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engineer8\Desktop\SintexP&amp;M Revised\"/>
    </mc:Choice>
  </mc:AlternateContent>
  <xr:revisionPtr revIDLastSave="0" documentId="13_ncr:1_{41C12CB2-E371-43DB-9F1D-15B3E40A57D4}" xr6:coauthVersionLast="47" xr6:coauthVersionMax="47" xr10:uidLastSave="{00000000-0000-0000-0000-000000000000}"/>
  <bookViews>
    <workbookView xWindow="-120" yWindow="-120" windowWidth="20730" windowHeight="11160" activeTab="5" xr2:uid="{00000000-000D-0000-FFFF-FFFF00000000}"/>
  </bookViews>
  <sheets>
    <sheet name="Building" sheetId="6" r:id="rId1"/>
    <sheet name="FAR" sheetId="16" r:id="rId2"/>
    <sheet name="WPI" sheetId="15" r:id="rId3"/>
    <sheet name="MONTHLY_INDEX" sheetId="22" r:id="rId4"/>
    <sheet name="month2" sheetId="21" r:id="rId5"/>
    <sheet name="Plant &amp; Machinery" sheetId="11" r:id="rId6"/>
    <sheet name="Mould &amp; Dies" sheetId="8" r:id="rId7"/>
    <sheet name="COMPUTER" sheetId="2" r:id="rId8"/>
    <sheet name="Vehicle" sheetId="12" r:id="rId9"/>
    <sheet name="Furniture  &amp; Fixture" sheetId="3" r:id="rId10"/>
    <sheet name="Office Equipment" sheetId="17" r:id="rId11"/>
    <sheet name="Software" sheetId="18" r:id="rId12"/>
    <sheet name="Electrical Installs" sheetId="5" state="hidden" r:id="rId13"/>
    <sheet name="Summary P &amp; M" sheetId="13" r:id="rId14"/>
    <sheet name="Sheet2" sheetId="20" r:id="rId15"/>
  </sheets>
  <definedNames>
    <definedName name="_xlnm._FilterDatabase" localSheetId="7" hidden="1">COMPUTER!$A$3:$O$93</definedName>
    <definedName name="_xlnm._FilterDatabase" localSheetId="12" hidden="1">'Electrical Installs'!$A$3:$P$32</definedName>
    <definedName name="_xlnm._FilterDatabase" localSheetId="1" hidden="1">FAR!$A$4:$AA$647</definedName>
    <definedName name="_xlnm._FilterDatabase" localSheetId="9" hidden="1">'Furniture  &amp; Fixture'!$A$3:$P$87</definedName>
    <definedName name="_xlnm._FilterDatabase" localSheetId="3" hidden="1">MONTHLY_INDEX!$A$1:$DT$870</definedName>
    <definedName name="_xlnm._FilterDatabase" localSheetId="6" hidden="1">'Mould &amp; Dies'!$A$3:$P$58</definedName>
    <definedName name="_xlnm._FilterDatabase" localSheetId="10" hidden="1">'Office Equipment'!$A$2:$O$106</definedName>
    <definedName name="_xlnm._FilterDatabase" localSheetId="5" hidden="1">'Plant &amp; Machinery'!$A$3:$AG$301</definedName>
    <definedName name="_xlnm._FilterDatabase" localSheetId="8" hidden="1">Vehicle!$B$2:$O$2</definedName>
    <definedName name="_xlnm._FilterDatabase" localSheetId="2" hidden="1">WPI!$A$2:$AM$693</definedName>
    <definedName name="_xlnm.Database">month2!$A$1:$DW$798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Y213" i="11" l="1"/>
  <c r="Y127" i="11"/>
  <c r="Y128" i="11"/>
  <c r="Y129" i="11"/>
  <c r="Y130" i="11"/>
  <c r="Y131" i="11"/>
  <c r="Y132" i="11"/>
  <c r="Y133" i="11"/>
  <c r="Y134" i="11"/>
  <c r="Y135" i="11"/>
  <c r="Y136" i="11"/>
  <c r="Y137" i="11"/>
  <c r="Y138" i="11"/>
  <c r="Y139" i="11"/>
  <c r="Y140" i="11"/>
  <c r="Y141" i="11"/>
  <c r="Y142" i="11"/>
  <c r="Y143" i="11"/>
  <c r="Y144" i="11"/>
  <c r="Y145" i="11"/>
  <c r="Y146" i="11"/>
  <c r="Y147" i="11"/>
  <c r="Y148" i="11"/>
  <c r="Y149" i="11"/>
  <c r="Y150" i="11"/>
  <c r="Y151" i="11"/>
  <c r="Y152" i="11"/>
  <c r="Y153" i="11"/>
  <c r="Y154" i="11"/>
  <c r="Y155" i="11"/>
  <c r="Y156" i="11"/>
  <c r="Y157" i="11"/>
  <c r="Y158" i="11"/>
  <c r="Y159" i="11"/>
  <c r="Y160" i="11"/>
  <c r="Y161" i="11"/>
  <c r="Y162" i="11"/>
  <c r="Y163" i="11"/>
  <c r="Y164" i="11"/>
  <c r="Y5" i="11"/>
  <c r="Y6" i="11"/>
  <c r="Y7" i="11"/>
  <c r="Y8" i="11"/>
  <c r="Y9" i="11"/>
  <c r="Y10" i="11"/>
  <c r="Y11" i="11"/>
  <c r="Y12" i="11"/>
  <c r="Y13" i="11"/>
  <c r="Y14" i="11"/>
  <c r="Y15" i="11"/>
  <c r="Y16" i="11"/>
  <c r="Y17" i="11"/>
  <c r="Y18" i="11"/>
  <c r="Y19" i="11"/>
  <c r="Y20" i="11"/>
  <c r="Y21" i="11"/>
  <c r="Y22" i="11"/>
  <c r="Y23" i="11"/>
  <c r="Y24" i="11"/>
  <c r="Y25" i="11"/>
  <c r="Y26" i="11"/>
  <c r="Y27" i="11"/>
  <c r="Y28" i="11"/>
  <c r="Y29" i="11"/>
  <c r="Y30" i="11"/>
  <c r="Y31" i="11"/>
  <c r="Y32" i="11"/>
  <c r="Y33" i="11"/>
  <c r="Y34" i="11"/>
  <c r="Y35" i="11"/>
  <c r="Y36" i="11"/>
  <c r="Y37" i="11"/>
  <c r="Y38" i="11"/>
  <c r="Y39" i="11"/>
  <c r="Y40" i="11"/>
  <c r="Y41" i="11"/>
  <c r="Y42" i="11"/>
  <c r="Y43" i="11"/>
  <c r="Y44" i="11"/>
  <c r="Y45" i="11"/>
  <c r="Y46" i="11"/>
  <c r="Y47" i="11"/>
  <c r="Y48" i="11"/>
  <c r="Y49" i="11"/>
  <c r="Y50" i="11"/>
  <c r="Y51" i="11"/>
  <c r="Y52" i="11"/>
  <c r="Y53" i="11"/>
  <c r="Y54" i="11"/>
  <c r="Y55" i="11"/>
  <c r="Y56" i="11"/>
  <c r="Y57" i="11"/>
  <c r="Y58" i="11"/>
  <c r="Y59" i="11"/>
  <c r="Y60" i="11"/>
  <c r="Y61" i="11"/>
  <c r="Y62" i="11"/>
  <c r="Y63" i="11"/>
  <c r="Y64" i="11"/>
  <c r="Y65" i="11"/>
  <c r="Y66" i="11"/>
  <c r="Y67" i="11"/>
  <c r="Y68" i="11"/>
  <c r="Y69" i="11"/>
  <c r="Y70" i="11"/>
  <c r="Y71" i="11"/>
  <c r="Y72" i="11"/>
  <c r="Y73" i="11"/>
  <c r="Y74" i="11"/>
  <c r="Y75" i="11"/>
  <c r="Y76" i="11"/>
  <c r="Y77" i="11"/>
  <c r="Y78" i="11"/>
  <c r="Y79" i="11"/>
  <c r="Y80" i="11"/>
  <c r="Y81" i="11"/>
  <c r="Y82" i="11"/>
  <c r="Y83" i="11"/>
  <c r="Y84" i="11"/>
  <c r="Y85" i="11"/>
  <c r="Y86" i="11"/>
  <c r="Y87" i="11"/>
  <c r="Y88" i="11"/>
  <c r="Y89" i="11"/>
  <c r="Y90" i="11"/>
  <c r="Y91" i="11"/>
  <c r="Y92" i="11"/>
  <c r="Y93" i="11"/>
  <c r="Y94" i="11"/>
  <c r="Y95" i="11"/>
  <c r="Y96" i="11"/>
  <c r="Y97" i="11"/>
  <c r="Y98" i="11"/>
  <c r="Y99" i="11"/>
  <c r="Y100" i="11"/>
  <c r="Y101" i="11"/>
  <c r="Y102" i="11"/>
  <c r="Y103" i="11"/>
  <c r="Y104" i="11"/>
  <c r="Y105" i="11"/>
  <c r="Y106" i="11"/>
  <c r="Y107" i="11"/>
  <c r="Y108" i="11"/>
  <c r="Y109" i="11"/>
  <c r="Y110" i="11"/>
  <c r="Y111" i="11"/>
  <c r="Y112" i="11"/>
  <c r="Y113" i="11"/>
  <c r="Y114" i="11"/>
  <c r="Y115" i="11"/>
  <c r="Y116" i="11"/>
  <c r="Y117" i="11"/>
  <c r="Y118" i="11"/>
  <c r="Y119" i="11"/>
  <c r="Y120" i="11"/>
  <c r="Y121" i="11"/>
  <c r="Y122" i="11"/>
  <c r="Y123" i="11"/>
  <c r="Y124" i="11"/>
  <c r="Y125" i="11"/>
  <c r="Y126" i="11"/>
  <c r="W5" i="11"/>
  <c r="W6" i="11"/>
  <c r="W7" i="11"/>
  <c r="W8" i="11"/>
  <c r="W9" i="11"/>
  <c r="W10" i="11"/>
  <c r="W11" i="11"/>
  <c r="W12" i="11"/>
  <c r="W13" i="11"/>
  <c r="W14" i="11"/>
  <c r="W15" i="11"/>
  <c r="W16" i="11"/>
  <c r="W17" i="11"/>
  <c r="W18" i="11"/>
  <c r="W19" i="11"/>
  <c r="W20" i="11"/>
  <c r="W21" i="11"/>
  <c r="W22" i="11"/>
  <c r="W23" i="11"/>
  <c r="W24" i="11"/>
  <c r="W25" i="11"/>
  <c r="W26" i="11"/>
  <c r="W27" i="11"/>
  <c r="W28" i="11"/>
  <c r="W29" i="11"/>
  <c r="W30" i="11"/>
  <c r="W31" i="11"/>
  <c r="W32" i="11"/>
  <c r="W33" i="11"/>
  <c r="W34" i="11"/>
  <c r="W35" i="11"/>
  <c r="W36" i="11"/>
  <c r="W37" i="11"/>
  <c r="W38" i="11"/>
  <c r="W39" i="11"/>
  <c r="W40" i="11"/>
  <c r="W41" i="11"/>
  <c r="W42" i="11"/>
  <c r="W43" i="11"/>
  <c r="W44" i="11"/>
  <c r="W45" i="11"/>
  <c r="W46" i="11"/>
  <c r="W47" i="11"/>
  <c r="W48" i="11"/>
  <c r="W49" i="11"/>
  <c r="W50" i="11"/>
  <c r="W51" i="11"/>
  <c r="W52" i="11"/>
  <c r="W53" i="11"/>
  <c r="W54" i="11"/>
  <c r="W55" i="11"/>
  <c r="W56" i="11"/>
  <c r="W57" i="11"/>
  <c r="W58" i="11"/>
  <c r="W59" i="11"/>
  <c r="W60" i="11"/>
  <c r="W61" i="11"/>
  <c r="W62" i="11"/>
  <c r="W63" i="11"/>
  <c r="W64" i="11"/>
  <c r="W65" i="11"/>
  <c r="W66" i="11"/>
  <c r="W67" i="11"/>
  <c r="W68" i="11"/>
  <c r="W69" i="11"/>
  <c r="W70" i="11"/>
  <c r="W71" i="11"/>
  <c r="W72" i="11"/>
  <c r="W73" i="11"/>
  <c r="W74" i="11"/>
  <c r="W75" i="11"/>
  <c r="W76" i="11"/>
  <c r="W77" i="11"/>
  <c r="W78" i="11"/>
  <c r="W79" i="11"/>
  <c r="W80" i="11"/>
  <c r="W81" i="11"/>
  <c r="W82" i="11"/>
  <c r="W83" i="11"/>
  <c r="W84" i="11"/>
  <c r="W85" i="11"/>
  <c r="W86" i="11"/>
  <c r="W87" i="11"/>
  <c r="W88" i="11"/>
  <c r="W89" i="11"/>
  <c r="W90" i="11"/>
  <c r="W91" i="11"/>
  <c r="W92" i="11"/>
  <c r="W93" i="11"/>
  <c r="W94" i="11"/>
  <c r="W95" i="11"/>
  <c r="W96" i="11"/>
  <c r="W97" i="11"/>
  <c r="W98" i="11"/>
  <c r="W99" i="11"/>
  <c r="W100" i="11"/>
  <c r="W101" i="11"/>
  <c r="W102" i="11"/>
  <c r="W103" i="11"/>
  <c r="W104" i="11"/>
  <c r="W105" i="11"/>
  <c r="W106" i="11"/>
  <c r="W107" i="11"/>
  <c r="W108" i="11"/>
  <c r="W109" i="11"/>
  <c r="W110" i="11"/>
  <c r="W111" i="11"/>
  <c r="W112" i="11"/>
  <c r="W113" i="11"/>
  <c r="W114" i="11"/>
  <c r="W115" i="11"/>
  <c r="W116" i="11"/>
  <c r="W117" i="11"/>
  <c r="W118" i="11"/>
  <c r="W119" i="11"/>
  <c r="W120" i="11"/>
  <c r="W121" i="11"/>
  <c r="W122" i="11"/>
  <c r="W123" i="11"/>
  <c r="W124" i="11"/>
  <c r="W125" i="11"/>
  <c r="W126" i="11"/>
  <c r="W127" i="11"/>
  <c r="W128" i="11"/>
  <c r="W129" i="11"/>
  <c r="W130" i="11"/>
  <c r="W131" i="11"/>
  <c r="W132" i="11"/>
  <c r="W133" i="11"/>
  <c r="W134" i="11"/>
  <c r="W135" i="11"/>
  <c r="W136" i="11"/>
  <c r="W137" i="11"/>
  <c r="W138" i="11"/>
  <c r="W139" i="11"/>
  <c r="W140" i="11"/>
  <c r="W141" i="11"/>
  <c r="W142" i="11"/>
  <c r="W143" i="11"/>
  <c r="W144" i="11"/>
  <c r="W145" i="11"/>
  <c r="W146" i="11"/>
  <c r="W147" i="11"/>
  <c r="W148" i="11"/>
  <c r="W149" i="11"/>
  <c r="W150" i="11"/>
  <c r="W151" i="11"/>
  <c r="W152" i="11"/>
  <c r="W153" i="11"/>
  <c r="W154" i="11"/>
  <c r="W155" i="11"/>
  <c r="W156" i="11"/>
  <c r="W157" i="11"/>
  <c r="W158" i="11"/>
  <c r="W159" i="11"/>
  <c r="W160" i="11"/>
  <c r="W161" i="11"/>
  <c r="W162" i="11"/>
  <c r="W163" i="11"/>
  <c r="W164" i="11"/>
  <c r="W165" i="11"/>
  <c r="W166" i="11"/>
  <c r="W167" i="11"/>
  <c r="W168" i="11"/>
  <c r="W169" i="11"/>
  <c r="W170" i="11"/>
  <c r="W171" i="11"/>
  <c r="W172" i="11"/>
  <c r="W173" i="11"/>
  <c r="W174" i="11"/>
  <c r="W175" i="11"/>
  <c r="W176" i="11"/>
  <c r="W177" i="11"/>
  <c r="W178" i="11"/>
  <c r="W179" i="11"/>
  <c r="W180" i="11"/>
  <c r="W181" i="11"/>
  <c r="W182" i="11"/>
  <c r="W183" i="11"/>
  <c r="W184" i="11"/>
  <c r="W185" i="11"/>
  <c r="W186" i="11"/>
  <c r="W187" i="11"/>
  <c r="W188" i="11"/>
  <c r="W189" i="11"/>
  <c r="W190" i="11"/>
  <c r="W191" i="11"/>
  <c r="W192" i="11"/>
  <c r="W193" i="11"/>
  <c r="W194" i="11"/>
  <c r="W195" i="11"/>
  <c r="W196" i="11"/>
  <c r="W197" i="11"/>
  <c r="W198" i="11"/>
  <c r="W199" i="11"/>
  <c r="W200" i="11"/>
  <c r="W201" i="11"/>
  <c r="W202" i="11"/>
  <c r="W203" i="11"/>
  <c r="W204" i="11"/>
  <c r="W205" i="11"/>
  <c r="W206" i="11"/>
  <c r="W207" i="11"/>
  <c r="W208" i="11"/>
  <c r="W209" i="11"/>
  <c r="W210" i="11"/>
  <c r="W211" i="11"/>
  <c r="W212" i="11"/>
  <c r="W213" i="11"/>
  <c r="W214" i="11"/>
  <c r="W215" i="11"/>
  <c r="W216" i="11"/>
  <c r="W217" i="11"/>
  <c r="W218" i="11"/>
  <c r="W219" i="11"/>
  <c r="W220" i="11"/>
  <c r="W221" i="11"/>
  <c r="W222" i="11"/>
  <c r="W223" i="11"/>
  <c r="W224" i="11"/>
  <c r="W225" i="11"/>
  <c r="W226" i="11"/>
  <c r="W227" i="11"/>
  <c r="W228" i="11"/>
  <c r="W229" i="11"/>
  <c r="W230" i="11"/>
  <c r="W231" i="11"/>
  <c r="W232" i="11"/>
  <c r="W233" i="11"/>
  <c r="W234" i="11"/>
  <c r="W235" i="11"/>
  <c r="W236" i="11"/>
  <c r="W237" i="11"/>
  <c r="W238" i="11"/>
  <c r="W239" i="11"/>
  <c r="W240" i="11"/>
  <c r="W241" i="11"/>
  <c r="W242" i="11"/>
  <c r="W243" i="11"/>
  <c r="W244" i="11"/>
  <c r="W245" i="11"/>
  <c r="W246" i="11"/>
  <c r="W247" i="11"/>
  <c r="W248" i="11"/>
  <c r="W249" i="11"/>
  <c r="W250" i="11"/>
  <c r="W251" i="11"/>
  <c r="W252" i="11"/>
  <c r="W253" i="11"/>
  <c r="W254" i="11"/>
  <c r="W255" i="11"/>
  <c r="W256" i="11"/>
  <c r="W257" i="11"/>
  <c r="W258" i="11"/>
  <c r="W259" i="11"/>
  <c r="W260" i="11"/>
  <c r="W261" i="11"/>
  <c r="W262" i="11"/>
  <c r="W263" i="11"/>
  <c r="W264" i="11"/>
  <c r="W265" i="11"/>
  <c r="W266" i="11"/>
  <c r="W267" i="11"/>
  <c r="W268" i="11"/>
  <c r="W269" i="11"/>
  <c r="W270" i="11"/>
  <c r="W271" i="11"/>
  <c r="W272" i="11"/>
  <c r="W273" i="11"/>
  <c r="W274" i="11"/>
  <c r="W275" i="11"/>
  <c r="W276" i="11"/>
  <c r="W277" i="11"/>
  <c r="W278" i="11"/>
  <c r="W279" i="11"/>
  <c r="W280" i="11"/>
  <c r="W281" i="11"/>
  <c r="W282" i="11"/>
  <c r="W283" i="11"/>
  <c r="W284" i="11"/>
  <c r="W285" i="11"/>
  <c r="W286" i="11"/>
  <c r="W287" i="11"/>
  <c r="W288" i="11"/>
  <c r="W289" i="11"/>
  <c r="W290" i="11"/>
  <c r="W291" i="11"/>
  <c r="W292" i="11"/>
  <c r="W293" i="11"/>
  <c r="W294" i="11"/>
  <c r="W295" i="11"/>
  <c r="W296" i="11"/>
  <c r="W297" i="11"/>
  <c r="W298" i="11"/>
  <c r="W299" i="11"/>
  <c r="W300" i="11"/>
  <c r="V5" i="11"/>
  <c r="V6" i="11"/>
  <c r="Z6" i="11" s="1"/>
  <c r="V7" i="11"/>
  <c r="Z7" i="11" s="1"/>
  <c r="V8" i="11"/>
  <c r="X8" i="11" s="1"/>
  <c r="V9" i="11"/>
  <c r="V10" i="11"/>
  <c r="Z10" i="11" s="1"/>
  <c r="V11" i="11"/>
  <c r="Z11" i="11" s="1"/>
  <c r="V12" i="11"/>
  <c r="X12" i="11" s="1"/>
  <c r="V13" i="11"/>
  <c r="V14" i="11"/>
  <c r="Z14" i="11" s="1"/>
  <c r="V15" i="11"/>
  <c r="Z15" i="11" s="1"/>
  <c r="V16" i="11"/>
  <c r="V17" i="11"/>
  <c r="V18" i="11"/>
  <c r="Z18" i="11" s="1"/>
  <c r="V19" i="11"/>
  <c r="X19" i="11" s="1"/>
  <c r="V20" i="11"/>
  <c r="V21" i="11"/>
  <c r="V22" i="11"/>
  <c r="Z22" i="11" s="1"/>
  <c r="V23" i="11"/>
  <c r="Z23" i="11" s="1"/>
  <c r="V24" i="11"/>
  <c r="X24" i="11" s="1"/>
  <c r="V25" i="11"/>
  <c r="V26" i="11"/>
  <c r="Z26" i="11" s="1"/>
  <c r="V27" i="11"/>
  <c r="Z27" i="11" s="1"/>
  <c r="V28" i="11"/>
  <c r="X28" i="11" s="1"/>
  <c r="V29" i="11"/>
  <c r="V30" i="11"/>
  <c r="X30" i="11" s="1"/>
  <c r="V31" i="11"/>
  <c r="Z31" i="11" s="1"/>
  <c r="V32" i="11"/>
  <c r="V33" i="11"/>
  <c r="V34" i="11"/>
  <c r="Z34" i="11" s="1"/>
  <c r="V35" i="11"/>
  <c r="X35" i="11" s="1"/>
  <c r="V36" i="11"/>
  <c r="V37" i="11"/>
  <c r="V38" i="11"/>
  <c r="Z38" i="11" s="1"/>
  <c r="V39" i="11"/>
  <c r="Z39" i="11" s="1"/>
  <c r="V40" i="11"/>
  <c r="X40" i="11" s="1"/>
  <c r="V41" i="11"/>
  <c r="V42" i="11"/>
  <c r="Z42" i="11" s="1"/>
  <c r="V43" i="11"/>
  <c r="Z43" i="11" s="1"/>
  <c r="V44" i="11"/>
  <c r="X44" i="11" s="1"/>
  <c r="V45" i="11"/>
  <c r="V46" i="11"/>
  <c r="Z46" i="11" s="1"/>
  <c r="V47" i="11"/>
  <c r="Z47" i="11" s="1"/>
  <c r="V48" i="11"/>
  <c r="V49" i="11"/>
  <c r="V50" i="11"/>
  <c r="Z50" i="11" s="1"/>
  <c r="V51" i="11"/>
  <c r="X51" i="11" s="1"/>
  <c r="V52" i="11"/>
  <c r="V53" i="11"/>
  <c r="V54" i="11"/>
  <c r="Z54" i="11" s="1"/>
  <c r="V55" i="11"/>
  <c r="Z55" i="11" s="1"/>
  <c r="V56" i="11"/>
  <c r="X56" i="11" s="1"/>
  <c r="V57" i="11"/>
  <c r="V58" i="11"/>
  <c r="Z58" i="11" s="1"/>
  <c r="V59" i="11"/>
  <c r="Z59" i="11" s="1"/>
  <c r="V60" i="11"/>
  <c r="X60" i="11" s="1"/>
  <c r="V61" i="11"/>
  <c r="V62" i="11"/>
  <c r="X62" i="11" s="1"/>
  <c r="V63" i="11"/>
  <c r="Z63" i="11" s="1"/>
  <c r="V64" i="11"/>
  <c r="V65" i="11"/>
  <c r="V66" i="11"/>
  <c r="Z66" i="11" s="1"/>
  <c r="V67" i="11"/>
  <c r="X67" i="11" s="1"/>
  <c r="V68" i="11"/>
  <c r="V69" i="11"/>
  <c r="V70" i="11"/>
  <c r="Z70" i="11" s="1"/>
  <c r="V71" i="11"/>
  <c r="Z71" i="11" s="1"/>
  <c r="V72" i="11"/>
  <c r="X72" i="11" s="1"/>
  <c r="V73" i="11"/>
  <c r="V74" i="11"/>
  <c r="Z74" i="11" s="1"/>
  <c r="V75" i="11"/>
  <c r="Z75" i="11" s="1"/>
  <c r="V76" i="11"/>
  <c r="X76" i="11" s="1"/>
  <c r="V77" i="11"/>
  <c r="V78" i="11"/>
  <c r="Z78" i="11" s="1"/>
  <c r="V79" i="11"/>
  <c r="Z79" i="11" s="1"/>
  <c r="V80" i="11"/>
  <c r="V81" i="11"/>
  <c r="V82" i="11"/>
  <c r="Z82" i="11" s="1"/>
  <c r="V83" i="11"/>
  <c r="X83" i="11" s="1"/>
  <c r="V84" i="11"/>
  <c r="V85" i="11"/>
  <c r="V86" i="11"/>
  <c r="Z86" i="11" s="1"/>
  <c r="V87" i="11"/>
  <c r="Z87" i="11" s="1"/>
  <c r="V88" i="11"/>
  <c r="X88" i="11" s="1"/>
  <c r="V89" i="11"/>
  <c r="V90" i="11"/>
  <c r="Z90" i="11" s="1"/>
  <c r="V91" i="11"/>
  <c r="Z91" i="11" s="1"/>
  <c r="V92" i="11"/>
  <c r="X92" i="11" s="1"/>
  <c r="V93" i="11"/>
  <c r="V94" i="11"/>
  <c r="X94" i="11" s="1"/>
  <c r="V95" i="11"/>
  <c r="Z95" i="11" s="1"/>
  <c r="V96" i="11"/>
  <c r="V97" i="11"/>
  <c r="V98" i="11"/>
  <c r="Z98" i="11" s="1"/>
  <c r="V99" i="11"/>
  <c r="X99" i="11" s="1"/>
  <c r="V100" i="11"/>
  <c r="V101" i="11"/>
  <c r="V102" i="11"/>
  <c r="X102" i="11" s="1"/>
  <c r="V103" i="11"/>
  <c r="X103" i="11" s="1"/>
  <c r="V104" i="11"/>
  <c r="V105" i="11"/>
  <c r="V106" i="11"/>
  <c r="Z106" i="11" s="1"/>
  <c r="V107" i="11"/>
  <c r="X107" i="11" s="1"/>
  <c r="V108" i="11"/>
  <c r="V109" i="11"/>
  <c r="V110" i="11"/>
  <c r="X110" i="11" s="1"/>
  <c r="V111" i="11"/>
  <c r="X111" i="11" s="1"/>
  <c r="V112" i="11"/>
  <c r="V113" i="11"/>
  <c r="V114" i="11"/>
  <c r="Z114" i="11" s="1"/>
  <c r="V115" i="11"/>
  <c r="X115" i="11" s="1"/>
  <c r="V116" i="11"/>
  <c r="Z116" i="11" s="1"/>
  <c r="V117" i="11"/>
  <c r="V118" i="11"/>
  <c r="Z118" i="11" s="1"/>
  <c r="V119" i="11"/>
  <c r="Z119" i="11" s="1"/>
  <c r="V120" i="11"/>
  <c r="Z120" i="11" s="1"/>
  <c r="V121" i="11"/>
  <c r="Z121" i="11" s="1"/>
  <c r="V122" i="11"/>
  <c r="Z122" i="11" s="1"/>
  <c r="V123" i="11"/>
  <c r="Z123" i="11" s="1"/>
  <c r="V124" i="11"/>
  <c r="Z124" i="11" s="1"/>
  <c r="V125" i="11"/>
  <c r="Z125" i="11" s="1"/>
  <c r="V126" i="11"/>
  <c r="Z126" i="11" s="1"/>
  <c r="V127" i="11"/>
  <c r="Z127" i="11" s="1"/>
  <c r="V128" i="11"/>
  <c r="Z128" i="11" s="1"/>
  <c r="V129" i="11"/>
  <c r="Z129" i="11" s="1"/>
  <c r="V130" i="11"/>
  <c r="Z130" i="11" s="1"/>
  <c r="V131" i="11"/>
  <c r="Z131" i="11" s="1"/>
  <c r="V132" i="11"/>
  <c r="Z132" i="11" s="1"/>
  <c r="V133" i="11"/>
  <c r="Z133" i="11" s="1"/>
  <c r="V134" i="11"/>
  <c r="Z134" i="11" s="1"/>
  <c r="V135" i="11"/>
  <c r="Z135" i="11" s="1"/>
  <c r="V136" i="11"/>
  <c r="Z136" i="11" s="1"/>
  <c r="V137" i="11"/>
  <c r="Z137" i="11" s="1"/>
  <c r="V138" i="11"/>
  <c r="Z138" i="11" s="1"/>
  <c r="V139" i="11"/>
  <c r="Z139" i="11" s="1"/>
  <c r="V140" i="11"/>
  <c r="Z140" i="11" s="1"/>
  <c r="V141" i="11"/>
  <c r="Z141" i="11" s="1"/>
  <c r="V142" i="11"/>
  <c r="Z142" i="11" s="1"/>
  <c r="V143" i="11"/>
  <c r="Z143" i="11" s="1"/>
  <c r="V144" i="11"/>
  <c r="Z144" i="11" s="1"/>
  <c r="V145" i="11"/>
  <c r="Z145" i="11" s="1"/>
  <c r="V146" i="11"/>
  <c r="Z146" i="11" s="1"/>
  <c r="V147" i="11"/>
  <c r="Z147" i="11" s="1"/>
  <c r="V148" i="11"/>
  <c r="Z148" i="11" s="1"/>
  <c r="V149" i="11"/>
  <c r="Z149" i="11" s="1"/>
  <c r="V150" i="11"/>
  <c r="Z150" i="11" s="1"/>
  <c r="V151" i="11"/>
  <c r="Z151" i="11" s="1"/>
  <c r="V152" i="11"/>
  <c r="Z152" i="11" s="1"/>
  <c r="V153" i="11"/>
  <c r="Z153" i="11" s="1"/>
  <c r="V154" i="11"/>
  <c r="Z154" i="11" s="1"/>
  <c r="V155" i="11"/>
  <c r="Z155" i="11" s="1"/>
  <c r="V156" i="11"/>
  <c r="Z156" i="11" s="1"/>
  <c r="V157" i="11"/>
  <c r="Z157" i="11" s="1"/>
  <c r="V158" i="11"/>
  <c r="Z158" i="11" s="1"/>
  <c r="V159" i="11"/>
  <c r="Z159" i="11" s="1"/>
  <c r="V160" i="11"/>
  <c r="Z160" i="11" s="1"/>
  <c r="V161" i="11"/>
  <c r="Z161" i="11" s="1"/>
  <c r="V162" i="11"/>
  <c r="Z162" i="11" s="1"/>
  <c r="V163" i="11"/>
  <c r="Z163" i="11" s="1"/>
  <c r="V164" i="11"/>
  <c r="Z164" i="11" s="1"/>
  <c r="V165" i="11"/>
  <c r="V166" i="11"/>
  <c r="Z166" i="11" s="1"/>
  <c r="V167" i="11"/>
  <c r="V168" i="11"/>
  <c r="V169" i="11"/>
  <c r="Z169" i="11" s="1"/>
  <c r="V170" i="11"/>
  <c r="Z170" i="11" s="1"/>
  <c r="V171" i="11"/>
  <c r="V172" i="11"/>
  <c r="V173" i="11"/>
  <c r="V174" i="11"/>
  <c r="Z174" i="11" s="1"/>
  <c r="V175" i="11"/>
  <c r="V176" i="11"/>
  <c r="V177" i="11"/>
  <c r="V178" i="11"/>
  <c r="Z178" i="11" s="1"/>
  <c r="V179" i="11"/>
  <c r="V180" i="11"/>
  <c r="V181" i="11"/>
  <c r="V182" i="11"/>
  <c r="Z182" i="11" s="1"/>
  <c r="V183" i="11"/>
  <c r="V184" i="11"/>
  <c r="V185" i="11"/>
  <c r="V186" i="11"/>
  <c r="Z186" i="11" s="1"/>
  <c r="V187" i="11"/>
  <c r="V188" i="11"/>
  <c r="V189" i="11"/>
  <c r="V190" i="11"/>
  <c r="V191" i="11"/>
  <c r="V192" i="11"/>
  <c r="Z192" i="11" s="1"/>
  <c r="V193" i="11"/>
  <c r="V194" i="11"/>
  <c r="V195" i="11"/>
  <c r="V196" i="11"/>
  <c r="V197" i="11"/>
  <c r="Z197" i="11" s="1"/>
  <c r="V198" i="11"/>
  <c r="V199" i="11"/>
  <c r="V200" i="11"/>
  <c r="V201" i="11"/>
  <c r="Z201" i="11" s="1"/>
  <c r="V202" i="11"/>
  <c r="V203" i="11"/>
  <c r="V204" i="11"/>
  <c r="V205" i="11"/>
  <c r="V206" i="11"/>
  <c r="V207" i="11"/>
  <c r="V208" i="11"/>
  <c r="Z208" i="11" s="1"/>
  <c r="V209" i="11"/>
  <c r="V210" i="11"/>
  <c r="V211" i="11"/>
  <c r="V212" i="11"/>
  <c r="V213" i="11"/>
  <c r="X213" i="11" s="1"/>
  <c r="V214" i="11"/>
  <c r="Z214" i="11" s="1"/>
  <c r="V215" i="11"/>
  <c r="V216" i="11"/>
  <c r="V217" i="11"/>
  <c r="V218" i="11"/>
  <c r="V219" i="11"/>
  <c r="Z219" i="11" s="1"/>
  <c r="V220" i="11"/>
  <c r="V221" i="11"/>
  <c r="V222" i="11"/>
  <c r="V223" i="11"/>
  <c r="V224" i="11"/>
  <c r="V225" i="11"/>
  <c r="Z225" i="11" s="1"/>
  <c r="V226" i="11"/>
  <c r="V227" i="11"/>
  <c r="V228" i="11"/>
  <c r="V229" i="11"/>
  <c r="V230" i="11"/>
  <c r="Z230" i="11" s="1"/>
  <c r="V231" i="11"/>
  <c r="Z231" i="11" s="1"/>
  <c r="V232" i="11"/>
  <c r="V233" i="11"/>
  <c r="Z233" i="11" s="1"/>
  <c r="V234" i="11"/>
  <c r="Z234" i="11" s="1"/>
  <c r="V235" i="11"/>
  <c r="X235" i="11" s="1"/>
  <c r="V236" i="11"/>
  <c r="V237" i="11"/>
  <c r="Z237" i="11" s="1"/>
  <c r="V238" i="11"/>
  <c r="Z238" i="11" s="1"/>
  <c r="V239" i="11"/>
  <c r="V240" i="11"/>
  <c r="Z240" i="11" s="1"/>
  <c r="V241" i="11"/>
  <c r="V242" i="11"/>
  <c r="Z242" i="11" s="1"/>
  <c r="V243" i="11"/>
  <c r="Z243" i="11" s="1"/>
  <c r="V244" i="11"/>
  <c r="Z244" i="11" s="1"/>
  <c r="V245" i="11"/>
  <c r="V246" i="11"/>
  <c r="Z246" i="11" s="1"/>
  <c r="V247" i="11"/>
  <c r="Z247" i="11" s="1"/>
  <c r="V248" i="11"/>
  <c r="V249" i="11"/>
  <c r="V250" i="11"/>
  <c r="Z250" i="11" s="1"/>
  <c r="V251" i="11"/>
  <c r="Z251" i="11" s="1"/>
  <c r="V252" i="11"/>
  <c r="V253" i="11"/>
  <c r="V254" i="11"/>
  <c r="Z254" i="11" s="1"/>
  <c r="V255" i="11"/>
  <c r="Z255" i="11" s="1"/>
  <c r="V256" i="11"/>
  <c r="Z256" i="11" s="1"/>
  <c r="V257" i="11"/>
  <c r="V258" i="11"/>
  <c r="Z258" i="11" s="1"/>
  <c r="V259" i="11"/>
  <c r="Z259" i="11" s="1"/>
  <c r="V260" i="11"/>
  <c r="V261" i="11"/>
  <c r="V262" i="11"/>
  <c r="Z262" i="11" s="1"/>
  <c r="V263" i="11"/>
  <c r="Z263" i="11" s="1"/>
  <c r="V264" i="11"/>
  <c r="V265" i="11"/>
  <c r="V266" i="11"/>
  <c r="Z266" i="11" s="1"/>
  <c r="V267" i="11"/>
  <c r="Z267" i="11" s="1"/>
  <c r="V268" i="11"/>
  <c r="V269" i="11"/>
  <c r="V270" i="11"/>
  <c r="Z270" i="11" s="1"/>
  <c r="V271" i="11"/>
  <c r="Z271" i="11" s="1"/>
  <c r="V272" i="11"/>
  <c r="Z272" i="11" s="1"/>
  <c r="V273" i="11"/>
  <c r="Z273" i="11" s="1"/>
  <c r="V274" i="11"/>
  <c r="Z274" i="11" s="1"/>
  <c r="V275" i="11"/>
  <c r="V276" i="11"/>
  <c r="Z276" i="11" s="1"/>
  <c r="V277" i="11"/>
  <c r="Z277" i="11" s="1"/>
  <c r="V278" i="11"/>
  <c r="V279" i="11"/>
  <c r="V280" i="11"/>
  <c r="Z280" i="11" s="1"/>
  <c r="V281" i="11"/>
  <c r="Z281" i="11" s="1"/>
  <c r="V282" i="11"/>
  <c r="V283" i="11"/>
  <c r="V284" i="11"/>
  <c r="Z284" i="11" s="1"/>
  <c r="V285" i="11"/>
  <c r="V286" i="11"/>
  <c r="V287" i="11"/>
  <c r="V288" i="11"/>
  <c r="Z288" i="11" s="1"/>
  <c r="V289" i="11"/>
  <c r="Z289" i="11" s="1"/>
  <c r="V290" i="11"/>
  <c r="Z290" i="11" s="1"/>
  <c r="V291" i="11"/>
  <c r="V292" i="11"/>
  <c r="Z292" i="11" s="1"/>
  <c r="V293" i="11"/>
  <c r="Z293" i="11" s="1"/>
  <c r="V294" i="11"/>
  <c r="V295" i="11"/>
  <c r="V296" i="11"/>
  <c r="Z296" i="11" s="1"/>
  <c r="V297" i="11"/>
  <c r="Z297" i="11" s="1"/>
  <c r="V298" i="11"/>
  <c r="V299" i="11"/>
  <c r="V300" i="11"/>
  <c r="Z300" i="11" s="1"/>
  <c r="Y300" i="11"/>
  <c r="Y299" i="11"/>
  <c r="Y298" i="11"/>
  <c r="Y297" i="11"/>
  <c r="Y296" i="11"/>
  <c r="Y295" i="11"/>
  <c r="Y294" i="11"/>
  <c r="Y293" i="11"/>
  <c r="Y292" i="11"/>
  <c r="Y291" i="11"/>
  <c r="Y290" i="11"/>
  <c r="Y289" i="11"/>
  <c r="Y288" i="11"/>
  <c r="Y287" i="11"/>
  <c r="Y286" i="11"/>
  <c r="Y285" i="11"/>
  <c r="Y284" i="11"/>
  <c r="Y283" i="11"/>
  <c r="Y282" i="11"/>
  <c r="Y281" i="11"/>
  <c r="Y280" i="11"/>
  <c r="Y279" i="11"/>
  <c r="Y278" i="11"/>
  <c r="Y277" i="11"/>
  <c r="Y276" i="11"/>
  <c r="Y275" i="11"/>
  <c r="Y274" i="11"/>
  <c r="Y271" i="11"/>
  <c r="Y270" i="11"/>
  <c r="Y269" i="11"/>
  <c r="Y268" i="11"/>
  <c r="Y267" i="11"/>
  <c r="Y266" i="11"/>
  <c r="Y265" i="11"/>
  <c r="Y264" i="11"/>
  <c r="Y263" i="11"/>
  <c r="Y262" i="11"/>
  <c r="Y261" i="11"/>
  <c r="Y260" i="11"/>
  <c r="Y259" i="11"/>
  <c r="Y258" i="11"/>
  <c r="Y257" i="11"/>
  <c r="Y256" i="11"/>
  <c r="Y255" i="11"/>
  <c r="Y254" i="11"/>
  <c r="Y253" i="11"/>
  <c r="Y252" i="11"/>
  <c r="Y251" i="11"/>
  <c r="Y250" i="11"/>
  <c r="Y249" i="11"/>
  <c r="Y248" i="11"/>
  <c r="Y247" i="11"/>
  <c r="Y246" i="11"/>
  <c r="Y245" i="11"/>
  <c r="Y244" i="11"/>
  <c r="Y243" i="11"/>
  <c r="Y242" i="11"/>
  <c r="Y241" i="11"/>
  <c r="Y240" i="11"/>
  <c r="Y239" i="11"/>
  <c r="Y238" i="11"/>
  <c r="Y236" i="11"/>
  <c r="Y232" i="11"/>
  <c r="Y230" i="11"/>
  <c r="Y229" i="11"/>
  <c r="Y228" i="11"/>
  <c r="Y227" i="11"/>
  <c r="Y226" i="11"/>
  <c r="Y225" i="11"/>
  <c r="Y224" i="11"/>
  <c r="Y223" i="11"/>
  <c r="Y222" i="11"/>
  <c r="Y221" i="11"/>
  <c r="Y220" i="11"/>
  <c r="Y219" i="11"/>
  <c r="Y218" i="11"/>
  <c r="Y217" i="11"/>
  <c r="Y216" i="11"/>
  <c r="Y215" i="11"/>
  <c r="Y214" i="11"/>
  <c r="Y212" i="11"/>
  <c r="Y211" i="11"/>
  <c r="Y210" i="11"/>
  <c r="Y209" i="11"/>
  <c r="Y208" i="11"/>
  <c r="Y207" i="11"/>
  <c r="Y206" i="11"/>
  <c r="Y205" i="11"/>
  <c r="Y204" i="11"/>
  <c r="Y203" i="11"/>
  <c r="Y202" i="11"/>
  <c r="Y201" i="11"/>
  <c r="Y200" i="11"/>
  <c r="Y199" i="11"/>
  <c r="Y198" i="11"/>
  <c r="Y197" i="11"/>
  <c r="Y196" i="11"/>
  <c r="Y195" i="11"/>
  <c r="Y194" i="11"/>
  <c r="Y193" i="11"/>
  <c r="Y192" i="11"/>
  <c r="Y191" i="11"/>
  <c r="Y190" i="11"/>
  <c r="Y189" i="11"/>
  <c r="Y188" i="11"/>
  <c r="Y187" i="11"/>
  <c r="Y186" i="11"/>
  <c r="Y185" i="11"/>
  <c r="Y184" i="11"/>
  <c r="Y183" i="11"/>
  <c r="Y182" i="11"/>
  <c r="Y181" i="11"/>
  <c r="Y180" i="11"/>
  <c r="Y179" i="11"/>
  <c r="Y178" i="11"/>
  <c r="Y177" i="11"/>
  <c r="Y176" i="11"/>
  <c r="Y175" i="11"/>
  <c r="Y174" i="11"/>
  <c r="Y173" i="11"/>
  <c r="Y172" i="11"/>
  <c r="Y171" i="11"/>
  <c r="Y170" i="11"/>
  <c r="Y169" i="11"/>
  <c r="Y168" i="11"/>
  <c r="Y167" i="11"/>
  <c r="Y166" i="11"/>
  <c r="Y165" i="11"/>
  <c r="Z285" i="11"/>
  <c r="Z202" i="11"/>
  <c r="Y273" i="11"/>
  <c r="Y272" i="11"/>
  <c r="Y237" i="11"/>
  <c r="Y235" i="11"/>
  <c r="Y234" i="11"/>
  <c r="Y233" i="11"/>
  <c r="Y231" i="11"/>
  <c r="Y4" i="11"/>
  <c r="W4" i="11"/>
  <c r="V4" i="11"/>
  <c r="R273" i="11"/>
  <c r="R272" i="11"/>
  <c r="R237" i="11"/>
  <c r="R235" i="11"/>
  <c r="R234" i="11"/>
  <c r="R233" i="11"/>
  <c r="R231" i="11"/>
  <c r="R126" i="11"/>
  <c r="R125" i="11"/>
  <c r="R124" i="11"/>
  <c r="R123" i="11"/>
  <c r="R122" i="11"/>
  <c r="R121" i="11"/>
  <c r="R119" i="11"/>
  <c r="R118" i="11"/>
  <c r="R117" i="11"/>
  <c r="R116" i="11"/>
  <c r="R115" i="11"/>
  <c r="R114" i="11"/>
  <c r="R113" i="11"/>
  <c r="R112" i="11"/>
  <c r="R111" i="11"/>
  <c r="R110" i="11"/>
  <c r="R109" i="11"/>
  <c r="R108" i="11"/>
  <c r="R107" i="11"/>
  <c r="R106" i="11"/>
  <c r="R105" i="11"/>
  <c r="R104" i="11"/>
  <c r="R103" i="11"/>
  <c r="R102" i="11"/>
  <c r="R101" i="11"/>
  <c r="R100" i="11"/>
  <c r="R99" i="11"/>
  <c r="R98" i="11"/>
  <c r="R97" i="11"/>
  <c r="R96" i="11"/>
  <c r="R95" i="11"/>
  <c r="R94" i="11"/>
  <c r="R93" i="11"/>
  <c r="R92" i="11"/>
  <c r="R91" i="11"/>
  <c r="R90" i="11"/>
  <c r="R89" i="11"/>
  <c r="R88" i="11"/>
  <c r="R87" i="11"/>
  <c r="R86" i="11"/>
  <c r="R85" i="11"/>
  <c r="R84" i="11"/>
  <c r="R83" i="11"/>
  <c r="R82" i="11"/>
  <c r="R80" i="11"/>
  <c r="R79" i="11"/>
  <c r="R78" i="11"/>
  <c r="R77" i="11"/>
  <c r="R76" i="11"/>
  <c r="R75" i="11"/>
  <c r="R74" i="11"/>
  <c r="R73" i="11"/>
  <c r="R72" i="11"/>
  <c r="R71" i="11"/>
  <c r="R70" i="11"/>
  <c r="R69" i="11"/>
  <c r="R68" i="11"/>
  <c r="R67" i="11"/>
  <c r="R66" i="11"/>
  <c r="R65" i="11"/>
  <c r="R64" i="11"/>
  <c r="R63" i="11"/>
  <c r="R62" i="11"/>
  <c r="R61" i="11"/>
  <c r="R60" i="11"/>
  <c r="R59" i="11"/>
  <c r="R58" i="11"/>
  <c r="R57" i="11"/>
  <c r="R56" i="11"/>
  <c r="R55" i="11"/>
  <c r="R54" i="11"/>
  <c r="R53" i="11"/>
  <c r="R52" i="11"/>
  <c r="R51" i="11"/>
  <c r="R50" i="11"/>
  <c r="R49" i="11"/>
  <c r="R48" i="11"/>
  <c r="R47" i="11"/>
  <c r="R46" i="11"/>
  <c r="R45" i="11"/>
  <c r="R44" i="11"/>
  <c r="R43" i="11"/>
  <c r="R42" i="11"/>
  <c r="R41" i="11"/>
  <c r="R40" i="11"/>
  <c r="R39" i="11"/>
  <c r="R38" i="11"/>
  <c r="R37" i="11"/>
  <c r="R36" i="11"/>
  <c r="R35" i="11"/>
  <c r="R34" i="11"/>
  <c r="R33" i="11"/>
  <c r="R32" i="11"/>
  <c r="R31" i="11"/>
  <c r="R30" i="11"/>
  <c r="R29" i="11"/>
  <c r="R28" i="11"/>
  <c r="R27" i="11"/>
  <c r="R26" i="11"/>
  <c r="R25" i="11"/>
  <c r="R24" i="11"/>
  <c r="R23" i="11"/>
  <c r="R22" i="11"/>
  <c r="R21" i="11"/>
  <c r="R20" i="11"/>
  <c r="R19" i="11"/>
  <c r="R18" i="11"/>
  <c r="R17" i="11"/>
  <c r="R16" i="11"/>
  <c r="R15" i="11"/>
  <c r="R13" i="11"/>
  <c r="R12" i="11"/>
  <c r="R11" i="11"/>
  <c r="R9" i="11"/>
  <c r="R8" i="11"/>
  <c r="R7" i="11"/>
  <c r="R6" i="11"/>
  <c r="R5" i="11"/>
  <c r="R4" i="11"/>
  <c r="O273" i="11"/>
  <c r="S273" i="11" s="1"/>
  <c r="O272" i="11"/>
  <c r="O237" i="11"/>
  <c r="O235" i="11"/>
  <c r="O234" i="11"/>
  <c r="S234" i="11" s="1"/>
  <c r="O233" i="11"/>
  <c r="S233" i="11" s="1"/>
  <c r="O231" i="11"/>
  <c r="O126" i="11"/>
  <c r="O125" i="11"/>
  <c r="O124" i="11"/>
  <c r="S124" i="11" s="1"/>
  <c r="O123" i="11"/>
  <c r="O122" i="11"/>
  <c r="S122" i="11" s="1"/>
  <c r="O121" i="11"/>
  <c r="O119" i="11"/>
  <c r="O118" i="11"/>
  <c r="O117" i="11"/>
  <c r="S117" i="11" s="1"/>
  <c r="O116" i="11"/>
  <c r="O115" i="11"/>
  <c r="O114" i="11"/>
  <c r="O113" i="11"/>
  <c r="O112" i="11"/>
  <c r="S112" i="11" s="1"/>
  <c r="O111" i="11"/>
  <c r="S111" i="11" s="1"/>
  <c r="O110" i="11"/>
  <c r="O109" i="11"/>
  <c r="O108" i="11"/>
  <c r="O107" i="11"/>
  <c r="S107" i="11" s="1"/>
  <c r="O106" i="11"/>
  <c r="O105" i="11"/>
  <c r="O104" i="11"/>
  <c r="O103" i="11"/>
  <c r="O102" i="11"/>
  <c r="O101" i="11"/>
  <c r="S101" i="11" s="1"/>
  <c r="O100" i="11"/>
  <c r="O99" i="11"/>
  <c r="O98" i="11"/>
  <c r="O97" i="11"/>
  <c r="O96" i="11"/>
  <c r="S96" i="11" s="1"/>
  <c r="O95" i="11"/>
  <c r="O94" i="11"/>
  <c r="O93" i="11"/>
  <c r="O92" i="11"/>
  <c r="O91" i="11"/>
  <c r="S91" i="11" s="1"/>
  <c r="O90" i="11"/>
  <c r="O89" i="11"/>
  <c r="O88" i="11"/>
  <c r="O87" i="11"/>
  <c r="O86" i="11"/>
  <c r="O85" i="11"/>
  <c r="S85" i="11" s="1"/>
  <c r="O84" i="11"/>
  <c r="S84" i="11" s="1"/>
  <c r="O83" i="11"/>
  <c r="O82" i="11"/>
  <c r="O80" i="11"/>
  <c r="O79" i="11"/>
  <c r="S79" i="11" s="1"/>
  <c r="O78" i="11"/>
  <c r="S78" i="11" s="1"/>
  <c r="O77" i="11"/>
  <c r="O76" i="11"/>
  <c r="O75" i="11"/>
  <c r="O74" i="11"/>
  <c r="S74" i="11" s="1"/>
  <c r="O73" i="11"/>
  <c r="O72" i="11"/>
  <c r="O71" i="11"/>
  <c r="O70" i="11"/>
  <c r="O69" i="11"/>
  <c r="O68" i="11"/>
  <c r="S68" i="11" s="1"/>
  <c r="O67" i="11"/>
  <c r="O66" i="11"/>
  <c r="O65" i="11"/>
  <c r="O64" i="11"/>
  <c r="O63" i="11"/>
  <c r="S63" i="11" s="1"/>
  <c r="O62" i="11"/>
  <c r="S62" i="11" s="1"/>
  <c r="O61" i="11"/>
  <c r="O60" i="11"/>
  <c r="O59" i="11"/>
  <c r="O58" i="11"/>
  <c r="S58" i="11" s="1"/>
  <c r="O57" i="11"/>
  <c r="O56" i="11"/>
  <c r="S56" i="11" s="1"/>
  <c r="O55" i="11"/>
  <c r="O54" i="11"/>
  <c r="O53" i="11"/>
  <c r="O52" i="11"/>
  <c r="S52" i="11" s="1"/>
  <c r="O51" i="11"/>
  <c r="O50" i="11"/>
  <c r="O49" i="11"/>
  <c r="O48" i="11"/>
  <c r="O47" i="11"/>
  <c r="S47" i="11" s="1"/>
  <c r="O46" i="11"/>
  <c r="S46" i="11" s="1"/>
  <c r="O45" i="11"/>
  <c r="O44" i="11"/>
  <c r="O43" i="11"/>
  <c r="O42" i="11"/>
  <c r="S42" i="11" s="1"/>
  <c r="O41" i="11"/>
  <c r="O40" i="11"/>
  <c r="S40" i="11" s="1"/>
  <c r="O39" i="11"/>
  <c r="O38" i="11"/>
  <c r="O37" i="11"/>
  <c r="S37" i="11" s="1"/>
  <c r="O36" i="11"/>
  <c r="O35" i="11"/>
  <c r="S35" i="11" s="1"/>
  <c r="O34" i="11"/>
  <c r="O33" i="11"/>
  <c r="S33" i="11" s="1"/>
  <c r="O32" i="11"/>
  <c r="O31" i="11"/>
  <c r="O30" i="11"/>
  <c r="O29" i="11"/>
  <c r="S29" i="11" s="1"/>
  <c r="O28" i="11"/>
  <c r="O27" i="11"/>
  <c r="O26" i="11"/>
  <c r="O25" i="11"/>
  <c r="S25" i="11" s="1"/>
  <c r="O24" i="11"/>
  <c r="S24" i="11" s="1"/>
  <c r="O23" i="11"/>
  <c r="O22" i="11"/>
  <c r="O21" i="11"/>
  <c r="S21" i="11" s="1"/>
  <c r="O20" i="11"/>
  <c r="O19" i="11"/>
  <c r="O18" i="11"/>
  <c r="O17" i="11"/>
  <c r="S17" i="11" s="1"/>
  <c r="O16" i="11"/>
  <c r="O15" i="11"/>
  <c r="O13" i="11"/>
  <c r="S13" i="11" s="1"/>
  <c r="O12" i="11"/>
  <c r="S12" i="11" s="1"/>
  <c r="O11" i="11"/>
  <c r="O9" i="11"/>
  <c r="O8" i="11"/>
  <c r="O7" i="11"/>
  <c r="S7" i="11" s="1"/>
  <c r="O6" i="11"/>
  <c r="O5" i="11"/>
  <c r="O4" i="11"/>
  <c r="Z213" i="11" l="1"/>
  <c r="X162" i="11"/>
  <c r="AA162" i="11" s="1"/>
  <c r="X158" i="11"/>
  <c r="AA158" i="11" s="1"/>
  <c r="X154" i="11"/>
  <c r="AA154" i="11" s="1"/>
  <c r="X150" i="11"/>
  <c r="AA150" i="11" s="1"/>
  <c r="X146" i="11"/>
  <c r="AA146" i="11" s="1"/>
  <c r="X142" i="11"/>
  <c r="AA142" i="11" s="1"/>
  <c r="X138" i="11"/>
  <c r="AA138" i="11" s="1"/>
  <c r="X134" i="11"/>
  <c r="AA134" i="11" s="1"/>
  <c r="X130" i="11"/>
  <c r="AA130" i="11" s="1"/>
  <c r="X161" i="11"/>
  <c r="AA161" i="11" s="1"/>
  <c r="X157" i="11"/>
  <c r="AA157" i="11" s="1"/>
  <c r="X153" i="11"/>
  <c r="AB153" i="11" s="1"/>
  <c r="AC153" i="11" s="1"/>
  <c r="X149" i="11"/>
  <c r="AA149" i="11" s="1"/>
  <c r="X145" i="11"/>
  <c r="AA145" i="11" s="1"/>
  <c r="X141" i="11"/>
  <c r="AA141" i="11" s="1"/>
  <c r="X137" i="11"/>
  <c r="AB137" i="11" s="1"/>
  <c r="AC137" i="11" s="1"/>
  <c r="X133" i="11"/>
  <c r="AA133" i="11" s="1"/>
  <c r="X129" i="11"/>
  <c r="AA129" i="11" s="1"/>
  <c r="X164" i="11"/>
  <c r="AC164" i="11" s="1"/>
  <c r="X160" i="11"/>
  <c r="AB160" i="11" s="1"/>
  <c r="AC160" i="11" s="1"/>
  <c r="X156" i="11"/>
  <c r="AB156" i="11" s="1"/>
  <c r="AC156" i="11" s="1"/>
  <c r="X152" i="11"/>
  <c r="AB152" i="11" s="1"/>
  <c r="AC152" i="11" s="1"/>
  <c r="X148" i="11"/>
  <c r="AB148" i="11" s="1"/>
  <c r="AC148" i="11" s="1"/>
  <c r="X144" i="11"/>
  <c r="AB144" i="11" s="1"/>
  <c r="AC144" i="11" s="1"/>
  <c r="X140" i="11"/>
  <c r="AB140" i="11" s="1"/>
  <c r="AC140" i="11" s="1"/>
  <c r="X136" i="11"/>
  <c r="AB136" i="11" s="1"/>
  <c r="AC136" i="11" s="1"/>
  <c r="X132" i="11"/>
  <c r="AB132" i="11" s="1"/>
  <c r="AC132" i="11" s="1"/>
  <c r="X128" i="11"/>
  <c r="AB128" i="11" s="1"/>
  <c r="AC128" i="11" s="1"/>
  <c r="X15" i="11"/>
  <c r="X163" i="11"/>
  <c r="AB163" i="11" s="1"/>
  <c r="AC163" i="11" s="1"/>
  <c r="X159" i="11"/>
  <c r="AB159" i="11" s="1"/>
  <c r="AC159" i="11" s="1"/>
  <c r="X155" i="11"/>
  <c r="AB155" i="11" s="1"/>
  <c r="AC155" i="11" s="1"/>
  <c r="X151" i="11"/>
  <c r="AB151" i="11" s="1"/>
  <c r="AC151" i="11" s="1"/>
  <c r="X147" i="11"/>
  <c r="AB147" i="11" s="1"/>
  <c r="AC147" i="11" s="1"/>
  <c r="X143" i="11"/>
  <c r="AB143" i="11" s="1"/>
  <c r="AC143" i="11" s="1"/>
  <c r="X139" i="11"/>
  <c r="AB139" i="11" s="1"/>
  <c r="AC139" i="11" s="1"/>
  <c r="X135" i="11"/>
  <c r="AB135" i="11" s="1"/>
  <c r="AC135" i="11" s="1"/>
  <c r="X131" i="11"/>
  <c r="AB131" i="11" s="1"/>
  <c r="AC131" i="11" s="1"/>
  <c r="X127" i="11"/>
  <c r="AB127" i="11" s="1"/>
  <c r="AC127" i="11" s="1"/>
  <c r="X42" i="11"/>
  <c r="AA42" i="11" s="1"/>
  <c r="Z30" i="11"/>
  <c r="X34" i="11"/>
  <c r="X10" i="11"/>
  <c r="AA10" i="11" s="1"/>
  <c r="Z62" i="11"/>
  <c r="AA62" i="11" s="1"/>
  <c r="Z19" i="11"/>
  <c r="X58" i="11"/>
  <c r="AA58" i="11" s="1"/>
  <c r="X26" i="11"/>
  <c r="AA26" i="11" s="1"/>
  <c r="X7" i="11"/>
  <c r="AA7" i="11" s="1"/>
  <c r="Z51" i="11"/>
  <c r="Z8" i="11"/>
  <c r="AA8" i="11" s="1"/>
  <c r="X50" i="11"/>
  <c r="AA50" i="11" s="1"/>
  <c r="X18" i="11"/>
  <c r="Z40" i="11"/>
  <c r="Z117" i="11"/>
  <c r="X117" i="11"/>
  <c r="Z113" i="11"/>
  <c r="X113" i="11"/>
  <c r="Z109" i="11"/>
  <c r="X109" i="11"/>
  <c r="Z105" i="11"/>
  <c r="X105" i="11"/>
  <c r="Z101" i="11"/>
  <c r="X101" i="11"/>
  <c r="Z97" i="11"/>
  <c r="X97" i="11"/>
  <c r="Z93" i="11"/>
  <c r="X93" i="11"/>
  <c r="Z89" i="11"/>
  <c r="X89" i="11"/>
  <c r="Z85" i="11"/>
  <c r="X85" i="11"/>
  <c r="Z81" i="11"/>
  <c r="X81" i="11"/>
  <c r="Z77" i="11"/>
  <c r="X77" i="11"/>
  <c r="Z73" i="11"/>
  <c r="X73" i="11"/>
  <c r="Z69" i="11"/>
  <c r="X69" i="11"/>
  <c r="Z65" i="11"/>
  <c r="X65" i="11"/>
  <c r="Z61" i="11"/>
  <c r="X61" i="11"/>
  <c r="Z57" i="11"/>
  <c r="X57" i="11"/>
  <c r="Z53" i="11"/>
  <c r="X53" i="11"/>
  <c r="Z49" i="11"/>
  <c r="X49" i="11"/>
  <c r="Z45" i="11"/>
  <c r="X45" i="11"/>
  <c r="Z41" i="11"/>
  <c r="X41" i="11"/>
  <c r="Z37" i="11"/>
  <c r="X37" i="11"/>
  <c r="Z33" i="11"/>
  <c r="X33" i="11"/>
  <c r="Z29" i="11"/>
  <c r="X29" i="11"/>
  <c r="Z25" i="11"/>
  <c r="X25" i="11"/>
  <c r="Z21" i="11"/>
  <c r="X21" i="11"/>
  <c r="Z17" i="11"/>
  <c r="X17" i="11"/>
  <c r="Z13" i="11"/>
  <c r="X13" i="11"/>
  <c r="Z9" i="11"/>
  <c r="X9" i="11"/>
  <c r="Z5" i="11"/>
  <c r="X5" i="11"/>
  <c r="X123" i="11"/>
  <c r="AA123" i="11" s="1"/>
  <c r="X119" i="11"/>
  <c r="AA119" i="11" s="1"/>
  <c r="X114" i="11"/>
  <c r="X106" i="11"/>
  <c r="X98" i="11"/>
  <c r="X90" i="11"/>
  <c r="AA90" i="11" s="1"/>
  <c r="X82" i="11"/>
  <c r="X74" i="11"/>
  <c r="AA74" i="11" s="1"/>
  <c r="AB74" i="11" s="1"/>
  <c r="X66" i="11"/>
  <c r="Z111" i="11"/>
  <c r="Z103" i="11"/>
  <c r="Z94" i="11"/>
  <c r="Z83" i="11"/>
  <c r="Z72" i="11"/>
  <c r="AA51" i="11"/>
  <c r="AA40" i="11"/>
  <c r="AB40" i="11" s="1"/>
  <c r="AC40" i="11" s="1"/>
  <c r="AA30" i="11"/>
  <c r="AA19" i="11"/>
  <c r="Z68" i="11"/>
  <c r="X68" i="11"/>
  <c r="X64" i="11"/>
  <c r="Z64" i="11"/>
  <c r="Z52" i="11"/>
  <c r="X52" i="11"/>
  <c r="X48" i="11"/>
  <c r="Z48" i="11"/>
  <c r="Z36" i="11"/>
  <c r="X36" i="11"/>
  <c r="X32" i="11"/>
  <c r="Z32" i="11"/>
  <c r="Z20" i="11"/>
  <c r="X20" i="11"/>
  <c r="X16" i="11"/>
  <c r="Z16" i="11"/>
  <c r="X126" i="11"/>
  <c r="X122" i="11"/>
  <c r="X118" i="11"/>
  <c r="X95" i="11"/>
  <c r="AA95" i="11" s="1"/>
  <c r="X87" i="11"/>
  <c r="AA87" i="11" s="1"/>
  <c r="X79" i="11"/>
  <c r="X71" i="11"/>
  <c r="X63" i="11"/>
  <c r="AA63" i="11" s="1"/>
  <c r="X55" i="11"/>
  <c r="AA55" i="11" s="1"/>
  <c r="X47" i="11"/>
  <c r="X39" i="11"/>
  <c r="X31" i="11"/>
  <c r="AA31" i="11" s="1"/>
  <c r="X23" i="11"/>
  <c r="AA23" i="11" s="1"/>
  <c r="Z110" i="11"/>
  <c r="Z102" i="11"/>
  <c r="Z92" i="11"/>
  <c r="Z60" i="11"/>
  <c r="Z28" i="11"/>
  <c r="Z112" i="11"/>
  <c r="X112" i="11"/>
  <c r="Z108" i="11"/>
  <c r="X108" i="11"/>
  <c r="Z104" i="11"/>
  <c r="X104" i="11"/>
  <c r="Z100" i="11"/>
  <c r="X100" i="11"/>
  <c r="X96" i="11"/>
  <c r="Z96" i="11"/>
  <c r="Z84" i="11"/>
  <c r="X84" i="11"/>
  <c r="X80" i="11"/>
  <c r="Z80" i="11"/>
  <c r="AA15" i="11"/>
  <c r="X125" i="11"/>
  <c r="X121" i="11"/>
  <c r="X116" i="11"/>
  <c r="X86" i="11"/>
  <c r="X78" i="11"/>
  <c r="X70" i="11"/>
  <c r="X54" i="11"/>
  <c r="X46" i="11"/>
  <c r="X38" i="11"/>
  <c r="AA38" i="11" s="1"/>
  <c r="X22" i="11"/>
  <c r="X14" i="11"/>
  <c r="AB14" i="11" s="1"/>
  <c r="AC14" i="11" s="1"/>
  <c r="X6" i="11"/>
  <c r="AA6" i="11" s="1"/>
  <c r="Z115" i="11"/>
  <c r="Z107" i="11"/>
  <c r="Z99" i="11"/>
  <c r="Z88" i="11"/>
  <c r="Z67" i="11"/>
  <c r="Z56" i="11"/>
  <c r="Z35" i="11"/>
  <c r="Z24" i="11"/>
  <c r="AA125" i="11"/>
  <c r="X124" i="11"/>
  <c r="X120" i="11"/>
  <c r="AA120" i="11" s="1"/>
  <c r="X91" i="11"/>
  <c r="AA91" i="11" s="1"/>
  <c r="X75" i="11"/>
  <c r="AA75" i="11" s="1"/>
  <c r="X59" i="11"/>
  <c r="X43" i="11"/>
  <c r="AA43" i="11" s="1"/>
  <c r="X27" i="11"/>
  <c r="AA27" i="11" s="1"/>
  <c r="X11" i="11"/>
  <c r="AA11" i="11" s="1"/>
  <c r="Z76" i="11"/>
  <c r="Z44" i="11"/>
  <c r="Z12" i="11"/>
  <c r="Z168" i="11"/>
  <c r="Z172" i="11"/>
  <c r="Z176" i="11"/>
  <c r="Z180" i="11"/>
  <c r="Z184" i="11"/>
  <c r="Z188" i="11"/>
  <c r="Z196" i="11"/>
  <c r="Z200" i="11"/>
  <c r="Z204" i="11"/>
  <c r="Z212" i="11"/>
  <c r="Z217" i="11"/>
  <c r="Z221" i="11"/>
  <c r="Z229" i="11"/>
  <c r="Z165" i="11"/>
  <c r="Z173" i="11"/>
  <c r="Z181" i="11"/>
  <c r="Z189" i="11"/>
  <c r="Z205" i="11"/>
  <c r="Z222" i="11"/>
  <c r="Z226" i="11"/>
  <c r="Z177" i="11"/>
  <c r="Z209" i="11"/>
  <c r="Z190" i="11"/>
  <c r="Z194" i="11"/>
  <c r="Z198" i="11"/>
  <c r="Z206" i="11"/>
  <c r="Z210" i="11"/>
  <c r="Z215" i="11"/>
  <c r="Z223" i="11"/>
  <c r="Z227" i="11"/>
  <c r="Z232" i="11"/>
  <c r="Z248" i="11"/>
  <c r="Z252" i="11"/>
  <c r="Z260" i="11"/>
  <c r="Z264" i="11"/>
  <c r="Z268" i="11"/>
  <c r="Z278" i="11"/>
  <c r="Z282" i="11"/>
  <c r="Z286" i="11"/>
  <c r="Z294" i="11"/>
  <c r="Z298" i="11"/>
  <c r="Z185" i="11"/>
  <c r="Z218" i="11"/>
  <c r="Z167" i="11"/>
  <c r="Z171" i="11"/>
  <c r="Z175" i="11"/>
  <c r="Z179" i="11"/>
  <c r="Z183" i="11"/>
  <c r="Z187" i="11"/>
  <c r="Z191" i="11"/>
  <c r="Z195" i="11"/>
  <c r="Z199" i="11"/>
  <c r="Z203" i="11"/>
  <c r="Z207" i="11"/>
  <c r="Z211" i="11"/>
  <c r="Z216" i="11"/>
  <c r="Z220" i="11"/>
  <c r="Z224" i="11"/>
  <c r="Z236" i="11"/>
  <c r="Z241" i="11"/>
  <c r="Z245" i="11"/>
  <c r="Z249" i="11"/>
  <c r="Z253" i="11"/>
  <c r="Z257" i="11"/>
  <c r="Z261" i="11"/>
  <c r="Z265" i="11"/>
  <c r="Z269" i="11"/>
  <c r="Z275" i="11"/>
  <c r="Z279" i="11"/>
  <c r="Z283" i="11"/>
  <c r="Z287" i="11"/>
  <c r="Z291" i="11"/>
  <c r="Z295" i="11"/>
  <c r="Z299" i="11"/>
  <c r="Z193" i="11"/>
  <c r="Z228" i="11"/>
  <c r="Z239" i="11"/>
  <c r="Z235" i="11"/>
  <c r="AA235" i="11" s="1"/>
  <c r="S9" i="11"/>
  <c r="S27" i="11"/>
  <c r="S31" i="11"/>
  <c r="S39" i="11"/>
  <c r="S55" i="11"/>
  <c r="S88" i="11"/>
  <c r="S104" i="11"/>
  <c r="S121" i="11"/>
  <c r="S125" i="11"/>
  <c r="S20" i="11"/>
  <c r="S76" i="11"/>
  <c r="S80" i="11"/>
  <c r="S93" i="11"/>
  <c r="S97" i="11"/>
  <c r="S109" i="11"/>
  <c r="S113" i="11"/>
  <c r="S126" i="11"/>
  <c r="S235" i="11"/>
  <c r="S19" i="11"/>
  <c r="S105" i="11"/>
  <c r="S60" i="11"/>
  <c r="S64" i="11"/>
  <c r="S41" i="11"/>
  <c r="S45" i="11"/>
  <c r="S49" i="11"/>
  <c r="S53" i="11"/>
  <c r="S57" i="11"/>
  <c r="S61" i="11"/>
  <c r="S65" i="11"/>
  <c r="S69" i="11"/>
  <c r="S73" i="11"/>
  <c r="S77" i="11"/>
  <c r="S82" i="11"/>
  <c r="S86" i="11"/>
  <c r="S90" i="11"/>
  <c r="S94" i="11"/>
  <c r="S98" i="11"/>
  <c r="S102" i="11"/>
  <c r="S106" i="11"/>
  <c r="S110" i="11"/>
  <c r="S114" i="11"/>
  <c r="S118" i="11"/>
  <c r="S123" i="11"/>
  <c r="S231" i="11"/>
  <c r="S237" i="11"/>
  <c r="S67" i="11"/>
  <c r="S89" i="11"/>
  <c r="S5" i="11"/>
  <c r="S15" i="11"/>
  <c r="S23" i="11"/>
  <c r="S43" i="11"/>
  <c r="S59" i="11"/>
  <c r="S71" i="11"/>
  <c r="S75" i="11"/>
  <c r="S92" i="11"/>
  <c r="S108" i="11"/>
  <c r="S100" i="11"/>
  <c r="S11" i="11"/>
  <c r="S16" i="11"/>
  <c r="S28" i="11"/>
  <c r="S32" i="11"/>
  <c r="S36" i="11"/>
  <c r="S44" i="11"/>
  <c r="S48" i="11"/>
  <c r="S4" i="11"/>
  <c r="S8" i="11"/>
  <c r="S18" i="11"/>
  <c r="S22" i="11"/>
  <c r="S26" i="11"/>
  <c r="S34" i="11"/>
  <c r="S38" i="11"/>
  <c r="S50" i="11"/>
  <c r="S54" i="11"/>
  <c r="S66" i="11"/>
  <c r="S70" i="11"/>
  <c r="S83" i="11"/>
  <c r="S87" i="11"/>
  <c r="S99" i="11"/>
  <c r="S103" i="11"/>
  <c r="S115" i="11"/>
  <c r="S119" i="11"/>
  <c r="S272" i="11"/>
  <c r="S6" i="11"/>
  <c r="S30" i="11"/>
  <c r="S51" i="11"/>
  <c r="S72" i="11"/>
  <c r="S95" i="11"/>
  <c r="S116" i="11"/>
  <c r="Z4" i="11"/>
  <c r="X4" i="11"/>
  <c r="X231" i="11"/>
  <c r="X237" i="11"/>
  <c r="AA237" i="11" s="1"/>
  <c r="X233" i="11"/>
  <c r="X272" i="11"/>
  <c r="AA272" i="11" s="1"/>
  <c r="X234" i="11"/>
  <c r="AA234" i="11" s="1"/>
  <c r="X273" i="11"/>
  <c r="D5" i="11"/>
  <c r="P5" i="11" s="1"/>
  <c r="Q5" i="11" s="1"/>
  <c r="D6" i="11"/>
  <c r="P6" i="11" s="1"/>
  <c r="Q6" i="11" s="1"/>
  <c r="D7" i="11"/>
  <c r="P7" i="11" s="1"/>
  <c r="Q7" i="11" s="1"/>
  <c r="T7" i="11" s="1"/>
  <c r="D8" i="11"/>
  <c r="P8" i="11" s="1"/>
  <c r="Q8" i="11" s="1"/>
  <c r="D9" i="11"/>
  <c r="P9" i="11" s="1"/>
  <c r="Q9" i="11" s="1"/>
  <c r="D10" i="11"/>
  <c r="D11" i="11"/>
  <c r="P11" i="11" s="1"/>
  <c r="Q11" i="11" s="1"/>
  <c r="D12" i="11"/>
  <c r="P12" i="11" s="1"/>
  <c r="Q12" i="11" s="1"/>
  <c r="T12" i="11" s="1"/>
  <c r="D13" i="11"/>
  <c r="P13" i="11" s="1"/>
  <c r="Q13" i="11" s="1"/>
  <c r="T13" i="11" s="1"/>
  <c r="D14" i="11"/>
  <c r="D15" i="11"/>
  <c r="P15" i="11" s="1"/>
  <c r="Q15" i="11" s="1"/>
  <c r="D16" i="11"/>
  <c r="P16" i="11" s="1"/>
  <c r="Q16" i="11" s="1"/>
  <c r="D17" i="11"/>
  <c r="P17" i="11" s="1"/>
  <c r="Q17" i="11" s="1"/>
  <c r="T17" i="11" s="1"/>
  <c r="D18" i="11"/>
  <c r="P18" i="11" s="1"/>
  <c r="Q18" i="11" s="1"/>
  <c r="D19" i="11"/>
  <c r="P19" i="11" s="1"/>
  <c r="Q19" i="11" s="1"/>
  <c r="D20" i="11"/>
  <c r="P20" i="11" s="1"/>
  <c r="Q20" i="11" s="1"/>
  <c r="D21" i="11"/>
  <c r="P21" i="11" s="1"/>
  <c r="Q21" i="11" s="1"/>
  <c r="T21" i="11" s="1"/>
  <c r="D22" i="11"/>
  <c r="P22" i="11" s="1"/>
  <c r="Q22" i="11" s="1"/>
  <c r="D23" i="11"/>
  <c r="P23" i="11" s="1"/>
  <c r="Q23" i="11" s="1"/>
  <c r="D24" i="11"/>
  <c r="P24" i="11" s="1"/>
  <c r="Q24" i="11" s="1"/>
  <c r="T24" i="11" s="1"/>
  <c r="D25" i="11"/>
  <c r="P25" i="11" s="1"/>
  <c r="Q25" i="11" s="1"/>
  <c r="T25" i="11" s="1"/>
  <c r="D26" i="11"/>
  <c r="P26" i="11" s="1"/>
  <c r="Q26" i="11" s="1"/>
  <c r="D27" i="11"/>
  <c r="P27" i="11" s="1"/>
  <c r="Q27" i="11" s="1"/>
  <c r="D28" i="11"/>
  <c r="P28" i="11" s="1"/>
  <c r="Q28" i="11" s="1"/>
  <c r="D29" i="11"/>
  <c r="P29" i="11" s="1"/>
  <c r="Q29" i="11" s="1"/>
  <c r="T29" i="11" s="1"/>
  <c r="D30" i="11"/>
  <c r="P30" i="11" s="1"/>
  <c r="Q30" i="11" s="1"/>
  <c r="D31" i="11"/>
  <c r="P31" i="11" s="1"/>
  <c r="Q31" i="11" s="1"/>
  <c r="D32" i="11"/>
  <c r="P32" i="11" s="1"/>
  <c r="Q32" i="11" s="1"/>
  <c r="D33" i="11"/>
  <c r="P33" i="11" s="1"/>
  <c r="Q33" i="11" s="1"/>
  <c r="T33" i="11" s="1"/>
  <c r="D34" i="11"/>
  <c r="P34" i="11" s="1"/>
  <c r="Q34" i="11" s="1"/>
  <c r="D35" i="11"/>
  <c r="P35" i="11" s="1"/>
  <c r="Q35" i="11" s="1"/>
  <c r="T35" i="11" s="1"/>
  <c r="D36" i="11"/>
  <c r="P36" i="11" s="1"/>
  <c r="Q36" i="11" s="1"/>
  <c r="D37" i="11"/>
  <c r="P37" i="11" s="1"/>
  <c r="Q37" i="11" s="1"/>
  <c r="T37" i="11" s="1"/>
  <c r="D38" i="11"/>
  <c r="P38" i="11" s="1"/>
  <c r="Q38" i="11" s="1"/>
  <c r="D39" i="11"/>
  <c r="P39" i="11" s="1"/>
  <c r="Q39" i="11" s="1"/>
  <c r="D40" i="11"/>
  <c r="P40" i="11" s="1"/>
  <c r="Q40" i="11" s="1"/>
  <c r="T40" i="11" s="1"/>
  <c r="D41" i="11"/>
  <c r="P41" i="11" s="1"/>
  <c r="Q41" i="11" s="1"/>
  <c r="D42" i="11"/>
  <c r="P42" i="11" s="1"/>
  <c r="Q42" i="11" s="1"/>
  <c r="T42" i="11" s="1"/>
  <c r="D43" i="11"/>
  <c r="P43" i="11" s="1"/>
  <c r="Q43" i="11" s="1"/>
  <c r="D44" i="11"/>
  <c r="P44" i="11" s="1"/>
  <c r="Q44" i="11" s="1"/>
  <c r="D45" i="11"/>
  <c r="P45" i="11" s="1"/>
  <c r="Q45" i="11" s="1"/>
  <c r="D46" i="11"/>
  <c r="P46" i="11" s="1"/>
  <c r="Q46" i="11" s="1"/>
  <c r="T46" i="11" s="1"/>
  <c r="D47" i="11"/>
  <c r="P47" i="11" s="1"/>
  <c r="Q47" i="11" s="1"/>
  <c r="T47" i="11" s="1"/>
  <c r="D48" i="11"/>
  <c r="P48" i="11" s="1"/>
  <c r="Q48" i="11" s="1"/>
  <c r="D49" i="11"/>
  <c r="P49" i="11" s="1"/>
  <c r="Q49" i="11" s="1"/>
  <c r="D50" i="11"/>
  <c r="P50" i="11" s="1"/>
  <c r="Q50" i="11" s="1"/>
  <c r="D51" i="11"/>
  <c r="P51" i="11" s="1"/>
  <c r="Q51" i="11" s="1"/>
  <c r="D52" i="11"/>
  <c r="P52" i="11" s="1"/>
  <c r="Q52" i="11" s="1"/>
  <c r="T52" i="11" s="1"/>
  <c r="D53" i="11"/>
  <c r="P53" i="11" s="1"/>
  <c r="Q53" i="11" s="1"/>
  <c r="D54" i="11"/>
  <c r="P54" i="11" s="1"/>
  <c r="Q54" i="11" s="1"/>
  <c r="D55" i="11"/>
  <c r="P55" i="11" s="1"/>
  <c r="Q55" i="11" s="1"/>
  <c r="D56" i="11"/>
  <c r="P56" i="11" s="1"/>
  <c r="Q56" i="11" s="1"/>
  <c r="T56" i="11" s="1"/>
  <c r="D57" i="11"/>
  <c r="P57" i="11" s="1"/>
  <c r="Q57" i="11" s="1"/>
  <c r="D58" i="11"/>
  <c r="P58" i="11" s="1"/>
  <c r="Q58" i="11" s="1"/>
  <c r="T58" i="11" s="1"/>
  <c r="D59" i="11"/>
  <c r="P59" i="11" s="1"/>
  <c r="Q59" i="11" s="1"/>
  <c r="D60" i="11"/>
  <c r="P60" i="11" s="1"/>
  <c r="Q60" i="11" s="1"/>
  <c r="D61" i="11"/>
  <c r="P61" i="11" s="1"/>
  <c r="Q61" i="11" s="1"/>
  <c r="D62" i="11"/>
  <c r="P62" i="11" s="1"/>
  <c r="Q62" i="11" s="1"/>
  <c r="T62" i="11" s="1"/>
  <c r="D63" i="11"/>
  <c r="P63" i="11" s="1"/>
  <c r="Q63" i="11" s="1"/>
  <c r="T63" i="11" s="1"/>
  <c r="D64" i="11"/>
  <c r="P64" i="11" s="1"/>
  <c r="Q64" i="11" s="1"/>
  <c r="D65" i="11"/>
  <c r="P65" i="11" s="1"/>
  <c r="Q65" i="11" s="1"/>
  <c r="D66" i="11"/>
  <c r="P66" i="11" s="1"/>
  <c r="Q66" i="11" s="1"/>
  <c r="D67" i="11"/>
  <c r="P67" i="11" s="1"/>
  <c r="Q67" i="11" s="1"/>
  <c r="D68" i="11"/>
  <c r="P68" i="11" s="1"/>
  <c r="Q68" i="11" s="1"/>
  <c r="T68" i="11" s="1"/>
  <c r="D69" i="11"/>
  <c r="P69" i="11" s="1"/>
  <c r="Q69" i="11" s="1"/>
  <c r="D70" i="11"/>
  <c r="P70" i="11" s="1"/>
  <c r="Q70" i="11" s="1"/>
  <c r="D71" i="11"/>
  <c r="P71" i="11" s="1"/>
  <c r="Q71" i="11" s="1"/>
  <c r="D72" i="11"/>
  <c r="P72" i="11" s="1"/>
  <c r="Q72" i="11" s="1"/>
  <c r="D73" i="11"/>
  <c r="P73" i="11" s="1"/>
  <c r="Q73" i="11" s="1"/>
  <c r="D74" i="11"/>
  <c r="P74" i="11" s="1"/>
  <c r="Q74" i="11" s="1"/>
  <c r="T74" i="11" s="1"/>
  <c r="D75" i="11"/>
  <c r="P75" i="11" s="1"/>
  <c r="Q75" i="11" s="1"/>
  <c r="D76" i="11"/>
  <c r="P76" i="11" s="1"/>
  <c r="Q76" i="11" s="1"/>
  <c r="D77" i="11"/>
  <c r="P77" i="11" s="1"/>
  <c r="Q77" i="11" s="1"/>
  <c r="D78" i="11"/>
  <c r="P78" i="11" s="1"/>
  <c r="Q78" i="11" s="1"/>
  <c r="T78" i="11" s="1"/>
  <c r="D79" i="11"/>
  <c r="P79" i="11" s="1"/>
  <c r="Q79" i="11" s="1"/>
  <c r="T79" i="11" s="1"/>
  <c r="D80" i="11"/>
  <c r="P80" i="11" s="1"/>
  <c r="Q80" i="11" s="1"/>
  <c r="D81" i="11"/>
  <c r="D82" i="11"/>
  <c r="P82" i="11" s="1"/>
  <c r="Q82" i="11" s="1"/>
  <c r="D83" i="11"/>
  <c r="P83" i="11" s="1"/>
  <c r="Q83" i="11" s="1"/>
  <c r="D84" i="11"/>
  <c r="P84" i="11" s="1"/>
  <c r="Q84" i="11" s="1"/>
  <c r="T84" i="11" s="1"/>
  <c r="D85" i="11"/>
  <c r="P85" i="11" s="1"/>
  <c r="Q85" i="11" s="1"/>
  <c r="T85" i="11" s="1"/>
  <c r="D86" i="11"/>
  <c r="P86" i="11" s="1"/>
  <c r="Q86" i="11" s="1"/>
  <c r="D87" i="11"/>
  <c r="P87" i="11" s="1"/>
  <c r="Q87" i="11" s="1"/>
  <c r="D88" i="11"/>
  <c r="P88" i="11" s="1"/>
  <c r="Q88" i="11" s="1"/>
  <c r="D89" i="11"/>
  <c r="P89" i="11" s="1"/>
  <c r="Q89" i="11" s="1"/>
  <c r="D90" i="11"/>
  <c r="P90" i="11" s="1"/>
  <c r="Q90" i="11" s="1"/>
  <c r="D91" i="11"/>
  <c r="P91" i="11" s="1"/>
  <c r="Q91" i="11" s="1"/>
  <c r="T91" i="11" s="1"/>
  <c r="D92" i="11"/>
  <c r="P92" i="11" s="1"/>
  <c r="Q92" i="11" s="1"/>
  <c r="D93" i="11"/>
  <c r="P93" i="11" s="1"/>
  <c r="Q93" i="11" s="1"/>
  <c r="D94" i="11"/>
  <c r="P94" i="11" s="1"/>
  <c r="Q94" i="11" s="1"/>
  <c r="D95" i="11"/>
  <c r="P95" i="11" s="1"/>
  <c r="Q95" i="11" s="1"/>
  <c r="D96" i="11"/>
  <c r="P96" i="11" s="1"/>
  <c r="Q96" i="11" s="1"/>
  <c r="T96" i="11" s="1"/>
  <c r="D97" i="11"/>
  <c r="P97" i="11" s="1"/>
  <c r="Q97" i="11" s="1"/>
  <c r="D98" i="11"/>
  <c r="P98" i="11" s="1"/>
  <c r="Q98" i="11" s="1"/>
  <c r="D99" i="11"/>
  <c r="P99" i="11" s="1"/>
  <c r="Q99" i="11" s="1"/>
  <c r="D100" i="11"/>
  <c r="P100" i="11" s="1"/>
  <c r="Q100" i="11" s="1"/>
  <c r="D101" i="11"/>
  <c r="P101" i="11" s="1"/>
  <c r="Q101" i="11" s="1"/>
  <c r="T101" i="11" s="1"/>
  <c r="D102" i="11"/>
  <c r="P102" i="11" s="1"/>
  <c r="Q102" i="11" s="1"/>
  <c r="D103" i="11"/>
  <c r="P103" i="11" s="1"/>
  <c r="Q103" i="11" s="1"/>
  <c r="D104" i="11"/>
  <c r="P104" i="11" s="1"/>
  <c r="Q104" i="11" s="1"/>
  <c r="D105" i="11"/>
  <c r="P105" i="11" s="1"/>
  <c r="Q105" i="11" s="1"/>
  <c r="D106" i="11"/>
  <c r="P106" i="11" s="1"/>
  <c r="Q106" i="11" s="1"/>
  <c r="D107" i="11"/>
  <c r="P107" i="11" s="1"/>
  <c r="Q107" i="11" s="1"/>
  <c r="T107" i="11" s="1"/>
  <c r="D108" i="11"/>
  <c r="P108" i="11" s="1"/>
  <c r="Q108" i="11" s="1"/>
  <c r="D109" i="11"/>
  <c r="P109" i="11" s="1"/>
  <c r="Q109" i="11" s="1"/>
  <c r="D110" i="11"/>
  <c r="P110" i="11" s="1"/>
  <c r="Q110" i="11" s="1"/>
  <c r="D111" i="11"/>
  <c r="P111" i="11" s="1"/>
  <c r="Q111" i="11" s="1"/>
  <c r="T111" i="11" s="1"/>
  <c r="D112" i="11"/>
  <c r="P112" i="11" s="1"/>
  <c r="Q112" i="11" s="1"/>
  <c r="T112" i="11" s="1"/>
  <c r="D113" i="11"/>
  <c r="P113" i="11" s="1"/>
  <c r="Q113" i="11" s="1"/>
  <c r="D114" i="11"/>
  <c r="P114" i="11" s="1"/>
  <c r="Q114" i="11" s="1"/>
  <c r="D115" i="11"/>
  <c r="P115" i="11" s="1"/>
  <c r="Q115" i="11" s="1"/>
  <c r="D116" i="11"/>
  <c r="P116" i="11" s="1"/>
  <c r="Q116" i="11" s="1"/>
  <c r="D117" i="11"/>
  <c r="P117" i="11" s="1"/>
  <c r="Q117" i="11" s="1"/>
  <c r="T117" i="11" s="1"/>
  <c r="D118" i="11"/>
  <c r="P118" i="11" s="1"/>
  <c r="Q118" i="11" s="1"/>
  <c r="D119" i="11"/>
  <c r="P119" i="11" s="1"/>
  <c r="Q119" i="11" s="1"/>
  <c r="D120" i="11"/>
  <c r="D121" i="11"/>
  <c r="P121" i="11" s="1"/>
  <c r="Q121" i="11" s="1"/>
  <c r="D122" i="11"/>
  <c r="P122" i="11" s="1"/>
  <c r="Q122" i="11" s="1"/>
  <c r="T122" i="11" s="1"/>
  <c r="D123" i="11"/>
  <c r="P123" i="11" s="1"/>
  <c r="Q123" i="11" s="1"/>
  <c r="D124" i="11"/>
  <c r="P124" i="11" s="1"/>
  <c r="Q124" i="11" s="1"/>
  <c r="T124" i="11" s="1"/>
  <c r="D125" i="11"/>
  <c r="P125" i="11" s="1"/>
  <c r="Q125" i="11" s="1"/>
  <c r="D126" i="11"/>
  <c r="P126" i="11" s="1"/>
  <c r="Q126" i="11" s="1"/>
  <c r="D127" i="11"/>
  <c r="D128" i="11"/>
  <c r="D129" i="11"/>
  <c r="D130" i="11"/>
  <c r="D131" i="11"/>
  <c r="D132" i="11"/>
  <c r="D133" i="11"/>
  <c r="D134" i="11"/>
  <c r="D135" i="11"/>
  <c r="D136" i="11"/>
  <c r="D137" i="11"/>
  <c r="D138" i="11"/>
  <c r="D139" i="11"/>
  <c r="D140" i="11"/>
  <c r="D141" i="11"/>
  <c r="D142" i="11"/>
  <c r="D143" i="11"/>
  <c r="D144" i="11"/>
  <c r="D145" i="11"/>
  <c r="D146" i="11"/>
  <c r="D147" i="11"/>
  <c r="D148" i="11"/>
  <c r="D149" i="11"/>
  <c r="D150" i="11"/>
  <c r="D151" i="11"/>
  <c r="D152" i="11"/>
  <c r="D153" i="11"/>
  <c r="D154" i="11"/>
  <c r="D155" i="11"/>
  <c r="D156" i="11"/>
  <c r="D157" i="11"/>
  <c r="D158" i="11"/>
  <c r="D159" i="11"/>
  <c r="D160" i="11"/>
  <c r="D161" i="11"/>
  <c r="D162" i="11"/>
  <c r="D163" i="11"/>
  <c r="D164" i="11"/>
  <c r="D165" i="11"/>
  <c r="X165" i="11" s="1"/>
  <c r="D166" i="11"/>
  <c r="X166" i="11" s="1"/>
  <c r="D167" i="11"/>
  <c r="X167" i="11" s="1"/>
  <c r="D168" i="11"/>
  <c r="X168" i="11" s="1"/>
  <c r="D169" i="11"/>
  <c r="X169" i="11" s="1"/>
  <c r="D170" i="11"/>
  <c r="X170" i="11" s="1"/>
  <c r="D171" i="11"/>
  <c r="X171" i="11" s="1"/>
  <c r="D172" i="11"/>
  <c r="X172" i="11" s="1"/>
  <c r="D173" i="11"/>
  <c r="X173" i="11" s="1"/>
  <c r="D174" i="11"/>
  <c r="X174" i="11" s="1"/>
  <c r="D175" i="11"/>
  <c r="X175" i="11" s="1"/>
  <c r="D176" i="11"/>
  <c r="X176" i="11" s="1"/>
  <c r="D177" i="11"/>
  <c r="X177" i="11" s="1"/>
  <c r="D178" i="11"/>
  <c r="X178" i="11" s="1"/>
  <c r="D179" i="11"/>
  <c r="X179" i="11" s="1"/>
  <c r="D180" i="11"/>
  <c r="X180" i="11" s="1"/>
  <c r="D181" i="11"/>
  <c r="X181" i="11" s="1"/>
  <c r="D182" i="11"/>
  <c r="X182" i="11" s="1"/>
  <c r="D183" i="11"/>
  <c r="X183" i="11" s="1"/>
  <c r="D184" i="11"/>
  <c r="X184" i="11" s="1"/>
  <c r="D185" i="11"/>
  <c r="X185" i="11" s="1"/>
  <c r="D186" i="11"/>
  <c r="X186" i="11" s="1"/>
  <c r="D187" i="11"/>
  <c r="X187" i="11" s="1"/>
  <c r="D188" i="11"/>
  <c r="X188" i="11" s="1"/>
  <c r="D189" i="11"/>
  <c r="X189" i="11" s="1"/>
  <c r="D190" i="11"/>
  <c r="X190" i="11" s="1"/>
  <c r="D191" i="11"/>
  <c r="X191" i="11" s="1"/>
  <c r="D192" i="11"/>
  <c r="X192" i="11" s="1"/>
  <c r="D193" i="11"/>
  <c r="X193" i="11" s="1"/>
  <c r="D194" i="11"/>
  <c r="X194" i="11" s="1"/>
  <c r="D195" i="11"/>
  <c r="X195" i="11" s="1"/>
  <c r="D196" i="11"/>
  <c r="X196" i="11" s="1"/>
  <c r="D197" i="11"/>
  <c r="X197" i="11" s="1"/>
  <c r="D198" i="11"/>
  <c r="X198" i="11" s="1"/>
  <c r="D199" i="11"/>
  <c r="X199" i="11" s="1"/>
  <c r="D200" i="11"/>
  <c r="X200" i="11" s="1"/>
  <c r="D201" i="11"/>
  <c r="X201" i="11" s="1"/>
  <c r="D202" i="11"/>
  <c r="X202" i="11" s="1"/>
  <c r="D203" i="11"/>
  <c r="X203" i="11" s="1"/>
  <c r="D204" i="11"/>
  <c r="X204" i="11" s="1"/>
  <c r="D205" i="11"/>
  <c r="X205" i="11" s="1"/>
  <c r="D206" i="11"/>
  <c r="X206" i="11" s="1"/>
  <c r="D207" i="11"/>
  <c r="X207" i="11" s="1"/>
  <c r="D208" i="11"/>
  <c r="X208" i="11" s="1"/>
  <c r="D209" i="11"/>
  <c r="X209" i="11" s="1"/>
  <c r="D210" i="11"/>
  <c r="X210" i="11" s="1"/>
  <c r="D211" i="11"/>
  <c r="X211" i="11" s="1"/>
  <c r="D212" i="11"/>
  <c r="X212" i="11" s="1"/>
  <c r="D213" i="11"/>
  <c r="D214" i="11"/>
  <c r="X214" i="11" s="1"/>
  <c r="AA214" i="11" s="1"/>
  <c r="D215" i="11"/>
  <c r="X215" i="11" s="1"/>
  <c r="D216" i="11"/>
  <c r="X216" i="11" s="1"/>
  <c r="D217" i="11"/>
  <c r="X217" i="11" s="1"/>
  <c r="D218" i="11"/>
  <c r="X218" i="11" s="1"/>
  <c r="D219" i="11"/>
  <c r="X219" i="11" s="1"/>
  <c r="D220" i="11"/>
  <c r="X220" i="11" s="1"/>
  <c r="D221" i="11"/>
  <c r="X221" i="11" s="1"/>
  <c r="D222" i="11"/>
  <c r="X222" i="11" s="1"/>
  <c r="D223" i="11"/>
  <c r="X223" i="11" s="1"/>
  <c r="D224" i="11"/>
  <c r="X224" i="11" s="1"/>
  <c r="D225" i="11"/>
  <c r="X225" i="11" s="1"/>
  <c r="D226" i="11"/>
  <c r="X226" i="11" s="1"/>
  <c r="D227" i="11"/>
  <c r="X227" i="11" s="1"/>
  <c r="D228" i="11"/>
  <c r="X228" i="11" s="1"/>
  <c r="D229" i="11"/>
  <c r="X229" i="11" s="1"/>
  <c r="D230" i="11"/>
  <c r="X230" i="11" s="1"/>
  <c r="AB230" i="11" s="1"/>
  <c r="AC230" i="11" s="1"/>
  <c r="D231" i="11"/>
  <c r="P231" i="11" s="1"/>
  <c r="Q231" i="11" s="1"/>
  <c r="D232" i="11"/>
  <c r="X232" i="11" s="1"/>
  <c r="D233" i="11"/>
  <c r="P233" i="11" s="1"/>
  <c r="Q233" i="11" s="1"/>
  <c r="T233" i="11" s="1"/>
  <c r="D234" i="11"/>
  <c r="P234" i="11" s="1"/>
  <c r="Q234" i="11" s="1"/>
  <c r="T234" i="11" s="1"/>
  <c r="D235" i="11"/>
  <c r="P235" i="11" s="1"/>
  <c r="Q235" i="11" s="1"/>
  <c r="D236" i="11"/>
  <c r="X236" i="11" s="1"/>
  <c r="D237" i="11"/>
  <c r="P237" i="11" s="1"/>
  <c r="Q237" i="11" s="1"/>
  <c r="D238" i="11"/>
  <c r="X238" i="11" s="1"/>
  <c r="D239" i="11"/>
  <c r="X239" i="11" s="1"/>
  <c r="D240" i="11"/>
  <c r="X240" i="11" s="1"/>
  <c r="D241" i="11"/>
  <c r="X241" i="11" s="1"/>
  <c r="D242" i="11"/>
  <c r="X242" i="11" s="1"/>
  <c r="AB242" i="11" s="1"/>
  <c r="AC242" i="11" s="1"/>
  <c r="D243" i="11"/>
  <c r="X243" i="11" s="1"/>
  <c r="D244" i="11"/>
  <c r="X244" i="11" s="1"/>
  <c r="D245" i="11"/>
  <c r="X245" i="11" s="1"/>
  <c r="D246" i="11"/>
  <c r="X246" i="11" s="1"/>
  <c r="AA246" i="11" s="1"/>
  <c r="D247" i="11"/>
  <c r="X247" i="11" s="1"/>
  <c r="AA247" i="11" s="1"/>
  <c r="D248" i="11"/>
  <c r="X248" i="11" s="1"/>
  <c r="D249" i="11"/>
  <c r="X249" i="11" s="1"/>
  <c r="D250" i="11"/>
  <c r="X250" i="11" s="1"/>
  <c r="D251" i="11"/>
  <c r="X251" i="11" s="1"/>
  <c r="AA251" i="11" s="1"/>
  <c r="D252" i="11"/>
  <c r="X252" i="11" s="1"/>
  <c r="D253" i="11"/>
  <c r="X253" i="11" s="1"/>
  <c r="D254" i="11"/>
  <c r="X254" i="11" s="1"/>
  <c r="D255" i="11"/>
  <c r="X255" i="11" s="1"/>
  <c r="D256" i="11"/>
  <c r="X256" i="11" s="1"/>
  <c r="D257" i="11"/>
  <c r="X257" i="11" s="1"/>
  <c r="D258" i="11"/>
  <c r="X258" i="11" s="1"/>
  <c r="AB258" i="11" s="1"/>
  <c r="AC258" i="11" s="1"/>
  <c r="D259" i="11"/>
  <c r="X259" i="11" s="1"/>
  <c r="D260" i="11"/>
  <c r="X260" i="11" s="1"/>
  <c r="D261" i="11"/>
  <c r="X261" i="11" s="1"/>
  <c r="D262" i="11"/>
  <c r="X262" i="11" s="1"/>
  <c r="AA262" i="11" s="1"/>
  <c r="D263" i="11"/>
  <c r="X263" i="11" s="1"/>
  <c r="AB263" i="11" s="1"/>
  <c r="AC263" i="11" s="1"/>
  <c r="D264" i="11"/>
  <c r="X264" i="11" s="1"/>
  <c r="D265" i="11"/>
  <c r="X265" i="11" s="1"/>
  <c r="D266" i="11"/>
  <c r="X266" i="11" s="1"/>
  <c r="D267" i="11"/>
  <c r="X267" i="11" s="1"/>
  <c r="AA267" i="11" s="1"/>
  <c r="D268" i="11"/>
  <c r="X268" i="11" s="1"/>
  <c r="D269" i="11"/>
  <c r="X269" i="11" s="1"/>
  <c r="D270" i="11"/>
  <c r="X270" i="11" s="1"/>
  <c r="D271" i="11"/>
  <c r="X271" i="11" s="1"/>
  <c r="D272" i="11"/>
  <c r="P272" i="11" s="1"/>
  <c r="Q272" i="11" s="1"/>
  <c r="D273" i="11"/>
  <c r="P273" i="11" s="1"/>
  <c r="Q273" i="11" s="1"/>
  <c r="T273" i="11" s="1"/>
  <c r="D274" i="11"/>
  <c r="X274" i="11" s="1"/>
  <c r="D275" i="11"/>
  <c r="X275" i="11" s="1"/>
  <c r="D276" i="11"/>
  <c r="X276" i="11" s="1"/>
  <c r="AB276" i="11" s="1"/>
  <c r="AC276" i="11" s="1"/>
  <c r="D277" i="11"/>
  <c r="X277" i="11" s="1"/>
  <c r="D278" i="11"/>
  <c r="X278" i="11" s="1"/>
  <c r="D279" i="11"/>
  <c r="X279" i="11" s="1"/>
  <c r="D280" i="11"/>
  <c r="X280" i="11" s="1"/>
  <c r="AA280" i="11" s="1"/>
  <c r="D281" i="11"/>
  <c r="X281" i="11" s="1"/>
  <c r="AA281" i="11" s="1"/>
  <c r="D282" i="11"/>
  <c r="X282" i="11" s="1"/>
  <c r="D283" i="11"/>
  <c r="X283" i="11" s="1"/>
  <c r="D284" i="11"/>
  <c r="X284" i="11" s="1"/>
  <c r="D285" i="11"/>
  <c r="X285" i="11" s="1"/>
  <c r="AB285" i="11" s="1"/>
  <c r="AC285" i="11" s="1"/>
  <c r="D286" i="11"/>
  <c r="X286" i="11" s="1"/>
  <c r="D287" i="11"/>
  <c r="X287" i="11" s="1"/>
  <c r="D288" i="11"/>
  <c r="X288" i="11" s="1"/>
  <c r="D289" i="11"/>
  <c r="X289" i="11" s="1"/>
  <c r="D290" i="11"/>
  <c r="X290" i="11" s="1"/>
  <c r="D291" i="11"/>
  <c r="X291" i="11" s="1"/>
  <c r="D292" i="11"/>
  <c r="X292" i="11" s="1"/>
  <c r="AB292" i="11" s="1"/>
  <c r="AC292" i="11" s="1"/>
  <c r="D293" i="11"/>
  <c r="X293" i="11" s="1"/>
  <c r="D294" i="11"/>
  <c r="X294" i="11" s="1"/>
  <c r="D295" i="11"/>
  <c r="X295" i="11" s="1"/>
  <c r="D296" i="11"/>
  <c r="X296" i="11" s="1"/>
  <c r="AA296" i="11" s="1"/>
  <c r="D297" i="11"/>
  <c r="X297" i="11" s="1"/>
  <c r="AB297" i="11" s="1"/>
  <c r="AC297" i="11" s="1"/>
  <c r="D298" i="11"/>
  <c r="X298" i="11" s="1"/>
  <c r="D299" i="11"/>
  <c r="X299" i="11" s="1"/>
  <c r="D300" i="11"/>
  <c r="X300" i="11" s="1"/>
  <c r="D4" i="11"/>
  <c r="P4" i="11" s="1"/>
  <c r="Q4" i="11" s="1"/>
  <c r="O11" i="20"/>
  <c r="P24" i="8"/>
  <c r="P23" i="8"/>
  <c r="P22" i="8"/>
  <c r="P21" i="8"/>
  <c r="P20" i="8"/>
  <c r="P19" i="8"/>
  <c r="P18" i="8"/>
  <c r="P17" i="8"/>
  <c r="P16" i="8"/>
  <c r="P15" i="8"/>
  <c r="P14" i="8"/>
  <c r="P13" i="8"/>
  <c r="P12" i="8"/>
  <c r="P11" i="8"/>
  <c r="P8" i="8"/>
  <c r="P7" i="8"/>
  <c r="AB63" i="11" l="1"/>
  <c r="AB58" i="11"/>
  <c r="AC58" i="11" s="1"/>
  <c r="AB234" i="11"/>
  <c r="AB91" i="11"/>
  <c r="AB7" i="11"/>
  <c r="AB62" i="11"/>
  <c r="AC62" i="11" s="1"/>
  <c r="AB42" i="11"/>
  <c r="AC42" i="11" s="1"/>
  <c r="AA79" i="11"/>
  <c r="AB79" i="11" s="1"/>
  <c r="AC79" i="11" s="1"/>
  <c r="AB213" i="11"/>
  <c r="AC213" i="11" s="1"/>
  <c r="AA213" i="11"/>
  <c r="AA22" i="11"/>
  <c r="AA86" i="11"/>
  <c r="AA47" i="11"/>
  <c r="AB47" i="11" s="1"/>
  <c r="AC47" i="11" s="1"/>
  <c r="AB129" i="11"/>
  <c r="AC129" i="11" s="1"/>
  <c r="AC7" i="11"/>
  <c r="AB130" i="11"/>
  <c r="AC130" i="11" s="1"/>
  <c r="AB162" i="11"/>
  <c r="AC162" i="11" s="1"/>
  <c r="AA151" i="11"/>
  <c r="AB145" i="11"/>
  <c r="AC145" i="11" s="1"/>
  <c r="AB138" i="11"/>
  <c r="AC138" i="11" s="1"/>
  <c r="AA127" i="11"/>
  <c r="AA159" i="11"/>
  <c r="AB161" i="11"/>
  <c r="AC161" i="11" s="1"/>
  <c r="AB146" i="11"/>
  <c r="AC146" i="11" s="1"/>
  <c r="AA135" i="11"/>
  <c r="AA140" i="11"/>
  <c r="AA156" i="11"/>
  <c r="AB154" i="11"/>
  <c r="AC154" i="11" s="1"/>
  <c r="AA143" i="11"/>
  <c r="AA152" i="11"/>
  <c r="AA128" i="11"/>
  <c r="AA70" i="11"/>
  <c r="AA18" i="11"/>
  <c r="AA137" i="11"/>
  <c r="AA153" i="11"/>
  <c r="AB133" i="11"/>
  <c r="AC133" i="11" s="1"/>
  <c r="AB141" i="11"/>
  <c r="AC141" i="11" s="1"/>
  <c r="AB149" i="11"/>
  <c r="AC149" i="11" s="1"/>
  <c r="AB157" i="11"/>
  <c r="AC157" i="11" s="1"/>
  <c r="AA136" i="11"/>
  <c r="AA164" i="11"/>
  <c r="AB134" i="11"/>
  <c r="AC134" i="11" s="1"/>
  <c r="AB142" i="11"/>
  <c r="AC142" i="11" s="1"/>
  <c r="AB150" i="11"/>
  <c r="AC150" i="11" s="1"/>
  <c r="AB158" i="11"/>
  <c r="AC158" i="11" s="1"/>
  <c r="AA144" i="11"/>
  <c r="AA131" i="11"/>
  <c r="AA139" i="11"/>
  <c r="AA147" i="11"/>
  <c r="AA155" i="11"/>
  <c r="AA163" i="11"/>
  <c r="AA132" i="11"/>
  <c r="AA148" i="11"/>
  <c r="AA160" i="11"/>
  <c r="AC63" i="11"/>
  <c r="AB120" i="11"/>
  <c r="AC120" i="11" s="1"/>
  <c r="AA34" i="11"/>
  <c r="AB10" i="11"/>
  <c r="AC10" i="11" s="1"/>
  <c r="AA54" i="11"/>
  <c r="AC74" i="11"/>
  <c r="AC91" i="11"/>
  <c r="AA24" i="11"/>
  <c r="AB24" i="11" s="1"/>
  <c r="AC24" i="11"/>
  <c r="AA88" i="11"/>
  <c r="AA116" i="11"/>
  <c r="AA92" i="11"/>
  <c r="AA16" i="11"/>
  <c r="AA32" i="11"/>
  <c r="AA48" i="11"/>
  <c r="AA64" i="11"/>
  <c r="AA94" i="11"/>
  <c r="AA39" i="11"/>
  <c r="AA71" i="11"/>
  <c r="AA118" i="11"/>
  <c r="AA98" i="11"/>
  <c r="AA14" i="11"/>
  <c r="AA106" i="11"/>
  <c r="AA12" i="11"/>
  <c r="AB12" i="11" s="1"/>
  <c r="AC12" i="11" s="1"/>
  <c r="AA35" i="11"/>
  <c r="AB35" i="11" s="1"/>
  <c r="AC35" i="11" s="1"/>
  <c r="AA99" i="11"/>
  <c r="AA59" i="11"/>
  <c r="AA84" i="11"/>
  <c r="AB84" i="11" s="1"/>
  <c r="AC84" i="11"/>
  <c r="AA100" i="11"/>
  <c r="AA108" i="11"/>
  <c r="AA102" i="11"/>
  <c r="AA103" i="11"/>
  <c r="AA5" i="11"/>
  <c r="AA13" i="11"/>
  <c r="AB13" i="11" s="1"/>
  <c r="AC13" i="11" s="1"/>
  <c r="AA21" i="11"/>
  <c r="AB21" i="11" s="1"/>
  <c r="AC21" i="11" s="1"/>
  <c r="AA29" i="11"/>
  <c r="AB29" i="11" s="1"/>
  <c r="AC29" i="11" s="1"/>
  <c r="AA37" i="11"/>
  <c r="AB37" i="11" s="1"/>
  <c r="AC37" i="11" s="1"/>
  <c r="AA45" i="11"/>
  <c r="AA53" i="11"/>
  <c r="AA61" i="11"/>
  <c r="AA69" i="11"/>
  <c r="AA77" i="11"/>
  <c r="AA85" i="11"/>
  <c r="AB85" i="11" s="1"/>
  <c r="AC85" i="11" s="1"/>
  <c r="AA93" i="11"/>
  <c r="AA101" i="11"/>
  <c r="AB101" i="11" s="1"/>
  <c r="AC101" i="11" s="1"/>
  <c r="AA109" i="11"/>
  <c r="AA117" i="11"/>
  <c r="AB117" i="11" s="1"/>
  <c r="AC117" i="11" s="1"/>
  <c r="AA124" i="11"/>
  <c r="AB124" i="11" s="1"/>
  <c r="AC124" i="11" s="1"/>
  <c r="AA82" i="11"/>
  <c r="AA44" i="11"/>
  <c r="AA56" i="11"/>
  <c r="AB56" i="11" s="1"/>
  <c r="AC56" i="11"/>
  <c r="AA107" i="11"/>
  <c r="AB107" i="11" s="1"/>
  <c r="AC107" i="11"/>
  <c r="AA80" i="11"/>
  <c r="AA96" i="11"/>
  <c r="AB96" i="11" s="1"/>
  <c r="AC96" i="11" s="1"/>
  <c r="AA28" i="11"/>
  <c r="AA110" i="11"/>
  <c r="AA72" i="11"/>
  <c r="AA111" i="11"/>
  <c r="AB111" i="11" s="1"/>
  <c r="AC111" i="11" s="1"/>
  <c r="AA121" i="11"/>
  <c r="AA78" i="11"/>
  <c r="AB78" i="11" s="1"/>
  <c r="AC78" i="11" s="1"/>
  <c r="AA126" i="11"/>
  <c r="AA122" i="11"/>
  <c r="AB122" i="11" s="1"/>
  <c r="AC122" i="11" s="1"/>
  <c r="AA46" i="11"/>
  <c r="AB46" i="11" s="1"/>
  <c r="AC46" i="11" s="1"/>
  <c r="AA66" i="11"/>
  <c r="AA114" i="11"/>
  <c r="AA76" i="11"/>
  <c r="AA67" i="11"/>
  <c r="AA115" i="11"/>
  <c r="AA104" i="11"/>
  <c r="AA112" i="11"/>
  <c r="AB112" i="11" s="1"/>
  <c r="AC112" i="11" s="1"/>
  <c r="AA60" i="11"/>
  <c r="AA20" i="11"/>
  <c r="AA36" i="11"/>
  <c r="AA52" i="11"/>
  <c r="AB52" i="11" s="1"/>
  <c r="AC52" i="11" s="1"/>
  <c r="AA68" i="11"/>
  <c r="AB68" i="11" s="1"/>
  <c r="AC68" i="11" s="1"/>
  <c r="AA83" i="11"/>
  <c r="AA9" i="11"/>
  <c r="AA17" i="11"/>
  <c r="AB17" i="11" s="1"/>
  <c r="AC17" i="11" s="1"/>
  <c r="AA25" i="11"/>
  <c r="AB25" i="11" s="1"/>
  <c r="AC25" i="11" s="1"/>
  <c r="AA33" i="11"/>
  <c r="AB33" i="11" s="1"/>
  <c r="AC33" i="11" s="1"/>
  <c r="AA41" i="11"/>
  <c r="AA49" i="11"/>
  <c r="AA57" i="11"/>
  <c r="AA65" i="11"/>
  <c r="AA73" i="11"/>
  <c r="AB81" i="11"/>
  <c r="AC81" i="11" s="1"/>
  <c r="AA81" i="11"/>
  <c r="AA89" i="11"/>
  <c r="AA97" i="11"/>
  <c r="AA105" i="11"/>
  <c r="AA113" i="11"/>
  <c r="AA290" i="11"/>
  <c r="AB290" i="11"/>
  <c r="AC290" i="11" s="1"/>
  <c r="AA274" i="11"/>
  <c r="AB274" i="11"/>
  <c r="AC274" i="11" s="1"/>
  <c r="AA270" i="11"/>
  <c r="AB270" i="11"/>
  <c r="AC270" i="11" s="1"/>
  <c r="AB266" i="11"/>
  <c r="AC266" i="11" s="1"/>
  <c r="AA266" i="11"/>
  <c r="AA254" i="11"/>
  <c r="AB254" i="11"/>
  <c r="AC254" i="11" s="1"/>
  <c r="AB250" i="11"/>
  <c r="AC250" i="11" s="1"/>
  <c r="AA250" i="11"/>
  <c r="AB238" i="11"/>
  <c r="AC238" i="11" s="1"/>
  <c r="AA238" i="11"/>
  <c r="AB202" i="11"/>
  <c r="AC202" i="11" s="1"/>
  <c r="AA202" i="11"/>
  <c r="AB186" i="11"/>
  <c r="AC186" i="11" s="1"/>
  <c r="AA186" i="11"/>
  <c r="AA182" i="11"/>
  <c r="AB182" i="11"/>
  <c r="AC182" i="11" s="1"/>
  <c r="AB178" i="11"/>
  <c r="AC178" i="11" s="1"/>
  <c r="AA178" i="11"/>
  <c r="AA174" i="11"/>
  <c r="AB174" i="11"/>
  <c r="AC174" i="11" s="1"/>
  <c r="AB170" i="11"/>
  <c r="AC170" i="11" s="1"/>
  <c r="AA170" i="11"/>
  <c r="AA166" i="11"/>
  <c r="AB166" i="11"/>
  <c r="AC166" i="11" s="1"/>
  <c r="AA293" i="11"/>
  <c r="AB293" i="11"/>
  <c r="AC293" i="11" s="1"/>
  <c r="AA289" i="11"/>
  <c r="AB289" i="11"/>
  <c r="AC289" i="11" s="1"/>
  <c r="AA277" i="11"/>
  <c r="AB277" i="11"/>
  <c r="AC277" i="11" s="1"/>
  <c r="AB225" i="11"/>
  <c r="AC225" i="11" s="1"/>
  <c r="AA225" i="11"/>
  <c r="AA201" i="11"/>
  <c r="AB201" i="11"/>
  <c r="AC201" i="11" s="1"/>
  <c r="AA197" i="11"/>
  <c r="AB197" i="11"/>
  <c r="AC197" i="11" s="1"/>
  <c r="AA169" i="11"/>
  <c r="AB169" i="11"/>
  <c r="AC169" i="11" s="1"/>
  <c r="AB300" i="11"/>
  <c r="AC300" i="11" s="1"/>
  <c r="AA300" i="11"/>
  <c r="AA288" i="11"/>
  <c r="AB288" i="11"/>
  <c r="AC288" i="11" s="1"/>
  <c r="AB284" i="11"/>
  <c r="AC284" i="11" s="1"/>
  <c r="AA284" i="11"/>
  <c r="AA256" i="11"/>
  <c r="AB256" i="11"/>
  <c r="AC256" i="11" s="1"/>
  <c r="AA244" i="11"/>
  <c r="AB244" i="11"/>
  <c r="AC244" i="11" s="1"/>
  <c r="AB240" i="11"/>
  <c r="AC240" i="11" s="1"/>
  <c r="AA240" i="11"/>
  <c r="AB208" i="11"/>
  <c r="AC208" i="11" s="1"/>
  <c r="AA208" i="11"/>
  <c r="AB192" i="11"/>
  <c r="AC192" i="11" s="1"/>
  <c r="AA192" i="11"/>
  <c r="AA271" i="11"/>
  <c r="AB271" i="11"/>
  <c r="AC271" i="11" s="1"/>
  <c r="AA259" i="11"/>
  <c r="AB259" i="11"/>
  <c r="AC259" i="11" s="1"/>
  <c r="AA255" i="11"/>
  <c r="AB255" i="11"/>
  <c r="AC255" i="11" s="1"/>
  <c r="AA243" i="11"/>
  <c r="AB243" i="11"/>
  <c r="AC243" i="11" s="1"/>
  <c r="AB219" i="11"/>
  <c r="AC219" i="11" s="1"/>
  <c r="AA219" i="11"/>
  <c r="AB296" i="11"/>
  <c r="AC296" i="11" s="1"/>
  <c r="AB280" i="11"/>
  <c r="AC280" i="11" s="1"/>
  <c r="AB262" i="11"/>
  <c r="AC262" i="11" s="1"/>
  <c r="AB246" i="11"/>
  <c r="AC246" i="11" s="1"/>
  <c r="AB214" i="11"/>
  <c r="AC214" i="11" s="1"/>
  <c r="AB193" i="11"/>
  <c r="AC193" i="11" s="1"/>
  <c r="AA193" i="11"/>
  <c r="AB245" i="11"/>
  <c r="AC245" i="11" s="1"/>
  <c r="AA245" i="11"/>
  <c r="AB216" i="11"/>
  <c r="AC216" i="11" s="1"/>
  <c r="AA216" i="11"/>
  <c r="AB207" i="11"/>
  <c r="AC207" i="11" s="1"/>
  <c r="AA207" i="11"/>
  <c r="AB199" i="11"/>
  <c r="AC199" i="11" s="1"/>
  <c r="AA199" i="11"/>
  <c r="AB191" i="11"/>
  <c r="AC191" i="11" s="1"/>
  <c r="AA191" i="11"/>
  <c r="AB183" i="11"/>
  <c r="AC183" i="11" s="1"/>
  <c r="AA183" i="11"/>
  <c r="AB175" i="11"/>
  <c r="AC175" i="11" s="1"/>
  <c r="AA175" i="11"/>
  <c r="AB167" i="11"/>
  <c r="AC167" i="11" s="1"/>
  <c r="AA167" i="11"/>
  <c r="AB218" i="11"/>
  <c r="AC218" i="11" s="1"/>
  <c r="AA218" i="11"/>
  <c r="AB298" i="11"/>
  <c r="AC298" i="11" s="1"/>
  <c r="AA298" i="11"/>
  <c r="AB282" i="11"/>
  <c r="AC282" i="11" s="1"/>
  <c r="AA282" i="11"/>
  <c r="AB264" i="11"/>
  <c r="AC264" i="11" s="1"/>
  <c r="AA264" i="11"/>
  <c r="AB248" i="11"/>
  <c r="AC248" i="11" s="1"/>
  <c r="AA248" i="11"/>
  <c r="AA223" i="11"/>
  <c r="AB223" i="11"/>
  <c r="AC223" i="11" s="1"/>
  <c r="AB251" i="11"/>
  <c r="AC251" i="11" s="1"/>
  <c r="AB177" i="11"/>
  <c r="AC177" i="11" s="1"/>
  <c r="AA177" i="11"/>
  <c r="AA285" i="11"/>
  <c r="AA263" i="11"/>
  <c r="AB226" i="11"/>
  <c r="AC226" i="11" s="1"/>
  <c r="AA226" i="11"/>
  <c r="AA189" i="11"/>
  <c r="AB189" i="11"/>
  <c r="AC189" i="11" s="1"/>
  <c r="AA165" i="11"/>
  <c r="AB165" i="11"/>
  <c r="AC165" i="11" s="1"/>
  <c r="AB229" i="11"/>
  <c r="AC229" i="11" s="1"/>
  <c r="AA229" i="11"/>
  <c r="AB221" i="11"/>
  <c r="AC221" i="11" s="1"/>
  <c r="AA221" i="11"/>
  <c r="AB212" i="11"/>
  <c r="AC212" i="11" s="1"/>
  <c r="AA212" i="11"/>
  <c r="AB204" i="11"/>
  <c r="AC204" i="11" s="1"/>
  <c r="AA204" i="11"/>
  <c r="AB196" i="11"/>
  <c r="AC196" i="11" s="1"/>
  <c r="AA196" i="11"/>
  <c r="AB188" i="11"/>
  <c r="AC188" i="11" s="1"/>
  <c r="AA188" i="11"/>
  <c r="AB180" i="11"/>
  <c r="AC180" i="11" s="1"/>
  <c r="AA180" i="11"/>
  <c r="AB172" i="11"/>
  <c r="AC172" i="11" s="1"/>
  <c r="AA172" i="11"/>
  <c r="AB281" i="11"/>
  <c r="AC281" i="11" s="1"/>
  <c r="AB247" i="11"/>
  <c r="AC247" i="11" s="1"/>
  <c r="AA292" i="11"/>
  <c r="AA276" i="11"/>
  <c r="AA258" i="11"/>
  <c r="AA242" i="11"/>
  <c r="AB295" i="11"/>
  <c r="AC295" i="11" s="1"/>
  <c r="AA295" i="11"/>
  <c r="AB287" i="11"/>
  <c r="AC287" i="11" s="1"/>
  <c r="AA287" i="11"/>
  <c r="AB279" i="11"/>
  <c r="AC279" i="11" s="1"/>
  <c r="AA279" i="11"/>
  <c r="AB269" i="11"/>
  <c r="AC269" i="11" s="1"/>
  <c r="AA269" i="11"/>
  <c r="AB261" i="11"/>
  <c r="AC261" i="11" s="1"/>
  <c r="AA261" i="11"/>
  <c r="AB253" i="11"/>
  <c r="AC253" i="11" s="1"/>
  <c r="AA253" i="11"/>
  <c r="AB236" i="11"/>
  <c r="AC236" i="11" s="1"/>
  <c r="AA236" i="11"/>
  <c r="AB185" i="11"/>
  <c r="AC185" i="11" s="1"/>
  <c r="AA185" i="11"/>
  <c r="AA294" i="11"/>
  <c r="AB294" i="11"/>
  <c r="AC294" i="11" s="1"/>
  <c r="AA278" i="11"/>
  <c r="AC278" i="11"/>
  <c r="AA260" i="11"/>
  <c r="AB260" i="11"/>
  <c r="AC260" i="11" s="1"/>
  <c r="AA232" i="11"/>
  <c r="AB232" i="11"/>
  <c r="AC232" i="11" s="1"/>
  <c r="AA215" i="11"/>
  <c r="AB215" i="11"/>
  <c r="AC215" i="11" s="1"/>
  <c r="AA206" i="11"/>
  <c r="AB206" i="11"/>
  <c r="AC206" i="11" s="1"/>
  <c r="AA198" i="11"/>
  <c r="AB198" i="11"/>
  <c r="AC198" i="11" s="1"/>
  <c r="AA190" i="11"/>
  <c r="AB190" i="11"/>
  <c r="AC190" i="11" s="1"/>
  <c r="AA173" i="11"/>
  <c r="AB173" i="11"/>
  <c r="AC173" i="11" s="1"/>
  <c r="AA273" i="11"/>
  <c r="AB273" i="11" s="1"/>
  <c r="AC273" i="11" s="1"/>
  <c r="AA231" i="11"/>
  <c r="AB220" i="11"/>
  <c r="AC220" i="11" s="1"/>
  <c r="AA220" i="11"/>
  <c r="AB211" i="11"/>
  <c r="AC211" i="11" s="1"/>
  <c r="AA211" i="11"/>
  <c r="AB203" i="11"/>
  <c r="AC203" i="11" s="1"/>
  <c r="AA203" i="11"/>
  <c r="AB195" i="11"/>
  <c r="AC195" i="11" s="1"/>
  <c r="AA195" i="11"/>
  <c r="AB187" i="11"/>
  <c r="AC187" i="11" s="1"/>
  <c r="AA187" i="11"/>
  <c r="AB179" i="11"/>
  <c r="AC179" i="11" s="1"/>
  <c r="AA179" i="11"/>
  <c r="AB171" i="11"/>
  <c r="AC171" i="11" s="1"/>
  <c r="AA171" i="11"/>
  <c r="AA286" i="11"/>
  <c r="AB286" i="11"/>
  <c r="AC286" i="11" s="1"/>
  <c r="AA268" i="11"/>
  <c r="AB268" i="11"/>
  <c r="AC268" i="11" s="1"/>
  <c r="AA252" i="11"/>
  <c r="AB252" i="11"/>
  <c r="AC252" i="11" s="1"/>
  <c r="AB210" i="11"/>
  <c r="AC210" i="11" s="1"/>
  <c r="AA210" i="11"/>
  <c r="AB194" i="11"/>
  <c r="AC194" i="11" s="1"/>
  <c r="AA194" i="11"/>
  <c r="AA297" i="11"/>
  <c r="AA230" i="11"/>
  <c r="AA222" i="11"/>
  <c r="AB222" i="11"/>
  <c r="AC222" i="11" s="1"/>
  <c r="AA181" i="11"/>
  <c r="AB181" i="11"/>
  <c r="AC181" i="11" s="1"/>
  <c r="AB217" i="11"/>
  <c r="AC217" i="11" s="1"/>
  <c r="AA217" i="11"/>
  <c r="AB200" i="11"/>
  <c r="AC200" i="11" s="1"/>
  <c r="AA200" i="11"/>
  <c r="AB184" i="11"/>
  <c r="AC184" i="11" s="1"/>
  <c r="AA184" i="11"/>
  <c r="AB176" i="11"/>
  <c r="AC176" i="11" s="1"/>
  <c r="AA176" i="11"/>
  <c r="AB168" i="11"/>
  <c r="AC168" i="11" s="1"/>
  <c r="AA168" i="11"/>
  <c r="AB239" i="11"/>
  <c r="AC239" i="11" s="1"/>
  <c r="AA239" i="11"/>
  <c r="AB228" i="11"/>
  <c r="AC228" i="11" s="1"/>
  <c r="AA228" i="11"/>
  <c r="AB299" i="11"/>
  <c r="AC299" i="11" s="1"/>
  <c r="AA299" i="11"/>
  <c r="AB291" i="11"/>
  <c r="AC291" i="11" s="1"/>
  <c r="AA291" i="11"/>
  <c r="AB283" i="11"/>
  <c r="AC283" i="11" s="1"/>
  <c r="AA283" i="11"/>
  <c r="AB275" i="11"/>
  <c r="AC275" i="11" s="1"/>
  <c r="AA275" i="11"/>
  <c r="AB265" i="11"/>
  <c r="AC265" i="11" s="1"/>
  <c r="AA265" i="11"/>
  <c r="AB257" i="11"/>
  <c r="AC257" i="11" s="1"/>
  <c r="AA257" i="11"/>
  <c r="AB249" i="11"/>
  <c r="AC249" i="11" s="1"/>
  <c r="AA249" i="11"/>
  <c r="AB241" i="11"/>
  <c r="AC241" i="11" s="1"/>
  <c r="AA241" i="11"/>
  <c r="AB224" i="11"/>
  <c r="AC224" i="11" s="1"/>
  <c r="AA224" i="11"/>
  <c r="AB267" i="11"/>
  <c r="AC267" i="11" s="1"/>
  <c r="AB227" i="11"/>
  <c r="AC227" i="11" s="1"/>
  <c r="AA227" i="11"/>
  <c r="AB209" i="11"/>
  <c r="AC209" i="11" s="1"/>
  <c r="AA209" i="11"/>
  <c r="AA205" i="11"/>
  <c r="AB205" i="11"/>
  <c r="AC205" i="11" s="1"/>
  <c r="AA233" i="11"/>
  <c r="AB233" i="11" s="1"/>
  <c r="AC233" i="11" s="1"/>
  <c r="AC234" i="11"/>
  <c r="T116" i="11"/>
  <c r="T30" i="11"/>
  <c r="AB30" i="11" s="1"/>
  <c r="AC30" i="11" s="1"/>
  <c r="T87" i="11"/>
  <c r="AB87" i="11" s="1"/>
  <c r="AC87" i="11" s="1"/>
  <c r="T66" i="11"/>
  <c r="T38" i="11"/>
  <c r="AB38" i="11" s="1"/>
  <c r="AC38" i="11" s="1"/>
  <c r="T8" i="11"/>
  <c r="AB8" i="11" s="1"/>
  <c r="AC8" i="11" s="1"/>
  <c r="T44" i="11"/>
  <c r="T32" i="11"/>
  <c r="T11" i="11"/>
  <c r="AB11" i="11" s="1"/>
  <c r="AC11" i="11" s="1"/>
  <c r="T108" i="11"/>
  <c r="T71" i="11"/>
  <c r="T67" i="11"/>
  <c r="T237" i="11"/>
  <c r="AB237" i="11" s="1"/>
  <c r="AC237" i="11" s="1"/>
  <c r="T123" i="11"/>
  <c r="AB123" i="11" s="1"/>
  <c r="AC123" i="11" s="1"/>
  <c r="T114" i="11"/>
  <c r="T106" i="11"/>
  <c r="T98" i="11"/>
  <c r="T90" i="11"/>
  <c r="AB90" i="11" s="1"/>
  <c r="AC90" i="11" s="1"/>
  <c r="T82" i="11"/>
  <c r="T73" i="11"/>
  <c r="T65" i="11"/>
  <c r="T57" i="11"/>
  <c r="T49" i="11"/>
  <c r="T41" i="11"/>
  <c r="T64" i="11"/>
  <c r="T19" i="11"/>
  <c r="AB19" i="11" s="1"/>
  <c r="AC19" i="11" s="1"/>
  <c r="T235" i="11"/>
  <c r="AB235" i="11" s="1"/>
  <c r="AC235" i="11" s="1"/>
  <c r="T109" i="11"/>
  <c r="T97" i="11"/>
  <c r="T125" i="11"/>
  <c r="AB125" i="11" s="1"/>
  <c r="AC125" i="11" s="1"/>
  <c r="T88" i="11"/>
  <c r="T55" i="11"/>
  <c r="AB55" i="11" s="1"/>
  <c r="AC55" i="11" s="1"/>
  <c r="T31" i="11"/>
  <c r="AB31" i="11" s="1"/>
  <c r="AC31" i="11" s="1"/>
  <c r="T95" i="11"/>
  <c r="AB95" i="11" s="1"/>
  <c r="AC95" i="11" s="1"/>
  <c r="T6" i="11"/>
  <c r="AB6" i="11" s="1"/>
  <c r="AC6" i="11" s="1"/>
  <c r="T272" i="11"/>
  <c r="AB272" i="11" s="1"/>
  <c r="AC272" i="11" s="1"/>
  <c r="T119" i="11"/>
  <c r="AB119" i="11" s="1"/>
  <c r="AC119" i="11" s="1"/>
  <c r="T99" i="11"/>
  <c r="T50" i="11"/>
  <c r="AB50" i="11" s="1"/>
  <c r="AC50" i="11" s="1"/>
  <c r="T26" i="11"/>
  <c r="AB26" i="11" s="1"/>
  <c r="AC26" i="11" s="1"/>
  <c r="T18" i="11"/>
  <c r="T16" i="11"/>
  <c r="T100" i="11"/>
  <c r="T23" i="11"/>
  <c r="AB23" i="11" s="1"/>
  <c r="AC23" i="11" s="1"/>
  <c r="T5" i="11"/>
  <c r="T80" i="11"/>
  <c r="T104" i="11"/>
  <c r="T72" i="11"/>
  <c r="T83" i="11"/>
  <c r="T70" i="11"/>
  <c r="T34" i="11"/>
  <c r="T4" i="11"/>
  <c r="T48" i="11"/>
  <c r="T36" i="11"/>
  <c r="T75" i="11"/>
  <c r="AB75" i="11" s="1"/>
  <c r="AC75" i="11" s="1"/>
  <c r="T43" i="11"/>
  <c r="AB43" i="11" s="1"/>
  <c r="AC43" i="11" s="1"/>
  <c r="T15" i="11"/>
  <c r="AB15" i="11" s="1"/>
  <c r="AC15" i="11" s="1"/>
  <c r="T231" i="11"/>
  <c r="T118" i="11"/>
  <c r="T110" i="11"/>
  <c r="T102" i="11"/>
  <c r="T94" i="11"/>
  <c r="T86" i="11"/>
  <c r="T77" i="11"/>
  <c r="T69" i="11"/>
  <c r="T61" i="11"/>
  <c r="T53" i="11"/>
  <c r="T45" i="11"/>
  <c r="T60" i="11"/>
  <c r="T126" i="11"/>
  <c r="T113" i="11"/>
  <c r="T93" i="11"/>
  <c r="T20" i="11"/>
  <c r="T121" i="11"/>
  <c r="T9" i="11"/>
  <c r="AA4" i="11"/>
  <c r="AB4" i="11" s="1"/>
  <c r="AC4" i="11" s="1"/>
  <c r="T51" i="11"/>
  <c r="AB51" i="11" s="1"/>
  <c r="AC51" i="11" s="1"/>
  <c r="T115" i="11"/>
  <c r="T103" i="11"/>
  <c r="T54" i="11"/>
  <c r="T22" i="11"/>
  <c r="T28" i="11"/>
  <c r="T92" i="11"/>
  <c r="T59" i="11"/>
  <c r="T89" i="11"/>
  <c r="T105" i="11"/>
  <c r="T76" i="11"/>
  <c r="T39" i="11"/>
  <c r="T27" i="11"/>
  <c r="AB27" i="11" s="1"/>
  <c r="AC27" i="11" s="1"/>
  <c r="O5" i="2"/>
  <c r="O6" i="2"/>
  <c r="O7" i="2"/>
  <c r="O11" i="2"/>
  <c r="O12" i="2"/>
  <c r="O13" i="2"/>
  <c r="O14" i="2"/>
  <c r="O15" i="2"/>
  <c r="O16" i="2"/>
  <c r="O17" i="2"/>
  <c r="O18" i="2"/>
  <c r="O19" i="2"/>
  <c r="O20" i="2"/>
  <c r="O21" i="2"/>
  <c r="O22" i="2"/>
  <c r="O23" i="2"/>
  <c r="O24" i="2"/>
  <c r="O25" i="2"/>
  <c r="O26" i="2"/>
  <c r="O27" i="2"/>
  <c r="O28" i="2"/>
  <c r="O4" i="2"/>
  <c r="AB77" i="11" l="1"/>
  <c r="AC77" i="11" s="1"/>
  <c r="AB45" i="11"/>
  <c r="AC45" i="11" s="1"/>
  <c r="AB231" i="11"/>
  <c r="AC231" i="11" s="1"/>
  <c r="AB48" i="11"/>
  <c r="AC48" i="11" s="1"/>
  <c r="AB36" i="11"/>
  <c r="AC36" i="11" s="1"/>
  <c r="AB104" i="11"/>
  <c r="AC104" i="11" s="1"/>
  <c r="AB82" i="11"/>
  <c r="AC82" i="11" s="1"/>
  <c r="AB99" i="11"/>
  <c r="AC99" i="11" s="1"/>
  <c r="AB18" i="11"/>
  <c r="AC18" i="11" s="1"/>
  <c r="AB93" i="11"/>
  <c r="AC93" i="11" s="1"/>
  <c r="AB61" i="11"/>
  <c r="AC61" i="11" s="1"/>
  <c r="AB16" i="11"/>
  <c r="AC16" i="11" s="1"/>
  <c r="AB60" i="11"/>
  <c r="AC60" i="11" s="1"/>
  <c r="AB66" i="11"/>
  <c r="AC66" i="11" s="1"/>
  <c r="AB109" i="11"/>
  <c r="AC109" i="11" s="1"/>
  <c r="AB118" i="11"/>
  <c r="AC118" i="11" s="1"/>
  <c r="AB54" i="11"/>
  <c r="AC54" i="11" s="1"/>
  <c r="AB113" i="11"/>
  <c r="AC113" i="11" s="1"/>
  <c r="AB97" i="11"/>
  <c r="AC97" i="11" s="1"/>
  <c r="AB65" i="11"/>
  <c r="AC65" i="11" s="1"/>
  <c r="AB49" i="11"/>
  <c r="AC49" i="11" s="1"/>
  <c r="AB121" i="11"/>
  <c r="AC121" i="11" s="1"/>
  <c r="AB72" i="11"/>
  <c r="AC72" i="11" s="1"/>
  <c r="AB28" i="11"/>
  <c r="AC28" i="11" s="1"/>
  <c r="AB80" i="11"/>
  <c r="AC80" i="11" s="1"/>
  <c r="AB103" i="11"/>
  <c r="AC103" i="11" s="1"/>
  <c r="AB108" i="11"/>
  <c r="AC108" i="11" s="1"/>
  <c r="AB106" i="11"/>
  <c r="AC106" i="11" s="1"/>
  <c r="AB71" i="11"/>
  <c r="AC71" i="11" s="1"/>
  <c r="AB88" i="11"/>
  <c r="AC88" i="11" s="1"/>
  <c r="AB70" i="11"/>
  <c r="AC70" i="11" s="1"/>
  <c r="AB86" i="11"/>
  <c r="AC86" i="11" s="1"/>
  <c r="AB67" i="11"/>
  <c r="AC67" i="11" s="1"/>
  <c r="AB83" i="11"/>
  <c r="AC83" i="11" s="1"/>
  <c r="AB20" i="11"/>
  <c r="AC20" i="11" s="1"/>
  <c r="AB115" i="11"/>
  <c r="AC115" i="11" s="1"/>
  <c r="AB76" i="11"/>
  <c r="AC76" i="11" s="1"/>
  <c r="AB110" i="11"/>
  <c r="AC110" i="11" s="1"/>
  <c r="AB69" i="11"/>
  <c r="AC69" i="11" s="1"/>
  <c r="AB53" i="11"/>
  <c r="AC53" i="11" s="1"/>
  <c r="AB5" i="11"/>
  <c r="AC5" i="11" s="1"/>
  <c r="AB102" i="11"/>
  <c r="AC102" i="11" s="1"/>
  <c r="AB59" i="11"/>
  <c r="AC59" i="11" s="1"/>
  <c r="AB39" i="11"/>
  <c r="AC39" i="11" s="1"/>
  <c r="AB64" i="11"/>
  <c r="AC64" i="11" s="1"/>
  <c r="AB32" i="11"/>
  <c r="AC32" i="11" s="1"/>
  <c r="AB92" i="11"/>
  <c r="AC92" i="11" s="1"/>
  <c r="AB34" i="11"/>
  <c r="AC34" i="11" s="1"/>
  <c r="AB105" i="11"/>
  <c r="AC105" i="11" s="1"/>
  <c r="AB89" i="11"/>
  <c r="AC89" i="11" s="1"/>
  <c r="AB73" i="11"/>
  <c r="AC73" i="11" s="1"/>
  <c r="AB57" i="11"/>
  <c r="AC57" i="11" s="1"/>
  <c r="AB41" i="11"/>
  <c r="AC41" i="11" s="1"/>
  <c r="AB9" i="11"/>
  <c r="AC9" i="11" s="1"/>
  <c r="AB114" i="11"/>
  <c r="AC114" i="11" s="1"/>
  <c r="AB126" i="11"/>
  <c r="AC126" i="11" s="1"/>
  <c r="AB44" i="11"/>
  <c r="AC44" i="11" s="1"/>
  <c r="AB100" i="11"/>
  <c r="AC100" i="11" s="1"/>
  <c r="AB98" i="11"/>
  <c r="AC98" i="11" s="1"/>
  <c r="AB94" i="11"/>
  <c r="AC94" i="11" s="1"/>
  <c r="AB116" i="11"/>
  <c r="AC116" i="11" s="1"/>
  <c r="AB22" i="11"/>
  <c r="AC22" i="11" s="1"/>
  <c r="AG230" i="11"/>
  <c r="AG123" i="11"/>
  <c r="AG122" i="11"/>
  <c r="P651" i="16" l="1"/>
  <c r="Q651" i="16"/>
  <c r="F13" i="13"/>
  <c r="K9" i="6"/>
  <c r="G13" i="13" s="1"/>
  <c r="J9" i="6"/>
  <c r="H13" i="13" s="1"/>
  <c r="G10" i="13"/>
  <c r="K87" i="3"/>
  <c r="J87" i="3"/>
  <c r="F10" i="13" s="1"/>
  <c r="G9" i="13"/>
  <c r="K8" i="12"/>
  <c r="J8" i="12"/>
  <c r="F9" i="13" s="1"/>
  <c r="L4" i="8"/>
  <c r="K94" i="2"/>
  <c r="G8" i="13" s="1"/>
  <c r="J94" i="2"/>
  <c r="F8" i="13" s="1"/>
  <c r="K58" i="8"/>
  <c r="G7" i="13" s="1"/>
  <c r="J58" i="8"/>
  <c r="F7" i="13" s="1"/>
  <c r="L301" i="11"/>
  <c r="G6" i="13" s="1"/>
  <c r="K301" i="11"/>
  <c r="F6" i="13" s="1"/>
  <c r="AD816" i="15"/>
  <c r="AC816" i="15"/>
  <c r="AB816" i="15"/>
  <c r="AA816" i="15"/>
  <c r="Z816" i="15"/>
  <c r="Y816" i="15"/>
  <c r="X816" i="15"/>
  <c r="M816" i="15"/>
  <c r="N816" i="15" s="1"/>
  <c r="K8" i="18"/>
  <c r="G12" i="13" s="1"/>
  <c r="J8" i="18"/>
  <c r="H12" i="13" s="1"/>
  <c r="H9" i="13" l="1"/>
  <c r="F12" i="13"/>
  <c r="H10" i="13"/>
  <c r="H8" i="13"/>
  <c r="AF816" i="15"/>
  <c r="O816" i="15"/>
  <c r="T816" i="15"/>
  <c r="U816" i="15" s="1"/>
  <c r="AE816" i="15"/>
  <c r="P816" i="15" l="1"/>
  <c r="AG816" i="15"/>
  <c r="P34" i="3"/>
  <c r="K107" i="17"/>
  <c r="G11" i="13" s="1"/>
  <c r="J107" i="17"/>
  <c r="AG280" i="11"/>
  <c r="H11" i="13" l="1"/>
  <c r="F11" i="13"/>
  <c r="Q816" i="15"/>
  <c r="AH816" i="15"/>
  <c r="R651" i="16"/>
  <c r="S651" i="16"/>
  <c r="Q659" i="16"/>
  <c r="P659" i="16"/>
  <c r="Q658" i="16"/>
  <c r="P658" i="16"/>
  <c r="Q657" i="16"/>
  <c r="P657" i="16"/>
  <c r="Q656" i="16"/>
  <c r="P656" i="16"/>
  <c r="Q655" i="16"/>
  <c r="P655" i="16"/>
  <c r="Q654" i="16"/>
  <c r="P654" i="16"/>
  <c r="Q653" i="16"/>
  <c r="P653" i="16"/>
  <c r="Q652" i="16"/>
  <c r="P652" i="16"/>
  <c r="L57" i="8"/>
  <c r="L56" i="8"/>
  <c r="L55" i="8"/>
  <c r="L54" i="8"/>
  <c r="L53" i="8"/>
  <c r="L52" i="8"/>
  <c r="L51" i="8"/>
  <c r="L50" i="8"/>
  <c r="L49" i="8"/>
  <c r="L48" i="8"/>
  <c r="L47" i="8"/>
  <c r="L46" i="8"/>
  <c r="L45" i="8"/>
  <c r="L44" i="8"/>
  <c r="L43" i="8"/>
  <c r="L42" i="8"/>
  <c r="L41" i="8"/>
  <c r="L40" i="8"/>
  <c r="L39" i="8"/>
  <c r="L38" i="8"/>
  <c r="L37" i="8"/>
  <c r="L36" i="8"/>
  <c r="L35" i="8"/>
  <c r="L34" i="8"/>
  <c r="L33" i="8"/>
  <c r="L32" i="8"/>
  <c r="L31" i="8"/>
  <c r="L30" i="8"/>
  <c r="L29" i="8"/>
  <c r="L28" i="8"/>
  <c r="L27" i="8"/>
  <c r="L26" i="8"/>
  <c r="L25" i="8"/>
  <c r="L24" i="8"/>
  <c r="L23" i="8"/>
  <c r="L22" i="8"/>
  <c r="L21" i="8"/>
  <c r="L20" i="8"/>
  <c r="L19" i="8"/>
  <c r="L18" i="8"/>
  <c r="L17" i="8"/>
  <c r="L16" i="8"/>
  <c r="L15" i="8"/>
  <c r="L14" i="8"/>
  <c r="L13" i="8"/>
  <c r="L12" i="8"/>
  <c r="L11" i="8"/>
  <c r="L10" i="8"/>
  <c r="L9" i="8"/>
  <c r="L8" i="8"/>
  <c r="L7" i="8"/>
  <c r="L6" i="8"/>
  <c r="L5" i="8"/>
  <c r="L58" i="8" l="1"/>
  <c r="H7" i="13" s="1"/>
  <c r="R816" i="15"/>
  <c r="AI816" i="15"/>
  <c r="I5" i="6"/>
  <c r="I6" i="6"/>
  <c r="I7" i="6"/>
  <c r="I8" i="6"/>
  <c r="F6" i="6"/>
  <c r="F7" i="6"/>
  <c r="F8" i="6"/>
  <c r="F5" i="6"/>
  <c r="I3" i="18"/>
  <c r="I4" i="18"/>
  <c r="N4" i="18" s="1"/>
  <c r="O4" i="18" s="1"/>
  <c r="Q4" i="18" s="1"/>
  <c r="I5" i="18"/>
  <c r="I6" i="18"/>
  <c r="I7" i="18"/>
  <c r="I2" i="18"/>
  <c r="N2" i="18" s="1"/>
  <c r="O2" i="18" s="1"/>
  <c r="Q2" i="18" s="1"/>
  <c r="F3" i="18"/>
  <c r="F4" i="18"/>
  <c r="G272" i="11" s="1"/>
  <c r="F5" i="18"/>
  <c r="F6" i="18"/>
  <c r="N6" i="18" s="1"/>
  <c r="O6" i="18" s="1"/>
  <c r="Q6" i="18" s="1"/>
  <c r="F7" i="18"/>
  <c r="N7" i="18" s="1"/>
  <c r="O7" i="18" s="1"/>
  <c r="Q7" i="18" s="1"/>
  <c r="F2" i="18"/>
  <c r="G15" i="11"/>
  <c r="I106" i="17"/>
  <c r="F106" i="17"/>
  <c r="I105" i="17"/>
  <c r="F105" i="17"/>
  <c r="I104" i="17"/>
  <c r="F104" i="17"/>
  <c r="I103" i="17"/>
  <c r="F103" i="17"/>
  <c r="I102" i="17"/>
  <c r="F102" i="17"/>
  <c r="I101" i="17"/>
  <c r="F101" i="17"/>
  <c r="I100" i="17"/>
  <c r="F100" i="17"/>
  <c r="I99" i="17"/>
  <c r="F99" i="17"/>
  <c r="I98" i="17"/>
  <c r="F98" i="17"/>
  <c r="I97" i="17"/>
  <c r="F97" i="17"/>
  <c r="I96" i="17"/>
  <c r="F96" i="17"/>
  <c r="I95" i="17"/>
  <c r="F95" i="17"/>
  <c r="I94" i="17"/>
  <c r="F94" i="17"/>
  <c r="I93" i="17"/>
  <c r="F93" i="17"/>
  <c r="I92" i="17"/>
  <c r="F92" i="17"/>
  <c r="I91" i="17"/>
  <c r="F91" i="17"/>
  <c r="I90" i="17"/>
  <c r="F90" i="17"/>
  <c r="I89" i="17"/>
  <c r="F89" i="17"/>
  <c r="I88" i="17"/>
  <c r="F88" i="17"/>
  <c r="I87" i="17"/>
  <c r="F87" i="17"/>
  <c r="I86" i="17"/>
  <c r="F86" i="17"/>
  <c r="I85" i="17"/>
  <c r="F85" i="17"/>
  <c r="I84" i="17"/>
  <c r="F84" i="17"/>
  <c r="I83" i="17"/>
  <c r="F83" i="17"/>
  <c r="I82" i="17"/>
  <c r="F82" i="17"/>
  <c r="I81" i="17"/>
  <c r="F81" i="17"/>
  <c r="I80" i="17"/>
  <c r="F80" i="17"/>
  <c r="I79" i="17"/>
  <c r="F79" i="17"/>
  <c r="I78" i="17"/>
  <c r="F78" i="17"/>
  <c r="I77" i="17"/>
  <c r="F77" i="17"/>
  <c r="I76" i="17"/>
  <c r="F76" i="17"/>
  <c r="I75" i="17"/>
  <c r="F75" i="17"/>
  <c r="I74" i="17"/>
  <c r="F74" i="17"/>
  <c r="I73" i="17"/>
  <c r="F73" i="17"/>
  <c r="I72" i="17"/>
  <c r="F72" i="17"/>
  <c r="I71" i="17"/>
  <c r="F71" i="17"/>
  <c r="I70" i="17"/>
  <c r="F70" i="17"/>
  <c r="I69" i="17"/>
  <c r="F69" i="17"/>
  <c r="I68" i="17"/>
  <c r="F68" i="17"/>
  <c r="I67" i="17"/>
  <c r="F67" i="17"/>
  <c r="I66" i="17"/>
  <c r="F66" i="17"/>
  <c r="I65" i="17"/>
  <c r="F65" i="17"/>
  <c r="I64" i="17"/>
  <c r="F64" i="17"/>
  <c r="I63" i="17"/>
  <c r="F63" i="17"/>
  <c r="I62" i="17"/>
  <c r="F62" i="17"/>
  <c r="I61" i="17"/>
  <c r="F61" i="17"/>
  <c r="I60" i="17"/>
  <c r="F60" i="17"/>
  <c r="I59" i="17"/>
  <c r="F59" i="17"/>
  <c r="I58" i="17"/>
  <c r="F58" i="17"/>
  <c r="I57" i="17"/>
  <c r="F57" i="17"/>
  <c r="I56" i="17"/>
  <c r="F56" i="17"/>
  <c r="I55" i="17"/>
  <c r="F55" i="17"/>
  <c r="I54" i="17"/>
  <c r="F54" i="17"/>
  <c r="I53" i="17"/>
  <c r="F53" i="17"/>
  <c r="I52" i="17"/>
  <c r="F52" i="17"/>
  <c r="I51" i="17"/>
  <c r="F51" i="17"/>
  <c r="I50" i="17"/>
  <c r="F50" i="17"/>
  <c r="I49" i="17"/>
  <c r="F49" i="17"/>
  <c r="I48" i="17"/>
  <c r="F48" i="17"/>
  <c r="I47" i="17"/>
  <c r="F47" i="17"/>
  <c r="I46" i="17"/>
  <c r="F46" i="17"/>
  <c r="I45" i="17"/>
  <c r="F45" i="17"/>
  <c r="I44" i="17"/>
  <c r="F44" i="17"/>
  <c r="I43" i="17"/>
  <c r="F43" i="17"/>
  <c r="I42" i="17"/>
  <c r="F42" i="17"/>
  <c r="I41" i="17"/>
  <c r="F41" i="17"/>
  <c r="I40" i="17"/>
  <c r="F40" i="17"/>
  <c r="I39" i="17"/>
  <c r="F39" i="17"/>
  <c r="I38" i="17"/>
  <c r="F38" i="17"/>
  <c r="I37" i="17"/>
  <c r="F37" i="17"/>
  <c r="I36" i="17"/>
  <c r="F36" i="17"/>
  <c r="I35" i="17"/>
  <c r="F35" i="17"/>
  <c r="I34" i="17"/>
  <c r="F34" i="17"/>
  <c r="I33" i="17"/>
  <c r="F33" i="17"/>
  <c r="I32" i="17"/>
  <c r="F32" i="17"/>
  <c r="I31" i="17"/>
  <c r="F31" i="17"/>
  <c r="I30" i="17"/>
  <c r="F30" i="17"/>
  <c r="I29" i="17"/>
  <c r="F29" i="17"/>
  <c r="I28" i="17"/>
  <c r="F28" i="17"/>
  <c r="I27" i="17"/>
  <c r="F27" i="17"/>
  <c r="I26" i="17"/>
  <c r="F26" i="17"/>
  <c r="I25" i="17"/>
  <c r="F25" i="17"/>
  <c r="I24" i="17"/>
  <c r="F24" i="17"/>
  <c r="I23" i="17"/>
  <c r="F23" i="17"/>
  <c r="I22" i="17"/>
  <c r="F22" i="17"/>
  <c r="I21" i="17"/>
  <c r="F21" i="17"/>
  <c r="I20" i="17"/>
  <c r="F20" i="17"/>
  <c r="I19" i="17"/>
  <c r="F19" i="17"/>
  <c r="I18" i="17"/>
  <c r="F18" i="17"/>
  <c r="I17" i="17"/>
  <c r="F17" i="17"/>
  <c r="I16" i="17"/>
  <c r="F16" i="17"/>
  <c r="I15" i="17"/>
  <c r="F15" i="17"/>
  <c r="I14" i="17"/>
  <c r="F14" i="17"/>
  <c r="I13" i="17"/>
  <c r="F13" i="17"/>
  <c r="I12" i="17"/>
  <c r="F12" i="17"/>
  <c r="I11" i="17"/>
  <c r="F11" i="17"/>
  <c r="I10" i="17"/>
  <c r="F10" i="17"/>
  <c r="I9" i="17"/>
  <c r="F9" i="17"/>
  <c r="I8" i="17"/>
  <c r="F8" i="17"/>
  <c r="I7" i="17"/>
  <c r="F7" i="17"/>
  <c r="I6" i="17"/>
  <c r="F6" i="17"/>
  <c r="I5" i="17"/>
  <c r="F5" i="17"/>
  <c r="I4" i="17"/>
  <c r="F4" i="17"/>
  <c r="I3" i="17"/>
  <c r="F3" i="17"/>
  <c r="I4" i="3"/>
  <c r="I5" i="3"/>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F4"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AG4" i="11"/>
  <c r="I4" i="12"/>
  <c r="I5" i="12"/>
  <c r="I6" i="12"/>
  <c r="I7" i="12"/>
  <c r="F4" i="12"/>
  <c r="F5" i="12"/>
  <c r="F6" i="12"/>
  <c r="F7" i="12"/>
  <c r="N3" i="18" l="1"/>
  <c r="O3" i="18" s="1"/>
  <c r="Q3" i="18" s="1"/>
  <c r="L8" i="6"/>
  <c r="M8" i="6" s="1"/>
  <c r="O8" i="6" s="1"/>
  <c r="L7" i="6"/>
  <c r="M7" i="6" s="1"/>
  <c r="O7" i="6" s="1"/>
  <c r="L6" i="6"/>
  <c r="M6" i="6" s="1"/>
  <c r="O6" i="6" s="1"/>
  <c r="L5" i="6"/>
  <c r="M5" i="6" s="1"/>
  <c r="O5" i="6" s="1"/>
  <c r="AJ816" i="15"/>
  <c r="S816" i="15"/>
  <c r="N5" i="18"/>
  <c r="O5" i="18" s="1"/>
  <c r="Q5" i="18" s="1"/>
  <c r="L4" i="12"/>
  <c r="M4" i="12" s="1"/>
  <c r="O4" i="12" s="1"/>
  <c r="L7" i="12"/>
  <c r="M7" i="12" s="1"/>
  <c r="O7" i="12" s="1"/>
  <c r="L6" i="12"/>
  <c r="M6" i="12" s="1"/>
  <c r="O6" i="12" s="1"/>
  <c r="L5" i="12"/>
  <c r="M5" i="12" s="1"/>
  <c r="O5" i="12" s="1"/>
  <c r="M84" i="3"/>
  <c r="N84" i="3" s="1"/>
  <c r="P84" i="3" s="1"/>
  <c r="M80" i="3"/>
  <c r="N80" i="3" s="1"/>
  <c r="P80" i="3" s="1"/>
  <c r="M76" i="3"/>
  <c r="N76" i="3" s="1"/>
  <c r="P76" i="3" s="1"/>
  <c r="M72" i="3"/>
  <c r="N72" i="3" s="1"/>
  <c r="P72" i="3" s="1"/>
  <c r="M68" i="3"/>
  <c r="N68" i="3" s="1"/>
  <c r="P68" i="3" s="1"/>
  <c r="M64" i="3"/>
  <c r="N64" i="3" s="1"/>
  <c r="P64" i="3" s="1"/>
  <c r="M60" i="3"/>
  <c r="N60" i="3" s="1"/>
  <c r="P60" i="3" s="1"/>
  <c r="M56" i="3"/>
  <c r="N56" i="3" s="1"/>
  <c r="P56" i="3" s="1"/>
  <c r="M52" i="3"/>
  <c r="N52" i="3" s="1"/>
  <c r="P52" i="3" s="1"/>
  <c r="M48" i="3"/>
  <c r="N48" i="3" s="1"/>
  <c r="P48" i="3" s="1"/>
  <c r="M44" i="3"/>
  <c r="N44" i="3" s="1"/>
  <c r="P44" i="3" s="1"/>
  <c r="M40" i="3"/>
  <c r="N40" i="3" s="1"/>
  <c r="P40" i="3" s="1"/>
  <c r="M36" i="3"/>
  <c r="N36" i="3" s="1"/>
  <c r="P36" i="3" s="1"/>
  <c r="M32" i="3"/>
  <c r="N32" i="3" s="1"/>
  <c r="P32" i="3" s="1"/>
  <c r="M28" i="3"/>
  <c r="N28" i="3" s="1"/>
  <c r="P28" i="3" s="1"/>
  <c r="M24" i="3"/>
  <c r="N24" i="3" s="1"/>
  <c r="P24" i="3" s="1"/>
  <c r="M20" i="3"/>
  <c r="N20" i="3" s="1"/>
  <c r="P20" i="3" s="1"/>
  <c r="M16" i="3"/>
  <c r="N16" i="3" s="1"/>
  <c r="P16" i="3" s="1"/>
  <c r="M12" i="3"/>
  <c r="N12" i="3" s="1"/>
  <c r="P12" i="3" s="1"/>
  <c r="M8" i="3"/>
  <c r="N8" i="3" s="1"/>
  <c r="P8" i="3" s="1"/>
  <c r="M4" i="3"/>
  <c r="N4" i="3" s="1"/>
  <c r="P4" i="3" s="1"/>
  <c r="M83" i="3"/>
  <c r="N83" i="3" s="1"/>
  <c r="P83" i="3" s="1"/>
  <c r="M79" i="3"/>
  <c r="N79" i="3" s="1"/>
  <c r="P79" i="3" s="1"/>
  <c r="M75" i="3"/>
  <c r="N75" i="3" s="1"/>
  <c r="P75" i="3" s="1"/>
  <c r="M71" i="3"/>
  <c r="N71" i="3" s="1"/>
  <c r="P71" i="3" s="1"/>
  <c r="M67" i="3"/>
  <c r="N67" i="3" s="1"/>
  <c r="P67" i="3" s="1"/>
  <c r="M63" i="3"/>
  <c r="N63" i="3" s="1"/>
  <c r="P63" i="3" s="1"/>
  <c r="M59" i="3"/>
  <c r="N59" i="3" s="1"/>
  <c r="P59" i="3" s="1"/>
  <c r="M55" i="3"/>
  <c r="N55" i="3" s="1"/>
  <c r="P55" i="3" s="1"/>
  <c r="M51" i="3"/>
  <c r="N51" i="3" s="1"/>
  <c r="P51" i="3" s="1"/>
  <c r="M47" i="3"/>
  <c r="N47" i="3" s="1"/>
  <c r="P47" i="3" s="1"/>
  <c r="M43" i="3"/>
  <c r="N43" i="3" s="1"/>
  <c r="P43" i="3" s="1"/>
  <c r="M39" i="3"/>
  <c r="N39" i="3" s="1"/>
  <c r="P39" i="3" s="1"/>
  <c r="M35" i="3"/>
  <c r="N35" i="3" s="1"/>
  <c r="P35" i="3" s="1"/>
  <c r="M31" i="3"/>
  <c r="N31" i="3" s="1"/>
  <c r="P31" i="3" s="1"/>
  <c r="M27" i="3"/>
  <c r="N27" i="3" s="1"/>
  <c r="P27" i="3" s="1"/>
  <c r="M23" i="3"/>
  <c r="N23" i="3" s="1"/>
  <c r="P23" i="3" s="1"/>
  <c r="M19" i="3"/>
  <c r="N19" i="3" s="1"/>
  <c r="P19" i="3" s="1"/>
  <c r="M15" i="3"/>
  <c r="N15" i="3" s="1"/>
  <c r="P15" i="3" s="1"/>
  <c r="M11" i="3"/>
  <c r="N11" i="3" s="1"/>
  <c r="P11" i="3" s="1"/>
  <c r="M7" i="3"/>
  <c r="N7" i="3" s="1"/>
  <c r="P7" i="3" s="1"/>
  <c r="M74" i="3"/>
  <c r="N74" i="3" s="1"/>
  <c r="P74" i="3" s="1"/>
  <c r="M66" i="3"/>
  <c r="N66" i="3" s="1"/>
  <c r="P66" i="3" s="1"/>
  <c r="M62" i="3"/>
  <c r="N62" i="3" s="1"/>
  <c r="P62" i="3" s="1"/>
  <c r="M58" i="3"/>
  <c r="N58" i="3" s="1"/>
  <c r="P58" i="3" s="1"/>
  <c r="M54" i="3"/>
  <c r="N54" i="3" s="1"/>
  <c r="P54" i="3" s="1"/>
  <c r="M34" i="3"/>
  <c r="N34" i="3" s="1"/>
  <c r="M30" i="3"/>
  <c r="N30" i="3" s="1"/>
  <c r="P30" i="3" s="1"/>
  <c r="M26" i="3"/>
  <c r="N26" i="3" s="1"/>
  <c r="P26" i="3" s="1"/>
  <c r="M22" i="3"/>
  <c r="N22" i="3" s="1"/>
  <c r="P22" i="3" s="1"/>
  <c r="M18" i="3"/>
  <c r="N18" i="3" s="1"/>
  <c r="P18" i="3" s="1"/>
  <c r="M14" i="3"/>
  <c r="N14" i="3" s="1"/>
  <c r="P14" i="3" s="1"/>
  <c r="M10" i="3"/>
  <c r="N10" i="3" s="1"/>
  <c r="P10" i="3" s="1"/>
  <c r="M86" i="3"/>
  <c r="N86" i="3" s="1"/>
  <c r="P86" i="3" s="1"/>
  <c r="M70" i="3"/>
  <c r="N70" i="3" s="1"/>
  <c r="P70" i="3" s="1"/>
  <c r="M46" i="3"/>
  <c r="N46" i="3" s="1"/>
  <c r="P46" i="3" s="1"/>
  <c r="M38" i="3"/>
  <c r="N38" i="3" s="1"/>
  <c r="P38" i="3" s="1"/>
  <c r="M85" i="3"/>
  <c r="N85" i="3" s="1"/>
  <c r="P85" i="3" s="1"/>
  <c r="M81" i="3"/>
  <c r="N81" i="3" s="1"/>
  <c r="P81" i="3" s="1"/>
  <c r="M77" i="3"/>
  <c r="N77" i="3" s="1"/>
  <c r="P77" i="3" s="1"/>
  <c r="M73" i="3"/>
  <c r="N73" i="3" s="1"/>
  <c r="P73" i="3" s="1"/>
  <c r="M69" i="3"/>
  <c r="N69" i="3" s="1"/>
  <c r="P69" i="3" s="1"/>
  <c r="M65" i="3"/>
  <c r="N65" i="3" s="1"/>
  <c r="P65" i="3" s="1"/>
  <c r="M61" i="3"/>
  <c r="N61" i="3" s="1"/>
  <c r="P61" i="3" s="1"/>
  <c r="M57" i="3"/>
  <c r="N57" i="3" s="1"/>
  <c r="P57" i="3" s="1"/>
  <c r="M53" i="3"/>
  <c r="N53" i="3" s="1"/>
  <c r="P53" i="3" s="1"/>
  <c r="M49" i="3"/>
  <c r="N49" i="3" s="1"/>
  <c r="P49" i="3" s="1"/>
  <c r="M45" i="3"/>
  <c r="N45" i="3" s="1"/>
  <c r="P45" i="3" s="1"/>
  <c r="M41" i="3"/>
  <c r="N41" i="3" s="1"/>
  <c r="P41" i="3" s="1"/>
  <c r="M37" i="3"/>
  <c r="N37" i="3" s="1"/>
  <c r="P37" i="3" s="1"/>
  <c r="M33" i="3"/>
  <c r="N33" i="3" s="1"/>
  <c r="P33" i="3" s="1"/>
  <c r="M29" i="3"/>
  <c r="N29" i="3" s="1"/>
  <c r="P29" i="3" s="1"/>
  <c r="M25" i="3"/>
  <c r="N25" i="3" s="1"/>
  <c r="P25" i="3" s="1"/>
  <c r="M21" i="3"/>
  <c r="N21" i="3" s="1"/>
  <c r="P21" i="3" s="1"/>
  <c r="M17" i="3"/>
  <c r="N17" i="3" s="1"/>
  <c r="P17" i="3" s="1"/>
  <c r="M13" i="3"/>
  <c r="N13" i="3" s="1"/>
  <c r="P13" i="3" s="1"/>
  <c r="M9" i="3"/>
  <c r="N9" i="3" s="1"/>
  <c r="P9" i="3" s="1"/>
  <c r="M5" i="3"/>
  <c r="N5" i="3" s="1"/>
  <c r="P5" i="3" s="1"/>
  <c r="M78" i="3"/>
  <c r="N78" i="3" s="1"/>
  <c r="P78" i="3" s="1"/>
  <c r="M6" i="3"/>
  <c r="N6" i="3" s="1"/>
  <c r="P6" i="3" s="1"/>
  <c r="M82" i="3"/>
  <c r="N82" i="3" s="1"/>
  <c r="P82" i="3" s="1"/>
  <c r="M50" i="3"/>
  <c r="N50" i="3" s="1"/>
  <c r="P50" i="3" s="1"/>
  <c r="M42" i="3"/>
  <c r="N42" i="3" s="1"/>
  <c r="P42" i="3" s="1"/>
  <c r="L9" i="17"/>
  <c r="M9" i="17" s="1"/>
  <c r="O9" i="17" s="1"/>
  <c r="L11" i="17"/>
  <c r="M11" i="17" s="1"/>
  <c r="O11" i="17" s="1"/>
  <c r="L13" i="17"/>
  <c r="M13" i="17" s="1"/>
  <c r="O13" i="17" s="1"/>
  <c r="L15" i="17"/>
  <c r="M15" i="17" s="1"/>
  <c r="O15" i="17" s="1"/>
  <c r="L17" i="17"/>
  <c r="M17" i="17" s="1"/>
  <c r="O17" i="17" s="1"/>
  <c r="L19" i="17"/>
  <c r="M19" i="17" s="1"/>
  <c r="O19" i="17" s="1"/>
  <c r="L21" i="17"/>
  <c r="M21" i="17" s="1"/>
  <c r="O21" i="17" s="1"/>
  <c r="L23" i="17"/>
  <c r="M23" i="17" s="1"/>
  <c r="O23" i="17" s="1"/>
  <c r="L25" i="17"/>
  <c r="M25" i="17" s="1"/>
  <c r="O25" i="17" s="1"/>
  <c r="L27" i="17"/>
  <c r="M27" i="17" s="1"/>
  <c r="O27" i="17" s="1"/>
  <c r="L29" i="17"/>
  <c r="M29" i="17" s="1"/>
  <c r="O29" i="17" s="1"/>
  <c r="L31" i="17"/>
  <c r="M31" i="17" s="1"/>
  <c r="O31" i="17" s="1"/>
  <c r="L33" i="17"/>
  <c r="M33" i="17" s="1"/>
  <c r="O33" i="17" s="1"/>
  <c r="L35" i="17"/>
  <c r="M35" i="17" s="1"/>
  <c r="O35" i="17" s="1"/>
  <c r="L37" i="17"/>
  <c r="M37" i="17" s="1"/>
  <c r="O37" i="17" s="1"/>
  <c r="L39" i="17"/>
  <c r="M39" i="17" s="1"/>
  <c r="O39" i="17" s="1"/>
  <c r="L41" i="17"/>
  <c r="M41" i="17" s="1"/>
  <c r="O41" i="17" s="1"/>
  <c r="L43" i="17"/>
  <c r="M43" i="17" s="1"/>
  <c r="O43" i="17" s="1"/>
  <c r="L45" i="17"/>
  <c r="M45" i="17" s="1"/>
  <c r="O45" i="17" s="1"/>
  <c r="L7" i="17"/>
  <c r="M7" i="17" s="1"/>
  <c r="O7" i="17" s="1"/>
  <c r="L47" i="17"/>
  <c r="M47" i="17" s="1"/>
  <c r="O47" i="17" s="1"/>
  <c r="L49" i="17"/>
  <c r="M49" i="17" s="1"/>
  <c r="O49" i="17" s="1"/>
  <c r="L51" i="17"/>
  <c r="M51" i="17" s="1"/>
  <c r="O51" i="17" s="1"/>
  <c r="L53" i="17"/>
  <c r="M53" i="17" s="1"/>
  <c r="O53" i="17" s="1"/>
  <c r="L55" i="17"/>
  <c r="M55" i="17" s="1"/>
  <c r="O55" i="17" s="1"/>
  <c r="L57" i="17"/>
  <c r="M57" i="17" s="1"/>
  <c r="O57" i="17" s="1"/>
  <c r="L59" i="17"/>
  <c r="M59" i="17" s="1"/>
  <c r="O59" i="17" s="1"/>
  <c r="L61" i="17"/>
  <c r="M61" i="17" s="1"/>
  <c r="O61" i="17" s="1"/>
  <c r="L63" i="17"/>
  <c r="M63" i="17" s="1"/>
  <c r="O63" i="17" s="1"/>
  <c r="L65" i="17"/>
  <c r="M65" i="17" s="1"/>
  <c r="O65" i="17" s="1"/>
  <c r="L67" i="17"/>
  <c r="M67" i="17" s="1"/>
  <c r="O67" i="17" s="1"/>
  <c r="L69" i="17"/>
  <c r="M69" i="17" s="1"/>
  <c r="O69" i="17" s="1"/>
  <c r="L71" i="17"/>
  <c r="M71" i="17" s="1"/>
  <c r="O71" i="17" s="1"/>
  <c r="L73" i="17"/>
  <c r="M73" i="17" s="1"/>
  <c r="O73" i="17" s="1"/>
  <c r="L75" i="17"/>
  <c r="M75" i="17" s="1"/>
  <c r="O75" i="17" s="1"/>
  <c r="L77" i="17"/>
  <c r="M77" i="17" s="1"/>
  <c r="O77" i="17" s="1"/>
  <c r="L79" i="17"/>
  <c r="M79" i="17" s="1"/>
  <c r="O79" i="17" s="1"/>
  <c r="L81" i="17"/>
  <c r="M81" i="17" s="1"/>
  <c r="O81" i="17" s="1"/>
  <c r="L83" i="17"/>
  <c r="M83" i="17" s="1"/>
  <c r="O83" i="17" s="1"/>
  <c r="L85" i="17"/>
  <c r="M85" i="17" s="1"/>
  <c r="O85" i="17" s="1"/>
  <c r="L87" i="17"/>
  <c r="M87" i="17" s="1"/>
  <c r="O87" i="17" s="1"/>
  <c r="L89" i="17"/>
  <c r="M89" i="17" s="1"/>
  <c r="O89" i="17" s="1"/>
  <c r="L91" i="17"/>
  <c r="M91" i="17" s="1"/>
  <c r="O91" i="17" s="1"/>
  <c r="L93" i="17"/>
  <c r="M93" i="17" s="1"/>
  <c r="O93" i="17" s="1"/>
  <c r="L95" i="17"/>
  <c r="M95" i="17" s="1"/>
  <c r="O95" i="17" s="1"/>
  <c r="L97" i="17"/>
  <c r="M97" i="17" s="1"/>
  <c r="O97" i="17" s="1"/>
  <c r="L99" i="17"/>
  <c r="M99" i="17" s="1"/>
  <c r="O99" i="17" s="1"/>
  <c r="L101" i="17"/>
  <c r="M101" i="17" s="1"/>
  <c r="O101" i="17" s="1"/>
  <c r="L103" i="17"/>
  <c r="M103" i="17" s="1"/>
  <c r="O103" i="17" s="1"/>
  <c r="L105" i="17"/>
  <c r="M105" i="17" s="1"/>
  <c r="O105" i="17" s="1"/>
  <c r="L3" i="17"/>
  <c r="M3" i="17" s="1"/>
  <c r="O3" i="17" s="1"/>
  <c r="L5" i="17"/>
  <c r="M5" i="17" s="1"/>
  <c r="O5" i="17" s="1"/>
  <c r="L4" i="17"/>
  <c r="M4" i="17" s="1"/>
  <c r="O4" i="17" s="1"/>
  <c r="L6" i="17"/>
  <c r="M6" i="17" s="1"/>
  <c r="O6" i="17" s="1"/>
  <c r="L8" i="17"/>
  <c r="M8" i="17" s="1"/>
  <c r="O8" i="17" s="1"/>
  <c r="L10" i="17"/>
  <c r="M10" i="17" s="1"/>
  <c r="O10" i="17" s="1"/>
  <c r="L12" i="17"/>
  <c r="M12" i="17" s="1"/>
  <c r="O12" i="17" s="1"/>
  <c r="L14" i="17"/>
  <c r="M14" i="17" s="1"/>
  <c r="O14" i="17" s="1"/>
  <c r="L16" i="17"/>
  <c r="M16" i="17" s="1"/>
  <c r="O16" i="17" s="1"/>
  <c r="L18" i="17"/>
  <c r="M18" i="17" s="1"/>
  <c r="O18" i="17" s="1"/>
  <c r="L20" i="17"/>
  <c r="M20" i="17" s="1"/>
  <c r="O20" i="17" s="1"/>
  <c r="L22" i="17"/>
  <c r="M22" i="17" s="1"/>
  <c r="O22" i="17" s="1"/>
  <c r="L24" i="17"/>
  <c r="M24" i="17" s="1"/>
  <c r="O24" i="17" s="1"/>
  <c r="L26" i="17"/>
  <c r="M26" i="17" s="1"/>
  <c r="O26" i="17" s="1"/>
  <c r="L28" i="17"/>
  <c r="M28" i="17" s="1"/>
  <c r="O28" i="17" s="1"/>
  <c r="L30" i="17"/>
  <c r="M30" i="17" s="1"/>
  <c r="O30" i="17" s="1"/>
  <c r="L32" i="17"/>
  <c r="M32" i="17" s="1"/>
  <c r="O32" i="17" s="1"/>
  <c r="L34" i="17"/>
  <c r="M34" i="17" s="1"/>
  <c r="O34" i="17" s="1"/>
  <c r="L36" i="17"/>
  <c r="M36" i="17" s="1"/>
  <c r="O36" i="17" s="1"/>
  <c r="L38" i="17"/>
  <c r="M38" i="17" s="1"/>
  <c r="O38" i="17" s="1"/>
  <c r="L40" i="17"/>
  <c r="M40" i="17" s="1"/>
  <c r="O40" i="17" s="1"/>
  <c r="L42" i="17"/>
  <c r="M42" i="17" s="1"/>
  <c r="O42" i="17" s="1"/>
  <c r="L44" i="17"/>
  <c r="M44" i="17" s="1"/>
  <c r="O44" i="17" s="1"/>
  <c r="L46" i="17"/>
  <c r="M46" i="17" s="1"/>
  <c r="O46" i="17" s="1"/>
  <c r="L48" i="17"/>
  <c r="M48" i="17" s="1"/>
  <c r="O48" i="17" s="1"/>
  <c r="L50" i="17"/>
  <c r="M50" i="17" s="1"/>
  <c r="O50" i="17" s="1"/>
  <c r="L52" i="17"/>
  <c r="M52" i="17" s="1"/>
  <c r="O52" i="17" s="1"/>
  <c r="L54" i="17"/>
  <c r="M54" i="17" s="1"/>
  <c r="O54" i="17" s="1"/>
  <c r="L56" i="17"/>
  <c r="M56" i="17" s="1"/>
  <c r="O56" i="17" s="1"/>
  <c r="L58" i="17"/>
  <c r="M58" i="17" s="1"/>
  <c r="O58" i="17" s="1"/>
  <c r="L60" i="17"/>
  <c r="M60" i="17" s="1"/>
  <c r="O60" i="17" s="1"/>
  <c r="L62" i="17"/>
  <c r="M62" i="17" s="1"/>
  <c r="O62" i="17" s="1"/>
  <c r="L64" i="17"/>
  <c r="M64" i="17" s="1"/>
  <c r="O64" i="17" s="1"/>
  <c r="L66" i="17"/>
  <c r="M66" i="17" s="1"/>
  <c r="O66" i="17" s="1"/>
  <c r="L68" i="17"/>
  <c r="M68" i="17" s="1"/>
  <c r="O68" i="17" s="1"/>
  <c r="L70" i="17"/>
  <c r="M70" i="17" s="1"/>
  <c r="O70" i="17" s="1"/>
  <c r="L72" i="17"/>
  <c r="M72" i="17" s="1"/>
  <c r="O72" i="17" s="1"/>
  <c r="L74" i="17"/>
  <c r="M74" i="17" s="1"/>
  <c r="O74" i="17" s="1"/>
  <c r="L76" i="17"/>
  <c r="M76" i="17" s="1"/>
  <c r="O76" i="17" s="1"/>
  <c r="L78" i="17"/>
  <c r="M78" i="17" s="1"/>
  <c r="O78" i="17" s="1"/>
  <c r="L80" i="17"/>
  <c r="M80" i="17" s="1"/>
  <c r="O80" i="17" s="1"/>
  <c r="L82" i="17"/>
  <c r="M82" i="17" s="1"/>
  <c r="O82" i="17" s="1"/>
  <c r="L84" i="17"/>
  <c r="M84" i="17" s="1"/>
  <c r="O84" i="17" s="1"/>
  <c r="L86" i="17"/>
  <c r="M86" i="17" s="1"/>
  <c r="O86" i="17" s="1"/>
  <c r="L88" i="17"/>
  <c r="M88" i="17" s="1"/>
  <c r="O88" i="17" s="1"/>
  <c r="L90" i="17"/>
  <c r="M90" i="17" s="1"/>
  <c r="O90" i="17" s="1"/>
  <c r="L92" i="17"/>
  <c r="M92" i="17" s="1"/>
  <c r="O92" i="17" s="1"/>
  <c r="L94" i="17"/>
  <c r="M94" i="17" s="1"/>
  <c r="O94" i="17" s="1"/>
  <c r="L96" i="17"/>
  <c r="M96" i="17" s="1"/>
  <c r="O96" i="17" s="1"/>
  <c r="L98" i="17"/>
  <c r="M98" i="17" s="1"/>
  <c r="O98" i="17" s="1"/>
  <c r="L100" i="17"/>
  <c r="M100" i="17" s="1"/>
  <c r="O100" i="17" s="1"/>
  <c r="L102" i="17"/>
  <c r="M102" i="17" s="1"/>
  <c r="O102" i="17" s="1"/>
  <c r="L104" i="17"/>
  <c r="M104" i="17" s="1"/>
  <c r="O104" i="17" s="1"/>
  <c r="L106" i="17"/>
  <c r="M106" i="17" s="1"/>
  <c r="O106" i="17" s="1"/>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J300" i="11"/>
  <c r="J299" i="11"/>
  <c r="G300" i="11"/>
  <c r="G299" i="11"/>
  <c r="J298" i="11"/>
  <c r="J297" i="11"/>
  <c r="J296" i="11"/>
  <c r="J295" i="11"/>
  <c r="J294" i="11"/>
  <c r="J293" i="11"/>
  <c r="J292" i="11"/>
  <c r="J291" i="11"/>
  <c r="J290" i="11"/>
  <c r="J289" i="11"/>
  <c r="J288" i="11"/>
  <c r="J287" i="11"/>
  <c r="J286" i="11"/>
  <c r="J285" i="11"/>
  <c r="J284" i="11"/>
  <c r="J283" i="11"/>
  <c r="J282" i="11"/>
  <c r="J281" i="11"/>
  <c r="J280" i="11"/>
  <c r="J279" i="11"/>
  <c r="J278" i="11"/>
  <c r="J277" i="11"/>
  <c r="J276" i="11"/>
  <c r="J275" i="11"/>
  <c r="J274" i="11"/>
  <c r="J271" i="11"/>
  <c r="J270" i="11"/>
  <c r="J269" i="11"/>
  <c r="J268" i="11"/>
  <c r="G298" i="11"/>
  <c r="G297" i="11"/>
  <c r="G296" i="11"/>
  <c r="G295" i="11"/>
  <c r="G294" i="11"/>
  <c r="G293" i="11"/>
  <c r="G292" i="11"/>
  <c r="G291" i="11"/>
  <c r="G290" i="11"/>
  <c r="G289" i="11"/>
  <c r="G288" i="11"/>
  <c r="G287" i="11"/>
  <c r="G286" i="11"/>
  <c r="G285" i="11"/>
  <c r="G284" i="11"/>
  <c r="G283" i="11"/>
  <c r="G282" i="11"/>
  <c r="G281" i="11"/>
  <c r="G280" i="11"/>
  <c r="G279" i="11"/>
  <c r="G278" i="11"/>
  <c r="G277" i="11"/>
  <c r="G276" i="11"/>
  <c r="G275" i="11"/>
  <c r="G274" i="11"/>
  <c r="G271" i="11"/>
  <c r="G270" i="11"/>
  <c r="G269" i="11"/>
  <c r="G268" i="11"/>
  <c r="G241" i="11"/>
  <c r="G240" i="11"/>
  <c r="G239" i="11"/>
  <c r="G238" i="11"/>
  <c r="G236" i="11"/>
  <c r="G232" i="11"/>
  <c r="G230" i="11"/>
  <c r="G194" i="11"/>
  <c r="G193" i="11"/>
  <c r="G120" i="11"/>
  <c r="J241" i="11"/>
  <c r="J240" i="11"/>
  <c r="J239" i="11"/>
  <c r="J238" i="11"/>
  <c r="J236" i="11"/>
  <c r="J232" i="11"/>
  <c r="J230" i="11"/>
  <c r="J194" i="11"/>
  <c r="J193" i="11"/>
  <c r="J120" i="11"/>
  <c r="J254" i="11"/>
  <c r="J255" i="11"/>
  <c r="J256" i="11"/>
  <c r="J257" i="11"/>
  <c r="J258" i="11"/>
  <c r="J259" i="11"/>
  <c r="J260" i="11"/>
  <c r="J261" i="11"/>
  <c r="J262" i="11"/>
  <c r="J263" i="11"/>
  <c r="J264" i="11"/>
  <c r="J265" i="11"/>
  <c r="J266" i="11"/>
  <c r="J267" i="11"/>
  <c r="G254" i="11"/>
  <c r="G255" i="11"/>
  <c r="G256" i="11"/>
  <c r="G257" i="11"/>
  <c r="G258" i="11"/>
  <c r="G259" i="11"/>
  <c r="G260" i="11"/>
  <c r="G261" i="11"/>
  <c r="G262" i="11"/>
  <c r="G263" i="11"/>
  <c r="G264" i="11"/>
  <c r="G265" i="11"/>
  <c r="G266" i="11"/>
  <c r="G267" i="11"/>
  <c r="J253" i="11"/>
  <c r="J252" i="11"/>
  <c r="J251" i="11"/>
  <c r="J250" i="11"/>
  <c r="J249" i="11"/>
  <c r="J248" i="11"/>
  <c r="J247" i="11"/>
  <c r="J246" i="11"/>
  <c r="J245" i="11"/>
  <c r="J244" i="11"/>
  <c r="J243" i="11"/>
  <c r="J242" i="11"/>
  <c r="G253" i="11"/>
  <c r="G252" i="11"/>
  <c r="G251" i="11"/>
  <c r="G250" i="11"/>
  <c r="G249" i="11"/>
  <c r="G248" i="11"/>
  <c r="G247" i="11"/>
  <c r="G246" i="11"/>
  <c r="G245" i="11"/>
  <c r="G244" i="11"/>
  <c r="G243" i="11"/>
  <c r="G242" i="11"/>
  <c r="J229" i="11"/>
  <c r="J228" i="11"/>
  <c r="J227" i="11"/>
  <c r="J226" i="11"/>
  <c r="J225" i="11"/>
  <c r="J224" i="11"/>
  <c r="J223" i="11"/>
  <c r="J222" i="11"/>
  <c r="J221" i="11"/>
  <c r="J220" i="11"/>
  <c r="J219" i="11"/>
  <c r="J218" i="11"/>
  <c r="J217" i="11"/>
  <c r="J216" i="11"/>
  <c r="J215" i="11"/>
  <c r="J214" i="11"/>
  <c r="J212" i="11"/>
  <c r="J211" i="11"/>
  <c r="G229" i="11"/>
  <c r="G228" i="11"/>
  <c r="G227" i="11"/>
  <c r="G226" i="11"/>
  <c r="G225" i="11"/>
  <c r="G224" i="11"/>
  <c r="G223" i="11"/>
  <c r="G222" i="11"/>
  <c r="G221" i="11"/>
  <c r="G220" i="11"/>
  <c r="G219" i="11"/>
  <c r="G218" i="11"/>
  <c r="G217" i="11"/>
  <c r="G216" i="11"/>
  <c r="G215" i="11"/>
  <c r="G214" i="11"/>
  <c r="G212" i="11"/>
  <c r="G211" i="11"/>
  <c r="J210" i="11"/>
  <c r="J209" i="11"/>
  <c r="J208" i="11"/>
  <c r="J207" i="11"/>
  <c r="J206" i="11"/>
  <c r="J205" i="11"/>
  <c r="J204" i="11"/>
  <c r="J203" i="11"/>
  <c r="J202" i="11"/>
  <c r="J201" i="11"/>
  <c r="J200" i="11"/>
  <c r="J199" i="11"/>
  <c r="J198" i="11"/>
  <c r="J197" i="11"/>
  <c r="J196" i="11"/>
  <c r="J195" i="11"/>
  <c r="J192" i="11"/>
  <c r="J191" i="11"/>
  <c r="J190" i="11"/>
  <c r="J189" i="11"/>
  <c r="J188" i="11"/>
  <c r="J187" i="11"/>
  <c r="J186" i="11"/>
  <c r="J185" i="11"/>
  <c r="J184" i="11"/>
  <c r="J183" i="11"/>
  <c r="J182" i="11"/>
  <c r="J181" i="11"/>
  <c r="J180" i="11"/>
  <c r="J179" i="11"/>
  <c r="J178" i="11"/>
  <c r="J177" i="11"/>
  <c r="J176" i="11"/>
  <c r="J175" i="11"/>
  <c r="G210" i="11"/>
  <c r="G209" i="11"/>
  <c r="G208" i="11"/>
  <c r="G207" i="11"/>
  <c r="G206" i="11"/>
  <c r="G205" i="11"/>
  <c r="G204" i="11"/>
  <c r="G203" i="11"/>
  <c r="G202" i="11"/>
  <c r="G201" i="11"/>
  <c r="G200" i="11"/>
  <c r="G199" i="11"/>
  <c r="G198" i="11"/>
  <c r="G197" i="11"/>
  <c r="G196" i="11"/>
  <c r="G195" i="11"/>
  <c r="G192" i="11"/>
  <c r="G191" i="11"/>
  <c r="G190" i="11"/>
  <c r="G189" i="11"/>
  <c r="G188" i="11"/>
  <c r="G187" i="11"/>
  <c r="G186" i="11"/>
  <c r="G185" i="11"/>
  <c r="G184" i="11"/>
  <c r="G183" i="11"/>
  <c r="G182" i="11"/>
  <c r="G181" i="11"/>
  <c r="G180" i="11"/>
  <c r="G179" i="11"/>
  <c r="G178" i="11"/>
  <c r="G177" i="11"/>
  <c r="G176" i="11"/>
  <c r="G175" i="11"/>
  <c r="J174" i="11"/>
  <c r="J173" i="11"/>
  <c r="J172" i="11"/>
  <c r="J171" i="11"/>
  <c r="J170" i="11"/>
  <c r="J169" i="11"/>
  <c r="J168" i="11"/>
  <c r="J167" i="11"/>
  <c r="J166" i="11"/>
  <c r="J165" i="11"/>
  <c r="G174" i="11"/>
  <c r="G173" i="11"/>
  <c r="G172" i="11"/>
  <c r="G171" i="11"/>
  <c r="G170" i="11"/>
  <c r="G169" i="11"/>
  <c r="G168" i="11"/>
  <c r="G167" i="11"/>
  <c r="G166" i="11"/>
  <c r="G165" i="11"/>
  <c r="J213" i="11"/>
  <c r="J164" i="11"/>
  <c r="J163" i="11"/>
  <c r="J162" i="11"/>
  <c r="J161" i="11"/>
  <c r="J160" i="11"/>
  <c r="J159" i="11"/>
  <c r="J158" i="11"/>
  <c r="J157" i="11"/>
  <c r="J156" i="11"/>
  <c r="J155" i="11"/>
  <c r="J154" i="11"/>
  <c r="J153" i="11"/>
  <c r="J152" i="11"/>
  <c r="J151" i="11"/>
  <c r="J150" i="11"/>
  <c r="J149" i="11"/>
  <c r="J148" i="11"/>
  <c r="J147" i="11"/>
  <c r="J146" i="11"/>
  <c r="J145" i="11"/>
  <c r="J144" i="11"/>
  <c r="J143" i="11"/>
  <c r="J142" i="11"/>
  <c r="J141" i="11"/>
  <c r="J140" i="11"/>
  <c r="J139" i="11"/>
  <c r="J138" i="11"/>
  <c r="J137" i="11"/>
  <c r="J136" i="11"/>
  <c r="J135" i="11"/>
  <c r="J134" i="11"/>
  <c r="J133" i="11"/>
  <c r="J132" i="11"/>
  <c r="J131" i="11"/>
  <c r="J130" i="11"/>
  <c r="J129" i="11"/>
  <c r="J128" i="11"/>
  <c r="J127" i="11"/>
  <c r="G213" i="11"/>
  <c r="G164" i="11"/>
  <c r="G163" i="11"/>
  <c r="G162" i="11"/>
  <c r="G161" i="11"/>
  <c r="G160" i="11"/>
  <c r="G159" i="11"/>
  <c r="G158" i="11"/>
  <c r="G157" i="11"/>
  <c r="G156" i="11"/>
  <c r="G155" i="11"/>
  <c r="G154" i="11"/>
  <c r="G153" i="11"/>
  <c r="G152" i="11"/>
  <c r="G151" i="11"/>
  <c r="G150" i="11"/>
  <c r="G149" i="11"/>
  <c r="G148" i="11"/>
  <c r="G147" i="11"/>
  <c r="G146" i="11"/>
  <c r="G145" i="11"/>
  <c r="G144" i="11"/>
  <c r="G143" i="11"/>
  <c r="G142" i="11"/>
  <c r="G141" i="11"/>
  <c r="G140" i="11"/>
  <c r="G139" i="11"/>
  <c r="G138" i="11"/>
  <c r="G137" i="11"/>
  <c r="G136" i="11"/>
  <c r="G135" i="11"/>
  <c r="G134" i="11"/>
  <c r="G133" i="11"/>
  <c r="G132" i="11"/>
  <c r="G131" i="11"/>
  <c r="G130" i="11"/>
  <c r="G129" i="11"/>
  <c r="G128" i="11"/>
  <c r="G127" i="11"/>
  <c r="J273" i="11"/>
  <c r="J272" i="11"/>
  <c r="J235" i="11"/>
  <c r="J233" i="11"/>
  <c r="J231" i="11"/>
  <c r="J126" i="11"/>
  <c r="J125" i="11"/>
  <c r="J124" i="11"/>
  <c r="J123" i="11"/>
  <c r="J122" i="11"/>
  <c r="J121" i="11"/>
  <c r="J119" i="11"/>
  <c r="J118" i="11"/>
  <c r="J117" i="11"/>
  <c r="J116" i="11"/>
  <c r="J115" i="11"/>
  <c r="J113" i="11"/>
  <c r="J112" i="11"/>
  <c r="G273" i="11"/>
  <c r="G235" i="11"/>
  <c r="G233" i="11"/>
  <c r="G231" i="11"/>
  <c r="G126" i="11"/>
  <c r="G125" i="11"/>
  <c r="G124" i="11"/>
  <c r="G123" i="11"/>
  <c r="G122" i="11"/>
  <c r="G121" i="11"/>
  <c r="G119" i="11"/>
  <c r="G118" i="11"/>
  <c r="G117" i="11"/>
  <c r="G116" i="11"/>
  <c r="G115" i="11"/>
  <c r="G113" i="11"/>
  <c r="G112" i="11"/>
  <c r="J237" i="11"/>
  <c r="J234" i="11"/>
  <c r="J114" i="11"/>
  <c r="G237" i="11"/>
  <c r="G234" i="11"/>
  <c r="G114" i="11"/>
  <c r="J111" i="11"/>
  <c r="G111" i="11"/>
  <c r="AA649" i="16"/>
  <c r="Z649" i="16"/>
  <c r="V649" i="16"/>
  <c r="U649" i="16"/>
  <c r="T649" i="16"/>
  <c r="S649" i="16"/>
  <c r="R649" i="16"/>
  <c r="Q649" i="16"/>
  <c r="P649" i="16"/>
  <c r="O649" i="16"/>
  <c r="N649" i="16"/>
  <c r="M649" i="16"/>
  <c r="L649" i="16"/>
  <c r="Q8" i="18" l="1"/>
  <c r="I12" i="13" s="1"/>
  <c r="O107" i="17"/>
  <c r="I11" i="13" s="1"/>
  <c r="P87" i="3"/>
  <c r="I10" i="13" s="1"/>
  <c r="L92" i="2"/>
  <c r="M92" i="2" s="1"/>
  <c r="O92" i="2" s="1"/>
  <c r="L88" i="2"/>
  <c r="M88" i="2" s="1"/>
  <c r="O88" i="2" s="1"/>
  <c r="L84" i="2"/>
  <c r="M84" i="2" s="1"/>
  <c r="O84" i="2" s="1"/>
  <c r="L80" i="2"/>
  <c r="M80" i="2" s="1"/>
  <c r="O80" i="2" s="1"/>
  <c r="L76" i="2"/>
  <c r="M76" i="2" s="1"/>
  <c r="O76" i="2" s="1"/>
  <c r="L72" i="2"/>
  <c r="M72" i="2" s="1"/>
  <c r="O72" i="2" s="1"/>
  <c r="L68" i="2"/>
  <c r="M68" i="2" s="1"/>
  <c r="O68" i="2" s="1"/>
  <c r="L64" i="2"/>
  <c r="M64" i="2" s="1"/>
  <c r="O64" i="2" s="1"/>
  <c r="L60" i="2"/>
  <c r="M60" i="2" s="1"/>
  <c r="O60" i="2" s="1"/>
  <c r="L56" i="2"/>
  <c r="M56" i="2" s="1"/>
  <c r="O56" i="2" s="1"/>
  <c r="L52" i="2"/>
  <c r="M52" i="2" s="1"/>
  <c r="O52" i="2" s="1"/>
  <c r="L48" i="2"/>
  <c r="M48" i="2" s="1"/>
  <c r="O48" i="2" s="1"/>
  <c r="L44" i="2"/>
  <c r="M44" i="2" s="1"/>
  <c r="O44" i="2" s="1"/>
  <c r="L40" i="2"/>
  <c r="M40" i="2" s="1"/>
  <c r="O40" i="2" s="1"/>
  <c r="L36" i="2"/>
  <c r="M36" i="2" s="1"/>
  <c r="O36" i="2" s="1"/>
  <c r="L32" i="2"/>
  <c r="M32" i="2" s="1"/>
  <c r="O32" i="2" s="1"/>
  <c r="L28" i="2"/>
  <c r="M28" i="2" s="1"/>
  <c r="L24" i="2"/>
  <c r="M24" i="2" s="1"/>
  <c r="L20" i="2"/>
  <c r="M20" i="2" s="1"/>
  <c r="L16" i="2"/>
  <c r="M16" i="2" s="1"/>
  <c r="L12" i="2"/>
  <c r="M12" i="2" s="1"/>
  <c r="O9" i="6"/>
  <c r="I13" i="13" s="1"/>
  <c r="AD198" i="11"/>
  <c r="AE198" i="11" s="1"/>
  <c r="AG198" i="11" s="1"/>
  <c r="AD133" i="11"/>
  <c r="AE133" i="11" s="1"/>
  <c r="AG133" i="11" s="1"/>
  <c r="AD181" i="11"/>
  <c r="AE181" i="11" s="1"/>
  <c r="AG181" i="11" s="1"/>
  <c r="AD240" i="11"/>
  <c r="AE240" i="11" s="1"/>
  <c r="AG240" i="11" s="1"/>
  <c r="AD270" i="11"/>
  <c r="AE270" i="11" s="1"/>
  <c r="AG270" i="11" s="1"/>
  <c r="AD280" i="11"/>
  <c r="AE280" i="11" s="1"/>
  <c r="AD284" i="11"/>
  <c r="AE284" i="11" s="1"/>
  <c r="AG284" i="11" s="1"/>
  <c r="AD288" i="11"/>
  <c r="AE288" i="11" s="1"/>
  <c r="AG288" i="11" s="1"/>
  <c r="AD112" i="11"/>
  <c r="AE112" i="11" s="1"/>
  <c r="AG112" i="11" s="1"/>
  <c r="AD269" i="11"/>
  <c r="AE269" i="11" s="1"/>
  <c r="AG269" i="11" s="1"/>
  <c r="AD279" i="11"/>
  <c r="AE279" i="11" s="1"/>
  <c r="AG279" i="11" s="1"/>
  <c r="AD283" i="11"/>
  <c r="AE283" i="11" s="1"/>
  <c r="AG283" i="11" s="1"/>
  <c r="AD290" i="11"/>
  <c r="AE290" i="11" s="1"/>
  <c r="AG290" i="11" s="1"/>
  <c r="AD114" i="11"/>
  <c r="AE114" i="11" s="1"/>
  <c r="AG114" i="11" s="1"/>
  <c r="AD113" i="11"/>
  <c r="AE113" i="11" s="1"/>
  <c r="AD141" i="11"/>
  <c r="AE141" i="11" s="1"/>
  <c r="AG141" i="11" s="1"/>
  <c r="AD132" i="11"/>
  <c r="AE132" i="11" s="1"/>
  <c r="AG132" i="11" s="1"/>
  <c r="AD169" i="11"/>
  <c r="AE169" i="11" s="1"/>
  <c r="AG169" i="11" s="1"/>
  <c r="AD186" i="11"/>
  <c r="AE186" i="11" s="1"/>
  <c r="AG186" i="11" s="1"/>
  <c r="AD196" i="11"/>
  <c r="AE196" i="11" s="1"/>
  <c r="AG196" i="11" s="1"/>
  <c r="AD227" i="11"/>
  <c r="AE227" i="11" s="1"/>
  <c r="AG227" i="11" s="1"/>
  <c r="AD274" i="11"/>
  <c r="AE274" i="11" s="1"/>
  <c r="AG274" i="11" s="1"/>
  <c r="AD129" i="11"/>
  <c r="AE129" i="11" s="1"/>
  <c r="AG129" i="11" s="1"/>
  <c r="AD182" i="11"/>
  <c r="AE182" i="11" s="1"/>
  <c r="AG182" i="11" s="1"/>
  <c r="AD179" i="11"/>
  <c r="AE179" i="11" s="1"/>
  <c r="AG179" i="11" s="1"/>
  <c r="AD222" i="11"/>
  <c r="AE222" i="11" s="1"/>
  <c r="AG222" i="11" s="1"/>
  <c r="AD267" i="11"/>
  <c r="AE267" i="11" s="1"/>
  <c r="AG267" i="11" s="1"/>
  <c r="AD296" i="11"/>
  <c r="AE296" i="11" s="1"/>
  <c r="AG296" i="11" s="1"/>
  <c r="AD118" i="11"/>
  <c r="AE118" i="11" s="1"/>
  <c r="AG118" i="11" s="1"/>
  <c r="AD231" i="11"/>
  <c r="AE231" i="11" s="1"/>
  <c r="AG231" i="11" s="1"/>
  <c r="AD273" i="11"/>
  <c r="AE273" i="11" s="1"/>
  <c r="AG273" i="11" s="1"/>
  <c r="AD136" i="11"/>
  <c r="AE136" i="11" s="1"/>
  <c r="AG136" i="11" s="1"/>
  <c r="AD142" i="11"/>
  <c r="AE142" i="11" s="1"/>
  <c r="AG142" i="11" s="1"/>
  <c r="AD152" i="11"/>
  <c r="AE152" i="11" s="1"/>
  <c r="AG152" i="11" s="1"/>
  <c r="AD156" i="11"/>
  <c r="AE156" i="11" s="1"/>
  <c r="AG156" i="11" s="1"/>
  <c r="AD192" i="11"/>
  <c r="AE192" i="11" s="1"/>
  <c r="AG192" i="11" s="1"/>
  <c r="AD188" i="11"/>
  <c r="AE188" i="11" s="1"/>
  <c r="AG188" i="11" s="1"/>
  <c r="AD207" i="11"/>
  <c r="AE207" i="11" s="1"/>
  <c r="AG207" i="11" s="1"/>
  <c r="AD211" i="11"/>
  <c r="AE211" i="11" s="1"/>
  <c r="AG211" i="11" s="1"/>
  <c r="AD216" i="11"/>
  <c r="AE216" i="11" s="1"/>
  <c r="AG216" i="11" s="1"/>
  <c r="AD220" i="11"/>
  <c r="AE220" i="11" s="1"/>
  <c r="AG220" i="11" s="1"/>
  <c r="AD215" i="11"/>
  <c r="AE215" i="11" s="1"/>
  <c r="AG215" i="11" s="1"/>
  <c r="AD223" i="11"/>
  <c r="AE223" i="11" s="1"/>
  <c r="AG223" i="11" s="1"/>
  <c r="AD230" i="11"/>
  <c r="AE230" i="11" s="1"/>
  <c r="AD236" i="11"/>
  <c r="AE236" i="11" s="1"/>
  <c r="AG236" i="11" s="1"/>
  <c r="AD266" i="11"/>
  <c r="AE266" i="11" s="1"/>
  <c r="AG266" i="11" s="1"/>
  <c r="AD277" i="11"/>
  <c r="AE277" i="11" s="1"/>
  <c r="AG277" i="11" s="1"/>
  <c r="AD289" i="11"/>
  <c r="AE289" i="11" s="1"/>
  <c r="AG289" i="11" s="1"/>
  <c r="AD293" i="11"/>
  <c r="AE293" i="11" s="1"/>
  <c r="AG293" i="11" s="1"/>
  <c r="AD275" i="11"/>
  <c r="AE275" i="11" s="1"/>
  <c r="AG275" i="11" s="1"/>
  <c r="AD286" i="11"/>
  <c r="AE286" i="11" s="1"/>
  <c r="AG286" i="11" s="1"/>
  <c r="AD292" i="11"/>
  <c r="AE292" i="11" s="1"/>
  <c r="AG292" i="11" s="1"/>
  <c r="AD297" i="11"/>
  <c r="AE297" i="11" s="1"/>
  <c r="AG297" i="11" s="1"/>
  <c r="AD299" i="11"/>
  <c r="AE299" i="11" s="1"/>
  <c r="AG299" i="11" s="1"/>
  <c r="AD272" i="11"/>
  <c r="AE272" i="11" s="1"/>
  <c r="AG272" i="11" s="1"/>
  <c r="AD195" i="11"/>
  <c r="AE195" i="11" s="1"/>
  <c r="AG195" i="11" s="1"/>
  <c r="AD214" i="11"/>
  <c r="AE214" i="11" s="1"/>
  <c r="AG214" i="11" s="1"/>
  <c r="AD255" i="11"/>
  <c r="AE255" i="11" s="1"/>
  <c r="AG255" i="11" s="1"/>
  <c r="AD285" i="11"/>
  <c r="AE285" i="11" s="1"/>
  <c r="AG285" i="11" s="1"/>
  <c r="AD291" i="11"/>
  <c r="AE291" i="11" s="1"/>
  <c r="AG291" i="11" s="1"/>
  <c r="AD234" i="11"/>
  <c r="AE234" i="11" s="1"/>
  <c r="AG234" i="11" s="1"/>
  <c r="AD119" i="11"/>
  <c r="AE119" i="11" s="1"/>
  <c r="AG119" i="11" s="1"/>
  <c r="AD233" i="11"/>
  <c r="AE233" i="11" s="1"/>
  <c r="AG233" i="11" s="1"/>
  <c r="AD139" i="11"/>
  <c r="AE139" i="11" s="1"/>
  <c r="AG139" i="11" s="1"/>
  <c r="AD143" i="11"/>
  <c r="AE143" i="11" s="1"/>
  <c r="AG143" i="11" s="1"/>
  <c r="AD130" i="11"/>
  <c r="AE130" i="11" s="1"/>
  <c r="AG130" i="11" s="1"/>
  <c r="AD150" i="11"/>
  <c r="AE150" i="11" s="1"/>
  <c r="AG150" i="11" s="1"/>
  <c r="AD158" i="11"/>
  <c r="AE158" i="11" s="1"/>
  <c r="AG158" i="11" s="1"/>
  <c r="AD213" i="11"/>
  <c r="AE213" i="11" s="1"/>
  <c r="AG213" i="11" s="1"/>
  <c r="AD177" i="11"/>
  <c r="AE177" i="11" s="1"/>
  <c r="AG177" i="11" s="1"/>
  <c r="AD199" i="11"/>
  <c r="AE199" i="11" s="1"/>
  <c r="AG199" i="11" s="1"/>
  <c r="AD217" i="11"/>
  <c r="AE217" i="11" s="1"/>
  <c r="AG217" i="11" s="1"/>
  <c r="AD224" i="11"/>
  <c r="AE224" i="11" s="1"/>
  <c r="AG224" i="11" s="1"/>
  <c r="AD241" i="11"/>
  <c r="AE241" i="11" s="1"/>
  <c r="AG241" i="11" s="1"/>
  <c r="AD278" i="11"/>
  <c r="AE278" i="11" s="1"/>
  <c r="AG278" i="11" s="1"/>
  <c r="AD282" i="11"/>
  <c r="AE282" i="11" s="1"/>
  <c r="AG282" i="11" s="1"/>
  <c r="AD298" i="11"/>
  <c r="AE298" i="11" s="1"/>
  <c r="AG298" i="11" s="1"/>
  <c r="AD276" i="11"/>
  <c r="AE276" i="11" s="1"/>
  <c r="AG276" i="11" s="1"/>
  <c r="AD287" i="11"/>
  <c r="AE287" i="11" s="1"/>
  <c r="AG287" i="11" s="1"/>
  <c r="AD294" i="11"/>
  <c r="AE294" i="11" s="1"/>
  <c r="AG294" i="11" s="1"/>
  <c r="AD268" i="11"/>
  <c r="AE268" i="11" s="1"/>
  <c r="AG268" i="11" s="1"/>
  <c r="AD300" i="11"/>
  <c r="AE300" i="11" s="1"/>
  <c r="AG300" i="11" s="1"/>
  <c r="AD135" i="11"/>
  <c r="AE135" i="11" s="1"/>
  <c r="AG135" i="11" s="1"/>
  <c r="AD151" i="11"/>
  <c r="AE151" i="11" s="1"/>
  <c r="AG151" i="11" s="1"/>
  <c r="AD189" i="11"/>
  <c r="AE189" i="11" s="1"/>
  <c r="AG189" i="11" s="1"/>
  <c r="AD226" i="11"/>
  <c r="AE226" i="11" s="1"/>
  <c r="AG226" i="11" s="1"/>
  <c r="AD232" i="11"/>
  <c r="AE232" i="11" s="1"/>
  <c r="AG232" i="11" s="1"/>
  <c r="AD235" i="11"/>
  <c r="AE235" i="11" s="1"/>
  <c r="AG235" i="11" s="1"/>
  <c r="AD134" i="11"/>
  <c r="AE134" i="11" s="1"/>
  <c r="AG134" i="11" s="1"/>
  <c r="AD140" i="11"/>
  <c r="AE140" i="11" s="1"/>
  <c r="AG140" i="11" s="1"/>
  <c r="AD144" i="11"/>
  <c r="AE144" i="11" s="1"/>
  <c r="AG144" i="11" s="1"/>
  <c r="AD154" i="11"/>
  <c r="AE154" i="11" s="1"/>
  <c r="AG154" i="11" s="1"/>
  <c r="AD164" i="11"/>
  <c r="AE164" i="11" s="1"/>
  <c r="AG164" i="11" s="1"/>
  <c r="AD127" i="11"/>
  <c r="AE127" i="11" s="1"/>
  <c r="AG127" i="11" s="1"/>
  <c r="AD131" i="11"/>
  <c r="AE131" i="11" s="1"/>
  <c r="AG131" i="11" s="1"/>
  <c r="AD163" i="11"/>
  <c r="AE163" i="11" s="1"/>
  <c r="AG163" i="11" s="1"/>
  <c r="AD190" i="11"/>
  <c r="AE190" i="11" s="1"/>
  <c r="AG190" i="11" s="1"/>
  <c r="AD180" i="11"/>
  <c r="AE180" i="11" s="1"/>
  <c r="AG180" i="11" s="1"/>
  <c r="AD176" i="11"/>
  <c r="AE176" i="11" s="1"/>
  <c r="AG176" i="11" s="1"/>
  <c r="AD212" i="11"/>
  <c r="AE212" i="11" s="1"/>
  <c r="AG212" i="11" s="1"/>
  <c r="AD219" i="11"/>
  <c r="AE219" i="11" s="1"/>
  <c r="AG219" i="11" s="1"/>
  <c r="AD225" i="11"/>
  <c r="AE225" i="11" s="1"/>
  <c r="AG225" i="11" s="1"/>
  <c r="AD248" i="11"/>
  <c r="AE248" i="11" s="1"/>
  <c r="AG248" i="11" s="1"/>
  <c r="AD239" i="11"/>
  <c r="AE239" i="11" s="1"/>
  <c r="AG239" i="11" s="1"/>
  <c r="AD253" i="11"/>
  <c r="AE253" i="11" s="1"/>
  <c r="AG253" i="11" s="1"/>
  <c r="AD254" i="11"/>
  <c r="AE254" i="11" s="1"/>
  <c r="AG254" i="11" s="1"/>
  <c r="AD259" i="11"/>
  <c r="AE259" i="11" s="1"/>
  <c r="AG259" i="11" s="1"/>
  <c r="AD271" i="11"/>
  <c r="AE271" i="11" s="1"/>
  <c r="AG271" i="11" s="1"/>
  <c r="AD281" i="11"/>
  <c r="AE281" i="11" s="1"/>
  <c r="AG281" i="11" s="1"/>
  <c r="AD295" i="11"/>
  <c r="AE295" i="11" s="1"/>
  <c r="AG295" i="11" s="1"/>
  <c r="L91" i="2"/>
  <c r="M91" i="2" s="1"/>
  <c r="O91" i="2" s="1"/>
  <c r="L87" i="2"/>
  <c r="M87" i="2" s="1"/>
  <c r="O87" i="2" s="1"/>
  <c r="L83" i="2"/>
  <c r="M83" i="2" s="1"/>
  <c r="O83" i="2" s="1"/>
  <c r="L79" i="2"/>
  <c r="M79" i="2" s="1"/>
  <c r="O79" i="2" s="1"/>
  <c r="L75" i="2"/>
  <c r="M75" i="2" s="1"/>
  <c r="O75" i="2" s="1"/>
  <c r="L71" i="2"/>
  <c r="M71" i="2" s="1"/>
  <c r="O71" i="2" s="1"/>
  <c r="L67" i="2"/>
  <c r="M67" i="2" s="1"/>
  <c r="O67" i="2" s="1"/>
  <c r="L63" i="2"/>
  <c r="M63" i="2" s="1"/>
  <c r="O63" i="2" s="1"/>
  <c r="L59" i="2"/>
  <c r="M59" i="2" s="1"/>
  <c r="O59" i="2" s="1"/>
  <c r="L55" i="2"/>
  <c r="M55" i="2" s="1"/>
  <c r="O55" i="2" s="1"/>
  <c r="L51" i="2"/>
  <c r="M51" i="2" s="1"/>
  <c r="O51" i="2" s="1"/>
  <c r="L47" i="2"/>
  <c r="M47" i="2" s="1"/>
  <c r="O47" i="2" s="1"/>
  <c r="L43" i="2"/>
  <c r="M43" i="2" s="1"/>
  <c r="O43" i="2" s="1"/>
  <c r="L39" i="2"/>
  <c r="M39" i="2" s="1"/>
  <c r="O39" i="2" s="1"/>
  <c r="L35" i="2"/>
  <c r="M35" i="2" s="1"/>
  <c r="O35" i="2" s="1"/>
  <c r="L31" i="2"/>
  <c r="M31" i="2" s="1"/>
  <c r="O31" i="2" s="1"/>
  <c r="L27" i="2"/>
  <c r="M27" i="2" s="1"/>
  <c r="L23" i="2"/>
  <c r="M23" i="2" s="1"/>
  <c r="L19" i="2"/>
  <c r="M19" i="2" s="1"/>
  <c r="L15" i="2"/>
  <c r="M15" i="2" s="1"/>
  <c r="L90" i="2"/>
  <c r="M90" i="2" s="1"/>
  <c r="O90" i="2" s="1"/>
  <c r="L86" i="2"/>
  <c r="M86" i="2" s="1"/>
  <c r="O86" i="2" s="1"/>
  <c r="L82" i="2"/>
  <c r="M82" i="2" s="1"/>
  <c r="O82" i="2" s="1"/>
  <c r="L78" i="2"/>
  <c r="M78" i="2" s="1"/>
  <c r="O78" i="2" s="1"/>
  <c r="L74" i="2"/>
  <c r="M74" i="2" s="1"/>
  <c r="O74" i="2" s="1"/>
  <c r="L70" i="2"/>
  <c r="M70" i="2" s="1"/>
  <c r="O70" i="2" s="1"/>
  <c r="L66" i="2"/>
  <c r="M66" i="2" s="1"/>
  <c r="O66" i="2" s="1"/>
  <c r="L62" i="2"/>
  <c r="M62" i="2" s="1"/>
  <c r="O62" i="2" s="1"/>
  <c r="L58" i="2"/>
  <c r="M58" i="2" s="1"/>
  <c r="O58" i="2" s="1"/>
  <c r="L54" i="2"/>
  <c r="M54" i="2" s="1"/>
  <c r="O54" i="2" s="1"/>
  <c r="L50" i="2"/>
  <c r="M50" i="2" s="1"/>
  <c r="O50" i="2" s="1"/>
  <c r="L46" i="2"/>
  <c r="M46" i="2" s="1"/>
  <c r="O46" i="2" s="1"/>
  <c r="L42" i="2"/>
  <c r="M42" i="2" s="1"/>
  <c r="O42" i="2" s="1"/>
  <c r="L38" i="2"/>
  <c r="M38" i="2" s="1"/>
  <c r="O38" i="2" s="1"/>
  <c r="L34" i="2"/>
  <c r="M34" i="2" s="1"/>
  <c r="O34" i="2" s="1"/>
  <c r="L30" i="2"/>
  <c r="M30" i="2" s="1"/>
  <c r="O30" i="2" s="1"/>
  <c r="L26" i="2"/>
  <c r="M26" i="2" s="1"/>
  <c r="L22" i="2"/>
  <c r="M22" i="2" s="1"/>
  <c r="L18" i="2"/>
  <c r="M18" i="2" s="1"/>
  <c r="L14" i="2"/>
  <c r="M14" i="2" s="1"/>
  <c r="L93" i="2"/>
  <c r="M93" i="2" s="1"/>
  <c r="O93" i="2" s="1"/>
  <c r="L89" i="2"/>
  <c r="M89" i="2" s="1"/>
  <c r="O89" i="2" s="1"/>
  <c r="L85" i="2"/>
  <c r="M85" i="2" s="1"/>
  <c r="O85" i="2" s="1"/>
  <c r="L81" i="2"/>
  <c r="M81" i="2" s="1"/>
  <c r="O81" i="2" s="1"/>
  <c r="L77" i="2"/>
  <c r="M77" i="2" s="1"/>
  <c r="O77" i="2" s="1"/>
  <c r="L73" i="2"/>
  <c r="M73" i="2" s="1"/>
  <c r="O73" i="2" s="1"/>
  <c r="L69" i="2"/>
  <c r="M69" i="2" s="1"/>
  <c r="O69" i="2" s="1"/>
  <c r="L65" i="2"/>
  <c r="M65" i="2" s="1"/>
  <c r="O65" i="2" s="1"/>
  <c r="L61" i="2"/>
  <c r="M61" i="2" s="1"/>
  <c r="O61" i="2" s="1"/>
  <c r="L57" i="2"/>
  <c r="M57" i="2" s="1"/>
  <c r="O57" i="2" s="1"/>
  <c r="L53" i="2"/>
  <c r="M53" i="2" s="1"/>
  <c r="O53" i="2" s="1"/>
  <c r="L49" i="2"/>
  <c r="M49" i="2" s="1"/>
  <c r="O49" i="2" s="1"/>
  <c r="L45" i="2"/>
  <c r="M45" i="2" s="1"/>
  <c r="O45" i="2" s="1"/>
  <c r="L41" i="2"/>
  <c r="M41" i="2" s="1"/>
  <c r="O41" i="2" s="1"/>
  <c r="L37" i="2"/>
  <c r="M37" i="2" s="1"/>
  <c r="O37" i="2" s="1"/>
  <c r="L33" i="2"/>
  <c r="M33" i="2" s="1"/>
  <c r="O33" i="2" s="1"/>
  <c r="L29" i="2"/>
  <c r="M29" i="2" s="1"/>
  <c r="O29" i="2" s="1"/>
  <c r="L25" i="2"/>
  <c r="M25" i="2" s="1"/>
  <c r="L21" i="2"/>
  <c r="M21" i="2" s="1"/>
  <c r="L17" i="2"/>
  <c r="M17" i="2" s="1"/>
  <c r="L13" i="2"/>
  <c r="M13" i="2" s="1"/>
  <c r="AL934" i="15"/>
  <c r="AK934" i="15"/>
  <c r="AJ934" i="15"/>
  <c r="AI934" i="15"/>
  <c r="AH934" i="15"/>
  <c r="AG934" i="15"/>
  <c r="AF934" i="15"/>
  <c r="AE934" i="15"/>
  <c r="AD934" i="15"/>
  <c r="AC934" i="15"/>
  <c r="AB934" i="15"/>
  <c r="AA934" i="15"/>
  <c r="Z934" i="15"/>
  <c r="Y934" i="15"/>
  <c r="AL933" i="15"/>
  <c r="AK933" i="15"/>
  <c r="AJ933" i="15"/>
  <c r="AI933" i="15"/>
  <c r="AH933" i="15"/>
  <c r="AG933" i="15"/>
  <c r="AF933" i="15"/>
  <c r="AE933" i="15"/>
  <c r="AD933" i="15"/>
  <c r="AC933" i="15"/>
  <c r="AB933" i="15"/>
  <c r="AA933" i="15"/>
  <c r="Z933" i="15"/>
  <c r="Y933" i="15"/>
  <c r="AL932" i="15"/>
  <c r="AK932" i="15"/>
  <c r="AJ932" i="15"/>
  <c r="AI932" i="15"/>
  <c r="AH932" i="15"/>
  <c r="AG932" i="15"/>
  <c r="AF932" i="15"/>
  <c r="AE932" i="15"/>
  <c r="AD932" i="15"/>
  <c r="AC932" i="15"/>
  <c r="AB932" i="15"/>
  <c r="AA932" i="15"/>
  <c r="Z932" i="15"/>
  <c r="Y932" i="15"/>
  <c r="AL931" i="15"/>
  <c r="AK931" i="15"/>
  <c r="AJ931" i="15"/>
  <c r="AI931" i="15"/>
  <c r="AH931" i="15"/>
  <c r="AG931" i="15"/>
  <c r="AF931" i="15"/>
  <c r="AE931" i="15"/>
  <c r="AD931" i="15"/>
  <c r="AC931" i="15"/>
  <c r="AB931" i="15"/>
  <c r="AA931" i="15"/>
  <c r="Z931" i="15"/>
  <c r="Y931" i="15"/>
  <c r="AL930" i="15"/>
  <c r="AK930" i="15"/>
  <c r="AJ930" i="15"/>
  <c r="AI930" i="15"/>
  <c r="AH930" i="15"/>
  <c r="AG930" i="15"/>
  <c r="AF930" i="15"/>
  <c r="AE930" i="15"/>
  <c r="AD930" i="15"/>
  <c r="AC930" i="15"/>
  <c r="AB930" i="15"/>
  <c r="AA930" i="15"/>
  <c r="Z930" i="15"/>
  <c r="Y930" i="15"/>
  <c r="AL929" i="15"/>
  <c r="AK929" i="15"/>
  <c r="AJ929" i="15"/>
  <c r="AI929" i="15"/>
  <c r="AH929" i="15"/>
  <c r="AG929" i="15"/>
  <c r="AF929" i="15"/>
  <c r="AE929" i="15"/>
  <c r="AD929" i="15"/>
  <c r="AC929" i="15"/>
  <c r="AB929" i="15"/>
  <c r="AA929" i="15"/>
  <c r="Z929" i="15"/>
  <c r="Y929" i="15"/>
  <c r="AL928" i="15"/>
  <c r="AK928" i="15"/>
  <c r="AJ928" i="15"/>
  <c r="AI928" i="15"/>
  <c r="AH928" i="15"/>
  <c r="AG928" i="15"/>
  <c r="AF928" i="15"/>
  <c r="AE928" i="15"/>
  <c r="AD928" i="15"/>
  <c r="AC928" i="15"/>
  <c r="AB928" i="15"/>
  <c r="AA928" i="15"/>
  <c r="Z928" i="15"/>
  <c r="Y928" i="15"/>
  <c r="AL927" i="15"/>
  <c r="AK927" i="15"/>
  <c r="AJ927" i="15"/>
  <c r="AI927" i="15"/>
  <c r="AH927" i="15"/>
  <c r="AG927" i="15"/>
  <c r="AF927" i="15"/>
  <c r="AE927" i="15"/>
  <c r="AD927" i="15"/>
  <c r="AC927" i="15"/>
  <c r="AB927" i="15"/>
  <c r="AA927" i="15"/>
  <c r="Z927" i="15"/>
  <c r="Y927" i="15"/>
  <c r="AL926" i="15"/>
  <c r="AK926" i="15"/>
  <c r="AJ926" i="15"/>
  <c r="AI926" i="15"/>
  <c r="AH926" i="15"/>
  <c r="AG926" i="15"/>
  <c r="AF926" i="15"/>
  <c r="AE926" i="15"/>
  <c r="AD926" i="15"/>
  <c r="AC926" i="15"/>
  <c r="AB926" i="15"/>
  <c r="AA926" i="15"/>
  <c r="Z926" i="15"/>
  <c r="Y926" i="15"/>
  <c r="AL925" i="15"/>
  <c r="AK925" i="15"/>
  <c r="AJ925" i="15"/>
  <c r="AI925" i="15"/>
  <c r="AH925" i="15"/>
  <c r="AG925" i="15"/>
  <c r="AF925" i="15"/>
  <c r="AE925" i="15"/>
  <c r="AD925" i="15"/>
  <c r="AC925" i="15"/>
  <c r="AB925" i="15"/>
  <c r="AA925" i="15"/>
  <c r="Z925" i="15"/>
  <c r="Y925" i="15"/>
  <c r="AL924" i="15"/>
  <c r="AK924" i="15"/>
  <c r="AJ924" i="15"/>
  <c r="AI924" i="15"/>
  <c r="AH924" i="15"/>
  <c r="AG924" i="15"/>
  <c r="AF924" i="15"/>
  <c r="AE924" i="15"/>
  <c r="AD924" i="15"/>
  <c r="AC924" i="15"/>
  <c r="AB924" i="15"/>
  <c r="AA924" i="15"/>
  <c r="Z924" i="15"/>
  <c r="Y924" i="15"/>
  <c r="AL923" i="15"/>
  <c r="AK923" i="15"/>
  <c r="AJ923" i="15"/>
  <c r="AI923" i="15"/>
  <c r="AH923" i="15"/>
  <c r="AG923" i="15"/>
  <c r="AF923" i="15"/>
  <c r="AE923" i="15"/>
  <c r="AD923" i="15"/>
  <c r="AC923" i="15"/>
  <c r="AB923" i="15"/>
  <c r="AA923" i="15"/>
  <c r="Z923" i="15"/>
  <c r="Y923" i="15"/>
  <c r="AL922" i="15"/>
  <c r="AK922" i="15"/>
  <c r="AJ922" i="15"/>
  <c r="AI922" i="15"/>
  <c r="AH922" i="15"/>
  <c r="AG922" i="15"/>
  <c r="AF922" i="15"/>
  <c r="AE922" i="15"/>
  <c r="AD922" i="15"/>
  <c r="AC922" i="15"/>
  <c r="AB922" i="15"/>
  <c r="AA922" i="15"/>
  <c r="Z922" i="15"/>
  <c r="Y922" i="15"/>
  <c r="AL921" i="15"/>
  <c r="AK921" i="15"/>
  <c r="AJ921" i="15"/>
  <c r="AI921" i="15"/>
  <c r="AH921" i="15"/>
  <c r="AG921" i="15"/>
  <c r="AF921" i="15"/>
  <c r="AE921" i="15"/>
  <c r="AD921" i="15"/>
  <c r="AC921" i="15"/>
  <c r="AB921" i="15"/>
  <c r="AA921" i="15"/>
  <c r="Z921" i="15"/>
  <c r="Y921" i="15"/>
  <c r="AL920" i="15"/>
  <c r="AK920" i="15"/>
  <c r="AJ920" i="15"/>
  <c r="AI920" i="15"/>
  <c r="AH920" i="15"/>
  <c r="AG920" i="15"/>
  <c r="AF920" i="15"/>
  <c r="AE920" i="15"/>
  <c r="AD920" i="15"/>
  <c r="AC920" i="15"/>
  <c r="AB920" i="15"/>
  <c r="AA920" i="15"/>
  <c r="Z920" i="15"/>
  <c r="Y920" i="15"/>
  <c r="AL919" i="15"/>
  <c r="AK919" i="15"/>
  <c r="AJ919" i="15"/>
  <c r="AI919" i="15"/>
  <c r="AH919" i="15"/>
  <c r="AG919" i="15"/>
  <c r="AF919" i="15"/>
  <c r="AE919" i="15"/>
  <c r="AD919" i="15"/>
  <c r="AC919" i="15"/>
  <c r="AB919" i="15"/>
  <c r="AA919" i="15"/>
  <c r="Z919" i="15"/>
  <c r="Y919" i="15"/>
  <c r="AL918" i="15"/>
  <c r="AK918" i="15"/>
  <c r="AJ918" i="15"/>
  <c r="AI918" i="15"/>
  <c r="AH918" i="15"/>
  <c r="AG918" i="15"/>
  <c r="AF918" i="15"/>
  <c r="AE918" i="15"/>
  <c r="AD918" i="15"/>
  <c r="AC918" i="15"/>
  <c r="AB918" i="15"/>
  <c r="AA918" i="15"/>
  <c r="Z918" i="15"/>
  <c r="Y918" i="15"/>
  <c r="AL917" i="15"/>
  <c r="AK917" i="15"/>
  <c r="AJ917" i="15"/>
  <c r="AI917" i="15"/>
  <c r="AH917" i="15"/>
  <c r="AG917" i="15"/>
  <c r="AF917" i="15"/>
  <c r="AE917" i="15"/>
  <c r="AD917" i="15"/>
  <c r="AC917" i="15"/>
  <c r="AB917" i="15"/>
  <c r="AA917" i="15"/>
  <c r="Z917" i="15"/>
  <c r="Y917" i="15"/>
  <c r="AL916" i="15"/>
  <c r="AK916" i="15"/>
  <c r="AJ916" i="15"/>
  <c r="AI916" i="15"/>
  <c r="AH916" i="15"/>
  <c r="AG916" i="15"/>
  <c r="AF916" i="15"/>
  <c r="AE916" i="15"/>
  <c r="AD916" i="15"/>
  <c r="AC916" i="15"/>
  <c r="AB916" i="15"/>
  <c r="AA916" i="15"/>
  <c r="Z916" i="15"/>
  <c r="Y916" i="15"/>
  <c r="AL915" i="15"/>
  <c r="AK915" i="15"/>
  <c r="AJ915" i="15"/>
  <c r="AI915" i="15"/>
  <c r="AH915" i="15"/>
  <c r="AG915" i="15"/>
  <c r="AF915" i="15"/>
  <c r="AE915" i="15"/>
  <c r="AD915" i="15"/>
  <c r="AC915" i="15"/>
  <c r="AB915" i="15"/>
  <c r="AA915" i="15"/>
  <c r="Z915" i="15"/>
  <c r="Y915" i="15"/>
  <c r="AL914" i="15"/>
  <c r="AK914" i="15"/>
  <c r="AJ914" i="15"/>
  <c r="AI914" i="15"/>
  <c r="AH914" i="15"/>
  <c r="AG914" i="15"/>
  <c r="AF914" i="15"/>
  <c r="AE914" i="15"/>
  <c r="AD914" i="15"/>
  <c r="AC914" i="15"/>
  <c r="AB914" i="15"/>
  <c r="AA914" i="15"/>
  <c r="Z914" i="15"/>
  <c r="Y914" i="15"/>
  <c r="AL913" i="15"/>
  <c r="AK913" i="15"/>
  <c r="AJ913" i="15"/>
  <c r="AI913" i="15"/>
  <c r="AH913" i="15"/>
  <c r="AG913" i="15"/>
  <c r="AF913" i="15"/>
  <c r="AE913" i="15"/>
  <c r="AD913" i="15"/>
  <c r="AC913" i="15"/>
  <c r="AB913" i="15"/>
  <c r="AA913" i="15"/>
  <c r="Z913" i="15"/>
  <c r="Y913" i="15"/>
  <c r="N912" i="15"/>
  <c r="O912" i="15" s="1"/>
  <c r="P912" i="15" s="1"/>
  <c r="Q912" i="15" s="1"/>
  <c r="R912" i="15" s="1"/>
  <c r="S912" i="15" s="1"/>
  <c r="M912" i="15"/>
  <c r="AL911" i="15"/>
  <c r="AK911" i="15"/>
  <c r="AJ911" i="15"/>
  <c r="AI911" i="15"/>
  <c r="AH911" i="15"/>
  <c r="AG911" i="15"/>
  <c r="AF911" i="15"/>
  <c r="AE911" i="15"/>
  <c r="AD911" i="15"/>
  <c r="AC911" i="15"/>
  <c r="AB911" i="15"/>
  <c r="AA911" i="15"/>
  <c r="Z911" i="15"/>
  <c r="Y911" i="15"/>
  <c r="AL910" i="15"/>
  <c r="AK910" i="15"/>
  <c r="AJ910" i="15"/>
  <c r="AI910" i="15"/>
  <c r="AH910" i="15"/>
  <c r="AG910" i="15"/>
  <c r="AF910" i="15"/>
  <c r="AE910" i="15"/>
  <c r="AD910" i="15"/>
  <c r="AC910" i="15"/>
  <c r="AB910" i="15"/>
  <c r="AA910" i="15"/>
  <c r="Z910" i="15"/>
  <c r="Y910" i="15"/>
  <c r="AL909" i="15"/>
  <c r="AK909" i="15"/>
  <c r="AJ909" i="15"/>
  <c r="AI909" i="15"/>
  <c r="AH909" i="15"/>
  <c r="AG909" i="15"/>
  <c r="AF909" i="15"/>
  <c r="AE909" i="15"/>
  <c r="AD909" i="15"/>
  <c r="AC909" i="15"/>
  <c r="AB909" i="15"/>
  <c r="AA909" i="15"/>
  <c r="Z909" i="15"/>
  <c r="Y909" i="15"/>
  <c r="Z908" i="15"/>
  <c r="M908" i="15"/>
  <c r="N908" i="15" s="1"/>
  <c r="O908" i="15" s="1"/>
  <c r="P908" i="15" s="1"/>
  <c r="Q908" i="15" s="1"/>
  <c r="R908" i="15" s="1"/>
  <c r="S908" i="15" s="1"/>
  <c r="AL907" i="15"/>
  <c r="AK907" i="15"/>
  <c r="AJ907" i="15"/>
  <c r="AI907" i="15"/>
  <c r="AH907" i="15"/>
  <c r="AG907" i="15"/>
  <c r="AF907" i="15"/>
  <c r="AE907" i="15"/>
  <c r="AD907" i="15"/>
  <c r="AC907" i="15"/>
  <c r="AB907" i="15"/>
  <c r="AA907" i="15"/>
  <c r="Z907" i="15"/>
  <c r="Y907" i="15"/>
  <c r="AL906" i="15"/>
  <c r="AK906" i="15"/>
  <c r="AJ906" i="15"/>
  <c r="AI906" i="15"/>
  <c r="AH906" i="15"/>
  <c r="AG906" i="15"/>
  <c r="AF906" i="15"/>
  <c r="AE906" i="15"/>
  <c r="AD906" i="15"/>
  <c r="AC906" i="15"/>
  <c r="AB906" i="15"/>
  <c r="AA906" i="15"/>
  <c r="Z906" i="15"/>
  <c r="Y906" i="15"/>
  <c r="AL905" i="15"/>
  <c r="AK905" i="15"/>
  <c r="AJ905" i="15"/>
  <c r="AI905" i="15"/>
  <c r="AH905" i="15"/>
  <c r="AG905" i="15"/>
  <c r="AF905" i="15"/>
  <c r="AE905" i="15"/>
  <c r="AD905" i="15"/>
  <c r="AC905" i="15"/>
  <c r="AB905" i="15"/>
  <c r="AA905" i="15"/>
  <c r="Z905" i="15"/>
  <c r="Y905" i="15"/>
  <c r="AL904" i="15"/>
  <c r="AK904" i="15"/>
  <c r="AJ904" i="15"/>
  <c r="AI904" i="15"/>
  <c r="AH904" i="15"/>
  <c r="AG904" i="15"/>
  <c r="AF904" i="15"/>
  <c r="AE904" i="15"/>
  <c r="AD904" i="15"/>
  <c r="AC904" i="15"/>
  <c r="AB904" i="15"/>
  <c r="AA904" i="15"/>
  <c r="Z904" i="15"/>
  <c r="Y904" i="15"/>
  <c r="AL903" i="15"/>
  <c r="AK903" i="15"/>
  <c r="AJ903" i="15"/>
  <c r="AI903" i="15"/>
  <c r="AH903" i="15"/>
  <c r="AG903" i="15"/>
  <c r="AF903" i="15"/>
  <c r="AE903" i="15"/>
  <c r="AD903" i="15"/>
  <c r="AC903" i="15"/>
  <c r="AB903" i="15"/>
  <c r="AA903" i="15"/>
  <c r="Z903" i="15"/>
  <c r="Y903" i="15"/>
  <c r="AL902" i="15"/>
  <c r="AK902" i="15"/>
  <c r="AJ902" i="15"/>
  <c r="AI902" i="15"/>
  <c r="AH902" i="15"/>
  <c r="AG902" i="15"/>
  <c r="AF902" i="15"/>
  <c r="AE902" i="15"/>
  <c r="AD902" i="15"/>
  <c r="AC902" i="15"/>
  <c r="AB902" i="15"/>
  <c r="AA902" i="15"/>
  <c r="Z902" i="15"/>
  <c r="Y902" i="15"/>
  <c r="AL901" i="15"/>
  <c r="AK901" i="15"/>
  <c r="AJ901" i="15"/>
  <c r="AI901" i="15"/>
  <c r="AH901" i="15"/>
  <c r="AG901" i="15"/>
  <c r="AF901" i="15"/>
  <c r="AE901" i="15"/>
  <c r="AD901" i="15"/>
  <c r="AC901" i="15"/>
  <c r="AB901" i="15"/>
  <c r="AA901" i="15"/>
  <c r="Z901" i="15"/>
  <c r="Y901" i="15"/>
  <c r="AL900" i="15"/>
  <c r="AK900" i="15"/>
  <c r="AJ900" i="15"/>
  <c r="AI900" i="15"/>
  <c r="AH900" i="15"/>
  <c r="AG900" i="15"/>
  <c r="AF900" i="15"/>
  <c r="AE900" i="15"/>
  <c r="AD900" i="15"/>
  <c r="AC900" i="15"/>
  <c r="AB900" i="15"/>
  <c r="AA900" i="15"/>
  <c r="Z900" i="15"/>
  <c r="Y900" i="15"/>
  <c r="AL899" i="15"/>
  <c r="AK899" i="15"/>
  <c r="AJ899" i="15"/>
  <c r="AI899" i="15"/>
  <c r="AH899" i="15"/>
  <c r="AG899" i="15"/>
  <c r="AF899" i="15"/>
  <c r="AE899" i="15"/>
  <c r="AD899" i="15"/>
  <c r="AC899" i="15"/>
  <c r="AB899" i="15"/>
  <c r="AA899" i="15"/>
  <c r="Z899" i="15"/>
  <c r="Y899" i="15"/>
  <c r="AL898" i="15"/>
  <c r="AK898" i="15"/>
  <c r="AJ898" i="15"/>
  <c r="AI898" i="15"/>
  <c r="AH898" i="15"/>
  <c r="AG898" i="15"/>
  <c r="AF898" i="15"/>
  <c r="AE898" i="15"/>
  <c r="AD898" i="15"/>
  <c r="AC898" i="15"/>
  <c r="AB898" i="15"/>
  <c r="AA898" i="15"/>
  <c r="Z898" i="15"/>
  <c r="Y898" i="15"/>
  <c r="AL897" i="15"/>
  <c r="AK897" i="15"/>
  <c r="AJ897" i="15"/>
  <c r="AI897" i="15"/>
  <c r="AH897" i="15"/>
  <c r="AG897" i="15"/>
  <c r="AF897" i="15"/>
  <c r="AE897" i="15"/>
  <c r="AD897" i="15"/>
  <c r="AC897" i="15"/>
  <c r="AB897" i="15"/>
  <c r="AA897" i="15"/>
  <c r="Z897" i="15"/>
  <c r="Y897" i="15"/>
  <c r="AL896" i="15"/>
  <c r="AK896" i="15"/>
  <c r="AJ896" i="15"/>
  <c r="AI896" i="15"/>
  <c r="AH896" i="15"/>
  <c r="AG896" i="15"/>
  <c r="AF896" i="15"/>
  <c r="AE896" i="15"/>
  <c r="AD896" i="15"/>
  <c r="AC896" i="15"/>
  <c r="AB896" i="15"/>
  <c r="AA896" i="15"/>
  <c r="Z896" i="15"/>
  <c r="Y896" i="15"/>
  <c r="AL895" i="15"/>
  <c r="AK895" i="15"/>
  <c r="AJ895" i="15"/>
  <c r="AI895" i="15"/>
  <c r="AH895" i="15"/>
  <c r="AG895" i="15"/>
  <c r="AF895" i="15"/>
  <c r="AE895" i="15"/>
  <c r="AD895" i="15"/>
  <c r="AC895" i="15"/>
  <c r="AB895" i="15"/>
  <c r="AA895" i="15"/>
  <c r="Z895" i="15"/>
  <c r="Y895" i="15"/>
  <c r="AL894" i="15"/>
  <c r="AK894" i="15"/>
  <c r="AJ894" i="15"/>
  <c r="AI894" i="15"/>
  <c r="AH894" i="15"/>
  <c r="AG894" i="15"/>
  <c r="AF894" i="15"/>
  <c r="AE894" i="15"/>
  <c r="AD894" i="15"/>
  <c r="AC894" i="15"/>
  <c r="AB894" i="15"/>
  <c r="AA894" i="15"/>
  <c r="Z894" i="15"/>
  <c r="Y894" i="15"/>
  <c r="AL893" i="15"/>
  <c r="AK893" i="15"/>
  <c r="AJ893" i="15"/>
  <c r="AI893" i="15"/>
  <c r="AH893" i="15"/>
  <c r="AG893" i="15"/>
  <c r="AF893" i="15"/>
  <c r="AE893" i="15"/>
  <c r="AD893" i="15"/>
  <c r="AC893" i="15"/>
  <c r="AB893" i="15"/>
  <c r="AA893" i="15"/>
  <c r="Z893" i="15"/>
  <c r="Y893" i="15"/>
  <c r="AL892" i="15"/>
  <c r="AK892" i="15"/>
  <c r="AJ892" i="15"/>
  <c r="AI892" i="15"/>
  <c r="AH892" i="15"/>
  <c r="AG892" i="15"/>
  <c r="AF892" i="15"/>
  <c r="AE892" i="15"/>
  <c r="AD892" i="15"/>
  <c r="AC892" i="15"/>
  <c r="AB892" i="15"/>
  <c r="AA892" i="15"/>
  <c r="Z892" i="15"/>
  <c r="Y892" i="15"/>
  <c r="AL891" i="15"/>
  <c r="AK891" i="15"/>
  <c r="AJ891" i="15"/>
  <c r="AI891" i="15"/>
  <c r="AH891" i="15"/>
  <c r="AG891" i="15"/>
  <c r="AF891" i="15"/>
  <c r="AE891" i="15"/>
  <c r="AD891" i="15"/>
  <c r="AC891" i="15"/>
  <c r="AB891" i="15"/>
  <c r="AA891" i="15"/>
  <c r="Z891" i="15"/>
  <c r="Y891" i="15"/>
  <c r="AL890" i="15"/>
  <c r="AK890" i="15"/>
  <c r="AJ890" i="15"/>
  <c r="AI890" i="15"/>
  <c r="AH890" i="15"/>
  <c r="AG890" i="15"/>
  <c r="AF890" i="15"/>
  <c r="AE890" i="15"/>
  <c r="AD890" i="15"/>
  <c r="AC890" i="15"/>
  <c r="AB890" i="15"/>
  <c r="AA890" i="15"/>
  <c r="Z890" i="15"/>
  <c r="Y890" i="15"/>
  <c r="AL889" i="15"/>
  <c r="AK889" i="15"/>
  <c r="AJ889" i="15"/>
  <c r="AI889" i="15"/>
  <c r="AH889" i="15"/>
  <c r="AG889" i="15"/>
  <c r="AF889" i="15"/>
  <c r="AE889" i="15"/>
  <c r="AD889" i="15"/>
  <c r="AC889" i="15"/>
  <c r="AB889" i="15"/>
  <c r="AA889" i="15"/>
  <c r="Z889" i="15"/>
  <c r="Y889" i="15"/>
  <c r="AL888" i="15"/>
  <c r="AK888" i="15"/>
  <c r="AJ888" i="15"/>
  <c r="AI888" i="15"/>
  <c r="AH888" i="15"/>
  <c r="AG888" i="15"/>
  <c r="AF888" i="15"/>
  <c r="AE888" i="15"/>
  <c r="AD888" i="15"/>
  <c r="AC888" i="15"/>
  <c r="AB888" i="15"/>
  <c r="AA888" i="15"/>
  <c r="Z888" i="15"/>
  <c r="Y888" i="15"/>
  <c r="AL887" i="15"/>
  <c r="AK887" i="15"/>
  <c r="AJ887" i="15"/>
  <c r="AI887" i="15"/>
  <c r="AH887" i="15"/>
  <c r="AG887" i="15"/>
  <c r="AF887" i="15"/>
  <c r="AE887" i="15"/>
  <c r="AD887" i="15"/>
  <c r="AC887" i="15"/>
  <c r="AB887" i="15"/>
  <c r="AA887" i="15"/>
  <c r="Z887" i="15"/>
  <c r="Y887" i="15"/>
  <c r="AL886" i="15"/>
  <c r="AK886" i="15"/>
  <c r="AJ886" i="15"/>
  <c r="AI886" i="15"/>
  <c r="AH886" i="15"/>
  <c r="AG886" i="15"/>
  <c r="AF886" i="15"/>
  <c r="AE886" i="15"/>
  <c r="AD886" i="15"/>
  <c r="AC886" i="15"/>
  <c r="AB886" i="15"/>
  <c r="AA886" i="15"/>
  <c r="Z886" i="15"/>
  <c r="Y886" i="15"/>
  <c r="AL885" i="15"/>
  <c r="AK885" i="15"/>
  <c r="AJ885" i="15"/>
  <c r="AI885" i="15"/>
  <c r="AH885" i="15"/>
  <c r="AG885" i="15"/>
  <c r="AF885" i="15"/>
  <c r="AE885" i="15"/>
  <c r="AD885" i="15"/>
  <c r="AC885" i="15"/>
  <c r="AB885" i="15"/>
  <c r="AA885" i="15"/>
  <c r="Z885" i="15"/>
  <c r="Y885" i="15"/>
  <c r="AL884" i="15"/>
  <c r="AK884" i="15"/>
  <c r="AJ884" i="15"/>
  <c r="AI884" i="15"/>
  <c r="AH884" i="15"/>
  <c r="AG884" i="15"/>
  <c r="AF884" i="15"/>
  <c r="AE884" i="15"/>
  <c r="AD884" i="15"/>
  <c r="AC884" i="15"/>
  <c r="AB884" i="15"/>
  <c r="AA884" i="15"/>
  <c r="Z884" i="15"/>
  <c r="Y884" i="15"/>
  <c r="AL883" i="15"/>
  <c r="AK883" i="15"/>
  <c r="AJ883" i="15"/>
  <c r="AI883" i="15"/>
  <c r="AH883" i="15"/>
  <c r="AG883" i="15"/>
  <c r="AF883" i="15"/>
  <c r="AE883" i="15"/>
  <c r="AD883" i="15"/>
  <c r="AC883" i="15"/>
  <c r="AB883" i="15"/>
  <c r="AA883" i="15"/>
  <c r="Z883" i="15"/>
  <c r="Y883" i="15"/>
  <c r="AL882" i="15"/>
  <c r="AK882" i="15"/>
  <c r="AJ882" i="15"/>
  <c r="AI882" i="15"/>
  <c r="AH882" i="15"/>
  <c r="AG882" i="15"/>
  <c r="AF882" i="15"/>
  <c r="AE882" i="15"/>
  <c r="AD882" i="15"/>
  <c r="AC882" i="15"/>
  <c r="AB882" i="15"/>
  <c r="AA882" i="15"/>
  <c r="Z882" i="15"/>
  <c r="Y882" i="15"/>
  <c r="AL881" i="15"/>
  <c r="AK881" i="15"/>
  <c r="AJ881" i="15"/>
  <c r="AI881" i="15"/>
  <c r="AH881" i="15"/>
  <c r="AG881" i="15"/>
  <c r="AF881" i="15"/>
  <c r="AE881" i="15"/>
  <c r="AD881" i="15"/>
  <c r="AC881" i="15"/>
  <c r="AB881" i="15"/>
  <c r="AA881" i="15"/>
  <c r="Z881" i="15"/>
  <c r="Y881" i="15"/>
  <c r="Y880" i="15"/>
  <c r="N880" i="15"/>
  <c r="O880" i="15" s="1"/>
  <c r="P880" i="15" s="1"/>
  <c r="Q880" i="15" s="1"/>
  <c r="R880" i="15" s="1"/>
  <c r="S880" i="15" s="1"/>
  <c r="M880" i="15"/>
  <c r="AL879" i="15"/>
  <c r="AK879" i="15"/>
  <c r="AJ879" i="15"/>
  <c r="AI879" i="15"/>
  <c r="AH879" i="15"/>
  <c r="AG879" i="15"/>
  <c r="AF879" i="15"/>
  <c r="AE879" i="15"/>
  <c r="AD879" i="15"/>
  <c r="AC879" i="15"/>
  <c r="AB879" i="15"/>
  <c r="AA879" i="15"/>
  <c r="Z879" i="15"/>
  <c r="Y879" i="15"/>
  <c r="AL878" i="15"/>
  <c r="AK878" i="15"/>
  <c r="AJ878" i="15"/>
  <c r="AI878" i="15"/>
  <c r="AH878" i="15"/>
  <c r="AG878" i="15"/>
  <c r="AF878" i="15"/>
  <c r="AE878" i="15"/>
  <c r="AD878" i="15"/>
  <c r="AC878" i="15"/>
  <c r="AB878" i="15"/>
  <c r="AA878" i="15"/>
  <c r="Z878" i="15"/>
  <c r="Y878" i="15"/>
  <c r="AL877" i="15"/>
  <c r="AK877" i="15"/>
  <c r="AJ877" i="15"/>
  <c r="AI877" i="15"/>
  <c r="AH877" i="15"/>
  <c r="AG877" i="15"/>
  <c r="AF877" i="15"/>
  <c r="AE877" i="15"/>
  <c r="AD877" i="15"/>
  <c r="AC877" i="15"/>
  <c r="AB877" i="15"/>
  <c r="AA877" i="15"/>
  <c r="Z877" i="15"/>
  <c r="Y877" i="15"/>
  <c r="AL876" i="15"/>
  <c r="AK876" i="15"/>
  <c r="AJ876" i="15"/>
  <c r="AI876" i="15"/>
  <c r="AH876" i="15"/>
  <c r="AG876" i="15"/>
  <c r="AF876" i="15"/>
  <c r="AE876" i="15"/>
  <c r="AD876" i="15"/>
  <c r="AC876" i="15"/>
  <c r="AB876" i="15"/>
  <c r="AA876" i="15"/>
  <c r="Z876" i="15"/>
  <c r="Y876" i="15"/>
  <c r="AL875" i="15"/>
  <c r="AK875" i="15"/>
  <c r="AJ875" i="15"/>
  <c r="AI875" i="15"/>
  <c r="AH875" i="15"/>
  <c r="AG875" i="15"/>
  <c r="AF875" i="15"/>
  <c r="AE875" i="15"/>
  <c r="AD875" i="15"/>
  <c r="AC875" i="15"/>
  <c r="AB875" i="15"/>
  <c r="AA875" i="15"/>
  <c r="Z875" i="15"/>
  <c r="Y875" i="15"/>
  <c r="O874" i="15"/>
  <c r="P874" i="15" s="1"/>
  <c r="Q874" i="15" s="1"/>
  <c r="R874" i="15" s="1"/>
  <c r="S874" i="15" s="1"/>
  <c r="M874" i="15"/>
  <c r="N874" i="15" s="1"/>
  <c r="AL873" i="15"/>
  <c r="AK873" i="15"/>
  <c r="AJ873" i="15"/>
  <c r="AI873" i="15"/>
  <c r="AH873" i="15"/>
  <c r="AG873" i="15"/>
  <c r="AF873" i="15"/>
  <c r="AE873" i="15"/>
  <c r="AD873" i="15"/>
  <c r="AC873" i="15"/>
  <c r="AB873" i="15"/>
  <c r="AA873" i="15"/>
  <c r="Z873" i="15"/>
  <c r="Y873" i="15"/>
  <c r="AL872" i="15"/>
  <c r="AK872" i="15"/>
  <c r="AJ872" i="15"/>
  <c r="AI872" i="15"/>
  <c r="AH872" i="15"/>
  <c r="AG872" i="15"/>
  <c r="AF872" i="15"/>
  <c r="AE872" i="15"/>
  <c r="AD872" i="15"/>
  <c r="AC872" i="15"/>
  <c r="AB872" i="15"/>
  <c r="AA872" i="15"/>
  <c r="Z872" i="15"/>
  <c r="Y872" i="15"/>
  <c r="AL871" i="15"/>
  <c r="AK871" i="15"/>
  <c r="AJ871" i="15"/>
  <c r="AI871" i="15"/>
  <c r="AH871" i="15"/>
  <c r="AG871" i="15"/>
  <c r="AF871" i="15"/>
  <c r="AE871" i="15"/>
  <c r="AD871" i="15"/>
  <c r="AC871" i="15"/>
  <c r="AB871" i="15"/>
  <c r="AA871" i="15"/>
  <c r="Z871" i="15"/>
  <c r="Y871" i="15"/>
  <c r="AL870" i="15"/>
  <c r="AK870" i="15"/>
  <c r="AJ870" i="15"/>
  <c r="AI870" i="15"/>
  <c r="AH870" i="15"/>
  <c r="AG870" i="15"/>
  <c r="AF870" i="15"/>
  <c r="AE870" i="15"/>
  <c r="AD870" i="15"/>
  <c r="AC870" i="15"/>
  <c r="AB870" i="15"/>
  <c r="AA870" i="15"/>
  <c r="Z870" i="15"/>
  <c r="Y870" i="15"/>
  <c r="AL869" i="15"/>
  <c r="AK869" i="15"/>
  <c r="AJ869" i="15"/>
  <c r="AI869" i="15"/>
  <c r="AH869" i="15"/>
  <c r="AG869" i="15"/>
  <c r="AF869" i="15"/>
  <c r="AE869" i="15"/>
  <c r="AD869" i="15"/>
  <c r="AC869" i="15"/>
  <c r="AB869" i="15"/>
  <c r="AA869" i="15"/>
  <c r="Z869" i="15"/>
  <c r="Y869" i="15"/>
  <c r="AL868" i="15"/>
  <c r="AK868" i="15"/>
  <c r="AJ868" i="15"/>
  <c r="AI868" i="15"/>
  <c r="AH868" i="15"/>
  <c r="AG868" i="15"/>
  <c r="AF868" i="15"/>
  <c r="AE868" i="15"/>
  <c r="AD868" i="15"/>
  <c r="AC868" i="15"/>
  <c r="AB868" i="15"/>
  <c r="AA868" i="15"/>
  <c r="Z868" i="15"/>
  <c r="Y868" i="15"/>
  <c r="AL867" i="15"/>
  <c r="AK867" i="15"/>
  <c r="AJ867" i="15"/>
  <c r="AI867" i="15"/>
  <c r="AH867" i="15"/>
  <c r="AG867" i="15"/>
  <c r="AF867" i="15"/>
  <c r="AE867" i="15"/>
  <c r="AD867" i="15"/>
  <c r="AC867" i="15"/>
  <c r="AB867" i="15"/>
  <c r="AA867" i="15"/>
  <c r="Z867" i="15"/>
  <c r="Y867" i="15"/>
  <c r="AL866" i="15"/>
  <c r="AK866" i="15"/>
  <c r="AJ866" i="15"/>
  <c r="AI866" i="15"/>
  <c r="AH866" i="15"/>
  <c r="AG866" i="15"/>
  <c r="AF866" i="15"/>
  <c r="AE866" i="15"/>
  <c r="AD866" i="15"/>
  <c r="AC866" i="15"/>
  <c r="AB866" i="15"/>
  <c r="AA866" i="15"/>
  <c r="Z866" i="15"/>
  <c r="Y866" i="15"/>
  <c r="AL865" i="15"/>
  <c r="AK865" i="15"/>
  <c r="AJ865" i="15"/>
  <c r="AI865" i="15"/>
  <c r="AH865" i="15"/>
  <c r="AG865" i="15"/>
  <c r="AF865" i="15"/>
  <c r="AE865" i="15"/>
  <c r="AD865" i="15"/>
  <c r="AC865" i="15"/>
  <c r="AB865" i="15"/>
  <c r="AA865" i="15"/>
  <c r="Z865" i="15"/>
  <c r="Y865" i="15"/>
  <c r="AL864" i="15"/>
  <c r="AK864" i="15"/>
  <c r="AJ864" i="15"/>
  <c r="AI864" i="15"/>
  <c r="AH864" i="15"/>
  <c r="AG864" i="15"/>
  <c r="AF864" i="15"/>
  <c r="AE864" i="15"/>
  <c r="AD864" i="15"/>
  <c r="AC864" i="15"/>
  <c r="AB864" i="15"/>
  <c r="AA864" i="15"/>
  <c r="Z864" i="15"/>
  <c r="Y864" i="15"/>
  <c r="AL863" i="15"/>
  <c r="AK863" i="15"/>
  <c r="AJ863" i="15"/>
  <c r="AI863" i="15"/>
  <c r="AH863" i="15"/>
  <c r="AG863" i="15"/>
  <c r="AF863" i="15"/>
  <c r="AE863" i="15"/>
  <c r="AD863" i="15"/>
  <c r="AC863" i="15"/>
  <c r="AB863" i="15"/>
  <c r="AA863" i="15"/>
  <c r="Z863" i="15"/>
  <c r="Y863" i="15"/>
  <c r="AL862" i="15"/>
  <c r="AK862" i="15"/>
  <c r="AJ862" i="15"/>
  <c r="AI862" i="15"/>
  <c r="AH862" i="15"/>
  <c r="AG862" i="15"/>
  <c r="AF862" i="15"/>
  <c r="AE862" i="15"/>
  <c r="AD862" i="15"/>
  <c r="AC862" i="15"/>
  <c r="AB862" i="15"/>
  <c r="AA862" i="15"/>
  <c r="Z862" i="15"/>
  <c r="Y862" i="15"/>
  <c r="P861" i="15"/>
  <c r="Q861" i="15" s="1"/>
  <c r="R861" i="15" s="1"/>
  <c r="S861" i="15" s="1"/>
  <c r="AK861" i="15" s="1"/>
  <c r="N861" i="15"/>
  <c r="O861" i="15" s="1"/>
  <c r="M861" i="15"/>
  <c r="AL860" i="15"/>
  <c r="AK860" i="15"/>
  <c r="AJ860" i="15"/>
  <c r="AI860" i="15"/>
  <c r="AH860" i="15"/>
  <c r="AG860" i="15"/>
  <c r="AF860" i="15"/>
  <c r="AE860" i="15"/>
  <c r="AD860" i="15"/>
  <c r="AC860" i="15"/>
  <c r="AB860" i="15"/>
  <c r="AA860" i="15"/>
  <c r="Z860" i="15"/>
  <c r="Y860" i="15"/>
  <c r="AL859" i="15"/>
  <c r="AK859" i="15"/>
  <c r="AJ859" i="15"/>
  <c r="AI859" i="15"/>
  <c r="AH859" i="15"/>
  <c r="AG859" i="15"/>
  <c r="AF859" i="15"/>
  <c r="AE859" i="15"/>
  <c r="AD859" i="15"/>
  <c r="AC859" i="15"/>
  <c r="AB859" i="15"/>
  <c r="AA859" i="15"/>
  <c r="Z859" i="15"/>
  <c r="Y859" i="15"/>
  <c r="AL858" i="15"/>
  <c r="AK858" i="15"/>
  <c r="AJ858" i="15"/>
  <c r="AI858" i="15"/>
  <c r="AH858" i="15"/>
  <c r="AG858" i="15"/>
  <c r="AF858" i="15"/>
  <c r="AE858" i="15"/>
  <c r="AD858" i="15"/>
  <c r="AC858" i="15"/>
  <c r="AB858" i="15"/>
  <c r="AA858" i="15"/>
  <c r="Z858" i="15"/>
  <c r="Y858" i="15"/>
  <c r="AL857" i="15"/>
  <c r="AK857" i="15"/>
  <c r="AJ857" i="15"/>
  <c r="AI857" i="15"/>
  <c r="AH857" i="15"/>
  <c r="AG857" i="15"/>
  <c r="AF857" i="15"/>
  <c r="AE857" i="15"/>
  <c r="AD857" i="15"/>
  <c r="AC857" i="15"/>
  <c r="AB857" i="15"/>
  <c r="AA857" i="15"/>
  <c r="Z857" i="15"/>
  <c r="Y857" i="15"/>
  <c r="AL856" i="15"/>
  <c r="AK856" i="15"/>
  <c r="AJ856" i="15"/>
  <c r="AI856" i="15"/>
  <c r="AH856" i="15"/>
  <c r="AG856" i="15"/>
  <c r="AF856" i="15"/>
  <c r="AE856" i="15"/>
  <c r="AD856" i="15"/>
  <c r="AC856" i="15"/>
  <c r="AB856" i="15"/>
  <c r="AA856" i="15"/>
  <c r="Z856" i="15"/>
  <c r="Y856" i="15"/>
  <c r="AL855" i="15"/>
  <c r="AK855" i="15"/>
  <c r="AJ855" i="15"/>
  <c r="AI855" i="15"/>
  <c r="AH855" i="15"/>
  <c r="AG855" i="15"/>
  <c r="AF855" i="15"/>
  <c r="AE855" i="15"/>
  <c r="AD855" i="15"/>
  <c r="AC855" i="15"/>
  <c r="AB855" i="15"/>
  <c r="AA855" i="15"/>
  <c r="Z855" i="15"/>
  <c r="Y855" i="15"/>
  <c r="AL854" i="15"/>
  <c r="AK854" i="15"/>
  <c r="AJ854" i="15"/>
  <c r="AI854" i="15"/>
  <c r="AH854" i="15"/>
  <c r="AG854" i="15"/>
  <c r="AF854" i="15"/>
  <c r="AE854" i="15"/>
  <c r="AD854" i="15"/>
  <c r="AC854" i="15"/>
  <c r="AB854" i="15"/>
  <c r="AA854" i="15"/>
  <c r="Z854" i="15"/>
  <c r="Y854" i="15"/>
  <c r="AL853" i="15"/>
  <c r="AK853" i="15"/>
  <c r="AJ853" i="15"/>
  <c r="AI853" i="15"/>
  <c r="AH853" i="15"/>
  <c r="AG853" i="15"/>
  <c r="AF853" i="15"/>
  <c r="AE853" i="15"/>
  <c r="AD853" i="15"/>
  <c r="AC853" i="15"/>
  <c r="AB853" i="15"/>
  <c r="AA853" i="15"/>
  <c r="Z853" i="15"/>
  <c r="Y853" i="15"/>
  <c r="M852" i="15"/>
  <c r="N852" i="15" s="1"/>
  <c r="O852" i="15" s="1"/>
  <c r="P852" i="15" s="1"/>
  <c r="Q852" i="15" s="1"/>
  <c r="R852" i="15" s="1"/>
  <c r="S852" i="15" s="1"/>
  <c r="AH852" i="15" s="1"/>
  <c r="AL851" i="15"/>
  <c r="AK851" i="15"/>
  <c r="AJ851" i="15"/>
  <c r="AI851" i="15"/>
  <c r="AH851" i="15"/>
  <c r="AG851" i="15"/>
  <c r="AF851" i="15"/>
  <c r="AE851" i="15"/>
  <c r="AD851" i="15"/>
  <c r="AC851" i="15"/>
  <c r="AB851" i="15"/>
  <c r="AA851" i="15"/>
  <c r="Z851" i="15"/>
  <c r="Y851" i="15"/>
  <c r="AL850" i="15"/>
  <c r="AK850" i="15"/>
  <c r="AJ850" i="15"/>
  <c r="AI850" i="15"/>
  <c r="AH850" i="15"/>
  <c r="AG850" i="15"/>
  <c r="AF850" i="15"/>
  <c r="AE850" i="15"/>
  <c r="AD850" i="15"/>
  <c r="AC850" i="15"/>
  <c r="AB850" i="15"/>
  <c r="AA850" i="15"/>
  <c r="Z850" i="15"/>
  <c r="Y850" i="15"/>
  <c r="M849" i="15"/>
  <c r="N849" i="15" s="1"/>
  <c r="O849" i="15" s="1"/>
  <c r="P849" i="15" s="1"/>
  <c r="Q849" i="15" s="1"/>
  <c r="R849" i="15" s="1"/>
  <c r="S849" i="15" s="1"/>
  <c r="AL847" i="15"/>
  <c r="AK847" i="15"/>
  <c r="AJ847" i="15"/>
  <c r="AI847" i="15"/>
  <c r="AH847" i="15"/>
  <c r="AG847" i="15"/>
  <c r="AF847" i="15"/>
  <c r="AE847" i="15"/>
  <c r="AD847" i="15"/>
  <c r="AC847" i="15"/>
  <c r="AB847" i="15"/>
  <c r="AA847" i="15"/>
  <c r="Z847" i="15"/>
  <c r="Y847" i="15"/>
  <c r="M846" i="15"/>
  <c r="N846" i="15" s="1"/>
  <c r="O846" i="15" s="1"/>
  <c r="P846" i="15" s="1"/>
  <c r="Q846" i="15" s="1"/>
  <c r="R846" i="15" s="1"/>
  <c r="S846" i="15" s="1"/>
  <c r="AL845" i="15"/>
  <c r="AK845" i="15"/>
  <c r="AJ845" i="15"/>
  <c r="AI845" i="15"/>
  <c r="AH845" i="15"/>
  <c r="AG845" i="15"/>
  <c r="AF845" i="15"/>
  <c r="AE845" i="15"/>
  <c r="AD845" i="15"/>
  <c r="AC845" i="15"/>
  <c r="AB845" i="15"/>
  <c r="AA845" i="15"/>
  <c r="Z845" i="15"/>
  <c r="Y845" i="15"/>
  <c r="N844" i="15"/>
  <c r="O844" i="15" s="1"/>
  <c r="P844" i="15" s="1"/>
  <c r="Q844" i="15" s="1"/>
  <c r="R844" i="15" s="1"/>
  <c r="S844" i="15" s="1"/>
  <c r="M844" i="15"/>
  <c r="AL843" i="15"/>
  <c r="AK843" i="15"/>
  <c r="AJ843" i="15"/>
  <c r="AI843" i="15"/>
  <c r="AH843" i="15"/>
  <c r="AG843" i="15"/>
  <c r="AF843" i="15"/>
  <c r="AE843" i="15"/>
  <c r="AD843" i="15"/>
  <c r="AC843" i="15"/>
  <c r="AB843" i="15"/>
  <c r="AA843" i="15"/>
  <c r="Z843" i="15"/>
  <c r="Y843" i="15"/>
  <c r="AL842" i="15"/>
  <c r="AK842" i="15"/>
  <c r="AJ842" i="15"/>
  <c r="AI842" i="15"/>
  <c r="AH842" i="15"/>
  <c r="AG842" i="15"/>
  <c r="AF842" i="15"/>
  <c r="AE842" i="15"/>
  <c r="AD842" i="15"/>
  <c r="AC842" i="15"/>
  <c r="AB842" i="15"/>
  <c r="AA842" i="15"/>
  <c r="Z842" i="15"/>
  <c r="Y842" i="15"/>
  <c r="AL841" i="15"/>
  <c r="AK841" i="15"/>
  <c r="AJ841" i="15"/>
  <c r="AI841" i="15"/>
  <c r="AH841" i="15"/>
  <c r="AG841" i="15"/>
  <c r="AF841" i="15"/>
  <c r="AE841" i="15"/>
  <c r="AD841" i="15"/>
  <c r="AC841" i="15"/>
  <c r="AB841" i="15"/>
  <c r="AA841" i="15"/>
  <c r="Z841" i="15"/>
  <c r="Y841" i="15"/>
  <c r="AL840" i="15"/>
  <c r="AK840" i="15"/>
  <c r="AJ840" i="15"/>
  <c r="AI840" i="15"/>
  <c r="AH840" i="15"/>
  <c r="AG840" i="15"/>
  <c r="AF840" i="15"/>
  <c r="AE840" i="15"/>
  <c r="AD840" i="15"/>
  <c r="AC840" i="15"/>
  <c r="AB840" i="15"/>
  <c r="AA840" i="15"/>
  <c r="Z840" i="15"/>
  <c r="Y840" i="15"/>
  <c r="Q839" i="15"/>
  <c r="R839" i="15" s="1"/>
  <c r="S839" i="15" s="1"/>
  <c r="AL839" i="15" s="1"/>
  <c r="M839" i="15"/>
  <c r="N839" i="15" s="1"/>
  <c r="O839" i="15" s="1"/>
  <c r="P839" i="15" s="1"/>
  <c r="AL838" i="15"/>
  <c r="AK838" i="15"/>
  <c r="AJ838" i="15"/>
  <c r="AI838" i="15"/>
  <c r="AH838" i="15"/>
  <c r="AG838" i="15"/>
  <c r="AF838" i="15"/>
  <c r="AE838" i="15"/>
  <c r="AD838" i="15"/>
  <c r="AC838" i="15"/>
  <c r="AB838" i="15"/>
  <c r="AA838" i="15"/>
  <c r="Z838" i="15"/>
  <c r="Y838" i="15"/>
  <c r="AL837" i="15"/>
  <c r="AK837" i="15"/>
  <c r="AJ837" i="15"/>
  <c r="AI837" i="15"/>
  <c r="AH837" i="15"/>
  <c r="AG837" i="15"/>
  <c r="AF837" i="15"/>
  <c r="AE837" i="15"/>
  <c r="AD837" i="15"/>
  <c r="AC837" i="15"/>
  <c r="AB837" i="15"/>
  <c r="AA837" i="15"/>
  <c r="Z837" i="15"/>
  <c r="Y837" i="15"/>
  <c r="AL836" i="15"/>
  <c r="AK836" i="15"/>
  <c r="AJ836" i="15"/>
  <c r="AI836" i="15"/>
  <c r="AH836" i="15"/>
  <c r="AG836" i="15"/>
  <c r="AF836" i="15"/>
  <c r="AE836" i="15"/>
  <c r="AD836" i="15"/>
  <c r="AC836" i="15"/>
  <c r="AB836" i="15"/>
  <c r="AA836" i="15"/>
  <c r="Z836" i="15"/>
  <c r="Y836" i="15"/>
  <c r="AL835" i="15"/>
  <c r="AK835" i="15"/>
  <c r="AJ835" i="15"/>
  <c r="AI835" i="15"/>
  <c r="AH835" i="15"/>
  <c r="AG835" i="15"/>
  <c r="AF835" i="15"/>
  <c r="AE835" i="15"/>
  <c r="AD835" i="15"/>
  <c r="AC835" i="15"/>
  <c r="AB835" i="15"/>
  <c r="AA835" i="15"/>
  <c r="Z835" i="15"/>
  <c r="Y835" i="15"/>
  <c r="AL834" i="15"/>
  <c r="AK834" i="15"/>
  <c r="AJ834" i="15"/>
  <c r="AI834" i="15"/>
  <c r="AH834" i="15"/>
  <c r="AG834" i="15"/>
  <c r="AF834" i="15"/>
  <c r="AE834" i="15"/>
  <c r="AD834" i="15"/>
  <c r="AC834" i="15"/>
  <c r="AB834" i="15"/>
  <c r="AA834" i="15"/>
  <c r="Z834" i="15"/>
  <c r="Y834" i="15"/>
  <c r="AL833" i="15"/>
  <c r="AK833" i="15"/>
  <c r="AJ833" i="15"/>
  <c r="AI833" i="15"/>
  <c r="AH833" i="15"/>
  <c r="AG833" i="15"/>
  <c r="AF833" i="15"/>
  <c r="AE833" i="15"/>
  <c r="AD833" i="15"/>
  <c r="AC833" i="15"/>
  <c r="AB833" i="15"/>
  <c r="AA833" i="15"/>
  <c r="Z833" i="15"/>
  <c r="Y833" i="15"/>
  <c r="AL832" i="15"/>
  <c r="AK832" i="15"/>
  <c r="AJ832" i="15"/>
  <c r="AI832" i="15"/>
  <c r="AH832" i="15"/>
  <c r="AG832" i="15"/>
  <c r="AF832" i="15"/>
  <c r="AE832" i="15"/>
  <c r="AD832" i="15"/>
  <c r="AC832" i="15"/>
  <c r="AB832" i="15"/>
  <c r="AA832" i="15"/>
  <c r="Z832" i="15"/>
  <c r="Y832" i="15"/>
  <c r="AL831" i="15"/>
  <c r="AK831" i="15"/>
  <c r="AJ831" i="15"/>
  <c r="AI831" i="15"/>
  <c r="AH831" i="15"/>
  <c r="AG831" i="15"/>
  <c r="AF831" i="15"/>
  <c r="AE831" i="15"/>
  <c r="AD831" i="15"/>
  <c r="AC831" i="15"/>
  <c r="AB831" i="15"/>
  <c r="AA831" i="15"/>
  <c r="Z831" i="15"/>
  <c r="Y831" i="15"/>
  <c r="AL830" i="15"/>
  <c r="AK830" i="15"/>
  <c r="AJ830" i="15"/>
  <c r="AI830" i="15"/>
  <c r="AH830" i="15"/>
  <c r="AG830" i="15"/>
  <c r="AF830" i="15"/>
  <c r="AE830" i="15"/>
  <c r="AD830" i="15"/>
  <c r="AC830" i="15"/>
  <c r="AB830" i="15"/>
  <c r="AA830" i="15"/>
  <c r="Z830" i="15"/>
  <c r="Y830" i="15"/>
  <c r="AL829" i="15"/>
  <c r="AK829" i="15"/>
  <c r="AJ829" i="15"/>
  <c r="AI829" i="15"/>
  <c r="AH829" i="15"/>
  <c r="AG829" i="15"/>
  <c r="AF829" i="15"/>
  <c r="AE829" i="15"/>
  <c r="AD829" i="15"/>
  <c r="AC829" i="15"/>
  <c r="AB829" i="15"/>
  <c r="AA829" i="15"/>
  <c r="Z829" i="15"/>
  <c r="Y829" i="15"/>
  <c r="AL828" i="15"/>
  <c r="AK828" i="15"/>
  <c r="AJ828" i="15"/>
  <c r="AI828" i="15"/>
  <c r="AH828" i="15"/>
  <c r="AG828" i="15"/>
  <c r="AF828" i="15"/>
  <c r="AE828" i="15"/>
  <c r="AD828" i="15"/>
  <c r="AC828" i="15"/>
  <c r="AB828" i="15"/>
  <c r="AA828" i="15"/>
  <c r="Z828" i="15"/>
  <c r="Y828" i="15"/>
  <c r="AL827" i="15"/>
  <c r="AK827" i="15"/>
  <c r="AJ827" i="15"/>
  <c r="AI827" i="15"/>
  <c r="AH827" i="15"/>
  <c r="AG827" i="15"/>
  <c r="AF827" i="15"/>
  <c r="AE827" i="15"/>
  <c r="AD827" i="15"/>
  <c r="AC827" i="15"/>
  <c r="AB827" i="15"/>
  <c r="AA827" i="15"/>
  <c r="Z827" i="15"/>
  <c r="Y827" i="15"/>
  <c r="AL826" i="15"/>
  <c r="AK826" i="15"/>
  <c r="AJ826" i="15"/>
  <c r="AI826" i="15"/>
  <c r="AH826" i="15"/>
  <c r="AG826" i="15"/>
  <c r="AF826" i="15"/>
  <c r="AE826" i="15"/>
  <c r="AD826" i="15"/>
  <c r="AC826" i="15"/>
  <c r="AB826" i="15"/>
  <c r="AA826" i="15"/>
  <c r="Z826" i="15"/>
  <c r="Y826" i="15"/>
  <c r="AL825" i="15"/>
  <c r="AK825" i="15"/>
  <c r="AJ825" i="15"/>
  <c r="AI825" i="15"/>
  <c r="AH825" i="15"/>
  <c r="AG825" i="15"/>
  <c r="AF825" i="15"/>
  <c r="AE825" i="15"/>
  <c r="AD825" i="15"/>
  <c r="AC825" i="15"/>
  <c r="AB825" i="15"/>
  <c r="AA825" i="15"/>
  <c r="Z825" i="15"/>
  <c r="Y825" i="15"/>
  <c r="AL824" i="15"/>
  <c r="AK824" i="15"/>
  <c r="AJ824" i="15"/>
  <c r="AI824" i="15"/>
  <c r="AH824" i="15"/>
  <c r="AG824" i="15"/>
  <c r="AF824" i="15"/>
  <c r="AE824" i="15"/>
  <c r="AD824" i="15"/>
  <c r="AC824" i="15"/>
  <c r="AB824" i="15"/>
  <c r="AA824" i="15"/>
  <c r="Z824" i="15"/>
  <c r="Y824" i="15"/>
  <c r="AL823" i="15"/>
  <c r="AK823" i="15"/>
  <c r="AJ823" i="15"/>
  <c r="AI823" i="15"/>
  <c r="AH823" i="15"/>
  <c r="AG823" i="15"/>
  <c r="AF823" i="15"/>
  <c r="AE823" i="15"/>
  <c r="AD823" i="15"/>
  <c r="AC823" i="15"/>
  <c r="AB823" i="15"/>
  <c r="AA823" i="15"/>
  <c r="Z823" i="15"/>
  <c r="Y823" i="15"/>
  <c r="AL822" i="15"/>
  <c r="AK822" i="15"/>
  <c r="AJ822" i="15"/>
  <c r="AI822" i="15"/>
  <c r="AH822" i="15"/>
  <c r="AG822" i="15"/>
  <c r="AF822" i="15"/>
  <c r="AE822" i="15"/>
  <c r="AD822" i="15"/>
  <c r="AC822" i="15"/>
  <c r="AB822" i="15"/>
  <c r="AA822" i="15"/>
  <c r="Z822" i="15"/>
  <c r="Y822" i="15"/>
  <c r="M821" i="15"/>
  <c r="N821" i="15" s="1"/>
  <c r="O821" i="15" s="1"/>
  <c r="P821" i="15" s="1"/>
  <c r="Q821" i="15" s="1"/>
  <c r="R821" i="15" s="1"/>
  <c r="S821" i="15" s="1"/>
  <c r="AL820" i="15"/>
  <c r="AK820" i="15"/>
  <c r="AJ820" i="15"/>
  <c r="AI820" i="15"/>
  <c r="AH820" i="15"/>
  <c r="AG820" i="15"/>
  <c r="AF820" i="15"/>
  <c r="AE820" i="15"/>
  <c r="AD820" i="15"/>
  <c r="AC820" i="15"/>
  <c r="AB820" i="15"/>
  <c r="AA820" i="15"/>
  <c r="Z820" i="15"/>
  <c r="Y820" i="15"/>
  <c r="AL819" i="15"/>
  <c r="AK819" i="15"/>
  <c r="AJ819" i="15"/>
  <c r="AI819" i="15"/>
  <c r="AH819" i="15"/>
  <c r="AG819" i="15"/>
  <c r="AF819" i="15"/>
  <c r="AE819" i="15"/>
  <c r="AD819" i="15"/>
  <c r="AC819" i="15"/>
  <c r="AB819" i="15"/>
  <c r="AA819" i="15"/>
  <c r="Z819" i="15"/>
  <c r="Y819" i="15"/>
  <c r="O818" i="15"/>
  <c r="P818" i="15" s="1"/>
  <c r="Q818" i="15" s="1"/>
  <c r="R818" i="15" s="1"/>
  <c r="S818" i="15" s="1"/>
  <c r="M818" i="15"/>
  <c r="N818" i="15" s="1"/>
  <c r="AL817" i="15"/>
  <c r="AK817" i="15"/>
  <c r="AJ817" i="15"/>
  <c r="AI817" i="15"/>
  <c r="AH817" i="15"/>
  <c r="AG817" i="15"/>
  <c r="AF817" i="15"/>
  <c r="AE817" i="15"/>
  <c r="AD817" i="15"/>
  <c r="AC817" i="15"/>
  <c r="AB817" i="15"/>
  <c r="AA817" i="15"/>
  <c r="Z817" i="15"/>
  <c r="Y817" i="15"/>
  <c r="AL815" i="15"/>
  <c r="AK815" i="15"/>
  <c r="AJ815" i="15"/>
  <c r="AI815" i="15"/>
  <c r="AH815" i="15"/>
  <c r="AG815" i="15"/>
  <c r="AF815" i="15"/>
  <c r="AE815" i="15"/>
  <c r="AD815" i="15"/>
  <c r="AC815" i="15"/>
  <c r="AB815" i="15"/>
  <c r="AA815" i="15"/>
  <c r="Z815" i="15"/>
  <c r="Y815" i="15"/>
  <c r="AL814" i="15"/>
  <c r="AK814" i="15"/>
  <c r="AJ814" i="15"/>
  <c r="AI814" i="15"/>
  <c r="AH814" i="15"/>
  <c r="AG814" i="15"/>
  <c r="AF814" i="15"/>
  <c r="AE814" i="15"/>
  <c r="AD814" i="15"/>
  <c r="AC814" i="15"/>
  <c r="AB814" i="15"/>
  <c r="AA814" i="15"/>
  <c r="Z814" i="15"/>
  <c r="Y814" i="15"/>
  <c r="AL813" i="15"/>
  <c r="AK813" i="15"/>
  <c r="AJ813" i="15"/>
  <c r="AI813" i="15"/>
  <c r="AH813" i="15"/>
  <c r="AG813" i="15"/>
  <c r="AF813" i="15"/>
  <c r="AE813" i="15"/>
  <c r="AD813" i="15"/>
  <c r="AC813" i="15"/>
  <c r="AB813" i="15"/>
  <c r="AA813" i="15"/>
  <c r="Z813" i="15"/>
  <c r="Y813" i="15"/>
  <c r="AL812" i="15"/>
  <c r="AK812" i="15"/>
  <c r="AJ812" i="15"/>
  <c r="AI812" i="15"/>
  <c r="AH812" i="15"/>
  <c r="AG812" i="15"/>
  <c r="AF812" i="15"/>
  <c r="AE812" i="15"/>
  <c r="AD812" i="15"/>
  <c r="AC812" i="15"/>
  <c r="AB812" i="15"/>
  <c r="AA812" i="15"/>
  <c r="Z812" i="15"/>
  <c r="Y812" i="15"/>
  <c r="M811" i="15"/>
  <c r="N811" i="15" s="1"/>
  <c r="O811" i="15" s="1"/>
  <c r="P811" i="15" s="1"/>
  <c r="Q811" i="15" s="1"/>
  <c r="R811" i="15" s="1"/>
  <c r="S811" i="15" s="1"/>
  <c r="AL809" i="15"/>
  <c r="AK809" i="15"/>
  <c r="AJ809" i="15"/>
  <c r="AI809" i="15"/>
  <c r="AH809" i="15"/>
  <c r="AG809" i="15"/>
  <c r="AF809" i="15"/>
  <c r="AE809" i="15"/>
  <c r="AD809" i="15"/>
  <c r="AC809" i="15"/>
  <c r="AB809" i="15"/>
  <c r="AA809" i="15"/>
  <c r="Z809" i="15"/>
  <c r="Y809" i="15"/>
  <c r="AL808" i="15"/>
  <c r="AK808" i="15"/>
  <c r="AJ808" i="15"/>
  <c r="AI808" i="15"/>
  <c r="AH808" i="15"/>
  <c r="AG808" i="15"/>
  <c r="AF808" i="15"/>
  <c r="AE808" i="15"/>
  <c r="AD808" i="15"/>
  <c r="AC808" i="15"/>
  <c r="AB808" i="15"/>
  <c r="AA808" i="15"/>
  <c r="Z808" i="15"/>
  <c r="Y808" i="15"/>
  <c r="AL807" i="15"/>
  <c r="AK807" i="15"/>
  <c r="AJ807" i="15"/>
  <c r="AI807" i="15"/>
  <c r="AH807" i="15"/>
  <c r="AG807" i="15"/>
  <c r="AF807" i="15"/>
  <c r="AE807" i="15"/>
  <c r="AD807" i="15"/>
  <c r="AC807" i="15"/>
  <c r="AB807" i="15"/>
  <c r="AA807" i="15"/>
  <c r="Z807" i="15"/>
  <c r="Y807" i="15"/>
  <c r="AL806" i="15"/>
  <c r="AK806" i="15"/>
  <c r="AJ806" i="15"/>
  <c r="AI806" i="15"/>
  <c r="AH806" i="15"/>
  <c r="AG806" i="15"/>
  <c r="AF806" i="15"/>
  <c r="AE806" i="15"/>
  <c r="AD806" i="15"/>
  <c r="AC806" i="15"/>
  <c r="AB806" i="15"/>
  <c r="AA806" i="15"/>
  <c r="Z806" i="15"/>
  <c r="Y806" i="15"/>
  <c r="AL805" i="15"/>
  <c r="AK805" i="15"/>
  <c r="AJ805" i="15"/>
  <c r="AI805" i="15"/>
  <c r="AH805" i="15"/>
  <c r="AG805" i="15"/>
  <c r="AF805" i="15"/>
  <c r="AE805" i="15"/>
  <c r="AD805" i="15"/>
  <c r="AC805" i="15"/>
  <c r="AB805" i="15"/>
  <c r="AA805" i="15"/>
  <c r="Z805" i="15"/>
  <c r="Y805" i="15"/>
  <c r="M804" i="15"/>
  <c r="N804" i="15" s="1"/>
  <c r="O804" i="15" s="1"/>
  <c r="P804" i="15" s="1"/>
  <c r="Q804" i="15" s="1"/>
  <c r="R804" i="15" s="1"/>
  <c r="S804" i="15" s="1"/>
  <c r="AL802" i="15"/>
  <c r="AK802" i="15"/>
  <c r="AJ802" i="15"/>
  <c r="AI802" i="15"/>
  <c r="AH802" i="15"/>
  <c r="AG802" i="15"/>
  <c r="AF802" i="15"/>
  <c r="AE802" i="15"/>
  <c r="AD802" i="15"/>
  <c r="AC802" i="15"/>
  <c r="AB802" i="15"/>
  <c r="AA802" i="15"/>
  <c r="Z802" i="15"/>
  <c r="Y802" i="15"/>
  <c r="AL801" i="15"/>
  <c r="AK801" i="15"/>
  <c r="AJ801" i="15"/>
  <c r="AI801" i="15"/>
  <c r="AH801" i="15"/>
  <c r="AG801" i="15"/>
  <c r="AF801" i="15"/>
  <c r="AE801" i="15"/>
  <c r="AD801" i="15"/>
  <c r="AC801" i="15"/>
  <c r="AB801" i="15"/>
  <c r="AA801" i="15"/>
  <c r="Z801" i="15"/>
  <c r="Y801" i="15"/>
  <c r="AL800" i="15"/>
  <c r="AK800" i="15"/>
  <c r="AJ800" i="15"/>
  <c r="AI800" i="15"/>
  <c r="AH800" i="15"/>
  <c r="AG800" i="15"/>
  <c r="AF800" i="15"/>
  <c r="AE800" i="15"/>
  <c r="AD800" i="15"/>
  <c r="AC800" i="15"/>
  <c r="AB800" i="15"/>
  <c r="AA800" i="15"/>
  <c r="Z800" i="15"/>
  <c r="Y800" i="15"/>
  <c r="M800" i="15"/>
  <c r="N800" i="15" s="1"/>
  <c r="O800" i="15" s="1"/>
  <c r="P800" i="15" s="1"/>
  <c r="Q800" i="15" s="1"/>
  <c r="R800" i="15" s="1"/>
  <c r="S800" i="15" s="1"/>
  <c r="R798" i="15"/>
  <c r="S798" i="15" s="1"/>
  <c r="M798" i="15"/>
  <c r="N798" i="15" s="1"/>
  <c r="O798" i="15" s="1"/>
  <c r="P798" i="15" s="1"/>
  <c r="Q798" i="15" s="1"/>
  <c r="AL797" i="15"/>
  <c r="AK797" i="15"/>
  <c r="AJ797" i="15"/>
  <c r="AI797" i="15"/>
  <c r="AH797" i="15"/>
  <c r="AG797" i="15"/>
  <c r="AF797" i="15"/>
  <c r="AE797" i="15"/>
  <c r="AD797" i="15"/>
  <c r="AC797" i="15"/>
  <c r="AB797" i="15"/>
  <c r="AA797" i="15"/>
  <c r="Z797" i="15"/>
  <c r="Y797" i="15"/>
  <c r="AL796" i="15"/>
  <c r="AK796" i="15"/>
  <c r="AJ796" i="15"/>
  <c r="AI796" i="15"/>
  <c r="AH796" i="15"/>
  <c r="AG796" i="15"/>
  <c r="AF796" i="15"/>
  <c r="AE796" i="15"/>
  <c r="AD796" i="15"/>
  <c r="AC796" i="15"/>
  <c r="AB796" i="15"/>
  <c r="AA796" i="15"/>
  <c r="Z796" i="15"/>
  <c r="Y796" i="15"/>
  <c r="AL795" i="15"/>
  <c r="AK795" i="15"/>
  <c r="AJ795" i="15"/>
  <c r="AI795" i="15"/>
  <c r="AH795" i="15"/>
  <c r="AG795" i="15"/>
  <c r="AF795" i="15"/>
  <c r="AE795" i="15"/>
  <c r="AD795" i="15"/>
  <c r="AC795" i="15"/>
  <c r="AB795" i="15"/>
  <c r="AA795" i="15"/>
  <c r="Z795" i="15"/>
  <c r="Y795" i="15"/>
  <c r="AK793" i="15"/>
  <c r="M793" i="15"/>
  <c r="N793" i="15" s="1"/>
  <c r="O793" i="15" s="1"/>
  <c r="P793" i="15" s="1"/>
  <c r="Q793" i="15" s="1"/>
  <c r="R793" i="15" s="1"/>
  <c r="S793" i="15" s="1"/>
  <c r="AL792" i="15"/>
  <c r="AK792" i="15"/>
  <c r="AJ792" i="15"/>
  <c r="AI792" i="15"/>
  <c r="AH792" i="15"/>
  <c r="AG792" i="15"/>
  <c r="AF792" i="15"/>
  <c r="AE792" i="15"/>
  <c r="AD792" i="15"/>
  <c r="AC792" i="15"/>
  <c r="AB792" i="15"/>
  <c r="AA792" i="15"/>
  <c r="Z792" i="15"/>
  <c r="Y792" i="15"/>
  <c r="M791" i="15"/>
  <c r="N791" i="15" s="1"/>
  <c r="O791" i="15" s="1"/>
  <c r="P791" i="15" s="1"/>
  <c r="Q791" i="15" s="1"/>
  <c r="R791" i="15" s="1"/>
  <c r="S791" i="15" s="1"/>
  <c r="AL790" i="15"/>
  <c r="AK790" i="15"/>
  <c r="AJ790" i="15"/>
  <c r="AI790" i="15"/>
  <c r="AH790" i="15"/>
  <c r="AG790" i="15"/>
  <c r="AF790" i="15"/>
  <c r="AE790" i="15"/>
  <c r="AD790" i="15"/>
  <c r="AC790" i="15"/>
  <c r="AB790" i="15"/>
  <c r="AA790" i="15"/>
  <c r="Z790" i="15"/>
  <c r="Y790" i="15"/>
  <c r="N789" i="15"/>
  <c r="O789" i="15" s="1"/>
  <c r="P789" i="15" s="1"/>
  <c r="Q789" i="15" s="1"/>
  <c r="R789" i="15" s="1"/>
  <c r="S789" i="15" s="1"/>
  <c r="M789" i="15"/>
  <c r="AL788" i="15"/>
  <c r="AK788" i="15"/>
  <c r="AJ788" i="15"/>
  <c r="AI788" i="15"/>
  <c r="AH788" i="15"/>
  <c r="AG788" i="15"/>
  <c r="AF788" i="15"/>
  <c r="AE788" i="15"/>
  <c r="AD788" i="15"/>
  <c r="AC788" i="15"/>
  <c r="AB788" i="15"/>
  <c r="AA788" i="15"/>
  <c r="Z788" i="15"/>
  <c r="Y788" i="15"/>
  <c r="AL787" i="15"/>
  <c r="AK787" i="15"/>
  <c r="AJ787" i="15"/>
  <c r="AI787" i="15"/>
  <c r="AH787" i="15"/>
  <c r="AG787" i="15"/>
  <c r="AF787" i="15"/>
  <c r="AE787" i="15"/>
  <c r="AD787" i="15"/>
  <c r="AC787" i="15"/>
  <c r="AB787" i="15"/>
  <c r="AA787" i="15"/>
  <c r="Z787" i="15"/>
  <c r="Y787" i="15"/>
  <c r="M786" i="15"/>
  <c r="N786" i="15" s="1"/>
  <c r="O786" i="15" s="1"/>
  <c r="P786" i="15" s="1"/>
  <c r="Q786" i="15" s="1"/>
  <c r="R786" i="15" s="1"/>
  <c r="S786" i="15" s="1"/>
  <c r="AL784" i="15"/>
  <c r="AK784" i="15"/>
  <c r="AJ784" i="15"/>
  <c r="AI784" i="15"/>
  <c r="AH784" i="15"/>
  <c r="AG784" i="15"/>
  <c r="AF784" i="15"/>
  <c r="AE784" i="15"/>
  <c r="AD784" i="15"/>
  <c r="AC784" i="15"/>
  <c r="AB784" i="15"/>
  <c r="AA784" i="15"/>
  <c r="Z784" i="15"/>
  <c r="Y784" i="15"/>
  <c r="AL783" i="15"/>
  <c r="AK783" i="15"/>
  <c r="AJ783" i="15"/>
  <c r="AI783" i="15"/>
  <c r="AH783" i="15"/>
  <c r="AG783" i="15"/>
  <c r="AF783" i="15"/>
  <c r="AE783" i="15"/>
  <c r="AD783" i="15"/>
  <c r="AC783" i="15"/>
  <c r="AB783" i="15"/>
  <c r="AA783" i="15"/>
  <c r="Z783" i="15"/>
  <c r="Y783" i="15"/>
  <c r="AL782" i="15"/>
  <c r="AK782" i="15"/>
  <c r="AJ782" i="15"/>
  <c r="AI782" i="15"/>
  <c r="AH782" i="15"/>
  <c r="AG782" i="15"/>
  <c r="AF782" i="15"/>
  <c r="AE782" i="15"/>
  <c r="AD782" i="15"/>
  <c r="AC782" i="15"/>
  <c r="AB782" i="15"/>
  <c r="AA782" i="15"/>
  <c r="Z782" i="15"/>
  <c r="Y782" i="15"/>
  <c r="AL781" i="15"/>
  <c r="AK781" i="15"/>
  <c r="AJ781" i="15"/>
  <c r="AI781" i="15"/>
  <c r="AH781" i="15"/>
  <c r="AG781" i="15"/>
  <c r="AF781" i="15"/>
  <c r="AE781" i="15"/>
  <c r="AD781" i="15"/>
  <c r="AC781" i="15"/>
  <c r="AB781" i="15"/>
  <c r="AA781" i="15"/>
  <c r="Z781" i="15"/>
  <c r="Y781" i="15"/>
  <c r="AL780" i="15"/>
  <c r="AK780" i="15"/>
  <c r="AJ780" i="15"/>
  <c r="AI780" i="15"/>
  <c r="AH780" i="15"/>
  <c r="AG780" i="15"/>
  <c r="AF780" i="15"/>
  <c r="AE780" i="15"/>
  <c r="AD780" i="15"/>
  <c r="AC780" i="15"/>
  <c r="AB780" i="15"/>
  <c r="AA780" i="15"/>
  <c r="Z780" i="15"/>
  <c r="Y780" i="15"/>
  <c r="AL779" i="15"/>
  <c r="AK779" i="15"/>
  <c r="AJ779" i="15"/>
  <c r="AI779" i="15"/>
  <c r="AH779" i="15"/>
  <c r="AG779" i="15"/>
  <c r="AF779" i="15"/>
  <c r="AE779" i="15"/>
  <c r="AD779" i="15"/>
  <c r="AC779" i="15"/>
  <c r="AB779" i="15"/>
  <c r="AA779" i="15"/>
  <c r="Z779" i="15"/>
  <c r="Y779" i="15"/>
  <c r="M778" i="15"/>
  <c r="N778" i="15" s="1"/>
  <c r="O778" i="15" s="1"/>
  <c r="P778" i="15" s="1"/>
  <c r="Q778" i="15" s="1"/>
  <c r="R778" i="15" s="1"/>
  <c r="S778" i="15" s="1"/>
  <c r="AL777" i="15"/>
  <c r="AK777" i="15"/>
  <c r="AJ777" i="15"/>
  <c r="AI777" i="15"/>
  <c r="AH777" i="15"/>
  <c r="AG777" i="15"/>
  <c r="AF777" i="15"/>
  <c r="AE777" i="15"/>
  <c r="AD777" i="15"/>
  <c r="AC777" i="15"/>
  <c r="AB777" i="15"/>
  <c r="AA777" i="15"/>
  <c r="Z777" i="15"/>
  <c r="Y777" i="15"/>
  <c r="AL776" i="15"/>
  <c r="AK776" i="15"/>
  <c r="AJ776" i="15"/>
  <c r="AI776" i="15"/>
  <c r="AH776" i="15"/>
  <c r="AG776" i="15"/>
  <c r="AF776" i="15"/>
  <c r="AE776" i="15"/>
  <c r="AD776" i="15"/>
  <c r="AC776" i="15"/>
  <c r="AB776" i="15"/>
  <c r="AA776" i="15"/>
  <c r="Z776" i="15"/>
  <c r="Y776" i="15"/>
  <c r="AL775" i="15"/>
  <c r="AK775" i="15"/>
  <c r="AJ775" i="15"/>
  <c r="AI775" i="15"/>
  <c r="AH775" i="15"/>
  <c r="AG775" i="15"/>
  <c r="AF775" i="15"/>
  <c r="AE775" i="15"/>
  <c r="AD775" i="15"/>
  <c r="AC775" i="15"/>
  <c r="AB775" i="15"/>
  <c r="AA775" i="15"/>
  <c r="Z775" i="15"/>
  <c r="Y775" i="15"/>
  <c r="AL774" i="15"/>
  <c r="AK774" i="15"/>
  <c r="AJ774" i="15"/>
  <c r="AI774" i="15"/>
  <c r="AH774" i="15"/>
  <c r="AG774" i="15"/>
  <c r="AF774" i="15"/>
  <c r="AE774" i="15"/>
  <c r="AD774" i="15"/>
  <c r="AC774" i="15"/>
  <c r="AB774" i="15"/>
  <c r="AA774" i="15"/>
  <c r="Z774" i="15"/>
  <c r="Y774" i="15"/>
  <c r="AL773" i="15"/>
  <c r="AK773" i="15"/>
  <c r="AJ773" i="15"/>
  <c r="AI773" i="15"/>
  <c r="AH773" i="15"/>
  <c r="AG773" i="15"/>
  <c r="AF773" i="15"/>
  <c r="AE773" i="15"/>
  <c r="AD773" i="15"/>
  <c r="AC773" i="15"/>
  <c r="AB773" i="15"/>
  <c r="AA773" i="15"/>
  <c r="Z773" i="15"/>
  <c r="Y773" i="15"/>
  <c r="M772" i="15"/>
  <c r="N772" i="15" s="1"/>
  <c r="O772" i="15" s="1"/>
  <c r="P772" i="15" s="1"/>
  <c r="Q772" i="15" s="1"/>
  <c r="R772" i="15" s="1"/>
  <c r="S772" i="15" s="1"/>
  <c r="AF772" i="15" s="1"/>
  <c r="AL771" i="15"/>
  <c r="AK771" i="15"/>
  <c r="AJ771" i="15"/>
  <c r="AI771" i="15"/>
  <c r="AH771" i="15"/>
  <c r="AG771" i="15"/>
  <c r="AF771" i="15"/>
  <c r="AE771" i="15"/>
  <c r="AD771" i="15"/>
  <c r="AC771" i="15"/>
  <c r="AB771" i="15"/>
  <c r="AA771" i="15"/>
  <c r="Z771" i="15"/>
  <c r="Y771" i="15"/>
  <c r="AL770" i="15"/>
  <c r="AK770" i="15"/>
  <c r="AJ770" i="15"/>
  <c r="AI770" i="15"/>
  <c r="AH770" i="15"/>
  <c r="AG770" i="15"/>
  <c r="AF770" i="15"/>
  <c r="AE770" i="15"/>
  <c r="AD770" i="15"/>
  <c r="AC770" i="15"/>
  <c r="AB770" i="15"/>
  <c r="AA770" i="15"/>
  <c r="Z770" i="15"/>
  <c r="Y770" i="15"/>
  <c r="AL769" i="15"/>
  <c r="AK769" i="15"/>
  <c r="AJ769" i="15"/>
  <c r="AI769" i="15"/>
  <c r="AH769" i="15"/>
  <c r="AG769" i="15"/>
  <c r="AF769" i="15"/>
  <c r="AE769" i="15"/>
  <c r="AD769" i="15"/>
  <c r="AC769" i="15"/>
  <c r="AB769" i="15"/>
  <c r="AA769" i="15"/>
  <c r="Z769" i="15"/>
  <c r="Y769" i="15"/>
  <c r="AL768" i="15"/>
  <c r="AK768" i="15"/>
  <c r="AJ768" i="15"/>
  <c r="AI768" i="15"/>
  <c r="AH768" i="15"/>
  <c r="AG768" i="15"/>
  <c r="AF768" i="15"/>
  <c r="AE768" i="15"/>
  <c r="AD768" i="15"/>
  <c r="AC768" i="15"/>
  <c r="AB768" i="15"/>
  <c r="AA768" i="15"/>
  <c r="Z768" i="15"/>
  <c r="Y768" i="15"/>
  <c r="AL767" i="15"/>
  <c r="AK767" i="15"/>
  <c r="AJ767" i="15"/>
  <c r="AI767" i="15"/>
  <c r="AH767" i="15"/>
  <c r="AG767" i="15"/>
  <c r="AF767" i="15"/>
  <c r="AE767" i="15"/>
  <c r="AD767" i="15"/>
  <c r="AC767" i="15"/>
  <c r="AB767" i="15"/>
  <c r="AA767" i="15"/>
  <c r="Z767" i="15"/>
  <c r="Y767" i="15"/>
  <c r="AI766" i="15"/>
  <c r="AA766" i="15"/>
  <c r="N766" i="15"/>
  <c r="O766" i="15" s="1"/>
  <c r="P766" i="15" s="1"/>
  <c r="Q766" i="15" s="1"/>
  <c r="R766" i="15" s="1"/>
  <c r="S766" i="15" s="1"/>
  <c r="M766" i="15"/>
  <c r="AL764" i="15"/>
  <c r="AK764" i="15"/>
  <c r="AJ764" i="15"/>
  <c r="AI764" i="15"/>
  <c r="AH764" i="15"/>
  <c r="AG764" i="15"/>
  <c r="AF764" i="15"/>
  <c r="AE764" i="15"/>
  <c r="AD764" i="15"/>
  <c r="AC764" i="15"/>
  <c r="AB764" i="15"/>
  <c r="AA764" i="15"/>
  <c r="Z764" i="15"/>
  <c r="Y764" i="15"/>
  <c r="AL763" i="15"/>
  <c r="AK763" i="15"/>
  <c r="AJ763" i="15"/>
  <c r="AI763" i="15"/>
  <c r="AH763" i="15"/>
  <c r="AG763" i="15"/>
  <c r="AF763" i="15"/>
  <c r="AE763" i="15"/>
  <c r="AD763" i="15"/>
  <c r="AC763" i="15"/>
  <c r="AB763" i="15"/>
  <c r="AA763" i="15"/>
  <c r="Z763" i="15"/>
  <c r="Y763" i="15"/>
  <c r="AL762" i="15"/>
  <c r="AK762" i="15"/>
  <c r="AJ762" i="15"/>
  <c r="AI762" i="15"/>
  <c r="AH762" i="15"/>
  <c r="AG762" i="15"/>
  <c r="AF762" i="15"/>
  <c r="AE762" i="15"/>
  <c r="AD762" i="15"/>
  <c r="AC762" i="15"/>
  <c r="AB762" i="15"/>
  <c r="AA762" i="15"/>
  <c r="Z762" i="15"/>
  <c r="Y762" i="15"/>
  <c r="AL761" i="15"/>
  <c r="AK761" i="15"/>
  <c r="AJ761" i="15"/>
  <c r="AI761" i="15"/>
  <c r="AH761" i="15"/>
  <c r="AG761" i="15"/>
  <c r="AF761" i="15"/>
  <c r="AE761" i="15"/>
  <c r="AD761" i="15"/>
  <c r="AC761" i="15"/>
  <c r="AB761" i="15"/>
  <c r="AA761" i="15"/>
  <c r="Z761" i="15"/>
  <c r="Y761" i="15"/>
  <c r="M760" i="15"/>
  <c r="N760" i="15" s="1"/>
  <c r="O760" i="15" s="1"/>
  <c r="P760" i="15" s="1"/>
  <c r="Q760" i="15" s="1"/>
  <c r="R760" i="15" s="1"/>
  <c r="S760" i="15" s="1"/>
  <c r="AF760" i="15" s="1"/>
  <c r="AL759" i="15"/>
  <c r="AK759" i="15"/>
  <c r="AJ759" i="15"/>
  <c r="AI759" i="15"/>
  <c r="AH759" i="15"/>
  <c r="AG759" i="15"/>
  <c r="AF759" i="15"/>
  <c r="AE759" i="15"/>
  <c r="AD759" i="15"/>
  <c r="AC759" i="15"/>
  <c r="AB759" i="15"/>
  <c r="AA759" i="15"/>
  <c r="Z759" i="15"/>
  <c r="Y759" i="15"/>
  <c r="AI758" i="15"/>
  <c r="AA758" i="15"/>
  <c r="N758" i="15"/>
  <c r="O758" i="15" s="1"/>
  <c r="P758" i="15" s="1"/>
  <c r="Q758" i="15" s="1"/>
  <c r="R758" i="15" s="1"/>
  <c r="S758" i="15" s="1"/>
  <c r="M758" i="15"/>
  <c r="AL757" i="15"/>
  <c r="AK757" i="15"/>
  <c r="AJ757" i="15"/>
  <c r="AI757" i="15"/>
  <c r="AH757" i="15"/>
  <c r="AG757" i="15"/>
  <c r="AF757" i="15"/>
  <c r="AE757" i="15"/>
  <c r="AD757" i="15"/>
  <c r="AC757" i="15"/>
  <c r="AB757" i="15"/>
  <c r="AA757" i="15"/>
  <c r="Z757" i="15"/>
  <c r="Y757" i="15"/>
  <c r="M756" i="15"/>
  <c r="N756" i="15" s="1"/>
  <c r="O756" i="15" s="1"/>
  <c r="P756" i="15" s="1"/>
  <c r="Q756" i="15" s="1"/>
  <c r="R756" i="15" s="1"/>
  <c r="S756" i="15" s="1"/>
  <c r="AL755" i="15"/>
  <c r="AK755" i="15"/>
  <c r="AJ755" i="15"/>
  <c r="AI755" i="15"/>
  <c r="AH755" i="15"/>
  <c r="AG755" i="15"/>
  <c r="AF755" i="15"/>
  <c r="AE755" i="15"/>
  <c r="AD755" i="15"/>
  <c r="AC755" i="15"/>
  <c r="AB755" i="15"/>
  <c r="AA755" i="15"/>
  <c r="Z755" i="15"/>
  <c r="Y755" i="15"/>
  <c r="AL754" i="15"/>
  <c r="AK754" i="15"/>
  <c r="AJ754" i="15"/>
  <c r="AI754" i="15"/>
  <c r="AH754" i="15"/>
  <c r="AG754" i="15"/>
  <c r="AF754" i="15"/>
  <c r="AE754" i="15"/>
  <c r="AD754" i="15"/>
  <c r="AC754" i="15"/>
  <c r="AB754" i="15"/>
  <c r="AA754" i="15"/>
  <c r="Z754" i="15"/>
  <c r="Y754" i="15"/>
  <c r="AL753" i="15"/>
  <c r="AK753" i="15"/>
  <c r="AJ753" i="15"/>
  <c r="AI753" i="15"/>
  <c r="AH753" i="15"/>
  <c r="AG753" i="15"/>
  <c r="AF753" i="15"/>
  <c r="AE753" i="15"/>
  <c r="AD753" i="15"/>
  <c r="AC753" i="15"/>
  <c r="AB753" i="15"/>
  <c r="AA753" i="15"/>
  <c r="Z753" i="15"/>
  <c r="Y753" i="15"/>
  <c r="AL752" i="15"/>
  <c r="AK752" i="15"/>
  <c r="AJ752" i="15"/>
  <c r="AI752" i="15"/>
  <c r="AH752" i="15"/>
  <c r="AG752" i="15"/>
  <c r="AF752" i="15"/>
  <c r="AE752" i="15"/>
  <c r="AD752" i="15"/>
  <c r="AC752" i="15"/>
  <c r="AD237" i="11" s="1"/>
  <c r="AE237" i="11" s="1"/>
  <c r="AG237" i="11" s="1"/>
  <c r="AB752" i="15"/>
  <c r="AA752" i="15"/>
  <c r="Z752" i="15"/>
  <c r="Y752" i="15"/>
  <c r="AL751" i="15"/>
  <c r="AK751" i="15"/>
  <c r="AJ751" i="15"/>
  <c r="AI751" i="15"/>
  <c r="AH751" i="15"/>
  <c r="AG751" i="15"/>
  <c r="AF751" i="15"/>
  <c r="AE751" i="15"/>
  <c r="AD751" i="15"/>
  <c r="AC751" i="15"/>
  <c r="AB751" i="15"/>
  <c r="AA751" i="15"/>
  <c r="Z751" i="15"/>
  <c r="Y751" i="15"/>
  <c r="M750" i="15"/>
  <c r="N750" i="15" s="1"/>
  <c r="O750" i="15" s="1"/>
  <c r="P750" i="15" s="1"/>
  <c r="Q750" i="15" s="1"/>
  <c r="R750" i="15" s="1"/>
  <c r="S750" i="15" s="1"/>
  <c r="AF750" i="15" s="1"/>
  <c r="AL749" i="15"/>
  <c r="AK749" i="15"/>
  <c r="AJ749" i="15"/>
  <c r="AI749" i="15"/>
  <c r="AH749" i="15"/>
  <c r="AG749" i="15"/>
  <c r="AF749" i="15"/>
  <c r="AE749" i="15"/>
  <c r="AD749" i="15"/>
  <c r="AC749" i="15"/>
  <c r="AB749" i="15"/>
  <c r="AA749" i="15"/>
  <c r="Z749" i="15"/>
  <c r="Y749" i="15"/>
  <c r="AL748" i="15"/>
  <c r="AK748" i="15"/>
  <c r="AJ748" i="15"/>
  <c r="AI748" i="15"/>
  <c r="AH748" i="15"/>
  <c r="AG748" i="15"/>
  <c r="AF748" i="15"/>
  <c r="AE748" i="15"/>
  <c r="AD748" i="15"/>
  <c r="AC748" i="15"/>
  <c r="AB748" i="15"/>
  <c r="AA748" i="15"/>
  <c r="Z748" i="15"/>
  <c r="Y748" i="15"/>
  <c r="M747" i="15"/>
  <c r="N747" i="15" s="1"/>
  <c r="O747" i="15" s="1"/>
  <c r="P747" i="15" s="1"/>
  <c r="Q747" i="15" s="1"/>
  <c r="R747" i="15" s="1"/>
  <c r="S747" i="15" s="1"/>
  <c r="AL745" i="15"/>
  <c r="AK745" i="15"/>
  <c r="AJ745" i="15"/>
  <c r="AI745" i="15"/>
  <c r="AH745" i="15"/>
  <c r="AG745" i="15"/>
  <c r="AF745" i="15"/>
  <c r="AE745" i="15"/>
  <c r="AD745" i="15"/>
  <c r="AC745" i="15"/>
  <c r="AB745" i="15"/>
  <c r="AA745" i="15"/>
  <c r="Z745" i="15"/>
  <c r="Y745" i="15"/>
  <c r="M744" i="15"/>
  <c r="N744" i="15" s="1"/>
  <c r="O744" i="15" s="1"/>
  <c r="P744" i="15" s="1"/>
  <c r="Q744" i="15" s="1"/>
  <c r="R744" i="15" s="1"/>
  <c r="S744" i="15" s="1"/>
  <c r="AL743" i="15"/>
  <c r="AK743" i="15"/>
  <c r="AJ743" i="15"/>
  <c r="AI743" i="15"/>
  <c r="AH743" i="15"/>
  <c r="AG743" i="15"/>
  <c r="AF743" i="15"/>
  <c r="AE743" i="15"/>
  <c r="AD743" i="15"/>
  <c r="AC743" i="15"/>
  <c r="AB743" i="15"/>
  <c r="AA743" i="15"/>
  <c r="Z743" i="15"/>
  <c r="Y743" i="15"/>
  <c r="AL742" i="15"/>
  <c r="AK742" i="15"/>
  <c r="AJ742" i="15"/>
  <c r="AI742" i="15"/>
  <c r="AH742" i="15"/>
  <c r="AG742" i="15"/>
  <c r="AF742" i="15"/>
  <c r="AE742" i="15"/>
  <c r="AD742" i="15"/>
  <c r="AC742" i="15"/>
  <c r="AB742" i="15"/>
  <c r="AA742" i="15"/>
  <c r="Z742" i="15"/>
  <c r="Y742" i="15"/>
  <c r="AL741" i="15"/>
  <c r="AK741" i="15"/>
  <c r="AJ741" i="15"/>
  <c r="AI741" i="15"/>
  <c r="AH741" i="15"/>
  <c r="AG741" i="15"/>
  <c r="AF741" i="15"/>
  <c r="AE741" i="15"/>
  <c r="AD741" i="15"/>
  <c r="AC741" i="15"/>
  <c r="AB741" i="15"/>
  <c r="AA741" i="15"/>
  <c r="Z741" i="15"/>
  <c r="Y741" i="15"/>
  <c r="AL740" i="15"/>
  <c r="AK740" i="15"/>
  <c r="AJ740" i="15"/>
  <c r="AI740" i="15"/>
  <c r="AH740" i="15"/>
  <c r="AG740" i="15"/>
  <c r="AF740" i="15"/>
  <c r="AE740" i="15"/>
  <c r="AD740" i="15"/>
  <c r="AC740" i="15"/>
  <c r="AB740" i="15"/>
  <c r="AA740" i="15"/>
  <c r="Z740" i="15"/>
  <c r="Y740" i="15"/>
  <c r="AL739" i="15"/>
  <c r="AK739" i="15"/>
  <c r="AJ739" i="15"/>
  <c r="AI739" i="15"/>
  <c r="AH739" i="15"/>
  <c r="AG739" i="15"/>
  <c r="AF739" i="15"/>
  <c r="AE739" i="15"/>
  <c r="AD739" i="15"/>
  <c r="AC739" i="15"/>
  <c r="AB739" i="15"/>
  <c r="AA739" i="15"/>
  <c r="Z739" i="15"/>
  <c r="Y739" i="15"/>
  <c r="AL738" i="15"/>
  <c r="AK738" i="15"/>
  <c r="AJ738" i="15"/>
  <c r="AI738" i="15"/>
  <c r="AH738" i="15"/>
  <c r="AG738" i="15"/>
  <c r="AF738" i="15"/>
  <c r="AE738" i="15"/>
  <c r="AD738" i="15"/>
  <c r="AC738" i="15"/>
  <c r="AB738" i="15"/>
  <c r="AA738" i="15"/>
  <c r="Z738" i="15"/>
  <c r="Y738" i="15"/>
  <c r="AL737" i="15"/>
  <c r="AK737" i="15"/>
  <c r="AJ737" i="15"/>
  <c r="AI737" i="15"/>
  <c r="AH737" i="15"/>
  <c r="AG737" i="15"/>
  <c r="AF737" i="15"/>
  <c r="AE737" i="15"/>
  <c r="AD737" i="15"/>
  <c r="AC737" i="15"/>
  <c r="AB737" i="15"/>
  <c r="AA737" i="15"/>
  <c r="Z737" i="15"/>
  <c r="Y737" i="15"/>
  <c r="M736" i="15"/>
  <c r="N736" i="15" s="1"/>
  <c r="O736" i="15" s="1"/>
  <c r="P736" i="15" s="1"/>
  <c r="Q736" i="15" s="1"/>
  <c r="R736" i="15" s="1"/>
  <c r="S736" i="15" s="1"/>
  <c r="AL735" i="15"/>
  <c r="AK735" i="15"/>
  <c r="AJ735" i="15"/>
  <c r="AI735" i="15"/>
  <c r="AH735" i="15"/>
  <c r="AG735" i="15"/>
  <c r="AF735" i="15"/>
  <c r="AE735" i="15"/>
  <c r="AD735" i="15"/>
  <c r="AC735" i="15"/>
  <c r="AB735" i="15"/>
  <c r="AA735" i="15"/>
  <c r="Z735" i="15"/>
  <c r="Y735" i="15"/>
  <c r="AL734" i="15"/>
  <c r="AK734" i="15"/>
  <c r="AJ734" i="15"/>
  <c r="AI734" i="15"/>
  <c r="AH734" i="15"/>
  <c r="AG734" i="15"/>
  <c r="AF734" i="15"/>
  <c r="AE734" i="15"/>
  <c r="AD734" i="15"/>
  <c r="AC734" i="15"/>
  <c r="AB734" i="15"/>
  <c r="AA734" i="15"/>
  <c r="Z734" i="15"/>
  <c r="Y734" i="15"/>
  <c r="M733" i="15"/>
  <c r="N733" i="15" s="1"/>
  <c r="O733" i="15" s="1"/>
  <c r="P733" i="15" s="1"/>
  <c r="Q733" i="15" s="1"/>
  <c r="R733" i="15" s="1"/>
  <c r="S733" i="15" s="1"/>
  <c r="AL732" i="15"/>
  <c r="AK732" i="15"/>
  <c r="AJ732" i="15"/>
  <c r="AI732" i="15"/>
  <c r="AH732" i="15"/>
  <c r="AG732" i="15"/>
  <c r="AF732" i="15"/>
  <c r="AE732" i="15"/>
  <c r="AD732" i="15"/>
  <c r="AC732" i="15"/>
  <c r="AB732" i="15"/>
  <c r="AA732" i="15"/>
  <c r="Z732" i="15"/>
  <c r="Y732" i="15"/>
  <c r="AL731" i="15"/>
  <c r="AK731" i="15"/>
  <c r="AJ731" i="15"/>
  <c r="AI731" i="15"/>
  <c r="AH731" i="15"/>
  <c r="AG731" i="15"/>
  <c r="AF731" i="15"/>
  <c r="AE731" i="15"/>
  <c r="AD731" i="15"/>
  <c r="AC731" i="15"/>
  <c r="AB731" i="15"/>
  <c r="AA731" i="15"/>
  <c r="Z731" i="15"/>
  <c r="Y731" i="15"/>
  <c r="AL730" i="15"/>
  <c r="AK730" i="15"/>
  <c r="AJ730" i="15"/>
  <c r="AI730" i="15"/>
  <c r="AH730" i="15"/>
  <c r="AG730" i="15"/>
  <c r="AF730" i="15"/>
  <c r="AE730" i="15"/>
  <c r="AD730" i="15"/>
  <c r="AC730" i="15"/>
  <c r="AB730" i="15"/>
  <c r="AA730" i="15"/>
  <c r="Z730" i="15"/>
  <c r="Y730" i="15"/>
  <c r="AL729" i="15"/>
  <c r="AK729" i="15"/>
  <c r="AJ729" i="15"/>
  <c r="AI729" i="15"/>
  <c r="AH729" i="15"/>
  <c r="AG729" i="15"/>
  <c r="AF729" i="15"/>
  <c r="AE729" i="15"/>
  <c r="AD729" i="15"/>
  <c r="AC729" i="15"/>
  <c r="AB729" i="15"/>
  <c r="AA729" i="15"/>
  <c r="Z729" i="15"/>
  <c r="Y729" i="15"/>
  <c r="AL728" i="15"/>
  <c r="AK728" i="15"/>
  <c r="AJ728" i="15"/>
  <c r="AI728" i="15"/>
  <c r="AH728" i="15"/>
  <c r="AG728" i="15"/>
  <c r="AF728" i="15"/>
  <c r="AE728" i="15"/>
  <c r="AD728" i="15"/>
  <c r="AC728" i="15"/>
  <c r="AB728" i="15"/>
  <c r="AA728" i="15"/>
  <c r="Z728" i="15"/>
  <c r="Y728" i="15"/>
  <c r="AL727" i="15"/>
  <c r="AK727" i="15"/>
  <c r="AJ727" i="15"/>
  <c r="AI727" i="15"/>
  <c r="AH727" i="15"/>
  <c r="AG727" i="15"/>
  <c r="AF727" i="15"/>
  <c r="AE727" i="15"/>
  <c r="AD727" i="15"/>
  <c r="AC727" i="15"/>
  <c r="AB727" i="15"/>
  <c r="AA727" i="15"/>
  <c r="Z727" i="15"/>
  <c r="Y727" i="15"/>
  <c r="AL726" i="15"/>
  <c r="AK726" i="15"/>
  <c r="AJ726" i="15"/>
  <c r="AI726" i="15"/>
  <c r="AH726" i="15"/>
  <c r="AG726" i="15"/>
  <c r="AF726" i="15"/>
  <c r="AE726" i="15"/>
  <c r="AD726" i="15"/>
  <c r="AC726" i="15"/>
  <c r="AB726" i="15"/>
  <c r="AA726" i="15"/>
  <c r="Z726" i="15"/>
  <c r="Y726" i="15"/>
  <c r="N725" i="15"/>
  <c r="O725" i="15" s="1"/>
  <c r="P725" i="15" s="1"/>
  <c r="Q725" i="15" s="1"/>
  <c r="R725" i="15" s="1"/>
  <c r="S725" i="15" s="1"/>
  <c r="M725" i="15"/>
  <c r="AL724" i="15"/>
  <c r="AK724" i="15"/>
  <c r="AJ724" i="15"/>
  <c r="AI724" i="15"/>
  <c r="AH724" i="15"/>
  <c r="AG724" i="15"/>
  <c r="AF724" i="15"/>
  <c r="AE724" i="15"/>
  <c r="AD724" i="15"/>
  <c r="AC724" i="15"/>
  <c r="AB724" i="15"/>
  <c r="AA724" i="15"/>
  <c r="Z724" i="15"/>
  <c r="Y724" i="15"/>
  <c r="AL723" i="15"/>
  <c r="AK723" i="15"/>
  <c r="AJ723" i="15"/>
  <c r="AI723" i="15"/>
  <c r="AH723" i="15"/>
  <c r="AG723" i="15"/>
  <c r="AF723" i="15"/>
  <c r="AE723" i="15"/>
  <c r="AD723" i="15"/>
  <c r="AC723" i="15"/>
  <c r="AB723" i="15"/>
  <c r="AA723" i="15"/>
  <c r="Z723" i="15"/>
  <c r="Y723" i="15"/>
  <c r="AL722" i="15"/>
  <c r="AK722" i="15"/>
  <c r="AJ722" i="15"/>
  <c r="AI722" i="15"/>
  <c r="AH722" i="15"/>
  <c r="AG722" i="15"/>
  <c r="AF722" i="15"/>
  <c r="AE722" i="15"/>
  <c r="AD722" i="15"/>
  <c r="AC722" i="15"/>
  <c r="AB722" i="15"/>
  <c r="AA722" i="15"/>
  <c r="Z722" i="15"/>
  <c r="Y722" i="15"/>
  <c r="AL721" i="15"/>
  <c r="AK721" i="15"/>
  <c r="AJ721" i="15"/>
  <c r="AI721" i="15"/>
  <c r="AH721" i="15"/>
  <c r="AG721" i="15"/>
  <c r="AF721" i="15"/>
  <c r="AE721" i="15"/>
  <c r="AD721" i="15"/>
  <c r="AC721" i="15"/>
  <c r="AB721" i="15"/>
  <c r="AA721" i="15"/>
  <c r="Z721" i="15"/>
  <c r="Y721" i="15"/>
  <c r="AL720" i="15"/>
  <c r="AK720" i="15"/>
  <c r="AJ720" i="15"/>
  <c r="AI720" i="15"/>
  <c r="AH720" i="15"/>
  <c r="AG720" i="15"/>
  <c r="AF720" i="15"/>
  <c r="AE720" i="15"/>
  <c r="AD720" i="15"/>
  <c r="AC720" i="15"/>
  <c r="AB720" i="15"/>
  <c r="AA720" i="15"/>
  <c r="Z720" i="15"/>
  <c r="Y720" i="15"/>
  <c r="AL719" i="15"/>
  <c r="AK719" i="15"/>
  <c r="AJ719" i="15"/>
  <c r="AI719" i="15"/>
  <c r="AH719" i="15"/>
  <c r="AG719" i="15"/>
  <c r="AF719" i="15"/>
  <c r="AE719" i="15"/>
  <c r="AD719" i="15"/>
  <c r="AC719" i="15"/>
  <c r="AB719" i="15"/>
  <c r="AA719" i="15"/>
  <c r="Z719" i="15"/>
  <c r="Y719" i="15"/>
  <c r="N718" i="15"/>
  <c r="O718" i="15" s="1"/>
  <c r="P718" i="15" s="1"/>
  <c r="Q718" i="15" s="1"/>
  <c r="R718" i="15" s="1"/>
  <c r="S718" i="15" s="1"/>
  <c r="M718" i="15"/>
  <c r="AL717" i="15"/>
  <c r="AK717" i="15"/>
  <c r="AJ717" i="15"/>
  <c r="AI717" i="15"/>
  <c r="AH717" i="15"/>
  <c r="AG717" i="15"/>
  <c r="AF717" i="15"/>
  <c r="AE717" i="15"/>
  <c r="AD717" i="15"/>
  <c r="AC717" i="15"/>
  <c r="AB717" i="15"/>
  <c r="AA717" i="15"/>
  <c r="Z717" i="15"/>
  <c r="Y717" i="15"/>
  <c r="AL716" i="15"/>
  <c r="AK716" i="15"/>
  <c r="AJ716" i="15"/>
  <c r="AI716" i="15"/>
  <c r="AH716" i="15"/>
  <c r="AG716" i="15"/>
  <c r="AF716" i="15"/>
  <c r="AE716" i="15"/>
  <c r="AD716" i="15"/>
  <c r="AC716" i="15"/>
  <c r="AB716" i="15"/>
  <c r="AA716" i="15"/>
  <c r="Z716" i="15"/>
  <c r="Y716" i="15"/>
  <c r="AL715" i="15"/>
  <c r="AK715" i="15"/>
  <c r="AJ715" i="15"/>
  <c r="AI715" i="15"/>
  <c r="AH715" i="15"/>
  <c r="AG715" i="15"/>
  <c r="AF715" i="15"/>
  <c r="AE715" i="15"/>
  <c r="AD715" i="15"/>
  <c r="AC715" i="15"/>
  <c r="AB715" i="15"/>
  <c r="AA715" i="15"/>
  <c r="Z715" i="15"/>
  <c r="Y715" i="15"/>
  <c r="AL714" i="15"/>
  <c r="AK714" i="15"/>
  <c r="AJ714" i="15"/>
  <c r="AI714" i="15"/>
  <c r="AH714" i="15"/>
  <c r="AG714" i="15"/>
  <c r="AF714" i="15"/>
  <c r="AE714" i="15"/>
  <c r="AD714" i="15"/>
  <c r="AC714" i="15"/>
  <c r="AB714" i="15"/>
  <c r="AA714" i="15"/>
  <c r="Z714" i="15"/>
  <c r="Y714" i="15"/>
  <c r="AL713" i="15"/>
  <c r="AK713" i="15"/>
  <c r="AJ713" i="15"/>
  <c r="AI713" i="15"/>
  <c r="AH713" i="15"/>
  <c r="AG713" i="15"/>
  <c r="AF713" i="15"/>
  <c r="AE713" i="15"/>
  <c r="AD713" i="15"/>
  <c r="AC713" i="15"/>
  <c r="AB713" i="15"/>
  <c r="AA713" i="15"/>
  <c r="Z713" i="15"/>
  <c r="Y713" i="15"/>
  <c r="AL712" i="15"/>
  <c r="AK712" i="15"/>
  <c r="AJ712" i="15"/>
  <c r="AI712" i="15"/>
  <c r="AH712" i="15"/>
  <c r="AG712" i="15"/>
  <c r="AF712" i="15"/>
  <c r="AE712" i="15"/>
  <c r="AD712" i="15"/>
  <c r="AC712" i="15"/>
  <c r="AB712" i="15"/>
  <c r="AA712" i="15"/>
  <c r="Z712" i="15"/>
  <c r="Y712" i="15"/>
  <c r="AL711" i="15"/>
  <c r="AK711" i="15"/>
  <c r="AJ711" i="15"/>
  <c r="AI711" i="15"/>
  <c r="AH711" i="15"/>
  <c r="AG711" i="15"/>
  <c r="AF711" i="15"/>
  <c r="AE711" i="15"/>
  <c r="AD711" i="15"/>
  <c r="AC711" i="15"/>
  <c r="AB711" i="15"/>
  <c r="AA711" i="15"/>
  <c r="Z711" i="15"/>
  <c r="Y711" i="15"/>
  <c r="AL710" i="15"/>
  <c r="AK710" i="15"/>
  <c r="AJ710" i="15"/>
  <c r="AI710" i="15"/>
  <c r="AH710" i="15"/>
  <c r="AG710" i="15"/>
  <c r="AF710" i="15"/>
  <c r="AE710" i="15"/>
  <c r="AD710" i="15"/>
  <c r="AC710" i="15"/>
  <c r="AB710" i="15"/>
  <c r="AA710" i="15"/>
  <c r="Z710" i="15"/>
  <c r="Y710" i="15"/>
  <c r="AL709" i="15"/>
  <c r="AK709" i="15"/>
  <c r="AJ709" i="15"/>
  <c r="AI709" i="15"/>
  <c r="AH709" i="15"/>
  <c r="AG709" i="15"/>
  <c r="AF709" i="15"/>
  <c r="AE709" i="15"/>
  <c r="AD709" i="15"/>
  <c r="AC709" i="15"/>
  <c r="AB709" i="15"/>
  <c r="AA709" i="15"/>
  <c r="Z709" i="15"/>
  <c r="Y709" i="15"/>
  <c r="AL708" i="15"/>
  <c r="AK708" i="15"/>
  <c r="AJ708" i="15"/>
  <c r="AI708" i="15"/>
  <c r="AH708" i="15"/>
  <c r="AG708" i="15"/>
  <c r="AF708" i="15"/>
  <c r="AE708" i="15"/>
  <c r="AD708" i="15"/>
  <c r="AC708" i="15"/>
  <c r="AB708" i="15"/>
  <c r="AA708" i="15"/>
  <c r="Z708" i="15"/>
  <c r="Y708" i="15"/>
  <c r="AD707" i="15"/>
  <c r="Y707" i="15"/>
  <c r="O707" i="15"/>
  <c r="P707" i="15" s="1"/>
  <c r="Q707" i="15" s="1"/>
  <c r="R707" i="15" s="1"/>
  <c r="S707" i="15" s="1"/>
  <c r="AJ707" i="15" s="1"/>
  <c r="M707" i="15"/>
  <c r="N707" i="15" s="1"/>
  <c r="AL706" i="15"/>
  <c r="AK706" i="15"/>
  <c r="AJ706" i="15"/>
  <c r="AI706" i="15"/>
  <c r="AH706" i="15"/>
  <c r="AG706" i="15"/>
  <c r="AF706" i="15"/>
  <c r="AE706" i="15"/>
  <c r="AD706" i="15"/>
  <c r="AC706" i="15"/>
  <c r="AB706" i="15"/>
  <c r="AA706" i="15"/>
  <c r="Z706" i="15"/>
  <c r="Y706" i="15"/>
  <c r="AL705" i="15"/>
  <c r="AK705" i="15"/>
  <c r="AJ705" i="15"/>
  <c r="AI705" i="15"/>
  <c r="AH705" i="15"/>
  <c r="AG705" i="15"/>
  <c r="AF705" i="15"/>
  <c r="AE705" i="15"/>
  <c r="AD705" i="15"/>
  <c r="AC705" i="15"/>
  <c r="AB705" i="15"/>
  <c r="AA705" i="15"/>
  <c r="Z705" i="15"/>
  <c r="Y705" i="15"/>
  <c r="AL704" i="15"/>
  <c r="AK704" i="15"/>
  <c r="AJ704" i="15"/>
  <c r="AI704" i="15"/>
  <c r="AH704" i="15"/>
  <c r="AG704" i="15"/>
  <c r="AF704" i="15"/>
  <c r="AE704" i="15"/>
  <c r="AD704" i="15"/>
  <c r="AC704" i="15"/>
  <c r="AB704" i="15"/>
  <c r="AA704" i="15"/>
  <c r="Z704" i="15"/>
  <c r="Y704" i="15"/>
  <c r="N703" i="15"/>
  <c r="O703" i="15" s="1"/>
  <c r="P703" i="15" s="1"/>
  <c r="Q703" i="15" s="1"/>
  <c r="R703" i="15" s="1"/>
  <c r="S703" i="15" s="1"/>
  <c r="M703" i="15"/>
  <c r="AL702" i="15"/>
  <c r="AK702" i="15"/>
  <c r="AJ702" i="15"/>
  <c r="AI702" i="15"/>
  <c r="AH702" i="15"/>
  <c r="AG702" i="15"/>
  <c r="AF702" i="15"/>
  <c r="AE702" i="15"/>
  <c r="AD702" i="15"/>
  <c r="AC702" i="15"/>
  <c r="AB702" i="15"/>
  <c r="AA702" i="15"/>
  <c r="Z702" i="15"/>
  <c r="Y702" i="15"/>
  <c r="M701" i="15"/>
  <c r="N701" i="15" s="1"/>
  <c r="O701" i="15" s="1"/>
  <c r="P701" i="15" s="1"/>
  <c r="Q701" i="15" s="1"/>
  <c r="R701" i="15" s="1"/>
  <c r="S701" i="15" s="1"/>
  <c r="AL700" i="15"/>
  <c r="AK700" i="15"/>
  <c r="AJ700" i="15"/>
  <c r="AI700" i="15"/>
  <c r="AH700" i="15"/>
  <c r="AG700" i="15"/>
  <c r="AF700" i="15"/>
  <c r="AE700" i="15"/>
  <c r="AD700" i="15"/>
  <c r="AC700" i="15"/>
  <c r="AB700" i="15"/>
  <c r="AA700" i="15"/>
  <c r="Z700" i="15"/>
  <c r="Y700" i="15"/>
  <c r="AL699" i="15"/>
  <c r="AK699" i="15"/>
  <c r="AJ699" i="15"/>
  <c r="AI699" i="15"/>
  <c r="AH699" i="15"/>
  <c r="AG699" i="15"/>
  <c r="AF699" i="15"/>
  <c r="AE699" i="15"/>
  <c r="AD699" i="15"/>
  <c r="AC699" i="15"/>
  <c r="AB699" i="15"/>
  <c r="AA699" i="15"/>
  <c r="Z699" i="15"/>
  <c r="Y699" i="15"/>
  <c r="M698" i="15"/>
  <c r="N698" i="15" s="1"/>
  <c r="O698" i="15" s="1"/>
  <c r="P698" i="15" s="1"/>
  <c r="Q698" i="15" s="1"/>
  <c r="R698" i="15" s="1"/>
  <c r="S698" i="15" s="1"/>
  <c r="AL697" i="15"/>
  <c r="AK697" i="15"/>
  <c r="AJ697" i="15"/>
  <c r="AI697" i="15"/>
  <c r="AH697" i="15"/>
  <c r="AG697" i="15"/>
  <c r="AF697" i="15"/>
  <c r="AE697" i="15"/>
  <c r="AD697" i="15"/>
  <c r="AC697" i="15"/>
  <c r="AB697" i="15"/>
  <c r="AA697" i="15"/>
  <c r="Z697" i="15"/>
  <c r="Y697" i="15"/>
  <c r="AL696" i="15"/>
  <c r="AK696" i="15"/>
  <c r="AJ696" i="15"/>
  <c r="AI696" i="15"/>
  <c r="AH696" i="15"/>
  <c r="AG696" i="15"/>
  <c r="AF696" i="15"/>
  <c r="AE696" i="15"/>
  <c r="AD696" i="15"/>
  <c r="AC696" i="15"/>
  <c r="AB696" i="15"/>
  <c r="AA696" i="15"/>
  <c r="Z696" i="15"/>
  <c r="Y696" i="15"/>
  <c r="AL695" i="15"/>
  <c r="AK695" i="15"/>
  <c r="AJ695" i="15"/>
  <c r="AI695" i="15"/>
  <c r="AH695" i="15"/>
  <c r="AG695" i="15"/>
  <c r="AF695" i="15"/>
  <c r="AE695" i="15"/>
  <c r="AD695" i="15"/>
  <c r="AC695" i="15"/>
  <c r="AB695" i="15"/>
  <c r="AA695" i="15"/>
  <c r="Z695" i="15"/>
  <c r="Y695" i="15"/>
  <c r="M692" i="15"/>
  <c r="N692" i="15" s="1"/>
  <c r="O692" i="15" s="1"/>
  <c r="P692" i="15" s="1"/>
  <c r="Q692" i="15" s="1"/>
  <c r="R692" i="15" s="1"/>
  <c r="S692" i="15" s="1"/>
  <c r="AL691" i="15"/>
  <c r="AK691" i="15"/>
  <c r="AJ691" i="15"/>
  <c r="AI691" i="15"/>
  <c r="AH691" i="15"/>
  <c r="AG691" i="15"/>
  <c r="AF691" i="15"/>
  <c r="AE691" i="15"/>
  <c r="AD691" i="15"/>
  <c r="AC691" i="15"/>
  <c r="AB691" i="15"/>
  <c r="AA691" i="15"/>
  <c r="Z691" i="15"/>
  <c r="Y691" i="15"/>
  <c r="M690" i="15"/>
  <c r="N690" i="15" s="1"/>
  <c r="O690" i="15" s="1"/>
  <c r="P690" i="15" s="1"/>
  <c r="Q690" i="15" s="1"/>
  <c r="R690" i="15" s="1"/>
  <c r="S690" i="15" s="1"/>
  <c r="AL689" i="15"/>
  <c r="AK689" i="15"/>
  <c r="AJ689" i="15"/>
  <c r="AI689" i="15"/>
  <c r="AH689" i="15"/>
  <c r="AG689" i="15"/>
  <c r="AF689" i="15"/>
  <c r="AE689" i="15"/>
  <c r="AD689" i="15"/>
  <c r="AC689" i="15"/>
  <c r="AB689" i="15"/>
  <c r="AA689" i="15"/>
  <c r="Z689" i="15"/>
  <c r="Y689" i="15"/>
  <c r="AL688" i="15"/>
  <c r="AK688" i="15"/>
  <c r="AJ688" i="15"/>
  <c r="AI688" i="15"/>
  <c r="AH688" i="15"/>
  <c r="AG688" i="15"/>
  <c r="AF688" i="15"/>
  <c r="AE688" i="15"/>
  <c r="AD688" i="15"/>
  <c r="AC688" i="15"/>
  <c r="AB688" i="15"/>
  <c r="AA688" i="15"/>
  <c r="Z688" i="15"/>
  <c r="Y688" i="15"/>
  <c r="AL687" i="15"/>
  <c r="AK687" i="15"/>
  <c r="AJ687" i="15"/>
  <c r="AI687" i="15"/>
  <c r="AH687" i="15"/>
  <c r="AG687" i="15"/>
  <c r="AF687" i="15"/>
  <c r="AE687" i="15"/>
  <c r="AD687" i="15"/>
  <c r="AC687" i="15"/>
  <c r="AB687" i="15"/>
  <c r="AA687" i="15"/>
  <c r="Z687" i="15"/>
  <c r="Y687" i="15"/>
  <c r="AL686" i="15"/>
  <c r="AK686" i="15"/>
  <c r="AJ686" i="15"/>
  <c r="AI686" i="15"/>
  <c r="AH686" i="15"/>
  <c r="AG686" i="15"/>
  <c r="AF686" i="15"/>
  <c r="AE686" i="15"/>
  <c r="AD686" i="15"/>
  <c r="AC686" i="15"/>
  <c r="AB686" i="15"/>
  <c r="AA686" i="15"/>
  <c r="Z686" i="15"/>
  <c r="Y686" i="15"/>
  <c r="M685" i="15"/>
  <c r="N685" i="15" s="1"/>
  <c r="O685" i="15" s="1"/>
  <c r="P685" i="15" s="1"/>
  <c r="Q685" i="15" s="1"/>
  <c r="R685" i="15" s="1"/>
  <c r="S685" i="15" s="1"/>
  <c r="AL684" i="15"/>
  <c r="AK684" i="15"/>
  <c r="AJ684" i="15"/>
  <c r="AI684" i="15"/>
  <c r="AH684" i="15"/>
  <c r="AG684" i="15"/>
  <c r="AF684" i="15"/>
  <c r="AE684" i="15"/>
  <c r="AD684" i="15"/>
  <c r="AC684" i="15"/>
  <c r="AB684" i="15"/>
  <c r="AA684" i="15"/>
  <c r="Z684" i="15"/>
  <c r="Y684" i="15"/>
  <c r="AL683" i="15"/>
  <c r="AK683" i="15"/>
  <c r="AJ683" i="15"/>
  <c r="AI683" i="15"/>
  <c r="AH683" i="15"/>
  <c r="AG683" i="15"/>
  <c r="AF683" i="15"/>
  <c r="AE683" i="15"/>
  <c r="AD683" i="15"/>
  <c r="AC683" i="15"/>
  <c r="AB683" i="15"/>
  <c r="AA683" i="15"/>
  <c r="Z683" i="15"/>
  <c r="Y683" i="15"/>
  <c r="AL682" i="15"/>
  <c r="AK682" i="15"/>
  <c r="AJ682" i="15"/>
  <c r="AI682" i="15"/>
  <c r="AH682" i="15"/>
  <c r="AG682" i="15"/>
  <c r="AF682" i="15"/>
  <c r="AE682" i="15"/>
  <c r="AD682" i="15"/>
  <c r="AC682" i="15"/>
  <c r="AB682" i="15"/>
  <c r="AA682" i="15"/>
  <c r="Z682" i="15"/>
  <c r="Y682" i="15"/>
  <c r="AL681" i="15"/>
  <c r="AK681" i="15"/>
  <c r="AJ681" i="15"/>
  <c r="AI681" i="15"/>
  <c r="AH681" i="15"/>
  <c r="AG681" i="15"/>
  <c r="AF681" i="15"/>
  <c r="AE681" i="15"/>
  <c r="AD681" i="15"/>
  <c r="AC681" i="15"/>
  <c r="AB681" i="15"/>
  <c r="AA681" i="15"/>
  <c r="Z681" i="15"/>
  <c r="Y681" i="15"/>
  <c r="AL680" i="15"/>
  <c r="AK680" i="15"/>
  <c r="AJ680" i="15"/>
  <c r="AI680" i="15"/>
  <c r="AH680" i="15"/>
  <c r="AG680" i="15"/>
  <c r="AF680" i="15"/>
  <c r="AE680" i="15"/>
  <c r="AD680" i="15"/>
  <c r="AC680" i="15"/>
  <c r="AB680" i="15"/>
  <c r="AA680" i="15"/>
  <c r="Z680" i="15"/>
  <c r="Y680" i="15"/>
  <c r="AL679" i="15"/>
  <c r="AK679" i="15"/>
  <c r="AJ679" i="15"/>
  <c r="AI679" i="15"/>
  <c r="AH679" i="15"/>
  <c r="AG679" i="15"/>
  <c r="AF679" i="15"/>
  <c r="AE679" i="15"/>
  <c r="AD679" i="15"/>
  <c r="AC679" i="15"/>
  <c r="AB679" i="15"/>
  <c r="AA679" i="15"/>
  <c r="Z679" i="15"/>
  <c r="Y679" i="15"/>
  <c r="AL678" i="15"/>
  <c r="AK678" i="15"/>
  <c r="AJ678" i="15"/>
  <c r="AI678" i="15"/>
  <c r="AH678" i="15"/>
  <c r="AG678" i="15"/>
  <c r="AF678" i="15"/>
  <c r="AE678" i="15"/>
  <c r="AD678" i="15"/>
  <c r="AC678" i="15"/>
  <c r="AB678" i="15"/>
  <c r="AA678" i="15"/>
  <c r="Z678" i="15"/>
  <c r="Y678" i="15"/>
  <c r="AL677" i="15"/>
  <c r="AK677" i="15"/>
  <c r="AJ677" i="15"/>
  <c r="AI677" i="15"/>
  <c r="AH677" i="15"/>
  <c r="AG677" i="15"/>
  <c r="AF677" i="15"/>
  <c r="AE677" i="15"/>
  <c r="AD677" i="15"/>
  <c r="AC677" i="15"/>
  <c r="AB677" i="15"/>
  <c r="AA677" i="15"/>
  <c r="Z677" i="15"/>
  <c r="Y677" i="15"/>
  <c r="M676" i="15"/>
  <c r="N676" i="15" s="1"/>
  <c r="O676" i="15" s="1"/>
  <c r="P676" i="15" s="1"/>
  <c r="Q676" i="15" s="1"/>
  <c r="R676" i="15" s="1"/>
  <c r="S676" i="15" s="1"/>
  <c r="AL675" i="15"/>
  <c r="AK675" i="15"/>
  <c r="AJ675" i="15"/>
  <c r="AI675" i="15"/>
  <c r="AH675" i="15"/>
  <c r="AG675" i="15"/>
  <c r="AF675" i="15"/>
  <c r="AE675" i="15"/>
  <c r="AD675" i="15"/>
  <c r="AC675" i="15"/>
  <c r="AB675" i="15"/>
  <c r="AA675" i="15"/>
  <c r="Z675" i="15"/>
  <c r="Y675" i="15"/>
  <c r="M674" i="15"/>
  <c r="N674" i="15" s="1"/>
  <c r="O674" i="15" s="1"/>
  <c r="P674" i="15" s="1"/>
  <c r="Q674" i="15" s="1"/>
  <c r="R674" i="15" s="1"/>
  <c r="S674" i="15" s="1"/>
  <c r="M672" i="15"/>
  <c r="N672" i="15" s="1"/>
  <c r="O672" i="15" s="1"/>
  <c r="P672" i="15" s="1"/>
  <c r="Q672" i="15" s="1"/>
  <c r="R672" i="15" s="1"/>
  <c r="S672" i="15" s="1"/>
  <c r="AL671" i="15"/>
  <c r="AK671" i="15"/>
  <c r="AJ671" i="15"/>
  <c r="AI671" i="15"/>
  <c r="AH671" i="15"/>
  <c r="AG671" i="15"/>
  <c r="AF671" i="15"/>
  <c r="AE671" i="15"/>
  <c r="AD671" i="15"/>
  <c r="AC671" i="15"/>
  <c r="AB671" i="15"/>
  <c r="AA671" i="15"/>
  <c r="Z671" i="15"/>
  <c r="Y671" i="15"/>
  <c r="AL670" i="15"/>
  <c r="AK670" i="15"/>
  <c r="AJ670" i="15"/>
  <c r="AI670" i="15"/>
  <c r="AH670" i="15"/>
  <c r="AG670" i="15"/>
  <c r="AF670" i="15"/>
  <c r="AE670" i="15"/>
  <c r="AD670" i="15"/>
  <c r="AC670" i="15"/>
  <c r="AB670" i="15"/>
  <c r="AA670" i="15"/>
  <c r="Z670" i="15"/>
  <c r="Y670" i="15"/>
  <c r="AL669" i="15"/>
  <c r="AK669" i="15"/>
  <c r="AJ669" i="15"/>
  <c r="AI669" i="15"/>
  <c r="AH669" i="15"/>
  <c r="AG669" i="15"/>
  <c r="AF669" i="15"/>
  <c r="AE669" i="15"/>
  <c r="AD669" i="15"/>
  <c r="AC669" i="15"/>
  <c r="AB669" i="15"/>
  <c r="AA669" i="15"/>
  <c r="Z669" i="15"/>
  <c r="Y669" i="15"/>
  <c r="AL668" i="15"/>
  <c r="AK668" i="15"/>
  <c r="AJ668" i="15"/>
  <c r="AI668" i="15"/>
  <c r="AH668" i="15"/>
  <c r="AG668" i="15"/>
  <c r="AF668" i="15"/>
  <c r="AE668" i="15"/>
  <c r="AD668" i="15"/>
  <c r="AC668" i="15"/>
  <c r="AB668" i="15"/>
  <c r="AA668" i="15"/>
  <c r="Z668" i="15"/>
  <c r="Y668" i="15"/>
  <c r="M667" i="15"/>
  <c r="N667" i="15" s="1"/>
  <c r="O667" i="15" s="1"/>
  <c r="P667" i="15" s="1"/>
  <c r="Q667" i="15" s="1"/>
  <c r="R667" i="15" s="1"/>
  <c r="S667" i="15" s="1"/>
  <c r="AL666" i="15"/>
  <c r="AK666" i="15"/>
  <c r="AJ666" i="15"/>
  <c r="AI666" i="15"/>
  <c r="AH666" i="15"/>
  <c r="AG666" i="15"/>
  <c r="AF666" i="15"/>
  <c r="AE666" i="15"/>
  <c r="AD666" i="15"/>
  <c r="AC666" i="15"/>
  <c r="AB666" i="15"/>
  <c r="AA666" i="15"/>
  <c r="Z666" i="15"/>
  <c r="Y666" i="15"/>
  <c r="AL665" i="15"/>
  <c r="AK665" i="15"/>
  <c r="AJ665" i="15"/>
  <c r="AI665" i="15"/>
  <c r="AH665" i="15"/>
  <c r="AG665" i="15"/>
  <c r="AF665" i="15"/>
  <c r="AE665" i="15"/>
  <c r="AD665" i="15"/>
  <c r="AC665" i="15"/>
  <c r="AB665" i="15"/>
  <c r="AA665" i="15"/>
  <c r="Z665" i="15"/>
  <c r="Y665" i="15"/>
  <c r="M664" i="15"/>
  <c r="N664" i="15" s="1"/>
  <c r="O664" i="15" s="1"/>
  <c r="P664" i="15" s="1"/>
  <c r="Q664" i="15" s="1"/>
  <c r="R664" i="15" s="1"/>
  <c r="S664" i="15" s="1"/>
  <c r="AL663" i="15"/>
  <c r="AK663" i="15"/>
  <c r="AJ663" i="15"/>
  <c r="AI663" i="15"/>
  <c r="AH663" i="15"/>
  <c r="AG663" i="15"/>
  <c r="AF663" i="15"/>
  <c r="AE663" i="15"/>
  <c r="AD663" i="15"/>
  <c r="AC663" i="15"/>
  <c r="AB663" i="15"/>
  <c r="AA663" i="15"/>
  <c r="Z663" i="15"/>
  <c r="Y663" i="15"/>
  <c r="M662" i="15"/>
  <c r="N662" i="15" s="1"/>
  <c r="O662" i="15" s="1"/>
  <c r="P662" i="15" s="1"/>
  <c r="Q662" i="15" s="1"/>
  <c r="R662" i="15" s="1"/>
  <c r="S662" i="15" s="1"/>
  <c r="AL661" i="15"/>
  <c r="AK661" i="15"/>
  <c r="AJ661" i="15"/>
  <c r="AI661" i="15"/>
  <c r="AH661" i="15"/>
  <c r="AG661" i="15"/>
  <c r="AF661" i="15"/>
  <c r="AE661" i="15"/>
  <c r="AD661" i="15"/>
  <c r="AC661" i="15"/>
  <c r="AB661" i="15"/>
  <c r="AA661" i="15"/>
  <c r="Z661" i="15"/>
  <c r="Y661" i="15"/>
  <c r="M660" i="15"/>
  <c r="N660" i="15" s="1"/>
  <c r="O660" i="15" s="1"/>
  <c r="P660" i="15" s="1"/>
  <c r="Q660" i="15" s="1"/>
  <c r="R660" i="15" s="1"/>
  <c r="S660" i="15" s="1"/>
  <c r="AL659" i="15"/>
  <c r="AK659" i="15"/>
  <c r="AJ659" i="15"/>
  <c r="AI659" i="15"/>
  <c r="AH659" i="15"/>
  <c r="AG659" i="15"/>
  <c r="AF659" i="15"/>
  <c r="AE659" i="15"/>
  <c r="AD659" i="15"/>
  <c r="AC659" i="15"/>
  <c r="AB659" i="15"/>
  <c r="AA659" i="15"/>
  <c r="Z659" i="15"/>
  <c r="Y659" i="15"/>
  <c r="AL658" i="15"/>
  <c r="AK658" i="15"/>
  <c r="AJ658" i="15"/>
  <c r="AI658" i="15"/>
  <c r="AH658" i="15"/>
  <c r="AG658" i="15"/>
  <c r="AF658" i="15"/>
  <c r="AE658" i="15"/>
  <c r="AD658" i="15"/>
  <c r="AC658" i="15"/>
  <c r="AB658" i="15"/>
  <c r="AA658" i="15"/>
  <c r="Z658" i="15"/>
  <c r="Y658" i="15"/>
  <c r="AL657" i="15"/>
  <c r="AD260" i="11" s="1"/>
  <c r="AE260" i="11" s="1"/>
  <c r="AG260" i="11" s="1"/>
  <c r="AK657" i="15"/>
  <c r="AJ657" i="15"/>
  <c r="AI657" i="15"/>
  <c r="AD178" i="11" s="1"/>
  <c r="AE178" i="11" s="1"/>
  <c r="AG178" i="11" s="1"/>
  <c r="AH657" i="15"/>
  <c r="AG657" i="15"/>
  <c r="AF657" i="15"/>
  <c r="AE657" i="15"/>
  <c r="AD657" i="15"/>
  <c r="AC657" i="15"/>
  <c r="AB657" i="15"/>
  <c r="AA657" i="15"/>
  <c r="Z657" i="15"/>
  <c r="Y657" i="15"/>
  <c r="AL656" i="15"/>
  <c r="AK656" i="15"/>
  <c r="AJ656" i="15"/>
  <c r="AI656" i="15"/>
  <c r="AH656" i="15"/>
  <c r="AG656" i="15"/>
  <c r="AF656" i="15"/>
  <c r="AE656" i="15"/>
  <c r="AD656" i="15"/>
  <c r="AC656" i="15"/>
  <c r="AB656" i="15"/>
  <c r="AA656" i="15"/>
  <c r="Z656" i="15"/>
  <c r="Y656" i="15"/>
  <c r="AL655" i="15"/>
  <c r="AK655" i="15"/>
  <c r="AJ655" i="15"/>
  <c r="AI655" i="15"/>
  <c r="AH655" i="15"/>
  <c r="AG655" i="15"/>
  <c r="AF655" i="15"/>
  <c r="AE655" i="15"/>
  <c r="AD655" i="15"/>
  <c r="AC655" i="15"/>
  <c r="AB655" i="15"/>
  <c r="AA655" i="15"/>
  <c r="Z655" i="15"/>
  <c r="Y655" i="15"/>
  <c r="M654" i="15"/>
  <c r="N654" i="15" s="1"/>
  <c r="O654" i="15" s="1"/>
  <c r="P654" i="15" s="1"/>
  <c r="Q654" i="15" s="1"/>
  <c r="R654" i="15" s="1"/>
  <c r="S654" i="15" s="1"/>
  <c r="AL653" i="15"/>
  <c r="AK653" i="15"/>
  <c r="AJ653" i="15"/>
  <c r="AI653" i="15"/>
  <c r="AH653" i="15"/>
  <c r="AG653" i="15"/>
  <c r="AF653" i="15"/>
  <c r="AE653" i="15"/>
  <c r="AD653" i="15"/>
  <c r="AC653" i="15"/>
  <c r="AB653" i="15"/>
  <c r="AA653" i="15"/>
  <c r="Z653" i="15"/>
  <c r="Y653" i="15"/>
  <c r="M652" i="15"/>
  <c r="N652" i="15" s="1"/>
  <c r="O652" i="15" s="1"/>
  <c r="P652" i="15" s="1"/>
  <c r="Q652" i="15" s="1"/>
  <c r="R652" i="15" s="1"/>
  <c r="S652" i="15" s="1"/>
  <c r="AL651" i="15"/>
  <c r="AK651" i="15"/>
  <c r="AJ651" i="15"/>
  <c r="AI651" i="15"/>
  <c r="AH651" i="15"/>
  <c r="AG651" i="15"/>
  <c r="AF651" i="15"/>
  <c r="AE651" i="15"/>
  <c r="AD651" i="15"/>
  <c r="AC651" i="15"/>
  <c r="AB651" i="15"/>
  <c r="AA651" i="15"/>
  <c r="Z651" i="15"/>
  <c r="Y651" i="15"/>
  <c r="AL650" i="15"/>
  <c r="AK650" i="15"/>
  <c r="AJ650" i="15"/>
  <c r="AI650" i="15"/>
  <c r="AH650" i="15"/>
  <c r="AG650" i="15"/>
  <c r="AF650" i="15"/>
  <c r="AE650" i="15"/>
  <c r="AD650" i="15"/>
  <c r="AC650" i="15"/>
  <c r="AB650" i="15"/>
  <c r="AA650" i="15"/>
  <c r="Z650" i="15"/>
  <c r="Y650" i="15"/>
  <c r="AL649" i="15"/>
  <c r="AK649" i="15"/>
  <c r="AJ649" i="15"/>
  <c r="AI649" i="15"/>
  <c r="AH649" i="15"/>
  <c r="AG649" i="15"/>
  <c r="AF649" i="15"/>
  <c r="AE649" i="15"/>
  <c r="AD649" i="15"/>
  <c r="AC649" i="15"/>
  <c r="AB649" i="15"/>
  <c r="AA649" i="15"/>
  <c r="Z649" i="15"/>
  <c r="Y649" i="15"/>
  <c r="AL648" i="15"/>
  <c r="AK648" i="15"/>
  <c r="AJ648" i="15"/>
  <c r="AI648" i="15"/>
  <c r="AH648" i="15"/>
  <c r="AG648" i="15"/>
  <c r="AF648" i="15"/>
  <c r="AE648" i="15"/>
  <c r="AD648" i="15"/>
  <c r="AC648" i="15"/>
  <c r="AB648" i="15"/>
  <c r="AA648" i="15"/>
  <c r="Z648" i="15"/>
  <c r="Y648" i="15"/>
  <c r="AL647" i="15"/>
  <c r="AK647" i="15"/>
  <c r="AJ647" i="15"/>
  <c r="AI647" i="15"/>
  <c r="AH647" i="15"/>
  <c r="AG647" i="15"/>
  <c r="AF647" i="15"/>
  <c r="AE647" i="15"/>
  <c r="AD647" i="15"/>
  <c r="AC647" i="15"/>
  <c r="AB647" i="15"/>
  <c r="AA647" i="15"/>
  <c r="Z647" i="15"/>
  <c r="Y647" i="15"/>
  <c r="AL646" i="15"/>
  <c r="AK646" i="15"/>
  <c r="AJ646" i="15"/>
  <c r="AI646" i="15"/>
  <c r="AH646" i="15"/>
  <c r="AG646" i="15"/>
  <c r="AF646" i="15"/>
  <c r="AE646" i="15"/>
  <c r="AD646" i="15"/>
  <c r="AC646" i="15"/>
  <c r="AB646" i="15"/>
  <c r="AA646" i="15"/>
  <c r="Z646" i="15"/>
  <c r="Y646" i="15"/>
  <c r="AL645" i="15"/>
  <c r="AK645" i="15"/>
  <c r="AJ645" i="15"/>
  <c r="AI645" i="15"/>
  <c r="AH645" i="15"/>
  <c r="AG645" i="15"/>
  <c r="AF645" i="15"/>
  <c r="AE645" i="15"/>
  <c r="AD645" i="15"/>
  <c r="AC645" i="15"/>
  <c r="AB645" i="15"/>
  <c r="AA645" i="15"/>
  <c r="Z645" i="15"/>
  <c r="Y645" i="15"/>
  <c r="AL644" i="15"/>
  <c r="AK644" i="15"/>
  <c r="AJ644" i="15"/>
  <c r="AI644" i="15"/>
  <c r="AH644" i="15"/>
  <c r="AG644" i="15"/>
  <c r="AF644" i="15"/>
  <c r="AE644" i="15"/>
  <c r="AD644" i="15"/>
  <c r="AC644" i="15"/>
  <c r="AB644" i="15"/>
  <c r="AA644" i="15"/>
  <c r="Z644" i="15"/>
  <c r="Y644" i="15"/>
  <c r="AL643" i="15"/>
  <c r="AK643" i="15"/>
  <c r="AJ643" i="15"/>
  <c r="AI643" i="15"/>
  <c r="AH643" i="15"/>
  <c r="AG643" i="15"/>
  <c r="AF643" i="15"/>
  <c r="AE643" i="15"/>
  <c r="AD643" i="15"/>
  <c r="AC643" i="15"/>
  <c r="AB643" i="15"/>
  <c r="AA643" i="15"/>
  <c r="Z643" i="15"/>
  <c r="Y643" i="15"/>
  <c r="AL642" i="15"/>
  <c r="AK642" i="15"/>
  <c r="AJ642" i="15"/>
  <c r="AI642" i="15"/>
  <c r="AH642" i="15"/>
  <c r="AG642" i="15"/>
  <c r="AF642" i="15"/>
  <c r="AE642" i="15"/>
  <c r="AD642" i="15"/>
  <c r="AC642" i="15"/>
  <c r="AB642" i="15"/>
  <c r="AA642" i="15"/>
  <c r="Z642" i="15"/>
  <c r="Y642" i="15"/>
  <c r="M641" i="15"/>
  <c r="N641" i="15" s="1"/>
  <c r="O641" i="15" s="1"/>
  <c r="P641" i="15" s="1"/>
  <c r="Q641" i="15" s="1"/>
  <c r="R641" i="15" s="1"/>
  <c r="S641" i="15" s="1"/>
  <c r="AL639" i="15"/>
  <c r="AK639" i="15"/>
  <c r="AJ639" i="15"/>
  <c r="AI639" i="15"/>
  <c r="AH639" i="15"/>
  <c r="AG639" i="15"/>
  <c r="AF639" i="15"/>
  <c r="AE639" i="15"/>
  <c r="AD639" i="15"/>
  <c r="AC639" i="15"/>
  <c r="AB639" i="15"/>
  <c r="AA639" i="15"/>
  <c r="Z639" i="15"/>
  <c r="Y639" i="15"/>
  <c r="AL638" i="15"/>
  <c r="AK638" i="15"/>
  <c r="AJ638" i="15"/>
  <c r="AI638" i="15"/>
  <c r="AH638" i="15"/>
  <c r="AG638" i="15"/>
  <c r="AF638" i="15"/>
  <c r="AE638" i="15"/>
  <c r="AD638" i="15"/>
  <c r="AC638" i="15"/>
  <c r="AB638" i="15"/>
  <c r="AA638" i="15"/>
  <c r="Z638" i="15"/>
  <c r="Y638" i="15"/>
  <c r="AL637" i="15"/>
  <c r="AK637" i="15"/>
  <c r="AJ637" i="15"/>
  <c r="AI637" i="15"/>
  <c r="AH637" i="15"/>
  <c r="AG637" i="15"/>
  <c r="AF637" i="15"/>
  <c r="AE637" i="15"/>
  <c r="AD637" i="15"/>
  <c r="AC637" i="15"/>
  <c r="AB637" i="15"/>
  <c r="AA637" i="15"/>
  <c r="Z637" i="15"/>
  <c r="Y637" i="15"/>
  <c r="AL636" i="15"/>
  <c r="AK636" i="15"/>
  <c r="AJ636" i="15"/>
  <c r="AI636" i="15"/>
  <c r="AH636" i="15"/>
  <c r="AG636" i="15"/>
  <c r="AF636" i="15"/>
  <c r="AE636" i="15"/>
  <c r="AD636" i="15"/>
  <c r="AC636" i="15"/>
  <c r="AB636" i="15"/>
  <c r="AA636" i="15"/>
  <c r="Z636" i="15"/>
  <c r="Y636" i="15"/>
  <c r="AL635" i="15"/>
  <c r="AK635" i="15"/>
  <c r="AJ635" i="15"/>
  <c r="AI635" i="15"/>
  <c r="AH635" i="15"/>
  <c r="AG635" i="15"/>
  <c r="AF635" i="15"/>
  <c r="AE635" i="15"/>
  <c r="AD635" i="15"/>
  <c r="AC635" i="15"/>
  <c r="AB635" i="15"/>
  <c r="AA635" i="15"/>
  <c r="Z635" i="15"/>
  <c r="Y635" i="15"/>
  <c r="AL634" i="15"/>
  <c r="AK634" i="15"/>
  <c r="AJ634" i="15"/>
  <c r="AI634" i="15"/>
  <c r="AH634" i="15"/>
  <c r="AG634" i="15"/>
  <c r="AF634" i="15"/>
  <c r="AE634" i="15"/>
  <c r="AD634" i="15"/>
  <c r="AC634" i="15"/>
  <c r="AB634" i="15"/>
  <c r="AA634" i="15"/>
  <c r="Z634" i="15"/>
  <c r="Y634" i="15"/>
  <c r="AL633" i="15"/>
  <c r="AK633" i="15"/>
  <c r="AJ633" i="15"/>
  <c r="AI633" i="15"/>
  <c r="AH633" i="15"/>
  <c r="AG633" i="15"/>
  <c r="AF633" i="15"/>
  <c r="AE633" i="15"/>
  <c r="AD633" i="15"/>
  <c r="AC633" i="15"/>
  <c r="AB633" i="15"/>
  <c r="AA633" i="15"/>
  <c r="Z633" i="15"/>
  <c r="Y633" i="15"/>
  <c r="AL632" i="15"/>
  <c r="AK632" i="15"/>
  <c r="AJ632" i="15"/>
  <c r="AI632" i="15"/>
  <c r="AH632" i="15"/>
  <c r="AG632" i="15"/>
  <c r="AF632" i="15"/>
  <c r="AE632" i="15"/>
  <c r="AD632" i="15"/>
  <c r="AC632" i="15"/>
  <c r="AB632" i="15"/>
  <c r="AA632" i="15"/>
  <c r="Z632" i="15"/>
  <c r="Y632" i="15"/>
  <c r="AL631" i="15"/>
  <c r="AK631" i="15"/>
  <c r="AJ631" i="15"/>
  <c r="AI631" i="15"/>
  <c r="AH631" i="15"/>
  <c r="AG631" i="15"/>
  <c r="AF631" i="15"/>
  <c r="AE631" i="15"/>
  <c r="AD631" i="15"/>
  <c r="AC631" i="15"/>
  <c r="AB631" i="15"/>
  <c r="AA631" i="15"/>
  <c r="Z631" i="15"/>
  <c r="Y631" i="15"/>
  <c r="AL630" i="15"/>
  <c r="AK630" i="15"/>
  <c r="AJ630" i="15"/>
  <c r="AI630" i="15"/>
  <c r="AH630" i="15"/>
  <c r="AG630" i="15"/>
  <c r="AF630" i="15"/>
  <c r="AE630" i="15"/>
  <c r="AD630" i="15"/>
  <c r="AC630" i="15"/>
  <c r="AB630" i="15"/>
  <c r="AA630" i="15"/>
  <c r="Z630" i="15"/>
  <c r="Y630" i="15"/>
  <c r="AL629" i="15"/>
  <c r="AK629" i="15"/>
  <c r="AJ629" i="15"/>
  <c r="AI629" i="15"/>
  <c r="AH629" i="15"/>
  <c r="AG629" i="15"/>
  <c r="AF629" i="15"/>
  <c r="AE629" i="15"/>
  <c r="AD629" i="15"/>
  <c r="AC629" i="15"/>
  <c r="AB629" i="15"/>
  <c r="AA629" i="15"/>
  <c r="Z629" i="15"/>
  <c r="Y629" i="15"/>
  <c r="AL628" i="15"/>
  <c r="AK628" i="15"/>
  <c r="AJ628" i="15"/>
  <c r="AI628" i="15"/>
  <c r="AH628" i="15"/>
  <c r="AG628" i="15"/>
  <c r="AF628" i="15"/>
  <c r="AE628" i="15"/>
  <c r="AD628" i="15"/>
  <c r="AC628" i="15"/>
  <c r="AB628" i="15"/>
  <c r="AA628" i="15"/>
  <c r="Z628" i="15"/>
  <c r="Y628" i="15"/>
  <c r="AL627" i="15"/>
  <c r="AK627" i="15"/>
  <c r="AJ627" i="15"/>
  <c r="AI627" i="15"/>
  <c r="AH627" i="15"/>
  <c r="AG627" i="15"/>
  <c r="AF627" i="15"/>
  <c r="AE627" i="15"/>
  <c r="AD627" i="15"/>
  <c r="AC627" i="15"/>
  <c r="AB627" i="15"/>
  <c r="AA627" i="15"/>
  <c r="Z627" i="15"/>
  <c r="Y627" i="15"/>
  <c r="AL626" i="15"/>
  <c r="AK626" i="15"/>
  <c r="AJ626" i="15"/>
  <c r="AI626" i="15"/>
  <c r="AH626" i="15"/>
  <c r="AG626" i="15"/>
  <c r="AF626" i="15"/>
  <c r="AE626" i="15"/>
  <c r="AD626" i="15"/>
  <c r="AC626" i="15"/>
  <c r="AB626" i="15"/>
  <c r="AA626" i="15"/>
  <c r="Z626" i="15"/>
  <c r="Y626" i="15"/>
  <c r="AL625" i="15"/>
  <c r="AK625" i="15"/>
  <c r="AJ625" i="15"/>
  <c r="AI625" i="15"/>
  <c r="AH625" i="15"/>
  <c r="AG625" i="15"/>
  <c r="AF625" i="15"/>
  <c r="AE625" i="15"/>
  <c r="AD625" i="15"/>
  <c r="AC625" i="15"/>
  <c r="AB625" i="15"/>
  <c r="AA625" i="15"/>
  <c r="Z625" i="15"/>
  <c r="Y625" i="15"/>
  <c r="AL624" i="15"/>
  <c r="AK624" i="15"/>
  <c r="AJ624" i="15"/>
  <c r="AI624" i="15"/>
  <c r="AH624" i="15"/>
  <c r="AG624" i="15"/>
  <c r="AF624" i="15"/>
  <c r="AE624" i="15"/>
  <c r="AD624" i="15"/>
  <c r="AC624" i="15"/>
  <c r="AB624" i="15"/>
  <c r="AA624" i="15"/>
  <c r="Z624" i="15"/>
  <c r="Y624" i="15"/>
  <c r="AL623" i="15"/>
  <c r="AK623" i="15"/>
  <c r="AJ623" i="15"/>
  <c r="AI623" i="15"/>
  <c r="AH623" i="15"/>
  <c r="AG623" i="15"/>
  <c r="AF623" i="15"/>
  <c r="AE623" i="15"/>
  <c r="AD623" i="15"/>
  <c r="AC623" i="15"/>
  <c r="AB623" i="15"/>
  <c r="AA623" i="15"/>
  <c r="Z623" i="15"/>
  <c r="Y623" i="15"/>
  <c r="M622" i="15"/>
  <c r="N622" i="15" s="1"/>
  <c r="O622" i="15" s="1"/>
  <c r="P622" i="15" s="1"/>
  <c r="Q622" i="15" s="1"/>
  <c r="R622" i="15" s="1"/>
  <c r="S622" i="15" s="1"/>
  <c r="AL621" i="15"/>
  <c r="AK621" i="15"/>
  <c r="AJ621" i="15"/>
  <c r="AI621" i="15"/>
  <c r="AH621" i="15"/>
  <c r="AG621" i="15"/>
  <c r="AF621" i="15"/>
  <c r="AE621" i="15"/>
  <c r="AD621" i="15"/>
  <c r="AC621" i="15"/>
  <c r="AB621" i="15"/>
  <c r="AA621" i="15"/>
  <c r="Z621" i="15"/>
  <c r="Y621" i="15"/>
  <c r="AL620" i="15"/>
  <c r="AK620" i="15"/>
  <c r="AJ620" i="15"/>
  <c r="AI620" i="15"/>
  <c r="AH620" i="15"/>
  <c r="AG620" i="15"/>
  <c r="AF620" i="15"/>
  <c r="AE620" i="15"/>
  <c r="AD620" i="15"/>
  <c r="AC620" i="15"/>
  <c r="AB620" i="15"/>
  <c r="AA620" i="15"/>
  <c r="Z620" i="15"/>
  <c r="Y620" i="15"/>
  <c r="AL619" i="15"/>
  <c r="AK619" i="15"/>
  <c r="AJ619" i="15"/>
  <c r="AI619" i="15"/>
  <c r="AH619" i="15"/>
  <c r="AG619" i="15"/>
  <c r="AF619" i="15"/>
  <c r="AE619" i="15"/>
  <c r="AD619" i="15"/>
  <c r="AC619" i="15"/>
  <c r="AB619" i="15"/>
  <c r="AA619" i="15"/>
  <c r="Z619" i="15"/>
  <c r="Y619" i="15"/>
  <c r="AL618" i="15"/>
  <c r="AK618" i="15"/>
  <c r="AJ618" i="15"/>
  <c r="AI618" i="15"/>
  <c r="AH618" i="15"/>
  <c r="AG618" i="15"/>
  <c r="AF618" i="15"/>
  <c r="AE618" i="15"/>
  <c r="AD618" i="15"/>
  <c r="AC618" i="15"/>
  <c r="AB618" i="15"/>
  <c r="AA618" i="15"/>
  <c r="Z618" i="15"/>
  <c r="Y618" i="15"/>
  <c r="AL617" i="15"/>
  <c r="AK617" i="15"/>
  <c r="AJ617" i="15"/>
  <c r="AI617" i="15"/>
  <c r="AH617" i="15"/>
  <c r="AG617" i="15"/>
  <c r="AF617" i="15"/>
  <c r="AE617" i="15"/>
  <c r="AD617" i="15"/>
  <c r="AC617" i="15"/>
  <c r="AB617" i="15"/>
  <c r="AA617" i="15"/>
  <c r="Z617" i="15"/>
  <c r="Y617" i="15"/>
  <c r="AL616" i="15"/>
  <c r="AK616" i="15"/>
  <c r="AJ616" i="15"/>
  <c r="AI616" i="15"/>
  <c r="AH616" i="15"/>
  <c r="AG616" i="15"/>
  <c r="AF616" i="15"/>
  <c r="AE616" i="15"/>
  <c r="AD616" i="15"/>
  <c r="AC616" i="15"/>
  <c r="AB616" i="15"/>
  <c r="AA616" i="15"/>
  <c r="Z616" i="15"/>
  <c r="Y616" i="15"/>
  <c r="AL615" i="15"/>
  <c r="AK615" i="15"/>
  <c r="AJ615" i="15"/>
  <c r="AI615" i="15"/>
  <c r="AH615" i="15"/>
  <c r="AG615" i="15"/>
  <c r="AF615" i="15"/>
  <c r="AE615" i="15"/>
  <c r="AD615" i="15"/>
  <c r="AC615" i="15"/>
  <c r="AB615" i="15"/>
  <c r="AA615" i="15"/>
  <c r="Z615" i="15"/>
  <c r="Y615" i="15"/>
  <c r="AL614" i="15"/>
  <c r="AK614" i="15"/>
  <c r="AJ614" i="15"/>
  <c r="AI614" i="15"/>
  <c r="AH614" i="15"/>
  <c r="AG614" i="15"/>
  <c r="AF614" i="15"/>
  <c r="AE614" i="15"/>
  <c r="AD614" i="15"/>
  <c r="AC614" i="15"/>
  <c r="AB614" i="15"/>
  <c r="AA614" i="15"/>
  <c r="Z614" i="15"/>
  <c r="Y614" i="15"/>
  <c r="AL613" i="15"/>
  <c r="AK613" i="15"/>
  <c r="AJ613" i="15"/>
  <c r="AI613" i="15"/>
  <c r="AH613" i="15"/>
  <c r="AG613" i="15"/>
  <c r="AF613" i="15"/>
  <c r="AE613" i="15"/>
  <c r="AD613" i="15"/>
  <c r="AC613" i="15"/>
  <c r="AB613" i="15"/>
  <c r="AA613" i="15"/>
  <c r="Z613" i="15"/>
  <c r="Y613" i="15"/>
  <c r="AL612" i="15"/>
  <c r="AK612" i="15"/>
  <c r="AJ612" i="15"/>
  <c r="AI612" i="15"/>
  <c r="AH612" i="15"/>
  <c r="AG612" i="15"/>
  <c r="AF612" i="15"/>
  <c r="AE612" i="15"/>
  <c r="AD612" i="15"/>
  <c r="AC612" i="15"/>
  <c r="AB612" i="15"/>
  <c r="AA612" i="15"/>
  <c r="Z612" i="15"/>
  <c r="Y612" i="15"/>
  <c r="AL611" i="15"/>
  <c r="AK611" i="15"/>
  <c r="AJ611" i="15"/>
  <c r="AI611" i="15"/>
  <c r="AH611" i="15"/>
  <c r="AG611" i="15"/>
  <c r="AF611" i="15"/>
  <c r="AE611" i="15"/>
  <c r="AD611" i="15"/>
  <c r="AC611" i="15"/>
  <c r="AB611" i="15"/>
  <c r="AA611" i="15"/>
  <c r="Z611" i="15"/>
  <c r="Y611" i="15"/>
  <c r="AL610" i="15"/>
  <c r="AK610" i="15"/>
  <c r="AJ610" i="15"/>
  <c r="AI610" i="15"/>
  <c r="AH610" i="15"/>
  <c r="AG610" i="15"/>
  <c r="AF610" i="15"/>
  <c r="AE610" i="15"/>
  <c r="AD610" i="15"/>
  <c r="AC610" i="15"/>
  <c r="AB610" i="15"/>
  <c r="AA610" i="15"/>
  <c r="Z610" i="15"/>
  <c r="Y610" i="15"/>
  <c r="AL609" i="15"/>
  <c r="AK609" i="15"/>
  <c r="AJ609" i="15"/>
  <c r="AI609" i="15"/>
  <c r="AH609" i="15"/>
  <c r="AG609" i="15"/>
  <c r="AF609" i="15"/>
  <c r="AE609" i="15"/>
  <c r="AD609" i="15"/>
  <c r="AC609" i="15"/>
  <c r="AB609" i="15"/>
  <c r="AA609" i="15"/>
  <c r="Z609" i="15"/>
  <c r="Y609" i="15"/>
  <c r="AL608" i="15"/>
  <c r="AK608" i="15"/>
  <c r="AJ608" i="15"/>
  <c r="AI608" i="15"/>
  <c r="AH608" i="15"/>
  <c r="AG608" i="15"/>
  <c r="AF608" i="15"/>
  <c r="AE608" i="15"/>
  <c r="AD608" i="15"/>
  <c r="AC608" i="15"/>
  <c r="AB608" i="15"/>
  <c r="AA608" i="15"/>
  <c r="Z608" i="15"/>
  <c r="Y608" i="15"/>
  <c r="AL607" i="15"/>
  <c r="AK607" i="15"/>
  <c r="AJ607" i="15"/>
  <c r="AI607" i="15"/>
  <c r="AH607" i="15"/>
  <c r="AG607" i="15"/>
  <c r="AF607" i="15"/>
  <c r="AE607" i="15"/>
  <c r="AD607" i="15"/>
  <c r="AC607" i="15"/>
  <c r="AB607" i="15"/>
  <c r="AA607" i="15"/>
  <c r="Z607" i="15"/>
  <c r="Y607" i="15"/>
  <c r="AL606" i="15"/>
  <c r="AK606" i="15"/>
  <c r="AJ606" i="15"/>
  <c r="AI606" i="15"/>
  <c r="AH606" i="15"/>
  <c r="AG606" i="15"/>
  <c r="AF606" i="15"/>
  <c r="AE606" i="15"/>
  <c r="AD606" i="15"/>
  <c r="AC606" i="15"/>
  <c r="AB606" i="15"/>
  <c r="AA606" i="15"/>
  <c r="Z606" i="15"/>
  <c r="Y606" i="15"/>
  <c r="AL605" i="15"/>
  <c r="AK605" i="15"/>
  <c r="AJ605" i="15"/>
  <c r="AI605" i="15"/>
  <c r="AH605" i="15"/>
  <c r="AG605" i="15"/>
  <c r="AF605" i="15"/>
  <c r="AE605" i="15"/>
  <c r="AD605" i="15"/>
  <c r="AC605" i="15"/>
  <c r="AB605" i="15"/>
  <c r="AA605" i="15"/>
  <c r="Z605" i="15"/>
  <c r="Y605" i="15"/>
  <c r="AL604" i="15"/>
  <c r="AK604" i="15"/>
  <c r="AJ604" i="15"/>
  <c r="AI604" i="15"/>
  <c r="AH604" i="15"/>
  <c r="AG604" i="15"/>
  <c r="AF604" i="15"/>
  <c r="AE604" i="15"/>
  <c r="AD604" i="15"/>
  <c r="AC604" i="15"/>
  <c r="AB604" i="15"/>
  <c r="AA604" i="15"/>
  <c r="Z604" i="15"/>
  <c r="Y604" i="15"/>
  <c r="AL603" i="15"/>
  <c r="AK603" i="15"/>
  <c r="AJ603" i="15"/>
  <c r="AI603" i="15"/>
  <c r="AH603" i="15"/>
  <c r="AG603" i="15"/>
  <c r="AF603" i="15"/>
  <c r="AE603" i="15"/>
  <c r="AD603" i="15"/>
  <c r="AC603" i="15"/>
  <c r="AB603" i="15"/>
  <c r="AA603" i="15"/>
  <c r="Z603" i="15"/>
  <c r="Y603" i="15"/>
  <c r="AL602" i="15"/>
  <c r="AK602" i="15"/>
  <c r="AJ602" i="15"/>
  <c r="AI602" i="15"/>
  <c r="AH602" i="15"/>
  <c r="AG602" i="15"/>
  <c r="AF602" i="15"/>
  <c r="AE602" i="15"/>
  <c r="AD602" i="15"/>
  <c r="AC602" i="15"/>
  <c r="AB602" i="15"/>
  <c r="AA602" i="15"/>
  <c r="Z602" i="15"/>
  <c r="Y602" i="15"/>
  <c r="AL601" i="15"/>
  <c r="AK601" i="15"/>
  <c r="AJ601" i="15"/>
  <c r="AI601" i="15"/>
  <c r="AH601" i="15"/>
  <c r="AG601" i="15"/>
  <c r="AF601" i="15"/>
  <c r="AE601" i="15"/>
  <c r="AD601" i="15"/>
  <c r="AC601" i="15"/>
  <c r="AB601" i="15"/>
  <c r="AA601" i="15"/>
  <c r="Z601" i="15"/>
  <c r="Y601" i="15"/>
  <c r="AL600" i="15"/>
  <c r="AK600" i="15"/>
  <c r="AJ600" i="15"/>
  <c r="AI600" i="15"/>
  <c r="AH600" i="15"/>
  <c r="AG600" i="15"/>
  <c r="AF600" i="15"/>
  <c r="AE600" i="15"/>
  <c r="AD600" i="15"/>
  <c r="AC600" i="15"/>
  <c r="AB600" i="15"/>
  <c r="AA600" i="15"/>
  <c r="Z600" i="15"/>
  <c r="Y600" i="15"/>
  <c r="AL599" i="15"/>
  <c r="AK599" i="15"/>
  <c r="AJ599" i="15"/>
  <c r="AI599" i="15"/>
  <c r="AH599" i="15"/>
  <c r="AG599" i="15"/>
  <c r="AF599" i="15"/>
  <c r="AE599" i="15"/>
  <c r="AD599" i="15"/>
  <c r="AC599" i="15"/>
  <c r="AB599" i="15"/>
  <c r="AA599" i="15"/>
  <c r="Z599" i="15"/>
  <c r="Y599" i="15"/>
  <c r="AL598" i="15"/>
  <c r="AK598" i="15"/>
  <c r="AJ598" i="15"/>
  <c r="AI598" i="15"/>
  <c r="AH598" i="15"/>
  <c r="AG598" i="15"/>
  <c r="AF598" i="15"/>
  <c r="AE598" i="15"/>
  <c r="AD598" i="15"/>
  <c r="AC598" i="15"/>
  <c r="AB598" i="15"/>
  <c r="AA598" i="15"/>
  <c r="Z598" i="15"/>
  <c r="Y598" i="15"/>
  <c r="AL597" i="15"/>
  <c r="AK597" i="15"/>
  <c r="AJ597" i="15"/>
  <c r="AI597" i="15"/>
  <c r="AH597" i="15"/>
  <c r="AG597" i="15"/>
  <c r="AF597" i="15"/>
  <c r="AE597" i="15"/>
  <c r="AD597" i="15"/>
  <c r="AC597" i="15"/>
  <c r="AB597" i="15"/>
  <c r="AA597" i="15"/>
  <c r="Z597" i="15"/>
  <c r="Y597" i="15"/>
  <c r="AL596" i="15"/>
  <c r="AK596" i="15"/>
  <c r="AJ596" i="15"/>
  <c r="AI596" i="15"/>
  <c r="AH596" i="15"/>
  <c r="AG596" i="15"/>
  <c r="AF596" i="15"/>
  <c r="AE596" i="15"/>
  <c r="AD596" i="15"/>
  <c r="AC596" i="15"/>
  <c r="AB596" i="15"/>
  <c r="AA596" i="15"/>
  <c r="Z596" i="15"/>
  <c r="Y596" i="15"/>
  <c r="AL595" i="15"/>
  <c r="AK595" i="15"/>
  <c r="AJ595" i="15"/>
  <c r="AI595" i="15"/>
  <c r="AH595" i="15"/>
  <c r="AG595" i="15"/>
  <c r="AF595" i="15"/>
  <c r="AE595" i="15"/>
  <c r="AD595" i="15"/>
  <c r="AC595" i="15"/>
  <c r="AB595" i="15"/>
  <c r="AA595" i="15"/>
  <c r="Z595" i="15"/>
  <c r="Y595" i="15"/>
  <c r="AL594" i="15"/>
  <c r="AK594" i="15"/>
  <c r="AJ594" i="15"/>
  <c r="AI594" i="15"/>
  <c r="AH594" i="15"/>
  <c r="AG594" i="15"/>
  <c r="AF594" i="15"/>
  <c r="AE594" i="15"/>
  <c r="AD594" i="15"/>
  <c r="AC594" i="15"/>
  <c r="AB594" i="15"/>
  <c r="AA594" i="15"/>
  <c r="Z594" i="15"/>
  <c r="Y594" i="15"/>
  <c r="M593" i="15"/>
  <c r="N593" i="15" s="1"/>
  <c r="O593" i="15" s="1"/>
  <c r="P593" i="15" s="1"/>
  <c r="Q593" i="15" s="1"/>
  <c r="R593" i="15" s="1"/>
  <c r="S593" i="15" s="1"/>
  <c r="AL592" i="15"/>
  <c r="AK592" i="15"/>
  <c r="AJ592" i="15"/>
  <c r="AI592" i="15"/>
  <c r="AH592" i="15"/>
  <c r="AG592" i="15"/>
  <c r="AF592" i="15"/>
  <c r="AE592" i="15"/>
  <c r="AD592" i="15"/>
  <c r="AC592" i="15"/>
  <c r="AB592" i="15"/>
  <c r="AA592" i="15"/>
  <c r="Z592" i="15"/>
  <c r="Y592" i="15"/>
  <c r="M591" i="15"/>
  <c r="N591" i="15" s="1"/>
  <c r="O591" i="15" s="1"/>
  <c r="P591" i="15" s="1"/>
  <c r="Q591" i="15" s="1"/>
  <c r="R591" i="15" s="1"/>
  <c r="S591" i="15" s="1"/>
  <c r="AL590" i="15"/>
  <c r="AK590" i="15"/>
  <c r="AJ590" i="15"/>
  <c r="AI590" i="15"/>
  <c r="AH590" i="15"/>
  <c r="AG590" i="15"/>
  <c r="AF590" i="15"/>
  <c r="AE590" i="15"/>
  <c r="AD590" i="15"/>
  <c r="AC590" i="15"/>
  <c r="AB590" i="15"/>
  <c r="AA590" i="15"/>
  <c r="Z590" i="15"/>
  <c r="Y590" i="15"/>
  <c r="AL589" i="15"/>
  <c r="AK589" i="15"/>
  <c r="AJ589" i="15"/>
  <c r="AI589" i="15"/>
  <c r="AH589" i="15"/>
  <c r="AG589" i="15"/>
  <c r="AF589" i="15"/>
  <c r="AE589" i="15"/>
  <c r="AD589" i="15"/>
  <c r="AC589" i="15"/>
  <c r="AB589" i="15"/>
  <c r="AA589" i="15"/>
  <c r="Z589" i="15"/>
  <c r="Y589" i="15"/>
  <c r="AL588" i="15"/>
  <c r="AK588" i="15"/>
  <c r="AJ588" i="15"/>
  <c r="AI588" i="15"/>
  <c r="AH588" i="15"/>
  <c r="AG588" i="15"/>
  <c r="AF588" i="15"/>
  <c r="AE588" i="15"/>
  <c r="AD588" i="15"/>
  <c r="AC588" i="15"/>
  <c r="AB588" i="15"/>
  <c r="AA588" i="15"/>
  <c r="Z588" i="15"/>
  <c r="Y588" i="15"/>
  <c r="AL587" i="15"/>
  <c r="AK587" i="15"/>
  <c r="AJ587" i="15"/>
  <c r="AI587" i="15"/>
  <c r="AH587" i="15"/>
  <c r="AG587" i="15"/>
  <c r="AF587" i="15"/>
  <c r="AE587" i="15"/>
  <c r="AD587" i="15"/>
  <c r="AC587" i="15"/>
  <c r="AB587" i="15"/>
  <c r="AA587" i="15"/>
  <c r="Z587" i="15"/>
  <c r="Y587" i="15"/>
  <c r="AL586" i="15"/>
  <c r="AK586" i="15"/>
  <c r="AJ586" i="15"/>
  <c r="AI586" i="15"/>
  <c r="AH586" i="15"/>
  <c r="AG586" i="15"/>
  <c r="AF586" i="15"/>
  <c r="AE586" i="15"/>
  <c r="AD586" i="15"/>
  <c r="AC586" i="15"/>
  <c r="AB586" i="15"/>
  <c r="AA586" i="15"/>
  <c r="Z586" i="15"/>
  <c r="Y586" i="15"/>
  <c r="AL585" i="15"/>
  <c r="AK585" i="15"/>
  <c r="AJ585" i="15"/>
  <c r="AI585" i="15"/>
  <c r="AH585" i="15"/>
  <c r="AG585" i="15"/>
  <c r="AF585" i="15"/>
  <c r="AE585" i="15"/>
  <c r="AD585" i="15"/>
  <c r="AC585" i="15"/>
  <c r="AB585" i="15"/>
  <c r="AA585" i="15"/>
  <c r="Z585" i="15"/>
  <c r="Y585" i="15"/>
  <c r="AL584" i="15"/>
  <c r="AK584" i="15"/>
  <c r="AJ584" i="15"/>
  <c r="AI584" i="15"/>
  <c r="AH584" i="15"/>
  <c r="AG584" i="15"/>
  <c r="AF584" i="15"/>
  <c r="AE584" i="15"/>
  <c r="AD584" i="15"/>
  <c r="AC584" i="15"/>
  <c r="AB584" i="15"/>
  <c r="AA584" i="15"/>
  <c r="Z584" i="15"/>
  <c r="Y584" i="15"/>
  <c r="AL583" i="15"/>
  <c r="AK583" i="15"/>
  <c r="AJ583" i="15"/>
  <c r="AI583" i="15"/>
  <c r="AH583" i="15"/>
  <c r="AG583" i="15"/>
  <c r="AF583" i="15"/>
  <c r="AE583" i="15"/>
  <c r="AD583" i="15"/>
  <c r="AC583" i="15"/>
  <c r="AB583" i="15"/>
  <c r="AA583" i="15"/>
  <c r="Z583" i="15"/>
  <c r="Y583" i="15"/>
  <c r="AL582" i="15"/>
  <c r="AK582" i="15"/>
  <c r="AJ582" i="15"/>
  <c r="AI582" i="15"/>
  <c r="AH582" i="15"/>
  <c r="AG582" i="15"/>
  <c r="AF582" i="15"/>
  <c r="AE582" i="15"/>
  <c r="AD582" i="15"/>
  <c r="AC582" i="15"/>
  <c r="AB582" i="15"/>
  <c r="AA582" i="15"/>
  <c r="Z582" i="15"/>
  <c r="Y582" i="15"/>
  <c r="AL581" i="15"/>
  <c r="AK581" i="15"/>
  <c r="AJ581" i="15"/>
  <c r="AI581" i="15"/>
  <c r="AH581" i="15"/>
  <c r="AG581" i="15"/>
  <c r="AF581" i="15"/>
  <c r="AE581" i="15"/>
  <c r="AD581" i="15"/>
  <c r="AC581" i="15"/>
  <c r="AB581" i="15"/>
  <c r="AA581" i="15"/>
  <c r="Z581" i="15"/>
  <c r="Y581" i="15"/>
  <c r="AL580" i="15"/>
  <c r="AK580" i="15"/>
  <c r="AJ580" i="15"/>
  <c r="AI580" i="15"/>
  <c r="AH580" i="15"/>
  <c r="AG580" i="15"/>
  <c r="AF580" i="15"/>
  <c r="AE580" i="15"/>
  <c r="AD580" i="15"/>
  <c r="AC580" i="15"/>
  <c r="AB580" i="15"/>
  <c r="AA580" i="15"/>
  <c r="Z580" i="15"/>
  <c r="Y580" i="15"/>
  <c r="AL579" i="15"/>
  <c r="AK579" i="15"/>
  <c r="AJ579" i="15"/>
  <c r="AI579" i="15"/>
  <c r="AH579" i="15"/>
  <c r="AG579" i="15"/>
  <c r="AF579" i="15"/>
  <c r="AE579" i="15"/>
  <c r="AD579" i="15"/>
  <c r="AC579" i="15"/>
  <c r="AB579" i="15"/>
  <c r="AA579" i="15"/>
  <c r="Z579" i="15"/>
  <c r="Y579" i="15"/>
  <c r="M578" i="15"/>
  <c r="N578" i="15" s="1"/>
  <c r="O578" i="15" s="1"/>
  <c r="P578" i="15" s="1"/>
  <c r="Q578" i="15" s="1"/>
  <c r="R578" i="15" s="1"/>
  <c r="S578" i="15" s="1"/>
  <c r="AL577" i="15"/>
  <c r="AK577" i="15"/>
  <c r="AJ577" i="15"/>
  <c r="AI577" i="15"/>
  <c r="AH577" i="15"/>
  <c r="AG577" i="15"/>
  <c r="AF577" i="15"/>
  <c r="AE577" i="15"/>
  <c r="AD577" i="15"/>
  <c r="AC577" i="15"/>
  <c r="AB577" i="15"/>
  <c r="AA577" i="15"/>
  <c r="Z577" i="15"/>
  <c r="Y577" i="15"/>
  <c r="M576" i="15"/>
  <c r="N576" i="15" s="1"/>
  <c r="O576" i="15" s="1"/>
  <c r="P576" i="15" s="1"/>
  <c r="Q576" i="15" s="1"/>
  <c r="R576" i="15" s="1"/>
  <c r="S576" i="15" s="1"/>
  <c r="AL575" i="15"/>
  <c r="AK575" i="15"/>
  <c r="AJ575" i="15"/>
  <c r="AI575" i="15"/>
  <c r="AH575" i="15"/>
  <c r="AG575" i="15"/>
  <c r="AF575" i="15"/>
  <c r="AE575" i="15"/>
  <c r="AD575" i="15"/>
  <c r="AC575" i="15"/>
  <c r="AB575" i="15"/>
  <c r="AA575" i="15"/>
  <c r="Z575" i="15"/>
  <c r="Y575" i="15"/>
  <c r="AL574" i="15"/>
  <c r="AK574" i="15"/>
  <c r="AJ574" i="15"/>
  <c r="AI574" i="15"/>
  <c r="AH574" i="15"/>
  <c r="AG574" i="15"/>
  <c r="AF574" i="15"/>
  <c r="AE574" i="15"/>
  <c r="AD574" i="15"/>
  <c r="AC574" i="15"/>
  <c r="AB574" i="15"/>
  <c r="AA574" i="15"/>
  <c r="Z574" i="15"/>
  <c r="Y574" i="15"/>
  <c r="AL573" i="15"/>
  <c r="AK573" i="15"/>
  <c r="AJ573" i="15"/>
  <c r="AI573" i="15"/>
  <c r="AH573" i="15"/>
  <c r="AG573" i="15"/>
  <c r="AF573" i="15"/>
  <c r="AE573" i="15"/>
  <c r="AD573" i="15"/>
  <c r="AC573" i="15"/>
  <c r="AB573" i="15"/>
  <c r="AA573" i="15"/>
  <c r="Z573" i="15"/>
  <c r="Y573" i="15"/>
  <c r="AL572" i="15"/>
  <c r="AK572" i="15"/>
  <c r="AJ572" i="15"/>
  <c r="AI572" i="15"/>
  <c r="AH572" i="15"/>
  <c r="AG572" i="15"/>
  <c r="AF572" i="15"/>
  <c r="AE572" i="15"/>
  <c r="AD572" i="15"/>
  <c r="AC572" i="15"/>
  <c r="AB572" i="15"/>
  <c r="AA572" i="15"/>
  <c r="Z572" i="15"/>
  <c r="Y572" i="15"/>
  <c r="AL571" i="15"/>
  <c r="AK571" i="15"/>
  <c r="AJ571" i="15"/>
  <c r="AI571" i="15"/>
  <c r="AH571" i="15"/>
  <c r="AG571" i="15"/>
  <c r="AF571" i="15"/>
  <c r="AE571" i="15"/>
  <c r="AD571" i="15"/>
  <c r="AC571" i="15"/>
  <c r="AB571" i="15"/>
  <c r="AA571" i="15"/>
  <c r="Z571" i="15"/>
  <c r="Y571" i="15"/>
  <c r="AL570" i="15"/>
  <c r="AK570" i="15"/>
  <c r="AJ570" i="15"/>
  <c r="AI570" i="15"/>
  <c r="AH570" i="15"/>
  <c r="AG570" i="15"/>
  <c r="AF570" i="15"/>
  <c r="AE570" i="15"/>
  <c r="AD570" i="15"/>
  <c r="AC570" i="15"/>
  <c r="AB570" i="15"/>
  <c r="AA570" i="15"/>
  <c r="Z570" i="15"/>
  <c r="Y570" i="15"/>
  <c r="AL569" i="15"/>
  <c r="AK569" i="15"/>
  <c r="AJ569" i="15"/>
  <c r="AI569" i="15"/>
  <c r="AH569" i="15"/>
  <c r="AG569" i="15"/>
  <c r="AF569" i="15"/>
  <c r="AE569" i="15"/>
  <c r="AD569" i="15"/>
  <c r="AC569" i="15"/>
  <c r="AB569" i="15"/>
  <c r="AA569" i="15"/>
  <c r="Z569" i="15"/>
  <c r="Y569" i="15"/>
  <c r="AL568" i="15"/>
  <c r="AK568" i="15"/>
  <c r="AJ568" i="15"/>
  <c r="AI568" i="15"/>
  <c r="AH568" i="15"/>
  <c r="AG568" i="15"/>
  <c r="AF568" i="15"/>
  <c r="AE568" i="15"/>
  <c r="AD568" i="15"/>
  <c r="AC568" i="15"/>
  <c r="AB568" i="15"/>
  <c r="AA568" i="15"/>
  <c r="Z568" i="15"/>
  <c r="Y568" i="15"/>
  <c r="AL567" i="15"/>
  <c r="AK567" i="15"/>
  <c r="AJ567" i="15"/>
  <c r="AI567" i="15"/>
  <c r="AH567" i="15"/>
  <c r="AG567" i="15"/>
  <c r="AF567" i="15"/>
  <c r="AE567" i="15"/>
  <c r="AD567" i="15"/>
  <c r="AC567" i="15"/>
  <c r="AB567" i="15"/>
  <c r="AA567" i="15"/>
  <c r="Z567" i="15"/>
  <c r="Y567" i="15"/>
  <c r="AL566" i="15"/>
  <c r="AK566" i="15"/>
  <c r="AJ566" i="15"/>
  <c r="AI566" i="15"/>
  <c r="AH566" i="15"/>
  <c r="AG566" i="15"/>
  <c r="AF566" i="15"/>
  <c r="AE566" i="15"/>
  <c r="AD566" i="15"/>
  <c r="AC566" i="15"/>
  <c r="AB566" i="15"/>
  <c r="AA566" i="15"/>
  <c r="Z566" i="15"/>
  <c r="Y566" i="15"/>
  <c r="AL565" i="15"/>
  <c r="AK565" i="15"/>
  <c r="AJ565" i="15"/>
  <c r="AI565" i="15"/>
  <c r="AH565" i="15"/>
  <c r="AG565" i="15"/>
  <c r="AF565" i="15"/>
  <c r="AE565" i="15"/>
  <c r="AD565" i="15"/>
  <c r="AC565" i="15"/>
  <c r="AB565" i="15"/>
  <c r="AA565" i="15"/>
  <c r="Z565" i="15"/>
  <c r="Y565" i="15"/>
  <c r="AL564" i="15"/>
  <c r="AK564" i="15"/>
  <c r="AJ564" i="15"/>
  <c r="AI564" i="15"/>
  <c r="AH564" i="15"/>
  <c r="AG564" i="15"/>
  <c r="AF564" i="15"/>
  <c r="AE564" i="15"/>
  <c r="AD564" i="15"/>
  <c r="AC564" i="15"/>
  <c r="AB564" i="15"/>
  <c r="AA564" i="15"/>
  <c r="Z564" i="15"/>
  <c r="Y564" i="15"/>
  <c r="AL563" i="15"/>
  <c r="AK563" i="15"/>
  <c r="AJ563" i="15"/>
  <c r="AI563" i="15"/>
  <c r="AH563" i="15"/>
  <c r="AG563" i="15"/>
  <c r="AF563" i="15"/>
  <c r="AE563" i="15"/>
  <c r="AD563" i="15"/>
  <c r="AC563" i="15"/>
  <c r="AB563" i="15"/>
  <c r="AA563" i="15"/>
  <c r="Z563" i="15"/>
  <c r="Y563" i="15"/>
  <c r="AL562" i="15"/>
  <c r="AK562" i="15"/>
  <c r="AJ562" i="15"/>
  <c r="AI562" i="15"/>
  <c r="AH562" i="15"/>
  <c r="AG562" i="15"/>
  <c r="AF562" i="15"/>
  <c r="AE562" i="15"/>
  <c r="AD562" i="15"/>
  <c r="AC562" i="15"/>
  <c r="AB562" i="15"/>
  <c r="AA562" i="15"/>
  <c r="Z562" i="15"/>
  <c r="Y562" i="15"/>
  <c r="AL561" i="15"/>
  <c r="AK561" i="15"/>
  <c r="AJ561" i="15"/>
  <c r="AI561" i="15"/>
  <c r="AH561" i="15"/>
  <c r="AG561" i="15"/>
  <c r="AF561" i="15"/>
  <c r="AE561" i="15"/>
  <c r="AD561" i="15"/>
  <c r="AC561" i="15"/>
  <c r="AB561" i="15"/>
  <c r="AA561" i="15"/>
  <c r="Z561" i="15"/>
  <c r="Y561" i="15"/>
  <c r="M560" i="15"/>
  <c r="N560" i="15" s="1"/>
  <c r="O560" i="15" s="1"/>
  <c r="P560" i="15" s="1"/>
  <c r="Q560" i="15" s="1"/>
  <c r="R560" i="15" s="1"/>
  <c r="S560" i="15" s="1"/>
  <c r="AL559" i="15"/>
  <c r="AK559" i="15"/>
  <c r="AJ559" i="15"/>
  <c r="AI559" i="15"/>
  <c r="AH559" i="15"/>
  <c r="AG559" i="15"/>
  <c r="AF559" i="15"/>
  <c r="AE559" i="15"/>
  <c r="AD559" i="15"/>
  <c r="AC559" i="15"/>
  <c r="AB559" i="15"/>
  <c r="AA559" i="15"/>
  <c r="Z559" i="15"/>
  <c r="Y559" i="15"/>
  <c r="AL558" i="15"/>
  <c r="AK558" i="15"/>
  <c r="AJ558" i="15"/>
  <c r="AI558" i="15"/>
  <c r="AH558" i="15"/>
  <c r="AG558" i="15"/>
  <c r="AF558" i="15"/>
  <c r="AE558" i="15"/>
  <c r="AD558" i="15"/>
  <c r="AC558" i="15"/>
  <c r="AB558" i="15"/>
  <c r="AA558" i="15"/>
  <c r="Z558" i="15"/>
  <c r="Y558" i="15"/>
  <c r="AL557" i="15"/>
  <c r="AK557" i="15"/>
  <c r="AJ557" i="15"/>
  <c r="AI557" i="15"/>
  <c r="AH557" i="15"/>
  <c r="AG557" i="15"/>
  <c r="AF557" i="15"/>
  <c r="AE557" i="15"/>
  <c r="AD557" i="15"/>
  <c r="AC557" i="15"/>
  <c r="AB557" i="15"/>
  <c r="AA557" i="15"/>
  <c r="Z557" i="15"/>
  <c r="Y557" i="15"/>
  <c r="AL556" i="15"/>
  <c r="AK556" i="15"/>
  <c r="AJ556" i="15"/>
  <c r="AI556" i="15"/>
  <c r="AH556" i="15"/>
  <c r="AG556" i="15"/>
  <c r="AF556" i="15"/>
  <c r="AE556" i="15"/>
  <c r="AD556" i="15"/>
  <c r="AC556" i="15"/>
  <c r="AB556" i="15"/>
  <c r="AA556" i="15"/>
  <c r="Z556" i="15"/>
  <c r="Y556" i="15"/>
  <c r="AL555" i="15"/>
  <c r="AK555" i="15"/>
  <c r="AJ555" i="15"/>
  <c r="AI555" i="15"/>
  <c r="AH555" i="15"/>
  <c r="AG555" i="15"/>
  <c r="AF555" i="15"/>
  <c r="AE555" i="15"/>
  <c r="AD555" i="15"/>
  <c r="AC555" i="15"/>
  <c r="AB555" i="15"/>
  <c r="AA555" i="15"/>
  <c r="Z555" i="15"/>
  <c r="Y555" i="15"/>
  <c r="AL554" i="15"/>
  <c r="AK554" i="15"/>
  <c r="AJ554" i="15"/>
  <c r="AI554" i="15"/>
  <c r="AH554" i="15"/>
  <c r="AG554" i="15"/>
  <c r="AF554" i="15"/>
  <c r="AE554" i="15"/>
  <c r="AD554" i="15"/>
  <c r="AC554" i="15"/>
  <c r="AB554" i="15"/>
  <c r="AA554" i="15"/>
  <c r="Z554" i="15"/>
  <c r="Y554" i="15"/>
  <c r="AL553" i="15"/>
  <c r="AK553" i="15"/>
  <c r="AJ553" i="15"/>
  <c r="AI553" i="15"/>
  <c r="AH553" i="15"/>
  <c r="AG553" i="15"/>
  <c r="AF553" i="15"/>
  <c r="AE553" i="15"/>
  <c r="AD553" i="15"/>
  <c r="AC553" i="15"/>
  <c r="AB553" i="15"/>
  <c r="AA553" i="15"/>
  <c r="Z553" i="15"/>
  <c r="Y553" i="15"/>
  <c r="AL552" i="15"/>
  <c r="AK552" i="15"/>
  <c r="AJ552" i="15"/>
  <c r="AI552" i="15"/>
  <c r="AH552" i="15"/>
  <c r="AG552" i="15"/>
  <c r="AF552" i="15"/>
  <c r="AE552" i="15"/>
  <c r="AD552" i="15"/>
  <c r="AC552" i="15"/>
  <c r="AB552" i="15"/>
  <c r="AA552" i="15"/>
  <c r="Z552" i="15"/>
  <c r="Y552" i="15"/>
  <c r="AL551" i="15"/>
  <c r="AK551" i="15"/>
  <c r="AJ551" i="15"/>
  <c r="AI551" i="15"/>
  <c r="AH551" i="15"/>
  <c r="AG551" i="15"/>
  <c r="AF551" i="15"/>
  <c r="AE551" i="15"/>
  <c r="AD551" i="15"/>
  <c r="AC551" i="15"/>
  <c r="AB551" i="15"/>
  <c r="AA551" i="15"/>
  <c r="Z551" i="15"/>
  <c r="Y551" i="15"/>
  <c r="AL550" i="15"/>
  <c r="AK550" i="15"/>
  <c r="AJ550" i="15"/>
  <c r="AI550" i="15"/>
  <c r="AH550" i="15"/>
  <c r="AG550" i="15"/>
  <c r="AF550" i="15"/>
  <c r="AE550" i="15"/>
  <c r="AD550" i="15"/>
  <c r="AC550" i="15"/>
  <c r="AB550" i="15"/>
  <c r="AA550" i="15"/>
  <c r="Z550" i="15"/>
  <c r="Y550" i="15"/>
  <c r="AL549" i="15"/>
  <c r="AK549" i="15"/>
  <c r="AJ549" i="15"/>
  <c r="AI549" i="15"/>
  <c r="AH549" i="15"/>
  <c r="AG549" i="15"/>
  <c r="AF549" i="15"/>
  <c r="AE549" i="15"/>
  <c r="AD549" i="15"/>
  <c r="AC549" i="15"/>
  <c r="AB549" i="15"/>
  <c r="AA549" i="15"/>
  <c r="Z549" i="15"/>
  <c r="Y549" i="15"/>
  <c r="AL548" i="15"/>
  <c r="AK548" i="15"/>
  <c r="AJ548" i="15"/>
  <c r="AI548" i="15"/>
  <c r="AH548" i="15"/>
  <c r="AG548" i="15"/>
  <c r="AF548" i="15"/>
  <c r="AE548" i="15"/>
  <c r="AD548" i="15"/>
  <c r="AC548" i="15"/>
  <c r="AB548" i="15"/>
  <c r="AA548" i="15"/>
  <c r="Z548" i="15"/>
  <c r="Y548" i="15"/>
  <c r="AL547" i="15"/>
  <c r="AK547" i="15"/>
  <c r="AJ547" i="15"/>
  <c r="AI547" i="15"/>
  <c r="AH547" i="15"/>
  <c r="AG547" i="15"/>
  <c r="AF547" i="15"/>
  <c r="AE547" i="15"/>
  <c r="AD547" i="15"/>
  <c r="AC547" i="15"/>
  <c r="AB547" i="15"/>
  <c r="AA547" i="15"/>
  <c r="Z547" i="15"/>
  <c r="Y547" i="15"/>
  <c r="AL546" i="15"/>
  <c r="AK546" i="15"/>
  <c r="AJ546" i="15"/>
  <c r="AI546" i="15"/>
  <c r="AH546" i="15"/>
  <c r="AG546" i="15"/>
  <c r="AF546" i="15"/>
  <c r="AE546" i="15"/>
  <c r="AD546" i="15"/>
  <c r="AC546" i="15"/>
  <c r="AB546" i="15"/>
  <c r="AA546" i="15"/>
  <c r="Z546" i="15"/>
  <c r="Y546" i="15"/>
  <c r="AL545" i="15"/>
  <c r="AK545" i="15"/>
  <c r="AJ545" i="15"/>
  <c r="AI545" i="15"/>
  <c r="AH545" i="15"/>
  <c r="AG545" i="15"/>
  <c r="AF545" i="15"/>
  <c r="AE545" i="15"/>
  <c r="AD545" i="15"/>
  <c r="AC545" i="15"/>
  <c r="AB545" i="15"/>
  <c r="AA545" i="15"/>
  <c r="Z545" i="15"/>
  <c r="Y545" i="15"/>
  <c r="AL544" i="15"/>
  <c r="AK544" i="15"/>
  <c r="AJ544" i="15"/>
  <c r="AI544" i="15"/>
  <c r="AH544" i="15"/>
  <c r="AG544" i="15"/>
  <c r="AF544" i="15"/>
  <c r="AE544" i="15"/>
  <c r="AD544" i="15"/>
  <c r="AC544" i="15"/>
  <c r="AB544" i="15"/>
  <c r="AA544" i="15"/>
  <c r="Z544" i="15"/>
  <c r="Y544" i="15"/>
  <c r="AL543" i="15"/>
  <c r="AK543" i="15"/>
  <c r="AJ543" i="15"/>
  <c r="AI543" i="15"/>
  <c r="AH543" i="15"/>
  <c r="AG543" i="15"/>
  <c r="AF543" i="15"/>
  <c r="AE543" i="15"/>
  <c r="AD543" i="15"/>
  <c r="AC543" i="15"/>
  <c r="AB543" i="15"/>
  <c r="AA543" i="15"/>
  <c r="Z543" i="15"/>
  <c r="Y543" i="15"/>
  <c r="AL542" i="15"/>
  <c r="AK542" i="15"/>
  <c r="AJ542" i="15"/>
  <c r="AI542" i="15"/>
  <c r="AH542" i="15"/>
  <c r="AG542" i="15"/>
  <c r="AF542" i="15"/>
  <c r="AE542" i="15"/>
  <c r="AD542" i="15"/>
  <c r="AC542" i="15"/>
  <c r="AB542" i="15"/>
  <c r="AA542" i="15"/>
  <c r="Z542" i="15"/>
  <c r="Y542" i="15"/>
  <c r="AL541" i="15"/>
  <c r="AK541" i="15"/>
  <c r="AJ541" i="15"/>
  <c r="AI541" i="15"/>
  <c r="AH541" i="15"/>
  <c r="AG541" i="15"/>
  <c r="AF541" i="15"/>
  <c r="AE541" i="15"/>
  <c r="AD541" i="15"/>
  <c r="AC541" i="15"/>
  <c r="AB541" i="15"/>
  <c r="AA541" i="15"/>
  <c r="Z541" i="15"/>
  <c r="Y541" i="15"/>
  <c r="AL540" i="15"/>
  <c r="AK540" i="15"/>
  <c r="AJ540" i="15"/>
  <c r="AI540" i="15"/>
  <c r="AH540" i="15"/>
  <c r="AG540" i="15"/>
  <c r="AF540" i="15"/>
  <c r="AE540" i="15"/>
  <c r="AD540" i="15"/>
  <c r="AC540" i="15"/>
  <c r="AB540" i="15"/>
  <c r="AA540" i="15"/>
  <c r="Z540" i="15"/>
  <c r="Y540" i="15"/>
  <c r="AL539" i="15"/>
  <c r="AK539" i="15"/>
  <c r="AJ539" i="15"/>
  <c r="AI539" i="15"/>
  <c r="AH539" i="15"/>
  <c r="AG539" i="15"/>
  <c r="AF539" i="15"/>
  <c r="AE539" i="15"/>
  <c r="AD539" i="15"/>
  <c r="AC539" i="15"/>
  <c r="AB539" i="15"/>
  <c r="AA539" i="15"/>
  <c r="Z539" i="15"/>
  <c r="Y539" i="15"/>
  <c r="AL538" i="15"/>
  <c r="AK538" i="15"/>
  <c r="AJ538" i="15"/>
  <c r="AI538" i="15"/>
  <c r="AH538" i="15"/>
  <c r="AG538" i="15"/>
  <c r="AF538" i="15"/>
  <c r="AE538" i="15"/>
  <c r="AD538" i="15"/>
  <c r="AC538" i="15"/>
  <c r="AB538" i="15"/>
  <c r="AA538" i="15"/>
  <c r="Z538" i="15"/>
  <c r="Y538" i="15"/>
  <c r="AL537" i="15"/>
  <c r="AK537" i="15"/>
  <c r="AJ537" i="15"/>
  <c r="AI537" i="15"/>
  <c r="AH537" i="15"/>
  <c r="AG537" i="15"/>
  <c r="AF537" i="15"/>
  <c r="AE537" i="15"/>
  <c r="AD537" i="15"/>
  <c r="AC537" i="15"/>
  <c r="AB537" i="15"/>
  <c r="AA537" i="15"/>
  <c r="Z537" i="15"/>
  <c r="Y537" i="15"/>
  <c r="M536" i="15"/>
  <c r="N536" i="15" s="1"/>
  <c r="O536" i="15" s="1"/>
  <c r="P536" i="15" s="1"/>
  <c r="Q536" i="15" s="1"/>
  <c r="R536" i="15" s="1"/>
  <c r="S536" i="15" s="1"/>
  <c r="AL535" i="15"/>
  <c r="AK535" i="15"/>
  <c r="AJ535" i="15"/>
  <c r="AI535" i="15"/>
  <c r="AH535" i="15"/>
  <c r="AG535" i="15"/>
  <c r="AF535" i="15"/>
  <c r="AE535" i="15"/>
  <c r="AD535" i="15"/>
  <c r="AC535" i="15"/>
  <c r="AB535" i="15"/>
  <c r="AA535" i="15"/>
  <c r="Z535" i="15"/>
  <c r="Y535" i="15"/>
  <c r="AL534" i="15"/>
  <c r="AK534" i="15"/>
  <c r="AJ534" i="15"/>
  <c r="AI534" i="15"/>
  <c r="AH534" i="15"/>
  <c r="AG534" i="15"/>
  <c r="AF534" i="15"/>
  <c r="AE534" i="15"/>
  <c r="AD534" i="15"/>
  <c r="AC534" i="15"/>
  <c r="AB534" i="15"/>
  <c r="AA534" i="15"/>
  <c r="Z534" i="15"/>
  <c r="Y534" i="15"/>
  <c r="AL533" i="15"/>
  <c r="AK533" i="15"/>
  <c r="AJ533" i="15"/>
  <c r="AI533" i="15"/>
  <c r="AH533" i="15"/>
  <c r="AG533" i="15"/>
  <c r="AF533" i="15"/>
  <c r="AE533" i="15"/>
  <c r="AD533" i="15"/>
  <c r="AC533" i="15"/>
  <c r="AB533" i="15"/>
  <c r="AA533" i="15"/>
  <c r="Z533" i="15"/>
  <c r="Y533" i="15"/>
  <c r="AL532" i="15"/>
  <c r="AK532" i="15"/>
  <c r="AJ532" i="15"/>
  <c r="AI532" i="15"/>
  <c r="AH532" i="15"/>
  <c r="AG532" i="15"/>
  <c r="AF532" i="15"/>
  <c r="AE532" i="15"/>
  <c r="AD532" i="15"/>
  <c r="AC532" i="15"/>
  <c r="AB532" i="15"/>
  <c r="AA532" i="15"/>
  <c r="Z532" i="15"/>
  <c r="Y532" i="15"/>
  <c r="AL531" i="15"/>
  <c r="AK531" i="15"/>
  <c r="AJ531" i="15"/>
  <c r="AI531" i="15"/>
  <c r="AH531" i="15"/>
  <c r="AG531" i="15"/>
  <c r="AF531" i="15"/>
  <c r="AE531" i="15"/>
  <c r="AD531" i="15"/>
  <c r="AC531" i="15"/>
  <c r="AB531" i="15"/>
  <c r="AA531" i="15"/>
  <c r="Z531" i="15"/>
  <c r="Y531" i="15"/>
  <c r="AL530" i="15"/>
  <c r="AK530" i="15"/>
  <c r="AJ530" i="15"/>
  <c r="AI530" i="15"/>
  <c r="AH530" i="15"/>
  <c r="AG530" i="15"/>
  <c r="AF530" i="15"/>
  <c r="AE530" i="15"/>
  <c r="AD530" i="15"/>
  <c r="AC530" i="15"/>
  <c r="AB530" i="15"/>
  <c r="AA530" i="15"/>
  <c r="Z530" i="15"/>
  <c r="Y530" i="15"/>
  <c r="AL529" i="15"/>
  <c r="AK529" i="15"/>
  <c r="AJ529" i="15"/>
  <c r="AI529" i="15"/>
  <c r="AH529" i="15"/>
  <c r="AG529" i="15"/>
  <c r="AF529" i="15"/>
  <c r="AE529" i="15"/>
  <c r="AD529" i="15"/>
  <c r="AC529" i="15"/>
  <c r="AB529" i="15"/>
  <c r="AA529" i="15"/>
  <c r="Z529" i="15"/>
  <c r="Y529" i="15"/>
  <c r="AL528" i="15"/>
  <c r="AK528" i="15"/>
  <c r="AJ528" i="15"/>
  <c r="AI528" i="15"/>
  <c r="AH528" i="15"/>
  <c r="AG528" i="15"/>
  <c r="AF528" i="15"/>
  <c r="AE528" i="15"/>
  <c r="AD528" i="15"/>
  <c r="AC528" i="15"/>
  <c r="AB528" i="15"/>
  <c r="AA528" i="15"/>
  <c r="Z528" i="15"/>
  <c r="Y528" i="15"/>
  <c r="AL527" i="15"/>
  <c r="AK527" i="15"/>
  <c r="AJ527" i="15"/>
  <c r="AI527" i="15"/>
  <c r="AH527" i="15"/>
  <c r="AG527" i="15"/>
  <c r="AF527" i="15"/>
  <c r="AE527" i="15"/>
  <c r="AD527" i="15"/>
  <c r="AC527" i="15"/>
  <c r="AB527" i="15"/>
  <c r="AA527" i="15"/>
  <c r="Z527" i="15"/>
  <c r="Y527" i="15"/>
  <c r="AL526" i="15"/>
  <c r="AK526" i="15"/>
  <c r="AJ526" i="15"/>
  <c r="AI526" i="15"/>
  <c r="AH526" i="15"/>
  <c r="AG526" i="15"/>
  <c r="AF526" i="15"/>
  <c r="AE526" i="15"/>
  <c r="AD526" i="15"/>
  <c r="AC526" i="15"/>
  <c r="AB526" i="15"/>
  <c r="AA526" i="15"/>
  <c r="Z526" i="15"/>
  <c r="Y526" i="15"/>
  <c r="AL525" i="15"/>
  <c r="AK525" i="15"/>
  <c r="AJ525" i="15"/>
  <c r="AI525" i="15"/>
  <c r="AH525" i="15"/>
  <c r="AG525" i="15"/>
  <c r="AF525" i="15"/>
  <c r="AE525" i="15"/>
  <c r="AD525" i="15"/>
  <c r="AC525" i="15"/>
  <c r="AB525" i="15"/>
  <c r="AA525" i="15"/>
  <c r="Z525" i="15"/>
  <c r="Y525" i="15"/>
  <c r="AL524" i="15"/>
  <c r="AK524" i="15"/>
  <c r="AJ524" i="15"/>
  <c r="AI524" i="15"/>
  <c r="AH524" i="15"/>
  <c r="AG524" i="15"/>
  <c r="AF524" i="15"/>
  <c r="AE524" i="15"/>
  <c r="AD524" i="15"/>
  <c r="AC524" i="15"/>
  <c r="AB524" i="15"/>
  <c r="AA524" i="15"/>
  <c r="Z524" i="15"/>
  <c r="Y524" i="15"/>
  <c r="AL523" i="15"/>
  <c r="AK523" i="15"/>
  <c r="AJ523" i="15"/>
  <c r="AI523" i="15"/>
  <c r="AH523" i="15"/>
  <c r="AG523" i="15"/>
  <c r="AF523" i="15"/>
  <c r="AE523" i="15"/>
  <c r="AD523" i="15"/>
  <c r="AC523" i="15"/>
  <c r="AB523" i="15"/>
  <c r="AA523" i="15"/>
  <c r="Z523" i="15"/>
  <c r="Y523" i="15"/>
  <c r="AL522" i="15"/>
  <c r="AK522" i="15"/>
  <c r="AJ522" i="15"/>
  <c r="AI522" i="15"/>
  <c r="AH522" i="15"/>
  <c r="AG522" i="15"/>
  <c r="AF522" i="15"/>
  <c r="AE522" i="15"/>
  <c r="AD522" i="15"/>
  <c r="AC522" i="15"/>
  <c r="AB522" i="15"/>
  <c r="AA522" i="15"/>
  <c r="Z522" i="15"/>
  <c r="Y522" i="15"/>
  <c r="AL521" i="15"/>
  <c r="AK521" i="15"/>
  <c r="AJ521" i="15"/>
  <c r="AI521" i="15"/>
  <c r="AH521" i="15"/>
  <c r="AG521" i="15"/>
  <c r="AF521" i="15"/>
  <c r="AE521" i="15"/>
  <c r="AD521" i="15"/>
  <c r="AC521" i="15"/>
  <c r="AB521" i="15"/>
  <c r="AA521" i="15"/>
  <c r="Z521" i="15"/>
  <c r="Y521" i="15"/>
  <c r="AL520" i="15"/>
  <c r="AK520" i="15"/>
  <c r="AJ520" i="15"/>
  <c r="AI520" i="15"/>
  <c r="AH520" i="15"/>
  <c r="AG520" i="15"/>
  <c r="AF520" i="15"/>
  <c r="AE520" i="15"/>
  <c r="AD520" i="15"/>
  <c r="AC520" i="15"/>
  <c r="AB520" i="15"/>
  <c r="AA520" i="15"/>
  <c r="Z520" i="15"/>
  <c r="Y520" i="15"/>
  <c r="AL519" i="15"/>
  <c r="AK519" i="15"/>
  <c r="AJ519" i="15"/>
  <c r="AI519" i="15"/>
  <c r="AH519" i="15"/>
  <c r="AG519" i="15"/>
  <c r="AF519" i="15"/>
  <c r="AE519" i="15"/>
  <c r="AD519" i="15"/>
  <c r="AC519" i="15"/>
  <c r="AB519" i="15"/>
  <c r="AA519" i="15"/>
  <c r="Z519" i="15"/>
  <c r="Y519" i="15"/>
  <c r="AL518" i="15"/>
  <c r="AK518" i="15"/>
  <c r="AJ518" i="15"/>
  <c r="AI518" i="15"/>
  <c r="AH518" i="15"/>
  <c r="AG518" i="15"/>
  <c r="AF518" i="15"/>
  <c r="AE518" i="15"/>
  <c r="AD518" i="15"/>
  <c r="AC518" i="15"/>
  <c r="AB518" i="15"/>
  <c r="AA518" i="15"/>
  <c r="Z518" i="15"/>
  <c r="Y518" i="15"/>
  <c r="AL517" i="15"/>
  <c r="AK517" i="15"/>
  <c r="AJ517" i="15"/>
  <c r="AI517" i="15"/>
  <c r="AH517" i="15"/>
  <c r="AG517" i="15"/>
  <c r="AF517" i="15"/>
  <c r="AE517" i="15"/>
  <c r="AD517" i="15"/>
  <c r="AC517" i="15"/>
  <c r="AB517" i="15"/>
  <c r="AA517" i="15"/>
  <c r="Z517" i="15"/>
  <c r="Y517" i="15"/>
  <c r="AL516" i="15"/>
  <c r="AK516" i="15"/>
  <c r="AJ516" i="15"/>
  <c r="AI516" i="15"/>
  <c r="AH516" i="15"/>
  <c r="AG516" i="15"/>
  <c r="AF516" i="15"/>
  <c r="AE516" i="15"/>
  <c r="AD516" i="15"/>
  <c r="AC516" i="15"/>
  <c r="AB516" i="15"/>
  <c r="AA516" i="15"/>
  <c r="Z516" i="15"/>
  <c r="Y516" i="15"/>
  <c r="AL515" i="15"/>
  <c r="AK515" i="15"/>
  <c r="AJ515" i="15"/>
  <c r="AI515" i="15"/>
  <c r="AH515" i="15"/>
  <c r="AG515" i="15"/>
  <c r="AF515" i="15"/>
  <c r="AE515" i="15"/>
  <c r="AD515" i="15"/>
  <c r="AC515" i="15"/>
  <c r="AB515" i="15"/>
  <c r="AA515" i="15"/>
  <c r="Z515" i="15"/>
  <c r="Y515" i="15"/>
  <c r="AL514" i="15"/>
  <c r="AK514" i="15"/>
  <c r="AJ514" i="15"/>
  <c r="AI514" i="15"/>
  <c r="AH514" i="15"/>
  <c r="AG514" i="15"/>
  <c r="AF514" i="15"/>
  <c r="AE514" i="15"/>
  <c r="AD514" i="15"/>
  <c r="AC514" i="15"/>
  <c r="AB514" i="15"/>
  <c r="AA514" i="15"/>
  <c r="Z514" i="15"/>
  <c r="Y514" i="15"/>
  <c r="AL513" i="15"/>
  <c r="AK513" i="15"/>
  <c r="AJ513" i="15"/>
  <c r="AI513" i="15"/>
  <c r="AH513" i="15"/>
  <c r="AG513" i="15"/>
  <c r="AF513" i="15"/>
  <c r="AE513" i="15"/>
  <c r="AD513" i="15"/>
  <c r="AC513" i="15"/>
  <c r="AB513" i="15"/>
  <c r="AA513" i="15"/>
  <c r="Z513" i="15"/>
  <c r="Y513" i="15"/>
  <c r="AL512" i="15"/>
  <c r="AK512" i="15"/>
  <c r="AJ512" i="15"/>
  <c r="AI512" i="15"/>
  <c r="AH512" i="15"/>
  <c r="AG512" i="15"/>
  <c r="AF512" i="15"/>
  <c r="AE512" i="15"/>
  <c r="AD512" i="15"/>
  <c r="AC512" i="15"/>
  <c r="AB512" i="15"/>
  <c r="AA512" i="15"/>
  <c r="Z512" i="15"/>
  <c r="Y512" i="15"/>
  <c r="AL511" i="15"/>
  <c r="AK511" i="15"/>
  <c r="AJ511" i="15"/>
  <c r="AI511" i="15"/>
  <c r="AH511" i="15"/>
  <c r="AG511" i="15"/>
  <c r="AF511" i="15"/>
  <c r="AE511" i="15"/>
  <c r="AD511" i="15"/>
  <c r="AC511" i="15"/>
  <c r="AB511" i="15"/>
  <c r="AA511" i="15"/>
  <c r="Z511" i="15"/>
  <c r="Y511" i="15"/>
  <c r="AL510" i="15"/>
  <c r="AK510" i="15"/>
  <c r="AJ510" i="15"/>
  <c r="AI510" i="15"/>
  <c r="AH510" i="15"/>
  <c r="AG510" i="15"/>
  <c r="AF510" i="15"/>
  <c r="AE510" i="15"/>
  <c r="AD510" i="15"/>
  <c r="AC510" i="15"/>
  <c r="AB510" i="15"/>
  <c r="AA510" i="15"/>
  <c r="Z510" i="15"/>
  <c r="Y510" i="15"/>
  <c r="AL509" i="15"/>
  <c r="AK509" i="15"/>
  <c r="AJ509" i="15"/>
  <c r="AI509" i="15"/>
  <c r="AH509" i="15"/>
  <c r="AG509" i="15"/>
  <c r="AF509" i="15"/>
  <c r="AE509" i="15"/>
  <c r="AD509" i="15"/>
  <c r="AC509" i="15"/>
  <c r="AB509" i="15"/>
  <c r="AA509" i="15"/>
  <c r="Z509" i="15"/>
  <c r="Y509" i="15"/>
  <c r="AL508" i="15"/>
  <c r="AK508" i="15"/>
  <c r="AJ508" i="15"/>
  <c r="AI508" i="15"/>
  <c r="AH508" i="15"/>
  <c r="AG508" i="15"/>
  <c r="AF508" i="15"/>
  <c r="AE508" i="15"/>
  <c r="AD508" i="15"/>
  <c r="AC508" i="15"/>
  <c r="AB508" i="15"/>
  <c r="AA508" i="15"/>
  <c r="Z508" i="15"/>
  <c r="Y508" i="15"/>
  <c r="AL507" i="15"/>
  <c r="AK507" i="15"/>
  <c r="AJ507" i="15"/>
  <c r="AI507" i="15"/>
  <c r="AH507" i="15"/>
  <c r="AG507" i="15"/>
  <c r="AF507" i="15"/>
  <c r="AE507" i="15"/>
  <c r="AD507" i="15"/>
  <c r="AC507" i="15"/>
  <c r="AB507" i="15"/>
  <c r="AA507" i="15"/>
  <c r="Z507" i="15"/>
  <c r="Y507" i="15"/>
  <c r="AL506" i="15"/>
  <c r="AK506" i="15"/>
  <c r="AJ506" i="15"/>
  <c r="AI506" i="15"/>
  <c r="AH506" i="15"/>
  <c r="AG506" i="15"/>
  <c r="AF506" i="15"/>
  <c r="AE506" i="15"/>
  <c r="AD506" i="15"/>
  <c r="AC506" i="15"/>
  <c r="AB506" i="15"/>
  <c r="AA506" i="15"/>
  <c r="Z506" i="15"/>
  <c r="Y506" i="15"/>
  <c r="AL505" i="15"/>
  <c r="AK505" i="15"/>
  <c r="AJ505" i="15"/>
  <c r="AI505" i="15"/>
  <c r="AH505" i="15"/>
  <c r="AG505" i="15"/>
  <c r="AF505" i="15"/>
  <c r="AE505" i="15"/>
  <c r="AD505" i="15"/>
  <c r="AC505" i="15"/>
  <c r="AB505" i="15"/>
  <c r="AA505" i="15"/>
  <c r="Z505" i="15"/>
  <c r="Y505" i="15"/>
  <c r="AL504" i="15"/>
  <c r="AK504" i="15"/>
  <c r="AJ504" i="15"/>
  <c r="AI504" i="15"/>
  <c r="AH504" i="15"/>
  <c r="AG504" i="15"/>
  <c r="AF504" i="15"/>
  <c r="AE504" i="15"/>
  <c r="AD504" i="15"/>
  <c r="AC504" i="15"/>
  <c r="AB504" i="15"/>
  <c r="AA504" i="15"/>
  <c r="Z504" i="15"/>
  <c r="Y504" i="15"/>
  <c r="AL503" i="15"/>
  <c r="AK503" i="15"/>
  <c r="AJ503" i="15"/>
  <c r="AI503" i="15"/>
  <c r="AH503" i="15"/>
  <c r="AG503" i="15"/>
  <c r="AF503" i="15"/>
  <c r="AE503" i="15"/>
  <c r="AD503" i="15"/>
  <c r="AC503" i="15"/>
  <c r="AB503" i="15"/>
  <c r="AA503" i="15"/>
  <c r="Z503" i="15"/>
  <c r="Y503" i="15"/>
  <c r="AL502" i="15"/>
  <c r="AK502" i="15"/>
  <c r="AJ502" i="15"/>
  <c r="AI502" i="15"/>
  <c r="AH502" i="15"/>
  <c r="AG502" i="15"/>
  <c r="AF502" i="15"/>
  <c r="AE502" i="15"/>
  <c r="AD502" i="15"/>
  <c r="AC502" i="15"/>
  <c r="AB502" i="15"/>
  <c r="AA502" i="15"/>
  <c r="Z502" i="15"/>
  <c r="Y502" i="15"/>
  <c r="AL501" i="15"/>
  <c r="AK501" i="15"/>
  <c r="AJ501" i="15"/>
  <c r="AI501" i="15"/>
  <c r="AH501" i="15"/>
  <c r="AG501" i="15"/>
  <c r="AF501" i="15"/>
  <c r="AE501" i="15"/>
  <c r="AD501" i="15"/>
  <c r="AC501" i="15"/>
  <c r="AB501" i="15"/>
  <c r="AA501" i="15"/>
  <c r="Z501" i="15"/>
  <c r="Y501" i="15"/>
  <c r="AL500" i="15"/>
  <c r="AK500" i="15"/>
  <c r="AJ500" i="15"/>
  <c r="AI500" i="15"/>
  <c r="AH500" i="15"/>
  <c r="AG500" i="15"/>
  <c r="AF500" i="15"/>
  <c r="AE500" i="15"/>
  <c r="AD500" i="15"/>
  <c r="AC500" i="15"/>
  <c r="AB500" i="15"/>
  <c r="AA500" i="15"/>
  <c r="Z500" i="15"/>
  <c r="Y500" i="15"/>
  <c r="AL499" i="15"/>
  <c r="AK499" i="15"/>
  <c r="AJ499" i="15"/>
  <c r="AI499" i="15"/>
  <c r="AH499" i="15"/>
  <c r="AG499" i="15"/>
  <c r="AF499" i="15"/>
  <c r="AE499" i="15"/>
  <c r="AD499" i="15"/>
  <c r="AC499" i="15"/>
  <c r="AB499" i="15"/>
  <c r="AA499" i="15"/>
  <c r="Z499" i="15"/>
  <c r="Y499" i="15"/>
  <c r="AL498" i="15"/>
  <c r="AK498" i="15"/>
  <c r="AJ498" i="15"/>
  <c r="AI498" i="15"/>
  <c r="AH498" i="15"/>
  <c r="AG498" i="15"/>
  <c r="AF498" i="15"/>
  <c r="AE498" i="15"/>
  <c r="AD498" i="15"/>
  <c r="AC498" i="15"/>
  <c r="AB498" i="15"/>
  <c r="AA498" i="15"/>
  <c r="Z498" i="15"/>
  <c r="Y498" i="15"/>
  <c r="AL497" i="15"/>
  <c r="AK497" i="15"/>
  <c r="AJ497" i="15"/>
  <c r="AI497" i="15"/>
  <c r="AH497" i="15"/>
  <c r="AG497" i="15"/>
  <c r="AF497" i="15"/>
  <c r="AE497" i="15"/>
  <c r="AD497" i="15"/>
  <c r="AC497" i="15"/>
  <c r="AB497" i="15"/>
  <c r="AA497" i="15"/>
  <c r="Z497" i="15"/>
  <c r="Y497" i="15"/>
  <c r="AL496" i="15"/>
  <c r="AK496" i="15"/>
  <c r="AJ496" i="15"/>
  <c r="AI496" i="15"/>
  <c r="AH496" i="15"/>
  <c r="AG496" i="15"/>
  <c r="AF496" i="15"/>
  <c r="AE496" i="15"/>
  <c r="AD496" i="15"/>
  <c r="AC496" i="15"/>
  <c r="AB496" i="15"/>
  <c r="AA496" i="15"/>
  <c r="Z496" i="15"/>
  <c r="Y496" i="15"/>
  <c r="AL495" i="15"/>
  <c r="AK495" i="15"/>
  <c r="AJ495" i="15"/>
  <c r="AI495" i="15"/>
  <c r="AH495" i="15"/>
  <c r="AG495" i="15"/>
  <c r="AF495" i="15"/>
  <c r="AE495" i="15"/>
  <c r="AD495" i="15"/>
  <c r="AC495" i="15"/>
  <c r="AB495" i="15"/>
  <c r="AA495" i="15"/>
  <c r="Z495" i="15"/>
  <c r="Y495" i="15"/>
  <c r="AL494" i="15"/>
  <c r="AK494" i="15"/>
  <c r="AJ494" i="15"/>
  <c r="AI494" i="15"/>
  <c r="AH494" i="15"/>
  <c r="AG494" i="15"/>
  <c r="AF494" i="15"/>
  <c r="AE494" i="15"/>
  <c r="AD494" i="15"/>
  <c r="AC494" i="15"/>
  <c r="AB494" i="15"/>
  <c r="AA494" i="15"/>
  <c r="Z494" i="15"/>
  <c r="Y494" i="15"/>
  <c r="AL493" i="15"/>
  <c r="AK493" i="15"/>
  <c r="AJ493" i="15"/>
  <c r="AI493" i="15"/>
  <c r="AH493" i="15"/>
  <c r="AG493" i="15"/>
  <c r="AF493" i="15"/>
  <c r="AE493" i="15"/>
  <c r="AD493" i="15"/>
  <c r="AC493" i="15"/>
  <c r="AB493" i="15"/>
  <c r="AA493" i="15"/>
  <c r="Z493" i="15"/>
  <c r="Y493" i="15"/>
  <c r="AL492" i="15"/>
  <c r="AK492" i="15"/>
  <c r="AJ492" i="15"/>
  <c r="AI492" i="15"/>
  <c r="AH492" i="15"/>
  <c r="AG492" i="15"/>
  <c r="AF492" i="15"/>
  <c r="AE492" i="15"/>
  <c r="AD492" i="15"/>
  <c r="AC492" i="15"/>
  <c r="AB492" i="15"/>
  <c r="AA492" i="15"/>
  <c r="Z492" i="15"/>
  <c r="Y492" i="15"/>
  <c r="AL491" i="15"/>
  <c r="AK491" i="15"/>
  <c r="AJ491" i="15"/>
  <c r="AI491" i="15"/>
  <c r="AH491" i="15"/>
  <c r="AG491" i="15"/>
  <c r="AF491" i="15"/>
  <c r="AE491" i="15"/>
  <c r="AD491" i="15"/>
  <c r="AC491" i="15"/>
  <c r="AB491" i="15"/>
  <c r="AA491" i="15"/>
  <c r="Z491" i="15"/>
  <c r="Y491" i="15"/>
  <c r="AL490" i="15"/>
  <c r="AK490" i="15"/>
  <c r="AJ490" i="15"/>
  <c r="AI490" i="15"/>
  <c r="AH490" i="15"/>
  <c r="AG490" i="15"/>
  <c r="AF490" i="15"/>
  <c r="AE490" i="15"/>
  <c r="AD490" i="15"/>
  <c r="AC490" i="15"/>
  <c r="AB490" i="15"/>
  <c r="AA490" i="15"/>
  <c r="Z490" i="15"/>
  <c r="Y490" i="15"/>
  <c r="AL489" i="15"/>
  <c r="AK489" i="15"/>
  <c r="AJ489" i="15"/>
  <c r="AI489" i="15"/>
  <c r="AH489" i="15"/>
  <c r="AG489" i="15"/>
  <c r="AF489" i="15"/>
  <c r="AE489" i="15"/>
  <c r="AD489" i="15"/>
  <c r="AC489" i="15"/>
  <c r="AB489" i="15"/>
  <c r="AA489" i="15"/>
  <c r="Z489" i="15"/>
  <c r="Y489" i="15"/>
  <c r="AL488" i="15"/>
  <c r="AK488" i="15"/>
  <c r="AJ488" i="15"/>
  <c r="AI488" i="15"/>
  <c r="AH488" i="15"/>
  <c r="AG488" i="15"/>
  <c r="AF488" i="15"/>
  <c r="AE488" i="15"/>
  <c r="AD488" i="15"/>
  <c r="AC488" i="15"/>
  <c r="AB488" i="15"/>
  <c r="AA488" i="15"/>
  <c r="Z488" i="15"/>
  <c r="Y488" i="15"/>
  <c r="AL487" i="15"/>
  <c r="AK487" i="15"/>
  <c r="AJ487" i="15"/>
  <c r="AI487" i="15"/>
  <c r="AH487" i="15"/>
  <c r="AG487" i="15"/>
  <c r="AF487" i="15"/>
  <c r="AE487" i="15"/>
  <c r="AD487" i="15"/>
  <c r="AC487" i="15"/>
  <c r="AB487" i="15"/>
  <c r="AA487" i="15"/>
  <c r="Z487" i="15"/>
  <c r="Y487" i="15"/>
  <c r="AL486" i="15"/>
  <c r="AK486" i="15"/>
  <c r="AJ486" i="15"/>
  <c r="AI486" i="15"/>
  <c r="AH486" i="15"/>
  <c r="AG486" i="15"/>
  <c r="AF486" i="15"/>
  <c r="AE486" i="15"/>
  <c r="AD486" i="15"/>
  <c r="AC486" i="15"/>
  <c r="AB486" i="15"/>
  <c r="AA486" i="15"/>
  <c r="Z486" i="15"/>
  <c r="Y486" i="15"/>
  <c r="AL485" i="15"/>
  <c r="AK485" i="15"/>
  <c r="AJ485" i="15"/>
  <c r="AI485" i="15"/>
  <c r="AH485" i="15"/>
  <c r="AG485" i="15"/>
  <c r="AF485" i="15"/>
  <c r="AE485" i="15"/>
  <c r="AD485" i="15"/>
  <c r="AC485" i="15"/>
  <c r="AB485" i="15"/>
  <c r="AA485" i="15"/>
  <c r="Z485" i="15"/>
  <c r="Y485" i="15"/>
  <c r="AL484" i="15"/>
  <c r="AK484" i="15"/>
  <c r="AJ484" i="15"/>
  <c r="AI484" i="15"/>
  <c r="AH484" i="15"/>
  <c r="AG484" i="15"/>
  <c r="AF484" i="15"/>
  <c r="AE484" i="15"/>
  <c r="AD484" i="15"/>
  <c r="AC484" i="15"/>
  <c r="AB484" i="15"/>
  <c r="AA484" i="15"/>
  <c r="Z484" i="15"/>
  <c r="Y484" i="15"/>
  <c r="AL483" i="15"/>
  <c r="AK483" i="15"/>
  <c r="AJ483" i="15"/>
  <c r="AI483" i="15"/>
  <c r="AH483" i="15"/>
  <c r="AG483" i="15"/>
  <c r="AF483" i="15"/>
  <c r="AE483" i="15"/>
  <c r="AD483" i="15"/>
  <c r="AC483" i="15"/>
  <c r="AB483" i="15"/>
  <c r="AA483" i="15"/>
  <c r="Z483" i="15"/>
  <c r="Y483" i="15"/>
  <c r="M482" i="15"/>
  <c r="N482" i="15" s="1"/>
  <c r="O482" i="15" s="1"/>
  <c r="P482" i="15" s="1"/>
  <c r="Q482" i="15" s="1"/>
  <c r="R482" i="15" s="1"/>
  <c r="S482" i="15" s="1"/>
  <c r="AL480" i="15"/>
  <c r="AK480" i="15"/>
  <c r="AJ480" i="15"/>
  <c r="AI480" i="15"/>
  <c r="AH480" i="15"/>
  <c r="AG480" i="15"/>
  <c r="AF480" i="15"/>
  <c r="AE480" i="15"/>
  <c r="AD480" i="15"/>
  <c r="AC480" i="15"/>
  <c r="AB480" i="15"/>
  <c r="AA480" i="15"/>
  <c r="Z480" i="15"/>
  <c r="Y480" i="15"/>
  <c r="AL479" i="15"/>
  <c r="AK479" i="15"/>
  <c r="AJ479" i="15"/>
  <c r="AI479" i="15"/>
  <c r="AH479" i="15"/>
  <c r="AG479" i="15"/>
  <c r="AF479" i="15"/>
  <c r="AE479" i="15"/>
  <c r="AD479" i="15"/>
  <c r="AC479" i="15"/>
  <c r="AB479" i="15"/>
  <c r="AA479" i="15"/>
  <c r="Z479" i="15"/>
  <c r="Y479" i="15"/>
  <c r="AL478" i="15"/>
  <c r="AK478" i="15"/>
  <c r="AJ478" i="15"/>
  <c r="AI478" i="15"/>
  <c r="AH478" i="15"/>
  <c r="AG478" i="15"/>
  <c r="AF478" i="15"/>
  <c r="AE478" i="15"/>
  <c r="AD478" i="15"/>
  <c r="AC478" i="15"/>
  <c r="AB478" i="15"/>
  <c r="AA478" i="15"/>
  <c r="Z478" i="15"/>
  <c r="Y478" i="15"/>
  <c r="AL477" i="15"/>
  <c r="AK477" i="15"/>
  <c r="AJ477" i="15"/>
  <c r="AI477" i="15"/>
  <c r="AH477" i="15"/>
  <c r="AG477" i="15"/>
  <c r="AF477" i="15"/>
  <c r="AE477" i="15"/>
  <c r="AD477" i="15"/>
  <c r="AC477" i="15"/>
  <c r="AB477" i="15"/>
  <c r="AA477" i="15"/>
  <c r="Z477" i="15"/>
  <c r="Y477" i="15"/>
  <c r="AL476" i="15"/>
  <c r="AK476" i="15"/>
  <c r="AJ476" i="15"/>
  <c r="AI476" i="15"/>
  <c r="AH476" i="15"/>
  <c r="AG476" i="15"/>
  <c r="AF476" i="15"/>
  <c r="AE476" i="15"/>
  <c r="AD476" i="15"/>
  <c r="AC476" i="15"/>
  <c r="AB476" i="15"/>
  <c r="AA476" i="15"/>
  <c r="Z476" i="15"/>
  <c r="Y476" i="15"/>
  <c r="AL475" i="15"/>
  <c r="AK475" i="15"/>
  <c r="AJ475" i="15"/>
  <c r="AI475" i="15"/>
  <c r="AH475" i="15"/>
  <c r="AG475" i="15"/>
  <c r="AF475" i="15"/>
  <c r="AE475" i="15"/>
  <c r="AD475" i="15"/>
  <c r="AC475" i="15"/>
  <c r="AB475" i="15"/>
  <c r="AA475" i="15"/>
  <c r="Z475" i="15"/>
  <c r="Y475" i="15"/>
  <c r="AL474" i="15"/>
  <c r="AK474" i="15"/>
  <c r="AJ474" i="15"/>
  <c r="AI474" i="15"/>
  <c r="AH474" i="15"/>
  <c r="AG474" i="15"/>
  <c r="AF474" i="15"/>
  <c r="AE474" i="15"/>
  <c r="AD474" i="15"/>
  <c r="AC474" i="15"/>
  <c r="AB474" i="15"/>
  <c r="AA474" i="15"/>
  <c r="Z474" i="15"/>
  <c r="Y474" i="15"/>
  <c r="AL473" i="15"/>
  <c r="AK473" i="15"/>
  <c r="AJ473" i="15"/>
  <c r="AI473" i="15"/>
  <c r="AH473" i="15"/>
  <c r="AG473" i="15"/>
  <c r="AF473" i="15"/>
  <c r="AE473" i="15"/>
  <c r="AD473" i="15"/>
  <c r="AC473" i="15"/>
  <c r="AB473" i="15"/>
  <c r="AA473" i="15"/>
  <c r="Z473" i="15"/>
  <c r="Y473" i="15"/>
  <c r="AL472" i="15"/>
  <c r="AK472" i="15"/>
  <c r="AJ472" i="15"/>
  <c r="AI472" i="15"/>
  <c r="AH472" i="15"/>
  <c r="AG472" i="15"/>
  <c r="AF472" i="15"/>
  <c r="AE472" i="15"/>
  <c r="AD472" i="15"/>
  <c r="AC472" i="15"/>
  <c r="AB472" i="15"/>
  <c r="AA472" i="15"/>
  <c r="Z472" i="15"/>
  <c r="Y472" i="15"/>
  <c r="AL471" i="15"/>
  <c r="AK471" i="15"/>
  <c r="AJ471" i="15"/>
  <c r="AI471" i="15"/>
  <c r="AH471" i="15"/>
  <c r="AG471" i="15"/>
  <c r="AF471" i="15"/>
  <c r="AE471" i="15"/>
  <c r="AD471" i="15"/>
  <c r="AC471" i="15"/>
  <c r="AB471" i="15"/>
  <c r="AA471" i="15"/>
  <c r="Z471" i="15"/>
  <c r="Y471" i="15"/>
  <c r="AL470" i="15"/>
  <c r="AK470" i="15"/>
  <c r="AJ470" i="15"/>
  <c r="AI470" i="15"/>
  <c r="AH470" i="15"/>
  <c r="AG470" i="15"/>
  <c r="AF470" i="15"/>
  <c r="AE470" i="15"/>
  <c r="AD470" i="15"/>
  <c r="AC470" i="15"/>
  <c r="AB470" i="15"/>
  <c r="AA470" i="15"/>
  <c r="Z470" i="15"/>
  <c r="Y470" i="15"/>
  <c r="AL469" i="15"/>
  <c r="AK469" i="15"/>
  <c r="AJ469" i="15"/>
  <c r="AI469" i="15"/>
  <c r="AH469" i="15"/>
  <c r="AG469" i="15"/>
  <c r="AF469" i="15"/>
  <c r="AE469" i="15"/>
  <c r="AD469" i="15"/>
  <c r="AC469" i="15"/>
  <c r="AB469" i="15"/>
  <c r="AA469" i="15"/>
  <c r="Z469" i="15"/>
  <c r="Y469" i="15"/>
  <c r="AL468" i="15"/>
  <c r="AK468" i="15"/>
  <c r="AJ468" i="15"/>
  <c r="AI468" i="15"/>
  <c r="AH468" i="15"/>
  <c r="AG468" i="15"/>
  <c r="AF468" i="15"/>
  <c r="AE468" i="15"/>
  <c r="AD468" i="15"/>
  <c r="AC468" i="15"/>
  <c r="AB468" i="15"/>
  <c r="AA468" i="15"/>
  <c r="Z468" i="15"/>
  <c r="Y468" i="15"/>
  <c r="AL467" i="15"/>
  <c r="AK467" i="15"/>
  <c r="AJ467" i="15"/>
  <c r="AI467" i="15"/>
  <c r="AH467" i="15"/>
  <c r="AG467" i="15"/>
  <c r="AF467" i="15"/>
  <c r="AE467" i="15"/>
  <c r="AD467" i="15"/>
  <c r="AC467" i="15"/>
  <c r="AB467" i="15"/>
  <c r="AA467" i="15"/>
  <c r="Z467" i="15"/>
  <c r="Y467" i="15"/>
  <c r="AL466" i="15"/>
  <c r="AK466" i="15"/>
  <c r="AJ466" i="15"/>
  <c r="AI466" i="15"/>
  <c r="AH466" i="15"/>
  <c r="AG466" i="15"/>
  <c r="AF466" i="15"/>
  <c r="AE466" i="15"/>
  <c r="AD466" i="15"/>
  <c r="AC466" i="15"/>
  <c r="AB466" i="15"/>
  <c r="AA466" i="15"/>
  <c r="Z466" i="15"/>
  <c r="Y466" i="15"/>
  <c r="AL465" i="15"/>
  <c r="AK465" i="15"/>
  <c r="AJ465" i="15"/>
  <c r="AI465" i="15"/>
  <c r="AH465" i="15"/>
  <c r="AG465" i="15"/>
  <c r="AF465" i="15"/>
  <c r="AE465" i="15"/>
  <c r="AD465" i="15"/>
  <c r="AC465" i="15"/>
  <c r="AB465" i="15"/>
  <c r="AA465" i="15"/>
  <c r="Z465" i="15"/>
  <c r="Y465" i="15"/>
  <c r="AL464" i="15"/>
  <c r="AK464" i="15"/>
  <c r="AJ464" i="15"/>
  <c r="AI464" i="15"/>
  <c r="AH464" i="15"/>
  <c r="AG464" i="15"/>
  <c r="AF464" i="15"/>
  <c r="AE464" i="15"/>
  <c r="AD464" i="15"/>
  <c r="AC464" i="15"/>
  <c r="AB464" i="15"/>
  <c r="AA464" i="15"/>
  <c r="Z464" i="15"/>
  <c r="Y464" i="15"/>
  <c r="AL463" i="15"/>
  <c r="AK463" i="15"/>
  <c r="AJ463" i="15"/>
  <c r="AI463" i="15"/>
  <c r="AH463" i="15"/>
  <c r="AG463" i="15"/>
  <c r="AF463" i="15"/>
  <c r="AE463" i="15"/>
  <c r="AD463" i="15"/>
  <c r="AC463" i="15"/>
  <c r="AB463" i="15"/>
  <c r="AA463" i="15"/>
  <c r="Z463" i="15"/>
  <c r="Y463" i="15"/>
  <c r="AL462" i="15"/>
  <c r="AK462" i="15"/>
  <c r="AJ462" i="15"/>
  <c r="AI462" i="15"/>
  <c r="AH462" i="15"/>
  <c r="AG462" i="15"/>
  <c r="AF462" i="15"/>
  <c r="AE462" i="15"/>
  <c r="AD462" i="15"/>
  <c r="AC462" i="15"/>
  <c r="AB462" i="15"/>
  <c r="AA462" i="15"/>
  <c r="Z462" i="15"/>
  <c r="Y462" i="15"/>
  <c r="AL461" i="15"/>
  <c r="AK461" i="15"/>
  <c r="AJ461" i="15"/>
  <c r="AI461" i="15"/>
  <c r="AH461" i="15"/>
  <c r="AG461" i="15"/>
  <c r="AF461" i="15"/>
  <c r="AE461" i="15"/>
  <c r="AD461" i="15"/>
  <c r="AC461" i="15"/>
  <c r="AB461" i="15"/>
  <c r="AA461" i="15"/>
  <c r="Z461" i="15"/>
  <c r="Y461" i="15"/>
  <c r="AL460" i="15"/>
  <c r="AK460" i="15"/>
  <c r="AJ460" i="15"/>
  <c r="AI460" i="15"/>
  <c r="AH460" i="15"/>
  <c r="AG460" i="15"/>
  <c r="AF460" i="15"/>
  <c r="AE460" i="15"/>
  <c r="AD460" i="15"/>
  <c r="AC460" i="15"/>
  <c r="AB460" i="15"/>
  <c r="AA460" i="15"/>
  <c r="Z460" i="15"/>
  <c r="Y460" i="15"/>
  <c r="AL459" i="15"/>
  <c r="AK459" i="15"/>
  <c r="AJ459" i="15"/>
  <c r="AI459" i="15"/>
  <c r="AH459" i="15"/>
  <c r="AG459" i="15"/>
  <c r="AF459" i="15"/>
  <c r="AE459" i="15"/>
  <c r="AD459" i="15"/>
  <c r="AC459" i="15"/>
  <c r="AB459" i="15"/>
  <c r="AA459" i="15"/>
  <c r="Z459" i="15"/>
  <c r="Y459" i="15"/>
  <c r="AL458" i="15"/>
  <c r="AK458" i="15"/>
  <c r="AJ458" i="15"/>
  <c r="AI458" i="15"/>
  <c r="AH458" i="15"/>
  <c r="AG458" i="15"/>
  <c r="AF458" i="15"/>
  <c r="AE458" i="15"/>
  <c r="AD458" i="15"/>
  <c r="AC458" i="15"/>
  <c r="AB458" i="15"/>
  <c r="AA458" i="15"/>
  <c r="Z458" i="15"/>
  <c r="Y458" i="15"/>
  <c r="AL457" i="15"/>
  <c r="AK457" i="15"/>
  <c r="AJ457" i="15"/>
  <c r="AI457" i="15"/>
  <c r="AH457" i="15"/>
  <c r="AG457" i="15"/>
  <c r="AF457" i="15"/>
  <c r="AE457" i="15"/>
  <c r="AD457" i="15"/>
  <c r="AC457" i="15"/>
  <c r="AB457" i="15"/>
  <c r="AA457" i="15"/>
  <c r="Z457" i="15"/>
  <c r="Y457" i="15"/>
  <c r="AL456" i="15"/>
  <c r="AK456" i="15"/>
  <c r="AJ456" i="15"/>
  <c r="AI456" i="15"/>
  <c r="AH456" i="15"/>
  <c r="AG456" i="15"/>
  <c r="AF456" i="15"/>
  <c r="AE456" i="15"/>
  <c r="AD456" i="15"/>
  <c r="AC456" i="15"/>
  <c r="AB456" i="15"/>
  <c r="AA456" i="15"/>
  <c r="Z456" i="15"/>
  <c r="Y456" i="15"/>
  <c r="AL455" i="15"/>
  <c r="AK455" i="15"/>
  <c r="AJ455" i="15"/>
  <c r="AI455" i="15"/>
  <c r="AH455" i="15"/>
  <c r="AG455" i="15"/>
  <c r="AF455" i="15"/>
  <c r="AE455" i="15"/>
  <c r="AD455" i="15"/>
  <c r="AC455" i="15"/>
  <c r="AB455" i="15"/>
  <c r="AA455" i="15"/>
  <c r="Z455" i="15"/>
  <c r="Y455" i="15"/>
  <c r="AL454" i="15"/>
  <c r="AK454" i="15"/>
  <c r="AJ454" i="15"/>
  <c r="AI454" i="15"/>
  <c r="AH454" i="15"/>
  <c r="AG454" i="15"/>
  <c r="AF454" i="15"/>
  <c r="AE454" i="15"/>
  <c r="AD454" i="15"/>
  <c r="AC454" i="15"/>
  <c r="AB454" i="15"/>
  <c r="AA454" i="15"/>
  <c r="Z454" i="15"/>
  <c r="Y454" i="15"/>
  <c r="AL453" i="15"/>
  <c r="AK453" i="15"/>
  <c r="AJ453" i="15"/>
  <c r="AI453" i="15"/>
  <c r="AH453" i="15"/>
  <c r="AG453" i="15"/>
  <c r="AF453" i="15"/>
  <c r="AE453" i="15"/>
  <c r="AD453" i="15"/>
  <c r="AC453" i="15"/>
  <c r="AB453" i="15"/>
  <c r="AA453" i="15"/>
  <c r="Z453" i="15"/>
  <c r="Y453" i="15"/>
  <c r="AL452" i="15"/>
  <c r="AK452" i="15"/>
  <c r="AJ452" i="15"/>
  <c r="AI452" i="15"/>
  <c r="AH452" i="15"/>
  <c r="AG452" i="15"/>
  <c r="AF452" i="15"/>
  <c r="AE452" i="15"/>
  <c r="AD452" i="15"/>
  <c r="AC452" i="15"/>
  <c r="AB452" i="15"/>
  <c r="AA452" i="15"/>
  <c r="Z452" i="15"/>
  <c r="Y452" i="15"/>
  <c r="AL451" i="15"/>
  <c r="AK451" i="15"/>
  <c r="AJ451" i="15"/>
  <c r="AI451" i="15"/>
  <c r="AH451" i="15"/>
  <c r="AG451" i="15"/>
  <c r="AF451" i="15"/>
  <c r="AE451" i="15"/>
  <c r="AD451" i="15"/>
  <c r="AC451" i="15"/>
  <c r="AB451" i="15"/>
  <c r="AA451" i="15"/>
  <c r="Z451" i="15"/>
  <c r="Y451" i="15"/>
  <c r="AL450" i="15"/>
  <c r="AK450" i="15"/>
  <c r="AJ450" i="15"/>
  <c r="AI450" i="15"/>
  <c r="AH450" i="15"/>
  <c r="AG450" i="15"/>
  <c r="AF450" i="15"/>
  <c r="AE450" i="15"/>
  <c r="AD450" i="15"/>
  <c r="AC450" i="15"/>
  <c r="AB450" i="15"/>
  <c r="AA450" i="15"/>
  <c r="Z450" i="15"/>
  <c r="Y450" i="15"/>
  <c r="AL449" i="15"/>
  <c r="AK449" i="15"/>
  <c r="AJ449" i="15"/>
  <c r="AI449" i="15"/>
  <c r="AH449" i="15"/>
  <c r="AG449" i="15"/>
  <c r="AF449" i="15"/>
  <c r="AE449" i="15"/>
  <c r="AD449" i="15"/>
  <c r="AC449" i="15"/>
  <c r="AB449" i="15"/>
  <c r="AA449" i="15"/>
  <c r="Z449" i="15"/>
  <c r="Y449" i="15"/>
  <c r="AL448" i="15"/>
  <c r="AK448" i="15"/>
  <c r="AJ448" i="15"/>
  <c r="AI448" i="15"/>
  <c r="AH448" i="15"/>
  <c r="AG448" i="15"/>
  <c r="AF448" i="15"/>
  <c r="AE448" i="15"/>
  <c r="AD448" i="15"/>
  <c r="AC448" i="15"/>
  <c r="AB448" i="15"/>
  <c r="AA448" i="15"/>
  <c r="Z448" i="15"/>
  <c r="Y448" i="15"/>
  <c r="AL447" i="15"/>
  <c r="AK447" i="15"/>
  <c r="AJ447" i="15"/>
  <c r="AI447" i="15"/>
  <c r="AH447" i="15"/>
  <c r="AG447" i="15"/>
  <c r="AF447" i="15"/>
  <c r="AE447" i="15"/>
  <c r="AD447" i="15"/>
  <c r="AC447" i="15"/>
  <c r="AB447" i="15"/>
  <c r="AA447" i="15"/>
  <c r="Z447" i="15"/>
  <c r="Y447" i="15"/>
  <c r="AL446" i="15"/>
  <c r="AK446" i="15"/>
  <c r="AJ446" i="15"/>
  <c r="AI446" i="15"/>
  <c r="AH446" i="15"/>
  <c r="AG446" i="15"/>
  <c r="AF446" i="15"/>
  <c r="AE446" i="15"/>
  <c r="AD446" i="15"/>
  <c r="AC446" i="15"/>
  <c r="AB446" i="15"/>
  <c r="AA446" i="15"/>
  <c r="Z446" i="15"/>
  <c r="Y446" i="15"/>
  <c r="AL445" i="15"/>
  <c r="AK445" i="15"/>
  <c r="AJ445" i="15"/>
  <c r="AI445" i="15"/>
  <c r="AH445" i="15"/>
  <c r="AG445" i="15"/>
  <c r="AF445" i="15"/>
  <c r="AE445" i="15"/>
  <c r="AD445" i="15"/>
  <c r="AC445" i="15"/>
  <c r="AB445" i="15"/>
  <c r="AA445" i="15"/>
  <c r="Z445" i="15"/>
  <c r="Y445" i="15"/>
  <c r="AL444" i="15"/>
  <c r="AK444" i="15"/>
  <c r="AJ444" i="15"/>
  <c r="AI444" i="15"/>
  <c r="AH444" i="15"/>
  <c r="AG444" i="15"/>
  <c r="AF444" i="15"/>
  <c r="AE444" i="15"/>
  <c r="AD444" i="15"/>
  <c r="AC444" i="15"/>
  <c r="AB444" i="15"/>
  <c r="AA444" i="15"/>
  <c r="Z444" i="15"/>
  <c r="Y444" i="15"/>
  <c r="AL443" i="15"/>
  <c r="AK443" i="15"/>
  <c r="AJ443" i="15"/>
  <c r="AI443" i="15"/>
  <c r="AH443" i="15"/>
  <c r="AG443" i="15"/>
  <c r="AF443" i="15"/>
  <c r="AE443" i="15"/>
  <c r="AD443" i="15"/>
  <c r="AC443" i="15"/>
  <c r="AB443" i="15"/>
  <c r="AA443" i="15"/>
  <c r="Z443" i="15"/>
  <c r="Y443" i="15"/>
  <c r="AL442" i="15"/>
  <c r="AK442" i="15"/>
  <c r="AJ442" i="15"/>
  <c r="AI442" i="15"/>
  <c r="AH442" i="15"/>
  <c r="AG442" i="15"/>
  <c r="AF442" i="15"/>
  <c r="AE442" i="15"/>
  <c r="AD442" i="15"/>
  <c r="AC442" i="15"/>
  <c r="AB442" i="15"/>
  <c r="AA442" i="15"/>
  <c r="Z442" i="15"/>
  <c r="Y442" i="15"/>
  <c r="AL441" i="15"/>
  <c r="AK441" i="15"/>
  <c r="AJ441" i="15"/>
  <c r="AI441" i="15"/>
  <c r="AH441" i="15"/>
  <c r="AG441" i="15"/>
  <c r="AF441" i="15"/>
  <c r="AE441" i="15"/>
  <c r="AD441" i="15"/>
  <c r="AC441" i="15"/>
  <c r="AB441" i="15"/>
  <c r="AA441" i="15"/>
  <c r="Z441" i="15"/>
  <c r="Y441" i="15"/>
  <c r="AL440" i="15"/>
  <c r="AK440" i="15"/>
  <c r="AJ440" i="15"/>
  <c r="AI440" i="15"/>
  <c r="AH440" i="15"/>
  <c r="AG440" i="15"/>
  <c r="AF440" i="15"/>
  <c r="AE440" i="15"/>
  <c r="AD440" i="15"/>
  <c r="AC440" i="15"/>
  <c r="AB440" i="15"/>
  <c r="AA440" i="15"/>
  <c r="Z440" i="15"/>
  <c r="Y440" i="15"/>
  <c r="AL439" i="15"/>
  <c r="AK439" i="15"/>
  <c r="AJ439" i="15"/>
  <c r="AI439" i="15"/>
  <c r="AH439" i="15"/>
  <c r="AG439" i="15"/>
  <c r="AF439" i="15"/>
  <c r="AE439" i="15"/>
  <c r="AD439" i="15"/>
  <c r="AC439" i="15"/>
  <c r="AB439" i="15"/>
  <c r="AA439" i="15"/>
  <c r="Z439" i="15"/>
  <c r="Y439" i="15"/>
  <c r="AL438" i="15"/>
  <c r="AK438" i="15"/>
  <c r="AJ438" i="15"/>
  <c r="AI438" i="15"/>
  <c r="AH438" i="15"/>
  <c r="AG438" i="15"/>
  <c r="AF438" i="15"/>
  <c r="AE438" i="15"/>
  <c r="AD438" i="15"/>
  <c r="AC438" i="15"/>
  <c r="AB438" i="15"/>
  <c r="AA438" i="15"/>
  <c r="Z438" i="15"/>
  <c r="Y438" i="15"/>
  <c r="AL437" i="15"/>
  <c r="AK437" i="15"/>
  <c r="AJ437" i="15"/>
  <c r="AI437" i="15"/>
  <c r="AH437" i="15"/>
  <c r="AG437" i="15"/>
  <c r="AF437" i="15"/>
  <c r="AE437" i="15"/>
  <c r="AD437" i="15"/>
  <c r="AC437" i="15"/>
  <c r="AB437" i="15"/>
  <c r="AA437" i="15"/>
  <c r="Z437" i="15"/>
  <c r="Y437" i="15"/>
  <c r="AL436" i="15"/>
  <c r="AK436" i="15"/>
  <c r="AJ436" i="15"/>
  <c r="AI436" i="15"/>
  <c r="AH436" i="15"/>
  <c r="AG436" i="15"/>
  <c r="AF436" i="15"/>
  <c r="AE436" i="15"/>
  <c r="AD436" i="15"/>
  <c r="AC436" i="15"/>
  <c r="AB436" i="15"/>
  <c r="AA436" i="15"/>
  <c r="Z436" i="15"/>
  <c r="Y436" i="15"/>
  <c r="AL435" i="15"/>
  <c r="AK435" i="15"/>
  <c r="AJ435" i="15"/>
  <c r="AI435" i="15"/>
  <c r="AH435" i="15"/>
  <c r="AG435" i="15"/>
  <c r="AF435" i="15"/>
  <c r="AE435" i="15"/>
  <c r="AD435" i="15"/>
  <c r="AC435" i="15"/>
  <c r="AB435" i="15"/>
  <c r="AA435" i="15"/>
  <c r="Z435" i="15"/>
  <c r="Y435" i="15"/>
  <c r="AL434" i="15"/>
  <c r="AK434" i="15"/>
  <c r="AJ434" i="15"/>
  <c r="AI434" i="15"/>
  <c r="AH434" i="15"/>
  <c r="AG434" i="15"/>
  <c r="AF434" i="15"/>
  <c r="AE434" i="15"/>
  <c r="AD434" i="15"/>
  <c r="AC434" i="15"/>
  <c r="AB434" i="15"/>
  <c r="AA434" i="15"/>
  <c r="Z434" i="15"/>
  <c r="Y434" i="15"/>
  <c r="AL433" i="15"/>
  <c r="AK433" i="15"/>
  <c r="AJ433" i="15"/>
  <c r="AI433" i="15"/>
  <c r="AH433" i="15"/>
  <c r="AG433" i="15"/>
  <c r="AF433" i="15"/>
  <c r="AE433" i="15"/>
  <c r="AD433" i="15"/>
  <c r="AC433" i="15"/>
  <c r="AB433" i="15"/>
  <c r="AA433" i="15"/>
  <c r="Z433" i="15"/>
  <c r="Y433" i="15"/>
  <c r="AL432" i="15"/>
  <c r="AK432" i="15"/>
  <c r="AJ432" i="15"/>
  <c r="AI432" i="15"/>
  <c r="AH432" i="15"/>
  <c r="AG432" i="15"/>
  <c r="AF432" i="15"/>
  <c r="AE432" i="15"/>
  <c r="AD432" i="15"/>
  <c r="AC432" i="15"/>
  <c r="AB432" i="15"/>
  <c r="AA432" i="15"/>
  <c r="Z432" i="15"/>
  <c r="Y432" i="15"/>
  <c r="AL431" i="15"/>
  <c r="AK431" i="15"/>
  <c r="AJ431" i="15"/>
  <c r="AI431" i="15"/>
  <c r="AH431" i="15"/>
  <c r="AG431" i="15"/>
  <c r="AF431" i="15"/>
  <c r="AE431" i="15"/>
  <c r="AD431" i="15"/>
  <c r="AC431" i="15"/>
  <c r="AB431" i="15"/>
  <c r="AA431" i="15"/>
  <c r="Z431" i="15"/>
  <c r="Y431" i="15"/>
  <c r="AL430" i="15"/>
  <c r="AK430" i="15"/>
  <c r="AJ430" i="15"/>
  <c r="AI430" i="15"/>
  <c r="AH430" i="15"/>
  <c r="AG430" i="15"/>
  <c r="AF430" i="15"/>
  <c r="AE430" i="15"/>
  <c r="AD430" i="15"/>
  <c r="AC430" i="15"/>
  <c r="AB430" i="15"/>
  <c r="AA430" i="15"/>
  <c r="Z430" i="15"/>
  <c r="Y430" i="15"/>
  <c r="AL429" i="15"/>
  <c r="AK429" i="15"/>
  <c r="AJ429" i="15"/>
  <c r="AI429" i="15"/>
  <c r="AH429" i="15"/>
  <c r="AG429" i="15"/>
  <c r="AF429" i="15"/>
  <c r="AE429" i="15"/>
  <c r="AD429" i="15"/>
  <c r="AC429" i="15"/>
  <c r="AB429" i="15"/>
  <c r="AA429" i="15"/>
  <c r="Z429" i="15"/>
  <c r="Y429" i="15"/>
  <c r="AL428" i="15"/>
  <c r="AK428" i="15"/>
  <c r="AJ428" i="15"/>
  <c r="AI428" i="15"/>
  <c r="AH428" i="15"/>
  <c r="AG428" i="15"/>
  <c r="AF428" i="15"/>
  <c r="AE428" i="15"/>
  <c r="AD428" i="15"/>
  <c r="AC428" i="15"/>
  <c r="AB428" i="15"/>
  <c r="AA428" i="15"/>
  <c r="Z428" i="15"/>
  <c r="Y428" i="15"/>
  <c r="AL427" i="15"/>
  <c r="AK427" i="15"/>
  <c r="AJ427" i="15"/>
  <c r="AI427" i="15"/>
  <c r="AH427" i="15"/>
  <c r="AG427" i="15"/>
  <c r="AF427" i="15"/>
  <c r="AE427" i="15"/>
  <c r="AD427" i="15"/>
  <c r="AC427" i="15"/>
  <c r="AB427" i="15"/>
  <c r="AA427" i="15"/>
  <c r="Z427" i="15"/>
  <c r="Y427" i="15"/>
  <c r="AL426" i="15"/>
  <c r="AK426" i="15"/>
  <c r="AJ426" i="15"/>
  <c r="AI426" i="15"/>
  <c r="AH426" i="15"/>
  <c r="AG426" i="15"/>
  <c r="AF426" i="15"/>
  <c r="AE426" i="15"/>
  <c r="AD426" i="15"/>
  <c r="AC426" i="15"/>
  <c r="AB426" i="15"/>
  <c r="AA426" i="15"/>
  <c r="Z426" i="15"/>
  <c r="Y426" i="15"/>
  <c r="AL425" i="15"/>
  <c r="AK425" i="15"/>
  <c r="AJ425" i="15"/>
  <c r="AI425" i="15"/>
  <c r="AH425" i="15"/>
  <c r="AG425" i="15"/>
  <c r="AF425" i="15"/>
  <c r="AE425" i="15"/>
  <c r="AD425" i="15"/>
  <c r="AC425" i="15"/>
  <c r="AB425" i="15"/>
  <c r="AA425" i="15"/>
  <c r="Z425" i="15"/>
  <c r="Y425" i="15"/>
  <c r="AL424" i="15"/>
  <c r="AK424" i="15"/>
  <c r="AJ424" i="15"/>
  <c r="AI424" i="15"/>
  <c r="AH424" i="15"/>
  <c r="AG424" i="15"/>
  <c r="AF424" i="15"/>
  <c r="AE424" i="15"/>
  <c r="AD424" i="15"/>
  <c r="AC424" i="15"/>
  <c r="AB424" i="15"/>
  <c r="AA424" i="15"/>
  <c r="Z424" i="15"/>
  <c r="Y424" i="15"/>
  <c r="AL423" i="15"/>
  <c r="AK423" i="15"/>
  <c r="AJ423" i="15"/>
  <c r="AI423" i="15"/>
  <c r="AH423" i="15"/>
  <c r="AG423" i="15"/>
  <c r="AF423" i="15"/>
  <c r="AE423" i="15"/>
  <c r="AD423" i="15"/>
  <c r="AC423" i="15"/>
  <c r="AB423" i="15"/>
  <c r="AA423" i="15"/>
  <c r="Z423" i="15"/>
  <c r="Y423" i="15"/>
  <c r="AL422" i="15"/>
  <c r="AK422" i="15"/>
  <c r="AJ422" i="15"/>
  <c r="AI422" i="15"/>
  <c r="AH422" i="15"/>
  <c r="AG422" i="15"/>
  <c r="AF422" i="15"/>
  <c r="AE422" i="15"/>
  <c r="AD422" i="15"/>
  <c r="AC422" i="15"/>
  <c r="AB422" i="15"/>
  <c r="AA422" i="15"/>
  <c r="Z422" i="15"/>
  <c r="Y422" i="15"/>
  <c r="AL421" i="15"/>
  <c r="AK421" i="15"/>
  <c r="AJ421" i="15"/>
  <c r="AI421" i="15"/>
  <c r="AH421" i="15"/>
  <c r="AG421" i="15"/>
  <c r="AF421" i="15"/>
  <c r="AE421" i="15"/>
  <c r="AD421" i="15"/>
  <c r="AC421" i="15"/>
  <c r="AB421" i="15"/>
  <c r="AA421" i="15"/>
  <c r="Z421" i="15"/>
  <c r="Y421" i="15"/>
  <c r="AL420" i="15"/>
  <c r="AK420" i="15"/>
  <c r="AJ420" i="15"/>
  <c r="AI420" i="15"/>
  <c r="AH420" i="15"/>
  <c r="AG420" i="15"/>
  <c r="AF420" i="15"/>
  <c r="AE420" i="15"/>
  <c r="AD420" i="15"/>
  <c r="AC420" i="15"/>
  <c r="AB420" i="15"/>
  <c r="AA420" i="15"/>
  <c r="Z420" i="15"/>
  <c r="Y420" i="15"/>
  <c r="AL419" i="15"/>
  <c r="AK419" i="15"/>
  <c r="AJ419" i="15"/>
  <c r="AI419" i="15"/>
  <c r="AH419" i="15"/>
  <c r="AG419" i="15"/>
  <c r="AF419" i="15"/>
  <c r="AE419" i="15"/>
  <c r="AD419" i="15"/>
  <c r="AC419" i="15"/>
  <c r="AB419" i="15"/>
  <c r="AA419" i="15"/>
  <c r="Z419" i="15"/>
  <c r="Y419" i="15"/>
  <c r="AL418" i="15"/>
  <c r="AK418" i="15"/>
  <c r="AJ418" i="15"/>
  <c r="AI418" i="15"/>
  <c r="AH418" i="15"/>
  <c r="AG418" i="15"/>
  <c r="AF418" i="15"/>
  <c r="AE418" i="15"/>
  <c r="AD418" i="15"/>
  <c r="AC418" i="15"/>
  <c r="AB418" i="15"/>
  <c r="AA418" i="15"/>
  <c r="Z418" i="15"/>
  <c r="Y418" i="15"/>
  <c r="AL417" i="15"/>
  <c r="AK417" i="15"/>
  <c r="AJ417" i="15"/>
  <c r="AI417" i="15"/>
  <c r="AH417" i="15"/>
  <c r="AG417" i="15"/>
  <c r="AF417" i="15"/>
  <c r="AE417" i="15"/>
  <c r="AD417" i="15"/>
  <c r="AC417" i="15"/>
  <c r="AB417" i="15"/>
  <c r="AA417" i="15"/>
  <c r="Z417" i="15"/>
  <c r="Y417" i="15"/>
  <c r="AL416" i="15"/>
  <c r="AK416" i="15"/>
  <c r="AJ416" i="15"/>
  <c r="AI416" i="15"/>
  <c r="AH416" i="15"/>
  <c r="AG416" i="15"/>
  <c r="AF416" i="15"/>
  <c r="AE416" i="15"/>
  <c r="AD416" i="15"/>
  <c r="AC416" i="15"/>
  <c r="AB416" i="15"/>
  <c r="AA416" i="15"/>
  <c r="Z416" i="15"/>
  <c r="Y416" i="15"/>
  <c r="AL415" i="15"/>
  <c r="AK415" i="15"/>
  <c r="AJ415" i="15"/>
  <c r="AI415" i="15"/>
  <c r="AH415" i="15"/>
  <c r="AG415" i="15"/>
  <c r="AF415" i="15"/>
  <c r="AE415" i="15"/>
  <c r="AD415" i="15"/>
  <c r="AC415" i="15"/>
  <c r="AB415" i="15"/>
  <c r="AA415" i="15"/>
  <c r="Z415" i="15"/>
  <c r="Y415" i="15"/>
  <c r="AL414" i="15"/>
  <c r="AK414" i="15"/>
  <c r="AJ414" i="15"/>
  <c r="AI414" i="15"/>
  <c r="AH414" i="15"/>
  <c r="AG414" i="15"/>
  <c r="AF414" i="15"/>
  <c r="AE414" i="15"/>
  <c r="AD414" i="15"/>
  <c r="AC414" i="15"/>
  <c r="AB414" i="15"/>
  <c r="AA414" i="15"/>
  <c r="Z414" i="15"/>
  <c r="Y414" i="15"/>
  <c r="AL413" i="15"/>
  <c r="AK413" i="15"/>
  <c r="AJ413" i="15"/>
  <c r="AI413" i="15"/>
  <c r="AH413" i="15"/>
  <c r="AG413" i="15"/>
  <c r="AF413" i="15"/>
  <c r="AE413" i="15"/>
  <c r="AD413" i="15"/>
  <c r="AC413" i="15"/>
  <c r="AB413" i="15"/>
  <c r="AA413" i="15"/>
  <c r="Z413" i="15"/>
  <c r="Y413" i="15"/>
  <c r="AL412" i="15"/>
  <c r="AK412" i="15"/>
  <c r="AJ412" i="15"/>
  <c r="AI412" i="15"/>
  <c r="AH412" i="15"/>
  <c r="AG412" i="15"/>
  <c r="AF412" i="15"/>
  <c r="AE412" i="15"/>
  <c r="AD412" i="15"/>
  <c r="AC412" i="15"/>
  <c r="AB412" i="15"/>
  <c r="AA412" i="15"/>
  <c r="Z412" i="15"/>
  <c r="Y412" i="15"/>
  <c r="AL411" i="15"/>
  <c r="AK411" i="15"/>
  <c r="AJ411" i="15"/>
  <c r="AI411" i="15"/>
  <c r="AH411" i="15"/>
  <c r="AG411" i="15"/>
  <c r="AF411" i="15"/>
  <c r="AE411" i="15"/>
  <c r="AD411" i="15"/>
  <c r="AC411" i="15"/>
  <c r="AB411" i="15"/>
  <c r="AA411" i="15"/>
  <c r="Z411" i="15"/>
  <c r="Y411" i="15"/>
  <c r="AL410" i="15"/>
  <c r="AK410" i="15"/>
  <c r="AJ410" i="15"/>
  <c r="AI410" i="15"/>
  <c r="AH410" i="15"/>
  <c r="AG410" i="15"/>
  <c r="AF410" i="15"/>
  <c r="AE410" i="15"/>
  <c r="AD410" i="15"/>
  <c r="AC410" i="15"/>
  <c r="AB410" i="15"/>
  <c r="AA410" i="15"/>
  <c r="Z410" i="15"/>
  <c r="Y410" i="15"/>
  <c r="AL409" i="15"/>
  <c r="AK409" i="15"/>
  <c r="AJ409" i="15"/>
  <c r="AI409" i="15"/>
  <c r="AH409" i="15"/>
  <c r="AG409" i="15"/>
  <c r="AF409" i="15"/>
  <c r="AE409" i="15"/>
  <c r="AD409" i="15"/>
  <c r="AC409" i="15"/>
  <c r="AB409" i="15"/>
  <c r="AA409" i="15"/>
  <c r="Z409" i="15"/>
  <c r="Y409" i="15"/>
  <c r="AL408" i="15"/>
  <c r="AK408" i="15"/>
  <c r="AJ408" i="15"/>
  <c r="AI408" i="15"/>
  <c r="AH408" i="15"/>
  <c r="AG408" i="15"/>
  <c r="AF408" i="15"/>
  <c r="AE408" i="15"/>
  <c r="AD408" i="15"/>
  <c r="AC408" i="15"/>
  <c r="AB408" i="15"/>
  <c r="AA408" i="15"/>
  <c r="Z408" i="15"/>
  <c r="Y408" i="15"/>
  <c r="AL407" i="15"/>
  <c r="AK407" i="15"/>
  <c r="AJ407" i="15"/>
  <c r="AI407" i="15"/>
  <c r="AH407" i="15"/>
  <c r="AG407" i="15"/>
  <c r="AF407" i="15"/>
  <c r="AE407" i="15"/>
  <c r="AD407" i="15"/>
  <c r="AC407" i="15"/>
  <c r="AB407" i="15"/>
  <c r="AA407" i="15"/>
  <c r="Z407" i="15"/>
  <c r="Y407" i="15"/>
  <c r="AL406" i="15"/>
  <c r="AK406" i="15"/>
  <c r="AJ406" i="15"/>
  <c r="AI406" i="15"/>
  <c r="AH406" i="15"/>
  <c r="AG406" i="15"/>
  <c r="AF406" i="15"/>
  <c r="AE406" i="15"/>
  <c r="AD406" i="15"/>
  <c r="AC406" i="15"/>
  <c r="AB406" i="15"/>
  <c r="AA406" i="15"/>
  <c r="Z406" i="15"/>
  <c r="Y406" i="15"/>
  <c r="AL405" i="15"/>
  <c r="AK405" i="15"/>
  <c r="AJ405" i="15"/>
  <c r="AI405" i="15"/>
  <c r="AH405" i="15"/>
  <c r="AG405" i="15"/>
  <c r="AF405" i="15"/>
  <c r="AE405" i="15"/>
  <c r="AD405" i="15"/>
  <c r="AC405" i="15"/>
  <c r="AB405" i="15"/>
  <c r="AA405" i="15"/>
  <c r="Z405" i="15"/>
  <c r="Y405" i="15"/>
  <c r="AL404" i="15"/>
  <c r="AK404" i="15"/>
  <c r="AJ404" i="15"/>
  <c r="AI404" i="15"/>
  <c r="AH404" i="15"/>
  <c r="AG404" i="15"/>
  <c r="AF404" i="15"/>
  <c r="AE404" i="15"/>
  <c r="AD404" i="15"/>
  <c r="AC404" i="15"/>
  <c r="AB404" i="15"/>
  <c r="AA404" i="15"/>
  <c r="Z404" i="15"/>
  <c r="Y404" i="15"/>
  <c r="AL403" i="15"/>
  <c r="AK403" i="15"/>
  <c r="AJ403" i="15"/>
  <c r="AI403" i="15"/>
  <c r="AH403" i="15"/>
  <c r="AG403" i="15"/>
  <c r="AF403" i="15"/>
  <c r="AE403" i="15"/>
  <c r="AD403" i="15"/>
  <c r="AC403" i="15"/>
  <c r="AB403" i="15"/>
  <c r="AA403" i="15"/>
  <c r="Z403" i="15"/>
  <c r="Y403" i="15"/>
  <c r="AL402" i="15"/>
  <c r="AK402" i="15"/>
  <c r="AJ402" i="15"/>
  <c r="AI402" i="15"/>
  <c r="AH402" i="15"/>
  <c r="AG402" i="15"/>
  <c r="AF402" i="15"/>
  <c r="AE402" i="15"/>
  <c r="AD402" i="15"/>
  <c r="AC402" i="15"/>
  <c r="AB402" i="15"/>
  <c r="AA402" i="15"/>
  <c r="Z402" i="15"/>
  <c r="Y402" i="15"/>
  <c r="AL401" i="15"/>
  <c r="AK401" i="15"/>
  <c r="AJ401" i="15"/>
  <c r="AI401" i="15"/>
  <c r="AH401" i="15"/>
  <c r="AG401" i="15"/>
  <c r="AF401" i="15"/>
  <c r="AE401" i="15"/>
  <c r="AD401" i="15"/>
  <c r="AC401" i="15"/>
  <c r="AB401" i="15"/>
  <c r="AA401" i="15"/>
  <c r="Z401" i="15"/>
  <c r="Y401" i="15"/>
  <c r="AL400" i="15"/>
  <c r="AK400" i="15"/>
  <c r="AJ400" i="15"/>
  <c r="AI400" i="15"/>
  <c r="AH400" i="15"/>
  <c r="AG400" i="15"/>
  <c r="AF400" i="15"/>
  <c r="AE400" i="15"/>
  <c r="AD400" i="15"/>
  <c r="AC400" i="15"/>
  <c r="AB400" i="15"/>
  <c r="AA400" i="15"/>
  <c r="Z400" i="15"/>
  <c r="Y400" i="15"/>
  <c r="AL399" i="15"/>
  <c r="AK399" i="15"/>
  <c r="AJ399" i="15"/>
  <c r="AI399" i="15"/>
  <c r="AH399" i="15"/>
  <c r="AG399" i="15"/>
  <c r="AF399" i="15"/>
  <c r="AE399" i="15"/>
  <c r="AD399" i="15"/>
  <c r="AC399" i="15"/>
  <c r="AB399" i="15"/>
  <c r="AA399" i="15"/>
  <c r="Z399" i="15"/>
  <c r="Y399" i="15"/>
  <c r="AL398" i="15"/>
  <c r="AK398" i="15"/>
  <c r="AJ398" i="15"/>
  <c r="AI398" i="15"/>
  <c r="AH398" i="15"/>
  <c r="AG398" i="15"/>
  <c r="AF398" i="15"/>
  <c r="AE398" i="15"/>
  <c r="AD398" i="15"/>
  <c r="AC398" i="15"/>
  <c r="AB398" i="15"/>
  <c r="AA398" i="15"/>
  <c r="Z398" i="15"/>
  <c r="Y398" i="15"/>
  <c r="AL397" i="15"/>
  <c r="AK397" i="15"/>
  <c r="AJ397" i="15"/>
  <c r="AI397" i="15"/>
  <c r="AH397" i="15"/>
  <c r="AG397" i="15"/>
  <c r="AF397" i="15"/>
  <c r="AE397" i="15"/>
  <c r="AD397" i="15"/>
  <c r="AC397" i="15"/>
  <c r="AB397" i="15"/>
  <c r="AA397" i="15"/>
  <c r="Z397" i="15"/>
  <c r="Y397" i="15"/>
  <c r="AL396" i="15"/>
  <c r="AK396" i="15"/>
  <c r="AJ396" i="15"/>
  <c r="AI396" i="15"/>
  <c r="AH396" i="15"/>
  <c r="AG396" i="15"/>
  <c r="AF396" i="15"/>
  <c r="AE396" i="15"/>
  <c r="AD396" i="15"/>
  <c r="AC396" i="15"/>
  <c r="AB396" i="15"/>
  <c r="AA396" i="15"/>
  <c r="Z396" i="15"/>
  <c r="Y396" i="15"/>
  <c r="AL395" i="15"/>
  <c r="AK395" i="15"/>
  <c r="AJ395" i="15"/>
  <c r="AI395" i="15"/>
  <c r="AH395" i="15"/>
  <c r="AG395" i="15"/>
  <c r="AF395" i="15"/>
  <c r="AE395" i="15"/>
  <c r="AD395" i="15"/>
  <c r="AC395" i="15"/>
  <c r="AB395" i="15"/>
  <c r="AA395" i="15"/>
  <c r="Z395" i="15"/>
  <c r="Y395" i="15"/>
  <c r="AL394" i="15"/>
  <c r="AK394" i="15"/>
  <c r="AJ394" i="15"/>
  <c r="AI394" i="15"/>
  <c r="AH394" i="15"/>
  <c r="AG394" i="15"/>
  <c r="AF394" i="15"/>
  <c r="AE394" i="15"/>
  <c r="AD394" i="15"/>
  <c r="AC394" i="15"/>
  <c r="AB394" i="15"/>
  <c r="AA394" i="15"/>
  <c r="Z394" i="15"/>
  <c r="Y394" i="15"/>
  <c r="AL393" i="15"/>
  <c r="AK393" i="15"/>
  <c r="AJ393" i="15"/>
  <c r="AI393" i="15"/>
  <c r="AH393" i="15"/>
  <c r="AG393" i="15"/>
  <c r="AF393" i="15"/>
  <c r="AE393" i="15"/>
  <c r="AD393" i="15"/>
  <c r="AC393" i="15"/>
  <c r="AB393" i="15"/>
  <c r="AA393" i="15"/>
  <c r="Z393" i="15"/>
  <c r="Y393" i="15"/>
  <c r="AL392" i="15"/>
  <c r="AK392" i="15"/>
  <c r="AJ392" i="15"/>
  <c r="AI392" i="15"/>
  <c r="AH392" i="15"/>
  <c r="AG392" i="15"/>
  <c r="AF392" i="15"/>
  <c r="AE392" i="15"/>
  <c r="AD392" i="15"/>
  <c r="AC392" i="15"/>
  <c r="AB392" i="15"/>
  <c r="AA392" i="15"/>
  <c r="Z392" i="15"/>
  <c r="Y392" i="15"/>
  <c r="AL391" i="15"/>
  <c r="AK391" i="15"/>
  <c r="AJ391" i="15"/>
  <c r="AI391" i="15"/>
  <c r="AH391" i="15"/>
  <c r="AG391" i="15"/>
  <c r="AF391" i="15"/>
  <c r="AE391" i="15"/>
  <c r="AD391" i="15"/>
  <c r="AC391" i="15"/>
  <c r="AB391" i="15"/>
  <c r="AA391" i="15"/>
  <c r="Z391" i="15"/>
  <c r="Y391" i="15"/>
  <c r="AL390" i="15"/>
  <c r="AK390" i="15"/>
  <c r="AJ390" i="15"/>
  <c r="AI390" i="15"/>
  <c r="AH390" i="15"/>
  <c r="AG390" i="15"/>
  <c r="AF390" i="15"/>
  <c r="AE390" i="15"/>
  <c r="AD390" i="15"/>
  <c r="AC390" i="15"/>
  <c r="AB390" i="15"/>
  <c r="AA390" i="15"/>
  <c r="Z390" i="15"/>
  <c r="Y390" i="15"/>
  <c r="AL389" i="15"/>
  <c r="AK389" i="15"/>
  <c r="AJ389" i="15"/>
  <c r="AI389" i="15"/>
  <c r="AH389" i="15"/>
  <c r="AG389" i="15"/>
  <c r="AF389" i="15"/>
  <c r="AE389" i="15"/>
  <c r="AD389" i="15"/>
  <c r="AC389" i="15"/>
  <c r="AB389" i="15"/>
  <c r="AA389" i="15"/>
  <c r="Z389" i="15"/>
  <c r="Y389" i="15"/>
  <c r="AL388" i="15"/>
  <c r="AK388" i="15"/>
  <c r="AJ388" i="15"/>
  <c r="AI388" i="15"/>
  <c r="AH388" i="15"/>
  <c r="AG388" i="15"/>
  <c r="AF388" i="15"/>
  <c r="AE388" i="15"/>
  <c r="AD388" i="15"/>
  <c r="AC388" i="15"/>
  <c r="AB388" i="15"/>
  <c r="AA388" i="15"/>
  <c r="Z388" i="15"/>
  <c r="Y388" i="15"/>
  <c r="AL387" i="15"/>
  <c r="AK387" i="15"/>
  <c r="AJ387" i="15"/>
  <c r="AI387" i="15"/>
  <c r="AH387" i="15"/>
  <c r="AG387" i="15"/>
  <c r="AF387" i="15"/>
  <c r="AE387" i="15"/>
  <c r="AD387" i="15"/>
  <c r="AC387" i="15"/>
  <c r="AB387" i="15"/>
  <c r="AA387" i="15"/>
  <c r="Z387" i="15"/>
  <c r="Y387" i="15"/>
  <c r="AL386" i="15"/>
  <c r="AK386" i="15"/>
  <c r="AJ386" i="15"/>
  <c r="AI386" i="15"/>
  <c r="AH386" i="15"/>
  <c r="AG386" i="15"/>
  <c r="AF386" i="15"/>
  <c r="AE386" i="15"/>
  <c r="AD386" i="15"/>
  <c r="AC386" i="15"/>
  <c r="AB386" i="15"/>
  <c r="AA386" i="15"/>
  <c r="Z386" i="15"/>
  <c r="Y386" i="15"/>
  <c r="AL385" i="15"/>
  <c r="AK385" i="15"/>
  <c r="AJ385" i="15"/>
  <c r="AI385" i="15"/>
  <c r="AH385" i="15"/>
  <c r="AG385" i="15"/>
  <c r="AF385" i="15"/>
  <c r="AE385" i="15"/>
  <c r="AD385" i="15"/>
  <c r="AC385" i="15"/>
  <c r="AB385" i="15"/>
  <c r="AA385" i="15"/>
  <c r="Z385" i="15"/>
  <c r="Y385" i="15"/>
  <c r="AL384" i="15"/>
  <c r="AK384" i="15"/>
  <c r="AJ384" i="15"/>
  <c r="AI384" i="15"/>
  <c r="AH384" i="15"/>
  <c r="AG384" i="15"/>
  <c r="AF384" i="15"/>
  <c r="AE384" i="15"/>
  <c r="AD384" i="15"/>
  <c r="AC384" i="15"/>
  <c r="AB384" i="15"/>
  <c r="AA384" i="15"/>
  <c r="Z384" i="15"/>
  <c r="Y384" i="15"/>
  <c r="AL383" i="15"/>
  <c r="AK383" i="15"/>
  <c r="AJ383" i="15"/>
  <c r="AI383" i="15"/>
  <c r="AH383" i="15"/>
  <c r="AG383" i="15"/>
  <c r="AF383" i="15"/>
  <c r="AE383" i="15"/>
  <c r="AD383" i="15"/>
  <c r="AC383" i="15"/>
  <c r="AB383" i="15"/>
  <c r="AA383" i="15"/>
  <c r="Z383" i="15"/>
  <c r="Y383" i="15"/>
  <c r="AL382" i="15"/>
  <c r="AK382" i="15"/>
  <c r="AJ382" i="15"/>
  <c r="AI382" i="15"/>
  <c r="AH382" i="15"/>
  <c r="AG382" i="15"/>
  <c r="AF382" i="15"/>
  <c r="AE382" i="15"/>
  <c r="AD382" i="15"/>
  <c r="AC382" i="15"/>
  <c r="AB382" i="15"/>
  <c r="AA382" i="15"/>
  <c r="Z382" i="15"/>
  <c r="Y382" i="15"/>
  <c r="AL381" i="15"/>
  <c r="AK381" i="15"/>
  <c r="AJ381" i="15"/>
  <c r="AI381" i="15"/>
  <c r="AH381" i="15"/>
  <c r="AG381" i="15"/>
  <c r="AF381" i="15"/>
  <c r="AE381" i="15"/>
  <c r="AD381" i="15"/>
  <c r="AC381" i="15"/>
  <c r="AB381" i="15"/>
  <c r="AA381" i="15"/>
  <c r="Z381" i="15"/>
  <c r="Y381" i="15"/>
  <c r="AL380" i="15"/>
  <c r="AK380" i="15"/>
  <c r="AJ380" i="15"/>
  <c r="AI380" i="15"/>
  <c r="AH380" i="15"/>
  <c r="AG380" i="15"/>
  <c r="AF380" i="15"/>
  <c r="AE380" i="15"/>
  <c r="AD380" i="15"/>
  <c r="AC380" i="15"/>
  <c r="AB380" i="15"/>
  <c r="AA380" i="15"/>
  <c r="Z380" i="15"/>
  <c r="Y380" i="15"/>
  <c r="AL379" i="15"/>
  <c r="AK379" i="15"/>
  <c r="AJ379" i="15"/>
  <c r="AI379" i="15"/>
  <c r="AH379" i="15"/>
  <c r="AG379" i="15"/>
  <c r="AF379" i="15"/>
  <c r="AE379" i="15"/>
  <c r="AD379" i="15"/>
  <c r="AC379" i="15"/>
  <c r="AB379" i="15"/>
  <c r="AA379" i="15"/>
  <c r="Z379" i="15"/>
  <c r="Y379" i="15"/>
  <c r="AL378" i="15"/>
  <c r="AK378" i="15"/>
  <c r="AJ378" i="15"/>
  <c r="AI378" i="15"/>
  <c r="AH378" i="15"/>
  <c r="AG378" i="15"/>
  <c r="AF378" i="15"/>
  <c r="AE378" i="15"/>
  <c r="AD378" i="15"/>
  <c r="AC378" i="15"/>
  <c r="AB378" i="15"/>
  <c r="AA378" i="15"/>
  <c r="Z378" i="15"/>
  <c r="Y378" i="15"/>
  <c r="AL377" i="15"/>
  <c r="AK377" i="15"/>
  <c r="AJ377" i="15"/>
  <c r="AI377" i="15"/>
  <c r="AH377" i="15"/>
  <c r="AG377" i="15"/>
  <c r="AF377" i="15"/>
  <c r="AE377" i="15"/>
  <c r="AD377" i="15"/>
  <c r="AC377" i="15"/>
  <c r="AB377" i="15"/>
  <c r="AA377" i="15"/>
  <c r="Z377" i="15"/>
  <c r="Y377" i="15"/>
  <c r="AL376" i="15"/>
  <c r="AK376" i="15"/>
  <c r="AJ376" i="15"/>
  <c r="AI376" i="15"/>
  <c r="AH376" i="15"/>
  <c r="AG376" i="15"/>
  <c r="AF376" i="15"/>
  <c r="AE376" i="15"/>
  <c r="AD376" i="15"/>
  <c r="AC376" i="15"/>
  <c r="AB376" i="15"/>
  <c r="AA376" i="15"/>
  <c r="Z376" i="15"/>
  <c r="Y376" i="15"/>
  <c r="AL375" i="15"/>
  <c r="AK375" i="15"/>
  <c r="AJ375" i="15"/>
  <c r="AI375" i="15"/>
  <c r="AH375" i="15"/>
  <c r="AG375" i="15"/>
  <c r="AF375" i="15"/>
  <c r="AE375" i="15"/>
  <c r="AD375" i="15"/>
  <c r="AC375" i="15"/>
  <c r="AB375" i="15"/>
  <c r="AA375" i="15"/>
  <c r="Z375" i="15"/>
  <c r="Y375" i="15"/>
  <c r="AL374" i="15"/>
  <c r="AK374" i="15"/>
  <c r="AJ374" i="15"/>
  <c r="AI374" i="15"/>
  <c r="AH374" i="15"/>
  <c r="AG374" i="15"/>
  <c r="AF374" i="15"/>
  <c r="AE374" i="15"/>
  <c r="AD374" i="15"/>
  <c r="AC374" i="15"/>
  <c r="AB374" i="15"/>
  <c r="AA374" i="15"/>
  <c r="Z374" i="15"/>
  <c r="Y374" i="15"/>
  <c r="AL373" i="15"/>
  <c r="AK373" i="15"/>
  <c r="AJ373" i="15"/>
  <c r="AI373" i="15"/>
  <c r="AH373" i="15"/>
  <c r="AG373" i="15"/>
  <c r="AF373" i="15"/>
  <c r="AE373" i="15"/>
  <c r="AD373" i="15"/>
  <c r="AC373" i="15"/>
  <c r="AB373" i="15"/>
  <c r="AA373" i="15"/>
  <c r="Z373" i="15"/>
  <c r="Y373" i="15"/>
  <c r="AL372" i="15"/>
  <c r="AK372" i="15"/>
  <c r="AJ372" i="15"/>
  <c r="AI372" i="15"/>
  <c r="AH372" i="15"/>
  <c r="AG372" i="15"/>
  <c r="AF372" i="15"/>
  <c r="AE372" i="15"/>
  <c r="AD372" i="15"/>
  <c r="AC372" i="15"/>
  <c r="AB372" i="15"/>
  <c r="AA372" i="15"/>
  <c r="Z372" i="15"/>
  <c r="Y372" i="15"/>
  <c r="AL371" i="15"/>
  <c r="AK371" i="15"/>
  <c r="AJ371" i="15"/>
  <c r="AI371" i="15"/>
  <c r="AH371" i="15"/>
  <c r="AG371" i="15"/>
  <c r="AF371" i="15"/>
  <c r="AE371" i="15"/>
  <c r="AD371" i="15"/>
  <c r="AC371" i="15"/>
  <c r="AB371" i="15"/>
  <c r="AA371" i="15"/>
  <c r="Z371" i="15"/>
  <c r="Y371" i="15"/>
  <c r="AL370" i="15"/>
  <c r="AK370" i="15"/>
  <c r="AJ370" i="15"/>
  <c r="AI370" i="15"/>
  <c r="AH370" i="15"/>
  <c r="AG370" i="15"/>
  <c r="AF370" i="15"/>
  <c r="AE370" i="15"/>
  <c r="AD370" i="15"/>
  <c r="AC370" i="15"/>
  <c r="AB370" i="15"/>
  <c r="AA370" i="15"/>
  <c r="Z370" i="15"/>
  <c r="Y370" i="15"/>
  <c r="AL369" i="15"/>
  <c r="AK369" i="15"/>
  <c r="AJ369" i="15"/>
  <c r="AI369" i="15"/>
  <c r="AH369" i="15"/>
  <c r="AG369" i="15"/>
  <c r="AF369" i="15"/>
  <c r="AE369" i="15"/>
  <c r="AD369" i="15"/>
  <c r="AC369" i="15"/>
  <c r="AB369" i="15"/>
  <c r="AA369" i="15"/>
  <c r="Z369" i="15"/>
  <c r="Y369" i="15"/>
  <c r="AL368" i="15"/>
  <c r="AK368" i="15"/>
  <c r="AJ368" i="15"/>
  <c r="AI368" i="15"/>
  <c r="AH368" i="15"/>
  <c r="AG368" i="15"/>
  <c r="AF368" i="15"/>
  <c r="AE368" i="15"/>
  <c r="AD368" i="15"/>
  <c r="AC368" i="15"/>
  <c r="AB368" i="15"/>
  <c r="AA368" i="15"/>
  <c r="Z368" i="15"/>
  <c r="Y368" i="15"/>
  <c r="AL367" i="15"/>
  <c r="AK367" i="15"/>
  <c r="AJ367" i="15"/>
  <c r="AI367" i="15"/>
  <c r="AH367" i="15"/>
  <c r="AG367" i="15"/>
  <c r="AF367" i="15"/>
  <c r="AE367" i="15"/>
  <c r="AD367" i="15"/>
  <c r="AC367" i="15"/>
  <c r="AB367" i="15"/>
  <c r="AA367" i="15"/>
  <c r="Z367" i="15"/>
  <c r="Y367" i="15"/>
  <c r="AL366" i="15"/>
  <c r="AK366" i="15"/>
  <c r="AJ366" i="15"/>
  <c r="AI366" i="15"/>
  <c r="AH366" i="15"/>
  <c r="AG366" i="15"/>
  <c r="AF366" i="15"/>
  <c r="AE366" i="15"/>
  <c r="AD366" i="15"/>
  <c r="AC366" i="15"/>
  <c r="AB366" i="15"/>
  <c r="AA366" i="15"/>
  <c r="Z366" i="15"/>
  <c r="Y366" i="15"/>
  <c r="AL365" i="15"/>
  <c r="AK365" i="15"/>
  <c r="AJ365" i="15"/>
  <c r="AI365" i="15"/>
  <c r="AH365" i="15"/>
  <c r="AG365" i="15"/>
  <c r="AF365" i="15"/>
  <c r="AE365" i="15"/>
  <c r="AD365" i="15"/>
  <c r="AC365" i="15"/>
  <c r="AB365" i="15"/>
  <c r="AA365" i="15"/>
  <c r="Z365" i="15"/>
  <c r="Y365" i="15"/>
  <c r="AL364" i="15"/>
  <c r="AK364" i="15"/>
  <c r="AJ364" i="15"/>
  <c r="AI364" i="15"/>
  <c r="AH364" i="15"/>
  <c r="AG364" i="15"/>
  <c r="AF364" i="15"/>
  <c r="AE364" i="15"/>
  <c r="AD364" i="15"/>
  <c r="AC364" i="15"/>
  <c r="AB364" i="15"/>
  <c r="AA364" i="15"/>
  <c r="Z364" i="15"/>
  <c r="Y364" i="15"/>
  <c r="AL363" i="15"/>
  <c r="AK363" i="15"/>
  <c r="AJ363" i="15"/>
  <c r="AI363" i="15"/>
  <c r="AH363" i="15"/>
  <c r="AG363" i="15"/>
  <c r="AF363" i="15"/>
  <c r="AE363" i="15"/>
  <c r="AD363" i="15"/>
  <c r="AC363" i="15"/>
  <c r="AB363" i="15"/>
  <c r="AA363" i="15"/>
  <c r="Z363" i="15"/>
  <c r="Y363" i="15"/>
  <c r="AL362" i="15"/>
  <c r="AK362" i="15"/>
  <c r="AJ362" i="15"/>
  <c r="AI362" i="15"/>
  <c r="AH362" i="15"/>
  <c r="AG362" i="15"/>
  <c r="AF362" i="15"/>
  <c r="AE362" i="15"/>
  <c r="AD362" i="15"/>
  <c r="AC362" i="15"/>
  <c r="AB362" i="15"/>
  <c r="AA362" i="15"/>
  <c r="Z362" i="15"/>
  <c r="Y362" i="15"/>
  <c r="AL361" i="15"/>
  <c r="AK361" i="15"/>
  <c r="AJ361" i="15"/>
  <c r="AI361" i="15"/>
  <c r="AH361" i="15"/>
  <c r="AG361" i="15"/>
  <c r="AF361" i="15"/>
  <c r="AE361" i="15"/>
  <c r="AD361" i="15"/>
  <c r="AC361" i="15"/>
  <c r="AB361" i="15"/>
  <c r="AA361" i="15"/>
  <c r="Z361" i="15"/>
  <c r="Y361" i="15"/>
  <c r="AL360" i="15"/>
  <c r="AK360" i="15"/>
  <c r="AJ360" i="15"/>
  <c r="AI360" i="15"/>
  <c r="AH360" i="15"/>
  <c r="AG360" i="15"/>
  <c r="AF360" i="15"/>
  <c r="AE360" i="15"/>
  <c r="AD360" i="15"/>
  <c r="AC360" i="15"/>
  <c r="AB360" i="15"/>
  <c r="AA360" i="15"/>
  <c r="Z360" i="15"/>
  <c r="Y360" i="15"/>
  <c r="AL359" i="15"/>
  <c r="AK359" i="15"/>
  <c r="AJ359" i="15"/>
  <c r="AI359" i="15"/>
  <c r="AH359" i="15"/>
  <c r="AG359" i="15"/>
  <c r="AF359" i="15"/>
  <c r="AE359" i="15"/>
  <c r="AD359" i="15"/>
  <c r="AC359" i="15"/>
  <c r="AB359" i="15"/>
  <c r="AA359" i="15"/>
  <c r="Z359" i="15"/>
  <c r="Y359" i="15"/>
  <c r="AL358" i="15"/>
  <c r="AK358" i="15"/>
  <c r="AJ358" i="15"/>
  <c r="AI358" i="15"/>
  <c r="AH358" i="15"/>
  <c r="AG358" i="15"/>
  <c r="AF358" i="15"/>
  <c r="AE358" i="15"/>
  <c r="AD358" i="15"/>
  <c r="AC358" i="15"/>
  <c r="AB358" i="15"/>
  <c r="AA358" i="15"/>
  <c r="Z358" i="15"/>
  <c r="Y358" i="15"/>
  <c r="AL357" i="15"/>
  <c r="AK357" i="15"/>
  <c r="AJ357" i="15"/>
  <c r="AI357" i="15"/>
  <c r="AH357" i="15"/>
  <c r="AG357" i="15"/>
  <c r="AF357" i="15"/>
  <c r="AE357" i="15"/>
  <c r="AD357" i="15"/>
  <c r="AC357" i="15"/>
  <c r="AB357" i="15"/>
  <c r="AA357" i="15"/>
  <c r="Z357" i="15"/>
  <c r="Y357" i="15"/>
  <c r="AL356" i="15"/>
  <c r="AK356" i="15"/>
  <c r="AJ356" i="15"/>
  <c r="AI356" i="15"/>
  <c r="AH356" i="15"/>
  <c r="AG356" i="15"/>
  <c r="AF356" i="15"/>
  <c r="AE356" i="15"/>
  <c r="AD356" i="15"/>
  <c r="AC356" i="15"/>
  <c r="AB356" i="15"/>
  <c r="AA356" i="15"/>
  <c r="Z356" i="15"/>
  <c r="Y356" i="15"/>
  <c r="AL355" i="15"/>
  <c r="AK355" i="15"/>
  <c r="AJ355" i="15"/>
  <c r="AI355" i="15"/>
  <c r="AH355" i="15"/>
  <c r="AG355" i="15"/>
  <c r="AF355" i="15"/>
  <c r="AE355" i="15"/>
  <c r="AD355" i="15"/>
  <c r="AC355" i="15"/>
  <c r="AB355" i="15"/>
  <c r="AA355" i="15"/>
  <c r="Z355" i="15"/>
  <c r="Y355" i="15"/>
  <c r="AL354" i="15"/>
  <c r="AK354" i="15"/>
  <c r="AJ354" i="15"/>
  <c r="AI354" i="15"/>
  <c r="AH354" i="15"/>
  <c r="AG354" i="15"/>
  <c r="AF354" i="15"/>
  <c r="AE354" i="15"/>
  <c r="AD354" i="15"/>
  <c r="AC354" i="15"/>
  <c r="AB354" i="15"/>
  <c r="AA354" i="15"/>
  <c r="Z354" i="15"/>
  <c r="Y354" i="15"/>
  <c r="AL353" i="15"/>
  <c r="AK353" i="15"/>
  <c r="AJ353" i="15"/>
  <c r="AI353" i="15"/>
  <c r="AH353" i="15"/>
  <c r="AG353" i="15"/>
  <c r="AF353" i="15"/>
  <c r="AE353" i="15"/>
  <c r="AD353" i="15"/>
  <c r="AC353" i="15"/>
  <c r="AB353" i="15"/>
  <c r="AA353" i="15"/>
  <c r="Z353" i="15"/>
  <c r="Y353" i="15"/>
  <c r="AL352" i="15"/>
  <c r="AK352" i="15"/>
  <c r="AJ352" i="15"/>
  <c r="AI352" i="15"/>
  <c r="AH352" i="15"/>
  <c r="AG352" i="15"/>
  <c r="AF352" i="15"/>
  <c r="AE352" i="15"/>
  <c r="AD352" i="15"/>
  <c r="AC352" i="15"/>
  <c r="AB352" i="15"/>
  <c r="AA352" i="15"/>
  <c r="Z352" i="15"/>
  <c r="Y352" i="15"/>
  <c r="AL351" i="15"/>
  <c r="AK351" i="15"/>
  <c r="AJ351" i="15"/>
  <c r="AI351" i="15"/>
  <c r="AH351" i="15"/>
  <c r="AG351" i="15"/>
  <c r="AF351" i="15"/>
  <c r="AE351" i="15"/>
  <c r="AD351" i="15"/>
  <c r="AC351" i="15"/>
  <c r="AB351" i="15"/>
  <c r="AA351" i="15"/>
  <c r="Z351" i="15"/>
  <c r="Y351" i="15"/>
  <c r="AL350" i="15"/>
  <c r="AK350" i="15"/>
  <c r="AJ350" i="15"/>
  <c r="AI350" i="15"/>
  <c r="AH350" i="15"/>
  <c r="AG350" i="15"/>
  <c r="AF350" i="15"/>
  <c r="AE350" i="15"/>
  <c r="AD350" i="15"/>
  <c r="AC350" i="15"/>
  <c r="AB350" i="15"/>
  <c r="AA350" i="15"/>
  <c r="Z350" i="15"/>
  <c r="Y350" i="15"/>
  <c r="AL349" i="15"/>
  <c r="AK349" i="15"/>
  <c r="AJ349" i="15"/>
  <c r="AI349" i="15"/>
  <c r="AH349" i="15"/>
  <c r="AG349" i="15"/>
  <c r="AF349" i="15"/>
  <c r="AE349" i="15"/>
  <c r="AD349" i="15"/>
  <c r="AC349" i="15"/>
  <c r="AB349" i="15"/>
  <c r="AA349" i="15"/>
  <c r="Z349" i="15"/>
  <c r="Y349" i="15"/>
  <c r="AL348" i="15"/>
  <c r="AK348" i="15"/>
  <c r="AJ348" i="15"/>
  <c r="AI348" i="15"/>
  <c r="AH348" i="15"/>
  <c r="AG348" i="15"/>
  <c r="AF348" i="15"/>
  <c r="AE348" i="15"/>
  <c r="AD348" i="15"/>
  <c r="AC348" i="15"/>
  <c r="AB348" i="15"/>
  <c r="AA348" i="15"/>
  <c r="Z348" i="15"/>
  <c r="Y348" i="15"/>
  <c r="AL347" i="15"/>
  <c r="AK347" i="15"/>
  <c r="AJ347" i="15"/>
  <c r="AI347" i="15"/>
  <c r="AH347" i="15"/>
  <c r="AG347" i="15"/>
  <c r="AF347" i="15"/>
  <c r="AE347" i="15"/>
  <c r="AD347" i="15"/>
  <c r="AC347" i="15"/>
  <c r="AB347" i="15"/>
  <c r="AA347" i="15"/>
  <c r="Z347" i="15"/>
  <c r="Y347" i="15"/>
  <c r="AL346" i="15"/>
  <c r="AK346" i="15"/>
  <c r="AJ346" i="15"/>
  <c r="AI346" i="15"/>
  <c r="AH346" i="15"/>
  <c r="AG346" i="15"/>
  <c r="AF346" i="15"/>
  <c r="AE346" i="15"/>
  <c r="AD346" i="15"/>
  <c r="AC346" i="15"/>
  <c r="AB346" i="15"/>
  <c r="AA346" i="15"/>
  <c r="Z346" i="15"/>
  <c r="Y346" i="15"/>
  <c r="AL345" i="15"/>
  <c r="AK345" i="15"/>
  <c r="AJ345" i="15"/>
  <c r="AI345" i="15"/>
  <c r="AH345" i="15"/>
  <c r="AG345" i="15"/>
  <c r="AF345" i="15"/>
  <c r="AE345" i="15"/>
  <c r="AD345" i="15"/>
  <c r="AC345" i="15"/>
  <c r="AB345" i="15"/>
  <c r="AA345" i="15"/>
  <c r="Z345" i="15"/>
  <c r="Y345" i="15"/>
  <c r="AL344" i="15"/>
  <c r="AK344" i="15"/>
  <c r="AJ344" i="15"/>
  <c r="AI344" i="15"/>
  <c r="AH344" i="15"/>
  <c r="AG344" i="15"/>
  <c r="AF344" i="15"/>
  <c r="AE344" i="15"/>
  <c r="AD344" i="15"/>
  <c r="AC344" i="15"/>
  <c r="AB344" i="15"/>
  <c r="AA344" i="15"/>
  <c r="Z344" i="15"/>
  <c r="Y344" i="15"/>
  <c r="AL343" i="15"/>
  <c r="AK343" i="15"/>
  <c r="AJ343" i="15"/>
  <c r="AI343" i="15"/>
  <c r="AH343" i="15"/>
  <c r="AG343" i="15"/>
  <c r="AF343" i="15"/>
  <c r="AE343" i="15"/>
  <c r="AD343" i="15"/>
  <c r="AC343" i="15"/>
  <c r="AB343" i="15"/>
  <c r="AA343" i="15"/>
  <c r="Z343" i="15"/>
  <c r="Y343" i="15"/>
  <c r="AL342" i="15"/>
  <c r="AK342" i="15"/>
  <c r="AJ342" i="15"/>
  <c r="AI342" i="15"/>
  <c r="AH342" i="15"/>
  <c r="AG342" i="15"/>
  <c r="AF342" i="15"/>
  <c r="AE342" i="15"/>
  <c r="AD342" i="15"/>
  <c r="AC342" i="15"/>
  <c r="AB342" i="15"/>
  <c r="AA342" i="15"/>
  <c r="Z342" i="15"/>
  <c r="Y342" i="15"/>
  <c r="AL341" i="15"/>
  <c r="AK341" i="15"/>
  <c r="AJ341" i="15"/>
  <c r="AI341" i="15"/>
  <c r="AH341" i="15"/>
  <c r="AG341" i="15"/>
  <c r="AF341" i="15"/>
  <c r="AE341" i="15"/>
  <c r="AD341" i="15"/>
  <c r="AC341" i="15"/>
  <c r="AB341" i="15"/>
  <c r="AA341" i="15"/>
  <c r="Z341" i="15"/>
  <c r="Y341" i="15"/>
  <c r="AL340" i="15"/>
  <c r="AK340" i="15"/>
  <c r="AJ340" i="15"/>
  <c r="AI340" i="15"/>
  <c r="AH340" i="15"/>
  <c r="AG340" i="15"/>
  <c r="AF340" i="15"/>
  <c r="AE340" i="15"/>
  <c r="AD340" i="15"/>
  <c r="AC340" i="15"/>
  <c r="AB340" i="15"/>
  <c r="AA340" i="15"/>
  <c r="Z340" i="15"/>
  <c r="Y340" i="15"/>
  <c r="AL339" i="15"/>
  <c r="AK339" i="15"/>
  <c r="AJ339" i="15"/>
  <c r="AI339" i="15"/>
  <c r="AH339" i="15"/>
  <c r="AG339" i="15"/>
  <c r="AF339" i="15"/>
  <c r="AE339" i="15"/>
  <c r="AD339" i="15"/>
  <c r="AC339" i="15"/>
  <c r="AB339" i="15"/>
  <c r="AA339" i="15"/>
  <c r="Z339" i="15"/>
  <c r="Y339" i="15"/>
  <c r="AL338" i="15"/>
  <c r="AK338" i="15"/>
  <c r="AJ338" i="15"/>
  <c r="AI338" i="15"/>
  <c r="AH338" i="15"/>
  <c r="AG338" i="15"/>
  <c r="AF338" i="15"/>
  <c r="AE338" i="15"/>
  <c r="AD338" i="15"/>
  <c r="AC338" i="15"/>
  <c r="AB338" i="15"/>
  <c r="AA338" i="15"/>
  <c r="Z338" i="15"/>
  <c r="Y338" i="15"/>
  <c r="AL337" i="15"/>
  <c r="AK337" i="15"/>
  <c r="AJ337" i="15"/>
  <c r="AI337" i="15"/>
  <c r="AH337" i="15"/>
  <c r="AG337" i="15"/>
  <c r="AF337" i="15"/>
  <c r="AE337" i="15"/>
  <c r="AD337" i="15"/>
  <c r="AC337" i="15"/>
  <c r="AB337" i="15"/>
  <c r="AA337" i="15"/>
  <c r="Z337" i="15"/>
  <c r="Y337" i="15"/>
  <c r="AL336" i="15"/>
  <c r="AK336" i="15"/>
  <c r="AJ336" i="15"/>
  <c r="AI336" i="15"/>
  <c r="AH336" i="15"/>
  <c r="AG336" i="15"/>
  <c r="AF336" i="15"/>
  <c r="AE336" i="15"/>
  <c r="AD336" i="15"/>
  <c r="AC336" i="15"/>
  <c r="AB336" i="15"/>
  <c r="AA336" i="15"/>
  <c r="Z336" i="15"/>
  <c r="Y336" i="15"/>
  <c r="AL335" i="15"/>
  <c r="AK335" i="15"/>
  <c r="AJ335" i="15"/>
  <c r="AI335" i="15"/>
  <c r="AH335" i="15"/>
  <c r="AG335" i="15"/>
  <c r="AF335" i="15"/>
  <c r="AE335" i="15"/>
  <c r="AD335" i="15"/>
  <c r="AC335" i="15"/>
  <c r="AB335" i="15"/>
  <c r="AA335" i="15"/>
  <c r="Z335" i="15"/>
  <c r="Y335" i="15"/>
  <c r="AL334" i="15"/>
  <c r="AK334" i="15"/>
  <c r="AJ334" i="15"/>
  <c r="AI334" i="15"/>
  <c r="AH334" i="15"/>
  <c r="AG334" i="15"/>
  <c r="AF334" i="15"/>
  <c r="AE334" i="15"/>
  <c r="AD334" i="15"/>
  <c r="AC334" i="15"/>
  <c r="AB334" i="15"/>
  <c r="AA334" i="15"/>
  <c r="Z334" i="15"/>
  <c r="Y334" i="15"/>
  <c r="AL333" i="15"/>
  <c r="AK333" i="15"/>
  <c r="AJ333" i="15"/>
  <c r="AI333" i="15"/>
  <c r="AH333" i="15"/>
  <c r="AG333" i="15"/>
  <c r="AF333" i="15"/>
  <c r="AE333" i="15"/>
  <c r="AD333" i="15"/>
  <c r="AC333" i="15"/>
  <c r="AB333" i="15"/>
  <c r="AA333" i="15"/>
  <c r="Z333" i="15"/>
  <c r="Y333" i="15"/>
  <c r="AL332" i="15"/>
  <c r="AK332" i="15"/>
  <c r="AJ332" i="15"/>
  <c r="AI332" i="15"/>
  <c r="AH332" i="15"/>
  <c r="AG332" i="15"/>
  <c r="AF332" i="15"/>
  <c r="AE332" i="15"/>
  <c r="AD332" i="15"/>
  <c r="AC332" i="15"/>
  <c r="AB332" i="15"/>
  <c r="AA332" i="15"/>
  <c r="Z332" i="15"/>
  <c r="Y332" i="15"/>
  <c r="AL331" i="15"/>
  <c r="AK331" i="15"/>
  <c r="AJ331" i="15"/>
  <c r="AI331" i="15"/>
  <c r="AH331" i="15"/>
  <c r="AG331" i="15"/>
  <c r="AF331" i="15"/>
  <c r="AE331" i="15"/>
  <c r="AD331" i="15"/>
  <c r="AC331" i="15"/>
  <c r="AB331" i="15"/>
  <c r="AA331" i="15"/>
  <c r="Z331" i="15"/>
  <c r="Y331" i="15"/>
  <c r="AL330" i="15"/>
  <c r="AK330" i="15"/>
  <c r="AJ330" i="15"/>
  <c r="AI330" i="15"/>
  <c r="AH330" i="15"/>
  <c r="AG330" i="15"/>
  <c r="AF330" i="15"/>
  <c r="AE330" i="15"/>
  <c r="AD330" i="15"/>
  <c r="AC330" i="15"/>
  <c r="AB330" i="15"/>
  <c r="AA330" i="15"/>
  <c r="Z330" i="15"/>
  <c r="Y330" i="15"/>
  <c r="AL329" i="15"/>
  <c r="AK329" i="15"/>
  <c r="AJ329" i="15"/>
  <c r="AI329" i="15"/>
  <c r="AH329" i="15"/>
  <c r="AG329" i="15"/>
  <c r="AF329" i="15"/>
  <c r="AE329" i="15"/>
  <c r="AD329" i="15"/>
  <c r="AC329" i="15"/>
  <c r="AB329" i="15"/>
  <c r="AA329" i="15"/>
  <c r="Z329" i="15"/>
  <c r="Y329" i="15"/>
  <c r="AL328" i="15"/>
  <c r="AK328" i="15"/>
  <c r="AJ328" i="15"/>
  <c r="AI328" i="15"/>
  <c r="AH328" i="15"/>
  <c r="AG328" i="15"/>
  <c r="AF328" i="15"/>
  <c r="AE328" i="15"/>
  <c r="AD328" i="15"/>
  <c r="AC328" i="15"/>
  <c r="AB328" i="15"/>
  <c r="AA328" i="15"/>
  <c r="Z328" i="15"/>
  <c r="Y328" i="15"/>
  <c r="AL327" i="15"/>
  <c r="AK327" i="15"/>
  <c r="AJ327" i="15"/>
  <c r="AI327" i="15"/>
  <c r="AH327" i="15"/>
  <c r="AG327" i="15"/>
  <c r="AF327" i="15"/>
  <c r="AE327" i="15"/>
  <c r="AD327" i="15"/>
  <c r="AC327" i="15"/>
  <c r="AB327" i="15"/>
  <c r="AA327" i="15"/>
  <c r="Z327" i="15"/>
  <c r="Y327" i="15"/>
  <c r="AL326" i="15"/>
  <c r="AK326" i="15"/>
  <c r="AJ326" i="15"/>
  <c r="AI326" i="15"/>
  <c r="AH326" i="15"/>
  <c r="AG326" i="15"/>
  <c r="AF326" i="15"/>
  <c r="AE326" i="15"/>
  <c r="AD326" i="15"/>
  <c r="AC326" i="15"/>
  <c r="AB326" i="15"/>
  <c r="AA326" i="15"/>
  <c r="Z326" i="15"/>
  <c r="Y326" i="15"/>
  <c r="AL325" i="15"/>
  <c r="AK325" i="15"/>
  <c r="AJ325" i="15"/>
  <c r="AI325" i="15"/>
  <c r="AH325" i="15"/>
  <c r="AG325" i="15"/>
  <c r="AF325" i="15"/>
  <c r="AE325" i="15"/>
  <c r="AD325" i="15"/>
  <c r="AC325" i="15"/>
  <c r="AB325" i="15"/>
  <c r="AA325" i="15"/>
  <c r="Z325" i="15"/>
  <c r="Y325" i="15"/>
  <c r="AL324" i="15"/>
  <c r="AK324" i="15"/>
  <c r="AJ324" i="15"/>
  <c r="AI324" i="15"/>
  <c r="AH324" i="15"/>
  <c r="AG324" i="15"/>
  <c r="AF324" i="15"/>
  <c r="AE324" i="15"/>
  <c r="AD324" i="15"/>
  <c r="AC324" i="15"/>
  <c r="AB324" i="15"/>
  <c r="AA324" i="15"/>
  <c r="Z324" i="15"/>
  <c r="Y324" i="15"/>
  <c r="AL323" i="15"/>
  <c r="AK323" i="15"/>
  <c r="AJ323" i="15"/>
  <c r="AI323" i="15"/>
  <c r="AH323" i="15"/>
  <c r="AG323" i="15"/>
  <c r="AF323" i="15"/>
  <c r="AE323" i="15"/>
  <c r="AD323" i="15"/>
  <c r="AC323" i="15"/>
  <c r="AB323" i="15"/>
  <c r="AA323" i="15"/>
  <c r="Z323" i="15"/>
  <c r="Y323" i="15"/>
  <c r="AL322" i="15"/>
  <c r="AK322" i="15"/>
  <c r="AJ322" i="15"/>
  <c r="AI322" i="15"/>
  <c r="AH322" i="15"/>
  <c r="AG322" i="15"/>
  <c r="AF322" i="15"/>
  <c r="AE322" i="15"/>
  <c r="AD322" i="15"/>
  <c r="AC322" i="15"/>
  <c r="AB322" i="15"/>
  <c r="AA322" i="15"/>
  <c r="Z322" i="15"/>
  <c r="Y322" i="15"/>
  <c r="M321" i="15"/>
  <c r="N321" i="15" s="1"/>
  <c r="O321" i="15" s="1"/>
  <c r="P321" i="15" s="1"/>
  <c r="Q321" i="15" s="1"/>
  <c r="R321" i="15" s="1"/>
  <c r="S321" i="15" s="1"/>
  <c r="AL320" i="15"/>
  <c r="AK320" i="15"/>
  <c r="AJ320" i="15"/>
  <c r="AI320" i="15"/>
  <c r="AH320" i="15"/>
  <c r="AG320" i="15"/>
  <c r="AF320" i="15"/>
  <c r="AE320" i="15"/>
  <c r="AD320" i="15"/>
  <c r="AC320" i="15"/>
  <c r="AB320" i="15"/>
  <c r="AA320" i="15"/>
  <c r="Z320" i="15"/>
  <c r="Y320" i="15"/>
  <c r="AL319" i="15"/>
  <c r="AK319" i="15"/>
  <c r="AJ319" i="15"/>
  <c r="AI319" i="15"/>
  <c r="AH319" i="15"/>
  <c r="AG319" i="15"/>
  <c r="AF319" i="15"/>
  <c r="AE319" i="15"/>
  <c r="AD319" i="15"/>
  <c r="AC319" i="15"/>
  <c r="AB319" i="15"/>
  <c r="AA319" i="15"/>
  <c r="Z319" i="15"/>
  <c r="Y319" i="15"/>
  <c r="AL318" i="15"/>
  <c r="AK318" i="15"/>
  <c r="AJ318" i="15"/>
  <c r="AI318" i="15"/>
  <c r="AH318" i="15"/>
  <c r="AG318" i="15"/>
  <c r="AF318" i="15"/>
  <c r="AE318" i="15"/>
  <c r="AD318" i="15"/>
  <c r="AC318" i="15"/>
  <c r="AB318" i="15"/>
  <c r="AA318" i="15"/>
  <c r="Z318" i="15"/>
  <c r="Y318" i="15"/>
  <c r="AL317" i="15"/>
  <c r="AK317" i="15"/>
  <c r="AJ317" i="15"/>
  <c r="AI317" i="15"/>
  <c r="AH317" i="15"/>
  <c r="AG317" i="15"/>
  <c r="AF317" i="15"/>
  <c r="AE317" i="15"/>
  <c r="AD317" i="15"/>
  <c r="AC317" i="15"/>
  <c r="AB317" i="15"/>
  <c r="AA317" i="15"/>
  <c r="Z317" i="15"/>
  <c r="Y317" i="15"/>
  <c r="AL316" i="15"/>
  <c r="AK316" i="15"/>
  <c r="AJ316" i="15"/>
  <c r="AI316" i="15"/>
  <c r="AH316" i="15"/>
  <c r="AG316" i="15"/>
  <c r="AF316" i="15"/>
  <c r="AE316" i="15"/>
  <c r="AD316" i="15"/>
  <c r="AC316" i="15"/>
  <c r="AB316" i="15"/>
  <c r="AA316" i="15"/>
  <c r="Z316" i="15"/>
  <c r="Y316" i="15"/>
  <c r="AL315" i="15"/>
  <c r="AK315" i="15"/>
  <c r="AJ315" i="15"/>
  <c r="AI315" i="15"/>
  <c r="AH315" i="15"/>
  <c r="AG315" i="15"/>
  <c r="AF315" i="15"/>
  <c r="AE315" i="15"/>
  <c r="AD315" i="15"/>
  <c r="AC315" i="15"/>
  <c r="AB315" i="15"/>
  <c r="AA315" i="15"/>
  <c r="Z315" i="15"/>
  <c r="Y315" i="15"/>
  <c r="AL314" i="15"/>
  <c r="AK314" i="15"/>
  <c r="AJ314" i="15"/>
  <c r="AI314" i="15"/>
  <c r="AH314" i="15"/>
  <c r="AG314" i="15"/>
  <c r="AF314" i="15"/>
  <c r="AE314" i="15"/>
  <c r="AD314" i="15"/>
  <c r="AC314" i="15"/>
  <c r="AB314" i="15"/>
  <c r="AA314" i="15"/>
  <c r="Z314" i="15"/>
  <c r="Y314" i="15"/>
  <c r="AL313" i="15"/>
  <c r="AK313" i="15"/>
  <c r="AJ313" i="15"/>
  <c r="AI313" i="15"/>
  <c r="AH313" i="15"/>
  <c r="AG313" i="15"/>
  <c r="AF313" i="15"/>
  <c r="AE313" i="15"/>
  <c r="AD313" i="15"/>
  <c r="AC313" i="15"/>
  <c r="AB313" i="15"/>
  <c r="AA313" i="15"/>
  <c r="Z313" i="15"/>
  <c r="Y313" i="15"/>
  <c r="AL312" i="15"/>
  <c r="AK312" i="15"/>
  <c r="AJ312" i="15"/>
  <c r="AI312" i="15"/>
  <c r="AH312" i="15"/>
  <c r="AG312" i="15"/>
  <c r="AF312" i="15"/>
  <c r="AE312" i="15"/>
  <c r="AD312" i="15"/>
  <c r="AC312" i="15"/>
  <c r="AB312" i="15"/>
  <c r="AA312" i="15"/>
  <c r="Z312" i="15"/>
  <c r="Y312" i="15"/>
  <c r="AL311" i="15"/>
  <c r="AK311" i="15"/>
  <c r="AJ311" i="15"/>
  <c r="AI311" i="15"/>
  <c r="AH311" i="15"/>
  <c r="AG311" i="15"/>
  <c r="AF311" i="15"/>
  <c r="AE311" i="15"/>
  <c r="AD311" i="15"/>
  <c r="AC311" i="15"/>
  <c r="AB311" i="15"/>
  <c r="AA311" i="15"/>
  <c r="Z311" i="15"/>
  <c r="Y311" i="15"/>
  <c r="AL310" i="15"/>
  <c r="AK310" i="15"/>
  <c r="AJ310" i="15"/>
  <c r="AI310" i="15"/>
  <c r="AH310" i="15"/>
  <c r="AG310" i="15"/>
  <c r="AF310" i="15"/>
  <c r="AE310" i="15"/>
  <c r="AD310" i="15"/>
  <c r="AC310" i="15"/>
  <c r="AB310" i="15"/>
  <c r="AA310" i="15"/>
  <c r="Z310" i="15"/>
  <c r="Y310" i="15"/>
  <c r="AL309" i="15"/>
  <c r="AK309" i="15"/>
  <c r="AJ309" i="15"/>
  <c r="AI309" i="15"/>
  <c r="AH309" i="15"/>
  <c r="AG309" i="15"/>
  <c r="AF309" i="15"/>
  <c r="AE309" i="15"/>
  <c r="AD309" i="15"/>
  <c r="AC309" i="15"/>
  <c r="AB309" i="15"/>
  <c r="AA309" i="15"/>
  <c r="Z309" i="15"/>
  <c r="Y309" i="15"/>
  <c r="AL308" i="15"/>
  <c r="AK308" i="15"/>
  <c r="AJ308" i="15"/>
  <c r="AI308" i="15"/>
  <c r="AH308" i="15"/>
  <c r="AG308" i="15"/>
  <c r="AF308" i="15"/>
  <c r="AE308" i="15"/>
  <c r="AD308" i="15"/>
  <c r="AC308" i="15"/>
  <c r="AB308" i="15"/>
  <c r="AA308" i="15"/>
  <c r="Z308" i="15"/>
  <c r="Y308" i="15"/>
  <c r="AL307" i="15"/>
  <c r="AK307" i="15"/>
  <c r="AJ307" i="15"/>
  <c r="AI307" i="15"/>
  <c r="AH307" i="15"/>
  <c r="AG307" i="15"/>
  <c r="AF307" i="15"/>
  <c r="AE307" i="15"/>
  <c r="AD307" i="15"/>
  <c r="AC307" i="15"/>
  <c r="AB307" i="15"/>
  <c r="AA307" i="15"/>
  <c r="Z307" i="15"/>
  <c r="Y307" i="15"/>
  <c r="AL306" i="15"/>
  <c r="AK306" i="15"/>
  <c r="AJ306" i="15"/>
  <c r="AI306" i="15"/>
  <c r="AH306" i="15"/>
  <c r="AG306" i="15"/>
  <c r="AF306" i="15"/>
  <c r="AE306" i="15"/>
  <c r="AD306" i="15"/>
  <c r="AC306" i="15"/>
  <c r="AB306" i="15"/>
  <c r="AA306" i="15"/>
  <c r="Z306" i="15"/>
  <c r="Y306" i="15"/>
  <c r="AL305" i="15"/>
  <c r="AK305" i="15"/>
  <c r="AJ305" i="15"/>
  <c r="AI305" i="15"/>
  <c r="AH305" i="15"/>
  <c r="AG305" i="15"/>
  <c r="AF305" i="15"/>
  <c r="AE305" i="15"/>
  <c r="AD305" i="15"/>
  <c r="AC305" i="15"/>
  <c r="AB305" i="15"/>
  <c r="AA305" i="15"/>
  <c r="Z305" i="15"/>
  <c r="Y305" i="15"/>
  <c r="AL304" i="15"/>
  <c r="AK304" i="15"/>
  <c r="AJ304" i="15"/>
  <c r="AI304" i="15"/>
  <c r="AH304" i="15"/>
  <c r="AG304" i="15"/>
  <c r="AF304" i="15"/>
  <c r="AE304" i="15"/>
  <c r="AD304" i="15"/>
  <c r="AC304" i="15"/>
  <c r="AB304" i="15"/>
  <c r="AA304" i="15"/>
  <c r="Z304" i="15"/>
  <c r="Y304" i="15"/>
  <c r="AL303" i="15"/>
  <c r="AK303" i="15"/>
  <c r="AJ303" i="15"/>
  <c r="AI303" i="15"/>
  <c r="AH303" i="15"/>
  <c r="AG303" i="15"/>
  <c r="AF303" i="15"/>
  <c r="AE303" i="15"/>
  <c r="AD303" i="15"/>
  <c r="AC303" i="15"/>
  <c r="AB303" i="15"/>
  <c r="AA303" i="15"/>
  <c r="Z303" i="15"/>
  <c r="Y303" i="15"/>
  <c r="AL302" i="15"/>
  <c r="AK302" i="15"/>
  <c r="AJ302" i="15"/>
  <c r="AI302" i="15"/>
  <c r="AH302" i="15"/>
  <c r="AG302" i="15"/>
  <c r="AF302" i="15"/>
  <c r="AE302" i="15"/>
  <c r="AD302" i="15"/>
  <c r="AC302" i="15"/>
  <c r="AB302" i="15"/>
  <c r="AA302" i="15"/>
  <c r="Z302" i="15"/>
  <c r="Y302" i="15"/>
  <c r="AL301" i="15"/>
  <c r="AK301" i="15"/>
  <c r="AJ301" i="15"/>
  <c r="AI301" i="15"/>
  <c r="AH301" i="15"/>
  <c r="AG301" i="15"/>
  <c r="AF301" i="15"/>
  <c r="AE301" i="15"/>
  <c r="AD301" i="15"/>
  <c r="AC301" i="15"/>
  <c r="AB301" i="15"/>
  <c r="AA301" i="15"/>
  <c r="Z301" i="15"/>
  <c r="Y301" i="15"/>
  <c r="AL300" i="15"/>
  <c r="AK300" i="15"/>
  <c r="AJ300" i="15"/>
  <c r="AI300" i="15"/>
  <c r="AH300" i="15"/>
  <c r="AG300" i="15"/>
  <c r="AF300" i="15"/>
  <c r="AE300" i="15"/>
  <c r="AD300" i="15"/>
  <c r="AC300" i="15"/>
  <c r="AB300" i="15"/>
  <c r="AA300" i="15"/>
  <c r="Z300" i="15"/>
  <c r="Y300" i="15"/>
  <c r="AL299" i="15"/>
  <c r="AK299" i="15"/>
  <c r="AJ299" i="15"/>
  <c r="AI299" i="15"/>
  <c r="AH299" i="15"/>
  <c r="AG299" i="15"/>
  <c r="AF299" i="15"/>
  <c r="AE299" i="15"/>
  <c r="AD299" i="15"/>
  <c r="AC299" i="15"/>
  <c r="AB299" i="15"/>
  <c r="AA299" i="15"/>
  <c r="Z299" i="15"/>
  <c r="Y299" i="15"/>
  <c r="AL298" i="15"/>
  <c r="AK298" i="15"/>
  <c r="AJ298" i="15"/>
  <c r="AI298" i="15"/>
  <c r="AH298" i="15"/>
  <c r="AG298" i="15"/>
  <c r="AF298" i="15"/>
  <c r="AE298" i="15"/>
  <c r="AD298" i="15"/>
  <c r="AC298" i="15"/>
  <c r="AB298" i="15"/>
  <c r="AA298" i="15"/>
  <c r="Z298" i="15"/>
  <c r="Y298" i="15"/>
  <c r="AL297" i="15"/>
  <c r="AK297" i="15"/>
  <c r="AJ297" i="15"/>
  <c r="AI297" i="15"/>
  <c r="AH297" i="15"/>
  <c r="AG297" i="15"/>
  <c r="AF297" i="15"/>
  <c r="AE297" i="15"/>
  <c r="AD297" i="15"/>
  <c r="AC297" i="15"/>
  <c r="AB297" i="15"/>
  <c r="AA297" i="15"/>
  <c r="Z297" i="15"/>
  <c r="Y297" i="15"/>
  <c r="AL296" i="15"/>
  <c r="AK296" i="15"/>
  <c r="AJ296" i="15"/>
  <c r="AI296" i="15"/>
  <c r="AH296" i="15"/>
  <c r="AG296" i="15"/>
  <c r="AF296" i="15"/>
  <c r="AE296" i="15"/>
  <c r="AD296" i="15"/>
  <c r="AC296" i="15"/>
  <c r="AB296" i="15"/>
  <c r="AA296" i="15"/>
  <c r="Z296" i="15"/>
  <c r="Y296" i="15"/>
  <c r="AL295" i="15"/>
  <c r="AK295" i="15"/>
  <c r="AJ295" i="15"/>
  <c r="AI295" i="15"/>
  <c r="AH295" i="15"/>
  <c r="AG295" i="15"/>
  <c r="AF295" i="15"/>
  <c r="AE295" i="15"/>
  <c r="AD295" i="15"/>
  <c r="AC295" i="15"/>
  <c r="AB295" i="15"/>
  <c r="AA295" i="15"/>
  <c r="Z295" i="15"/>
  <c r="Y295" i="15"/>
  <c r="AL294" i="15"/>
  <c r="AK294" i="15"/>
  <c r="AJ294" i="15"/>
  <c r="AI294" i="15"/>
  <c r="AH294" i="15"/>
  <c r="AG294" i="15"/>
  <c r="AF294" i="15"/>
  <c r="AE294" i="15"/>
  <c r="AD294" i="15"/>
  <c r="AC294" i="15"/>
  <c r="AB294" i="15"/>
  <c r="AA294" i="15"/>
  <c r="Z294" i="15"/>
  <c r="Y294" i="15"/>
  <c r="AL293" i="15"/>
  <c r="AK293" i="15"/>
  <c r="AJ293" i="15"/>
  <c r="AI293" i="15"/>
  <c r="AH293" i="15"/>
  <c r="AG293" i="15"/>
  <c r="AF293" i="15"/>
  <c r="AE293" i="15"/>
  <c r="AD293" i="15"/>
  <c r="AC293" i="15"/>
  <c r="AB293" i="15"/>
  <c r="AA293" i="15"/>
  <c r="Z293" i="15"/>
  <c r="Y293" i="15"/>
  <c r="AL292" i="15"/>
  <c r="AK292" i="15"/>
  <c r="AJ292" i="15"/>
  <c r="AI292" i="15"/>
  <c r="AH292" i="15"/>
  <c r="AG292" i="15"/>
  <c r="AF292" i="15"/>
  <c r="AE292" i="15"/>
  <c r="AD292" i="15"/>
  <c r="AC292" i="15"/>
  <c r="AB292" i="15"/>
  <c r="AA292" i="15"/>
  <c r="Z292" i="15"/>
  <c r="Y292" i="15"/>
  <c r="M291" i="15"/>
  <c r="N291" i="15" s="1"/>
  <c r="O291" i="15" s="1"/>
  <c r="P291" i="15" s="1"/>
  <c r="Q291" i="15" s="1"/>
  <c r="R291" i="15" s="1"/>
  <c r="S291" i="15" s="1"/>
  <c r="AL290" i="15"/>
  <c r="AK290" i="15"/>
  <c r="AJ290" i="15"/>
  <c r="AI290" i="15"/>
  <c r="AH290" i="15"/>
  <c r="AG290" i="15"/>
  <c r="AF290" i="15"/>
  <c r="AE290" i="15"/>
  <c r="AD290" i="15"/>
  <c r="AC290" i="15"/>
  <c r="AB290" i="15"/>
  <c r="AA290" i="15"/>
  <c r="Z290" i="15"/>
  <c r="Y290" i="15"/>
  <c r="AL289" i="15"/>
  <c r="AK289" i="15"/>
  <c r="AJ289" i="15"/>
  <c r="AI289" i="15"/>
  <c r="AH289" i="15"/>
  <c r="AG289" i="15"/>
  <c r="AF289" i="15"/>
  <c r="AE289" i="15"/>
  <c r="AD289" i="15"/>
  <c r="AC289" i="15"/>
  <c r="AB289" i="15"/>
  <c r="AA289" i="15"/>
  <c r="Z289" i="15"/>
  <c r="Y289" i="15"/>
  <c r="AL288" i="15"/>
  <c r="AK288" i="15"/>
  <c r="AJ288" i="15"/>
  <c r="AI288" i="15"/>
  <c r="AH288" i="15"/>
  <c r="AG288" i="15"/>
  <c r="AF288" i="15"/>
  <c r="AE288" i="15"/>
  <c r="AD288" i="15"/>
  <c r="AC288" i="15"/>
  <c r="AB288" i="15"/>
  <c r="AA288" i="15"/>
  <c r="Z288" i="15"/>
  <c r="Y288" i="15"/>
  <c r="AL287" i="15"/>
  <c r="AK287" i="15"/>
  <c r="AJ287" i="15"/>
  <c r="AI287" i="15"/>
  <c r="AH287" i="15"/>
  <c r="AG287" i="15"/>
  <c r="AF287" i="15"/>
  <c r="AE287" i="15"/>
  <c r="AD287" i="15"/>
  <c r="AC287" i="15"/>
  <c r="AB287" i="15"/>
  <c r="AA287" i="15"/>
  <c r="Z287" i="15"/>
  <c r="Y287" i="15"/>
  <c r="AL286" i="15"/>
  <c r="AK286" i="15"/>
  <c r="AJ286" i="15"/>
  <c r="AI286" i="15"/>
  <c r="AH286" i="15"/>
  <c r="AG286" i="15"/>
  <c r="AF286" i="15"/>
  <c r="AE286" i="15"/>
  <c r="AD286" i="15"/>
  <c r="AC286" i="15"/>
  <c r="AB286" i="15"/>
  <c r="AA286" i="15"/>
  <c r="Z286" i="15"/>
  <c r="Y286" i="15"/>
  <c r="AL285" i="15"/>
  <c r="AK285" i="15"/>
  <c r="AJ285" i="15"/>
  <c r="AI285" i="15"/>
  <c r="AH285" i="15"/>
  <c r="AG285" i="15"/>
  <c r="AF285" i="15"/>
  <c r="AE285" i="15"/>
  <c r="AD285" i="15"/>
  <c r="AC285" i="15"/>
  <c r="AB285" i="15"/>
  <c r="AA285" i="15"/>
  <c r="Z285" i="15"/>
  <c r="Y285" i="15"/>
  <c r="AL284" i="15"/>
  <c r="AK284" i="15"/>
  <c r="AJ284" i="15"/>
  <c r="AI284" i="15"/>
  <c r="AH284" i="15"/>
  <c r="AG284" i="15"/>
  <c r="AF284" i="15"/>
  <c r="AE284" i="15"/>
  <c r="AD284" i="15"/>
  <c r="AC284" i="15"/>
  <c r="AB284" i="15"/>
  <c r="AA284" i="15"/>
  <c r="Z284" i="15"/>
  <c r="Y284" i="15"/>
  <c r="AL283" i="15"/>
  <c r="AK283" i="15"/>
  <c r="AJ283" i="15"/>
  <c r="AI283" i="15"/>
  <c r="AH283" i="15"/>
  <c r="AG283" i="15"/>
  <c r="AF283" i="15"/>
  <c r="AE283" i="15"/>
  <c r="AD283" i="15"/>
  <c r="AC283" i="15"/>
  <c r="AB283" i="15"/>
  <c r="AA283" i="15"/>
  <c r="Z283" i="15"/>
  <c r="Y283" i="15"/>
  <c r="AL282" i="15"/>
  <c r="AK282" i="15"/>
  <c r="AJ282" i="15"/>
  <c r="AI282" i="15"/>
  <c r="AH282" i="15"/>
  <c r="AG282" i="15"/>
  <c r="AF282" i="15"/>
  <c r="AE282" i="15"/>
  <c r="AD282" i="15"/>
  <c r="AC282" i="15"/>
  <c r="AB282" i="15"/>
  <c r="AA282" i="15"/>
  <c r="Z282" i="15"/>
  <c r="Y282" i="15"/>
  <c r="AL281" i="15"/>
  <c r="AK281" i="15"/>
  <c r="AJ281" i="15"/>
  <c r="AI281" i="15"/>
  <c r="AH281" i="15"/>
  <c r="AG281" i="15"/>
  <c r="AF281" i="15"/>
  <c r="AE281" i="15"/>
  <c r="AD281" i="15"/>
  <c r="AC281" i="15"/>
  <c r="AB281" i="15"/>
  <c r="AA281" i="15"/>
  <c r="Z281" i="15"/>
  <c r="Y281" i="15"/>
  <c r="AL280" i="15"/>
  <c r="AK280" i="15"/>
  <c r="AJ280" i="15"/>
  <c r="AI280" i="15"/>
  <c r="AH280" i="15"/>
  <c r="AG280" i="15"/>
  <c r="AF280" i="15"/>
  <c r="AE280" i="15"/>
  <c r="AD280" i="15"/>
  <c r="AC280" i="15"/>
  <c r="AB280" i="15"/>
  <c r="AA280" i="15"/>
  <c r="Z280" i="15"/>
  <c r="Y280" i="15"/>
  <c r="AL279" i="15"/>
  <c r="AK279" i="15"/>
  <c r="AJ279" i="15"/>
  <c r="AI279" i="15"/>
  <c r="AH279" i="15"/>
  <c r="AG279" i="15"/>
  <c r="AF279" i="15"/>
  <c r="AE279" i="15"/>
  <c r="AD279" i="15"/>
  <c r="AC279" i="15"/>
  <c r="AB279" i="15"/>
  <c r="AA279" i="15"/>
  <c r="Z279" i="15"/>
  <c r="Y279" i="15"/>
  <c r="AL278" i="15"/>
  <c r="AK278" i="15"/>
  <c r="AJ278" i="15"/>
  <c r="AI278" i="15"/>
  <c r="AH278" i="15"/>
  <c r="AG278" i="15"/>
  <c r="AF278" i="15"/>
  <c r="AE278" i="15"/>
  <c r="AD278" i="15"/>
  <c r="AC278" i="15"/>
  <c r="AB278" i="15"/>
  <c r="AA278" i="15"/>
  <c r="Z278" i="15"/>
  <c r="Y278" i="15"/>
  <c r="AL277" i="15"/>
  <c r="AK277" i="15"/>
  <c r="AJ277" i="15"/>
  <c r="AI277" i="15"/>
  <c r="AH277" i="15"/>
  <c r="AG277" i="15"/>
  <c r="AF277" i="15"/>
  <c r="AE277" i="15"/>
  <c r="AD277" i="15"/>
  <c r="AC277" i="15"/>
  <c r="AB277" i="15"/>
  <c r="AA277" i="15"/>
  <c r="Z277" i="15"/>
  <c r="Y277" i="15"/>
  <c r="AL276" i="15"/>
  <c r="AK276" i="15"/>
  <c r="AJ276" i="15"/>
  <c r="AI276" i="15"/>
  <c r="AH276" i="15"/>
  <c r="AG276" i="15"/>
  <c r="AF276" i="15"/>
  <c r="AE276" i="15"/>
  <c r="AD276" i="15"/>
  <c r="AC276" i="15"/>
  <c r="AB276" i="15"/>
  <c r="AA276" i="15"/>
  <c r="Z276" i="15"/>
  <c r="Y276" i="15"/>
  <c r="AL275" i="15"/>
  <c r="AK275" i="15"/>
  <c r="AJ275" i="15"/>
  <c r="AI275" i="15"/>
  <c r="AH275" i="15"/>
  <c r="AG275" i="15"/>
  <c r="AF275" i="15"/>
  <c r="AE275" i="15"/>
  <c r="AD275" i="15"/>
  <c r="AC275" i="15"/>
  <c r="AB275" i="15"/>
  <c r="AA275" i="15"/>
  <c r="Z275" i="15"/>
  <c r="Y275" i="15"/>
  <c r="AL274" i="15"/>
  <c r="AK274" i="15"/>
  <c r="AJ274" i="15"/>
  <c r="AI274" i="15"/>
  <c r="AH274" i="15"/>
  <c r="AG274" i="15"/>
  <c r="AF274" i="15"/>
  <c r="AE274" i="15"/>
  <c r="AD274" i="15"/>
  <c r="AC274" i="15"/>
  <c r="AB274" i="15"/>
  <c r="AA274" i="15"/>
  <c r="Z274" i="15"/>
  <c r="Y274" i="15"/>
  <c r="AL273" i="15"/>
  <c r="AK273" i="15"/>
  <c r="AJ273" i="15"/>
  <c r="AI273" i="15"/>
  <c r="AH273" i="15"/>
  <c r="AG273" i="15"/>
  <c r="AF273" i="15"/>
  <c r="AE273" i="15"/>
  <c r="AD273" i="15"/>
  <c r="AC273" i="15"/>
  <c r="AB273" i="15"/>
  <c r="AA273" i="15"/>
  <c r="Z273" i="15"/>
  <c r="Y273" i="15"/>
  <c r="AL272" i="15"/>
  <c r="AK272" i="15"/>
  <c r="AJ272" i="15"/>
  <c r="AI272" i="15"/>
  <c r="AH272" i="15"/>
  <c r="AG272" i="15"/>
  <c r="AF272" i="15"/>
  <c r="AE272" i="15"/>
  <c r="AD272" i="15"/>
  <c r="AC272" i="15"/>
  <c r="AB272" i="15"/>
  <c r="AA272" i="15"/>
  <c r="Z272" i="15"/>
  <c r="Y272" i="15"/>
  <c r="AL271" i="15"/>
  <c r="AK271" i="15"/>
  <c r="AJ271" i="15"/>
  <c r="AI271" i="15"/>
  <c r="AH271" i="15"/>
  <c r="AG271" i="15"/>
  <c r="AF271" i="15"/>
  <c r="AE271" i="15"/>
  <c r="AD271" i="15"/>
  <c r="AC271" i="15"/>
  <c r="AB271" i="15"/>
  <c r="AA271" i="15"/>
  <c r="Z271" i="15"/>
  <c r="Y271" i="15"/>
  <c r="AL270" i="15"/>
  <c r="AK270" i="15"/>
  <c r="AJ270" i="15"/>
  <c r="AI270" i="15"/>
  <c r="AH270" i="15"/>
  <c r="AG270" i="15"/>
  <c r="AF270" i="15"/>
  <c r="AE270" i="15"/>
  <c r="AD270" i="15"/>
  <c r="AC270" i="15"/>
  <c r="AB270" i="15"/>
  <c r="AA270" i="15"/>
  <c r="Z270" i="15"/>
  <c r="Y270" i="15"/>
  <c r="AL269" i="15"/>
  <c r="AK269" i="15"/>
  <c r="AJ269" i="15"/>
  <c r="AI269" i="15"/>
  <c r="AH269" i="15"/>
  <c r="AG269" i="15"/>
  <c r="AF269" i="15"/>
  <c r="AE269" i="15"/>
  <c r="AD269" i="15"/>
  <c r="AC269" i="15"/>
  <c r="AB269" i="15"/>
  <c r="AA269" i="15"/>
  <c r="Z269" i="15"/>
  <c r="Y269" i="15"/>
  <c r="AL268" i="15"/>
  <c r="AK268" i="15"/>
  <c r="AJ268" i="15"/>
  <c r="AI268" i="15"/>
  <c r="AH268" i="15"/>
  <c r="AG268" i="15"/>
  <c r="AF268" i="15"/>
  <c r="AE268" i="15"/>
  <c r="AD268" i="15"/>
  <c r="AC268" i="15"/>
  <c r="AB268" i="15"/>
  <c r="AA268" i="15"/>
  <c r="Z268" i="15"/>
  <c r="Y268" i="15"/>
  <c r="AL267" i="15"/>
  <c r="AK267" i="15"/>
  <c r="AJ267" i="15"/>
  <c r="AI267" i="15"/>
  <c r="AH267" i="15"/>
  <c r="AG267" i="15"/>
  <c r="AF267" i="15"/>
  <c r="AE267" i="15"/>
  <c r="AD267" i="15"/>
  <c r="AC267" i="15"/>
  <c r="AB267" i="15"/>
  <c r="AA267" i="15"/>
  <c r="Z267" i="15"/>
  <c r="Y267" i="15"/>
  <c r="AL266" i="15"/>
  <c r="AK266" i="15"/>
  <c r="AJ266" i="15"/>
  <c r="AI266" i="15"/>
  <c r="AH266" i="15"/>
  <c r="AG266" i="15"/>
  <c r="AF266" i="15"/>
  <c r="AE266" i="15"/>
  <c r="AD266" i="15"/>
  <c r="AC266" i="15"/>
  <c r="AB266" i="15"/>
  <c r="AA266" i="15"/>
  <c r="Z266" i="15"/>
  <c r="Y266" i="15"/>
  <c r="AL265" i="15"/>
  <c r="AK265" i="15"/>
  <c r="AJ265" i="15"/>
  <c r="AI265" i="15"/>
  <c r="AH265" i="15"/>
  <c r="AG265" i="15"/>
  <c r="AF265" i="15"/>
  <c r="AE265" i="15"/>
  <c r="AD265" i="15"/>
  <c r="AC265" i="15"/>
  <c r="AB265" i="15"/>
  <c r="AA265" i="15"/>
  <c r="Z265" i="15"/>
  <c r="Y265" i="15"/>
  <c r="AL264" i="15"/>
  <c r="AK264" i="15"/>
  <c r="AJ264" i="15"/>
  <c r="AI264" i="15"/>
  <c r="AH264" i="15"/>
  <c r="AG264" i="15"/>
  <c r="AF264" i="15"/>
  <c r="AE264" i="15"/>
  <c r="AD264" i="15"/>
  <c r="AC264" i="15"/>
  <c r="AB264" i="15"/>
  <c r="AA264" i="15"/>
  <c r="Z264" i="15"/>
  <c r="Y264" i="15"/>
  <c r="AL263" i="15"/>
  <c r="AK263" i="15"/>
  <c r="AJ263" i="15"/>
  <c r="AI263" i="15"/>
  <c r="AH263" i="15"/>
  <c r="AG263" i="15"/>
  <c r="AF263" i="15"/>
  <c r="AE263" i="15"/>
  <c r="AD263" i="15"/>
  <c r="AC263" i="15"/>
  <c r="AB263" i="15"/>
  <c r="AA263" i="15"/>
  <c r="Z263" i="15"/>
  <c r="Y263" i="15"/>
  <c r="AL262" i="15"/>
  <c r="AK262" i="15"/>
  <c r="AJ262" i="15"/>
  <c r="AI262" i="15"/>
  <c r="AH262" i="15"/>
  <c r="AG262" i="15"/>
  <c r="AF262" i="15"/>
  <c r="AE262" i="15"/>
  <c r="AD262" i="15"/>
  <c r="AC262" i="15"/>
  <c r="AB262" i="15"/>
  <c r="AA262" i="15"/>
  <c r="Z262" i="15"/>
  <c r="Y262" i="15"/>
  <c r="AL261" i="15"/>
  <c r="AK261" i="15"/>
  <c r="AJ261" i="15"/>
  <c r="AI261" i="15"/>
  <c r="AH261" i="15"/>
  <c r="AG261" i="15"/>
  <c r="AF261" i="15"/>
  <c r="AE261" i="15"/>
  <c r="AD261" i="15"/>
  <c r="AC261" i="15"/>
  <c r="AB261" i="15"/>
  <c r="AA261" i="15"/>
  <c r="Z261" i="15"/>
  <c r="Y261" i="15"/>
  <c r="AL260" i="15"/>
  <c r="AK260" i="15"/>
  <c r="AJ260" i="15"/>
  <c r="AI260" i="15"/>
  <c r="AH260" i="15"/>
  <c r="AG260" i="15"/>
  <c r="AF260" i="15"/>
  <c r="AE260" i="15"/>
  <c r="AD260" i="15"/>
  <c r="AC260" i="15"/>
  <c r="AB260" i="15"/>
  <c r="AA260" i="15"/>
  <c r="Z260" i="15"/>
  <c r="Y260" i="15"/>
  <c r="AL259" i="15"/>
  <c r="AK259" i="15"/>
  <c r="AJ259" i="15"/>
  <c r="AI259" i="15"/>
  <c r="AH259" i="15"/>
  <c r="AG259" i="15"/>
  <c r="AF259" i="15"/>
  <c r="AE259" i="15"/>
  <c r="AD259" i="15"/>
  <c r="AC259" i="15"/>
  <c r="AB259" i="15"/>
  <c r="AA259" i="15"/>
  <c r="Z259" i="15"/>
  <c r="Y259" i="15"/>
  <c r="AL258" i="15"/>
  <c r="AK258" i="15"/>
  <c r="AJ258" i="15"/>
  <c r="AI258" i="15"/>
  <c r="AH258" i="15"/>
  <c r="AG258" i="15"/>
  <c r="AF258" i="15"/>
  <c r="AE258" i="15"/>
  <c r="AD258" i="15"/>
  <c r="AC258" i="15"/>
  <c r="AB258" i="15"/>
  <c r="AA258" i="15"/>
  <c r="Z258" i="15"/>
  <c r="Y258" i="15"/>
  <c r="AL257" i="15"/>
  <c r="AK257" i="15"/>
  <c r="AJ257" i="15"/>
  <c r="AI257" i="15"/>
  <c r="AH257" i="15"/>
  <c r="AG257" i="15"/>
  <c r="AF257" i="15"/>
  <c r="AE257" i="15"/>
  <c r="AD257" i="15"/>
  <c r="AC257" i="15"/>
  <c r="AB257" i="15"/>
  <c r="AA257" i="15"/>
  <c r="Z257" i="15"/>
  <c r="Y257" i="15"/>
  <c r="AL256" i="15"/>
  <c r="AK256" i="15"/>
  <c r="AJ256" i="15"/>
  <c r="AI256" i="15"/>
  <c r="AH256" i="15"/>
  <c r="AG256" i="15"/>
  <c r="AF256" i="15"/>
  <c r="AE256" i="15"/>
  <c r="AD256" i="15"/>
  <c r="AC256" i="15"/>
  <c r="AB256" i="15"/>
  <c r="AA256" i="15"/>
  <c r="Z256" i="15"/>
  <c r="Y256" i="15"/>
  <c r="AL255" i="15"/>
  <c r="AK255" i="15"/>
  <c r="AJ255" i="15"/>
  <c r="AI255" i="15"/>
  <c r="AH255" i="15"/>
  <c r="AG255" i="15"/>
  <c r="AF255" i="15"/>
  <c r="AE255" i="15"/>
  <c r="AD255" i="15"/>
  <c r="AC255" i="15"/>
  <c r="AB255" i="15"/>
  <c r="AA255" i="15"/>
  <c r="Z255" i="15"/>
  <c r="Y255" i="15"/>
  <c r="AL254" i="15"/>
  <c r="AK254" i="15"/>
  <c r="AJ254" i="15"/>
  <c r="AI254" i="15"/>
  <c r="AH254" i="15"/>
  <c r="AG254" i="15"/>
  <c r="AF254" i="15"/>
  <c r="AE254" i="15"/>
  <c r="AD254" i="15"/>
  <c r="AC254" i="15"/>
  <c r="AB254" i="15"/>
  <c r="AA254" i="15"/>
  <c r="Z254" i="15"/>
  <c r="Y254" i="15"/>
  <c r="AL253" i="15"/>
  <c r="AK253" i="15"/>
  <c r="AJ253" i="15"/>
  <c r="AI253" i="15"/>
  <c r="AH253" i="15"/>
  <c r="AG253" i="15"/>
  <c r="AF253" i="15"/>
  <c r="AE253" i="15"/>
  <c r="AD253" i="15"/>
  <c r="AC253" i="15"/>
  <c r="AB253" i="15"/>
  <c r="AA253" i="15"/>
  <c r="Z253" i="15"/>
  <c r="Y253" i="15"/>
  <c r="AL252" i="15"/>
  <c r="AK252" i="15"/>
  <c r="AJ252" i="15"/>
  <c r="AI252" i="15"/>
  <c r="AH252" i="15"/>
  <c r="AG252" i="15"/>
  <c r="AF252" i="15"/>
  <c r="AE252" i="15"/>
  <c r="AD252" i="15"/>
  <c r="AC252" i="15"/>
  <c r="AB252" i="15"/>
  <c r="AA252" i="15"/>
  <c r="Z252" i="15"/>
  <c r="Y252" i="15"/>
  <c r="AL251" i="15"/>
  <c r="AK251" i="15"/>
  <c r="AJ251" i="15"/>
  <c r="AI251" i="15"/>
  <c r="AH251" i="15"/>
  <c r="AG251" i="15"/>
  <c r="AF251" i="15"/>
  <c r="AE251" i="15"/>
  <c r="AD251" i="15"/>
  <c r="AC251" i="15"/>
  <c r="AB251" i="15"/>
  <c r="AA251" i="15"/>
  <c r="Z251" i="15"/>
  <c r="Y251" i="15"/>
  <c r="AL250" i="15"/>
  <c r="AK250" i="15"/>
  <c r="AJ250" i="15"/>
  <c r="AI250" i="15"/>
  <c r="AH250" i="15"/>
  <c r="AG250" i="15"/>
  <c r="AF250" i="15"/>
  <c r="AE250" i="15"/>
  <c r="AD250" i="15"/>
  <c r="AC250" i="15"/>
  <c r="AB250" i="15"/>
  <c r="AA250" i="15"/>
  <c r="Z250" i="15"/>
  <c r="Y250" i="15"/>
  <c r="AL249" i="15"/>
  <c r="AK249" i="15"/>
  <c r="AJ249" i="15"/>
  <c r="AI249" i="15"/>
  <c r="AH249" i="15"/>
  <c r="AG249" i="15"/>
  <c r="AF249" i="15"/>
  <c r="AE249" i="15"/>
  <c r="AD249" i="15"/>
  <c r="AC249" i="15"/>
  <c r="AB249" i="15"/>
  <c r="AA249" i="15"/>
  <c r="Z249" i="15"/>
  <c r="Y249" i="15"/>
  <c r="AL248" i="15"/>
  <c r="AK248" i="15"/>
  <c r="AJ248" i="15"/>
  <c r="AI248" i="15"/>
  <c r="AH248" i="15"/>
  <c r="AG248" i="15"/>
  <c r="AF248" i="15"/>
  <c r="AE248" i="15"/>
  <c r="AD248" i="15"/>
  <c r="AC248" i="15"/>
  <c r="AB248" i="15"/>
  <c r="AA248" i="15"/>
  <c r="Z248" i="15"/>
  <c r="Y248" i="15"/>
  <c r="AL247" i="15"/>
  <c r="AK247" i="15"/>
  <c r="AJ247" i="15"/>
  <c r="AI247" i="15"/>
  <c r="AH247" i="15"/>
  <c r="AG247" i="15"/>
  <c r="AF247" i="15"/>
  <c r="AE247" i="15"/>
  <c r="AD247" i="15"/>
  <c r="AC247" i="15"/>
  <c r="AB247" i="15"/>
  <c r="AA247" i="15"/>
  <c r="Z247" i="15"/>
  <c r="Y247" i="15"/>
  <c r="AL246" i="15"/>
  <c r="AK246" i="15"/>
  <c r="AJ246" i="15"/>
  <c r="AI246" i="15"/>
  <c r="AH246" i="15"/>
  <c r="AG246" i="15"/>
  <c r="AF246" i="15"/>
  <c r="AE246" i="15"/>
  <c r="AD246" i="15"/>
  <c r="AC246" i="15"/>
  <c r="AB246" i="15"/>
  <c r="AA246" i="15"/>
  <c r="Z246" i="15"/>
  <c r="Y246" i="15"/>
  <c r="AL245" i="15"/>
  <c r="AK245" i="15"/>
  <c r="AJ245" i="15"/>
  <c r="AI245" i="15"/>
  <c r="AH245" i="15"/>
  <c r="AG245" i="15"/>
  <c r="AF245" i="15"/>
  <c r="AE245" i="15"/>
  <c r="AD245" i="15"/>
  <c r="AC245" i="15"/>
  <c r="AB245" i="15"/>
  <c r="AA245" i="15"/>
  <c r="Z245" i="15"/>
  <c r="Y245" i="15"/>
  <c r="AL244" i="15"/>
  <c r="AK244" i="15"/>
  <c r="AJ244" i="15"/>
  <c r="AI244" i="15"/>
  <c r="AH244" i="15"/>
  <c r="AG244" i="15"/>
  <c r="AF244" i="15"/>
  <c r="AE244" i="15"/>
  <c r="AD244" i="15"/>
  <c r="AC244" i="15"/>
  <c r="AB244" i="15"/>
  <c r="AA244" i="15"/>
  <c r="Z244" i="15"/>
  <c r="Y244" i="15"/>
  <c r="AL243" i="15"/>
  <c r="AK243" i="15"/>
  <c r="AJ243" i="15"/>
  <c r="AI243" i="15"/>
  <c r="AH243" i="15"/>
  <c r="AG243" i="15"/>
  <c r="AF243" i="15"/>
  <c r="AE243" i="15"/>
  <c r="AD243" i="15"/>
  <c r="AC243" i="15"/>
  <c r="AB243" i="15"/>
  <c r="AA243" i="15"/>
  <c r="Z243" i="15"/>
  <c r="Y243" i="15"/>
  <c r="AL242" i="15"/>
  <c r="AK242" i="15"/>
  <c r="AJ242" i="15"/>
  <c r="AI242" i="15"/>
  <c r="AH242" i="15"/>
  <c r="AG242" i="15"/>
  <c r="AF242" i="15"/>
  <c r="AE242" i="15"/>
  <c r="AD242" i="15"/>
  <c r="AC242" i="15"/>
  <c r="AB242" i="15"/>
  <c r="AA242" i="15"/>
  <c r="Z242" i="15"/>
  <c r="Y242" i="15"/>
  <c r="AL241" i="15"/>
  <c r="AK241" i="15"/>
  <c r="AJ241" i="15"/>
  <c r="AI241" i="15"/>
  <c r="AH241" i="15"/>
  <c r="AG241" i="15"/>
  <c r="AF241" i="15"/>
  <c r="AE241" i="15"/>
  <c r="AD241" i="15"/>
  <c r="AC241" i="15"/>
  <c r="AB241" i="15"/>
  <c r="AA241" i="15"/>
  <c r="Z241" i="15"/>
  <c r="Y241" i="15"/>
  <c r="AL240" i="15"/>
  <c r="AK240" i="15"/>
  <c r="AJ240" i="15"/>
  <c r="AI240" i="15"/>
  <c r="AH240" i="15"/>
  <c r="AG240" i="15"/>
  <c r="AF240" i="15"/>
  <c r="AE240" i="15"/>
  <c r="AD240" i="15"/>
  <c r="AC240" i="15"/>
  <c r="AB240" i="15"/>
  <c r="AA240" i="15"/>
  <c r="Z240" i="15"/>
  <c r="Y240" i="15"/>
  <c r="AL239" i="15"/>
  <c r="AK239" i="15"/>
  <c r="AJ239" i="15"/>
  <c r="AI239" i="15"/>
  <c r="AH239" i="15"/>
  <c r="AG239" i="15"/>
  <c r="AF239" i="15"/>
  <c r="AE239" i="15"/>
  <c r="AD239" i="15"/>
  <c r="AC239" i="15"/>
  <c r="AB239" i="15"/>
  <c r="AA239" i="15"/>
  <c r="Z239" i="15"/>
  <c r="Y239" i="15"/>
  <c r="AL238" i="15"/>
  <c r="AK238" i="15"/>
  <c r="AJ238" i="15"/>
  <c r="AI238" i="15"/>
  <c r="AH238" i="15"/>
  <c r="AG238" i="15"/>
  <c r="AF238" i="15"/>
  <c r="AE238" i="15"/>
  <c r="AD238" i="15"/>
  <c r="AC238" i="15"/>
  <c r="AB238" i="15"/>
  <c r="AA238" i="15"/>
  <c r="Z238" i="15"/>
  <c r="Y238" i="15"/>
  <c r="AL237" i="15"/>
  <c r="AK237" i="15"/>
  <c r="AJ237" i="15"/>
  <c r="AI237" i="15"/>
  <c r="AH237" i="15"/>
  <c r="AG237" i="15"/>
  <c r="AF237" i="15"/>
  <c r="AE237" i="15"/>
  <c r="AD237" i="15"/>
  <c r="AC237" i="15"/>
  <c r="AB237" i="15"/>
  <c r="AA237" i="15"/>
  <c r="Z237" i="15"/>
  <c r="Y237" i="15"/>
  <c r="AL236" i="15"/>
  <c r="AK236" i="15"/>
  <c r="AJ236" i="15"/>
  <c r="AI236" i="15"/>
  <c r="AH236" i="15"/>
  <c r="AG236" i="15"/>
  <c r="AF236" i="15"/>
  <c r="AE236" i="15"/>
  <c r="AD236" i="15"/>
  <c r="AC236" i="15"/>
  <c r="AB236" i="15"/>
  <c r="AA236" i="15"/>
  <c r="Z236" i="15"/>
  <c r="Y236" i="15"/>
  <c r="AL235" i="15"/>
  <c r="AK235" i="15"/>
  <c r="AJ235" i="15"/>
  <c r="AI235" i="15"/>
  <c r="AH235" i="15"/>
  <c r="AG235" i="15"/>
  <c r="AF235" i="15"/>
  <c r="AE235" i="15"/>
  <c r="AD235" i="15"/>
  <c r="AC235" i="15"/>
  <c r="AB235" i="15"/>
  <c r="AA235" i="15"/>
  <c r="Z235" i="15"/>
  <c r="Y235" i="15"/>
  <c r="AL234" i="15"/>
  <c r="AK234" i="15"/>
  <c r="AJ234" i="15"/>
  <c r="AI234" i="15"/>
  <c r="AH234" i="15"/>
  <c r="AG234" i="15"/>
  <c r="AF234" i="15"/>
  <c r="AE234" i="15"/>
  <c r="AD234" i="15"/>
  <c r="AC234" i="15"/>
  <c r="AB234" i="15"/>
  <c r="AA234" i="15"/>
  <c r="Z234" i="15"/>
  <c r="Y234" i="15"/>
  <c r="AL233" i="15"/>
  <c r="AK233" i="15"/>
  <c r="AJ233" i="15"/>
  <c r="AI233" i="15"/>
  <c r="AH233" i="15"/>
  <c r="AG233" i="15"/>
  <c r="AF233" i="15"/>
  <c r="AE233" i="15"/>
  <c r="AD233" i="15"/>
  <c r="AC233" i="15"/>
  <c r="AB233" i="15"/>
  <c r="AA233" i="15"/>
  <c r="Z233" i="15"/>
  <c r="Y233" i="15"/>
  <c r="AL232" i="15"/>
  <c r="AK232" i="15"/>
  <c r="AJ232" i="15"/>
  <c r="AI232" i="15"/>
  <c r="AH232" i="15"/>
  <c r="AG232" i="15"/>
  <c r="AF232" i="15"/>
  <c r="AE232" i="15"/>
  <c r="AD232" i="15"/>
  <c r="AC232" i="15"/>
  <c r="AB232" i="15"/>
  <c r="AA232" i="15"/>
  <c r="Z232" i="15"/>
  <c r="Y232" i="15"/>
  <c r="AL231" i="15"/>
  <c r="AK231" i="15"/>
  <c r="AJ231" i="15"/>
  <c r="AI231" i="15"/>
  <c r="AH231" i="15"/>
  <c r="AG231" i="15"/>
  <c r="AF231" i="15"/>
  <c r="AE231" i="15"/>
  <c r="AD231" i="15"/>
  <c r="AC231" i="15"/>
  <c r="AB231" i="15"/>
  <c r="AA231" i="15"/>
  <c r="Z231" i="15"/>
  <c r="Y231" i="15"/>
  <c r="AL230" i="15"/>
  <c r="AK230" i="15"/>
  <c r="AJ230" i="15"/>
  <c r="AI230" i="15"/>
  <c r="AH230" i="15"/>
  <c r="AG230" i="15"/>
  <c r="AF230" i="15"/>
  <c r="AE230" i="15"/>
  <c r="AD230" i="15"/>
  <c r="AC230" i="15"/>
  <c r="AB230" i="15"/>
  <c r="AA230" i="15"/>
  <c r="Z230" i="15"/>
  <c r="Y230" i="15"/>
  <c r="AL229" i="15"/>
  <c r="AK229" i="15"/>
  <c r="AJ229" i="15"/>
  <c r="AI229" i="15"/>
  <c r="AH229" i="15"/>
  <c r="AG229" i="15"/>
  <c r="AF229" i="15"/>
  <c r="AE229" i="15"/>
  <c r="AD229" i="15"/>
  <c r="AC229" i="15"/>
  <c r="AB229" i="15"/>
  <c r="AA229" i="15"/>
  <c r="Z229" i="15"/>
  <c r="Y229" i="15"/>
  <c r="AL228" i="15"/>
  <c r="AK228" i="15"/>
  <c r="AJ228" i="15"/>
  <c r="AI228" i="15"/>
  <c r="AH228" i="15"/>
  <c r="AG228" i="15"/>
  <c r="AF228" i="15"/>
  <c r="AE228" i="15"/>
  <c r="AD228" i="15"/>
  <c r="AC228" i="15"/>
  <c r="AB228" i="15"/>
  <c r="AA228" i="15"/>
  <c r="Z228" i="15"/>
  <c r="Y228" i="15"/>
  <c r="AL227" i="15"/>
  <c r="AK227" i="15"/>
  <c r="AJ227" i="15"/>
  <c r="AI227" i="15"/>
  <c r="AH227" i="15"/>
  <c r="AG227" i="15"/>
  <c r="AF227" i="15"/>
  <c r="AE227" i="15"/>
  <c r="AD227" i="15"/>
  <c r="AC227" i="15"/>
  <c r="AB227" i="15"/>
  <c r="AA227" i="15"/>
  <c r="Z227" i="15"/>
  <c r="Y227" i="15"/>
  <c r="AL226" i="15"/>
  <c r="AK226" i="15"/>
  <c r="AJ226" i="15"/>
  <c r="AI226" i="15"/>
  <c r="AH226" i="15"/>
  <c r="AG226" i="15"/>
  <c r="AF226" i="15"/>
  <c r="AE226" i="15"/>
  <c r="AD226" i="15"/>
  <c r="AC226" i="15"/>
  <c r="AB226" i="15"/>
  <c r="AA226" i="15"/>
  <c r="Z226" i="15"/>
  <c r="Y226" i="15"/>
  <c r="AL225" i="15"/>
  <c r="AK225" i="15"/>
  <c r="AJ225" i="15"/>
  <c r="AI225" i="15"/>
  <c r="AH225" i="15"/>
  <c r="AG225" i="15"/>
  <c r="AF225" i="15"/>
  <c r="AE225" i="15"/>
  <c r="AD225" i="15"/>
  <c r="AC225" i="15"/>
  <c r="AB225" i="15"/>
  <c r="AA225" i="15"/>
  <c r="Z225" i="15"/>
  <c r="Y225" i="15"/>
  <c r="AL224" i="15"/>
  <c r="AK224" i="15"/>
  <c r="AJ224" i="15"/>
  <c r="AI224" i="15"/>
  <c r="AH224" i="15"/>
  <c r="AG224" i="15"/>
  <c r="AF224" i="15"/>
  <c r="AE224" i="15"/>
  <c r="AD224" i="15"/>
  <c r="AC224" i="15"/>
  <c r="AB224" i="15"/>
  <c r="AA224" i="15"/>
  <c r="Z224" i="15"/>
  <c r="Y224" i="15"/>
  <c r="AL223" i="15"/>
  <c r="AK223" i="15"/>
  <c r="AJ223" i="15"/>
  <c r="AI223" i="15"/>
  <c r="AH223" i="15"/>
  <c r="AG223" i="15"/>
  <c r="AF223" i="15"/>
  <c r="AE223" i="15"/>
  <c r="AD223" i="15"/>
  <c r="AC223" i="15"/>
  <c r="AB223" i="15"/>
  <c r="AA223" i="15"/>
  <c r="Z223" i="15"/>
  <c r="Y223" i="15"/>
  <c r="AL222" i="15"/>
  <c r="AK222" i="15"/>
  <c r="AJ222" i="15"/>
  <c r="AI222" i="15"/>
  <c r="AH222" i="15"/>
  <c r="AG222" i="15"/>
  <c r="AF222" i="15"/>
  <c r="AE222" i="15"/>
  <c r="AD222" i="15"/>
  <c r="AC222" i="15"/>
  <c r="AB222" i="15"/>
  <c r="AA222" i="15"/>
  <c r="Z222" i="15"/>
  <c r="Y222" i="15"/>
  <c r="AL221" i="15"/>
  <c r="AK221" i="15"/>
  <c r="AJ221" i="15"/>
  <c r="AI221" i="15"/>
  <c r="AH221" i="15"/>
  <c r="AG221" i="15"/>
  <c r="AF221" i="15"/>
  <c r="AE221" i="15"/>
  <c r="AD221" i="15"/>
  <c r="AC221" i="15"/>
  <c r="AB221" i="15"/>
  <c r="AA221" i="15"/>
  <c r="Z221" i="15"/>
  <c r="Y221" i="15"/>
  <c r="AL220" i="15"/>
  <c r="AK220" i="15"/>
  <c r="AJ220" i="15"/>
  <c r="AI220" i="15"/>
  <c r="AH220" i="15"/>
  <c r="AG220" i="15"/>
  <c r="AF220" i="15"/>
  <c r="AE220" i="15"/>
  <c r="AD220" i="15"/>
  <c r="AC220" i="15"/>
  <c r="AB220" i="15"/>
  <c r="AA220" i="15"/>
  <c r="Z220" i="15"/>
  <c r="Y220" i="15"/>
  <c r="AL219" i="15"/>
  <c r="AK219" i="15"/>
  <c r="AJ219" i="15"/>
  <c r="AI219" i="15"/>
  <c r="AH219" i="15"/>
  <c r="AG219" i="15"/>
  <c r="AF219" i="15"/>
  <c r="AE219" i="15"/>
  <c r="AD219" i="15"/>
  <c r="AC219" i="15"/>
  <c r="AB219" i="15"/>
  <c r="AA219" i="15"/>
  <c r="Z219" i="15"/>
  <c r="Y219" i="15"/>
  <c r="AL218" i="15"/>
  <c r="AK218" i="15"/>
  <c r="AJ218" i="15"/>
  <c r="AI218" i="15"/>
  <c r="AH218" i="15"/>
  <c r="AG218" i="15"/>
  <c r="AF218" i="15"/>
  <c r="AE218" i="15"/>
  <c r="AD218" i="15"/>
  <c r="AC218" i="15"/>
  <c r="AB218" i="15"/>
  <c r="AA218" i="15"/>
  <c r="Z218" i="15"/>
  <c r="Y218" i="15"/>
  <c r="AL217" i="15"/>
  <c r="AK217" i="15"/>
  <c r="AJ217" i="15"/>
  <c r="AI217" i="15"/>
  <c r="AH217" i="15"/>
  <c r="AG217" i="15"/>
  <c r="AF217" i="15"/>
  <c r="AE217" i="15"/>
  <c r="AD217" i="15"/>
  <c r="AC217" i="15"/>
  <c r="AB217" i="15"/>
  <c r="AA217" i="15"/>
  <c r="Z217" i="15"/>
  <c r="Y217" i="15"/>
  <c r="AL216" i="15"/>
  <c r="AK216" i="15"/>
  <c r="AJ216" i="15"/>
  <c r="AI216" i="15"/>
  <c r="AH216" i="15"/>
  <c r="AG216" i="15"/>
  <c r="AF216" i="15"/>
  <c r="AE216" i="15"/>
  <c r="AD216" i="15"/>
  <c r="AC216" i="15"/>
  <c r="AB216" i="15"/>
  <c r="AA216" i="15"/>
  <c r="Z216" i="15"/>
  <c r="Y216" i="15"/>
  <c r="AL215" i="15"/>
  <c r="AK215" i="15"/>
  <c r="AJ215" i="15"/>
  <c r="AI215" i="15"/>
  <c r="AH215" i="15"/>
  <c r="AG215" i="15"/>
  <c r="AF215" i="15"/>
  <c r="AE215" i="15"/>
  <c r="AD215" i="15"/>
  <c r="AC215" i="15"/>
  <c r="AB215" i="15"/>
  <c r="AA215" i="15"/>
  <c r="Z215" i="15"/>
  <c r="Y215" i="15"/>
  <c r="AL214" i="15"/>
  <c r="AK214" i="15"/>
  <c r="AJ214" i="15"/>
  <c r="AI214" i="15"/>
  <c r="AH214" i="15"/>
  <c r="AG214" i="15"/>
  <c r="AF214" i="15"/>
  <c r="AE214" i="15"/>
  <c r="AD214" i="15"/>
  <c r="AC214" i="15"/>
  <c r="AB214" i="15"/>
  <c r="AA214" i="15"/>
  <c r="Z214" i="15"/>
  <c r="Y214" i="15"/>
  <c r="AL213" i="15"/>
  <c r="AK213" i="15"/>
  <c r="AJ213" i="15"/>
  <c r="AI213" i="15"/>
  <c r="AH213" i="15"/>
  <c r="AG213" i="15"/>
  <c r="AF213" i="15"/>
  <c r="AE213" i="15"/>
  <c r="AD213" i="15"/>
  <c r="AC213" i="15"/>
  <c r="AB213" i="15"/>
  <c r="AA213" i="15"/>
  <c r="Z213" i="15"/>
  <c r="Y213" i="15"/>
  <c r="AL212" i="15"/>
  <c r="AK212" i="15"/>
  <c r="AJ212" i="15"/>
  <c r="AI212" i="15"/>
  <c r="AH212" i="15"/>
  <c r="AG212" i="15"/>
  <c r="AF212" i="15"/>
  <c r="AE212" i="15"/>
  <c r="AD212" i="15"/>
  <c r="AC212" i="15"/>
  <c r="AB212" i="15"/>
  <c r="AA212" i="15"/>
  <c r="Z212" i="15"/>
  <c r="Y212" i="15"/>
  <c r="AL211" i="15"/>
  <c r="AK211" i="15"/>
  <c r="AJ211" i="15"/>
  <c r="AI211" i="15"/>
  <c r="AH211" i="15"/>
  <c r="AG211" i="15"/>
  <c r="AF211" i="15"/>
  <c r="AE211" i="15"/>
  <c r="AD211" i="15"/>
  <c r="AC211" i="15"/>
  <c r="AB211" i="15"/>
  <c r="AA211" i="15"/>
  <c r="Z211" i="15"/>
  <c r="Y211" i="15"/>
  <c r="AL210" i="15"/>
  <c r="AK210" i="15"/>
  <c r="AJ210" i="15"/>
  <c r="AI210" i="15"/>
  <c r="AH210" i="15"/>
  <c r="AG210" i="15"/>
  <c r="AF210" i="15"/>
  <c r="AE210" i="15"/>
  <c r="AD210" i="15"/>
  <c r="AC210" i="15"/>
  <c r="AB210" i="15"/>
  <c r="AA210" i="15"/>
  <c r="Z210" i="15"/>
  <c r="Y210" i="15"/>
  <c r="AL209" i="15"/>
  <c r="AK209" i="15"/>
  <c r="AJ209" i="15"/>
  <c r="AI209" i="15"/>
  <c r="AH209" i="15"/>
  <c r="AG209" i="15"/>
  <c r="AF209" i="15"/>
  <c r="AE209" i="15"/>
  <c r="AD209" i="15"/>
  <c r="AC209" i="15"/>
  <c r="AB209" i="15"/>
  <c r="AA209" i="15"/>
  <c r="Z209" i="15"/>
  <c r="Y209" i="15"/>
  <c r="AL208" i="15"/>
  <c r="AK208" i="15"/>
  <c r="AJ208" i="15"/>
  <c r="AI208" i="15"/>
  <c r="AH208" i="15"/>
  <c r="AG208" i="15"/>
  <c r="AF208" i="15"/>
  <c r="AE208" i="15"/>
  <c r="AD208" i="15"/>
  <c r="AC208" i="15"/>
  <c r="AB208" i="15"/>
  <c r="AA208" i="15"/>
  <c r="Z208" i="15"/>
  <c r="Y208" i="15"/>
  <c r="AL207" i="15"/>
  <c r="AK207" i="15"/>
  <c r="AJ207" i="15"/>
  <c r="AI207" i="15"/>
  <c r="AH207" i="15"/>
  <c r="AG207" i="15"/>
  <c r="AF207" i="15"/>
  <c r="AE207" i="15"/>
  <c r="AD207" i="15"/>
  <c r="AC207" i="15"/>
  <c r="AB207" i="15"/>
  <c r="AA207" i="15"/>
  <c r="Z207" i="15"/>
  <c r="Y207" i="15"/>
  <c r="AL206" i="15"/>
  <c r="AK206" i="15"/>
  <c r="AJ206" i="15"/>
  <c r="AI206" i="15"/>
  <c r="AH206" i="15"/>
  <c r="AG206" i="15"/>
  <c r="AF206" i="15"/>
  <c r="AE206" i="15"/>
  <c r="AD206" i="15"/>
  <c r="AC206" i="15"/>
  <c r="AB206" i="15"/>
  <c r="AA206" i="15"/>
  <c r="Z206" i="15"/>
  <c r="Y206" i="15"/>
  <c r="AL205" i="15"/>
  <c r="AK205" i="15"/>
  <c r="AJ205" i="15"/>
  <c r="AI205" i="15"/>
  <c r="AH205" i="15"/>
  <c r="AG205" i="15"/>
  <c r="AF205" i="15"/>
  <c r="AE205" i="15"/>
  <c r="AD205" i="15"/>
  <c r="AC205" i="15"/>
  <c r="AB205" i="15"/>
  <c r="AA205" i="15"/>
  <c r="Z205" i="15"/>
  <c r="Y205" i="15"/>
  <c r="AL204" i="15"/>
  <c r="AK204" i="15"/>
  <c r="AJ204" i="15"/>
  <c r="AI204" i="15"/>
  <c r="AH204" i="15"/>
  <c r="AG204" i="15"/>
  <c r="AF204" i="15"/>
  <c r="AE204" i="15"/>
  <c r="AD204" i="15"/>
  <c r="AC204" i="15"/>
  <c r="AB204" i="15"/>
  <c r="AA204" i="15"/>
  <c r="Z204" i="15"/>
  <c r="Y204" i="15"/>
  <c r="AL203" i="15"/>
  <c r="AK203" i="15"/>
  <c r="AJ203" i="15"/>
  <c r="AI203" i="15"/>
  <c r="AH203" i="15"/>
  <c r="AG203" i="15"/>
  <c r="AF203" i="15"/>
  <c r="AE203" i="15"/>
  <c r="AD203" i="15"/>
  <c r="AC203" i="15"/>
  <c r="AB203" i="15"/>
  <c r="AA203" i="15"/>
  <c r="Z203" i="15"/>
  <c r="Y203" i="15"/>
  <c r="AL202" i="15"/>
  <c r="AK202" i="15"/>
  <c r="AJ202" i="15"/>
  <c r="AI202" i="15"/>
  <c r="AH202" i="15"/>
  <c r="AG202" i="15"/>
  <c r="AF202" i="15"/>
  <c r="AE202" i="15"/>
  <c r="AD202" i="15"/>
  <c r="AC202" i="15"/>
  <c r="AB202" i="15"/>
  <c r="AA202" i="15"/>
  <c r="Z202" i="15"/>
  <c r="Y202" i="15"/>
  <c r="AL201" i="15"/>
  <c r="AK201" i="15"/>
  <c r="AJ201" i="15"/>
  <c r="AI201" i="15"/>
  <c r="AH201" i="15"/>
  <c r="AG201" i="15"/>
  <c r="AF201" i="15"/>
  <c r="AE201" i="15"/>
  <c r="AD201" i="15"/>
  <c r="AC201" i="15"/>
  <c r="AB201" i="15"/>
  <c r="AA201" i="15"/>
  <c r="Z201" i="15"/>
  <c r="Y201" i="15"/>
  <c r="AL200" i="15"/>
  <c r="AK200" i="15"/>
  <c r="AJ200" i="15"/>
  <c r="AI200" i="15"/>
  <c r="AH200" i="15"/>
  <c r="AG200" i="15"/>
  <c r="AF200" i="15"/>
  <c r="AE200" i="15"/>
  <c r="AD200" i="15"/>
  <c r="AC200" i="15"/>
  <c r="AB200" i="15"/>
  <c r="AA200" i="15"/>
  <c r="Z200" i="15"/>
  <c r="Y200" i="15"/>
  <c r="AL199" i="15"/>
  <c r="AK199" i="15"/>
  <c r="AJ199" i="15"/>
  <c r="AI199" i="15"/>
  <c r="AH199" i="15"/>
  <c r="AG199" i="15"/>
  <c r="AF199" i="15"/>
  <c r="AE199" i="15"/>
  <c r="AD199" i="15"/>
  <c r="AC199" i="15"/>
  <c r="AB199" i="15"/>
  <c r="AA199" i="15"/>
  <c r="Z199" i="15"/>
  <c r="Y199" i="15"/>
  <c r="AL198" i="15"/>
  <c r="AK198" i="15"/>
  <c r="AJ198" i="15"/>
  <c r="AI198" i="15"/>
  <c r="AH198" i="15"/>
  <c r="AG198" i="15"/>
  <c r="AF198" i="15"/>
  <c r="AE198" i="15"/>
  <c r="AD198" i="15"/>
  <c r="AC198" i="15"/>
  <c r="AB198" i="15"/>
  <c r="AA198" i="15"/>
  <c r="Z198" i="15"/>
  <c r="Y198" i="15"/>
  <c r="AL197" i="15"/>
  <c r="AK197" i="15"/>
  <c r="AJ197" i="15"/>
  <c r="AI197" i="15"/>
  <c r="AH197" i="15"/>
  <c r="AG197" i="15"/>
  <c r="AF197" i="15"/>
  <c r="AE197" i="15"/>
  <c r="AD197" i="15"/>
  <c r="AC197" i="15"/>
  <c r="AB197" i="15"/>
  <c r="AA197" i="15"/>
  <c r="Z197" i="15"/>
  <c r="Y197" i="15"/>
  <c r="AL196" i="15"/>
  <c r="AK196" i="15"/>
  <c r="AJ196" i="15"/>
  <c r="AI196" i="15"/>
  <c r="AH196" i="15"/>
  <c r="AG196" i="15"/>
  <c r="AF196" i="15"/>
  <c r="AE196" i="15"/>
  <c r="AD196" i="15"/>
  <c r="AC196" i="15"/>
  <c r="AB196" i="15"/>
  <c r="AA196" i="15"/>
  <c r="Z196" i="15"/>
  <c r="Y196" i="15"/>
  <c r="AL195" i="15"/>
  <c r="AK195" i="15"/>
  <c r="AJ195" i="15"/>
  <c r="AI195" i="15"/>
  <c r="AH195" i="15"/>
  <c r="AG195" i="15"/>
  <c r="AF195" i="15"/>
  <c r="AE195" i="15"/>
  <c r="AD195" i="15"/>
  <c r="AC195" i="15"/>
  <c r="AB195" i="15"/>
  <c r="AA195" i="15"/>
  <c r="Z195" i="15"/>
  <c r="Y195" i="15"/>
  <c r="AL194" i="15"/>
  <c r="AK194" i="15"/>
  <c r="AJ194" i="15"/>
  <c r="AI194" i="15"/>
  <c r="AH194" i="15"/>
  <c r="AG194" i="15"/>
  <c r="AF194" i="15"/>
  <c r="AE194" i="15"/>
  <c r="AD194" i="15"/>
  <c r="AC194" i="15"/>
  <c r="AB194" i="15"/>
  <c r="AA194" i="15"/>
  <c r="Z194" i="15"/>
  <c r="Y194" i="15"/>
  <c r="AL193" i="15"/>
  <c r="AK193" i="15"/>
  <c r="AJ193" i="15"/>
  <c r="AI193" i="15"/>
  <c r="AH193" i="15"/>
  <c r="AG193" i="15"/>
  <c r="AF193" i="15"/>
  <c r="AE193" i="15"/>
  <c r="AD193" i="15"/>
  <c r="AC193" i="15"/>
  <c r="AB193" i="15"/>
  <c r="AA193" i="15"/>
  <c r="Z193" i="15"/>
  <c r="Y193" i="15"/>
  <c r="AL192" i="15"/>
  <c r="AK192" i="15"/>
  <c r="AJ192" i="15"/>
  <c r="AI192" i="15"/>
  <c r="AH192" i="15"/>
  <c r="AG192" i="15"/>
  <c r="AF192" i="15"/>
  <c r="AE192" i="15"/>
  <c r="AD192" i="15"/>
  <c r="AC192" i="15"/>
  <c r="AB192" i="15"/>
  <c r="AA192" i="15"/>
  <c r="Z192" i="15"/>
  <c r="Y192" i="15"/>
  <c r="AL191" i="15"/>
  <c r="AK191" i="15"/>
  <c r="AJ191" i="15"/>
  <c r="AI191" i="15"/>
  <c r="AH191" i="15"/>
  <c r="AG191" i="15"/>
  <c r="AF191" i="15"/>
  <c r="AE191" i="15"/>
  <c r="AD191" i="15"/>
  <c r="AC191" i="15"/>
  <c r="AB191" i="15"/>
  <c r="AA191" i="15"/>
  <c r="Z191" i="15"/>
  <c r="Y191" i="15"/>
  <c r="AL190" i="15"/>
  <c r="AK190" i="15"/>
  <c r="AJ190" i="15"/>
  <c r="AI190" i="15"/>
  <c r="AH190" i="15"/>
  <c r="AG190" i="15"/>
  <c r="AF190" i="15"/>
  <c r="AE190" i="15"/>
  <c r="AD190" i="15"/>
  <c r="AC190" i="15"/>
  <c r="AB190" i="15"/>
  <c r="AA190" i="15"/>
  <c r="Z190" i="15"/>
  <c r="Y190" i="15"/>
  <c r="AL189" i="15"/>
  <c r="AK189" i="15"/>
  <c r="AJ189" i="15"/>
  <c r="AI189" i="15"/>
  <c r="AH189" i="15"/>
  <c r="AG189" i="15"/>
  <c r="AF189" i="15"/>
  <c r="AE189" i="15"/>
  <c r="AD189" i="15"/>
  <c r="AC189" i="15"/>
  <c r="AB189" i="15"/>
  <c r="AA189" i="15"/>
  <c r="Z189" i="15"/>
  <c r="Y189" i="15"/>
  <c r="AL188" i="15"/>
  <c r="AK188" i="15"/>
  <c r="AJ188" i="15"/>
  <c r="AI188" i="15"/>
  <c r="AH188" i="15"/>
  <c r="AG188" i="15"/>
  <c r="AF188" i="15"/>
  <c r="AE188" i="15"/>
  <c r="AD188" i="15"/>
  <c r="AC188" i="15"/>
  <c r="AB188" i="15"/>
  <c r="AA188" i="15"/>
  <c r="Z188" i="15"/>
  <c r="Y188" i="15"/>
  <c r="AL187" i="15"/>
  <c r="AK187" i="15"/>
  <c r="AJ187" i="15"/>
  <c r="AI187" i="15"/>
  <c r="AH187" i="15"/>
  <c r="AG187" i="15"/>
  <c r="AF187" i="15"/>
  <c r="AE187" i="15"/>
  <c r="AD187" i="15"/>
  <c r="AC187" i="15"/>
  <c r="AB187" i="15"/>
  <c r="AA187" i="15"/>
  <c r="Z187" i="15"/>
  <c r="Y187" i="15"/>
  <c r="AL186" i="15"/>
  <c r="AK186" i="15"/>
  <c r="AJ186" i="15"/>
  <c r="AI186" i="15"/>
  <c r="AH186" i="15"/>
  <c r="AG186" i="15"/>
  <c r="AF186" i="15"/>
  <c r="AE186" i="15"/>
  <c r="AD186" i="15"/>
  <c r="AC186" i="15"/>
  <c r="AB186" i="15"/>
  <c r="AA186" i="15"/>
  <c r="Z186" i="15"/>
  <c r="Y186" i="15"/>
  <c r="AL185" i="15"/>
  <c r="AK185" i="15"/>
  <c r="AJ185" i="15"/>
  <c r="AI185" i="15"/>
  <c r="AH185" i="15"/>
  <c r="AG185" i="15"/>
  <c r="AF185" i="15"/>
  <c r="AE185" i="15"/>
  <c r="AD185" i="15"/>
  <c r="AC185" i="15"/>
  <c r="AB185" i="15"/>
  <c r="AA185" i="15"/>
  <c r="Z185" i="15"/>
  <c r="Y185" i="15"/>
  <c r="AL184" i="15"/>
  <c r="AK184" i="15"/>
  <c r="AJ184" i="15"/>
  <c r="AI184" i="15"/>
  <c r="AH184" i="15"/>
  <c r="AG184" i="15"/>
  <c r="AF184" i="15"/>
  <c r="AE184" i="15"/>
  <c r="AD184" i="15"/>
  <c r="AC184" i="15"/>
  <c r="AB184" i="15"/>
  <c r="AA184" i="15"/>
  <c r="Z184" i="15"/>
  <c r="Y184" i="15"/>
  <c r="AL183" i="15"/>
  <c r="AK183" i="15"/>
  <c r="AJ183" i="15"/>
  <c r="AI183" i="15"/>
  <c r="AH183" i="15"/>
  <c r="AG183" i="15"/>
  <c r="AF183" i="15"/>
  <c r="AE183" i="15"/>
  <c r="AD183" i="15"/>
  <c r="AC183" i="15"/>
  <c r="AB183" i="15"/>
  <c r="AA183" i="15"/>
  <c r="Z183" i="15"/>
  <c r="Y183" i="15"/>
  <c r="AL182" i="15"/>
  <c r="AK182" i="15"/>
  <c r="AJ182" i="15"/>
  <c r="AI182" i="15"/>
  <c r="AH182" i="15"/>
  <c r="AG182" i="15"/>
  <c r="AF182" i="15"/>
  <c r="AE182" i="15"/>
  <c r="AD182" i="15"/>
  <c r="AC182" i="15"/>
  <c r="AB182" i="15"/>
  <c r="AA182" i="15"/>
  <c r="Z182" i="15"/>
  <c r="Y182" i="15"/>
  <c r="AL181" i="15"/>
  <c r="AK181" i="15"/>
  <c r="AJ181" i="15"/>
  <c r="AI181" i="15"/>
  <c r="AH181" i="15"/>
  <c r="AG181" i="15"/>
  <c r="AF181" i="15"/>
  <c r="AE181" i="15"/>
  <c r="AD181" i="15"/>
  <c r="AC181" i="15"/>
  <c r="AB181" i="15"/>
  <c r="AA181" i="15"/>
  <c r="Z181" i="15"/>
  <c r="Y181" i="15"/>
  <c r="AL180" i="15"/>
  <c r="AK180" i="15"/>
  <c r="AJ180" i="15"/>
  <c r="AI180" i="15"/>
  <c r="AH180" i="15"/>
  <c r="AG180" i="15"/>
  <c r="AF180" i="15"/>
  <c r="AE180" i="15"/>
  <c r="AD180" i="15"/>
  <c r="AC180" i="15"/>
  <c r="AB180" i="15"/>
  <c r="AA180" i="15"/>
  <c r="Z180" i="15"/>
  <c r="Y180" i="15"/>
  <c r="AL179" i="15"/>
  <c r="AK179" i="15"/>
  <c r="AJ179" i="15"/>
  <c r="AI179" i="15"/>
  <c r="AH179" i="15"/>
  <c r="AG179" i="15"/>
  <c r="AF179" i="15"/>
  <c r="AE179" i="15"/>
  <c r="AD179" i="15"/>
  <c r="AC179" i="15"/>
  <c r="AB179" i="15"/>
  <c r="AA179" i="15"/>
  <c r="Z179" i="15"/>
  <c r="Y179" i="15"/>
  <c r="AL178" i="15"/>
  <c r="AK178" i="15"/>
  <c r="AJ178" i="15"/>
  <c r="AI178" i="15"/>
  <c r="AH178" i="15"/>
  <c r="AG178" i="15"/>
  <c r="AF178" i="15"/>
  <c r="AE178" i="15"/>
  <c r="AD178" i="15"/>
  <c r="AC178" i="15"/>
  <c r="AB178" i="15"/>
  <c r="AA178" i="15"/>
  <c r="Z178" i="15"/>
  <c r="Y178" i="15"/>
  <c r="AL177" i="15"/>
  <c r="AK177" i="15"/>
  <c r="AJ177" i="15"/>
  <c r="AI177" i="15"/>
  <c r="AH177" i="15"/>
  <c r="AG177" i="15"/>
  <c r="AF177" i="15"/>
  <c r="AE177" i="15"/>
  <c r="AD177" i="15"/>
  <c r="AC177" i="15"/>
  <c r="AB177" i="15"/>
  <c r="AA177" i="15"/>
  <c r="Z177" i="15"/>
  <c r="Y177" i="15"/>
  <c r="AL176" i="15"/>
  <c r="AK176" i="15"/>
  <c r="AJ176" i="15"/>
  <c r="AI176" i="15"/>
  <c r="AH176" i="15"/>
  <c r="AG176" i="15"/>
  <c r="AF176" i="15"/>
  <c r="AE176" i="15"/>
  <c r="AD176" i="15"/>
  <c r="AC176" i="15"/>
  <c r="AB176" i="15"/>
  <c r="AA176" i="15"/>
  <c r="Z176" i="15"/>
  <c r="Y176" i="15"/>
  <c r="AL175" i="15"/>
  <c r="AK175" i="15"/>
  <c r="AJ175" i="15"/>
  <c r="AI175" i="15"/>
  <c r="AH175" i="15"/>
  <c r="AG175" i="15"/>
  <c r="AF175" i="15"/>
  <c r="AE175" i="15"/>
  <c r="AD175" i="15"/>
  <c r="AC175" i="15"/>
  <c r="AB175" i="15"/>
  <c r="AA175" i="15"/>
  <c r="Z175" i="15"/>
  <c r="Y175" i="15"/>
  <c r="AL174" i="15"/>
  <c r="AK174" i="15"/>
  <c r="AJ174" i="15"/>
  <c r="AI174" i="15"/>
  <c r="AH174" i="15"/>
  <c r="AG174" i="15"/>
  <c r="AF174" i="15"/>
  <c r="AE174" i="15"/>
  <c r="AD174" i="15"/>
  <c r="AC174" i="15"/>
  <c r="AB174" i="15"/>
  <c r="AA174" i="15"/>
  <c r="Z174" i="15"/>
  <c r="Y174" i="15"/>
  <c r="AL173" i="15"/>
  <c r="AK173" i="15"/>
  <c r="AJ173" i="15"/>
  <c r="AI173" i="15"/>
  <c r="AH173" i="15"/>
  <c r="AG173" i="15"/>
  <c r="AF173" i="15"/>
  <c r="AE173" i="15"/>
  <c r="AD173" i="15"/>
  <c r="AC173" i="15"/>
  <c r="AB173" i="15"/>
  <c r="AA173" i="15"/>
  <c r="Z173" i="15"/>
  <c r="Y173" i="15"/>
  <c r="AL172" i="15"/>
  <c r="AK172" i="15"/>
  <c r="AJ172" i="15"/>
  <c r="AI172" i="15"/>
  <c r="AH172" i="15"/>
  <c r="AG172" i="15"/>
  <c r="AF172" i="15"/>
  <c r="AE172" i="15"/>
  <c r="AD172" i="15"/>
  <c r="AC172" i="15"/>
  <c r="AB172" i="15"/>
  <c r="AA172" i="15"/>
  <c r="Z172" i="15"/>
  <c r="Y172" i="15"/>
  <c r="AL171" i="15"/>
  <c r="AK171" i="15"/>
  <c r="AJ171" i="15"/>
  <c r="AI171" i="15"/>
  <c r="AH171" i="15"/>
  <c r="AG171" i="15"/>
  <c r="AF171" i="15"/>
  <c r="AE171" i="15"/>
  <c r="AD171" i="15"/>
  <c r="AC171" i="15"/>
  <c r="AB171" i="15"/>
  <c r="AA171" i="15"/>
  <c r="Z171" i="15"/>
  <c r="Y171" i="15"/>
  <c r="AL170" i="15"/>
  <c r="AK170" i="15"/>
  <c r="AJ170" i="15"/>
  <c r="AI170" i="15"/>
  <c r="AH170" i="15"/>
  <c r="AG170" i="15"/>
  <c r="AF170" i="15"/>
  <c r="AE170" i="15"/>
  <c r="AD170" i="15"/>
  <c r="AC170" i="15"/>
  <c r="AB170" i="15"/>
  <c r="AA170" i="15"/>
  <c r="Z170" i="15"/>
  <c r="Y170" i="15"/>
  <c r="AL169" i="15"/>
  <c r="AK169" i="15"/>
  <c r="AJ169" i="15"/>
  <c r="AI169" i="15"/>
  <c r="AH169" i="15"/>
  <c r="AG169" i="15"/>
  <c r="AF169" i="15"/>
  <c r="AE169" i="15"/>
  <c r="AD169" i="15"/>
  <c r="AC169" i="15"/>
  <c r="AB169" i="15"/>
  <c r="AA169" i="15"/>
  <c r="Z169" i="15"/>
  <c r="Y169" i="15"/>
  <c r="AL168" i="15"/>
  <c r="AK168" i="15"/>
  <c r="AJ168" i="15"/>
  <c r="AI168" i="15"/>
  <c r="AH168" i="15"/>
  <c r="AG168" i="15"/>
  <c r="AF168" i="15"/>
  <c r="AE168" i="15"/>
  <c r="AD168" i="15"/>
  <c r="AC168" i="15"/>
  <c r="AB168" i="15"/>
  <c r="AA168" i="15"/>
  <c r="Z168" i="15"/>
  <c r="Y168" i="15"/>
  <c r="AL167" i="15"/>
  <c r="AK167" i="15"/>
  <c r="AJ167" i="15"/>
  <c r="AI167" i="15"/>
  <c r="AH167" i="15"/>
  <c r="AG167" i="15"/>
  <c r="AF167" i="15"/>
  <c r="AE167" i="15"/>
  <c r="AD167" i="15"/>
  <c r="AC167" i="15"/>
  <c r="AB167" i="15"/>
  <c r="AA167" i="15"/>
  <c r="Z167" i="15"/>
  <c r="Y167" i="15"/>
  <c r="AL166" i="15"/>
  <c r="AK166" i="15"/>
  <c r="AJ166" i="15"/>
  <c r="AI166" i="15"/>
  <c r="AH166" i="15"/>
  <c r="AG166" i="15"/>
  <c r="AF166" i="15"/>
  <c r="AE166" i="15"/>
  <c r="AD166" i="15"/>
  <c r="AC166" i="15"/>
  <c r="AB166" i="15"/>
  <c r="AA166" i="15"/>
  <c r="Z166" i="15"/>
  <c r="Y166" i="15"/>
  <c r="AL165" i="15"/>
  <c r="AK165" i="15"/>
  <c r="AJ165" i="15"/>
  <c r="AI165" i="15"/>
  <c r="AH165" i="15"/>
  <c r="AG165" i="15"/>
  <c r="AF165" i="15"/>
  <c r="AE165" i="15"/>
  <c r="AD165" i="15"/>
  <c r="AC165" i="15"/>
  <c r="AB165" i="15"/>
  <c r="AA165" i="15"/>
  <c r="Z165" i="15"/>
  <c r="Y165" i="15"/>
  <c r="AL164" i="15"/>
  <c r="AK164" i="15"/>
  <c r="AJ164" i="15"/>
  <c r="AI164" i="15"/>
  <c r="AH164" i="15"/>
  <c r="AG164" i="15"/>
  <c r="AF164" i="15"/>
  <c r="AE164" i="15"/>
  <c r="AD164" i="15"/>
  <c r="AC164" i="15"/>
  <c r="AB164" i="15"/>
  <c r="AA164" i="15"/>
  <c r="Z164" i="15"/>
  <c r="Y164" i="15"/>
  <c r="AL163" i="15"/>
  <c r="AK163" i="15"/>
  <c r="AJ163" i="15"/>
  <c r="AI163" i="15"/>
  <c r="AH163" i="15"/>
  <c r="AG163" i="15"/>
  <c r="AF163" i="15"/>
  <c r="AE163" i="15"/>
  <c r="AD163" i="15"/>
  <c r="AC163" i="15"/>
  <c r="AB163" i="15"/>
  <c r="AA163" i="15"/>
  <c r="Z163" i="15"/>
  <c r="Y163" i="15"/>
  <c r="AL162" i="15"/>
  <c r="AK162" i="15"/>
  <c r="AJ162" i="15"/>
  <c r="AI162" i="15"/>
  <c r="AH162" i="15"/>
  <c r="AG162" i="15"/>
  <c r="AF162" i="15"/>
  <c r="AE162" i="15"/>
  <c r="AD162" i="15"/>
  <c r="AC162" i="15"/>
  <c r="AB162" i="15"/>
  <c r="AA162" i="15"/>
  <c r="Z162" i="15"/>
  <c r="Y162" i="15"/>
  <c r="AL161" i="15"/>
  <c r="AK161" i="15"/>
  <c r="AJ161" i="15"/>
  <c r="AI161" i="15"/>
  <c r="AH161" i="15"/>
  <c r="AG161" i="15"/>
  <c r="AF161" i="15"/>
  <c r="AE161" i="15"/>
  <c r="AD161" i="15"/>
  <c r="AC161" i="15"/>
  <c r="AB161" i="15"/>
  <c r="AA161" i="15"/>
  <c r="Z161" i="15"/>
  <c r="Y161" i="15"/>
  <c r="AL160" i="15"/>
  <c r="AK160" i="15"/>
  <c r="AJ160" i="15"/>
  <c r="AI160" i="15"/>
  <c r="AH160" i="15"/>
  <c r="AG160" i="15"/>
  <c r="AF160" i="15"/>
  <c r="AE160" i="15"/>
  <c r="AD160" i="15"/>
  <c r="AC160" i="15"/>
  <c r="AB160" i="15"/>
  <c r="AA160" i="15"/>
  <c r="Z160" i="15"/>
  <c r="Y160" i="15"/>
  <c r="AL159" i="15"/>
  <c r="AK159" i="15"/>
  <c r="AJ159" i="15"/>
  <c r="AI159" i="15"/>
  <c r="AH159" i="15"/>
  <c r="AG159" i="15"/>
  <c r="AF159" i="15"/>
  <c r="AE159" i="15"/>
  <c r="AD159" i="15"/>
  <c r="AC159" i="15"/>
  <c r="AB159" i="15"/>
  <c r="AA159" i="15"/>
  <c r="Z159" i="15"/>
  <c r="Y159" i="15"/>
  <c r="AL158" i="15"/>
  <c r="AK158" i="15"/>
  <c r="AJ158" i="15"/>
  <c r="AI158" i="15"/>
  <c r="AH158" i="15"/>
  <c r="AG158" i="15"/>
  <c r="AF158" i="15"/>
  <c r="AE158" i="15"/>
  <c r="AD158" i="15"/>
  <c r="AC158" i="15"/>
  <c r="AB158" i="15"/>
  <c r="AA158" i="15"/>
  <c r="Z158" i="15"/>
  <c r="Y158" i="15"/>
  <c r="AL157" i="15"/>
  <c r="AK157" i="15"/>
  <c r="AJ157" i="15"/>
  <c r="AI157" i="15"/>
  <c r="AH157" i="15"/>
  <c r="AG157" i="15"/>
  <c r="AF157" i="15"/>
  <c r="AE157" i="15"/>
  <c r="AD157" i="15"/>
  <c r="AC157" i="15"/>
  <c r="AB157" i="15"/>
  <c r="AA157" i="15"/>
  <c r="Z157" i="15"/>
  <c r="Y157" i="15"/>
  <c r="AL156" i="15"/>
  <c r="AK156" i="15"/>
  <c r="AJ156" i="15"/>
  <c r="AI156" i="15"/>
  <c r="AH156" i="15"/>
  <c r="AG156" i="15"/>
  <c r="AF156" i="15"/>
  <c r="AE156" i="15"/>
  <c r="AD156" i="15"/>
  <c r="AC156" i="15"/>
  <c r="AB156" i="15"/>
  <c r="AA156" i="15"/>
  <c r="Z156" i="15"/>
  <c r="Y156" i="15"/>
  <c r="AL155" i="15"/>
  <c r="AK155" i="15"/>
  <c r="AJ155" i="15"/>
  <c r="AI155" i="15"/>
  <c r="AH155" i="15"/>
  <c r="AG155" i="15"/>
  <c r="AF155" i="15"/>
  <c r="AE155" i="15"/>
  <c r="AD155" i="15"/>
  <c r="AC155" i="15"/>
  <c r="AB155" i="15"/>
  <c r="AA155" i="15"/>
  <c r="Z155" i="15"/>
  <c r="Y155" i="15"/>
  <c r="AL154" i="15"/>
  <c r="AK154" i="15"/>
  <c r="AJ154" i="15"/>
  <c r="AI154" i="15"/>
  <c r="AH154" i="15"/>
  <c r="AG154" i="15"/>
  <c r="AF154" i="15"/>
  <c r="AE154" i="15"/>
  <c r="AD154" i="15"/>
  <c r="AC154" i="15"/>
  <c r="AB154" i="15"/>
  <c r="AA154" i="15"/>
  <c r="Z154" i="15"/>
  <c r="Y154" i="15"/>
  <c r="AL153" i="15"/>
  <c r="AK153" i="15"/>
  <c r="AJ153" i="15"/>
  <c r="AI153" i="15"/>
  <c r="AH153" i="15"/>
  <c r="AG153" i="15"/>
  <c r="AF153" i="15"/>
  <c r="AE153" i="15"/>
  <c r="AD153" i="15"/>
  <c r="AC153" i="15"/>
  <c r="AB153" i="15"/>
  <c r="AA153" i="15"/>
  <c r="Z153" i="15"/>
  <c r="Y153" i="15"/>
  <c r="AL152" i="15"/>
  <c r="AK152" i="15"/>
  <c r="AJ152" i="15"/>
  <c r="AI152" i="15"/>
  <c r="AH152" i="15"/>
  <c r="AG152" i="15"/>
  <c r="AF152" i="15"/>
  <c r="AE152" i="15"/>
  <c r="AD152" i="15"/>
  <c r="AC152" i="15"/>
  <c r="AB152" i="15"/>
  <c r="AA152" i="15"/>
  <c r="Z152" i="15"/>
  <c r="Y152" i="15"/>
  <c r="AL151" i="15"/>
  <c r="AK151" i="15"/>
  <c r="AJ151" i="15"/>
  <c r="AI151" i="15"/>
  <c r="AH151" i="15"/>
  <c r="AG151" i="15"/>
  <c r="AF151" i="15"/>
  <c r="AE151" i="15"/>
  <c r="AD151" i="15"/>
  <c r="AC151" i="15"/>
  <c r="AB151" i="15"/>
  <c r="AA151" i="15"/>
  <c r="Z151" i="15"/>
  <c r="Y151" i="15"/>
  <c r="AL150" i="15"/>
  <c r="AK150" i="15"/>
  <c r="AJ150" i="15"/>
  <c r="AI150" i="15"/>
  <c r="AH150" i="15"/>
  <c r="AG150" i="15"/>
  <c r="AF150" i="15"/>
  <c r="AE150" i="15"/>
  <c r="AD150" i="15"/>
  <c r="AC150" i="15"/>
  <c r="AB150" i="15"/>
  <c r="AA150" i="15"/>
  <c r="Z150" i="15"/>
  <c r="Y150" i="15"/>
  <c r="AL149" i="15"/>
  <c r="AK149" i="15"/>
  <c r="AJ149" i="15"/>
  <c r="AI149" i="15"/>
  <c r="AH149" i="15"/>
  <c r="AG149" i="15"/>
  <c r="AF149" i="15"/>
  <c r="AE149" i="15"/>
  <c r="AD149" i="15"/>
  <c r="AC149" i="15"/>
  <c r="AB149" i="15"/>
  <c r="AA149" i="15"/>
  <c r="Z149" i="15"/>
  <c r="Y149" i="15"/>
  <c r="AL148" i="15"/>
  <c r="AK148" i="15"/>
  <c r="AJ148" i="15"/>
  <c r="AI148" i="15"/>
  <c r="AH148" i="15"/>
  <c r="AG148" i="15"/>
  <c r="AF148" i="15"/>
  <c r="AE148" i="15"/>
  <c r="AD148" i="15"/>
  <c r="AC148" i="15"/>
  <c r="AB148" i="15"/>
  <c r="AA148" i="15"/>
  <c r="Z148" i="15"/>
  <c r="Y148" i="15"/>
  <c r="AL147" i="15"/>
  <c r="AK147" i="15"/>
  <c r="AJ147" i="15"/>
  <c r="AI147" i="15"/>
  <c r="AH147" i="15"/>
  <c r="AG147" i="15"/>
  <c r="AF147" i="15"/>
  <c r="AE147" i="15"/>
  <c r="AD147" i="15"/>
  <c r="AC147" i="15"/>
  <c r="AB147" i="15"/>
  <c r="AA147" i="15"/>
  <c r="Z147" i="15"/>
  <c r="Y147" i="15"/>
  <c r="AL146" i="15"/>
  <c r="AK146" i="15"/>
  <c r="AJ146" i="15"/>
  <c r="AI146" i="15"/>
  <c r="AH146" i="15"/>
  <c r="AG146" i="15"/>
  <c r="AF146" i="15"/>
  <c r="AE146" i="15"/>
  <c r="AD146" i="15"/>
  <c r="AC146" i="15"/>
  <c r="AB146" i="15"/>
  <c r="AA146" i="15"/>
  <c r="Z146" i="15"/>
  <c r="Y146" i="15"/>
  <c r="AL145" i="15"/>
  <c r="AK145" i="15"/>
  <c r="AJ145" i="15"/>
  <c r="AI145" i="15"/>
  <c r="AH145" i="15"/>
  <c r="AG145" i="15"/>
  <c r="AF145" i="15"/>
  <c r="AE145" i="15"/>
  <c r="AD145" i="15"/>
  <c r="AC145" i="15"/>
  <c r="AB145" i="15"/>
  <c r="AA145" i="15"/>
  <c r="Z145" i="15"/>
  <c r="Y145" i="15"/>
  <c r="AL144" i="15"/>
  <c r="AK144" i="15"/>
  <c r="AJ144" i="15"/>
  <c r="AI144" i="15"/>
  <c r="AH144" i="15"/>
  <c r="AG144" i="15"/>
  <c r="AF144" i="15"/>
  <c r="AE144" i="15"/>
  <c r="AD144" i="15"/>
  <c r="AC144" i="15"/>
  <c r="AB144" i="15"/>
  <c r="AA144" i="15"/>
  <c r="Z144" i="15"/>
  <c r="Y144" i="15"/>
  <c r="AL143" i="15"/>
  <c r="AK143" i="15"/>
  <c r="AJ143" i="15"/>
  <c r="AI143" i="15"/>
  <c r="AH143" i="15"/>
  <c r="AG143" i="15"/>
  <c r="AF143" i="15"/>
  <c r="AE143" i="15"/>
  <c r="AD143" i="15"/>
  <c r="AC143" i="15"/>
  <c r="AB143" i="15"/>
  <c r="AA143" i="15"/>
  <c r="Z143" i="15"/>
  <c r="Y143" i="15"/>
  <c r="AL142" i="15"/>
  <c r="AK142" i="15"/>
  <c r="AJ142" i="15"/>
  <c r="AI142" i="15"/>
  <c r="AH142" i="15"/>
  <c r="AG142" i="15"/>
  <c r="AF142" i="15"/>
  <c r="AE142" i="15"/>
  <c r="AD142" i="15"/>
  <c r="AC142" i="15"/>
  <c r="AB142" i="15"/>
  <c r="AA142" i="15"/>
  <c r="Z142" i="15"/>
  <c r="Y142" i="15"/>
  <c r="AL141" i="15"/>
  <c r="AK141" i="15"/>
  <c r="AJ141" i="15"/>
  <c r="AI141" i="15"/>
  <c r="AH141" i="15"/>
  <c r="AG141" i="15"/>
  <c r="AF141" i="15"/>
  <c r="AE141" i="15"/>
  <c r="AD141" i="15"/>
  <c r="AC141" i="15"/>
  <c r="AB141" i="15"/>
  <c r="AA141" i="15"/>
  <c r="Z141" i="15"/>
  <c r="Y141" i="15"/>
  <c r="AL140" i="15"/>
  <c r="AK140" i="15"/>
  <c r="AJ140" i="15"/>
  <c r="AI140" i="15"/>
  <c r="AH140" i="15"/>
  <c r="AG140" i="15"/>
  <c r="AF140" i="15"/>
  <c r="AE140" i="15"/>
  <c r="AD140" i="15"/>
  <c r="AC140" i="15"/>
  <c r="AB140" i="15"/>
  <c r="AA140" i="15"/>
  <c r="Z140" i="15"/>
  <c r="Y140" i="15"/>
  <c r="AL139" i="15"/>
  <c r="AK139" i="15"/>
  <c r="AJ139" i="15"/>
  <c r="AI139" i="15"/>
  <c r="AH139" i="15"/>
  <c r="AG139" i="15"/>
  <c r="AF139" i="15"/>
  <c r="AE139" i="15"/>
  <c r="AD139" i="15"/>
  <c r="AC139" i="15"/>
  <c r="AB139" i="15"/>
  <c r="AA139" i="15"/>
  <c r="Z139" i="15"/>
  <c r="Y139" i="15"/>
  <c r="AL138" i="15"/>
  <c r="AK138" i="15"/>
  <c r="AJ138" i="15"/>
  <c r="AI138" i="15"/>
  <c r="AH138" i="15"/>
  <c r="AG138" i="15"/>
  <c r="AF138" i="15"/>
  <c r="AE138" i="15"/>
  <c r="AD138" i="15"/>
  <c r="AC138" i="15"/>
  <c r="AB138" i="15"/>
  <c r="AA138" i="15"/>
  <c r="Z138" i="15"/>
  <c r="Y138" i="15"/>
  <c r="AL137" i="15"/>
  <c r="AK137" i="15"/>
  <c r="AJ137" i="15"/>
  <c r="AI137" i="15"/>
  <c r="AH137" i="15"/>
  <c r="AG137" i="15"/>
  <c r="AF137" i="15"/>
  <c r="AE137" i="15"/>
  <c r="AD137" i="15"/>
  <c r="AC137" i="15"/>
  <c r="AB137" i="15"/>
  <c r="AA137" i="15"/>
  <c r="Z137" i="15"/>
  <c r="Y137" i="15"/>
  <c r="AL136" i="15"/>
  <c r="AK136" i="15"/>
  <c r="AJ136" i="15"/>
  <c r="AI136" i="15"/>
  <c r="AH136" i="15"/>
  <c r="AG136" i="15"/>
  <c r="AF136" i="15"/>
  <c r="AE136" i="15"/>
  <c r="AD136" i="15"/>
  <c r="AC136" i="15"/>
  <c r="AB136" i="15"/>
  <c r="AA136" i="15"/>
  <c r="Z136" i="15"/>
  <c r="Y136" i="15"/>
  <c r="AL135" i="15"/>
  <c r="AK135" i="15"/>
  <c r="AJ135" i="15"/>
  <c r="AI135" i="15"/>
  <c r="AH135" i="15"/>
  <c r="AG135" i="15"/>
  <c r="AF135" i="15"/>
  <c r="AE135" i="15"/>
  <c r="AD135" i="15"/>
  <c r="AC135" i="15"/>
  <c r="AB135" i="15"/>
  <c r="AA135" i="15"/>
  <c r="Z135" i="15"/>
  <c r="Y135" i="15"/>
  <c r="AL134" i="15"/>
  <c r="AK134" i="15"/>
  <c r="AJ134" i="15"/>
  <c r="AI134" i="15"/>
  <c r="AH134" i="15"/>
  <c r="AG134" i="15"/>
  <c r="AF134" i="15"/>
  <c r="AE134" i="15"/>
  <c r="AD134" i="15"/>
  <c r="AC134" i="15"/>
  <c r="AB134" i="15"/>
  <c r="AA134" i="15"/>
  <c r="Z134" i="15"/>
  <c r="Y134" i="15"/>
  <c r="AL133" i="15"/>
  <c r="AK133" i="15"/>
  <c r="AJ133" i="15"/>
  <c r="AI133" i="15"/>
  <c r="AH133" i="15"/>
  <c r="AG133" i="15"/>
  <c r="AF133" i="15"/>
  <c r="AE133" i="15"/>
  <c r="AD133" i="15"/>
  <c r="AC133" i="15"/>
  <c r="AB133" i="15"/>
  <c r="AA133" i="15"/>
  <c r="Z133" i="15"/>
  <c r="Y133" i="15"/>
  <c r="AL132" i="15"/>
  <c r="AK132" i="15"/>
  <c r="AJ132" i="15"/>
  <c r="AI132" i="15"/>
  <c r="AH132" i="15"/>
  <c r="AG132" i="15"/>
  <c r="AF132" i="15"/>
  <c r="AE132" i="15"/>
  <c r="AD132" i="15"/>
  <c r="AC132" i="15"/>
  <c r="AB132" i="15"/>
  <c r="AA132" i="15"/>
  <c r="Z132" i="15"/>
  <c r="Y132" i="15"/>
  <c r="AL131" i="15"/>
  <c r="AK131" i="15"/>
  <c r="AJ131" i="15"/>
  <c r="AI131" i="15"/>
  <c r="AH131" i="15"/>
  <c r="AG131" i="15"/>
  <c r="AF131" i="15"/>
  <c r="AE131" i="15"/>
  <c r="AD131" i="15"/>
  <c r="AC131" i="15"/>
  <c r="AB131" i="15"/>
  <c r="AA131" i="15"/>
  <c r="Z131" i="15"/>
  <c r="Y131" i="15"/>
  <c r="AL130" i="15"/>
  <c r="AK130" i="15"/>
  <c r="AJ130" i="15"/>
  <c r="AI130" i="15"/>
  <c r="AH130" i="15"/>
  <c r="AG130" i="15"/>
  <c r="AF130" i="15"/>
  <c r="AE130" i="15"/>
  <c r="AD130" i="15"/>
  <c r="AC130" i="15"/>
  <c r="AB130" i="15"/>
  <c r="AA130" i="15"/>
  <c r="Z130" i="15"/>
  <c r="Y130" i="15"/>
  <c r="AL129" i="15"/>
  <c r="AK129" i="15"/>
  <c r="AJ129" i="15"/>
  <c r="AI129" i="15"/>
  <c r="AH129" i="15"/>
  <c r="AG129" i="15"/>
  <c r="AF129" i="15"/>
  <c r="AE129" i="15"/>
  <c r="AD129" i="15"/>
  <c r="AC129" i="15"/>
  <c r="AB129" i="15"/>
  <c r="AA129" i="15"/>
  <c r="Z129" i="15"/>
  <c r="Y129" i="15"/>
  <c r="AL128" i="15"/>
  <c r="AK128" i="15"/>
  <c r="AJ128" i="15"/>
  <c r="AI128" i="15"/>
  <c r="AH128" i="15"/>
  <c r="AG128" i="15"/>
  <c r="AF128" i="15"/>
  <c r="AE128" i="15"/>
  <c r="AD128" i="15"/>
  <c r="AC128" i="15"/>
  <c r="AB128" i="15"/>
  <c r="AA128" i="15"/>
  <c r="Z128" i="15"/>
  <c r="Y128" i="15"/>
  <c r="AL127" i="15"/>
  <c r="AK127" i="15"/>
  <c r="AJ127" i="15"/>
  <c r="AI127" i="15"/>
  <c r="AH127" i="15"/>
  <c r="AG127" i="15"/>
  <c r="AF127" i="15"/>
  <c r="AE127" i="15"/>
  <c r="AD127" i="15"/>
  <c r="AC127" i="15"/>
  <c r="AB127" i="15"/>
  <c r="AA127" i="15"/>
  <c r="Z127" i="15"/>
  <c r="Y127" i="15"/>
  <c r="AL126" i="15"/>
  <c r="AK126" i="15"/>
  <c r="AJ126" i="15"/>
  <c r="AI126" i="15"/>
  <c r="AH126" i="15"/>
  <c r="AG126" i="15"/>
  <c r="AF126" i="15"/>
  <c r="AE126" i="15"/>
  <c r="AD126" i="15"/>
  <c r="AC126" i="15"/>
  <c r="AB126" i="15"/>
  <c r="AA126" i="15"/>
  <c r="Z126" i="15"/>
  <c r="Y126" i="15"/>
  <c r="AL125" i="15"/>
  <c r="AK125" i="15"/>
  <c r="AJ125" i="15"/>
  <c r="AI125" i="15"/>
  <c r="AH125" i="15"/>
  <c r="AG125" i="15"/>
  <c r="AF125" i="15"/>
  <c r="AE125" i="15"/>
  <c r="AD125" i="15"/>
  <c r="AC125" i="15"/>
  <c r="AB125" i="15"/>
  <c r="AA125" i="15"/>
  <c r="Z125" i="15"/>
  <c r="Y125" i="15"/>
  <c r="AL124" i="15"/>
  <c r="AK124" i="15"/>
  <c r="AJ124" i="15"/>
  <c r="AI124" i="15"/>
  <c r="AH124" i="15"/>
  <c r="AG124" i="15"/>
  <c r="AF124" i="15"/>
  <c r="AE124" i="15"/>
  <c r="AD124" i="15"/>
  <c r="AC124" i="15"/>
  <c r="AB124" i="15"/>
  <c r="AA124" i="15"/>
  <c r="Z124" i="15"/>
  <c r="Y124" i="15"/>
  <c r="AL123" i="15"/>
  <c r="AK123" i="15"/>
  <c r="AJ123" i="15"/>
  <c r="AI123" i="15"/>
  <c r="AH123" i="15"/>
  <c r="AG123" i="15"/>
  <c r="AF123" i="15"/>
  <c r="AE123" i="15"/>
  <c r="AD123" i="15"/>
  <c r="AC123" i="15"/>
  <c r="AB123" i="15"/>
  <c r="AA123" i="15"/>
  <c r="Z123" i="15"/>
  <c r="Y123" i="15"/>
  <c r="AL122" i="15"/>
  <c r="AK122" i="15"/>
  <c r="AJ122" i="15"/>
  <c r="AI122" i="15"/>
  <c r="AH122" i="15"/>
  <c r="AG122" i="15"/>
  <c r="AF122" i="15"/>
  <c r="AE122" i="15"/>
  <c r="AD122" i="15"/>
  <c r="AC122" i="15"/>
  <c r="AB122" i="15"/>
  <c r="AA122" i="15"/>
  <c r="Z122" i="15"/>
  <c r="Y122" i="15"/>
  <c r="AL121" i="15"/>
  <c r="AK121" i="15"/>
  <c r="AJ121" i="15"/>
  <c r="AI121" i="15"/>
  <c r="AH121" i="15"/>
  <c r="AG121" i="15"/>
  <c r="AF121" i="15"/>
  <c r="AE121" i="15"/>
  <c r="AD121" i="15"/>
  <c r="AC121" i="15"/>
  <c r="AB121" i="15"/>
  <c r="AA121" i="15"/>
  <c r="Z121" i="15"/>
  <c r="Y121" i="15"/>
  <c r="AL120" i="15"/>
  <c r="AK120" i="15"/>
  <c r="AJ120" i="15"/>
  <c r="AI120" i="15"/>
  <c r="AH120" i="15"/>
  <c r="AG120" i="15"/>
  <c r="AF120" i="15"/>
  <c r="AE120" i="15"/>
  <c r="AD120" i="15"/>
  <c r="AC120" i="15"/>
  <c r="AB120" i="15"/>
  <c r="AA120" i="15"/>
  <c r="Z120" i="15"/>
  <c r="Y120" i="15"/>
  <c r="AL119" i="15"/>
  <c r="AK119" i="15"/>
  <c r="AJ119" i="15"/>
  <c r="AI119" i="15"/>
  <c r="AH119" i="15"/>
  <c r="AG119" i="15"/>
  <c r="AF119" i="15"/>
  <c r="AE119" i="15"/>
  <c r="AD119" i="15"/>
  <c r="AC119" i="15"/>
  <c r="AB119" i="15"/>
  <c r="AA119" i="15"/>
  <c r="Z119" i="15"/>
  <c r="Y119" i="15"/>
  <c r="AL118" i="15"/>
  <c r="AK118" i="15"/>
  <c r="AJ118" i="15"/>
  <c r="AI118" i="15"/>
  <c r="AH118" i="15"/>
  <c r="AG118" i="15"/>
  <c r="AF118" i="15"/>
  <c r="AE118" i="15"/>
  <c r="AD118" i="15"/>
  <c r="AC118" i="15"/>
  <c r="AB118" i="15"/>
  <c r="AA118" i="15"/>
  <c r="Z118" i="15"/>
  <c r="Y118" i="15"/>
  <c r="AL117" i="15"/>
  <c r="AK117" i="15"/>
  <c r="AJ117" i="15"/>
  <c r="AI117" i="15"/>
  <c r="AH117" i="15"/>
  <c r="AG117" i="15"/>
  <c r="AF117" i="15"/>
  <c r="AE117" i="15"/>
  <c r="AD117" i="15"/>
  <c r="AC117" i="15"/>
  <c r="AB117" i="15"/>
  <c r="AA117" i="15"/>
  <c r="Z117" i="15"/>
  <c r="Y117" i="15"/>
  <c r="AL116" i="15"/>
  <c r="AK116" i="15"/>
  <c r="AJ116" i="15"/>
  <c r="AI116" i="15"/>
  <c r="AH116" i="15"/>
  <c r="AG116" i="15"/>
  <c r="AF116" i="15"/>
  <c r="AE116" i="15"/>
  <c r="AD116" i="15"/>
  <c r="AC116" i="15"/>
  <c r="AB116" i="15"/>
  <c r="AA116" i="15"/>
  <c r="Z116" i="15"/>
  <c r="Y116" i="15"/>
  <c r="AL115" i="15"/>
  <c r="AK115" i="15"/>
  <c r="AJ115" i="15"/>
  <c r="AI115" i="15"/>
  <c r="AH115" i="15"/>
  <c r="AG115" i="15"/>
  <c r="AF115" i="15"/>
  <c r="AE115" i="15"/>
  <c r="AD115" i="15"/>
  <c r="AC115" i="15"/>
  <c r="AB115" i="15"/>
  <c r="AA115" i="15"/>
  <c r="Z115" i="15"/>
  <c r="Y115" i="15"/>
  <c r="AL114" i="15"/>
  <c r="AK114" i="15"/>
  <c r="AJ114" i="15"/>
  <c r="AI114" i="15"/>
  <c r="AH114" i="15"/>
  <c r="AG114" i="15"/>
  <c r="AF114" i="15"/>
  <c r="AE114" i="15"/>
  <c r="AD114" i="15"/>
  <c r="AC114" i="15"/>
  <c r="AB114" i="15"/>
  <c r="AA114" i="15"/>
  <c r="Z114" i="15"/>
  <c r="Y114" i="15"/>
  <c r="AL113" i="15"/>
  <c r="AK113" i="15"/>
  <c r="AJ113" i="15"/>
  <c r="AI113" i="15"/>
  <c r="AH113" i="15"/>
  <c r="AG113" i="15"/>
  <c r="AF113" i="15"/>
  <c r="AE113" i="15"/>
  <c r="AD113" i="15"/>
  <c r="AC113" i="15"/>
  <c r="AB113" i="15"/>
  <c r="AA113" i="15"/>
  <c r="Z113" i="15"/>
  <c r="Y113" i="15"/>
  <c r="AL112" i="15"/>
  <c r="AK112" i="15"/>
  <c r="AJ112" i="15"/>
  <c r="AI112" i="15"/>
  <c r="AH112" i="15"/>
  <c r="AG112" i="15"/>
  <c r="AF112" i="15"/>
  <c r="AE112" i="15"/>
  <c r="AD112" i="15"/>
  <c r="AC112" i="15"/>
  <c r="AB112" i="15"/>
  <c r="AA112" i="15"/>
  <c r="Z112" i="15"/>
  <c r="Y112" i="15"/>
  <c r="AL111" i="15"/>
  <c r="AK111" i="15"/>
  <c r="AJ111" i="15"/>
  <c r="AI111" i="15"/>
  <c r="AH111" i="15"/>
  <c r="AG111" i="15"/>
  <c r="AF111" i="15"/>
  <c r="AE111" i="15"/>
  <c r="AD111" i="15"/>
  <c r="AC111" i="15"/>
  <c r="AB111" i="15"/>
  <c r="AA111" i="15"/>
  <c r="Z111" i="15"/>
  <c r="Y111" i="15"/>
  <c r="AL110" i="15"/>
  <c r="AK110" i="15"/>
  <c r="AJ110" i="15"/>
  <c r="AI110" i="15"/>
  <c r="AH110" i="15"/>
  <c r="AG110" i="15"/>
  <c r="AF110" i="15"/>
  <c r="AE110" i="15"/>
  <c r="AD110" i="15"/>
  <c r="AC110" i="15"/>
  <c r="AB110" i="15"/>
  <c r="AA110" i="15"/>
  <c r="Z110" i="15"/>
  <c r="Y110" i="15"/>
  <c r="AL109" i="15"/>
  <c r="AK109" i="15"/>
  <c r="AJ109" i="15"/>
  <c r="AI109" i="15"/>
  <c r="AH109" i="15"/>
  <c r="AG109" i="15"/>
  <c r="AF109" i="15"/>
  <c r="AE109" i="15"/>
  <c r="AD109" i="15"/>
  <c r="AC109" i="15"/>
  <c r="AB109" i="15"/>
  <c r="AA109" i="15"/>
  <c r="Z109" i="15"/>
  <c r="Y109" i="15"/>
  <c r="AL108" i="15"/>
  <c r="AK108" i="15"/>
  <c r="AJ108" i="15"/>
  <c r="AI108" i="15"/>
  <c r="AH108" i="15"/>
  <c r="AG108" i="15"/>
  <c r="AF108" i="15"/>
  <c r="AE108" i="15"/>
  <c r="AD108" i="15"/>
  <c r="AC108" i="15"/>
  <c r="AB108" i="15"/>
  <c r="AA108" i="15"/>
  <c r="Z108" i="15"/>
  <c r="Y108" i="15"/>
  <c r="AL107" i="15"/>
  <c r="AK107" i="15"/>
  <c r="AJ107" i="15"/>
  <c r="AI107" i="15"/>
  <c r="AH107" i="15"/>
  <c r="AG107" i="15"/>
  <c r="AF107" i="15"/>
  <c r="AE107" i="15"/>
  <c r="AD107" i="15"/>
  <c r="AC107" i="15"/>
  <c r="AB107" i="15"/>
  <c r="AA107" i="15"/>
  <c r="Z107" i="15"/>
  <c r="Y107" i="15"/>
  <c r="AL106" i="15"/>
  <c r="AK106" i="15"/>
  <c r="AJ106" i="15"/>
  <c r="AI106" i="15"/>
  <c r="AH106" i="15"/>
  <c r="AG106" i="15"/>
  <c r="AF106" i="15"/>
  <c r="AE106" i="15"/>
  <c r="AD106" i="15"/>
  <c r="AC106" i="15"/>
  <c r="AB106" i="15"/>
  <c r="AA106" i="15"/>
  <c r="Z106" i="15"/>
  <c r="Y106" i="15"/>
  <c r="AL105" i="15"/>
  <c r="AK105" i="15"/>
  <c r="AJ105" i="15"/>
  <c r="AI105" i="15"/>
  <c r="AH105" i="15"/>
  <c r="AG105" i="15"/>
  <c r="AF105" i="15"/>
  <c r="AE105" i="15"/>
  <c r="AD105" i="15"/>
  <c r="AC105" i="15"/>
  <c r="AB105" i="15"/>
  <c r="AA105" i="15"/>
  <c r="Z105" i="15"/>
  <c r="Y105" i="15"/>
  <c r="AL104" i="15"/>
  <c r="AK104" i="15"/>
  <c r="AJ104" i="15"/>
  <c r="AI104" i="15"/>
  <c r="AH104" i="15"/>
  <c r="AG104" i="15"/>
  <c r="AF104" i="15"/>
  <c r="AE104" i="15"/>
  <c r="AD104" i="15"/>
  <c r="AC104" i="15"/>
  <c r="AB104" i="15"/>
  <c r="AA104" i="15"/>
  <c r="Z104" i="15"/>
  <c r="Y104" i="15"/>
  <c r="AL103" i="15"/>
  <c r="AK103" i="15"/>
  <c r="AJ103" i="15"/>
  <c r="AI103" i="15"/>
  <c r="AH103" i="15"/>
  <c r="AG103" i="15"/>
  <c r="AF103" i="15"/>
  <c r="AE103" i="15"/>
  <c r="AD103" i="15"/>
  <c r="AC103" i="15"/>
  <c r="AB103" i="15"/>
  <c r="AA103" i="15"/>
  <c r="Z103" i="15"/>
  <c r="Y103" i="15"/>
  <c r="AL102" i="15"/>
  <c r="AK102" i="15"/>
  <c r="AJ102" i="15"/>
  <c r="AI102" i="15"/>
  <c r="AH102" i="15"/>
  <c r="AG102" i="15"/>
  <c r="AF102" i="15"/>
  <c r="AE102" i="15"/>
  <c r="AD102" i="15"/>
  <c r="AC102" i="15"/>
  <c r="AB102" i="15"/>
  <c r="AA102" i="15"/>
  <c r="Z102" i="15"/>
  <c r="Y102" i="15"/>
  <c r="AL101" i="15"/>
  <c r="AK101" i="15"/>
  <c r="AJ101" i="15"/>
  <c r="AI101" i="15"/>
  <c r="AH101" i="15"/>
  <c r="AG101" i="15"/>
  <c r="AF101" i="15"/>
  <c r="AE101" i="15"/>
  <c r="AD101" i="15"/>
  <c r="AC101" i="15"/>
  <c r="AB101" i="15"/>
  <c r="AA101" i="15"/>
  <c r="Z101" i="15"/>
  <c r="Y101" i="15"/>
  <c r="AL100" i="15"/>
  <c r="AK100" i="15"/>
  <c r="AJ100" i="15"/>
  <c r="AI100" i="15"/>
  <c r="AH100" i="15"/>
  <c r="AG100" i="15"/>
  <c r="AF100" i="15"/>
  <c r="AE100" i="15"/>
  <c r="AD100" i="15"/>
  <c r="AC100" i="15"/>
  <c r="AB100" i="15"/>
  <c r="AA100" i="15"/>
  <c r="Z100" i="15"/>
  <c r="Y100" i="15"/>
  <c r="AL99" i="15"/>
  <c r="AK99" i="15"/>
  <c r="AJ99" i="15"/>
  <c r="AI99" i="15"/>
  <c r="AH99" i="15"/>
  <c r="AG99" i="15"/>
  <c r="AF99" i="15"/>
  <c r="AE99" i="15"/>
  <c r="AD99" i="15"/>
  <c r="AC99" i="15"/>
  <c r="AB99" i="15"/>
  <c r="AA99" i="15"/>
  <c r="Z99" i="15"/>
  <c r="Y99" i="15"/>
  <c r="AL98" i="15"/>
  <c r="AK98" i="15"/>
  <c r="AJ98" i="15"/>
  <c r="AI98" i="15"/>
  <c r="AH98" i="15"/>
  <c r="AG98" i="15"/>
  <c r="AF98" i="15"/>
  <c r="AE98" i="15"/>
  <c r="AD98" i="15"/>
  <c r="AC98" i="15"/>
  <c r="AB98" i="15"/>
  <c r="AA98" i="15"/>
  <c r="Z98" i="15"/>
  <c r="Y98" i="15"/>
  <c r="AL97" i="15"/>
  <c r="AK97" i="15"/>
  <c r="AJ97" i="15"/>
  <c r="AI97" i="15"/>
  <c r="AH97" i="15"/>
  <c r="AG97" i="15"/>
  <c r="AF97" i="15"/>
  <c r="AE97" i="15"/>
  <c r="AD97" i="15"/>
  <c r="AC97" i="15"/>
  <c r="AB97" i="15"/>
  <c r="AA97" i="15"/>
  <c r="Z97" i="15"/>
  <c r="Y97" i="15"/>
  <c r="AL96" i="15"/>
  <c r="AK96" i="15"/>
  <c r="AJ96" i="15"/>
  <c r="AI96" i="15"/>
  <c r="AH96" i="15"/>
  <c r="AG96" i="15"/>
  <c r="AF96" i="15"/>
  <c r="AE96" i="15"/>
  <c r="AD96" i="15"/>
  <c r="AC96" i="15"/>
  <c r="AB96" i="15"/>
  <c r="AA96" i="15"/>
  <c r="Z96" i="15"/>
  <c r="Y96" i="15"/>
  <c r="AL95" i="15"/>
  <c r="AK95" i="15"/>
  <c r="AJ95" i="15"/>
  <c r="AI95" i="15"/>
  <c r="AH95" i="15"/>
  <c r="AG95" i="15"/>
  <c r="AF95" i="15"/>
  <c r="AE95" i="15"/>
  <c r="AD95" i="15"/>
  <c r="AC95" i="15"/>
  <c r="AB95" i="15"/>
  <c r="AA95" i="15"/>
  <c r="Z95" i="15"/>
  <c r="Y95" i="15"/>
  <c r="AL94" i="15"/>
  <c r="AK94" i="15"/>
  <c r="AJ94" i="15"/>
  <c r="AI94" i="15"/>
  <c r="AH94" i="15"/>
  <c r="AG94" i="15"/>
  <c r="AF94" i="15"/>
  <c r="AE94" i="15"/>
  <c r="AD94" i="15"/>
  <c r="AC94" i="15"/>
  <c r="AB94" i="15"/>
  <c r="AA94" i="15"/>
  <c r="Z94" i="15"/>
  <c r="Y94" i="15"/>
  <c r="AL93" i="15"/>
  <c r="AK93" i="15"/>
  <c r="AJ93" i="15"/>
  <c r="AI93" i="15"/>
  <c r="AH93" i="15"/>
  <c r="AG93" i="15"/>
  <c r="AF93" i="15"/>
  <c r="AE93" i="15"/>
  <c r="AD93" i="15"/>
  <c r="AC93" i="15"/>
  <c r="AB93" i="15"/>
  <c r="AA93" i="15"/>
  <c r="Z93" i="15"/>
  <c r="Y93" i="15"/>
  <c r="AL92" i="15"/>
  <c r="AK92" i="15"/>
  <c r="AJ92" i="15"/>
  <c r="AI92" i="15"/>
  <c r="AH92" i="15"/>
  <c r="AG92" i="15"/>
  <c r="AF92" i="15"/>
  <c r="AE92" i="15"/>
  <c r="AD92" i="15"/>
  <c r="AC92" i="15"/>
  <c r="AB92" i="15"/>
  <c r="AA92" i="15"/>
  <c r="Z92" i="15"/>
  <c r="Y92" i="15"/>
  <c r="AL91" i="15"/>
  <c r="AK91" i="15"/>
  <c r="AJ91" i="15"/>
  <c r="AI91" i="15"/>
  <c r="AH91" i="15"/>
  <c r="AG91" i="15"/>
  <c r="AF91" i="15"/>
  <c r="AE91" i="15"/>
  <c r="AD91" i="15"/>
  <c r="AC91" i="15"/>
  <c r="AB91" i="15"/>
  <c r="AA91" i="15"/>
  <c r="Z91" i="15"/>
  <c r="Y91" i="15"/>
  <c r="AL90" i="15"/>
  <c r="AK90" i="15"/>
  <c r="AJ90" i="15"/>
  <c r="AI90" i="15"/>
  <c r="AH90" i="15"/>
  <c r="AG90" i="15"/>
  <c r="AF90" i="15"/>
  <c r="AE90" i="15"/>
  <c r="AD90" i="15"/>
  <c r="AC90" i="15"/>
  <c r="AB90" i="15"/>
  <c r="AA90" i="15"/>
  <c r="Z90" i="15"/>
  <c r="Y90" i="15"/>
  <c r="AL89" i="15"/>
  <c r="AK89" i="15"/>
  <c r="AJ89" i="15"/>
  <c r="AI89" i="15"/>
  <c r="AH89" i="15"/>
  <c r="AG89" i="15"/>
  <c r="AF89" i="15"/>
  <c r="AE89" i="15"/>
  <c r="AD89" i="15"/>
  <c r="AC89" i="15"/>
  <c r="AB89" i="15"/>
  <c r="AA89" i="15"/>
  <c r="Z89" i="15"/>
  <c r="Y89" i="15"/>
  <c r="AL88" i="15"/>
  <c r="AK88" i="15"/>
  <c r="AJ88" i="15"/>
  <c r="AI88" i="15"/>
  <c r="AH88" i="15"/>
  <c r="AG88" i="15"/>
  <c r="AF88" i="15"/>
  <c r="AE88" i="15"/>
  <c r="AD88" i="15"/>
  <c r="AC88" i="15"/>
  <c r="AB88" i="15"/>
  <c r="AA88" i="15"/>
  <c r="Z88" i="15"/>
  <c r="Y88" i="15"/>
  <c r="AL87" i="15"/>
  <c r="AK87" i="15"/>
  <c r="AJ87" i="15"/>
  <c r="AI87" i="15"/>
  <c r="AH87" i="15"/>
  <c r="AG87" i="15"/>
  <c r="AF87" i="15"/>
  <c r="AE87" i="15"/>
  <c r="AD87" i="15"/>
  <c r="AC87" i="15"/>
  <c r="AB87" i="15"/>
  <c r="AA87" i="15"/>
  <c r="Z87" i="15"/>
  <c r="Y87" i="15"/>
  <c r="AL86" i="15"/>
  <c r="AK86" i="15"/>
  <c r="AJ86" i="15"/>
  <c r="AI86" i="15"/>
  <c r="AH86" i="15"/>
  <c r="AG86" i="15"/>
  <c r="AF86" i="15"/>
  <c r="AE86" i="15"/>
  <c r="AD86" i="15"/>
  <c r="AC86" i="15"/>
  <c r="AB86" i="15"/>
  <c r="AA86" i="15"/>
  <c r="Z86" i="15"/>
  <c r="Y86" i="15"/>
  <c r="AL85" i="15"/>
  <c r="AK85" i="15"/>
  <c r="AJ85" i="15"/>
  <c r="AI85" i="15"/>
  <c r="AH85" i="15"/>
  <c r="AG85" i="15"/>
  <c r="AF85" i="15"/>
  <c r="AE85" i="15"/>
  <c r="AD85" i="15"/>
  <c r="AC85" i="15"/>
  <c r="AB85" i="15"/>
  <c r="AA85" i="15"/>
  <c r="Z85" i="15"/>
  <c r="Y85" i="15"/>
  <c r="AL84" i="15"/>
  <c r="AK84" i="15"/>
  <c r="AJ84" i="15"/>
  <c r="AI84" i="15"/>
  <c r="AH84" i="15"/>
  <c r="AG84" i="15"/>
  <c r="AF84" i="15"/>
  <c r="AE84" i="15"/>
  <c r="AD84" i="15"/>
  <c r="AC84" i="15"/>
  <c r="AB84" i="15"/>
  <c r="AA84" i="15"/>
  <c r="Z84" i="15"/>
  <c r="Y84" i="15"/>
  <c r="AL83" i="15"/>
  <c r="AK83" i="15"/>
  <c r="AJ83" i="15"/>
  <c r="AI83" i="15"/>
  <c r="AH83" i="15"/>
  <c r="AG83" i="15"/>
  <c r="AF83" i="15"/>
  <c r="AE83" i="15"/>
  <c r="AD83" i="15"/>
  <c r="AC83" i="15"/>
  <c r="AB83" i="15"/>
  <c r="AA83" i="15"/>
  <c r="Z83" i="15"/>
  <c r="Y83" i="15"/>
  <c r="AL82" i="15"/>
  <c r="AK82" i="15"/>
  <c r="AJ82" i="15"/>
  <c r="AI82" i="15"/>
  <c r="AH82" i="15"/>
  <c r="AG82" i="15"/>
  <c r="AF82" i="15"/>
  <c r="AE82" i="15"/>
  <c r="AD82" i="15"/>
  <c r="AC82" i="15"/>
  <c r="AB82" i="15"/>
  <c r="AA82" i="15"/>
  <c r="Z82" i="15"/>
  <c r="Y82" i="15"/>
  <c r="AL81" i="15"/>
  <c r="AK81" i="15"/>
  <c r="AJ81" i="15"/>
  <c r="AI81" i="15"/>
  <c r="AH81" i="15"/>
  <c r="AG81" i="15"/>
  <c r="AF81" i="15"/>
  <c r="AE81" i="15"/>
  <c r="AD81" i="15"/>
  <c r="AC81" i="15"/>
  <c r="AB81" i="15"/>
  <c r="AA81" i="15"/>
  <c r="Z81" i="15"/>
  <c r="Y81" i="15"/>
  <c r="AL80" i="15"/>
  <c r="AK80" i="15"/>
  <c r="AJ80" i="15"/>
  <c r="AI80" i="15"/>
  <c r="AH80" i="15"/>
  <c r="AG80" i="15"/>
  <c r="AF80" i="15"/>
  <c r="AE80" i="15"/>
  <c r="AD80" i="15"/>
  <c r="AC80" i="15"/>
  <c r="AB80" i="15"/>
  <c r="AA80" i="15"/>
  <c r="Z80" i="15"/>
  <c r="Y80" i="15"/>
  <c r="AL79" i="15"/>
  <c r="AK79" i="15"/>
  <c r="AJ79" i="15"/>
  <c r="AI79" i="15"/>
  <c r="AH79" i="15"/>
  <c r="AG79" i="15"/>
  <c r="AF79" i="15"/>
  <c r="AE79" i="15"/>
  <c r="AD79" i="15"/>
  <c r="AC79" i="15"/>
  <c r="AB79" i="15"/>
  <c r="AA79" i="15"/>
  <c r="Z79" i="15"/>
  <c r="Y79" i="15"/>
  <c r="AL78" i="15"/>
  <c r="AK78" i="15"/>
  <c r="AJ78" i="15"/>
  <c r="AI78" i="15"/>
  <c r="AH78" i="15"/>
  <c r="AG78" i="15"/>
  <c r="AF78" i="15"/>
  <c r="AE78" i="15"/>
  <c r="AD78" i="15"/>
  <c r="AC78" i="15"/>
  <c r="AB78" i="15"/>
  <c r="AA78" i="15"/>
  <c r="Z78" i="15"/>
  <c r="Y78" i="15"/>
  <c r="AL77" i="15"/>
  <c r="AK77" i="15"/>
  <c r="AJ77" i="15"/>
  <c r="AI77" i="15"/>
  <c r="AH77" i="15"/>
  <c r="AG77" i="15"/>
  <c r="AF77" i="15"/>
  <c r="AE77" i="15"/>
  <c r="AD77" i="15"/>
  <c r="AC77" i="15"/>
  <c r="AB77" i="15"/>
  <c r="AA77" i="15"/>
  <c r="Z77" i="15"/>
  <c r="Y77" i="15"/>
  <c r="AL76" i="15"/>
  <c r="AK76" i="15"/>
  <c r="AJ76" i="15"/>
  <c r="AI76" i="15"/>
  <c r="AH76" i="15"/>
  <c r="AG76" i="15"/>
  <c r="AF76" i="15"/>
  <c r="AE76" i="15"/>
  <c r="AD76" i="15"/>
  <c r="AC76" i="15"/>
  <c r="AB76" i="15"/>
  <c r="AA76" i="15"/>
  <c r="Z76" i="15"/>
  <c r="Y76" i="15"/>
  <c r="AL75" i="15"/>
  <c r="AK75" i="15"/>
  <c r="AJ75" i="15"/>
  <c r="AI75" i="15"/>
  <c r="AH75" i="15"/>
  <c r="AG75" i="15"/>
  <c r="AF75" i="15"/>
  <c r="AE75" i="15"/>
  <c r="AD75" i="15"/>
  <c r="AC75" i="15"/>
  <c r="AB75" i="15"/>
  <c r="AA75" i="15"/>
  <c r="Z75" i="15"/>
  <c r="Y75" i="15"/>
  <c r="AL74" i="15"/>
  <c r="AK74" i="15"/>
  <c r="AJ74" i="15"/>
  <c r="AI74" i="15"/>
  <c r="AH74" i="15"/>
  <c r="AG74" i="15"/>
  <c r="AF74" i="15"/>
  <c r="AE74" i="15"/>
  <c r="AD74" i="15"/>
  <c r="AC74" i="15"/>
  <c r="AB74" i="15"/>
  <c r="AA74" i="15"/>
  <c r="Z74" i="15"/>
  <c r="Y74" i="15"/>
  <c r="AL73" i="15"/>
  <c r="AK73" i="15"/>
  <c r="AJ73" i="15"/>
  <c r="AI73" i="15"/>
  <c r="AH73" i="15"/>
  <c r="AG73" i="15"/>
  <c r="AF73" i="15"/>
  <c r="AE73" i="15"/>
  <c r="AD73" i="15"/>
  <c r="AC73" i="15"/>
  <c r="AB73" i="15"/>
  <c r="AA73" i="15"/>
  <c r="Z73" i="15"/>
  <c r="Y73" i="15"/>
  <c r="AL72" i="15"/>
  <c r="AK72" i="15"/>
  <c r="AJ72" i="15"/>
  <c r="AI72" i="15"/>
  <c r="AH72" i="15"/>
  <c r="AG72" i="15"/>
  <c r="AF72" i="15"/>
  <c r="AE72" i="15"/>
  <c r="AD72" i="15"/>
  <c r="AC72" i="15"/>
  <c r="AB72" i="15"/>
  <c r="AA72" i="15"/>
  <c r="Z72" i="15"/>
  <c r="Y72" i="15"/>
  <c r="AL71" i="15"/>
  <c r="AK71" i="15"/>
  <c r="AJ71" i="15"/>
  <c r="AI71" i="15"/>
  <c r="AH71" i="15"/>
  <c r="AG71" i="15"/>
  <c r="AF71" i="15"/>
  <c r="AE71" i="15"/>
  <c r="AD71" i="15"/>
  <c r="AC71" i="15"/>
  <c r="AB71" i="15"/>
  <c r="AA71" i="15"/>
  <c r="Z71" i="15"/>
  <c r="Y71" i="15"/>
  <c r="AL70" i="15"/>
  <c r="AK70" i="15"/>
  <c r="AJ70" i="15"/>
  <c r="AI70" i="15"/>
  <c r="AH70" i="15"/>
  <c r="AG70" i="15"/>
  <c r="AF70" i="15"/>
  <c r="AE70" i="15"/>
  <c r="AD70" i="15"/>
  <c r="AC70" i="15"/>
  <c r="AB70" i="15"/>
  <c r="AA70" i="15"/>
  <c r="Z70" i="15"/>
  <c r="Y70" i="15"/>
  <c r="AL69" i="15"/>
  <c r="AK69" i="15"/>
  <c r="AJ69" i="15"/>
  <c r="AI69" i="15"/>
  <c r="AH69" i="15"/>
  <c r="AG69" i="15"/>
  <c r="AF69" i="15"/>
  <c r="AE69" i="15"/>
  <c r="AD69" i="15"/>
  <c r="AC69" i="15"/>
  <c r="AB69" i="15"/>
  <c r="AA69" i="15"/>
  <c r="Z69" i="15"/>
  <c r="Y69" i="15"/>
  <c r="AL68" i="15"/>
  <c r="AK68" i="15"/>
  <c r="AJ68" i="15"/>
  <c r="AI68" i="15"/>
  <c r="AH68" i="15"/>
  <c r="AG68" i="15"/>
  <c r="AF68" i="15"/>
  <c r="AE68" i="15"/>
  <c r="AD68" i="15"/>
  <c r="AC68" i="15"/>
  <c r="AB68" i="15"/>
  <c r="AA68" i="15"/>
  <c r="Z68" i="15"/>
  <c r="Y68" i="15"/>
  <c r="AL67" i="15"/>
  <c r="AK67" i="15"/>
  <c r="AJ67" i="15"/>
  <c r="AI67" i="15"/>
  <c r="AH67" i="15"/>
  <c r="AG67" i="15"/>
  <c r="AF67" i="15"/>
  <c r="AE67" i="15"/>
  <c r="AD67" i="15"/>
  <c r="AC67" i="15"/>
  <c r="AB67" i="15"/>
  <c r="AA67" i="15"/>
  <c r="Z67" i="15"/>
  <c r="Y67" i="15"/>
  <c r="AL66" i="15"/>
  <c r="AK66" i="15"/>
  <c r="AJ66" i="15"/>
  <c r="AI66" i="15"/>
  <c r="AH66" i="15"/>
  <c r="AG66" i="15"/>
  <c r="AF66" i="15"/>
  <c r="AE66" i="15"/>
  <c r="AD66" i="15"/>
  <c r="AC66" i="15"/>
  <c r="AB66" i="15"/>
  <c r="AA66" i="15"/>
  <c r="Z66" i="15"/>
  <c r="Y66" i="15"/>
  <c r="AL65" i="15"/>
  <c r="AK65" i="15"/>
  <c r="AJ65" i="15"/>
  <c r="AI65" i="15"/>
  <c r="AH65" i="15"/>
  <c r="AG65" i="15"/>
  <c r="AF65" i="15"/>
  <c r="AE65" i="15"/>
  <c r="AD65" i="15"/>
  <c r="AC65" i="15"/>
  <c r="AB65" i="15"/>
  <c r="AA65" i="15"/>
  <c r="Z65" i="15"/>
  <c r="Y65" i="15"/>
  <c r="AL64" i="15"/>
  <c r="AK64" i="15"/>
  <c r="AJ64" i="15"/>
  <c r="AI64" i="15"/>
  <c r="AH64" i="15"/>
  <c r="AG64" i="15"/>
  <c r="AF64" i="15"/>
  <c r="AE64" i="15"/>
  <c r="AD64" i="15"/>
  <c r="AC64" i="15"/>
  <c r="AB64" i="15"/>
  <c r="AA64" i="15"/>
  <c r="Z64" i="15"/>
  <c r="Y64" i="15"/>
  <c r="AL63" i="15"/>
  <c r="AK63" i="15"/>
  <c r="AJ63" i="15"/>
  <c r="AI63" i="15"/>
  <c r="AH63" i="15"/>
  <c r="AG63" i="15"/>
  <c r="AF63" i="15"/>
  <c r="AE63" i="15"/>
  <c r="AD63" i="15"/>
  <c r="AC63" i="15"/>
  <c r="AB63" i="15"/>
  <c r="AA63" i="15"/>
  <c r="Z63" i="15"/>
  <c r="Y63" i="15"/>
  <c r="AL62" i="15"/>
  <c r="AK62" i="15"/>
  <c r="AJ62" i="15"/>
  <c r="AI62" i="15"/>
  <c r="AH62" i="15"/>
  <c r="AG62" i="15"/>
  <c r="AF62" i="15"/>
  <c r="AE62" i="15"/>
  <c r="AD62" i="15"/>
  <c r="AC62" i="15"/>
  <c r="AB62" i="15"/>
  <c r="AA62" i="15"/>
  <c r="Z62" i="15"/>
  <c r="Y62" i="15"/>
  <c r="AL61" i="15"/>
  <c r="AK61" i="15"/>
  <c r="AJ61" i="15"/>
  <c r="AI61" i="15"/>
  <c r="AH61" i="15"/>
  <c r="AG61" i="15"/>
  <c r="AF61" i="15"/>
  <c r="AE61" i="15"/>
  <c r="AD61" i="15"/>
  <c r="AC61" i="15"/>
  <c r="AB61" i="15"/>
  <c r="AA61" i="15"/>
  <c r="Z61" i="15"/>
  <c r="Y61" i="15"/>
  <c r="AL60" i="15"/>
  <c r="AK60" i="15"/>
  <c r="AJ60" i="15"/>
  <c r="AI60" i="15"/>
  <c r="AH60" i="15"/>
  <c r="AG60" i="15"/>
  <c r="AF60" i="15"/>
  <c r="AE60" i="15"/>
  <c r="AD60" i="15"/>
  <c r="AC60" i="15"/>
  <c r="AB60" i="15"/>
  <c r="AA60" i="15"/>
  <c r="Z60" i="15"/>
  <c r="Y60" i="15"/>
  <c r="AL59" i="15"/>
  <c r="AK59" i="15"/>
  <c r="AJ59" i="15"/>
  <c r="AI59" i="15"/>
  <c r="AH59" i="15"/>
  <c r="AG59" i="15"/>
  <c r="AF59" i="15"/>
  <c r="AE59" i="15"/>
  <c r="AD59" i="15"/>
  <c r="AC59" i="15"/>
  <c r="AB59" i="15"/>
  <c r="AA59" i="15"/>
  <c r="Z59" i="15"/>
  <c r="Y59" i="15"/>
  <c r="AL58" i="15"/>
  <c r="AK58" i="15"/>
  <c r="AJ58" i="15"/>
  <c r="AI58" i="15"/>
  <c r="AH58" i="15"/>
  <c r="AG58" i="15"/>
  <c r="AF58" i="15"/>
  <c r="AE58" i="15"/>
  <c r="AD58" i="15"/>
  <c r="AC58" i="15"/>
  <c r="AB58" i="15"/>
  <c r="AA58" i="15"/>
  <c r="Z58" i="15"/>
  <c r="Y58" i="15"/>
  <c r="AL57" i="15"/>
  <c r="AK57" i="15"/>
  <c r="AJ57" i="15"/>
  <c r="AI57" i="15"/>
  <c r="AH57" i="15"/>
  <c r="AG57" i="15"/>
  <c r="AF57" i="15"/>
  <c r="AE57" i="15"/>
  <c r="AD57" i="15"/>
  <c r="AC57" i="15"/>
  <c r="AB57" i="15"/>
  <c r="AA57" i="15"/>
  <c r="Z57" i="15"/>
  <c r="Y57" i="15"/>
  <c r="AL56" i="15"/>
  <c r="AK56" i="15"/>
  <c r="AJ56" i="15"/>
  <c r="AI56" i="15"/>
  <c r="AH56" i="15"/>
  <c r="AG56" i="15"/>
  <c r="AF56" i="15"/>
  <c r="AE56" i="15"/>
  <c r="AD56" i="15"/>
  <c r="AC56" i="15"/>
  <c r="AB56" i="15"/>
  <c r="AA56" i="15"/>
  <c r="Z56" i="15"/>
  <c r="Y56" i="15"/>
  <c r="AL55" i="15"/>
  <c r="AK55" i="15"/>
  <c r="AJ55" i="15"/>
  <c r="AI55" i="15"/>
  <c r="AH55" i="15"/>
  <c r="AG55" i="15"/>
  <c r="AF55" i="15"/>
  <c r="AE55" i="15"/>
  <c r="AD55" i="15"/>
  <c r="AC55" i="15"/>
  <c r="AB55" i="15"/>
  <c r="AA55" i="15"/>
  <c r="Z55" i="15"/>
  <c r="Y55" i="15"/>
  <c r="AL54" i="15"/>
  <c r="AK54" i="15"/>
  <c r="AJ54" i="15"/>
  <c r="AI54" i="15"/>
  <c r="AH54" i="15"/>
  <c r="AG54" i="15"/>
  <c r="AF54" i="15"/>
  <c r="AE54" i="15"/>
  <c r="AD54" i="15"/>
  <c r="AC54" i="15"/>
  <c r="AB54" i="15"/>
  <c r="AA54" i="15"/>
  <c r="Z54" i="15"/>
  <c r="Y54" i="15"/>
  <c r="AL53" i="15"/>
  <c r="AK53" i="15"/>
  <c r="AJ53" i="15"/>
  <c r="AI53" i="15"/>
  <c r="AH53" i="15"/>
  <c r="AG53" i="15"/>
  <c r="AF53" i="15"/>
  <c r="AE53" i="15"/>
  <c r="AD53" i="15"/>
  <c r="AC53" i="15"/>
  <c r="AB53" i="15"/>
  <c r="AA53" i="15"/>
  <c r="Z53" i="15"/>
  <c r="Y53" i="15"/>
  <c r="AL52" i="15"/>
  <c r="AK52" i="15"/>
  <c r="AJ52" i="15"/>
  <c r="AI52" i="15"/>
  <c r="AH52" i="15"/>
  <c r="AG52" i="15"/>
  <c r="AF52" i="15"/>
  <c r="AE52" i="15"/>
  <c r="AD52" i="15"/>
  <c r="AC52" i="15"/>
  <c r="AB52" i="15"/>
  <c r="AA52" i="15"/>
  <c r="Z52" i="15"/>
  <c r="Y52" i="15"/>
  <c r="AL51" i="15"/>
  <c r="AK51" i="15"/>
  <c r="AJ51" i="15"/>
  <c r="AI51" i="15"/>
  <c r="AH51" i="15"/>
  <c r="AG51" i="15"/>
  <c r="AF51" i="15"/>
  <c r="AE51" i="15"/>
  <c r="AD51" i="15"/>
  <c r="AC51" i="15"/>
  <c r="AB51" i="15"/>
  <c r="AA51" i="15"/>
  <c r="Z51" i="15"/>
  <c r="Y51" i="15"/>
  <c r="AL50" i="15"/>
  <c r="AK50" i="15"/>
  <c r="AJ50" i="15"/>
  <c r="AI50" i="15"/>
  <c r="AH50" i="15"/>
  <c r="AG50" i="15"/>
  <c r="AF50" i="15"/>
  <c r="AE50" i="15"/>
  <c r="AD50" i="15"/>
  <c r="AC50" i="15"/>
  <c r="AB50" i="15"/>
  <c r="AA50" i="15"/>
  <c r="Z50" i="15"/>
  <c r="Y50" i="15"/>
  <c r="AL49" i="15"/>
  <c r="AK49" i="15"/>
  <c r="AJ49" i="15"/>
  <c r="AI49" i="15"/>
  <c r="AH49" i="15"/>
  <c r="AG49" i="15"/>
  <c r="AF49" i="15"/>
  <c r="AE49" i="15"/>
  <c r="AD49" i="15"/>
  <c r="AC49" i="15"/>
  <c r="AB49" i="15"/>
  <c r="AA49" i="15"/>
  <c r="Z49" i="15"/>
  <c r="Y49" i="15"/>
  <c r="AL48" i="15"/>
  <c r="AK48" i="15"/>
  <c r="AJ48" i="15"/>
  <c r="AI48" i="15"/>
  <c r="AH48" i="15"/>
  <c r="AG48" i="15"/>
  <c r="AF48" i="15"/>
  <c r="AE48" i="15"/>
  <c r="AD48" i="15"/>
  <c r="AC48" i="15"/>
  <c r="AB48" i="15"/>
  <c r="AA48" i="15"/>
  <c r="Z48" i="15"/>
  <c r="Y48" i="15"/>
  <c r="AL47" i="15"/>
  <c r="AK47" i="15"/>
  <c r="AJ47" i="15"/>
  <c r="AI47" i="15"/>
  <c r="AH47" i="15"/>
  <c r="AG47" i="15"/>
  <c r="AF47" i="15"/>
  <c r="AE47" i="15"/>
  <c r="AD47" i="15"/>
  <c r="AC47" i="15"/>
  <c r="AB47" i="15"/>
  <c r="AA47" i="15"/>
  <c r="Z47" i="15"/>
  <c r="Y47" i="15"/>
  <c r="AL46" i="15"/>
  <c r="AK46" i="15"/>
  <c r="AJ46" i="15"/>
  <c r="AI46" i="15"/>
  <c r="AH46" i="15"/>
  <c r="AG46" i="15"/>
  <c r="AF46" i="15"/>
  <c r="AE46" i="15"/>
  <c r="AD46" i="15"/>
  <c r="AC46" i="15"/>
  <c r="AB46" i="15"/>
  <c r="AA46" i="15"/>
  <c r="Z46" i="15"/>
  <c r="Y46" i="15"/>
  <c r="AL45" i="15"/>
  <c r="AK45" i="15"/>
  <c r="AJ45" i="15"/>
  <c r="AI45" i="15"/>
  <c r="AH45" i="15"/>
  <c r="AG45" i="15"/>
  <c r="AF45" i="15"/>
  <c r="AE45" i="15"/>
  <c r="AD45" i="15"/>
  <c r="AC45" i="15"/>
  <c r="AB45" i="15"/>
  <c r="AA45" i="15"/>
  <c r="Z45" i="15"/>
  <c r="Y45" i="15"/>
  <c r="AL44" i="15"/>
  <c r="AK44" i="15"/>
  <c r="AJ44" i="15"/>
  <c r="AI44" i="15"/>
  <c r="AH44" i="15"/>
  <c r="AG44" i="15"/>
  <c r="AF44" i="15"/>
  <c r="AE44" i="15"/>
  <c r="AD44" i="15"/>
  <c r="AC44" i="15"/>
  <c r="AB44" i="15"/>
  <c r="AA44" i="15"/>
  <c r="Z44" i="15"/>
  <c r="Y44" i="15"/>
  <c r="AL43" i="15"/>
  <c r="AK43" i="15"/>
  <c r="AJ43" i="15"/>
  <c r="AI43" i="15"/>
  <c r="AH43" i="15"/>
  <c r="AG43" i="15"/>
  <c r="AF43" i="15"/>
  <c r="AE43" i="15"/>
  <c r="AD43" i="15"/>
  <c r="AC43" i="15"/>
  <c r="AB43" i="15"/>
  <c r="AA43" i="15"/>
  <c r="Z43" i="15"/>
  <c r="Y43" i="15"/>
  <c r="AL42" i="15"/>
  <c r="AK42" i="15"/>
  <c r="AJ42" i="15"/>
  <c r="AI42" i="15"/>
  <c r="AH42" i="15"/>
  <c r="AG42" i="15"/>
  <c r="AF42" i="15"/>
  <c r="AE42" i="15"/>
  <c r="AD42" i="15"/>
  <c r="AC42" i="15"/>
  <c r="AB42" i="15"/>
  <c r="AA42" i="15"/>
  <c r="Z42" i="15"/>
  <c r="Y42" i="15"/>
  <c r="AL41" i="15"/>
  <c r="AK41" i="15"/>
  <c r="AJ41" i="15"/>
  <c r="AI41" i="15"/>
  <c r="AH41" i="15"/>
  <c r="AG41" i="15"/>
  <c r="AF41" i="15"/>
  <c r="AE41" i="15"/>
  <c r="AD41" i="15"/>
  <c r="AC41" i="15"/>
  <c r="AB41" i="15"/>
  <c r="AA41" i="15"/>
  <c r="Z41" i="15"/>
  <c r="Y41" i="15"/>
  <c r="AL40" i="15"/>
  <c r="AK40" i="15"/>
  <c r="AJ40" i="15"/>
  <c r="AI40" i="15"/>
  <c r="AH40" i="15"/>
  <c r="AG40" i="15"/>
  <c r="AF40" i="15"/>
  <c r="AE40" i="15"/>
  <c r="AD40" i="15"/>
  <c r="AC40" i="15"/>
  <c r="AB40" i="15"/>
  <c r="AA40" i="15"/>
  <c r="Z40" i="15"/>
  <c r="Y40" i="15"/>
  <c r="AL39" i="15"/>
  <c r="AK39" i="15"/>
  <c r="AJ39" i="15"/>
  <c r="AI39" i="15"/>
  <c r="AH39" i="15"/>
  <c r="AG39" i="15"/>
  <c r="AF39" i="15"/>
  <c r="AE39" i="15"/>
  <c r="AD39" i="15"/>
  <c r="AC39" i="15"/>
  <c r="AB39" i="15"/>
  <c r="AA39" i="15"/>
  <c r="Z39" i="15"/>
  <c r="Y39" i="15"/>
  <c r="AL38" i="15"/>
  <c r="AK38" i="15"/>
  <c r="AJ38" i="15"/>
  <c r="AI38" i="15"/>
  <c r="AH38" i="15"/>
  <c r="AG38" i="15"/>
  <c r="AF38" i="15"/>
  <c r="AE38" i="15"/>
  <c r="AD38" i="15"/>
  <c r="AC38" i="15"/>
  <c r="AB38" i="15"/>
  <c r="AA38" i="15"/>
  <c r="Z38" i="15"/>
  <c r="Y38" i="15"/>
  <c r="AL37" i="15"/>
  <c r="AK37" i="15"/>
  <c r="AJ37" i="15"/>
  <c r="AI37" i="15"/>
  <c r="AH37" i="15"/>
  <c r="AG37" i="15"/>
  <c r="AF37" i="15"/>
  <c r="AE37" i="15"/>
  <c r="AD37" i="15"/>
  <c r="AC37" i="15"/>
  <c r="AB37" i="15"/>
  <c r="AA37" i="15"/>
  <c r="Z37" i="15"/>
  <c r="Y37" i="15"/>
  <c r="AL36" i="15"/>
  <c r="AK36" i="15"/>
  <c r="AJ36" i="15"/>
  <c r="AI36" i="15"/>
  <c r="AH36" i="15"/>
  <c r="AG36" i="15"/>
  <c r="AF36" i="15"/>
  <c r="AE36" i="15"/>
  <c r="AD36" i="15"/>
  <c r="AC36" i="15"/>
  <c r="AB36" i="15"/>
  <c r="AA36" i="15"/>
  <c r="Z36" i="15"/>
  <c r="Y36" i="15"/>
  <c r="AL35" i="15"/>
  <c r="AK35" i="15"/>
  <c r="AJ35" i="15"/>
  <c r="AI35" i="15"/>
  <c r="AH35" i="15"/>
  <c r="AG35" i="15"/>
  <c r="AF35" i="15"/>
  <c r="AE35" i="15"/>
  <c r="AD35" i="15"/>
  <c r="AC35" i="15"/>
  <c r="AB35" i="15"/>
  <c r="AA35" i="15"/>
  <c r="Z35" i="15"/>
  <c r="Y35" i="15"/>
  <c r="AL34" i="15"/>
  <c r="AK34" i="15"/>
  <c r="AJ34" i="15"/>
  <c r="AI34" i="15"/>
  <c r="AH34" i="15"/>
  <c r="AG34" i="15"/>
  <c r="AF34" i="15"/>
  <c r="AE34" i="15"/>
  <c r="AD34" i="15"/>
  <c r="AC34" i="15"/>
  <c r="AB34" i="15"/>
  <c r="AA34" i="15"/>
  <c r="Z34" i="15"/>
  <c r="Y34" i="15"/>
  <c r="AL33" i="15"/>
  <c r="AK33" i="15"/>
  <c r="AJ33" i="15"/>
  <c r="AI33" i="15"/>
  <c r="AH33" i="15"/>
  <c r="AG33" i="15"/>
  <c r="AF33" i="15"/>
  <c r="AE33" i="15"/>
  <c r="AD33" i="15"/>
  <c r="AC33" i="15"/>
  <c r="AB33" i="15"/>
  <c r="AA33" i="15"/>
  <c r="Z33" i="15"/>
  <c r="Y33" i="15"/>
  <c r="AL32" i="15"/>
  <c r="AK32" i="15"/>
  <c r="AJ32" i="15"/>
  <c r="AI32" i="15"/>
  <c r="AH32" i="15"/>
  <c r="AG32" i="15"/>
  <c r="AF32" i="15"/>
  <c r="AE32" i="15"/>
  <c r="AD32" i="15"/>
  <c r="AC32" i="15"/>
  <c r="AB32" i="15"/>
  <c r="AA32" i="15"/>
  <c r="Z32" i="15"/>
  <c r="Y32" i="15"/>
  <c r="AL31" i="15"/>
  <c r="AK31" i="15"/>
  <c r="AJ31" i="15"/>
  <c r="AI31" i="15"/>
  <c r="AH31" i="15"/>
  <c r="AG31" i="15"/>
  <c r="AF31" i="15"/>
  <c r="AE31" i="15"/>
  <c r="AD31" i="15"/>
  <c r="AC31" i="15"/>
  <c r="AB31" i="15"/>
  <c r="AA31" i="15"/>
  <c r="Z31" i="15"/>
  <c r="Y31" i="15"/>
  <c r="AL30" i="15"/>
  <c r="AK30" i="15"/>
  <c r="AJ30" i="15"/>
  <c r="AI30" i="15"/>
  <c r="AH30" i="15"/>
  <c r="AG30" i="15"/>
  <c r="AF30" i="15"/>
  <c r="AE30" i="15"/>
  <c r="AD30" i="15"/>
  <c r="AC30" i="15"/>
  <c r="AB30" i="15"/>
  <c r="AA30" i="15"/>
  <c r="Z30" i="15"/>
  <c r="Y30" i="15"/>
  <c r="AL29" i="15"/>
  <c r="AK29" i="15"/>
  <c r="AJ29" i="15"/>
  <c r="AI29" i="15"/>
  <c r="AH29" i="15"/>
  <c r="AG29" i="15"/>
  <c r="AF29" i="15"/>
  <c r="AE29" i="15"/>
  <c r="AD29" i="15"/>
  <c r="AC29" i="15"/>
  <c r="AB29" i="15"/>
  <c r="AA29" i="15"/>
  <c r="Z29" i="15"/>
  <c r="Y29" i="15"/>
  <c r="AL28" i="15"/>
  <c r="AK28" i="15"/>
  <c r="AJ28" i="15"/>
  <c r="AI28" i="15"/>
  <c r="AH28" i="15"/>
  <c r="AG28" i="15"/>
  <c r="AF28" i="15"/>
  <c r="AE28" i="15"/>
  <c r="AD28" i="15"/>
  <c r="AC28" i="15"/>
  <c r="AB28" i="15"/>
  <c r="AA28" i="15"/>
  <c r="Z28" i="15"/>
  <c r="Y28" i="15"/>
  <c r="AL27" i="15"/>
  <c r="AK27" i="15"/>
  <c r="AJ27" i="15"/>
  <c r="AI27" i="15"/>
  <c r="AH27" i="15"/>
  <c r="AG27" i="15"/>
  <c r="AF27" i="15"/>
  <c r="AE27" i="15"/>
  <c r="AD27" i="15"/>
  <c r="AC27" i="15"/>
  <c r="AB27" i="15"/>
  <c r="AA27" i="15"/>
  <c r="Z27" i="15"/>
  <c r="Y27" i="15"/>
  <c r="AL26" i="15"/>
  <c r="AK26" i="15"/>
  <c r="AJ26" i="15"/>
  <c r="AI26" i="15"/>
  <c r="AH26" i="15"/>
  <c r="AG26" i="15"/>
  <c r="AF26" i="15"/>
  <c r="AE26" i="15"/>
  <c r="AD26" i="15"/>
  <c r="AC26" i="15"/>
  <c r="AB26" i="15"/>
  <c r="AA26" i="15"/>
  <c r="Z26" i="15"/>
  <c r="Y26" i="15"/>
  <c r="AL25" i="15"/>
  <c r="AK25" i="15"/>
  <c r="AJ25" i="15"/>
  <c r="AI25" i="15"/>
  <c r="AH25" i="15"/>
  <c r="AG25" i="15"/>
  <c r="AF25" i="15"/>
  <c r="AE25" i="15"/>
  <c r="AD25" i="15"/>
  <c r="AC25" i="15"/>
  <c r="AB25" i="15"/>
  <c r="AA25" i="15"/>
  <c r="Z25" i="15"/>
  <c r="Y25" i="15"/>
  <c r="AL24" i="15"/>
  <c r="AK24" i="15"/>
  <c r="AJ24" i="15"/>
  <c r="AI24" i="15"/>
  <c r="AH24" i="15"/>
  <c r="AG24" i="15"/>
  <c r="AF24" i="15"/>
  <c r="AE24" i="15"/>
  <c r="AD24" i="15"/>
  <c r="AC24" i="15"/>
  <c r="AB24" i="15"/>
  <c r="AA24" i="15"/>
  <c r="Z24" i="15"/>
  <c r="Y24" i="15"/>
  <c r="AL23" i="15"/>
  <c r="AK23" i="15"/>
  <c r="AJ23" i="15"/>
  <c r="AI23" i="15"/>
  <c r="AH23" i="15"/>
  <c r="AG23" i="15"/>
  <c r="AF23" i="15"/>
  <c r="AE23" i="15"/>
  <c r="AD23" i="15"/>
  <c r="AC23" i="15"/>
  <c r="AB23" i="15"/>
  <c r="AA23" i="15"/>
  <c r="Z23" i="15"/>
  <c r="Y23" i="15"/>
  <c r="AL22" i="15"/>
  <c r="AK22" i="15"/>
  <c r="AJ22" i="15"/>
  <c r="AI22" i="15"/>
  <c r="AH22" i="15"/>
  <c r="AG22" i="15"/>
  <c r="AF22" i="15"/>
  <c r="AE22" i="15"/>
  <c r="AD22" i="15"/>
  <c r="AC22" i="15"/>
  <c r="AB22" i="15"/>
  <c r="AA22" i="15"/>
  <c r="Z22" i="15"/>
  <c r="Y22" i="15"/>
  <c r="AL21" i="15"/>
  <c r="AK21" i="15"/>
  <c r="AJ21" i="15"/>
  <c r="AI21" i="15"/>
  <c r="AH21" i="15"/>
  <c r="AG21" i="15"/>
  <c r="AF21" i="15"/>
  <c r="AE21" i="15"/>
  <c r="AD21" i="15"/>
  <c r="AC21" i="15"/>
  <c r="AB21" i="15"/>
  <c r="AA21" i="15"/>
  <c r="Z21" i="15"/>
  <c r="Y21" i="15"/>
  <c r="AL20" i="15"/>
  <c r="AK20" i="15"/>
  <c r="AJ20" i="15"/>
  <c r="AI20" i="15"/>
  <c r="AH20" i="15"/>
  <c r="AG20" i="15"/>
  <c r="AF20" i="15"/>
  <c r="AE20" i="15"/>
  <c r="AD20" i="15"/>
  <c r="AC20" i="15"/>
  <c r="AB20" i="15"/>
  <c r="AA20" i="15"/>
  <c r="Z20" i="15"/>
  <c r="Y20" i="15"/>
  <c r="AL19" i="15"/>
  <c r="AK19" i="15"/>
  <c r="AJ19" i="15"/>
  <c r="AI19" i="15"/>
  <c r="AH19" i="15"/>
  <c r="AG19" i="15"/>
  <c r="AF19" i="15"/>
  <c r="AE19" i="15"/>
  <c r="AD19" i="15"/>
  <c r="AC19" i="15"/>
  <c r="AB19" i="15"/>
  <c r="AA19" i="15"/>
  <c r="Z19" i="15"/>
  <c r="Y19" i="15"/>
  <c r="AL18" i="15"/>
  <c r="AK18" i="15"/>
  <c r="AJ18" i="15"/>
  <c r="AI18" i="15"/>
  <c r="AH18" i="15"/>
  <c r="AG18" i="15"/>
  <c r="AF18" i="15"/>
  <c r="AE18" i="15"/>
  <c r="AD18" i="15"/>
  <c r="AC18" i="15"/>
  <c r="AB18" i="15"/>
  <c r="AA18" i="15"/>
  <c r="Z18" i="15"/>
  <c r="Y18" i="15"/>
  <c r="AL17" i="15"/>
  <c r="AK17" i="15"/>
  <c r="AJ17" i="15"/>
  <c r="AI17" i="15"/>
  <c r="AH17" i="15"/>
  <c r="AG17" i="15"/>
  <c r="AF17" i="15"/>
  <c r="AE17" i="15"/>
  <c r="AD17" i="15"/>
  <c r="AC17" i="15"/>
  <c r="AB17" i="15"/>
  <c r="AA17" i="15"/>
  <c r="Z17" i="15"/>
  <c r="Y17" i="15"/>
  <c r="AL16" i="15"/>
  <c r="AK16" i="15"/>
  <c r="AJ16" i="15"/>
  <c r="AI16" i="15"/>
  <c r="AH16" i="15"/>
  <c r="AG16" i="15"/>
  <c r="AF16" i="15"/>
  <c r="AE16" i="15"/>
  <c r="AD16" i="15"/>
  <c r="AC16" i="15"/>
  <c r="AB16" i="15"/>
  <c r="AA16" i="15"/>
  <c r="Z16" i="15"/>
  <c r="Y16" i="15"/>
  <c r="AL15" i="15"/>
  <c r="AK15" i="15"/>
  <c r="AJ15" i="15"/>
  <c r="AI15" i="15"/>
  <c r="AH15" i="15"/>
  <c r="AG15" i="15"/>
  <c r="AF15" i="15"/>
  <c r="AE15" i="15"/>
  <c r="AD15" i="15"/>
  <c r="AC15" i="15"/>
  <c r="AB15" i="15"/>
  <c r="AA15" i="15"/>
  <c r="Z15" i="15"/>
  <c r="Y15" i="15"/>
  <c r="AL14" i="15"/>
  <c r="AK14" i="15"/>
  <c r="AJ14" i="15"/>
  <c r="AI14" i="15"/>
  <c r="AH14" i="15"/>
  <c r="AG14" i="15"/>
  <c r="AF14" i="15"/>
  <c r="AE14" i="15"/>
  <c r="AD14" i="15"/>
  <c r="AC14" i="15"/>
  <c r="AB14" i="15"/>
  <c r="AA14" i="15"/>
  <c r="Z14" i="15"/>
  <c r="Y14" i="15"/>
  <c r="AL13" i="15"/>
  <c r="AK13" i="15"/>
  <c r="AJ13" i="15"/>
  <c r="AI13" i="15"/>
  <c r="AH13" i="15"/>
  <c r="AG13" i="15"/>
  <c r="AF13" i="15"/>
  <c r="AE13" i="15"/>
  <c r="AD13" i="15"/>
  <c r="AC13" i="15"/>
  <c r="AB13" i="15"/>
  <c r="AA13" i="15"/>
  <c r="Z13" i="15"/>
  <c r="Y13" i="15"/>
  <c r="AL12" i="15"/>
  <c r="AK12" i="15"/>
  <c r="AJ12" i="15"/>
  <c r="AI12" i="15"/>
  <c r="AH12" i="15"/>
  <c r="AG12" i="15"/>
  <c r="AF12" i="15"/>
  <c r="AE12" i="15"/>
  <c r="AD12" i="15"/>
  <c r="AC12" i="15"/>
  <c r="AB12" i="15"/>
  <c r="AA12" i="15"/>
  <c r="Z12" i="15"/>
  <c r="Y12" i="15"/>
  <c r="AL11" i="15"/>
  <c r="AK11" i="15"/>
  <c r="AJ11" i="15"/>
  <c r="AI11" i="15"/>
  <c r="AH11" i="15"/>
  <c r="AG11" i="15"/>
  <c r="AF11" i="15"/>
  <c r="AE11" i="15"/>
  <c r="AD11" i="15"/>
  <c r="AC11" i="15"/>
  <c r="AB11" i="15"/>
  <c r="AA11" i="15"/>
  <c r="Z11" i="15"/>
  <c r="Y11" i="15"/>
  <c r="AL10" i="15"/>
  <c r="AK10" i="15"/>
  <c r="AJ10" i="15"/>
  <c r="AI10" i="15"/>
  <c r="AH10" i="15"/>
  <c r="AG10" i="15"/>
  <c r="AF10" i="15"/>
  <c r="AE10" i="15"/>
  <c r="AD10" i="15"/>
  <c r="AC10" i="15"/>
  <c r="AB10" i="15"/>
  <c r="AA10" i="15"/>
  <c r="Z10" i="15"/>
  <c r="Y10" i="15"/>
  <c r="AL9" i="15"/>
  <c r="AK9" i="15"/>
  <c r="AJ9" i="15"/>
  <c r="AI9" i="15"/>
  <c r="AH9" i="15"/>
  <c r="AG9" i="15"/>
  <c r="AF9" i="15"/>
  <c r="AE9" i="15"/>
  <c r="AD9" i="15"/>
  <c r="AC9" i="15"/>
  <c r="AB9" i="15"/>
  <c r="AA9" i="15"/>
  <c r="Z9" i="15"/>
  <c r="Y9" i="15"/>
  <c r="AL8" i="15"/>
  <c r="AK8" i="15"/>
  <c r="AJ8" i="15"/>
  <c r="AI8" i="15"/>
  <c r="AH8" i="15"/>
  <c r="AG8" i="15"/>
  <c r="AF8" i="15"/>
  <c r="AE8" i="15"/>
  <c r="AD8" i="15"/>
  <c r="AC8" i="15"/>
  <c r="AB8" i="15"/>
  <c r="AA8" i="15"/>
  <c r="Z8" i="15"/>
  <c r="Y8" i="15"/>
  <c r="AL7" i="15"/>
  <c r="AK7" i="15"/>
  <c r="AJ7" i="15"/>
  <c r="AI7" i="15"/>
  <c r="AH7" i="15"/>
  <c r="AG7" i="15"/>
  <c r="AF7" i="15"/>
  <c r="AE7" i="15"/>
  <c r="AD7" i="15"/>
  <c r="AC7" i="15"/>
  <c r="AB7" i="15"/>
  <c r="AA7" i="15"/>
  <c r="Z7" i="15"/>
  <c r="Y7" i="15"/>
  <c r="AL6" i="15"/>
  <c r="AK6" i="15"/>
  <c r="AJ6" i="15"/>
  <c r="AI6" i="15"/>
  <c r="AH6" i="15"/>
  <c r="AG6" i="15"/>
  <c r="AF6" i="15"/>
  <c r="AE6" i="15"/>
  <c r="AD6" i="15"/>
  <c r="AC6" i="15"/>
  <c r="AB6" i="15"/>
  <c r="AA6" i="15"/>
  <c r="Z6" i="15"/>
  <c r="Y6" i="15"/>
  <c r="AL5" i="15"/>
  <c r="AK5" i="15"/>
  <c r="AJ5" i="15"/>
  <c r="AI5" i="15"/>
  <c r="AH5" i="15"/>
  <c r="AG5" i="15"/>
  <c r="AF5" i="15"/>
  <c r="AE5" i="15"/>
  <c r="AD5" i="15"/>
  <c r="AC5" i="15"/>
  <c r="AB5" i="15"/>
  <c r="AA5" i="15"/>
  <c r="Z5" i="15"/>
  <c r="Y5" i="15"/>
  <c r="AL4" i="15"/>
  <c r="AK4" i="15"/>
  <c r="AJ4" i="15"/>
  <c r="AI4" i="15"/>
  <c r="AH4" i="15"/>
  <c r="AG4" i="15"/>
  <c r="AF4" i="15"/>
  <c r="AE4" i="15"/>
  <c r="AD4" i="15"/>
  <c r="AC4" i="15"/>
  <c r="AB4" i="15"/>
  <c r="AA4" i="15"/>
  <c r="Z4" i="15"/>
  <c r="Y4" i="15"/>
  <c r="AL3" i="15"/>
  <c r="AK3" i="15"/>
  <c r="AJ3" i="15"/>
  <c r="AI3" i="15"/>
  <c r="AH3" i="15"/>
  <c r="AG3" i="15"/>
  <c r="AF3" i="15"/>
  <c r="AE3" i="15"/>
  <c r="AD3" i="15"/>
  <c r="AC3" i="15"/>
  <c r="AB3" i="15"/>
  <c r="AA3" i="15"/>
  <c r="Z3" i="15"/>
  <c r="Y3" i="15"/>
  <c r="AF2" i="15"/>
  <c r="AE2" i="15" s="1"/>
  <c r="AD2" i="15" s="1"/>
  <c r="AC2" i="15" s="1"/>
  <c r="AB2" i="15" s="1"/>
  <c r="AA2" i="15" s="1"/>
  <c r="Z2" i="15" s="1"/>
  <c r="Y2" i="15" s="1"/>
  <c r="X2" i="15" s="1"/>
  <c r="L2" i="15"/>
  <c r="K2" i="15"/>
  <c r="J2" i="15" s="1"/>
  <c r="I2" i="15" s="1"/>
  <c r="H2" i="15" s="1"/>
  <c r="G2" i="15" s="1"/>
  <c r="F2" i="15" s="1"/>
  <c r="E2" i="15" s="1"/>
  <c r="D2" i="15" s="1"/>
  <c r="AC698" i="15" l="1"/>
  <c r="AI698" i="15"/>
  <c r="AG778" i="15"/>
  <c r="Y778" i="15"/>
  <c r="AC778" i="15"/>
  <c r="AI701" i="15"/>
  <c r="AD701" i="15"/>
  <c r="AK703" i="15"/>
  <c r="AF703" i="15"/>
  <c r="AA703" i="15"/>
  <c r="AI718" i="15"/>
  <c r="AC718" i="15"/>
  <c r="AK747" i="15"/>
  <c r="Y747" i="15"/>
  <c r="AG747" i="15"/>
  <c r="AK733" i="15"/>
  <c r="AA733" i="15"/>
  <c r="AH791" i="15"/>
  <c r="AC791" i="15"/>
  <c r="AC821" i="15"/>
  <c r="AK821" i="15"/>
  <c r="AI789" i="15"/>
  <c r="AA789" i="15"/>
  <c r="AD159" i="11"/>
  <c r="AE159" i="11" s="1"/>
  <c r="AG159" i="11" s="1"/>
  <c r="AD243" i="11"/>
  <c r="AE243" i="11" s="1"/>
  <c r="AG243" i="11" s="1"/>
  <c r="AD238" i="11"/>
  <c r="AE238" i="11" s="1"/>
  <c r="AG238" i="11" s="1"/>
  <c r="AD174" i="11"/>
  <c r="AE174" i="11" s="1"/>
  <c r="AG174" i="11" s="1"/>
  <c r="AD173" i="11"/>
  <c r="AE173" i="11" s="1"/>
  <c r="AG173" i="11" s="1"/>
  <c r="AD172" i="11"/>
  <c r="AE172" i="11" s="1"/>
  <c r="AG172" i="11" s="1"/>
  <c r="AD123" i="11"/>
  <c r="AE123" i="11" s="1"/>
  <c r="AD122" i="11"/>
  <c r="AE122" i="11" s="1"/>
  <c r="AD124" i="11"/>
  <c r="AE124" i="11" s="1"/>
  <c r="AG124" i="11" s="1"/>
  <c r="AD155" i="11"/>
  <c r="AE155" i="11" s="1"/>
  <c r="AG155" i="11" s="1"/>
  <c r="AD157" i="11"/>
  <c r="AE157" i="11" s="1"/>
  <c r="AG157" i="11" s="1"/>
  <c r="AD153" i="11"/>
  <c r="AE153" i="11" s="1"/>
  <c r="AG153" i="11" s="1"/>
  <c r="AD221" i="11"/>
  <c r="AE221" i="11" s="1"/>
  <c r="AG221" i="11" s="1"/>
  <c r="AD258" i="11"/>
  <c r="AE258" i="11" s="1"/>
  <c r="AG258" i="11" s="1"/>
  <c r="AD256" i="11"/>
  <c r="AE256" i="11" s="1"/>
  <c r="AG256" i="11" s="1"/>
  <c r="AD262" i="11"/>
  <c r="AE262" i="11" s="1"/>
  <c r="AG262" i="11" s="1"/>
  <c r="AD193" i="11"/>
  <c r="AE193" i="11" s="1"/>
  <c r="AG193" i="11" s="1"/>
  <c r="AD191" i="11"/>
  <c r="AE191" i="11" s="1"/>
  <c r="AG191" i="11" s="1"/>
  <c r="AI685" i="15"/>
  <c r="AD685" i="15"/>
  <c r="AL692" i="15"/>
  <c r="AF692" i="15"/>
  <c r="AA692" i="15"/>
  <c r="AI690" i="15"/>
  <c r="AD690" i="15"/>
  <c r="Y690" i="15"/>
  <c r="AD244" i="11"/>
  <c r="AE244" i="11" s="1"/>
  <c r="AG244" i="11" s="1"/>
  <c r="AD250" i="11"/>
  <c r="AE250" i="11" s="1"/>
  <c r="AG250" i="11" s="1"/>
  <c r="AD246" i="11"/>
  <c r="AE246" i="11" s="1"/>
  <c r="AG246" i="11" s="1"/>
  <c r="AD242" i="11"/>
  <c r="AE242" i="11" s="1"/>
  <c r="AG242" i="11" s="1"/>
  <c r="AD165" i="11"/>
  <c r="AE165" i="11" s="1"/>
  <c r="AG165" i="11" s="1"/>
  <c r="AD137" i="11"/>
  <c r="AE137" i="11" s="1"/>
  <c r="AG137" i="11" s="1"/>
  <c r="AD201" i="11"/>
  <c r="AE201" i="11" s="1"/>
  <c r="AG201" i="11" s="1"/>
  <c r="AD205" i="11"/>
  <c r="AE205" i="11" s="1"/>
  <c r="AG205" i="11" s="1"/>
  <c r="AD185" i="11"/>
  <c r="AE185" i="11" s="1"/>
  <c r="AG185" i="11" s="1"/>
  <c r="AJ482" i="15"/>
  <c r="AF482" i="15"/>
  <c r="AB482" i="15"/>
  <c r="AI482" i="15"/>
  <c r="AE482" i="15"/>
  <c r="AA482" i="15"/>
  <c r="AL482" i="15"/>
  <c r="AH482" i="15"/>
  <c r="AD482" i="15"/>
  <c r="Z482" i="15"/>
  <c r="AK482" i="15"/>
  <c r="AG482" i="15"/>
  <c r="AC482" i="15"/>
  <c r="Y482" i="15"/>
  <c r="AI576" i="15"/>
  <c r="AE576" i="15"/>
  <c r="AA576" i="15"/>
  <c r="AL576" i="15"/>
  <c r="AH576" i="15"/>
  <c r="AD576" i="15"/>
  <c r="Z576" i="15"/>
  <c r="AK576" i="15"/>
  <c r="AG576" i="15"/>
  <c r="AC576" i="15"/>
  <c r="Y576" i="15"/>
  <c r="AJ576" i="15"/>
  <c r="AF576" i="15"/>
  <c r="AB576" i="15"/>
  <c r="AK664" i="15"/>
  <c r="AG664" i="15"/>
  <c r="AC664" i="15"/>
  <c r="Y664" i="15"/>
  <c r="AI664" i="15"/>
  <c r="AE664" i="15"/>
  <c r="AA664" i="15"/>
  <c r="AJ664" i="15"/>
  <c r="AB664" i="15"/>
  <c r="AH664" i="15"/>
  <c r="Z664" i="15"/>
  <c r="AF664" i="15"/>
  <c r="AL664" i="15"/>
  <c r="AD664" i="15"/>
  <c r="AI591" i="15"/>
  <c r="AE591" i="15"/>
  <c r="AA591" i="15"/>
  <c r="AL591" i="15"/>
  <c r="AH591" i="15"/>
  <c r="AD591" i="15"/>
  <c r="Z591" i="15"/>
  <c r="AK591" i="15"/>
  <c r="AG591" i="15"/>
  <c r="AC591" i="15"/>
  <c r="Y591" i="15"/>
  <c r="AJ591" i="15"/>
  <c r="AF591" i="15"/>
  <c r="AB591" i="15"/>
  <c r="AJ641" i="15"/>
  <c r="AF641" i="15"/>
  <c r="AB641" i="15"/>
  <c r="AL641" i="15"/>
  <c r="AG641" i="15"/>
  <c r="AA641" i="15"/>
  <c r="AK641" i="15"/>
  <c r="AE641" i="15"/>
  <c r="Z641" i="15"/>
  <c r="AI641" i="15"/>
  <c r="AD641" i="15"/>
  <c r="Y641" i="15"/>
  <c r="AH641" i="15"/>
  <c r="AC641" i="15"/>
  <c r="AI672" i="15"/>
  <c r="AE672" i="15"/>
  <c r="AA672" i="15"/>
  <c r="AL672" i="15"/>
  <c r="AH672" i="15"/>
  <c r="AD672" i="15"/>
  <c r="Z672" i="15"/>
  <c r="AK672" i="15"/>
  <c r="AG672" i="15"/>
  <c r="AC672" i="15"/>
  <c r="Y672" i="15"/>
  <c r="AB672" i="15"/>
  <c r="AJ672" i="15"/>
  <c r="AF672" i="15"/>
  <c r="AK736" i="15"/>
  <c r="AG736" i="15"/>
  <c r="AC736" i="15"/>
  <c r="Y736" i="15"/>
  <c r="AJ736" i="15"/>
  <c r="AE736" i="15"/>
  <c r="Z736" i="15"/>
  <c r="AI736" i="15"/>
  <c r="AD736" i="15"/>
  <c r="AH736" i="15"/>
  <c r="AB736" i="15"/>
  <c r="AF736" i="15"/>
  <c r="AA736" i="15"/>
  <c r="AL736" i="15"/>
  <c r="AI321" i="15"/>
  <c r="AE321" i="15"/>
  <c r="AA321" i="15"/>
  <c r="AL321" i="15"/>
  <c r="AH321" i="15"/>
  <c r="AD321" i="15"/>
  <c r="Z321" i="15"/>
  <c r="AK321" i="15"/>
  <c r="AG321" i="15"/>
  <c r="AC321" i="15"/>
  <c r="Y321" i="15"/>
  <c r="AB321" i="15"/>
  <c r="AJ321" i="15"/>
  <c r="AF321" i="15"/>
  <c r="AJ578" i="15"/>
  <c r="AF578" i="15"/>
  <c r="AB578" i="15"/>
  <c r="AI578" i="15"/>
  <c r="AE578" i="15"/>
  <c r="AA578" i="15"/>
  <c r="AL578" i="15"/>
  <c r="AH578" i="15"/>
  <c r="AD578" i="15"/>
  <c r="Z578" i="15"/>
  <c r="AK578" i="15"/>
  <c r="AG578" i="15"/>
  <c r="AC578" i="15"/>
  <c r="Y578" i="15"/>
  <c r="AI622" i="15"/>
  <c r="AE622" i="15"/>
  <c r="AA622" i="15"/>
  <c r="AJ622" i="15"/>
  <c r="AD622" i="15"/>
  <c r="Y622" i="15"/>
  <c r="AH622" i="15"/>
  <c r="AC622" i="15"/>
  <c r="AL622" i="15"/>
  <c r="AG622" i="15"/>
  <c r="AB622" i="15"/>
  <c r="AK622" i="15"/>
  <c r="AF622" i="15"/>
  <c r="Z622" i="15"/>
  <c r="AI652" i="15"/>
  <c r="AE652" i="15"/>
  <c r="AA652" i="15"/>
  <c r="AL652" i="15"/>
  <c r="AG652" i="15"/>
  <c r="AB652" i="15"/>
  <c r="AK652" i="15"/>
  <c r="AF652" i="15"/>
  <c r="Z652" i="15"/>
  <c r="AJ652" i="15"/>
  <c r="AD652" i="15"/>
  <c r="Y652" i="15"/>
  <c r="AH652" i="15"/>
  <c r="AC652" i="15"/>
  <c r="AK660" i="15"/>
  <c r="AG660" i="15"/>
  <c r="AC660" i="15"/>
  <c r="Y660" i="15"/>
  <c r="AL660" i="15"/>
  <c r="AF660" i="15"/>
  <c r="AA660" i="15"/>
  <c r="AJ660" i="15"/>
  <c r="AE660" i="15"/>
  <c r="Z660" i="15"/>
  <c r="AI660" i="15"/>
  <c r="AD660" i="15"/>
  <c r="AH660" i="15"/>
  <c r="AB660" i="15"/>
  <c r="AL291" i="15"/>
  <c r="AH291" i="15"/>
  <c r="AD291" i="15"/>
  <c r="Z291" i="15"/>
  <c r="AK291" i="15"/>
  <c r="AG291" i="15"/>
  <c r="AC291" i="15"/>
  <c r="Y291" i="15"/>
  <c r="AJ291" i="15"/>
  <c r="AF291" i="15"/>
  <c r="AB291" i="15"/>
  <c r="AI291" i="15"/>
  <c r="AA291" i="15"/>
  <c r="AE291" i="15"/>
  <c r="AK536" i="15"/>
  <c r="AG536" i="15"/>
  <c r="AC536" i="15"/>
  <c r="Y536" i="15"/>
  <c r="AJ536" i="15"/>
  <c r="AF536" i="15"/>
  <c r="AB536" i="15"/>
  <c r="AI536" i="15"/>
  <c r="AE536" i="15"/>
  <c r="AA536" i="15"/>
  <c r="AL536" i="15"/>
  <c r="AH536" i="15"/>
  <c r="AD536" i="15"/>
  <c r="Z536" i="15"/>
  <c r="AL560" i="15"/>
  <c r="AH560" i="15"/>
  <c r="AD560" i="15"/>
  <c r="Z560" i="15"/>
  <c r="AK560" i="15"/>
  <c r="AG560" i="15"/>
  <c r="AC560" i="15"/>
  <c r="Y560" i="15"/>
  <c r="AJ560" i="15"/>
  <c r="AF560" i="15"/>
  <c r="AB560" i="15"/>
  <c r="AI560" i="15"/>
  <c r="AE560" i="15"/>
  <c r="AA560" i="15"/>
  <c r="AJ593" i="15"/>
  <c r="AF593" i="15"/>
  <c r="AB593" i="15"/>
  <c r="AI593" i="15"/>
  <c r="AE593" i="15"/>
  <c r="AA593" i="15"/>
  <c r="AL593" i="15"/>
  <c r="AH593" i="15"/>
  <c r="AD593" i="15"/>
  <c r="Z593" i="15"/>
  <c r="AK593" i="15"/>
  <c r="AG593" i="15"/>
  <c r="AC593" i="15"/>
  <c r="Y593" i="15"/>
  <c r="AJ654" i="15"/>
  <c r="AF654" i="15"/>
  <c r="AB654" i="15"/>
  <c r="AI654" i="15"/>
  <c r="AD654" i="15"/>
  <c r="Y654" i="15"/>
  <c r="AH654" i="15"/>
  <c r="AC654" i="15"/>
  <c r="AL654" i="15"/>
  <c r="AG654" i="15"/>
  <c r="AA654" i="15"/>
  <c r="AK654" i="15"/>
  <c r="AE654" i="15"/>
  <c r="Z654" i="15"/>
  <c r="AJ662" i="15"/>
  <c r="AF662" i="15"/>
  <c r="AL662" i="15"/>
  <c r="AH662" i="15"/>
  <c r="AD662" i="15"/>
  <c r="Z662" i="15"/>
  <c r="AK662" i="15"/>
  <c r="AC662" i="15"/>
  <c r="AI662" i="15"/>
  <c r="AB662" i="15"/>
  <c r="AG662" i="15"/>
  <c r="AA662" i="15"/>
  <c r="AE662" i="15"/>
  <c r="Y662" i="15"/>
  <c r="AJ667" i="15"/>
  <c r="AF667" i="15"/>
  <c r="AB667" i="15"/>
  <c r="AL667" i="15"/>
  <c r="AH667" i="15"/>
  <c r="AD667" i="15"/>
  <c r="Z667" i="15"/>
  <c r="AE667" i="15"/>
  <c r="AL674" i="15"/>
  <c r="AH674" i="15"/>
  <c r="AD674" i="15"/>
  <c r="Z674" i="15"/>
  <c r="AK674" i="15"/>
  <c r="AG674" i="15"/>
  <c r="AC674" i="15"/>
  <c r="Y674" i="15"/>
  <c r="AJ674" i="15"/>
  <c r="AF674" i="15"/>
  <c r="AB674" i="15"/>
  <c r="AI676" i="15"/>
  <c r="AE676" i="15"/>
  <c r="AA676" i="15"/>
  <c r="AL676" i="15"/>
  <c r="AH676" i="15"/>
  <c r="AD676" i="15"/>
  <c r="Z676" i="15"/>
  <c r="AK676" i="15"/>
  <c r="AG676" i="15"/>
  <c r="AC676" i="15"/>
  <c r="Y676" i="15"/>
  <c r="AK725" i="15"/>
  <c r="AG725" i="15"/>
  <c r="AC725" i="15"/>
  <c r="Y725" i="15"/>
  <c r="AH725" i="15"/>
  <c r="AB725" i="15"/>
  <c r="AL725" i="15"/>
  <c r="AF725" i="15"/>
  <c r="AA725" i="15"/>
  <c r="AJ725" i="15"/>
  <c r="AE725" i="15"/>
  <c r="Z725" i="15"/>
  <c r="AI744" i="15"/>
  <c r="AE744" i="15"/>
  <c r="AA744" i="15"/>
  <c r="AL744" i="15"/>
  <c r="AH744" i="15"/>
  <c r="AD744" i="15"/>
  <c r="Z744" i="15"/>
  <c r="AF744" i="15"/>
  <c r="AK744" i="15"/>
  <c r="AC744" i="15"/>
  <c r="AJ744" i="15"/>
  <c r="AB744" i="15"/>
  <c r="AJ756" i="15"/>
  <c r="AF756" i="15"/>
  <c r="AB756" i="15"/>
  <c r="AI756" i="15"/>
  <c r="AE756" i="15"/>
  <c r="AA756" i="15"/>
  <c r="AK756" i="15"/>
  <c r="AC756" i="15"/>
  <c r="AH756" i="15"/>
  <c r="Z756" i="15"/>
  <c r="AG756" i="15"/>
  <c r="Y756" i="15"/>
  <c r="AK798" i="15"/>
  <c r="AG798" i="15"/>
  <c r="AC798" i="15"/>
  <c r="Y798" i="15"/>
  <c r="AL798" i="15"/>
  <c r="AF798" i="15"/>
  <c r="AA798" i="15"/>
  <c r="AJ798" i="15"/>
  <c r="AE798" i="15"/>
  <c r="Z798" i="15"/>
  <c r="AI798" i="15"/>
  <c r="AD798" i="15"/>
  <c r="AH798" i="15"/>
  <c r="AB798" i="15"/>
  <c r="Y667" i="15"/>
  <c r="AG667" i="15"/>
  <c r="AA674" i="15"/>
  <c r="AB676" i="15"/>
  <c r="AI707" i="15"/>
  <c r="AE707" i="15"/>
  <c r="AA707" i="15"/>
  <c r="AH707" i="15"/>
  <c r="AC707" i="15"/>
  <c r="AL707" i="15"/>
  <c r="AG707" i="15"/>
  <c r="AB707" i="15"/>
  <c r="AK707" i="15"/>
  <c r="AF707" i="15"/>
  <c r="Z707" i="15"/>
  <c r="AD725" i="15"/>
  <c r="AF733" i="15"/>
  <c r="Y744" i="15"/>
  <c r="AD756" i="15"/>
  <c r="AI786" i="15"/>
  <c r="AE786" i="15"/>
  <c r="AA786" i="15"/>
  <c r="AL786" i="15"/>
  <c r="AH786" i="15"/>
  <c r="AD786" i="15"/>
  <c r="Z786" i="15"/>
  <c r="AK786" i="15"/>
  <c r="AG786" i="15"/>
  <c r="AC786" i="15"/>
  <c r="Y786" i="15"/>
  <c r="AF786" i="15"/>
  <c r="AB786" i="15"/>
  <c r="AK818" i="15"/>
  <c r="AG818" i="15"/>
  <c r="AC818" i="15"/>
  <c r="Y818" i="15"/>
  <c r="AI818" i="15"/>
  <c r="AE818" i="15"/>
  <c r="AA818" i="15"/>
  <c r="AH818" i="15"/>
  <c r="Z818" i="15"/>
  <c r="AF818" i="15"/>
  <c r="AL818" i="15"/>
  <c r="AD818" i="15"/>
  <c r="AJ818" i="15"/>
  <c r="AB818" i="15"/>
  <c r="AL849" i="15"/>
  <c r="AH849" i="15"/>
  <c r="AD849" i="15"/>
  <c r="Z849" i="15"/>
  <c r="AK849" i="15"/>
  <c r="AG849" i="15"/>
  <c r="AC849" i="15"/>
  <c r="Y849" i="15"/>
  <c r="AJ849" i="15"/>
  <c r="AF849" i="15"/>
  <c r="AB849" i="15"/>
  <c r="AI849" i="15"/>
  <c r="AE849" i="15"/>
  <c r="AA849" i="15"/>
  <c r="AI874" i="15"/>
  <c r="AE874" i="15"/>
  <c r="AA874" i="15"/>
  <c r="AL874" i="15"/>
  <c r="AH874" i="15"/>
  <c r="AD874" i="15"/>
  <c r="Z874" i="15"/>
  <c r="AK874" i="15"/>
  <c r="AG874" i="15"/>
  <c r="AC874" i="15"/>
  <c r="Y874" i="15"/>
  <c r="AJ874" i="15"/>
  <c r="AF874" i="15"/>
  <c r="AB874" i="15"/>
  <c r="AA667" i="15"/>
  <c r="AI667" i="15"/>
  <c r="AE674" i="15"/>
  <c r="AF676" i="15"/>
  <c r="AK685" i="15"/>
  <c r="AG685" i="15"/>
  <c r="AC685" i="15"/>
  <c r="Y685" i="15"/>
  <c r="AH685" i="15"/>
  <c r="AB685" i="15"/>
  <c r="AL685" i="15"/>
  <c r="AF685" i="15"/>
  <c r="AA685" i="15"/>
  <c r="AJ685" i="15"/>
  <c r="AE685" i="15"/>
  <c r="Z685" i="15"/>
  <c r="AJ690" i="15"/>
  <c r="AF690" i="15"/>
  <c r="AB690" i="15"/>
  <c r="AH690" i="15"/>
  <c r="AC690" i="15"/>
  <c r="AL690" i="15"/>
  <c r="AG690" i="15"/>
  <c r="AA690" i="15"/>
  <c r="AK690" i="15"/>
  <c r="AE690" i="15"/>
  <c r="Z690" i="15"/>
  <c r="AK692" i="15"/>
  <c r="AG692" i="15"/>
  <c r="AC692" i="15"/>
  <c r="AG102" i="11" s="1"/>
  <c r="Y692" i="15"/>
  <c r="AJ692" i="15"/>
  <c r="AE692" i="15"/>
  <c r="Z692" i="15"/>
  <c r="AI692" i="15"/>
  <c r="AD692" i="15"/>
  <c r="AH692" i="15"/>
  <c r="AB692" i="15"/>
  <c r="AL698" i="15"/>
  <c r="AH698" i="15"/>
  <c r="AD698" i="15"/>
  <c r="Z698" i="15"/>
  <c r="AG698" i="15"/>
  <c r="AB698" i="15"/>
  <c r="AK698" i="15"/>
  <c r="AF698" i="15"/>
  <c r="AA698" i="15"/>
  <c r="AJ698" i="15"/>
  <c r="AE698" i="15"/>
  <c r="Y698" i="15"/>
  <c r="AL703" i="15"/>
  <c r="AH703" i="15"/>
  <c r="AD703" i="15"/>
  <c r="Z703" i="15"/>
  <c r="AJ703" i="15"/>
  <c r="AE703" i="15"/>
  <c r="Y703" i="15"/>
  <c r="AI703" i="15"/>
  <c r="AC703" i="15"/>
  <c r="AG703" i="15"/>
  <c r="AB703" i="15"/>
  <c r="AI725" i="15"/>
  <c r="AG744" i="15"/>
  <c r="AI750" i="15"/>
  <c r="AE750" i="15"/>
  <c r="AA750" i="15"/>
  <c r="AL750" i="15"/>
  <c r="AH750" i="15"/>
  <c r="AD750" i="15"/>
  <c r="Z750" i="15"/>
  <c r="AK750" i="15"/>
  <c r="AC750" i="15"/>
  <c r="AJ750" i="15"/>
  <c r="AB750" i="15"/>
  <c r="AG750" i="15"/>
  <c r="Y750" i="15"/>
  <c r="AL756" i="15"/>
  <c r="AK758" i="15"/>
  <c r="AG758" i="15"/>
  <c r="AC758" i="15"/>
  <c r="Y758" i="15"/>
  <c r="AJ758" i="15"/>
  <c r="AF758" i="15"/>
  <c r="AB758" i="15"/>
  <c r="AH758" i="15"/>
  <c r="Z758" i="15"/>
  <c r="AE758" i="15"/>
  <c r="AL758" i="15"/>
  <c r="AD758" i="15"/>
  <c r="AK766" i="15"/>
  <c r="AG766" i="15"/>
  <c r="AC766" i="15"/>
  <c r="Y766" i="15"/>
  <c r="AJ766" i="15"/>
  <c r="AF766" i="15"/>
  <c r="AB766" i="15"/>
  <c r="AH766" i="15"/>
  <c r="Z766" i="15"/>
  <c r="AE766" i="15"/>
  <c r="AL766" i="15"/>
  <c r="AD766" i="15"/>
  <c r="AJ786" i="15"/>
  <c r="AI804" i="15"/>
  <c r="AE804" i="15"/>
  <c r="AA804" i="15"/>
  <c r="AH804" i="15"/>
  <c r="AC804" i="15"/>
  <c r="AL804" i="15"/>
  <c r="AG804" i="15"/>
  <c r="AB804" i="15"/>
  <c r="AK804" i="15"/>
  <c r="AF804" i="15"/>
  <c r="Z804" i="15"/>
  <c r="AJ804" i="15"/>
  <c r="AD804" i="15"/>
  <c r="Y804" i="15"/>
  <c r="AC667" i="15"/>
  <c r="AK667" i="15"/>
  <c r="AI674" i="15"/>
  <c r="AJ676" i="15"/>
  <c r="AK701" i="15"/>
  <c r="AG701" i="15"/>
  <c r="AC701" i="15"/>
  <c r="Y701" i="15"/>
  <c r="AH701" i="15"/>
  <c r="AB701" i="15"/>
  <c r="AL701" i="15"/>
  <c r="AF701" i="15"/>
  <c r="AA701" i="15"/>
  <c r="AJ701" i="15"/>
  <c r="AE701" i="15"/>
  <c r="Z701" i="15"/>
  <c r="AL718" i="15"/>
  <c r="AH718" i="15"/>
  <c r="AD718" i="15"/>
  <c r="Z718" i="15"/>
  <c r="AG718" i="15"/>
  <c r="AB718" i="15"/>
  <c r="AK718" i="15"/>
  <c r="AF718" i="15"/>
  <c r="AA718" i="15"/>
  <c r="AJ718" i="15"/>
  <c r="AE718" i="15"/>
  <c r="Y718" i="15"/>
  <c r="AL733" i="15"/>
  <c r="AH733" i="15"/>
  <c r="AD733" i="15"/>
  <c r="Z733" i="15"/>
  <c r="AJ733" i="15"/>
  <c r="AE733" i="15"/>
  <c r="Y733" i="15"/>
  <c r="AI733" i="15"/>
  <c r="AC733" i="15"/>
  <c r="AG733" i="15"/>
  <c r="AB733" i="15"/>
  <c r="AL760" i="15"/>
  <c r="AH760" i="15"/>
  <c r="AD760" i="15"/>
  <c r="Z760" i="15"/>
  <c r="AK760" i="15"/>
  <c r="AG760" i="15"/>
  <c r="AC760" i="15"/>
  <c r="Y760" i="15"/>
  <c r="AE760" i="15"/>
  <c r="AJ760" i="15"/>
  <c r="AB760" i="15"/>
  <c r="AI760" i="15"/>
  <c r="AA760" i="15"/>
  <c r="AI772" i="15"/>
  <c r="AE772" i="15"/>
  <c r="AA772" i="15"/>
  <c r="AL772" i="15"/>
  <c r="AH772" i="15"/>
  <c r="AD772" i="15"/>
  <c r="Z772" i="15"/>
  <c r="AK772" i="15"/>
  <c r="AG772" i="15"/>
  <c r="AC772" i="15"/>
  <c r="Y772" i="15"/>
  <c r="AB772" i="15"/>
  <c r="AJ772" i="15"/>
  <c r="AJ793" i="15"/>
  <c r="AF793" i="15"/>
  <c r="AB793" i="15"/>
  <c r="AI793" i="15"/>
  <c r="AD793" i="15"/>
  <c r="Y793" i="15"/>
  <c r="AH793" i="15"/>
  <c r="AC793" i="15"/>
  <c r="AL793" i="15"/>
  <c r="AG793" i="15"/>
  <c r="AA793" i="15"/>
  <c r="AE793" i="15"/>
  <c r="Z793" i="15"/>
  <c r="AL811" i="15"/>
  <c r="AH811" i="15"/>
  <c r="AJ811" i="15"/>
  <c r="AF811" i="15"/>
  <c r="AB811" i="15"/>
  <c r="AE811" i="15"/>
  <c r="Z811" i="15"/>
  <c r="AK811" i="15"/>
  <c r="AD811" i="15"/>
  <c r="Y811" i="15"/>
  <c r="AI811" i="15"/>
  <c r="AC811" i="15"/>
  <c r="AG811" i="15"/>
  <c r="AA811" i="15"/>
  <c r="Z747" i="15"/>
  <c r="AH747" i="15"/>
  <c r="AE789" i="15"/>
  <c r="AJ821" i="15"/>
  <c r="AF821" i="15"/>
  <c r="AB821" i="15"/>
  <c r="AL821" i="15"/>
  <c r="AH821" i="15"/>
  <c r="AD821" i="15"/>
  <c r="Z821" i="15"/>
  <c r="AI821" i="15"/>
  <c r="AA821" i="15"/>
  <c r="AG821" i="15"/>
  <c r="Y821" i="15"/>
  <c r="AE821" i="15"/>
  <c r="AK852" i="15"/>
  <c r="AG852" i="15"/>
  <c r="AC852" i="15"/>
  <c r="Y852" i="15"/>
  <c r="AJ852" i="15"/>
  <c r="AF852" i="15"/>
  <c r="AB852" i="15"/>
  <c r="AI852" i="15"/>
  <c r="AE852" i="15"/>
  <c r="AA852" i="15"/>
  <c r="AD852" i="15"/>
  <c r="Z852" i="15"/>
  <c r="AL852" i="15"/>
  <c r="AJ861" i="15"/>
  <c r="AF861" i="15"/>
  <c r="AB861" i="15"/>
  <c r="AI861" i="15"/>
  <c r="AE861" i="15"/>
  <c r="AA861" i="15"/>
  <c r="AL861" i="15"/>
  <c r="AH861" i="15"/>
  <c r="AD861" i="15"/>
  <c r="Z861" i="15"/>
  <c r="AG861" i="15"/>
  <c r="AC861" i="15"/>
  <c r="Y861" i="15"/>
  <c r="AJ880" i="15"/>
  <c r="AF880" i="15"/>
  <c r="AB880" i="15"/>
  <c r="AI880" i="15"/>
  <c r="AE880" i="15"/>
  <c r="AA880" i="15"/>
  <c r="AL880" i="15"/>
  <c r="AH880" i="15"/>
  <c r="AD880" i="15"/>
  <c r="Z880" i="15"/>
  <c r="AK880" i="15"/>
  <c r="AG880" i="15"/>
  <c r="AC880" i="15"/>
  <c r="AK908" i="15"/>
  <c r="AG908" i="15"/>
  <c r="AC908" i="15"/>
  <c r="Y908" i="15"/>
  <c r="AJ908" i="15"/>
  <c r="AF908" i="15"/>
  <c r="AB908" i="15"/>
  <c r="AI908" i="15"/>
  <c r="AE908" i="15"/>
  <c r="AA908" i="15"/>
  <c r="AL908" i="15"/>
  <c r="AH908" i="15"/>
  <c r="AD908" i="15"/>
  <c r="AC747" i="15"/>
  <c r="AJ778" i="15"/>
  <c r="AF778" i="15"/>
  <c r="AB778" i="15"/>
  <c r="AI778" i="15"/>
  <c r="AE778" i="15"/>
  <c r="AA778" i="15"/>
  <c r="AL778" i="15"/>
  <c r="AH778" i="15"/>
  <c r="AD778" i="15"/>
  <c r="Z778" i="15"/>
  <c r="AK778" i="15"/>
  <c r="AJ844" i="15"/>
  <c r="AF844" i="15"/>
  <c r="AB844" i="15"/>
  <c r="AI844" i="15"/>
  <c r="AE844" i="15"/>
  <c r="AA844" i="15"/>
  <c r="AL844" i="15"/>
  <c r="AH844" i="15"/>
  <c r="AD844" i="15"/>
  <c r="Z844" i="15"/>
  <c r="AK844" i="15"/>
  <c r="AG844" i="15"/>
  <c r="AC844" i="15"/>
  <c r="AK846" i="15"/>
  <c r="AG846" i="15"/>
  <c r="AC846" i="15"/>
  <c r="Y846" i="15"/>
  <c r="AJ846" i="15"/>
  <c r="AF846" i="15"/>
  <c r="AB846" i="15"/>
  <c r="AI846" i="15"/>
  <c r="AE846" i="15"/>
  <c r="AA846" i="15"/>
  <c r="AL846" i="15"/>
  <c r="AH846" i="15"/>
  <c r="AD846" i="15"/>
  <c r="AJ747" i="15"/>
  <c r="AF747" i="15"/>
  <c r="AB747" i="15"/>
  <c r="AI747" i="15"/>
  <c r="AE747" i="15"/>
  <c r="AA747" i="15"/>
  <c r="AD747" i="15"/>
  <c r="AL747" i="15"/>
  <c r="AL789" i="15"/>
  <c r="AH789" i="15"/>
  <c r="AD789" i="15"/>
  <c r="Z789" i="15"/>
  <c r="AK789" i="15"/>
  <c r="AG789" i="15"/>
  <c r="AC789" i="15"/>
  <c r="Y789" i="15"/>
  <c r="AJ789" i="15"/>
  <c r="AF789" i="15"/>
  <c r="AB789" i="15"/>
  <c r="AI791" i="15"/>
  <c r="AE791" i="15"/>
  <c r="AA791" i="15"/>
  <c r="AL791" i="15"/>
  <c r="AG791" i="15"/>
  <c r="AB791" i="15"/>
  <c r="AK791" i="15"/>
  <c r="AF791" i="15"/>
  <c r="Z791" i="15"/>
  <c r="AJ791" i="15"/>
  <c r="AD791" i="15"/>
  <c r="Y791" i="15"/>
  <c r="AK839" i="15"/>
  <c r="AG839" i="15"/>
  <c r="AC839" i="15"/>
  <c r="Y839" i="15"/>
  <c r="AJ839" i="15"/>
  <c r="AF839" i="15"/>
  <c r="AB839" i="15"/>
  <c r="AI839" i="15"/>
  <c r="AE839" i="15"/>
  <c r="AA839" i="15"/>
  <c r="AH839" i="15"/>
  <c r="AD839" i="15"/>
  <c r="Z839" i="15"/>
  <c r="Y844" i="15"/>
  <c r="Z846" i="15"/>
  <c r="AL912" i="15"/>
  <c r="AH912" i="15"/>
  <c r="AD912" i="15"/>
  <c r="Z912" i="15"/>
  <c r="AK912" i="15"/>
  <c r="AG912" i="15"/>
  <c r="AC912" i="15"/>
  <c r="Y912" i="15"/>
  <c r="AJ912" i="15"/>
  <c r="AF912" i="15"/>
  <c r="AB912" i="15"/>
  <c r="AI912" i="15"/>
  <c r="AE912" i="15"/>
  <c r="AA912" i="15"/>
  <c r="AD111" i="11" l="1"/>
  <c r="AE111" i="11" s="1"/>
  <c r="AG111" i="11" s="1"/>
  <c r="AD197" i="11"/>
  <c r="AE197" i="11" s="1"/>
  <c r="AG197" i="11" s="1"/>
  <c r="AD208" i="11"/>
  <c r="AE208" i="11" s="1"/>
  <c r="AG208" i="11" s="1"/>
  <c r="AD202" i="11"/>
  <c r="AE202" i="11" s="1"/>
  <c r="AG202" i="11" s="1"/>
  <c r="AD125" i="11"/>
  <c r="AE125" i="11" s="1"/>
  <c r="AG125" i="11" s="1"/>
  <c r="AD228" i="11"/>
  <c r="AE228" i="11" s="1"/>
  <c r="AG228" i="11" s="1"/>
  <c r="AD161" i="11"/>
  <c r="AE161" i="11" s="1"/>
  <c r="AG161" i="11" s="1"/>
  <c r="AD149" i="11"/>
  <c r="AE149" i="11" s="1"/>
  <c r="AG149" i="11" s="1"/>
  <c r="AD263" i="11"/>
  <c r="AE263" i="11" s="1"/>
  <c r="AG263" i="11" s="1"/>
  <c r="AD117" i="11"/>
  <c r="AE117" i="11" s="1"/>
  <c r="AG117" i="11" s="1"/>
  <c r="AD171" i="11"/>
  <c r="AE171" i="11" s="1"/>
  <c r="AG171" i="11" s="1"/>
  <c r="AD251" i="11"/>
  <c r="AE251" i="11" s="1"/>
  <c r="AG251" i="11" s="1"/>
  <c r="AD167" i="11"/>
  <c r="AE167" i="11" s="1"/>
  <c r="AG167" i="11" s="1"/>
  <c r="AD120" i="11"/>
  <c r="AE120" i="11" s="1"/>
  <c r="AG120" i="11" s="1"/>
  <c r="AD209" i="11"/>
  <c r="AE209" i="11" s="1"/>
  <c r="AG209" i="11" s="1"/>
  <c r="AD206" i="11"/>
  <c r="AE206" i="11" s="1"/>
  <c r="AG206" i="11" s="1"/>
  <c r="AD204" i="11"/>
  <c r="AE204" i="11" s="1"/>
  <c r="AG204" i="11" s="1"/>
  <c r="AD183" i="11"/>
  <c r="AE183" i="11" s="1"/>
  <c r="AG183" i="11" s="1"/>
  <c r="AD147" i="11"/>
  <c r="AE147" i="11" s="1"/>
  <c r="AG147" i="11" s="1"/>
  <c r="AD145" i="11"/>
  <c r="AE145" i="11" s="1"/>
  <c r="AG145" i="11" s="1"/>
  <c r="AD148" i="11"/>
  <c r="AE148" i="11" s="1"/>
  <c r="AG148" i="11" s="1"/>
  <c r="AD265" i="11"/>
  <c r="AE265" i="11" s="1"/>
  <c r="AG265" i="11" s="1"/>
  <c r="AD121" i="11"/>
  <c r="AE121" i="11" s="1"/>
  <c r="AG121" i="11" s="1"/>
  <c r="AD257" i="11"/>
  <c r="AE257" i="11" s="1"/>
  <c r="AG257" i="11" s="1"/>
  <c r="AD175" i="11"/>
  <c r="AE175" i="11" s="1"/>
  <c r="AG175" i="11" s="1"/>
  <c r="AD200" i="11"/>
  <c r="AE200" i="11" s="1"/>
  <c r="AG200" i="11" s="1"/>
  <c r="AD203" i="11"/>
  <c r="AE203" i="11" s="1"/>
  <c r="AG203" i="11" s="1"/>
  <c r="AD229" i="11"/>
  <c r="AE229" i="11" s="1"/>
  <c r="AG229" i="11" s="1"/>
  <c r="AD162" i="11"/>
  <c r="AE162" i="11" s="1"/>
  <c r="AG162" i="11" s="1"/>
  <c r="AD160" i="11"/>
  <c r="AE160" i="11" s="1"/>
  <c r="AG160" i="11" s="1"/>
  <c r="AD138" i="11"/>
  <c r="AE138" i="11" s="1"/>
  <c r="AG138" i="11" s="1"/>
  <c r="AD261" i="11"/>
  <c r="AE261" i="11" s="1"/>
  <c r="AG261" i="11" s="1"/>
  <c r="AD116" i="11"/>
  <c r="AE116" i="11" s="1"/>
  <c r="AG116" i="11" s="1"/>
  <c r="AD166" i="11"/>
  <c r="AE166" i="11" s="1"/>
  <c r="AG166" i="11" s="1"/>
  <c r="AD245" i="11"/>
  <c r="AE245" i="11" s="1"/>
  <c r="AG245" i="11" s="1"/>
  <c r="AD249" i="11"/>
  <c r="AE249" i="11" s="1"/>
  <c r="AG249" i="11" s="1"/>
  <c r="AD252" i="11"/>
  <c r="AE252" i="11" s="1"/>
  <c r="AG252" i="11" s="1"/>
  <c r="AD187" i="11"/>
  <c r="AE187" i="11" s="1"/>
  <c r="AG187" i="11" s="1"/>
  <c r="AD194" i="11"/>
  <c r="AE194" i="11" s="1"/>
  <c r="AG194" i="11" s="1"/>
  <c r="AD184" i="11"/>
  <c r="AE184" i="11" s="1"/>
  <c r="AG184" i="11" s="1"/>
  <c r="AD210" i="11"/>
  <c r="AE210" i="11" s="1"/>
  <c r="AG210" i="11" s="1"/>
  <c r="AD126" i="11"/>
  <c r="AE126" i="11" s="1"/>
  <c r="AG126" i="11" s="1"/>
  <c r="AD218" i="11"/>
  <c r="AE218" i="11" s="1"/>
  <c r="AG218" i="11" s="1"/>
  <c r="AD128" i="11"/>
  <c r="AE128" i="11" s="1"/>
  <c r="AG128" i="11" s="1"/>
  <c r="AD146" i="11"/>
  <c r="AE146" i="11" s="1"/>
  <c r="AG146" i="11" s="1"/>
  <c r="AD264" i="11"/>
  <c r="AE264" i="11" s="1"/>
  <c r="AG264" i="11" s="1"/>
  <c r="AD115" i="11"/>
  <c r="AE115" i="11" s="1"/>
  <c r="AG115" i="11" s="1"/>
  <c r="AD168" i="11"/>
  <c r="AE168" i="11" s="1"/>
  <c r="AG168" i="11" s="1"/>
  <c r="AD170" i="11"/>
  <c r="AE170" i="11" s="1"/>
  <c r="AG170" i="11" s="1"/>
  <c r="AD247" i="11"/>
  <c r="AE247" i="11" s="1"/>
  <c r="AG247" i="11" s="1"/>
  <c r="J4" i="11"/>
  <c r="J5" i="11"/>
  <c r="J6" i="11"/>
  <c r="J7" i="11"/>
  <c r="J8" i="11"/>
  <c r="J9" i="11"/>
  <c r="J10" i="11"/>
  <c r="J11" i="11"/>
  <c r="J12" i="11"/>
  <c r="J13" i="11"/>
  <c r="J14" i="11"/>
  <c r="J15" i="11"/>
  <c r="AD15" i="11" s="1"/>
  <c r="AE15" i="11" s="1"/>
  <c r="AG15" i="11" s="1"/>
  <c r="J16" i="11"/>
  <c r="J17" i="11"/>
  <c r="J18" i="11"/>
  <c r="J19" i="11"/>
  <c r="J20" i="11"/>
  <c r="J21" i="11"/>
  <c r="J22" i="11"/>
  <c r="J23" i="11"/>
  <c r="J24" i="11"/>
  <c r="J25" i="11"/>
  <c r="J26" i="11"/>
  <c r="J27" i="11"/>
  <c r="J28" i="11"/>
  <c r="J29" i="11"/>
  <c r="J30" i="11"/>
  <c r="J31" i="11"/>
  <c r="J32" i="11"/>
  <c r="J33" i="11"/>
  <c r="J34" i="11"/>
  <c r="J35" i="11"/>
  <c r="J36" i="11"/>
  <c r="J37" i="11"/>
  <c r="J38" i="11"/>
  <c r="J39" i="11"/>
  <c r="J40" i="11"/>
  <c r="J41" i="11"/>
  <c r="J42" i="11"/>
  <c r="J43" i="11"/>
  <c r="J44" i="11"/>
  <c r="J45" i="11"/>
  <c r="J46" i="11"/>
  <c r="J47" i="11"/>
  <c r="J48" i="11"/>
  <c r="J49" i="11"/>
  <c r="J50" i="11"/>
  <c r="J51" i="11"/>
  <c r="J52" i="11"/>
  <c r="J53" i="11"/>
  <c r="J54" i="11"/>
  <c r="J55" i="11"/>
  <c r="J56" i="11"/>
  <c r="J57" i="11"/>
  <c r="J58" i="11"/>
  <c r="J59" i="11"/>
  <c r="J60" i="11"/>
  <c r="J61" i="11"/>
  <c r="J62" i="11"/>
  <c r="J63" i="11"/>
  <c r="J64" i="11"/>
  <c r="J65" i="11"/>
  <c r="J66" i="11"/>
  <c r="J67" i="11"/>
  <c r="J68" i="11"/>
  <c r="J69" i="11"/>
  <c r="J70" i="11"/>
  <c r="J71" i="11"/>
  <c r="J72" i="11"/>
  <c r="J73" i="11"/>
  <c r="J74" i="11"/>
  <c r="J75" i="11"/>
  <c r="J76" i="11"/>
  <c r="J77" i="11"/>
  <c r="J78" i="11"/>
  <c r="J79" i="11"/>
  <c r="J80" i="11"/>
  <c r="J81" i="11"/>
  <c r="J82" i="11"/>
  <c r="J83" i="11"/>
  <c r="J84" i="11"/>
  <c r="J85" i="11"/>
  <c r="J86" i="11"/>
  <c r="J87" i="11"/>
  <c r="J88" i="11"/>
  <c r="J89" i="11"/>
  <c r="J90" i="11"/>
  <c r="J91" i="11"/>
  <c r="J92" i="11"/>
  <c r="J93" i="11"/>
  <c r="J94" i="11"/>
  <c r="J95" i="11"/>
  <c r="J96" i="11"/>
  <c r="J97" i="11"/>
  <c r="J98" i="11"/>
  <c r="J99" i="11"/>
  <c r="J100" i="11"/>
  <c r="J101" i="11"/>
  <c r="J102" i="11"/>
  <c r="J103" i="11"/>
  <c r="J104" i="11"/>
  <c r="J105" i="11"/>
  <c r="J106" i="11"/>
  <c r="J107" i="11"/>
  <c r="J108" i="11"/>
  <c r="J109"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J110" i="11"/>
  <c r="G4" i="11"/>
  <c r="G5" i="11"/>
  <c r="G6" i="11"/>
  <c r="G7" i="11"/>
  <c r="G8" i="11"/>
  <c r="G9" i="11"/>
  <c r="G10" i="11"/>
  <c r="G11" i="11"/>
  <c r="G12" i="11"/>
  <c r="G13" i="11"/>
  <c r="G14"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AC301" i="11" l="1"/>
  <c r="H6" i="13" s="1"/>
  <c r="AD110" i="11"/>
  <c r="AE110" i="11" s="1"/>
  <c r="AG110" i="11" s="1"/>
  <c r="AD83" i="11"/>
  <c r="AE83" i="11" s="1"/>
  <c r="AG83" i="11" s="1"/>
  <c r="AD79" i="11"/>
  <c r="AE79" i="11" s="1"/>
  <c r="AG79" i="11" s="1"/>
  <c r="AD75" i="11"/>
  <c r="AE75" i="11" s="1"/>
  <c r="AG75" i="11" s="1"/>
  <c r="AD71" i="11"/>
  <c r="AE71" i="11" s="1"/>
  <c r="AG71" i="11" s="1"/>
  <c r="AD67" i="11"/>
  <c r="AE67" i="11" s="1"/>
  <c r="AG67" i="11" s="1"/>
  <c r="AD63" i="11"/>
  <c r="AE63" i="11" s="1"/>
  <c r="AG63" i="11" s="1"/>
  <c r="AD59" i="11"/>
  <c r="AE59" i="11" s="1"/>
  <c r="AD51" i="11"/>
  <c r="AE51" i="11" s="1"/>
  <c r="AD47" i="11"/>
  <c r="AE47" i="11" s="1"/>
  <c r="AG47" i="11" s="1"/>
  <c r="AD43" i="11"/>
  <c r="AE43" i="11" s="1"/>
  <c r="AG43" i="11" s="1"/>
  <c r="AD39" i="11"/>
  <c r="AE39" i="11" s="1"/>
  <c r="AG39" i="11" s="1"/>
  <c r="AD35" i="11"/>
  <c r="AE35" i="11" s="1"/>
  <c r="AG35" i="11" s="1"/>
  <c r="AD31" i="11"/>
  <c r="AE31" i="11" s="1"/>
  <c r="AG31" i="11" s="1"/>
  <c r="AD27" i="11"/>
  <c r="AE27" i="11" s="1"/>
  <c r="AG27" i="11" s="1"/>
  <c r="AD23" i="11"/>
  <c r="AE23" i="11" s="1"/>
  <c r="AG23" i="11" s="1"/>
  <c r="AD19" i="11"/>
  <c r="AE19" i="11" s="1"/>
  <c r="AG19" i="11" s="1"/>
  <c r="AD84" i="11"/>
  <c r="AE84" i="11" s="1"/>
  <c r="AG84" i="11" s="1"/>
  <c r="AD68" i="11"/>
  <c r="AE68" i="11" s="1"/>
  <c r="AG68" i="11" s="1"/>
  <c r="AD91" i="11"/>
  <c r="AE91" i="11" s="1"/>
  <c r="AG91" i="11" s="1"/>
  <c r="AD96" i="11"/>
  <c r="AE96" i="11" s="1"/>
  <c r="AG96" i="11" s="1"/>
  <c r="AD88" i="11"/>
  <c r="AE88" i="11" s="1"/>
  <c r="AG88" i="11" s="1"/>
  <c r="AD95" i="11"/>
  <c r="AE95" i="11" s="1"/>
  <c r="AG95" i="11" s="1"/>
  <c r="AD98" i="11"/>
  <c r="AE98" i="11" s="1"/>
  <c r="AG98" i="11" s="1"/>
  <c r="AD94" i="11"/>
  <c r="AE94" i="11" s="1"/>
  <c r="AG94" i="11" s="1"/>
  <c r="AD86" i="11"/>
  <c r="AE86" i="11" s="1"/>
  <c r="AG86" i="11" s="1"/>
  <c r="AD82" i="11"/>
  <c r="AE82" i="11" s="1"/>
  <c r="AG82" i="11" s="1"/>
  <c r="AD78" i="11"/>
  <c r="AE78" i="11" s="1"/>
  <c r="AG78" i="11" s="1"/>
  <c r="AD66" i="11"/>
  <c r="AE66" i="11" s="1"/>
  <c r="AG66" i="11" s="1"/>
  <c r="AD46" i="11"/>
  <c r="AE46" i="11" s="1"/>
  <c r="AG46" i="11" s="1"/>
  <c r="AD22" i="11"/>
  <c r="AE22" i="11" s="1"/>
  <c r="AG22" i="11" s="1"/>
  <c r="AD100" i="11"/>
  <c r="AE100" i="11" s="1"/>
  <c r="AG100" i="11" s="1"/>
  <c r="AD92" i="11"/>
  <c r="AE92" i="11" s="1"/>
  <c r="AG92" i="11" s="1"/>
  <c r="AD97" i="11"/>
  <c r="AE97" i="11" s="1"/>
  <c r="AG97" i="11" s="1"/>
  <c r="AD93" i="11"/>
  <c r="AE93" i="11" s="1"/>
  <c r="AG93" i="11" s="1"/>
  <c r="AD85" i="11"/>
  <c r="AE85" i="11" s="1"/>
  <c r="AG85" i="11" s="1"/>
  <c r="AD65" i="11"/>
  <c r="AE65" i="11" s="1"/>
  <c r="AG65" i="11" s="1"/>
  <c r="AD21" i="11"/>
  <c r="AE21" i="11" s="1"/>
  <c r="AG21" i="11" s="1"/>
  <c r="AD108" i="11"/>
  <c r="AE108" i="11" s="1"/>
  <c r="AG108" i="11" s="1"/>
  <c r="AD104" i="11"/>
  <c r="AE104" i="11" s="1"/>
  <c r="AG104" i="11" s="1"/>
  <c r="AD80" i="11"/>
  <c r="AE80" i="11" s="1"/>
  <c r="AG80" i="11" s="1"/>
  <c r="AD76" i="11"/>
  <c r="AE76" i="11" s="1"/>
  <c r="AG76" i="11" s="1"/>
  <c r="AD72" i="11"/>
  <c r="AE72" i="11" s="1"/>
  <c r="AG72" i="11" s="1"/>
  <c r="AD64" i="11"/>
  <c r="AE64" i="11" s="1"/>
  <c r="AG64" i="11" s="1"/>
  <c r="AD60" i="11"/>
  <c r="AE60" i="11" s="1"/>
  <c r="AD52" i="11"/>
  <c r="AE52" i="11" s="1"/>
  <c r="AG52" i="11" s="1"/>
  <c r="AD48" i="11"/>
  <c r="AE48" i="11" s="1"/>
  <c r="AG48" i="11" s="1"/>
  <c r="AD44" i="11"/>
  <c r="AE44" i="11" s="1"/>
  <c r="AG44" i="11" s="1"/>
  <c r="AD40" i="11"/>
  <c r="AE40" i="11" s="1"/>
  <c r="AG40" i="11" s="1"/>
  <c r="AD36" i="11"/>
  <c r="AE36" i="11" s="1"/>
  <c r="AG36" i="11" s="1"/>
  <c r="AD32" i="11"/>
  <c r="AE32" i="11" s="1"/>
  <c r="AG32" i="11" s="1"/>
  <c r="AD28" i="11"/>
  <c r="AE28" i="11" s="1"/>
  <c r="AG28" i="11" s="1"/>
  <c r="AD24" i="11"/>
  <c r="AE24" i="11" s="1"/>
  <c r="AG24" i="11" s="1"/>
  <c r="AD20" i="11"/>
  <c r="AE20" i="11" s="1"/>
  <c r="AG20" i="11" s="1"/>
  <c r="AD16" i="11"/>
  <c r="AE16" i="11" s="1"/>
  <c r="AG16" i="11" s="1"/>
  <c r="AD12" i="11"/>
  <c r="AE12" i="11" s="1"/>
  <c r="AG12" i="11" s="1"/>
  <c r="AD8" i="11"/>
  <c r="AE8" i="11" s="1"/>
  <c r="AG8" i="11" s="1"/>
  <c r="AD56" i="11"/>
  <c r="AE56" i="11" s="1"/>
  <c r="AG56" i="11" s="1"/>
  <c r="AD103" i="11"/>
  <c r="AE103" i="11" s="1"/>
  <c r="AD87" i="11"/>
  <c r="AE87" i="11" s="1"/>
  <c r="AG87" i="11" s="1"/>
  <c r="AD11" i="11"/>
  <c r="AE11" i="11" s="1"/>
  <c r="AG11" i="11" s="1"/>
  <c r="AD7" i="11"/>
  <c r="AE7" i="11" s="1"/>
  <c r="AG7" i="11" s="1"/>
  <c r="AD107" i="11"/>
  <c r="AE107" i="11" s="1"/>
  <c r="AG107" i="11" s="1"/>
  <c r="AD55" i="11"/>
  <c r="AE55" i="11" s="1"/>
  <c r="AG55" i="11" s="1"/>
  <c r="AD102" i="11"/>
  <c r="AE102" i="11" s="1"/>
  <c r="AD90" i="11"/>
  <c r="AE90" i="11" s="1"/>
  <c r="AG90" i="11" s="1"/>
  <c r="AD74" i="11"/>
  <c r="AE74" i="11" s="1"/>
  <c r="AG74" i="11" s="1"/>
  <c r="AD70" i="11"/>
  <c r="AE70" i="11" s="1"/>
  <c r="AG70" i="11" s="1"/>
  <c r="AD62" i="11"/>
  <c r="AE62" i="11" s="1"/>
  <c r="AG62" i="11" s="1"/>
  <c r="AD58" i="11"/>
  <c r="AE58" i="11" s="1"/>
  <c r="AG58" i="11" s="1"/>
  <c r="AD54" i="11"/>
  <c r="AE54" i="11" s="1"/>
  <c r="AG54" i="11" s="1"/>
  <c r="AD50" i="11"/>
  <c r="AE50" i="11" s="1"/>
  <c r="AG50" i="11" s="1"/>
  <c r="AD42" i="11"/>
  <c r="AE42" i="11" s="1"/>
  <c r="AD38" i="11"/>
  <c r="AE38" i="11" s="1"/>
  <c r="AG38" i="11" s="1"/>
  <c r="AD34" i="11"/>
  <c r="AE34" i="11" s="1"/>
  <c r="AG34" i="11" s="1"/>
  <c r="AD30" i="11"/>
  <c r="AE30" i="11" s="1"/>
  <c r="AG30" i="11" s="1"/>
  <c r="AD26" i="11"/>
  <c r="AE26" i="11" s="1"/>
  <c r="AG26" i="11" s="1"/>
  <c r="AD18" i="11"/>
  <c r="AE18" i="11" s="1"/>
  <c r="AG18" i="11" s="1"/>
  <c r="AD14" i="11"/>
  <c r="AE14" i="11" s="1"/>
  <c r="AG14" i="11" s="1"/>
  <c r="AD10" i="11"/>
  <c r="AE10" i="11" s="1"/>
  <c r="AG10" i="11" s="1"/>
  <c r="AD6" i="11"/>
  <c r="AE6" i="11" s="1"/>
  <c r="AG6" i="11" s="1"/>
  <c r="AD106" i="11"/>
  <c r="AE106" i="11" s="1"/>
  <c r="AG106" i="11" s="1"/>
  <c r="AD99" i="11"/>
  <c r="AE99" i="11" s="1"/>
  <c r="AG99" i="11" s="1"/>
  <c r="AD109" i="11"/>
  <c r="AE109" i="11" s="1"/>
  <c r="AG109" i="11" s="1"/>
  <c r="AD105" i="11"/>
  <c r="AE105" i="11" s="1"/>
  <c r="AG105" i="11" s="1"/>
  <c r="AD101" i="11"/>
  <c r="AE101" i="11" s="1"/>
  <c r="AG101" i="11" s="1"/>
  <c r="AD89" i="11"/>
  <c r="AE89" i="11" s="1"/>
  <c r="AG89" i="11" s="1"/>
  <c r="AD81" i="11"/>
  <c r="AE81" i="11" s="1"/>
  <c r="AG81" i="11" s="1"/>
  <c r="AD77" i="11"/>
  <c r="AE77" i="11" s="1"/>
  <c r="AG77" i="11" s="1"/>
  <c r="AD73" i="11"/>
  <c r="AE73" i="11" s="1"/>
  <c r="AG73" i="11" s="1"/>
  <c r="AD69" i="11"/>
  <c r="AE69" i="11" s="1"/>
  <c r="AG69" i="11" s="1"/>
  <c r="AD61" i="11"/>
  <c r="AE61" i="11" s="1"/>
  <c r="AG61" i="11" s="1"/>
  <c r="AD53" i="11"/>
  <c r="AE53" i="11" s="1"/>
  <c r="AG53" i="11" s="1"/>
  <c r="AD49" i="11"/>
  <c r="AE49" i="11" s="1"/>
  <c r="AG49" i="11" s="1"/>
  <c r="AD45" i="11"/>
  <c r="AE45" i="11" s="1"/>
  <c r="AG45" i="11" s="1"/>
  <c r="AD41" i="11"/>
  <c r="AE41" i="11" s="1"/>
  <c r="AG41" i="11" s="1"/>
  <c r="AD37" i="11"/>
  <c r="AE37" i="11" s="1"/>
  <c r="AG37" i="11" s="1"/>
  <c r="AD33" i="11"/>
  <c r="AE33" i="11" s="1"/>
  <c r="AG33" i="11" s="1"/>
  <c r="AD29" i="11"/>
  <c r="AE29" i="11" s="1"/>
  <c r="AG29" i="11" s="1"/>
  <c r="AD25" i="11"/>
  <c r="AE25" i="11" s="1"/>
  <c r="AG25" i="11" s="1"/>
  <c r="AD17" i="11"/>
  <c r="AE17" i="11" s="1"/>
  <c r="AG17" i="11" s="1"/>
  <c r="AD13" i="11"/>
  <c r="AE13" i="11" s="1"/>
  <c r="AG13" i="11" s="1"/>
  <c r="AD9" i="11"/>
  <c r="AE9" i="11" s="1"/>
  <c r="AG9" i="11" s="1"/>
  <c r="AD5" i="11"/>
  <c r="AE5" i="11" s="1"/>
  <c r="AG5" i="11" s="1"/>
  <c r="AD57" i="11"/>
  <c r="AE57" i="11" s="1"/>
  <c r="AG57" i="11" s="1"/>
  <c r="AD4" i="11"/>
  <c r="AE4" i="11" s="1"/>
  <c r="AG301" i="11" l="1"/>
  <c r="I6" i="13" s="1"/>
  <c r="AE301" i="11"/>
  <c r="L33" i="5"/>
  <c r="K33" i="5"/>
  <c r="P5" i="5"/>
  <c r="P6" i="5"/>
  <c r="P7" i="5"/>
  <c r="P8" i="5"/>
  <c r="P9" i="5"/>
  <c r="P10" i="5"/>
  <c r="P11" i="5"/>
  <c r="P12" i="5"/>
  <c r="P13" i="5"/>
  <c r="P14" i="5"/>
  <c r="P15" i="5"/>
  <c r="P16" i="5"/>
  <c r="P17" i="5"/>
  <c r="P18" i="5"/>
  <c r="P19" i="5"/>
  <c r="P20" i="5"/>
  <c r="P21" i="5"/>
  <c r="P22" i="5"/>
  <c r="P23" i="5"/>
  <c r="P24" i="5"/>
  <c r="P25" i="5"/>
  <c r="P26" i="5"/>
  <c r="P27" i="5"/>
  <c r="P28" i="5"/>
  <c r="P29" i="5"/>
  <c r="P30" i="5"/>
  <c r="P31" i="5"/>
  <c r="P32" i="5"/>
  <c r="P4" i="5"/>
  <c r="P33" i="5" s="1"/>
  <c r="I5" i="2"/>
  <c r="I6" i="2"/>
  <c r="I7" i="2"/>
  <c r="I8" i="2"/>
  <c r="I9" i="2"/>
  <c r="I10" i="2"/>
  <c r="I11" i="2"/>
  <c r="I4" i="2"/>
  <c r="F5" i="2"/>
  <c r="L5" i="2" s="1"/>
  <c r="M5" i="2" s="1"/>
  <c r="F6" i="2"/>
  <c r="F7" i="2"/>
  <c r="L7" i="2" s="1"/>
  <c r="M7" i="2" s="1"/>
  <c r="F8" i="2"/>
  <c r="F9" i="2"/>
  <c r="L9" i="2" s="1"/>
  <c r="M9" i="2" s="1"/>
  <c r="O9" i="2" s="1"/>
  <c r="F10" i="2"/>
  <c r="L10" i="2" s="1"/>
  <c r="M10" i="2" s="1"/>
  <c r="O10" i="2" s="1"/>
  <c r="F11" i="2"/>
  <c r="F4" i="2"/>
  <c r="J5" i="5"/>
  <c r="J6" i="5"/>
  <c r="M6" i="5" s="1"/>
  <c r="N6" i="5" s="1"/>
  <c r="J7" i="5"/>
  <c r="J8" i="5"/>
  <c r="J9" i="5"/>
  <c r="J10" i="5"/>
  <c r="M10" i="5" s="1"/>
  <c r="N10" i="5" s="1"/>
  <c r="J11" i="5"/>
  <c r="J12" i="5"/>
  <c r="J13" i="5"/>
  <c r="J14" i="5"/>
  <c r="M14" i="5" s="1"/>
  <c r="N14" i="5" s="1"/>
  <c r="J15" i="5"/>
  <c r="J16" i="5"/>
  <c r="J17" i="5"/>
  <c r="J18" i="5"/>
  <c r="M18" i="5" s="1"/>
  <c r="N18" i="5" s="1"/>
  <c r="J19" i="5"/>
  <c r="J20" i="5"/>
  <c r="J21" i="5"/>
  <c r="J22" i="5"/>
  <c r="M22" i="5" s="1"/>
  <c r="N22" i="5" s="1"/>
  <c r="J23" i="5"/>
  <c r="J24" i="5"/>
  <c r="J25" i="5"/>
  <c r="J26" i="5"/>
  <c r="M26" i="5" s="1"/>
  <c r="N26" i="5" s="1"/>
  <c r="J27" i="5"/>
  <c r="J28" i="5"/>
  <c r="J29" i="5"/>
  <c r="J30" i="5"/>
  <c r="M30" i="5" s="1"/>
  <c r="N30" i="5" s="1"/>
  <c r="J31" i="5"/>
  <c r="J32" i="5"/>
  <c r="J4" i="5"/>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4" i="5"/>
  <c r="M31" i="5" l="1"/>
  <c r="N31" i="5" s="1"/>
  <c r="M27" i="5"/>
  <c r="N27" i="5" s="1"/>
  <c r="M23" i="5"/>
  <c r="N23" i="5" s="1"/>
  <c r="M19" i="5"/>
  <c r="N19" i="5" s="1"/>
  <c r="M15" i="5"/>
  <c r="N15" i="5" s="1"/>
  <c r="M11" i="5"/>
  <c r="N11" i="5" s="1"/>
  <c r="M7" i="5"/>
  <c r="N7" i="5" s="1"/>
  <c r="M4" i="5"/>
  <c r="N4" i="5" s="1"/>
  <c r="M29" i="5"/>
  <c r="N29" i="5" s="1"/>
  <c r="M25" i="5"/>
  <c r="N25" i="5" s="1"/>
  <c r="M21" i="5"/>
  <c r="N21" i="5" s="1"/>
  <c r="M17" i="5"/>
  <c r="N17" i="5" s="1"/>
  <c r="M13" i="5"/>
  <c r="N13" i="5" s="1"/>
  <c r="M9" i="5"/>
  <c r="N9" i="5" s="1"/>
  <c r="M5" i="5"/>
  <c r="N5" i="5" s="1"/>
  <c r="M32" i="5"/>
  <c r="N32" i="5" s="1"/>
  <c r="M28" i="5"/>
  <c r="N28" i="5" s="1"/>
  <c r="M24" i="5"/>
  <c r="N24" i="5" s="1"/>
  <c r="M20" i="5"/>
  <c r="N20" i="5" s="1"/>
  <c r="M16" i="5"/>
  <c r="N16" i="5" s="1"/>
  <c r="M12" i="5"/>
  <c r="N12" i="5" s="1"/>
  <c r="M8" i="5"/>
  <c r="N8" i="5" s="1"/>
  <c r="L6" i="2"/>
  <c r="M6" i="2" s="1"/>
  <c r="L4" i="2"/>
  <c r="M4" i="2" s="1"/>
  <c r="L11" i="2"/>
  <c r="M11" i="2" s="1"/>
  <c r="L8" i="2"/>
  <c r="M8" i="2" s="1"/>
  <c r="O8" i="2" s="1"/>
  <c r="F14" i="13"/>
  <c r="P11" i="20" s="1"/>
  <c r="G14" i="13"/>
  <c r="M14" i="13" s="1"/>
  <c r="H14" i="13"/>
  <c r="O94" i="2" l="1"/>
  <c r="I8" i="13" s="1"/>
  <c r="I5" i="8"/>
  <c r="I6" i="8"/>
  <c r="I7" i="8"/>
  <c r="I8" i="8"/>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3" i="8"/>
  <c r="I54" i="8"/>
  <c r="I55" i="8"/>
  <c r="I56" i="8"/>
  <c r="I57" i="8"/>
  <c r="I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4" i="8"/>
  <c r="I3" i="12"/>
  <c r="F3" i="12"/>
  <c r="L3" i="12" l="1"/>
  <c r="M3" i="12" s="1"/>
  <c r="O3" i="12" s="1"/>
  <c r="O8" i="12" s="1"/>
  <c r="I9" i="13" s="1"/>
  <c r="M56" i="8"/>
  <c r="N56" i="8" s="1"/>
  <c r="P56" i="8" s="1"/>
  <c r="M52" i="8"/>
  <c r="N52" i="8" s="1"/>
  <c r="P52" i="8" s="1"/>
  <c r="M48" i="8"/>
  <c r="N48" i="8" s="1"/>
  <c r="P48" i="8" s="1"/>
  <c r="M44" i="8"/>
  <c r="N44" i="8" s="1"/>
  <c r="P44" i="8" s="1"/>
  <c r="M40" i="8"/>
  <c r="N40" i="8" s="1"/>
  <c r="P40" i="8" s="1"/>
  <c r="M36" i="8"/>
  <c r="N36" i="8" s="1"/>
  <c r="P36" i="8" s="1"/>
  <c r="M32" i="8"/>
  <c r="N32" i="8" s="1"/>
  <c r="P32" i="8" s="1"/>
  <c r="M28" i="8"/>
  <c r="N28" i="8" s="1"/>
  <c r="P28" i="8" s="1"/>
  <c r="M24" i="8"/>
  <c r="N24" i="8" s="1"/>
  <c r="M20" i="8"/>
  <c r="N20" i="8" s="1"/>
  <c r="M16" i="8"/>
  <c r="N16" i="8" s="1"/>
  <c r="M12" i="8"/>
  <c r="N12" i="8" s="1"/>
  <c r="M8" i="8"/>
  <c r="N8" i="8" s="1"/>
  <c r="M55" i="8"/>
  <c r="M51" i="8"/>
  <c r="M47" i="8"/>
  <c r="M43" i="8"/>
  <c r="M39" i="8"/>
  <c r="M35" i="8"/>
  <c r="M31" i="8"/>
  <c r="M27" i="8"/>
  <c r="M23" i="8"/>
  <c r="M19" i="8"/>
  <c r="M15" i="8"/>
  <c r="M11" i="8"/>
  <c r="M7" i="8"/>
  <c r="M54" i="8"/>
  <c r="M50" i="8"/>
  <c r="M46" i="8"/>
  <c r="M42" i="8"/>
  <c r="M38" i="8"/>
  <c r="M34" i="8"/>
  <c r="M30" i="8"/>
  <c r="M26" i="8"/>
  <c r="M22" i="8"/>
  <c r="M18" i="8"/>
  <c r="M14" i="8"/>
  <c r="M10" i="8"/>
  <c r="M6" i="8"/>
  <c r="M4" i="8"/>
  <c r="M57" i="8"/>
  <c r="M53" i="8"/>
  <c r="M49" i="8"/>
  <c r="M45" i="8"/>
  <c r="M41" i="8"/>
  <c r="M37" i="8"/>
  <c r="M33" i="8"/>
  <c r="M29" i="8"/>
  <c r="M25" i="8"/>
  <c r="M21" i="8"/>
  <c r="M17" i="8"/>
  <c r="M13" i="8"/>
  <c r="M9" i="8"/>
  <c r="M5" i="8"/>
  <c r="N13" i="8" l="1"/>
  <c r="N29" i="8"/>
  <c r="P29" i="8" s="1"/>
  <c r="N45" i="8"/>
  <c r="P45" i="8" s="1"/>
  <c r="N6" i="8"/>
  <c r="P6" i="8" s="1"/>
  <c r="N22" i="8"/>
  <c r="N38" i="8"/>
  <c r="P38" i="8" s="1"/>
  <c r="N54" i="8"/>
  <c r="P54" i="8" s="1"/>
  <c r="N19" i="8"/>
  <c r="N35" i="8"/>
  <c r="P35" i="8" s="1"/>
  <c r="N51" i="8"/>
  <c r="P51" i="8" s="1"/>
  <c r="N17" i="8"/>
  <c r="N33" i="8"/>
  <c r="P33" i="8" s="1"/>
  <c r="N49" i="8"/>
  <c r="P49" i="8" s="1"/>
  <c r="N10" i="8"/>
  <c r="P10" i="8" s="1"/>
  <c r="N26" i="8"/>
  <c r="P26" i="8" s="1"/>
  <c r="N42" i="8"/>
  <c r="P42" i="8" s="1"/>
  <c r="N7" i="8"/>
  <c r="N23" i="8"/>
  <c r="N39" i="8"/>
  <c r="P39" i="8" s="1"/>
  <c r="N55" i="8"/>
  <c r="P55" i="8" s="1"/>
  <c r="N5" i="8"/>
  <c r="P5" i="8" s="1"/>
  <c r="N21" i="8"/>
  <c r="N37" i="8"/>
  <c r="P37" i="8" s="1"/>
  <c r="N53" i="8"/>
  <c r="P53" i="8" s="1"/>
  <c r="N14" i="8"/>
  <c r="N30" i="8"/>
  <c r="P30" i="8" s="1"/>
  <c r="N46" i="8"/>
  <c r="P46" i="8" s="1"/>
  <c r="N11" i="8"/>
  <c r="N27" i="8"/>
  <c r="P27" i="8" s="1"/>
  <c r="N43" i="8"/>
  <c r="P43" i="8" s="1"/>
  <c r="N9" i="8"/>
  <c r="P9" i="8" s="1"/>
  <c r="N25" i="8"/>
  <c r="P25" i="8" s="1"/>
  <c r="N41" i="8"/>
  <c r="P41" i="8" s="1"/>
  <c r="N57" i="8"/>
  <c r="P57" i="8" s="1"/>
  <c r="N4" i="8"/>
  <c r="P4" i="8" s="1"/>
  <c r="N18" i="8"/>
  <c r="N34" i="8"/>
  <c r="P34" i="8" s="1"/>
  <c r="N50" i="8"/>
  <c r="P50" i="8" s="1"/>
  <c r="N15" i="8"/>
  <c r="N31" i="8"/>
  <c r="P31" i="8" s="1"/>
  <c r="N47" i="8"/>
  <c r="P47" i="8" s="1"/>
  <c r="P58" i="8" l="1"/>
  <c r="I7" i="13" s="1"/>
  <c r="I14" i="13" s="1"/>
  <c r="L11" i="20" s="1"/>
  <c r="L12" i="20" s="1"/>
  <c r="L15" i="20" l="1"/>
  <c r="L13" i="20"/>
  <c r="L14" i="20"/>
</calcChain>
</file>

<file path=xl/sharedStrings.xml><?xml version="1.0" encoding="utf-8"?>
<sst xmlns="http://schemas.openxmlformats.org/spreadsheetml/2006/main" count="11371" uniqueCount="4601">
  <si>
    <t>Assets TYPE</t>
  </si>
  <si>
    <t>Plant</t>
  </si>
  <si>
    <t>Capitalized on</t>
  </si>
  <si>
    <t>Asset description</t>
  </si>
  <si>
    <t>APC FY start</t>
  </si>
  <si>
    <t>Net book val.</t>
  </si>
  <si>
    <t>FACTORY BUILDING</t>
  </si>
  <si>
    <t>Computer</t>
  </si>
  <si>
    <t>COMPUTER SYSTEM</t>
  </si>
  <si>
    <t>Electrical Instal</t>
  </si>
  <si>
    <t>TRANSFORMER ERECTION AT SIL - BUTIBORI</t>
  </si>
  <si>
    <t>TRANSFORMER ERECTION AT SIL -BUTIBORI</t>
  </si>
  <si>
    <t>CT&amp;CABLE FOR INSTALLATION OF ENERGY METERS</t>
  </si>
  <si>
    <t>ELE. SCREW COMP. AIR RECIVER</t>
  </si>
  <si>
    <t>FRP LADDER TYPE CABLE TRAY</t>
  </si>
  <si>
    <t>CABLE, ARMOURED CABLE, FLEXIBLE CABLE</t>
  </si>
  <si>
    <t>COPPER FLEXIBLE CABLE</t>
  </si>
  <si>
    <t>PANEL BOARD,</t>
  </si>
  <si>
    <t>LADDER TYPE CABLE TREY</t>
  </si>
  <si>
    <t>LADDER TYPE CABLE TREY FOR PUP</t>
  </si>
  <si>
    <t>CABLE GLAND 16MM</t>
  </si>
  <si>
    <t>P.V.C. COPPER ARMOURED CABLE</t>
  </si>
  <si>
    <t>Transformer&amp;Cubical Erection of 11KV HT Line</t>
  </si>
  <si>
    <t>Transformer and cubical Erection of 11 kv HT</t>
  </si>
  <si>
    <t>ELECTRIC WORK AT BUTIBORI</t>
  </si>
  <si>
    <t>ELECTRICAL INSTALLATION</t>
  </si>
  <si>
    <t>ELECTRICAL INSTALLATION AT BUTIBORI</t>
  </si>
  <si>
    <t>ALUMINIUM CABLE</t>
  </si>
  <si>
    <t>ALU. INDL. CABLE</t>
  </si>
  <si>
    <t>ALUM. INDL. CABLE</t>
  </si>
  <si>
    <t>FRP COOLING TOWER</t>
  </si>
  <si>
    <t>COMPRESSOR E-22-7.5, 400V, 50Hz</t>
  </si>
  <si>
    <t>300 SQ MM X 3.5 CORE ALU. CABLE FORM</t>
  </si>
  <si>
    <t>H.T. CABLE AND PANEL INSTALLATION</t>
  </si>
  <si>
    <t>Furniture &amp; Fixture</t>
  </si>
  <si>
    <t>Mould &amp; Dies</t>
  </si>
  <si>
    <t>Vehicle</t>
  </si>
  <si>
    <t>Date of Valuation</t>
  </si>
  <si>
    <t>Date of Capitalisation</t>
  </si>
  <si>
    <t>Life Consumed</t>
  </si>
  <si>
    <t>Estimated Economic Life of Asset (Years)</t>
  </si>
  <si>
    <t>Salvage Value</t>
  </si>
  <si>
    <t>Depriciation Factor</t>
  </si>
  <si>
    <t>Cost Of Capitalisation</t>
  </si>
  <si>
    <t>Net Block</t>
  </si>
  <si>
    <t>% inflation</t>
  </si>
  <si>
    <t>Estimated Reproduction Cost of the asset</t>
  </si>
  <si>
    <t>Depriciated Value</t>
  </si>
  <si>
    <t>Depriciation</t>
  </si>
  <si>
    <t>Depreciated Vaue</t>
  </si>
  <si>
    <t>Obselence Factor</t>
  </si>
  <si>
    <t>Current Depricisated Market Value</t>
  </si>
  <si>
    <t>S. No.</t>
  </si>
  <si>
    <t>Date Of Valuation</t>
  </si>
  <si>
    <t>Estimated Life of the asset</t>
  </si>
  <si>
    <t>Cost of Capitalisation</t>
  </si>
  <si>
    <t xml:space="preserve">Depriciation </t>
  </si>
  <si>
    <t>Current Depriciated Market Value</t>
  </si>
  <si>
    <t>Economic Life Of Asset</t>
  </si>
  <si>
    <t>Depreciation Factor</t>
  </si>
  <si>
    <t>Depreciation</t>
  </si>
  <si>
    <t>Depreciated Value</t>
  </si>
  <si>
    <t>Current Depreciated Market Value</t>
  </si>
  <si>
    <t xml:space="preserve">Date Of Valuation </t>
  </si>
  <si>
    <t>Economic Life Of Asset (years)</t>
  </si>
  <si>
    <t>Estimated Reproduction Cost</t>
  </si>
  <si>
    <t>S.NO</t>
  </si>
  <si>
    <t>S.no</t>
  </si>
  <si>
    <t>Estimated Life of Asset (Years)</t>
  </si>
  <si>
    <t xml:space="preserve">Cost of Capitalisation </t>
  </si>
  <si>
    <t>Net block val.</t>
  </si>
  <si>
    <t>Life Consumed (Years)</t>
  </si>
  <si>
    <t>Life Yrs Consumed</t>
  </si>
  <si>
    <t>Estimated Economic Life</t>
  </si>
  <si>
    <t>S.NO.</t>
  </si>
  <si>
    <t xml:space="preserve">Date of Valuation </t>
  </si>
  <si>
    <t>Estimated Economic Life of the Asset</t>
  </si>
  <si>
    <t>Obsolence Factor</t>
  </si>
  <si>
    <t xml:space="preserve">S. No. </t>
  </si>
  <si>
    <t>Cost of Capitalization</t>
  </si>
  <si>
    <t>Sr. No.</t>
  </si>
  <si>
    <t>Items</t>
  </si>
  <si>
    <t>Annexure</t>
  </si>
  <si>
    <t>Gross Current Reproduction Cost (GCRC)</t>
  </si>
  <si>
    <t>A</t>
  </si>
  <si>
    <t>B</t>
  </si>
  <si>
    <t>C</t>
  </si>
  <si>
    <t>D</t>
  </si>
  <si>
    <t>Vehicles</t>
  </si>
  <si>
    <t>E</t>
  </si>
  <si>
    <t>Computers</t>
  </si>
  <si>
    <t>F</t>
  </si>
  <si>
    <t>Total</t>
  </si>
  <si>
    <t>Notes:</t>
  </si>
  <si>
    <t>2. Asset items of different classes are grouped together and summarized seperately. Detailed valuation sheet with calculation can be referred in attached annexures.</t>
  </si>
  <si>
    <t>MOULD &amp; DIES</t>
  </si>
  <si>
    <t>Obeselce Factor</t>
  </si>
  <si>
    <t>Obsolnce Factor</t>
  </si>
  <si>
    <t>Obsolense Factor</t>
  </si>
  <si>
    <t>Asset</t>
  </si>
  <si>
    <t>SNo.</t>
  </si>
  <si>
    <t>Cap-date</t>
  </si>
  <si>
    <t>Location</t>
  </si>
  <si>
    <t>Useful life</t>
  </si>
  <si>
    <t>Life days</t>
  </si>
  <si>
    <t>Method of depreciation</t>
  </si>
  <si>
    <t>Asset Class</t>
  </si>
  <si>
    <t>Asset Grouping</t>
  </si>
  <si>
    <t>Gross block as on 01-04-2020</t>
  </si>
  <si>
    <t xml:space="preserve">   Acquisition</t>
  </si>
  <si>
    <t xml:space="preserve">    Retirement</t>
  </si>
  <si>
    <t xml:space="preserve">      Transfer</t>
  </si>
  <si>
    <t>Gross block as on 30.09.2020</t>
  </si>
  <si>
    <t>Acc. Depn. As on 01.04.2020</t>
  </si>
  <si>
    <t xml:space="preserve"> Dep. for year</t>
  </si>
  <si>
    <t xml:space="preserve">    Dep.retir.</t>
  </si>
  <si>
    <t xml:space="preserve">  Dep.transfer</t>
  </si>
  <si>
    <t>Acc. Depn as on 30.09.2020</t>
  </si>
  <si>
    <t>Net block as on 30.09.2020</t>
  </si>
  <si>
    <t>Completed Useful Life as on 30.09.2020</t>
  </si>
  <si>
    <t>Remaining Useful Life as on 30.09.2020 (in Days)</t>
  </si>
  <si>
    <t>Remaining Useful Life as on 30.09.2020 (in Years)</t>
  </si>
  <si>
    <t>Scrap Value</t>
  </si>
  <si>
    <t>Opening WDV</t>
  </si>
  <si>
    <t>SAP ECC6.</t>
  </si>
  <si>
    <t>CH I</t>
  </si>
  <si>
    <t>SLM</t>
  </si>
  <si>
    <t>ERP Software</t>
  </si>
  <si>
    <t>(c) Computer software</t>
  </si>
  <si>
    <t>ERP SOFTWARE- Digital Invoicing</t>
  </si>
  <si>
    <t>BARCODE LABEL PRINTING SOFTWARE</t>
  </si>
  <si>
    <t>Other Software</t>
  </si>
  <si>
    <t>PPAP SOFTWARE,APQP,FMEA,CTRL,PLA,GUAGER&amp;R,A</t>
  </si>
  <si>
    <t>CATIA V5 R HYBRID SOFTWARE</t>
  </si>
  <si>
    <t>MS OFFICE HONE &amp; BUSINESS 2016</t>
  </si>
  <si>
    <t>ROAD INSIDE THE FACTORY PREMISES</t>
  </si>
  <si>
    <t xml:space="preserve">(c) Buildings </t>
  </si>
  <si>
    <t>FGPLATFORM, GRINDING PLATFORM,</t>
  </si>
  <si>
    <t>Shop Floor Toilets Constructed</t>
  </si>
  <si>
    <t>DESPATCH PLATFORM EXTENSION</t>
  </si>
  <si>
    <t>Transformer</t>
  </si>
  <si>
    <t>PLANT &amp; MACHINERY</t>
  </si>
  <si>
    <t>(d) Plant and Equipment</t>
  </si>
  <si>
    <t>GEK 250</t>
  </si>
  <si>
    <t>Aswa 350</t>
  </si>
  <si>
    <t>Sigma 500</t>
  </si>
  <si>
    <t>Aswa 550</t>
  </si>
  <si>
    <t>Omega 660</t>
  </si>
  <si>
    <t>660-T  PLC Retrofitment</t>
  </si>
  <si>
    <t>Sigma 150</t>
  </si>
  <si>
    <t>Sigma 275</t>
  </si>
  <si>
    <t>Omega 450</t>
  </si>
  <si>
    <t>450-T  PLC Retrofitment</t>
  </si>
  <si>
    <t>Omega 910 A</t>
  </si>
  <si>
    <t>Omega 910 B</t>
  </si>
  <si>
    <t>Blow Mould RS 100 ( 1 )</t>
  </si>
  <si>
    <t>Blow Mould RS 30</t>
  </si>
  <si>
    <t>Ferrocare Liquid Cleaner</t>
  </si>
  <si>
    <t>Kleen oil liquid Cleaner</t>
  </si>
  <si>
    <t>Vertical Color Mixture 1</t>
  </si>
  <si>
    <t>Vertical Color Mixture 2</t>
  </si>
  <si>
    <t>Vertical Color Mixture 3</t>
  </si>
  <si>
    <t>Scrap Grinder 1</t>
  </si>
  <si>
    <t>Scrap Grinder 2</t>
  </si>
  <si>
    <t>Scrap Grinder 3</t>
  </si>
  <si>
    <t>Conveyar Belt</t>
  </si>
  <si>
    <t>Magnitic Drilling Machine</t>
  </si>
  <si>
    <t>Mould Heating Unit</t>
  </si>
  <si>
    <t>Jet pump</t>
  </si>
  <si>
    <t>10 ton Crane</t>
  </si>
  <si>
    <t>25 ton Crane</t>
  </si>
  <si>
    <t>Auto loader</t>
  </si>
  <si>
    <t>Hydro Motor</t>
  </si>
  <si>
    <t>FRP Cooling Tower</t>
  </si>
  <si>
    <t>Water Chiller 1</t>
  </si>
  <si>
    <t>Water Chiller 2</t>
  </si>
  <si>
    <t>Water Chiller 3</t>
  </si>
  <si>
    <t>Heat Chamber</t>
  </si>
  <si>
    <t>STP Plant</t>
  </si>
  <si>
    <t>Mositure Controller</t>
  </si>
  <si>
    <t>Spectro Guide</t>
  </si>
  <si>
    <t>Color Matching Booth</t>
  </si>
  <si>
    <t>Thermometer</t>
  </si>
  <si>
    <t>Granite Surface Plate</t>
  </si>
  <si>
    <t>Aluminium ladder</t>
  </si>
  <si>
    <t>UPS</t>
  </si>
  <si>
    <t>Camera</t>
  </si>
  <si>
    <t>Water Purifier</t>
  </si>
  <si>
    <t>Telecom Operating System</t>
  </si>
  <si>
    <t>Sony LCD Projector</t>
  </si>
  <si>
    <t>Steel beuro</t>
  </si>
  <si>
    <t>Display Board</t>
  </si>
  <si>
    <t>Cash Box</t>
  </si>
  <si>
    <t>Split A/c.</t>
  </si>
  <si>
    <t>Attendance Machine</t>
  </si>
  <si>
    <t>Mezzanine Floor 1</t>
  </si>
  <si>
    <t>Mezzanine Floor 2</t>
  </si>
  <si>
    <t>Ultronic Welding Machine</t>
  </si>
  <si>
    <t>Air Compressor</t>
  </si>
  <si>
    <t>Voltas Fork lift</t>
  </si>
  <si>
    <t>Vertical Bandsaw Machine</t>
  </si>
  <si>
    <t>Bubble Cutting Machine 1</t>
  </si>
  <si>
    <t>Bubble Cutting Machine 2</t>
  </si>
  <si>
    <t>Bubble Cutting Machine 3</t>
  </si>
  <si>
    <t>Bubble Cutting Machine 4</t>
  </si>
  <si>
    <t>Digital Temperature Indicator</t>
  </si>
  <si>
    <t>Temperature Controller</t>
  </si>
  <si>
    <t>Weighing Scale 1</t>
  </si>
  <si>
    <t>Weighing Scale 2</t>
  </si>
  <si>
    <t>Weighing Scale 3</t>
  </si>
  <si>
    <t>Fan 1</t>
  </si>
  <si>
    <t>Fan 2</t>
  </si>
  <si>
    <t>Fan 3</t>
  </si>
  <si>
    <t>Fan 4</t>
  </si>
  <si>
    <t>Pipes &amp; Fittings</t>
  </si>
  <si>
    <t>Tools</t>
  </si>
  <si>
    <t>Electrical Installations</t>
  </si>
  <si>
    <t>SHEILD COVER TROLLY</t>
  </si>
  <si>
    <t>EMXI COVER TROLLY</t>
  </si>
  <si>
    <t>Material Handling Trolly</t>
  </si>
  <si>
    <t>OTHER TROLLY</t>
  </si>
  <si>
    <t>FABRICATION</t>
  </si>
  <si>
    <t>NOZZLE DEFROSTER TROLLEY</t>
  </si>
  <si>
    <t>CHEAKER STORING TABLE</t>
  </si>
  <si>
    <t>CHEAKER MOVIER TROLLY</t>
  </si>
  <si>
    <t>WHEEL GAURD ASSY TABLE</t>
  </si>
  <si>
    <t>TRIMMER TABLE</t>
  </si>
  <si>
    <t>STORAGE TAPER RACK</t>
  </si>
  <si>
    <t>PA WHEEL GUARD TROLLEY</t>
  </si>
  <si>
    <t>INSPECTION TABLE  FABRICATION</t>
  </si>
  <si>
    <t>COWL TOP_PB_TROLLEY</t>
  </si>
  <si>
    <t>CONN HTR TO AV DUCT_PA_TROLLEY</t>
  </si>
  <si>
    <t>CONN HTR TO AV DUCT_PB TROLLEY</t>
  </si>
  <si>
    <t>ENERGY ABSORBER_PA TROLLEY</t>
  </si>
  <si>
    <t>TROLLY  FABRICATION</t>
  </si>
  <si>
    <t>PA TROLLY</t>
  </si>
  <si>
    <t>Epoxy Plank</t>
  </si>
  <si>
    <t>Hot Air Gun</t>
  </si>
  <si>
    <t>DG SET</t>
  </si>
  <si>
    <t>Building</t>
  </si>
  <si>
    <t>HP DX 2480 DESK TOP</t>
  </si>
  <si>
    <t>HP 540 LAPTOP</t>
  </si>
  <si>
    <t>SPLIT A/C 1 TON</t>
  </si>
  <si>
    <t>SPLIT A/C 2 TON</t>
  </si>
  <si>
    <t>FAN</t>
  </si>
  <si>
    <t>ACCEL UPS 7.5 KVA 144A D</t>
  </si>
  <si>
    <t>WALL MOUNTING FAN 18"</t>
  </si>
  <si>
    <t>MEZZANINE FLOOR SUPPLIED</t>
  </si>
  <si>
    <t>DG Set</t>
  </si>
  <si>
    <t>PB CENTREDUCTCUTTING MACHINE-RHD</t>
  </si>
  <si>
    <t>PB CENTREDUCTCUTTING MACHINE-LHD</t>
  </si>
  <si>
    <t>PB MAIN DUCT CUTTING MACHINE-LHD</t>
  </si>
  <si>
    <t>HOT RUNNER TEMPCONTRMC X15 15AMP</t>
  </si>
  <si>
    <t>HAITEN 1300 TON</t>
  </si>
  <si>
    <t>SCREW AND BARREL SET 120 DIA FOR HAITIAN</t>
  </si>
  <si>
    <t>PB MAIN DUCT CUTTING MACHINE-RHD</t>
  </si>
  <si>
    <t>HOT RUNNER TEMP CONT  4-ZONE</t>
  </si>
  <si>
    <t>HOT RUNNER TEMP CONT  6 ZONE</t>
  </si>
  <si>
    <t>HOT RUNNER TEMP CONT  8 ZONE</t>
  </si>
  <si>
    <t>FIXTURE FOR RBI MOULD</t>
  </si>
  <si>
    <t>Ultrsonic Welding M/c. (RINCO GM35-600)</t>
  </si>
  <si>
    <t>CH. FIXTURE -PB CON HTR AIR VENT DUCT</t>
  </si>
  <si>
    <t>24" WALL MOUNTING FAN ALMONARD</t>
  </si>
  <si>
    <t>ULTRASONIC WELDING M/C (RINCO GM35-600)</t>
  </si>
  <si>
    <t>CHILLER - 5 TR</t>
  </si>
  <si>
    <t xml:space="preserve"> ASSY.TABLE OF SL LUMAX ASSY FOR RBI</t>
  </si>
  <si>
    <t>INSPT.TABLE FOR RBI COWL ASSY</t>
  </si>
  <si>
    <t>WORKING TABLE MADE FOR PA LHD DUCT ASSY</t>
  </si>
  <si>
    <t>RACK FOR W.GUARD FG STORE</t>
  </si>
  <si>
    <t>Trolley for RBI W/G</t>
  </si>
  <si>
    <t>Trolley for RBI Battery Plate</t>
  </si>
  <si>
    <t>CONN AYHTR TIO A/VENTSIDE DUCT LHD-CUJIG</t>
  </si>
  <si>
    <t>CONN AYHTR TIO A/VENTCTR DUCT LHD-CUJIG</t>
  </si>
  <si>
    <t>DIMCKR-CON ASSYHTR DIOA/VENTSIDE DUCT-LH</t>
  </si>
  <si>
    <t>DIMCKR-CON ASSYHTR DIO A/VENTCTR DUCT-LH</t>
  </si>
  <si>
    <t>DIMCKR-CONASSYHTR DIO A/VENTDUCT-LHD&amp;CAY</t>
  </si>
  <si>
    <t>BIN MOVEMENT TROLLY</t>
  </si>
  <si>
    <t>RBI HEAD LAMP HOUSING TROLLY</t>
  </si>
  <si>
    <t>COWL TOP TROLLY WITH BIG HOUSE</t>
  </si>
  <si>
    <t>COWL TOP TROLLY WITHOUT BIG HOUSE</t>
  </si>
  <si>
    <t>COWL TOP TROLLY NEW AND OLD MODIFICATION</t>
  </si>
  <si>
    <t>Table</t>
  </si>
  <si>
    <t>Plastic Injuction Moulding Machine-1400T</t>
  </si>
  <si>
    <t>Hot Runner Temp. Controller</t>
  </si>
  <si>
    <t>WATER COOLER CHILLER WECO 16W</t>
  </si>
  <si>
    <t>Plastic Injuction Moulding Machine-1300T-2</t>
  </si>
  <si>
    <t>TW 600 TIMER CONTROLLER</t>
  </si>
  <si>
    <t>ULTRA SONIC WELDING FIXTURE</t>
  </si>
  <si>
    <t>CIRCULAR SAW CUTTING MACHINE</t>
  </si>
  <si>
    <t>COWL TOP ASSY FIXTURE</t>
  </si>
  <si>
    <t>HEAD LAMP HOUSING TROLLEY</t>
  </si>
  <si>
    <t>ULTRA SONIC WELDING GUN WITH TITANIMHORN</t>
  </si>
  <si>
    <t>SS DESIGN SYSTEMS PVT LTD</t>
  </si>
  <si>
    <t>FOG LAMP HOUSING TROLLEY</t>
  </si>
  <si>
    <t>PANEL COVER TROLLEY</t>
  </si>
  <si>
    <t>MOULD TEMPERATURE CONTROLLER MODEL SN MTC W</t>
  </si>
  <si>
    <t>BEZEL TROLLYEY</t>
  </si>
  <si>
    <t>ULTRA SONIC WELDING MACHINE AUTOMATIC</t>
  </si>
  <si>
    <t>Trolley 1830 X 1240 X 1900</t>
  </si>
  <si>
    <t>Trolley 1370 X 800 X 1700</t>
  </si>
  <si>
    <t>HOT RUNNER TEM CONTROLLER 24 ZONE</t>
  </si>
  <si>
    <t>HOT RUNNER TEMP CONTROLLER 8 ZONE</t>
  </si>
  <si>
    <t>PA WHEEL GUARD TROLLY</t>
  </si>
  <si>
    <t>HYDRAULIC PALLET TRUCK - 2T CAPACITY</t>
  </si>
  <si>
    <t>ELGI COMP 108 CFM</t>
  </si>
  <si>
    <t>TRANSFORMER 11/0.433 KV 1250 KVA</t>
  </si>
  <si>
    <t>JOHNSON PUMPS WITH BB MOTOR - 1700LPM</t>
  </si>
  <si>
    <t>ULTRASONIC WELDING MACHINE-2</t>
  </si>
  <si>
    <t>LCI RH ULTRASONIC FIXTURE</t>
  </si>
  <si>
    <t>LCI LH ULTRASONIC FIXTURE</t>
  </si>
  <si>
    <t>HA RH ULTRASONIC FIXTURE</t>
  </si>
  <si>
    <t>HA LH ULTRASONIC FIXTURE</t>
  </si>
  <si>
    <t>TIG WELDING MACHINE (ESAB BUDDY TIG 160)</t>
  </si>
  <si>
    <t>MOULD TEMPERATURE CONTROLLER TECO TA50</t>
  </si>
  <si>
    <t>GWK WATER CHILLER 10 TR MDL WECO 30 W</t>
  </si>
  <si>
    <t>JET PUMP 1 HP SINGLE PHASE- Bin Cleaning</t>
  </si>
  <si>
    <t>KLEENOIL MICRON FILTR MFS-4</t>
  </si>
  <si>
    <t>BIN CLEANING TABLE 1400 x 1400 x 1200</t>
  </si>
  <si>
    <t>Inj.Mould M/c HC800/600T SE</t>
  </si>
  <si>
    <t>BI METALLIC BARREL ASSEMBLY 80MM</t>
  </si>
  <si>
    <t>BI METALLIC SCREW ASSEMBLY 80 MM</t>
  </si>
  <si>
    <t>GS REAR WHEEL GUARD LH FRONT HORN</t>
  </si>
  <si>
    <t>GS REAR WHEEL GUARD LH FIXTURE</t>
  </si>
  <si>
    <t>GS FRONT WHEEL GUARD LH SIDE HORN</t>
  </si>
  <si>
    <t>GS FRONT WHEEL GUARD LH FRONT HORN</t>
  </si>
  <si>
    <t>GS FRONT WHEEL GUARD LH FIXTURE</t>
  </si>
  <si>
    <t>GS FRONT WHEEL GUARD LH TROLLEY</t>
  </si>
  <si>
    <t>GS FRONT WHEEL GUARD RH TROLLEY</t>
  </si>
  <si>
    <t>GS-FRONT W/G DEFLECTOR  ASSY FIXTURE LH</t>
  </si>
  <si>
    <t>GS-FRONT W/G DEFLECTOR  ASSY FIXTURE RH</t>
  </si>
  <si>
    <t>GS-REAR W/G DEFLECTOR  ASSY FIXTURE LH</t>
  </si>
  <si>
    <t>GS-REAR W/G DEFLECTOR  ASSY FIXTURE RH</t>
  </si>
  <si>
    <t>AIR DRIER REFRIGER AIR COOLED 60 CFM</t>
  </si>
  <si>
    <t>GS REAR WHEEL GUARD LH TROLLEY</t>
  </si>
  <si>
    <t>GS REAR WHEEL GUARD RH TROLLEY</t>
  </si>
  <si>
    <t>PAFL LH ULTRASONIC FIXTURE</t>
  </si>
  <si>
    <t>ULTRASONIC WELIDNG HAND GUN</t>
  </si>
  <si>
    <t>Injection Moulding M/c (PUR/0160/10-11)</t>
  </si>
  <si>
    <t>INJUCTION MOULDING MACHINE 775T</t>
  </si>
  <si>
    <t>PDB 36 WAY WITH ELCB/MCB, LIGHTS&amp;CABLES</t>
  </si>
  <si>
    <t>LIGHTING PANEL 250 AMPS</t>
  </si>
  <si>
    <t>DG-CUMMINS 500KVA WITH PANEL</t>
  </si>
  <si>
    <t>FIAC AIR COMPRESSOR</t>
  </si>
  <si>
    <t>MINI RACK</t>
  </si>
  <si>
    <t>COMPRESSED AIR SYSTEM (INGERSOL RAND)</t>
  </si>
  <si>
    <t>DIESEL TANKS</t>
  </si>
  <si>
    <t>AIR COMPRESSOR IDLE (INGERSOL RAND)</t>
  </si>
  <si>
    <t>CHILLER 18 TR</t>
  </si>
  <si>
    <t>A - CRANE 2T</t>
  </si>
  <si>
    <t>VFD PANEL FOR AIR COMPRESSOR</t>
  </si>
  <si>
    <t>HARMONICS FILTER PANEL 300 AMPS</t>
  </si>
  <si>
    <t>BA WHEEL GUARD TROLLEY</t>
  </si>
  <si>
    <t>VFD 75 KW MODEL MD250-168 AMPS 75G/90PB</t>
  </si>
  <si>
    <t>INJECTION MOULDING MACHINE 1360T -II</t>
  </si>
  <si>
    <t>BOTTOM HOOK WITH TOGGLE</t>
  </si>
  <si>
    <t>550 MT IMM - L&amp;T - 2</t>
  </si>
  <si>
    <t>IMM - MAGNA TOGGLE 150-1</t>
  </si>
  <si>
    <t>INJECTION MOULDING MACHINE 650T</t>
  </si>
  <si>
    <t>TIE BAR M140X10-4530 ET650</t>
  </si>
  <si>
    <t>HOPPER DRYER 200 KG</t>
  </si>
  <si>
    <t>YUDO HOT RUNNER TEMP CONTROLLER 12 ZONE CW3</t>
  </si>
  <si>
    <t>HOPPER LOADER AT2 MC 0.9 KW</t>
  </si>
  <si>
    <t>Harmonic Panel-200A</t>
  </si>
  <si>
    <t>Cooling Tower-250 TR With Johnson Pump</t>
  </si>
  <si>
    <t>FG Trolley for BAPE FR wheel Guard</t>
  </si>
  <si>
    <t>12 Zone Controller-1360 &amp; 2550 M/C</t>
  </si>
  <si>
    <t>HCI U/ COVER TROLLEY</t>
  </si>
  <si>
    <t>HCI BATTERY TRAY TROLLEY</t>
  </si>
  <si>
    <t>HCI DUCT (HMIL)</t>
  </si>
  <si>
    <t>HCI DUCT TROLLEY</t>
  </si>
  <si>
    <t>HCI NOZZLE DEF 1 TROLLEY</t>
  </si>
  <si>
    <t>HCI FR W/GUARD TROLLEY</t>
  </si>
  <si>
    <t>HCI SHROUD TROLLEY</t>
  </si>
  <si>
    <t>HCI PAB CHUTE TROLLEY</t>
  </si>
  <si>
    <t>HCI CRASHPAD TROLLEY</t>
  </si>
  <si>
    <t>Chillers for Blow Molding Machine</t>
  </si>
  <si>
    <t>INDUSTRIAL PROCESS CHILLER -(RSIG0060SP-250</t>
  </si>
  <si>
    <t>YUDO SEQUENTIAL INJECTION TIMER-(TW600-8-ZO</t>
  </si>
  <si>
    <t>COVER FUSE BOX LHD-ASSY FIXTURE</t>
  </si>
  <si>
    <t>GUARD AIR, LH-E ASSY FIXTURE</t>
  </si>
  <si>
    <t>GUARD AIR, UPR ASSY FIXTURE - LH</t>
  </si>
  <si>
    <t>HYDRO MOTOR GEAR BOX(HAITIAN)</t>
  </si>
  <si>
    <t>YODO TEMPERATURE CONTROLLER CW301-24ZONE -1</t>
  </si>
  <si>
    <t>CUTTING FIX  CONN SIDE DUCT LH-QXI</t>
  </si>
  <si>
    <t>CUTTING FIX  CONN SIDE DUCT RH-QXI</t>
  </si>
  <si>
    <t>CUTTING FIX  CONN SIDE DUCT CTR-QXI</t>
  </si>
  <si>
    <t>CUTTING FIX HOSE DEFROSTER SIDE DUCT RH-</t>
  </si>
  <si>
    <t>CUTTING FIX HOSE DEFROSTER SIDE DUCT LH-</t>
  </si>
  <si>
    <t>METAL SEPERATOR MACHINE</t>
  </si>
  <si>
    <t>EOT CRANE 15/5 TON</t>
  </si>
  <si>
    <t>HCI CRASH PAD WELDING DETECTION CAMERA</t>
  </si>
  <si>
    <t>TRANSFORMER 1000 KVA</t>
  </si>
  <si>
    <t>ELECTRIC STACKER</t>
  </si>
  <si>
    <t>HOT RUNNER CONTROLLER -18 ZONE</t>
  </si>
  <si>
    <t>1300 MT IMM</t>
  </si>
  <si>
    <t>Blow Moulding Machine RS-30</t>
  </si>
  <si>
    <t>QXI-C/PAD SIDE COVER POKE YOKE SYSTEM</t>
  </si>
  <si>
    <t>AMENDMENT IN QXI SIDE COVER POKE YOKE</t>
  </si>
  <si>
    <t>Dehumidifier Air Dryer–W200-Air</t>
  </si>
  <si>
    <t>BTN-350 M/C</t>
  </si>
  <si>
    <t>RS 20.3D</t>
  </si>
  <si>
    <t>RS 30 Blow moulding M/C</t>
  </si>
  <si>
    <t>INDL process chiller modl no. RSIL0088D</t>
  </si>
  <si>
    <t>ZEBRA PRINTER-ZM400</t>
  </si>
  <si>
    <t>VARIABLE VOLUME PUMP 140CC</t>
  </si>
  <si>
    <t>HCI PNL CR PAD POKA YOKE FIXTURE</t>
  </si>
  <si>
    <t>HCI ND ASSY FIXTURE</t>
  </si>
  <si>
    <t>AH2 - PNL ASSY-CRASH PAD POKA YOKE</t>
  </si>
  <si>
    <t>AH2 - COVER ASSY CTR C/PAD POKA YOKE</t>
  </si>
  <si>
    <t>AH2 - PNL CLUSTER FACIA POKA YOKE</t>
  </si>
  <si>
    <t>WEIGH SCALE 3KG/0.5GM</t>
  </si>
  <si>
    <t>ELECTRONIC WEIGHING SCALE-05 KGS</t>
  </si>
  <si>
    <t>Color Sensor Omron Autonics</t>
  </si>
  <si>
    <t>HP Compaq Pro 3330MT Desktop</t>
  </si>
  <si>
    <t>MICROSOFT WINDOWS XP PROF. LICENCE</t>
  </si>
  <si>
    <t>WEIGHING MACHINE 0-50KG</t>
  </si>
  <si>
    <t>630AMPS TPN CUBICLE WITHOUT ENCLOSUR</t>
  </si>
  <si>
    <t>AH2 - COVER ASSY CTR C/PAD POKA YOKE-LHD</t>
  </si>
  <si>
    <t>AH2 - PNL ASSY-CRASH PAD POKA YOKE -LHD</t>
  </si>
  <si>
    <t>AH2 - PNL CLUSTER FACIA POKA YOKE-LHD</t>
  </si>
  <si>
    <t>SU2i-  PNL ASSY-UNDER COVER TROLLEY</t>
  </si>
  <si>
    <t>SU2i-  AIR GUARD TROLLEY</t>
  </si>
  <si>
    <t>Case Toll</t>
  </si>
  <si>
    <t>Clamp Assy</t>
  </si>
  <si>
    <t>Nut Spring</t>
  </si>
  <si>
    <t>Conn Assy HTR to Air Vent CTR</t>
  </si>
  <si>
    <t>Conn Assy HTR to Air Vent SIDE</t>
  </si>
  <si>
    <t>NUT SPRING MOULD SIDE CO</t>
  </si>
  <si>
    <t>Cavity Plate PB side cover RH</t>
  </si>
  <si>
    <t>MOULD CONN.AY HTR TO A/VENTSIDE DUCT LHD</t>
  </si>
  <si>
    <t>MOULD CONN.AY HTR TO A/VENT CTR DUCT LHD</t>
  </si>
  <si>
    <t>CLIP ASSY TRIM MTG-8581837000 TOOL</t>
  </si>
  <si>
    <t>C/F for Retainer Sunvisor</t>
  </si>
  <si>
    <t>INJ MLD For Plug Seal Outer</t>
  </si>
  <si>
    <t>INJ MLD For Plug Seal Inner</t>
  </si>
  <si>
    <t>INJ MLD For Plug Wax Injection</t>
  </si>
  <si>
    <t>C/F For Plug Wax Injuction</t>
  </si>
  <si>
    <t>C/F For Plug Seal Outer</t>
  </si>
  <si>
    <t>C/F For Plug Seal Inner</t>
  </si>
  <si>
    <t>INJ MLD For Retainer Sunvisor</t>
  </si>
  <si>
    <t>INJ MLD For Retainer Sunvisor Cvr</t>
  </si>
  <si>
    <t>INJ MLD For Retainer Sunvisor Base</t>
  </si>
  <si>
    <t>Press Tool For Insert</t>
  </si>
  <si>
    <t>INJ MLD GUARD FR WHL P1</t>
  </si>
  <si>
    <t>INJ MLD GUARD FR WHL P2</t>
  </si>
  <si>
    <t>INJ MLD GUARD RR WHL</t>
  </si>
  <si>
    <t>INJ MLD GUARD FR MUD</t>
  </si>
  <si>
    <t>INJ MLD GUARD RR MUD</t>
  </si>
  <si>
    <t>INJ MLD BATTERY TRAY</t>
  </si>
  <si>
    <t>INJ MLD PNL UNDER COVER</t>
  </si>
  <si>
    <t>BLOW MLD FOR CONN DUCT CTR-QXI</t>
  </si>
  <si>
    <t>BLOW MLD FOR CONN DUCT LH RHD-QXI</t>
  </si>
  <si>
    <t>BLOW MLD FOR CONN DUCT RH RHD-QXI</t>
  </si>
  <si>
    <t>BLOW MLD FOR HOSE DEFROSTER RHD LH-QXI</t>
  </si>
  <si>
    <t>BLOW MLD FOR HOSE DEFROSTER RHD RH-QXI</t>
  </si>
  <si>
    <t>INJ MLD FOR DUCT SIDE BRKT-QXI</t>
  </si>
  <si>
    <t>C/F  FOR CONN SIDE DUCT ASSY-QXI</t>
  </si>
  <si>
    <t>C/F  FOR HOSE DEFROSTER SIDE DUCT RH-QXI</t>
  </si>
  <si>
    <t>C/F  FOR HOSE DEFROSTER SIDE DUCT LH-QXI</t>
  </si>
  <si>
    <t>C/F CLAMP-SPARE TIRE - GS</t>
  </si>
  <si>
    <t>C/F BRKT-BATTERY MTG-HCI</t>
  </si>
  <si>
    <t>C/F  FOR SPARE TIRE CLAMP   FOR IB</t>
  </si>
  <si>
    <t>HCI SHROUD POKE YOKE FIXTURE</t>
  </si>
  <si>
    <t>CUTTING FIX RR HEATING LHD+RHD-SP2I</t>
  </si>
  <si>
    <t>CUTTING FIX RR HEATING RH (RHD)-SP2I</t>
  </si>
  <si>
    <t>CUTTING FIX RR HEATING LH (RHD)-SP2I</t>
  </si>
  <si>
    <t>CUTTING FIX RR HEATING RH (LHD)-SP2I</t>
  </si>
  <si>
    <t>CUTTING FIX RR HEATING LH (LHD)-SP2I</t>
  </si>
  <si>
    <t>C/F TRANS SIDE PNL PACKING-BA</t>
  </si>
  <si>
    <t>CHECKER CONN HTR  DUCT LHD GAS/DIESEL</t>
  </si>
  <si>
    <t>CHECKER CONN HTR  DUCT RHD GAS/DIESEL</t>
  </si>
  <si>
    <t>COOLING FIXTURE FR RUN CHANNEL,LH/RH-SP2</t>
  </si>
  <si>
    <t>COOLING FIXTURE RR RUN CHANNEL,LH/RH-SP2</t>
  </si>
  <si>
    <t>Wipro HQ 1600 DM Printer</t>
  </si>
  <si>
    <t>COMPUTERS &amp; ACCESSORIES</t>
  </si>
  <si>
    <t>ICMS Bar Code</t>
  </si>
  <si>
    <t>HCL Desktop</t>
  </si>
  <si>
    <t>HCL Laptop</t>
  </si>
  <si>
    <t>Tally</t>
  </si>
  <si>
    <t>Compaq Laptop</t>
  </si>
  <si>
    <t>Desk top Computer</t>
  </si>
  <si>
    <t>gift Mail Software</t>
  </si>
  <si>
    <t>Linksys-8 port</t>
  </si>
  <si>
    <t>Linksys-24 port</t>
  </si>
  <si>
    <t>Wipro Dot Matrix</t>
  </si>
  <si>
    <t>Computer Accessories</t>
  </si>
  <si>
    <t>HCl Desktop</t>
  </si>
  <si>
    <t>HP Desk jet</t>
  </si>
  <si>
    <t>HP Printer</t>
  </si>
  <si>
    <t>Network Cable</t>
  </si>
  <si>
    <t>MACfaee</t>
  </si>
  <si>
    <t>Hard Disc</t>
  </si>
  <si>
    <t>Scanner</t>
  </si>
  <si>
    <t>Lenova Laptop</t>
  </si>
  <si>
    <t>D-Link WirleLess Access Point</t>
  </si>
  <si>
    <t>COMPUTER SYSTEM-laptop-chakaravarthy</t>
  </si>
  <si>
    <t>HP A3 PRINTER</t>
  </si>
  <si>
    <t>Printer</t>
  </si>
  <si>
    <t>HP ELITE 7100 DESKTOP I3 540M W/O DVD</t>
  </si>
  <si>
    <t>LAPTOP TOSHIBA L650-I5311</t>
  </si>
  <si>
    <t>TEC-B-EV4T BAR CODE PRINTER</t>
  </si>
  <si>
    <t>HP PROLIANT DL180 (590638-371)SERVER</t>
  </si>
  <si>
    <t>SONY VAIO LAPTOP</t>
  </si>
  <si>
    <t>HP OFFJET PRINTER</t>
  </si>
  <si>
    <t>ZEBRA PRINTER ZM400</t>
  </si>
  <si>
    <t>HP COMPAQ DESKTOP 7100 La617pa</t>
  </si>
  <si>
    <t>Sony Vaio VPC Laptop 2 Nos</t>
  </si>
  <si>
    <t>HP 3330MT COMPUTER SYSTEM</t>
  </si>
  <si>
    <t>HP Laptop G6-1302TX I3 2350M</t>
  </si>
  <si>
    <t>VERTION I3/2GB/500 GB/WITH WIN7 PROF32</t>
  </si>
  <si>
    <t>HP DESKTOP 202MT</t>
  </si>
  <si>
    <t>HP PROBOOK I3-4030U 4GB/500GB/WIN 8.1 PR</t>
  </si>
  <si>
    <t>HP OJ7110 WF PRINTER CR768A</t>
  </si>
  <si>
    <t>HP DESKJET 2545 AIO PRINTER(A9U23B)</t>
  </si>
  <si>
    <t>HP I3-5010U 15.6" LAPTOP WITH WIN 8.1</t>
  </si>
  <si>
    <t>ZEBRA PRINTER</t>
  </si>
  <si>
    <t>ESSAE BAR CODE PRINTER</t>
  </si>
  <si>
    <t>HP LASER PRINTER 1020 PLUS</t>
  </si>
  <si>
    <t>HP LAPTOP HP 346 G3</t>
  </si>
  <si>
    <t>LAN NETWORK &amp; IT SYSTEM WITH SWITCH</t>
  </si>
  <si>
    <t>SYNOLOGY DS216SE NASBOX</t>
  </si>
  <si>
    <t>HP Z440 WORKSTATION</t>
  </si>
  <si>
    <t>HP Z232 23-INCH IPS DISPLAY</t>
  </si>
  <si>
    <t>HP 280G2 DESKTOP</t>
  </si>
  <si>
    <t>ACER VERITON DESKTOP 4GB RAM</t>
  </si>
  <si>
    <t>HP 240 G5 LAPTOP</t>
  </si>
  <si>
    <t>LAPTOP HP PRO BOOK 440 G4</t>
  </si>
  <si>
    <t>NB DELL LATTITUTE E3460</t>
  </si>
  <si>
    <t>LAPTOP DELL LATITUDE E3560</t>
  </si>
  <si>
    <t>HP 280G2 MT DESKTOP</t>
  </si>
  <si>
    <t>HP 280G2/I5-7500/MT DESKTOP</t>
  </si>
  <si>
    <t>Laptop for Mr. NAGARAJ RAO-CH-S</t>
  </si>
  <si>
    <t>LAPTOP-HP PROBOOK 450 GS</t>
  </si>
  <si>
    <t>LAPTOP HP 240 G5</t>
  </si>
  <si>
    <t>HP 250 G6 Notebook with backpack</t>
  </si>
  <si>
    <t>HP DESKTOP PRO G1- INTEL COREI37100</t>
  </si>
  <si>
    <t>HP DESKTOP PRO G1-4BP15PA-1</t>
  </si>
  <si>
    <t>LAPTOP HP 240 G6</t>
  </si>
  <si>
    <t>HP Laptop  440 360 G1</t>
  </si>
  <si>
    <t>Epson Projector EB-108</t>
  </si>
  <si>
    <t>LOGIC 84 inch MW ( 6 X 4) instalock scre</t>
  </si>
  <si>
    <t>Tea tables,Chair Shop Dloor</t>
  </si>
  <si>
    <t>WDV</t>
  </si>
  <si>
    <t>FURNITURE &amp; FIXTURE</t>
  </si>
  <si>
    <t>(e) Furniture and Fixtures</t>
  </si>
  <si>
    <t>Furniture</t>
  </si>
  <si>
    <t>Chair,Steel bero,</t>
  </si>
  <si>
    <t>Chair,Steel bero,table</t>
  </si>
  <si>
    <t>Charir, Steel Bero,Table</t>
  </si>
  <si>
    <t>Stool Assembly lines</t>
  </si>
  <si>
    <t>Interior Works</t>
  </si>
  <si>
    <t>Fabrication of display Shelf</t>
  </si>
  <si>
    <t>Aluminium fabrication Jig Room</t>
  </si>
  <si>
    <t>Revolving Hight Back/Low Chair</t>
  </si>
  <si>
    <t>Executive Office Table</t>
  </si>
  <si>
    <t>Plastic Table &amp; Dininng Table</t>
  </si>
  <si>
    <t>Other Chair</t>
  </si>
  <si>
    <t>Fabricating Work</t>
  </si>
  <si>
    <t>TableServer,Encl Electrical DB</t>
  </si>
  <si>
    <t>Fabrication Work at Forst Floor</t>
  </si>
  <si>
    <t>Fabrication Work at our Factory</t>
  </si>
  <si>
    <t>Fabrication ar Grinding Room</t>
  </si>
  <si>
    <t>Sofa</t>
  </si>
  <si>
    <t>Qual.LabChaker RooM Fabrication</t>
  </si>
  <si>
    <t>Wooden Tabel &amp; Chair</t>
  </si>
  <si>
    <t>Store Partition Work</t>
  </si>
  <si>
    <t>Cot &amp; matrss</t>
  </si>
  <si>
    <t>Manager Table</t>
  </si>
  <si>
    <t>Identification tag rag</t>
  </si>
  <si>
    <t>AV Duct Assy-PA Fixture</t>
  </si>
  <si>
    <t>Steel cupboard</t>
  </si>
  <si>
    <t>Training Room Partition</t>
  </si>
  <si>
    <t>Fabrication of Dispatch Area</t>
  </si>
  <si>
    <t>neW Mobile (HMIL Plant1)</t>
  </si>
  <si>
    <t>Rooling Chairs</t>
  </si>
  <si>
    <t>TABLES PURCHASED (CANTEEN)</t>
  </si>
  <si>
    <t>PRODUCTION ROOM PARTITION</t>
  </si>
  <si>
    <t>Dining Table -Canteen Romm 4nos</t>
  </si>
  <si>
    <t>4*2 OFFTABLE_4NO,BACKCHAIR_4NOS</t>
  </si>
  <si>
    <t>LABSTOCK ROOM PARTITION WORK</t>
  </si>
  <si>
    <t>STEEL TABLE &amp; SMALL CHAIRS</t>
  </si>
  <si>
    <t>Aluminium partition</t>
  </si>
  <si>
    <t>OFFICE SHOWCASE</t>
  </si>
  <si>
    <t>Rolling chairs</t>
  </si>
  <si>
    <t>Ramp at FG</t>
  </si>
  <si>
    <t>Office Furniture Work</t>
  </si>
  <si>
    <t>SLEEPWELL GOLDPLUS MATTRESS 5*6 1/2</t>
  </si>
  <si>
    <t>STA 12001 COMPUTER TABLE</t>
  </si>
  <si>
    <t>1073 HIGH BACK CHAIR</t>
  </si>
  <si>
    <t>STA - WHITE DRESSER</t>
  </si>
  <si>
    <t>SAMSUNG SPLITAC 1.5TON</t>
  </si>
  <si>
    <t>CROMA WINDOW A/C.</t>
  </si>
  <si>
    <t>CROMA MICRWAVE OVEN</t>
  </si>
  <si>
    <t>SAMSUNG WASHING MACHINE FL 6KG</t>
  </si>
  <si>
    <t>SAMSUNG REFRIGIRATOR 375L</t>
  </si>
  <si>
    <t>GLEN COOKTOP 4B</t>
  </si>
  <si>
    <t>SAMSUNG LED 101CM</t>
  </si>
  <si>
    <t>AVALO MENORY FOAM MATTRESS</t>
  </si>
  <si>
    <t>STEEL BUERO 1 NO</t>
  </si>
  <si>
    <t>WOODEN ACP OFFICE_DISPLAY</t>
  </si>
  <si>
    <t>SPLIT AIR CONDITIONER 2 TON</t>
  </si>
  <si>
    <t>CANTEEN TABLE</t>
  </si>
  <si>
    <t>BATTERY TRAY JIG- DSL-IB</t>
  </si>
  <si>
    <t>BATTERY TRAY JIG- GSL 40AH-IB</t>
  </si>
  <si>
    <t>BATTERY TRAY JIG- GSL-IB</t>
  </si>
  <si>
    <t>TABLE- 4' X 3'</t>
  </si>
  <si>
    <t>REVOLVING CHAIR</t>
  </si>
  <si>
    <t>CANTEEN FACILITY 120 SEATS</t>
  </si>
  <si>
    <t>FBBR STP - 20KLD &amp; SEWAGE STORAGE 40KLD</t>
  </si>
  <si>
    <t>MEETING ROOM TABLE</t>
  </si>
  <si>
    <t>CABIN TABLE (C11)</t>
  </si>
  <si>
    <t>WORK TABLE (TOOL ROOM)</t>
  </si>
  <si>
    <t>DRIVER SHED</t>
  </si>
  <si>
    <t>DG SHED C11</t>
  </si>
  <si>
    <t>PARTITIONS, DOORS AND PANELINGS</t>
  </si>
  <si>
    <t>WAREHOUSE SHUTTERS</t>
  </si>
  <si>
    <t>CHAIR FOR OFFICE USE</t>
  </si>
  <si>
    <t>BEAURO</t>
  </si>
  <si>
    <t>DBD PARTITIONING ROOM</t>
  </si>
  <si>
    <t>OFFICE CHAIRS</t>
  </si>
  <si>
    <t>TRAINING ROOM CHAIRS</t>
  </si>
  <si>
    <t>HCI BATTERY COOLING FIXTURE  37150H6000</t>
  </si>
  <si>
    <t>SPLIT AIR CONDITION-VOLTAS</t>
  </si>
  <si>
    <t>SPLIT AIR CONDITIONER 2 TON -1</t>
  </si>
  <si>
    <t>SPLIT AIR CONDITIONER 2 TON -2</t>
  </si>
  <si>
    <t>Caliper</t>
  </si>
  <si>
    <t>OFFICE EQUIPMET</t>
  </si>
  <si>
    <t>Nokia Mobile</t>
  </si>
  <si>
    <t>Loop Calibrator</t>
  </si>
  <si>
    <t>Steel Bureo</t>
  </si>
  <si>
    <t>Digital Camera</t>
  </si>
  <si>
    <t>Canteen Aluminium Partition</t>
  </si>
  <si>
    <t>Splite Ac</t>
  </si>
  <si>
    <t>Weighing Scale</t>
  </si>
  <si>
    <t>Nokia Mobile VP.</t>
  </si>
  <si>
    <t>LCD TV (INSTALED IN VP HOUSE)</t>
  </si>
  <si>
    <t>samsung mobile-vp</t>
  </si>
  <si>
    <t>Weighing Machine</t>
  </si>
  <si>
    <t>Ball Drop Impact Tester</t>
  </si>
  <si>
    <t>Splite Ac-BDT ROOM</t>
  </si>
  <si>
    <t>black berry</t>
  </si>
  <si>
    <t>Split Ac  O'General 2 ton</t>
  </si>
  <si>
    <t>WATER DISPENSER- 3 NOS</t>
  </si>
  <si>
    <t>WINDOW  Ac  O'General 1.5 ton -V.P HOUSE</t>
  </si>
  <si>
    <t>Vernier Caliper</t>
  </si>
  <si>
    <t>Steel Beruo</t>
  </si>
  <si>
    <t>BENQ JOYPEE GP2 PROJECTOR</t>
  </si>
  <si>
    <t>BARCODE SYSTEM</t>
  </si>
  <si>
    <t>24" PEDSTAL FAN ALMONARD</t>
  </si>
  <si>
    <t>BLUE STAR WATER COOLER MODEL SDLX6 80</t>
  </si>
  <si>
    <t>PUSH PULL METER</t>
  </si>
  <si>
    <t>AIR SCREW DRIVER MODEL:RY-501</t>
  </si>
  <si>
    <t>MANUAL SWEEPING MACHINE</t>
  </si>
  <si>
    <t>SPECIFIC GRAVITY METER</t>
  </si>
  <si>
    <t>MOISTURE ANALYSER-JISL</t>
  </si>
  <si>
    <t>TORQUE TESTING METER (0 KFG TO 60 KGF)</t>
  </si>
  <si>
    <t>LG 1.5TON LSA5AU3A SPLIT AC</t>
  </si>
  <si>
    <t>OFFICE&amp;CANTEEN (C11) A/C SYSTEM</t>
  </si>
  <si>
    <t>FLOOR CLEANING MACHINE</t>
  </si>
  <si>
    <t>40KVA UPS POWER BACK UP</t>
  </si>
  <si>
    <t>SECURITY WATCH TOWER</t>
  </si>
  <si>
    <t>MAINTENANCE ROOM MEZZANINE OFFICE-A/C</t>
  </si>
  <si>
    <t>ROOTS VACCUM CLEANER</t>
  </si>
  <si>
    <t>VANJAX ROOF REACHER - SMALL</t>
  </si>
  <si>
    <t>BEIN MERRY AT CANTEEN</t>
  </si>
  <si>
    <t>QA ROOM WITH AC</t>
  </si>
  <si>
    <t>SPLIT A/C DAIKIN</t>
  </si>
  <si>
    <t>VANJAX ROOF REACHER - BIG</t>
  </si>
  <si>
    <t>DRINKING WATER RO PLANT</t>
  </si>
  <si>
    <t>WEIGHING MACHINE - ESSAE DS-450CW</t>
  </si>
  <si>
    <t>DISH WASHING SINK (SS TABLE)</t>
  </si>
  <si>
    <t>DOCK LEVELLERS</t>
  </si>
  <si>
    <t>TOOL BOX TROLLEYS</t>
  </si>
  <si>
    <t>STREET LIGHTS</t>
  </si>
  <si>
    <t>WORKSTATIONS ( C11)</t>
  </si>
  <si>
    <t>FIRE EXTINGUISHER ABC 5 KG</t>
  </si>
  <si>
    <t>EXHAUST / FRESH AIR FANS</t>
  </si>
  <si>
    <t>COMPUTER PANEL</t>
  </si>
  <si>
    <t>PALLET STORAGE SPACES</t>
  </si>
  <si>
    <t>CAMERA</t>
  </si>
  <si>
    <t>STAINLESS STEEL WATER COOLER</t>
  </si>
  <si>
    <t>SERVO STABLIZER 9 KVA 3 PHASE</t>
  </si>
  <si>
    <t>INDUSTRIAL DISH WASHING MACHINE</t>
  </si>
  <si>
    <t>UNIVERSAL TRANSFORMER 1250 KVA</t>
  </si>
  <si>
    <t>CONFERENCE CALL VIDEO SYSTEM</t>
  </si>
  <si>
    <t>EMERGENCY LAMP</t>
  </si>
  <si>
    <t>FIRE ALARM SYSTEM</t>
  </si>
  <si>
    <t>MOVABLE CAMERAS - C10</t>
  </si>
  <si>
    <t>ROUND FILE RACK</t>
  </si>
  <si>
    <t>DELL 1220 S PROJECTOR</t>
  </si>
  <si>
    <t>AH2 - BATTERY TRAY TROLLEY</t>
  </si>
  <si>
    <t>AH2 - Cover CTR C/PAD Side LH</t>
  </si>
  <si>
    <t>AH2 - Cover CTR C/PAD Side RH</t>
  </si>
  <si>
    <t>CCTV DVR - CAMERA WITH ACCESSORIES</t>
  </si>
  <si>
    <t>Guard Air  LH / RH (Upsilon) Trolley</t>
  </si>
  <si>
    <t>Guard Air  LH/RH (Kappa) Trolley</t>
  </si>
  <si>
    <t>PNL Cluster Facia Trolley</t>
  </si>
  <si>
    <t>Pnl Crash Pad Trolley Trolley</t>
  </si>
  <si>
    <t>Shroud STRG Col LWR Trolley</t>
  </si>
  <si>
    <t>AH2 - FR W/G TROLLEY LH</t>
  </si>
  <si>
    <t>AH2 - PANEL TROLLEY</t>
  </si>
  <si>
    <t>AH2 - UNDER COVER TROLLEY</t>
  </si>
  <si>
    <t>SPLIT AIR CONDITIONER 1 TON</t>
  </si>
  <si>
    <t>QXI-COVER ASSY-CPAD MAIN SD TROLLEY LH/R</t>
  </si>
  <si>
    <t>QXI - UNDERCOVER TROLLEY</t>
  </si>
  <si>
    <t>QXI - DUCT TROLLEY</t>
  </si>
  <si>
    <t>AI3 - CONN DUCT TROLLEY</t>
  </si>
  <si>
    <t>AI3 - COVER SIDE C/PAD TROLLEY</t>
  </si>
  <si>
    <t>AI3- SIDE COVER C/PAD POKE YOKE SYSTEM</t>
  </si>
  <si>
    <t>QXI - HOSE SIDE LH/RH TROLLEY</t>
  </si>
  <si>
    <t>Splender Plus</t>
  </si>
  <si>
    <t>(f) Vehicles</t>
  </si>
  <si>
    <t>Splender</t>
  </si>
  <si>
    <t>HYUNDAI GRAND I10 SPORTZ 1.2</t>
  </si>
  <si>
    <t>TVS STAR CITY (BIKE)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</si>
  <si>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</si>
  <si>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</si>
  <si>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</si>
  <si>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</si>
  <si>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</si>
  <si>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</si>
  <si>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</si>
  <si>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</si>
  <si>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</si>
  <si>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</si>
  <si>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</si>
  <si>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</si>
  <si>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</si>
  <si>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</si>
  <si>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</si>
  <si>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</si>
  <si>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</si>
  <si>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</si>
  <si>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</si>
  <si>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</si>
  <si>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</si>
  <si>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</si>
  <si>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</si>
  <si>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</si>
  <si>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</si>
  <si>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</si>
  <si>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</si>
  <si>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</si>
  <si>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</si>
  <si>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</si>
  <si>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</si>
  <si>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</si>
  <si>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</si>
  <si>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</si>
  <si>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</si>
  <si>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</si>
  <si>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</si>
  <si>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</si>
  <si>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</si>
  <si>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COMM_NAME</t>
  </si>
  <si>
    <t>COMM_CODE</t>
  </si>
  <si>
    <t>COMM_WT</t>
  </si>
  <si>
    <t>FY 14</t>
  </si>
  <si>
    <t>FY 15</t>
  </si>
  <si>
    <t>FY 16</t>
  </si>
  <si>
    <t>FY 17</t>
  </si>
  <si>
    <t>FY 18</t>
  </si>
  <si>
    <t>FY 19</t>
  </si>
  <si>
    <t>All commodities</t>
  </si>
  <si>
    <t>1000000000</t>
  </si>
  <si>
    <t>=(S2-D2)/D2</t>
  </si>
  <si>
    <t>I    PRIMARY ARTICLES</t>
  </si>
  <si>
    <t>1100000000</t>
  </si>
  <si>
    <t>=(S2-D2)/D3</t>
  </si>
  <si>
    <t>(A).  FOOD ARTICLES</t>
  </si>
  <si>
    <t>1101000000</t>
  </si>
  <si>
    <t>=(S2-D2)/D4</t>
  </si>
  <si>
    <t>a.  FOOD GRAINS (CEREALS+PULSES)</t>
  </si>
  <si>
    <t>1101010000</t>
  </si>
  <si>
    <t>=(S2-D2)/D5</t>
  </si>
  <si>
    <t>a1. CEREALS</t>
  </si>
  <si>
    <t>1101010100</t>
  </si>
  <si>
    <t>=(S2-D2)/D6</t>
  </si>
  <si>
    <t>Paddy</t>
  </si>
  <si>
    <t>1101010101</t>
  </si>
  <si>
    <t>=(S2-D2)/D7</t>
  </si>
  <si>
    <t>Wheat</t>
  </si>
  <si>
    <t>1101010102</t>
  </si>
  <si>
    <t>=(S2-D2)/D8</t>
  </si>
  <si>
    <t>Jowar</t>
  </si>
  <si>
    <t>1101010103</t>
  </si>
  <si>
    <t>=(S2-D2)/D9</t>
  </si>
  <si>
    <t>Bajra</t>
  </si>
  <si>
    <t>1101010104</t>
  </si>
  <si>
    <t>=(S2-D2)/D10</t>
  </si>
  <si>
    <t>Maize</t>
  </si>
  <si>
    <t>1101010105</t>
  </si>
  <si>
    <t>=(S2-D2)/D11</t>
  </si>
  <si>
    <t>Barley</t>
  </si>
  <si>
    <t>1101010106</t>
  </si>
  <si>
    <t>=(S2-D2)/D12</t>
  </si>
  <si>
    <t>Ragi</t>
  </si>
  <si>
    <t>1101010107</t>
  </si>
  <si>
    <t>=(S2-D2)/D13</t>
  </si>
  <si>
    <t>a2. PULSES</t>
  </si>
  <si>
    <t>1101010200</t>
  </si>
  <si>
    <t>=(S2-D2)/D14</t>
  </si>
  <si>
    <t>Gram</t>
  </si>
  <si>
    <t>1101010201</t>
  </si>
  <si>
    <t>=(S2-D2)/D15</t>
  </si>
  <si>
    <t>Arhar</t>
  </si>
  <si>
    <t>1101010202</t>
  </si>
  <si>
    <t>=(S2-D2)/D16</t>
  </si>
  <si>
    <t>Moong</t>
  </si>
  <si>
    <t>1101010203</t>
  </si>
  <si>
    <t>=(S2-D2)/D17</t>
  </si>
  <si>
    <t>Masur</t>
  </si>
  <si>
    <t>1101010204</t>
  </si>
  <si>
    <t>=(S2-D2)/D18</t>
  </si>
  <si>
    <t>Urad</t>
  </si>
  <si>
    <t>1101010205</t>
  </si>
  <si>
    <t>=(S2-D2)/D19</t>
  </si>
  <si>
    <t>Peas/Chawali</t>
  </si>
  <si>
    <t>1101010206</t>
  </si>
  <si>
    <t>=(S2-D2)/D20</t>
  </si>
  <si>
    <t>Rajma</t>
  </si>
  <si>
    <t>1101010207</t>
  </si>
  <si>
    <t>=(S2-D2)/D21</t>
  </si>
  <si>
    <t>b.  FRUITS &amp; VEGETABLES</t>
  </si>
  <si>
    <t>1101020000</t>
  </si>
  <si>
    <t>=(S2-D2)/D22</t>
  </si>
  <si>
    <t>b1. VEGETABLES</t>
  </si>
  <si>
    <t>1101020100</t>
  </si>
  <si>
    <t>=(S2-D2)/D23</t>
  </si>
  <si>
    <t>Potato</t>
  </si>
  <si>
    <t>1101020101</t>
  </si>
  <si>
    <t>=(S2-D2)/D24</t>
  </si>
  <si>
    <t>Sweet Potato</t>
  </si>
  <si>
    <t>1101020102</t>
  </si>
  <si>
    <t>=(S2-D2)/D25</t>
  </si>
  <si>
    <t>Onion</t>
  </si>
  <si>
    <t>1101020103</t>
  </si>
  <si>
    <t>=(S2-D2)/D26</t>
  </si>
  <si>
    <t>Tapioca</t>
  </si>
  <si>
    <t>1101020104</t>
  </si>
  <si>
    <t>=(S2-D2)/D27</t>
  </si>
  <si>
    <t>Ginger (Fresh)</t>
  </si>
  <si>
    <t>1101020105</t>
  </si>
  <si>
    <t>=(S2-D2)/D28</t>
  </si>
  <si>
    <t>Peas (Green)</t>
  </si>
  <si>
    <t>1101020106</t>
  </si>
  <si>
    <t>=(S2-D2)/D29</t>
  </si>
  <si>
    <t>Tomato</t>
  </si>
  <si>
    <t>1101020107</t>
  </si>
  <si>
    <t>=(S2-D2)/D30</t>
  </si>
  <si>
    <t>Cauliflower</t>
  </si>
  <si>
    <t>1101020108</t>
  </si>
  <si>
    <t>=(S2-D2)/D31</t>
  </si>
  <si>
    <t>Brinjal</t>
  </si>
  <si>
    <t>1101020109</t>
  </si>
  <si>
    <t>=(S2-D2)/D32</t>
  </si>
  <si>
    <t>Okra (Lady finger)</t>
  </si>
  <si>
    <t>1101020110</t>
  </si>
  <si>
    <t>=(S2-D2)/D33</t>
  </si>
  <si>
    <t>Cabbage</t>
  </si>
  <si>
    <t>1101020111</t>
  </si>
  <si>
    <t>=(S2-D2)/D34</t>
  </si>
  <si>
    <t>Carrot</t>
  </si>
  <si>
    <t>1101020112</t>
  </si>
  <si>
    <t>=(S2-D2)/D35</t>
  </si>
  <si>
    <t>Radish</t>
  </si>
  <si>
    <t>1101020113</t>
  </si>
  <si>
    <t>=(S2-D2)/D36</t>
  </si>
  <si>
    <t>Cucumber</t>
  </si>
  <si>
    <t>1101020114</t>
  </si>
  <si>
    <t>=(S2-D2)/D37</t>
  </si>
  <si>
    <t>Pointed gourd</t>
  </si>
  <si>
    <t>1101020115</t>
  </si>
  <si>
    <t>=(S2-D2)/D38</t>
  </si>
  <si>
    <t>Bitter gourd</t>
  </si>
  <si>
    <t>1101020116</t>
  </si>
  <si>
    <t>=(S2-D2)/D39</t>
  </si>
  <si>
    <t>Bottle gourd</t>
  </si>
  <si>
    <t>1101020117</t>
  </si>
  <si>
    <t>=(S2-D2)/D40</t>
  </si>
  <si>
    <t>Beans</t>
  </si>
  <si>
    <t>1101020118</t>
  </si>
  <si>
    <t>=(S2-D2)/D41</t>
  </si>
  <si>
    <t>Pumpkin</t>
  </si>
  <si>
    <t>1101020119</t>
  </si>
  <si>
    <t>=(S2-D2)/D42</t>
  </si>
  <si>
    <t>Drumstick</t>
  </si>
  <si>
    <t>1101020120</t>
  </si>
  <si>
    <t>=(S2-D2)/D43</t>
  </si>
  <si>
    <t>b2. FRUITS</t>
  </si>
  <si>
    <t>1101020200</t>
  </si>
  <si>
    <t>=(S2-D2)/D44</t>
  </si>
  <si>
    <t>Banana</t>
  </si>
  <si>
    <t>1101020201</t>
  </si>
  <si>
    <t>=(S2-D2)/D45</t>
  </si>
  <si>
    <t>Mango</t>
  </si>
  <si>
    <t>1101020202</t>
  </si>
  <si>
    <t>=(S2-D2)/D46</t>
  </si>
  <si>
    <t>Apple</t>
  </si>
  <si>
    <t>1101020203</t>
  </si>
  <si>
    <t>=(S2-D2)/D47</t>
  </si>
  <si>
    <t>Orange</t>
  </si>
  <si>
    <t>1101020204</t>
  </si>
  <si>
    <t>=(S2-D2)/D48</t>
  </si>
  <si>
    <t>Cashew nut</t>
  </si>
  <si>
    <t>1101020205</t>
  </si>
  <si>
    <t>=(S2-D2)/D49</t>
  </si>
  <si>
    <t>Coconut (Fresh)</t>
  </si>
  <si>
    <t>1101020206</t>
  </si>
  <si>
    <t>=(S2-D2)/D50</t>
  </si>
  <si>
    <t>Papaya</t>
  </si>
  <si>
    <t>1101020207</t>
  </si>
  <si>
    <t>=(S2-D2)/D51</t>
  </si>
  <si>
    <t>Grapes</t>
  </si>
  <si>
    <t>1101020208</t>
  </si>
  <si>
    <t>=(S2-D2)/D52</t>
  </si>
  <si>
    <t>Pineapple</t>
  </si>
  <si>
    <t>1101020209</t>
  </si>
  <si>
    <t>=(S2-D2)/D53</t>
  </si>
  <si>
    <t>Guava</t>
  </si>
  <si>
    <t>1101020210</t>
  </si>
  <si>
    <t>=(S2-D2)/D54</t>
  </si>
  <si>
    <t>Litchi</t>
  </si>
  <si>
    <t>1101020211</t>
  </si>
  <si>
    <t>=(S2-D2)/D55</t>
  </si>
  <si>
    <t>Lemon</t>
  </si>
  <si>
    <t>1101020212</t>
  </si>
  <si>
    <t>=(S2-D2)/D56</t>
  </si>
  <si>
    <t>Sapota</t>
  </si>
  <si>
    <t>1101020213</t>
  </si>
  <si>
    <t>=(S2-D2)/D57</t>
  </si>
  <si>
    <t>Mosambi (Sweet Orange)</t>
  </si>
  <si>
    <t>1101020214</t>
  </si>
  <si>
    <t>=(S2-D2)/D58</t>
  </si>
  <si>
    <t>Pomengranate</t>
  </si>
  <si>
    <t>1101020215</t>
  </si>
  <si>
    <t>=(S2-D2)/D59</t>
  </si>
  <si>
    <t>Amla</t>
  </si>
  <si>
    <t>1101020216</t>
  </si>
  <si>
    <t>=(S2-D2)/D60</t>
  </si>
  <si>
    <t>Jackfruit</t>
  </si>
  <si>
    <t>1101020217</t>
  </si>
  <si>
    <t>=(S2-D2)/D61</t>
  </si>
  <si>
    <t>Pear</t>
  </si>
  <si>
    <t>1101020218</t>
  </si>
  <si>
    <t>=(S2-D2)/D62</t>
  </si>
  <si>
    <t>Almonds</t>
  </si>
  <si>
    <t>1101020219</t>
  </si>
  <si>
    <t>=(S2-D2)/D63</t>
  </si>
  <si>
    <t>Walnut</t>
  </si>
  <si>
    <t>1101020220</t>
  </si>
  <si>
    <t>=(S2-D2)/D64</t>
  </si>
  <si>
    <t>c.  MILK</t>
  </si>
  <si>
    <t>1101030000</t>
  </si>
  <si>
    <t>=(S2-D2)/D65</t>
  </si>
  <si>
    <t>Milk</t>
  </si>
  <si>
    <t>1101030001</t>
  </si>
  <si>
    <t>=(S2-D2)/D66</t>
  </si>
  <si>
    <t>d.  EGGS,MEAT &amp; FISH</t>
  </si>
  <si>
    <t>1101040000</t>
  </si>
  <si>
    <t>=(S2-D2)/D67</t>
  </si>
  <si>
    <t>Egg</t>
  </si>
  <si>
    <t>1101040001</t>
  </si>
  <si>
    <t>=(S2-D2)/D68</t>
  </si>
  <si>
    <t>Fish-Inland</t>
  </si>
  <si>
    <t>1101040002</t>
  </si>
  <si>
    <t>=(S2-D2)/D69</t>
  </si>
  <si>
    <t>Fish-Marine</t>
  </si>
  <si>
    <t>1101040003</t>
  </si>
  <si>
    <t>=(S2-D2)/D70</t>
  </si>
  <si>
    <t>Mutton</t>
  </si>
  <si>
    <t>1101040004</t>
  </si>
  <si>
    <t>=(S2-D2)/D71</t>
  </si>
  <si>
    <t>Beef and Buffalo Meat</t>
  </si>
  <si>
    <t>1101040005</t>
  </si>
  <si>
    <t>=(S2-D2)/D72</t>
  </si>
  <si>
    <t>Poultry Chicken</t>
  </si>
  <si>
    <t>1101040006</t>
  </si>
  <si>
    <t>=(S2-D2)/D73</t>
  </si>
  <si>
    <t>Pork</t>
  </si>
  <si>
    <t>1101040007</t>
  </si>
  <si>
    <t>=(S2-D2)/D74</t>
  </si>
  <si>
    <t>e.  CONDIMENTS &amp; SPICES</t>
  </si>
  <si>
    <t>1101050000</t>
  </si>
  <si>
    <t>=(S2-D2)/D75</t>
  </si>
  <si>
    <t>Black Pepper</t>
  </si>
  <si>
    <t>1101050001</t>
  </si>
  <si>
    <t>=(S2-D2)/D76</t>
  </si>
  <si>
    <t>Chillies (Dry)</t>
  </si>
  <si>
    <t>1101050002</t>
  </si>
  <si>
    <t>=(S2-D2)/D77</t>
  </si>
  <si>
    <t>Turmeric</t>
  </si>
  <si>
    <t>1101050003</t>
  </si>
  <si>
    <t>=(S2-D2)/D78</t>
  </si>
  <si>
    <t>Cardamom</t>
  </si>
  <si>
    <t>1101050004</t>
  </si>
  <si>
    <t>=(S2-D2)/D79</t>
  </si>
  <si>
    <t>Ginger (Dry)</t>
  </si>
  <si>
    <t>1101050005</t>
  </si>
  <si>
    <t>=(S2-D2)/D80</t>
  </si>
  <si>
    <t>Betelnut/Arecanut</t>
  </si>
  <si>
    <t>1101050006</t>
  </si>
  <si>
    <t>=(S2-D2)/D81</t>
  </si>
  <si>
    <t>Cumin</t>
  </si>
  <si>
    <t>1101050007</t>
  </si>
  <si>
    <t>=(S2-D2)/D82</t>
  </si>
  <si>
    <t>Garlic</t>
  </si>
  <si>
    <t>1101050008</t>
  </si>
  <si>
    <t>=(S2-D2)/D83</t>
  </si>
  <si>
    <t>Coriander</t>
  </si>
  <si>
    <t>1101050009</t>
  </si>
  <si>
    <t>=(S2-D2)/D84</t>
  </si>
  <si>
    <t>Tamarind</t>
  </si>
  <si>
    <t>1101050010</t>
  </si>
  <si>
    <t>=(S2-D2)/D85</t>
  </si>
  <si>
    <t>f.  OTHER FOOD ARTICLES</t>
  </si>
  <si>
    <t>1101060000</t>
  </si>
  <si>
    <t>=(S2-D2)/D86</t>
  </si>
  <si>
    <t>Tea</t>
  </si>
  <si>
    <t>1101060001</t>
  </si>
  <si>
    <t>=(S2-D2)/D87</t>
  </si>
  <si>
    <t>Coffee</t>
  </si>
  <si>
    <t>1101060002</t>
  </si>
  <si>
    <t>=(S2-D2)/D88</t>
  </si>
  <si>
    <t>Betel Leaves</t>
  </si>
  <si>
    <t>1101060003</t>
  </si>
  <si>
    <t>=(S2-D2)/D89</t>
  </si>
  <si>
    <t>Sugarcane</t>
  </si>
  <si>
    <t>1101060004</t>
  </si>
  <si>
    <t>=(S2-D2)/D90</t>
  </si>
  <si>
    <t>(B).  NON-FOOD ARTICLES</t>
  </si>
  <si>
    <t>1102000000</t>
  </si>
  <si>
    <t>=(S2-D2)/D91</t>
  </si>
  <si>
    <t>a.  FIBRES</t>
  </si>
  <si>
    <t>1102010000</t>
  </si>
  <si>
    <t>=(S2-D2)/D92</t>
  </si>
  <si>
    <t>Raw Cotton</t>
  </si>
  <si>
    <t>1102010001</t>
  </si>
  <si>
    <t>=(S2-D2)/D93</t>
  </si>
  <si>
    <t>Raw Jute</t>
  </si>
  <si>
    <t>1102010002</t>
  </si>
  <si>
    <t>=(S2-D2)/D94</t>
  </si>
  <si>
    <t>Mesta</t>
  </si>
  <si>
    <t>1102010003</t>
  </si>
  <si>
    <t>=(S2-D2)/D95</t>
  </si>
  <si>
    <t>Raw Wool</t>
  </si>
  <si>
    <t>1102010004</t>
  </si>
  <si>
    <t>=(S2-D2)/D96</t>
  </si>
  <si>
    <t>Raw Silk</t>
  </si>
  <si>
    <t>1102010005</t>
  </si>
  <si>
    <t>=(S2-D2)/D97</t>
  </si>
  <si>
    <t>Coir Fibre</t>
  </si>
  <si>
    <t>1102010006</t>
  </si>
  <si>
    <t>=(S2-D2)/D98</t>
  </si>
  <si>
    <t>b.  OIL SEEDS</t>
  </si>
  <si>
    <t>1102020000</t>
  </si>
  <si>
    <t>=(S2-D2)/D99</t>
  </si>
  <si>
    <t>Groundnut Seed</t>
  </si>
  <si>
    <t>1102020001</t>
  </si>
  <si>
    <t>=(S2-D2)/D100</t>
  </si>
  <si>
    <t>Rape &amp; Mustard Seed</t>
  </si>
  <si>
    <t>1102020002</t>
  </si>
  <si>
    <t>=(S2-D2)/D101</t>
  </si>
  <si>
    <t>Cotton Seed</t>
  </si>
  <si>
    <t>1102020003</t>
  </si>
  <si>
    <t>=(S2-D2)/D102</t>
  </si>
  <si>
    <t>Copra (Coconut)</t>
  </si>
  <si>
    <t>1102020004</t>
  </si>
  <si>
    <t>=(S2-D2)/D103</t>
  </si>
  <si>
    <t>Gingelly Seed (Sesamum)</t>
  </si>
  <si>
    <t>1102020005</t>
  </si>
  <si>
    <t>=(S2-D2)/D104</t>
  </si>
  <si>
    <t>Linseed</t>
  </si>
  <si>
    <t>1102020006</t>
  </si>
  <si>
    <t>=(S2-D2)/D105</t>
  </si>
  <si>
    <t>Castor Seed</t>
  </si>
  <si>
    <t>1102020007</t>
  </si>
  <si>
    <t>=(S2-D2)/D106</t>
  </si>
  <si>
    <t>Niger Seed</t>
  </si>
  <si>
    <t>1102020008</t>
  </si>
  <si>
    <t>=(S2-D2)/D107</t>
  </si>
  <si>
    <t>Safflower (Kardi Seed)</t>
  </si>
  <si>
    <t>1102020009</t>
  </si>
  <si>
    <t>=(S2-D2)/D108</t>
  </si>
  <si>
    <t>Sunflower</t>
  </si>
  <si>
    <t>1102020010</t>
  </si>
  <si>
    <t>=(S2-D2)/D109</t>
  </si>
  <si>
    <t>Soyabean</t>
  </si>
  <si>
    <t>1102020011</t>
  </si>
  <si>
    <t>=(S2-D2)/D110</t>
  </si>
  <si>
    <t>c.  OTHER NON-FOOD ARTICLES</t>
  </si>
  <si>
    <t>1102030000</t>
  </si>
  <si>
    <t>=(S2-D2)/D111</t>
  </si>
  <si>
    <t>Hides (Raw)</t>
  </si>
  <si>
    <t>1102030001</t>
  </si>
  <si>
    <t>=(S2-D2)/D112</t>
  </si>
  <si>
    <t>Skins (Raw)</t>
  </si>
  <si>
    <t>1102030002</t>
  </si>
  <si>
    <t>=(S2-D2)/D113</t>
  </si>
  <si>
    <t>Tanning Materials</t>
  </si>
  <si>
    <t>1102030003</t>
  </si>
  <si>
    <t>=(S2-D2)/D114</t>
  </si>
  <si>
    <t>Tobacco</t>
  </si>
  <si>
    <t>1102030004</t>
  </si>
  <si>
    <t>=(S2-D2)/D115</t>
  </si>
  <si>
    <t>Gaur Seed</t>
  </si>
  <si>
    <t>1102030005</t>
  </si>
  <si>
    <t>=(S2-D2)/D116</t>
  </si>
  <si>
    <t>Raw Rubber</t>
  </si>
  <si>
    <t>1102030006</t>
  </si>
  <si>
    <t>=(S2-D2)/D117</t>
  </si>
  <si>
    <t>Industrial wood</t>
  </si>
  <si>
    <t>1102030007</t>
  </si>
  <si>
    <t>=(S2-D2)/D118</t>
  </si>
  <si>
    <t>Fodder</t>
  </si>
  <si>
    <t>1102030008</t>
  </si>
  <si>
    <t>=(S2-D2)/D119</t>
  </si>
  <si>
    <t>d.   FLORICULTURE</t>
  </si>
  <si>
    <t>1102040000</t>
  </si>
  <si>
    <t>=(S2-D2)/D120</t>
  </si>
  <si>
    <t>Rose</t>
  </si>
  <si>
    <t>1102040001</t>
  </si>
  <si>
    <t>=(S2-D2)/D121</t>
  </si>
  <si>
    <t>Jasmine</t>
  </si>
  <si>
    <t>1102040002</t>
  </si>
  <si>
    <t>=(S2-D2)/D122</t>
  </si>
  <si>
    <t>Marigold</t>
  </si>
  <si>
    <t>1102040003</t>
  </si>
  <si>
    <t>=(S2-D2)/D123</t>
  </si>
  <si>
    <t>(C).  MINERALS</t>
  </si>
  <si>
    <t>1103000000</t>
  </si>
  <si>
    <t>=(S2-D2)/D124</t>
  </si>
  <si>
    <t>a.  METALLIC MINERALS</t>
  </si>
  <si>
    <t>1103010000</t>
  </si>
  <si>
    <t>=(S2-D2)/D125</t>
  </si>
  <si>
    <t>Bauxite</t>
  </si>
  <si>
    <t>1103010001</t>
  </si>
  <si>
    <t>=(S2-D2)/D126</t>
  </si>
  <si>
    <t>Chromite</t>
  </si>
  <si>
    <t>1103010002</t>
  </si>
  <si>
    <t>=(S2-D2)/D127</t>
  </si>
  <si>
    <t>Zinc Concentrate</t>
  </si>
  <si>
    <t>1103010003</t>
  </si>
  <si>
    <t>=(S2-D2)/D128</t>
  </si>
  <si>
    <t>Manganese Ore</t>
  </si>
  <si>
    <t>1103010004</t>
  </si>
  <si>
    <t>=(S2-D2)/D129</t>
  </si>
  <si>
    <t>Iron Ore</t>
  </si>
  <si>
    <t>1103010005</t>
  </si>
  <si>
    <t>=(S2-D2)/D130</t>
  </si>
  <si>
    <t>Copper Concentrate</t>
  </si>
  <si>
    <t>1103010006</t>
  </si>
  <si>
    <t>=(S2-D2)/D131</t>
  </si>
  <si>
    <t>Lead Concentrate</t>
  </si>
  <si>
    <t>1103010007</t>
  </si>
  <si>
    <t>=(S2-D2)/D132</t>
  </si>
  <si>
    <t>b.  OTHER MINERALS</t>
  </si>
  <si>
    <t>1103020000</t>
  </si>
  <si>
    <t>=(S2-D2)/D133</t>
  </si>
  <si>
    <t>Phosphorite</t>
  </si>
  <si>
    <t>1103020001</t>
  </si>
  <si>
    <t>=(S2-D2)/D134</t>
  </si>
  <si>
    <t>Limestone</t>
  </si>
  <si>
    <t>1103020002</t>
  </si>
  <si>
    <t>=(S2-D2)/D135</t>
  </si>
  <si>
    <t>Garnet</t>
  </si>
  <si>
    <t>1103020003</t>
  </si>
  <si>
    <t>=(S2-D2)/D136</t>
  </si>
  <si>
    <t>Sillimanite</t>
  </si>
  <si>
    <t>1103020004</t>
  </si>
  <si>
    <t>=(S2-D2)/D137</t>
  </si>
  <si>
    <t>(D). CRUDE PETROLEUM &amp; NATURAL GAS</t>
  </si>
  <si>
    <t>1104000000</t>
  </si>
  <si>
    <t>=(S2-D2)/D138</t>
  </si>
  <si>
    <t>Crude Petroleum</t>
  </si>
  <si>
    <t>1104000001</t>
  </si>
  <si>
    <t>=(S2-D2)/D139</t>
  </si>
  <si>
    <t>Natural Gas</t>
  </si>
  <si>
    <t>1104000002</t>
  </si>
  <si>
    <t>=(S2-D2)/D140</t>
  </si>
  <si>
    <t>II FUEL &amp; POWER</t>
  </si>
  <si>
    <t>1200000000</t>
  </si>
  <si>
    <t>=(S2-D2)/D141</t>
  </si>
  <si>
    <t>(A). COAL</t>
  </si>
  <si>
    <t>1201000000</t>
  </si>
  <si>
    <t>=(S2-D2)/D142</t>
  </si>
  <si>
    <t>a. Coking Coal</t>
  </si>
  <si>
    <t>1201010000</t>
  </si>
  <si>
    <t>=(S2-D2)/D143</t>
  </si>
  <si>
    <t>Coking Coal</t>
  </si>
  <si>
    <t>1201010001</t>
  </si>
  <si>
    <t>=(S2-D2)/D144</t>
  </si>
  <si>
    <t>b. Non-Coking Coal</t>
  </si>
  <si>
    <t>1201020000</t>
  </si>
  <si>
    <t>=(S2-D2)/D145</t>
  </si>
  <si>
    <t>a.) Non-Coking Coal G1 to G6 [GCV exceeding 5500 Kcal/kg.]</t>
  </si>
  <si>
    <t>1201020001</t>
  </si>
  <si>
    <t>=(S2-D2)/D146</t>
  </si>
  <si>
    <t>b.) Non-Coking Coal G7 to G14 [GCV 3100 Kcal/kg. to 5500 Kcal/kg.]</t>
  </si>
  <si>
    <t>1201020002</t>
  </si>
  <si>
    <t>=(S2-D2)/D147</t>
  </si>
  <si>
    <t>c.) Non-Coking Coal G15 to G17 [GCV &lt; 3100 Kcal/kg.]</t>
  </si>
  <si>
    <t>1201020003</t>
  </si>
  <si>
    <t>=(S2-D2)/D148</t>
  </si>
  <si>
    <t>c. Lignite</t>
  </si>
  <si>
    <t>1201030000</t>
  </si>
  <si>
    <t>=(S2-D2)/D149</t>
  </si>
  <si>
    <t>Lignite</t>
  </si>
  <si>
    <t>1201030001</t>
  </si>
  <si>
    <t>=(S2-D2)/D150</t>
  </si>
  <si>
    <t>(B). MINERAL OILS</t>
  </si>
  <si>
    <t>1202000000</t>
  </si>
  <si>
    <t>=(S2-D2)/D151</t>
  </si>
  <si>
    <t>LPG</t>
  </si>
  <si>
    <t>1202000001</t>
  </si>
  <si>
    <t>=(S2-D2)/D152</t>
  </si>
  <si>
    <t>Petrol</t>
  </si>
  <si>
    <t>1202000002</t>
  </si>
  <si>
    <t>=(S2-D2)/D153</t>
  </si>
  <si>
    <t>Kerosene</t>
  </si>
  <si>
    <t>1202000003</t>
  </si>
  <si>
    <t>=(S2-D2)/D154</t>
  </si>
  <si>
    <t>ATF</t>
  </si>
  <si>
    <t>1202000004</t>
  </si>
  <si>
    <t>=(S2-D2)/D155</t>
  </si>
  <si>
    <t>HSD</t>
  </si>
  <si>
    <t>1202000005</t>
  </si>
  <si>
    <t>=(S2-D2)/D156</t>
  </si>
  <si>
    <t>Naphtha</t>
  </si>
  <si>
    <t>1202000006</t>
  </si>
  <si>
    <t>=(S2-D2)/D157</t>
  </si>
  <si>
    <t>Bitumen</t>
  </si>
  <si>
    <t>1202000007</t>
  </si>
  <si>
    <t>=(S2-D2)/D158</t>
  </si>
  <si>
    <t>Furnace Oil</t>
  </si>
  <si>
    <t>1202000008</t>
  </si>
  <si>
    <t>=(S2-D2)/D159</t>
  </si>
  <si>
    <t>Lube Oils</t>
  </si>
  <si>
    <t>1202000009</t>
  </si>
  <si>
    <t>=(S2-D2)/D160</t>
  </si>
  <si>
    <t>Petroleum Coke</t>
  </si>
  <si>
    <t>1202000010</t>
  </si>
  <si>
    <t>=(S2-D2)/D161</t>
  </si>
  <si>
    <t>(C). ELECTRICITY</t>
  </si>
  <si>
    <t>1203000000</t>
  </si>
  <si>
    <t>=(S2-D2)/D162</t>
  </si>
  <si>
    <t>Electricity</t>
  </si>
  <si>
    <t>1203000001</t>
  </si>
  <si>
    <t>=(S2-D2)/D163</t>
  </si>
  <si>
    <t>III   MANUFACTURED PRODUCTS</t>
  </si>
  <si>
    <t>1300000000</t>
  </si>
  <si>
    <t>=(S2-D2)/D164</t>
  </si>
  <si>
    <t>(A). MANUFACTURE OF FOOD PRODUCTS</t>
  </si>
  <si>
    <t>1301000000</t>
  </si>
  <si>
    <t>=(S2-D2)/D165</t>
  </si>
  <si>
    <t>a. Processing and preserving of meat</t>
  </si>
  <si>
    <t>1301010000</t>
  </si>
  <si>
    <t>=(S2-D2)/D166</t>
  </si>
  <si>
    <t>Buffalo meat, fresh/frozen</t>
  </si>
  <si>
    <t>1301010001</t>
  </si>
  <si>
    <t>=(S2-D2)/D167</t>
  </si>
  <si>
    <t>Meat of goat, fresh or chilled</t>
  </si>
  <si>
    <t>1301010002</t>
  </si>
  <si>
    <t>=(S2-D2)/D168</t>
  </si>
  <si>
    <t>Other meats, preserved/processed</t>
  </si>
  <si>
    <t>1301010003</t>
  </si>
  <si>
    <t>=(S2-D2)/D169</t>
  </si>
  <si>
    <t>Chicken/duck, dressed - fresh/frozen</t>
  </si>
  <si>
    <t>1301010004</t>
  </si>
  <si>
    <t>=(S2-D2)/D170</t>
  </si>
  <si>
    <t>b. Processing and preserving of fish, crustaceans and molluscs and products thereof</t>
  </si>
  <si>
    <t>1301020000</t>
  </si>
  <si>
    <t>=(S2-D2)/D171</t>
  </si>
  <si>
    <t>Shrimps/Prawns - Processed/Frozen</t>
  </si>
  <si>
    <t>1301020001</t>
  </si>
  <si>
    <t>=(S2-D2)/D172</t>
  </si>
  <si>
    <t>Fish frozen/canned/processed</t>
  </si>
  <si>
    <t>1301020002</t>
  </si>
  <si>
    <t>=(S2-D2)/D173</t>
  </si>
  <si>
    <t>c. Processing and preserving of fruit and vegetables</t>
  </si>
  <si>
    <t>1301030000</t>
  </si>
  <si>
    <t>=(S2-D2)/D174</t>
  </si>
  <si>
    <t>Fruit Juice including concentrates</t>
  </si>
  <si>
    <t>1301030001</t>
  </si>
  <si>
    <t>=(S2-D2)/D175</t>
  </si>
  <si>
    <t>Fruit pulp</t>
  </si>
  <si>
    <t>1301030002</t>
  </si>
  <si>
    <t>=(S2-D2)/D176</t>
  </si>
  <si>
    <t>Jams, jellies, marmalades and puree</t>
  </si>
  <si>
    <t>1301030003</t>
  </si>
  <si>
    <t>=(S2-D2)/D177</t>
  </si>
  <si>
    <t>Sauces of Vegetables (Tomato, Chilli, Soya &amp; others)</t>
  </si>
  <si>
    <t>1301030004</t>
  </si>
  <si>
    <t>=(S2-D2)/D178</t>
  </si>
  <si>
    <t>d. Manufacture of vegetable and animal oils and fats</t>
  </si>
  <si>
    <t>1301040000</t>
  </si>
  <si>
    <t>=(S2-D2)/D179</t>
  </si>
  <si>
    <t>Vanaspati</t>
  </si>
  <si>
    <t>1301040001</t>
  </si>
  <si>
    <t>=(S2-D2)/D180</t>
  </si>
  <si>
    <t>Mustard Oil</t>
  </si>
  <si>
    <t>1301040002</t>
  </si>
  <si>
    <t>=(S2-D2)/D181</t>
  </si>
  <si>
    <t>Soyabean Oil</t>
  </si>
  <si>
    <t>1301040003</t>
  </si>
  <si>
    <t>=(S2-D2)/D182</t>
  </si>
  <si>
    <t>Sunflower Oil</t>
  </si>
  <si>
    <t>1301040004</t>
  </si>
  <si>
    <t>=(S2-D2)/D183</t>
  </si>
  <si>
    <t>Groundnut Oil</t>
  </si>
  <si>
    <t>1301040005</t>
  </si>
  <si>
    <t>=(S2-D2)/D184</t>
  </si>
  <si>
    <t>Castor Oil</t>
  </si>
  <si>
    <t>1301040006</t>
  </si>
  <si>
    <t>=(S2-D2)/D185</t>
  </si>
  <si>
    <t>Rice Bran Oil</t>
  </si>
  <si>
    <t>1301040007</t>
  </si>
  <si>
    <t>=(S2-D2)/D186</t>
  </si>
  <si>
    <t>Palm Oil</t>
  </si>
  <si>
    <t>1301040008</t>
  </si>
  <si>
    <t>=(S2-D2)/D187</t>
  </si>
  <si>
    <t>Rapeseed Oil</t>
  </si>
  <si>
    <t>1301040009</t>
  </si>
  <si>
    <t>=(S2-D2)/D188</t>
  </si>
  <si>
    <t>Copra oil</t>
  </si>
  <si>
    <t>1301040010</t>
  </si>
  <si>
    <t>=(S2-D2)/D189</t>
  </si>
  <si>
    <t>Cotton seed Oil</t>
  </si>
  <si>
    <t>1301040011</t>
  </si>
  <si>
    <t>=(S2-D2)/D190</t>
  </si>
  <si>
    <t>e. Manufacture of dairy products</t>
  </si>
  <si>
    <t>1301050000</t>
  </si>
  <si>
    <t>=(S2-D2)/D191</t>
  </si>
  <si>
    <t>Condensed Milk</t>
  </si>
  <si>
    <t>1301050001</t>
  </si>
  <si>
    <t>=(S2-D2)/D192</t>
  </si>
  <si>
    <t>Ghee</t>
  </si>
  <si>
    <t>1301050002</t>
  </si>
  <si>
    <t>=(S2-D2)/D193</t>
  </si>
  <si>
    <t>Butter</t>
  </si>
  <si>
    <t>1301050003</t>
  </si>
  <si>
    <t>=(S2-D2)/D194</t>
  </si>
  <si>
    <t>Ice cream</t>
  </si>
  <si>
    <t>1301050004</t>
  </si>
  <si>
    <t>=(S2-D2)/D195</t>
  </si>
  <si>
    <t>Powder Milk</t>
  </si>
  <si>
    <t>1301050005</t>
  </si>
  <si>
    <t>=(S2-D2)/D196</t>
  </si>
  <si>
    <t>f. Manufacture of grain mill products</t>
  </si>
  <si>
    <t>1301060000</t>
  </si>
  <si>
    <t>=(S2-D2)/D197</t>
  </si>
  <si>
    <t>Maida</t>
  </si>
  <si>
    <t>1301060001</t>
  </si>
  <si>
    <t>=(S2-D2)/D198</t>
  </si>
  <si>
    <t>Wheat flour (Atta)</t>
  </si>
  <si>
    <t>1301060002</t>
  </si>
  <si>
    <t>=(S2-D2)/D199</t>
  </si>
  <si>
    <t>Wheat Bran</t>
  </si>
  <si>
    <t>1301060003</t>
  </si>
  <si>
    <t>=(S2-D2)/D200</t>
  </si>
  <si>
    <t>Sooji (rawa )</t>
  </si>
  <si>
    <t>1301060004</t>
  </si>
  <si>
    <t>=(S2-D2)/D201</t>
  </si>
  <si>
    <t>Flour of cereals other than rice, wheat etc.</t>
  </si>
  <si>
    <t>1301060005</t>
  </si>
  <si>
    <t>=(S2-D2)/D202</t>
  </si>
  <si>
    <t>Gram powder (besan)</t>
  </si>
  <si>
    <t>1301060006</t>
  </si>
  <si>
    <t>=(S2-D2)/D203</t>
  </si>
  <si>
    <t>Rice, Non-basmati</t>
  </si>
  <si>
    <t>1301060007</t>
  </si>
  <si>
    <t>=(S2-D2)/D204</t>
  </si>
  <si>
    <t>Basmati rice</t>
  </si>
  <si>
    <t>1301060008</t>
  </si>
  <si>
    <t>=(S2-D2)/D205</t>
  </si>
  <si>
    <t>Rice products</t>
  </si>
  <si>
    <t>1301060009</t>
  </si>
  <si>
    <t>=(S2-D2)/D206</t>
  </si>
  <si>
    <t>g. Manufacture of starches and starch products</t>
  </si>
  <si>
    <t>1301070000</t>
  </si>
  <si>
    <t>=(S2-D2)/D207</t>
  </si>
  <si>
    <t>Vegetable starch</t>
  </si>
  <si>
    <t>1301070001</t>
  </si>
  <si>
    <t>=(S2-D2)/D208</t>
  </si>
  <si>
    <t>h. Manufacture of bakery products</t>
  </si>
  <si>
    <t>1301080000</t>
  </si>
  <si>
    <t>=(S2-D2)/D209</t>
  </si>
  <si>
    <t>Biscuit, cookies</t>
  </si>
  <si>
    <t>1301080001</t>
  </si>
  <si>
    <t>=(S2-D2)/D210</t>
  </si>
  <si>
    <t>Bread, buns &amp; croissant</t>
  </si>
  <si>
    <t>1301080002</t>
  </si>
  <si>
    <t>=(S2-D2)/D211</t>
  </si>
  <si>
    <t>Cakes, pastries &amp; muffins</t>
  </si>
  <si>
    <t>1301080003</t>
  </si>
  <si>
    <t>=(S2-D2)/D212</t>
  </si>
  <si>
    <t>i. Manufacture of sugar, molasses &amp; honey</t>
  </si>
  <si>
    <t>1301090000</t>
  </si>
  <si>
    <t>=(S2-D2)/D213</t>
  </si>
  <si>
    <t>Sugar</t>
  </si>
  <si>
    <t>1301090001</t>
  </si>
  <si>
    <t>=(S2-D2)/D214</t>
  </si>
  <si>
    <t>Molasses</t>
  </si>
  <si>
    <t>1301090002</t>
  </si>
  <si>
    <t>=(S2-D2)/D215</t>
  </si>
  <si>
    <t>Bagasse</t>
  </si>
  <si>
    <t>1301090003</t>
  </si>
  <si>
    <t>=(S2-D2)/D216</t>
  </si>
  <si>
    <t>Gur</t>
  </si>
  <si>
    <t>1301090004</t>
  </si>
  <si>
    <t>=(S2-D2)/D217</t>
  </si>
  <si>
    <t>Honey</t>
  </si>
  <si>
    <t>1301090005</t>
  </si>
  <si>
    <t>=(S2-D2)/D218</t>
  </si>
  <si>
    <t>j. Manufacture of cocoa, chocolate and sugar confectionery</t>
  </si>
  <si>
    <t>1301100000</t>
  </si>
  <si>
    <t>=(S2-D2)/D219</t>
  </si>
  <si>
    <t>Chocolate &amp; cocoa powder</t>
  </si>
  <si>
    <t>1301100001</t>
  </si>
  <si>
    <t>=(S2-D2)/D220</t>
  </si>
  <si>
    <t>Sugar confectionary</t>
  </si>
  <si>
    <t>1301100002</t>
  </si>
  <si>
    <t>=(S2-D2)/D221</t>
  </si>
  <si>
    <t>k. Manufacture of macaroni, noodles, couscous and similar farinaceous products</t>
  </si>
  <si>
    <t>1301110000</t>
  </si>
  <si>
    <t>=(S2-D2)/D222</t>
  </si>
  <si>
    <t>Noodles &amp; similar extruded products</t>
  </si>
  <si>
    <t>1301110001</t>
  </si>
  <si>
    <t>=(S2-D2)/D223</t>
  </si>
  <si>
    <t>l. Manufacture of Tea &amp; Coffee products</t>
  </si>
  <si>
    <t>1301120000</t>
  </si>
  <si>
    <t>=(S2-D2)/D224</t>
  </si>
  <si>
    <t>Processed Tea</t>
  </si>
  <si>
    <t>1301120001</t>
  </si>
  <si>
    <t>=(S2-D2)/D225</t>
  </si>
  <si>
    <t>Instant Coffee</t>
  </si>
  <si>
    <t>1301120002</t>
  </si>
  <si>
    <t>=(S2-D2)/D226</t>
  </si>
  <si>
    <t>Coffee powder with chicory</t>
  </si>
  <si>
    <t>1301120003</t>
  </si>
  <si>
    <t>=(S2-D2)/D227</t>
  </si>
  <si>
    <t>m. Manufacture of Processed condiments &amp; salt</t>
  </si>
  <si>
    <t>1301130000</t>
  </si>
  <si>
    <t>=(S2-D2)/D228</t>
  </si>
  <si>
    <t>Spices (including mixed spices)</t>
  </si>
  <si>
    <t>1301130001</t>
  </si>
  <si>
    <t>=(S2-D2)/D229</t>
  </si>
  <si>
    <t>Salt</t>
  </si>
  <si>
    <t>1301130002</t>
  </si>
  <si>
    <t>=(S2-D2)/D230</t>
  </si>
  <si>
    <t>n. Manufacture of processed ready to eat food</t>
  </si>
  <si>
    <t>1301140000</t>
  </si>
  <si>
    <t>=(S2-D2)/D231</t>
  </si>
  <si>
    <t>Instant Food/Prepared meals based on vegetables</t>
  </si>
  <si>
    <t>1301140001</t>
  </si>
  <si>
    <t>=(S2-D2)/D232</t>
  </si>
  <si>
    <t>o. Manufacture of Health supplements</t>
  </si>
  <si>
    <t>1301150000</t>
  </si>
  <si>
    <t>=(S2-D2)/D233</t>
  </si>
  <si>
    <t>Corn Flake</t>
  </si>
  <si>
    <t>1301150001</t>
  </si>
  <si>
    <t>=(S2-D2)/D234</t>
  </si>
  <si>
    <t>Whey powder</t>
  </si>
  <si>
    <t>1301150002</t>
  </si>
  <si>
    <t>=(S2-D2)/D235</t>
  </si>
  <si>
    <t>p. Manufacture of prepared animal feeds</t>
  </si>
  <si>
    <t>1301160000</t>
  </si>
  <si>
    <t>=(S2-D2)/D236</t>
  </si>
  <si>
    <t>Gola &amp; similar Cattle Feed</t>
  </si>
  <si>
    <t>1301160001</t>
  </si>
  <si>
    <t>=(S2-D2)/D237</t>
  </si>
  <si>
    <t>Rice Bran Extract</t>
  </si>
  <si>
    <t>1301160002</t>
  </si>
  <si>
    <t>=(S2-D2)/D238</t>
  </si>
  <si>
    <t>Soya preparations excluding oil</t>
  </si>
  <si>
    <t>1301160003</t>
  </si>
  <si>
    <t>=(S2-D2)/D239</t>
  </si>
  <si>
    <t>Cotton seed oil cake</t>
  </si>
  <si>
    <t>1301160004</t>
  </si>
  <si>
    <t>=(S2-D2)/D240</t>
  </si>
  <si>
    <t>Mustard oil cake</t>
  </si>
  <si>
    <t>1301160005</t>
  </si>
  <si>
    <t>=(S2-D2)/D241</t>
  </si>
  <si>
    <t>(B). MANUFACTURE OF BEVERAGES</t>
  </si>
  <si>
    <t>1302000000</t>
  </si>
  <si>
    <t>=(S2-D2)/D242</t>
  </si>
  <si>
    <t>a. Manufacture of wines &amp; spirits</t>
  </si>
  <si>
    <t>1302010000</t>
  </si>
  <si>
    <t>=(S2-D2)/D243</t>
  </si>
  <si>
    <t>Spirits</t>
  </si>
  <si>
    <t>1302010001</t>
  </si>
  <si>
    <t>=(S2-D2)/D244</t>
  </si>
  <si>
    <t>Wine</t>
  </si>
  <si>
    <t>1302010002</t>
  </si>
  <si>
    <t>=(S2-D2)/D245</t>
  </si>
  <si>
    <t>Rectified spirit</t>
  </si>
  <si>
    <t>1302010003</t>
  </si>
  <si>
    <t>=(S2-D2)/D246</t>
  </si>
  <si>
    <t>b. Manufacture of malt liquors and malt</t>
  </si>
  <si>
    <t>1302020000</t>
  </si>
  <si>
    <t>=(S2-D2)/D247</t>
  </si>
  <si>
    <t>Beer</t>
  </si>
  <si>
    <t>1302020001</t>
  </si>
  <si>
    <t>=(S2-D2)/D248</t>
  </si>
  <si>
    <t>Country liquor</t>
  </si>
  <si>
    <t>1302020002</t>
  </si>
  <si>
    <t>=(S2-D2)/D249</t>
  </si>
  <si>
    <t>c. Manufacture of soft drinks; production of mineral waters and other bottled waters</t>
  </si>
  <si>
    <t>1302030000</t>
  </si>
  <si>
    <t>=(S2-D2)/D250</t>
  </si>
  <si>
    <t>Aerated drinks/soft drinks (incl. soft drink concentrates)</t>
  </si>
  <si>
    <t>1302030001</t>
  </si>
  <si>
    <t>=(S2-D2)/D251</t>
  </si>
  <si>
    <t>Bottled Mineral water</t>
  </si>
  <si>
    <t>1302030002</t>
  </si>
  <si>
    <t>=(S2-D2)/D252</t>
  </si>
  <si>
    <t>(C). MANUFACTURE OF TOBACCO PRODUCTS</t>
  </si>
  <si>
    <t>1303000000</t>
  </si>
  <si>
    <t>=(S2-D2)/D253</t>
  </si>
  <si>
    <t>a. Manufacture of tobacco products</t>
  </si>
  <si>
    <t>1303010000</t>
  </si>
  <si>
    <t>=(S2-D2)/D254</t>
  </si>
  <si>
    <t>Cigarette</t>
  </si>
  <si>
    <t>1303010001</t>
  </si>
  <si>
    <t>=(S2-D2)/D255</t>
  </si>
  <si>
    <t>Biri</t>
  </si>
  <si>
    <t>1303010002</t>
  </si>
  <si>
    <t>=(S2-D2)/D256</t>
  </si>
  <si>
    <t>Other tobacco products</t>
  </si>
  <si>
    <t>1303010003</t>
  </si>
  <si>
    <t>=(S2-D2)/D257</t>
  </si>
  <si>
    <t>(D). MANUFACTURE OF TEXTILES</t>
  </si>
  <si>
    <t>1304000000</t>
  </si>
  <si>
    <t>=(S2-D2)/D258</t>
  </si>
  <si>
    <t>a. Preparation and spinning of textile fibres</t>
  </si>
  <si>
    <t>1304010000</t>
  </si>
  <si>
    <t>=(S2-D2)/D259</t>
  </si>
  <si>
    <t>Cotton Yarn</t>
  </si>
  <si>
    <t>1304010001</t>
  </si>
  <si>
    <t>=(S2-D2)/D260</t>
  </si>
  <si>
    <t>Synthetic yarn</t>
  </si>
  <si>
    <t>1304010002</t>
  </si>
  <si>
    <t>=(S2-D2)/D261</t>
  </si>
  <si>
    <t>Viscose yarn</t>
  </si>
  <si>
    <t>1304010003</t>
  </si>
  <si>
    <t>=(S2-D2)/D262</t>
  </si>
  <si>
    <t>Woollen yarn</t>
  </si>
  <si>
    <t>1304010004</t>
  </si>
  <si>
    <t>=(S2-D2)/D263</t>
  </si>
  <si>
    <t>Texturised and twisted Yarn</t>
  </si>
  <si>
    <t>1304010005</t>
  </si>
  <si>
    <t>=(S2-D2)/D264</t>
  </si>
  <si>
    <t>b. Weaving &amp; Finishing of textiles</t>
  </si>
  <si>
    <t>1304020000</t>
  </si>
  <si>
    <t>=(S2-D2)/D265</t>
  </si>
  <si>
    <t>Cotton woven cloth</t>
  </si>
  <si>
    <t>1304020001</t>
  </si>
  <si>
    <t>=(S2-D2)/D266</t>
  </si>
  <si>
    <t>Woollen woven cloth</t>
  </si>
  <si>
    <t>1304020002</t>
  </si>
  <si>
    <t>=(S2-D2)/D267</t>
  </si>
  <si>
    <t>Synthetic Fabric – Others</t>
  </si>
  <si>
    <t>1304020003</t>
  </si>
  <si>
    <t>=(S2-D2)/D268</t>
  </si>
  <si>
    <t>Cotton cloth (dyed, printed, or otherwise finished/processed)</t>
  </si>
  <si>
    <t>1304020004</t>
  </si>
  <si>
    <t>=(S2-D2)/D269</t>
  </si>
  <si>
    <t>Fabric, polyethylene</t>
  </si>
  <si>
    <t>1304020005</t>
  </si>
  <si>
    <t>=(S2-D2)/D270</t>
  </si>
  <si>
    <t>Fabrics/cloth, rayon</t>
  </si>
  <si>
    <t>1304020006</t>
  </si>
  <si>
    <t>=(S2-D2)/D271</t>
  </si>
  <si>
    <t>Jute sacking cloth/Gunny and hessian cloth</t>
  </si>
  <si>
    <t>1304020007</t>
  </si>
  <si>
    <t>=(S2-D2)/D272</t>
  </si>
  <si>
    <t>c. Manufacture of knitted and crocheted fabrics</t>
  </si>
  <si>
    <t>1304030000</t>
  </si>
  <si>
    <t>=(S2-D2)/D273</t>
  </si>
  <si>
    <t>Knitted fabrics of cotton</t>
  </si>
  <si>
    <t>1304030001</t>
  </si>
  <si>
    <t>=(S2-D2)/D274</t>
  </si>
  <si>
    <t>Cotton hosiery cloth</t>
  </si>
  <si>
    <t>1304030002</t>
  </si>
  <si>
    <t>=(S2-D2)/D275</t>
  </si>
  <si>
    <t>d. Manufacture of made-up textile articles, except apparel</t>
  </si>
  <si>
    <t>1304040000</t>
  </si>
  <si>
    <t>=(S2-D2)/D276</t>
  </si>
  <si>
    <t>Bed linen/Bed Spread</t>
  </si>
  <si>
    <t>1304040001</t>
  </si>
  <si>
    <t>=(S2-D2)/D277</t>
  </si>
  <si>
    <t>Blankets</t>
  </si>
  <si>
    <t>1304040002</t>
  </si>
  <si>
    <t>=(S2-D2)/D278</t>
  </si>
  <si>
    <t>Quilts</t>
  </si>
  <si>
    <t>1304040003</t>
  </si>
  <si>
    <t>=(S2-D2)/D279</t>
  </si>
  <si>
    <t>Cotton Dyed/printed textile</t>
  </si>
  <si>
    <t>1304040004</t>
  </si>
  <si>
    <t>=(S2-D2)/D280</t>
  </si>
  <si>
    <t>Cotton Towel</t>
  </si>
  <si>
    <t>1304040005</t>
  </si>
  <si>
    <t>=(S2-D2)/D281</t>
  </si>
  <si>
    <t>Terry Towel</t>
  </si>
  <si>
    <t>1304040006</t>
  </si>
  <si>
    <t>=(S2-D2)/D282</t>
  </si>
  <si>
    <t>Curtains</t>
  </si>
  <si>
    <t>1304040007</t>
  </si>
  <si>
    <t>=(S2-D2)/D283</t>
  </si>
  <si>
    <t>e. Manufacture of cordage, rope, twine and netting</t>
  </si>
  <si>
    <t>1304050000</t>
  </si>
  <si>
    <t>=(S2-D2)/D284</t>
  </si>
  <si>
    <t>Nylon rope</t>
  </si>
  <si>
    <t>1304050001</t>
  </si>
  <si>
    <t>=(S2-D2)/D285</t>
  </si>
  <si>
    <t>Cordage/ropes/twines of jute and coir</t>
  </si>
  <si>
    <t>1304050002</t>
  </si>
  <si>
    <t>=(S2-D2)/D286</t>
  </si>
  <si>
    <t>f. Manufacture of other textiles</t>
  </si>
  <si>
    <t>1304060000</t>
  </si>
  <si>
    <t>=(S2-D2)/D287</t>
  </si>
  <si>
    <t>Tyre cord fabric</t>
  </si>
  <si>
    <t>1304060001</t>
  </si>
  <si>
    <t>=(S2-D2)/D288</t>
  </si>
  <si>
    <t>=(S2-D2)/D289</t>
  </si>
  <si>
    <t>Carpets and other floor coverings of textiles</t>
  </si>
  <si>
    <t>1304060002</t>
  </si>
  <si>
    <t>=(S2-D2)/D290</t>
  </si>
  <si>
    <t>(E). MANUFACTURE OF WEARING APPAREL</t>
  </si>
  <si>
    <t>1305000000</t>
  </si>
  <si>
    <t>=(S2-D2)/D291</t>
  </si>
  <si>
    <t>a. Manufacture of wearing apparel (woven), except fur apparel</t>
  </si>
  <si>
    <t>1305010000</t>
  </si>
  <si>
    <t>=(S2-D2)/D292</t>
  </si>
  <si>
    <t>Shirts/half shirts of cotton and/or man-made fibre</t>
  </si>
  <si>
    <t>1305010001</t>
  </si>
  <si>
    <t>=(S2-D2)/D293</t>
  </si>
  <si>
    <t>Trouser/pants made of cotton and/or man-made fibre</t>
  </si>
  <si>
    <t>1305010002</t>
  </si>
  <si>
    <t>=(S2-D2)/D294</t>
  </si>
  <si>
    <t>Men/Boys suits, coats and jackets</t>
  </si>
  <si>
    <t>1305010003</t>
  </si>
  <si>
    <t>=(S2-D2)/D295</t>
  </si>
  <si>
    <t>Leather garments incl. Jackets</t>
  </si>
  <si>
    <t>1305010004</t>
  </si>
  <si>
    <t>=(S2-D2)/D296</t>
  </si>
  <si>
    <t>b. Manufacture of knitted and crocheted apparel</t>
  </si>
  <si>
    <t>1305020000</t>
  </si>
  <si>
    <t>=(S2-D2)/D297</t>
  </si>
  <si>
    <t>Cardigans and pullovers, knitted</t>
  </si>
  <si>
    <t>1305020001</t>
  </si>
  <si>
    <t>=(S2-D2)/D298</t>
  </si>
  <si>
    <t>Shawls and scarves, knitted</t>
  </si>
  <si>
    <t>1305020002</t>
  </si>
  <si>
    <t>=(S2-D2)/D299</t>
  </si>
  <si>
    <t>Babies garments, knitted</t>
  </si>
  <si>
    <t>1305020003</t>
  </si>
  <si>
    <t>=(S2-D2)/D300</t>
  </si>
  <si>
    <t>Hosiery goods, others– cotton</t>
  </si>
  <si>
    <t>1305020004</t>
  </si>
  <si>
    <t>=(S2-D2)/D301</t>
  </si>
  <si>
    <t>(F). MANUFACTURE OF LEATHER AND RELATED PRODUCTS</t>
  </si>
  <si>
    <t>1306000000</t>
  </si>
  <si>
    <t>=(S2-D2)/D302</t>
  </si>
  <si>
    <t>a. Tanning and dressing of leather; dressing and dyeing of fur</t>
  </si>
  <si>
    <t>1306010000</t>
  </si>
  <si>
    <t>=(S2-D2)/D303</t>
  </si>
  <si>
    <t>Vegetable Tanned Leather</t>
  </si>
  <si>
    <t>1306010001</t>
  </si>
  <si>
    <t>=(S2-D2)/D304</t>
  </si>
  <si>
    <t>Chrome Tanned Leather</t>
  </si>
  <si>
    <t>1306010002</t>
  </si>
  <si>
    <t>=(S2-D2)/D305</t>
  </si>
  <si>
    <t>b. Manufacture of luggage, handbags, saddlery and harness</t>
  </si>
  <si>
    <t>1306020000</t>
  </si>
  <si>
    <t>=(S2-D2)/D306</t>
  </si>
  <si>
    <t>Travel goods, handbags, office bags, etc.</t>
  </si>
  <si>
    <t>1306020001</t>
  </si>
  <si>
    <t>=(S2-D2)/D307</t>
  </si>
  <si>
    <t>Belt &amp; Other Articles of Leather</t>
  </si>
  <si>
    <t>1306020002</t>
  </si>
  <si>
    <t>=(S2-D2)/D308</t>
  </si>
  <si>
    <t>Harness, Saddles &amp; Other related Items</t>
  </si>
  <si>
    <t>1306020003</t>
  </si>
  <si>
    <t>=(S2-D2)/D309</t>
  </si>
  <si>
    <t>Gloves of leather</t>
  </si>
  <si>
    <t>1306020004</t>
  </si>
  <si>
    <t>=(S2-D2)/D310</t>
  </si>
  <si>
    <t>c. Manufacture of footwear</t>
  </si>
  <si>
    <t>1306030000</t>
  </si>
  <si>
    <t>=(S2-D2)/D311</t>
  </si>
  <si>
    <t>Leather Shoe</t>
  </si>
  <si>
    <t>1306030001</t>
  </si>
  <si>
    <t>=(S2-D2)/D312</t>
  </si>
  <si>
    <t>Athletic/sport shoes</t>
  </si>
  <si>
    <t>1306030002</t>
  </si>
  <si>
    <t>=(S2-D2)/D313</t>
  </si>
  <si>
    <t>Canvas shoes</t>
  </si>
  <si>
    <t>1306030003</t>
  </si>
  <si>
    <t>=(S2-D2)/D314</t>
  </si>
  <si>
    <t>Plastic/PVC Chappals</t>
  </si>
  <si>
    <t>1306030004</t>
  </si>
  <si>
    <t>=(S2-D2)/D315</t>
  </si>
  <si>
    <t>Waterproof footwear</t>
  </si>
  <si>
    <t>1306030005</t>
  </si>
  <si>
    <t>=(S2-D2)/D316</t>
  </si>
  <si>
    <t xml:space="preserve">(G). MANUFACTURE OF WOOD AND OF PRODUCTS OF WOOD AND CORK  </t>
  </si>
  <si>
    <t>1307000000</t>
  </si>
  <si>
    <t>=(S2-D2)/D317</t>
  </si>
  <si>
    <t>a. Saw milling and planing of wood</t>
  </si>
  <si>
    <t>1307010000</t>
  </si>
  <si>
    <t>=(S2-D2)/D318</t>
  </si>
  <si>
    <t>=(S2-D2)/D319</t>
  </si>
  <si>
    <t>Timber/wooden plank, sawn/resawn</t>
  </si>
  <si>
    <t>1307010001</t>
  </si>
  <si>
    <t>=(S2-D2)/D320</t>
  </si>
  <si>
    <t>Wood cutting, processed/sized</t>
  </si>
  <si>
    <t>1307010002</t>
  </si>
  <si>
    <t>=(S2-D2)/D321</t>
  </si>
  <si>
    <t>Wooden splint</t>
  </si>
  <si>
    <t>1307010003</t>
  </si>
  <si>
    <t>=(S2-D2)/D322</t>
  </si>
  <si>
    <t>b. Manufacture of veneer sheets; manufacture of plywood, laminboard, particle board and other panels and boards</t>
  </si>
  <si>
    <t>1307020000</t>
  </si>
  <si>
    <t>=(S2-D2)/D323</t>
  </si>
  <si>
    <t>Plywood block boards</t>
  </si>
  <si>
    <t>1307020001</t>
  </si>
  <si>
    <t>=(S2-D2)/D324</t>
  </si>
  <si>
    <t>Particle Boards</t>
  </si>
  <si>
    <t>1307020002</t>
  </si>
  <si>
    <t>=(S2-D2)/D325</t>
  </si>
  <si>
    <t>Lamination wooden sheets/Veneer sheets</t>
  </si>
  <si>
    <t>1307020003</t>
  </si>
  <si>
    <t>=(S2-D2)/D326</t>
  </si>
  <si>
    <t>c. Manufacture of builders’ carpentry and joinery</t>
  </si>
  <si>
    <t>1307030000</t>
  </si>
  <si>
    <t>=(S2-D2)/D327</t>
  </si>
  <si>
    <t>Wooden panel</t>
  </si>
  <si>
    <t>1307030001</t>
  </si>
  <si>
    <t>=(S2-D2)/D328</t>
  </si>
  <si>
    <t>Wooden board (non-electrical)</t>
  </si>
  <si>
    <t>1307030002</t>
  </si>
  <si>
    <t>=(S2-D2)/D329</t>
  </si>
  <si>
    <t>d. Manufacture of wooden containers</t>
  </si>
  <si>
    <t>1307040000</t>
  </si>
  <si>
    <t>=(S2-D2)/D330</t>
  </si>
  <si>
    <t>Wooden block - compressed or not</t>
  </si>
  <si>
    <t>1307040001</t>
  </si>
  <si>
    <t>=(S2-D2)/D331</t>
  </si>
  <si>
    <t>Wooden box/crate</t>
  </si>
  <si>
    <t>1307040002</t>
  </si>
  <si>
    <t>=(S2-D2)/D332</t>
  </si>
  <si>
    <t>(H). MANUFACTURE OF PAPER AND PAPER PRODUCTS</t>
  </si>
  <si>
    <t>1308000000</t>
  </si>
  <si>
    <t>=(S2-D2)/D333</t>
  </si>
  <si>
    <t>a. Manufacture of pulp, paper and paperboard</t>
  </si>
  <si>
    <t>1308010000</t>
  </si>
  <si>
    <t>=(S2-D2)/D334</t>
  </si>
  <si>
    <t>Newsprint</t>
  </si>
  <si>
    <t>1308010001</t>
  </si>
  <si>
    <t>=(S2-D2)/D335</t>
  </si>
  <si>
    <t>Paper for printing &amp; writing</t>
  </si>
  <si>
    <t>1308010002</t>
  </si>
  <si>
    <t>=(S2-D2)/D336</t>
  </si>
  <si>
    <t>Paper bag including craft paper bag</t>
  </si>
  <si>
    <t>1308010003</t>
  </si>
  <si>
    <t>=(S2-D2)/D337</t>
  </si>
  <si>
    <t>Base paper</t>
  </si>
  <si>
    <t>1308010004</t>
  </si>
  <si>
    <t>=(S2-D2)/D338</t>
  </si>
  <si>
    <t>Kraft paper</t>
  </si>
  <si>
    <t>1308010005</t>
  </si>
  <si>
    <t>=(S2-D2)/D339</t>
  </si>
  <si>
    <t>Laminated Paper</t>
  </si>
  <si>
    <t>1308010006</t>
  </si>
  <si>
    <t>=(S2-D2)/D340</t>
  </si>
  <si>
    <t>Card board</t>
  </si>
  <si>
    <t>1308010007</t>
  </si>
  <si>
    <t>=(S2-D2)/D341</t>
  </si>
  <si>
    <t>Tissue paper</t>
  </si>
  <si>
    <t>1308010008</t>
  </si>
  <si>
    <t>=(S2-D2)/D342</t>
  </si>
  <si>
    <t>Press board</t>
  </si>
  <si>
    <t>1308010009</t>
  </si>
  <si>
    <t>=(S2-D2)/D343</t>
  </si>
  <si>
    <t>Hard board</t>
  </si>
  <si>
    <t>1308010010</t>
  </si>
  <si>
    <t>=(S2-D2)/D344</t>
  </si>
  <si>
    <t>Bristle paper board</t>
  </si>
  <si>
    <t>1308010011</t>
  </si>
  <si>
    <t>=(S2-D2)/D345</t>
  </si>
  <si>
    <t>Poster paper</t>
  </si>
  <si>
    <t>1308010012</t>
  </si>
  <si>
    <t>=(S2-D2)/D346</t>
  </si>
  <si>
    <t>Pulp board</t>
  </si>
  <si>
    <t>1308010013</t>
  </si>
  <si>
    <t>=(S2-D2)/D347</t>
  </si>
  <si>
    <t>b. Manufacture of corrugated paper and paperboard and containers of paper and paperboard</t>
  </si>
  <si>
    <t>1308020000</t>
  </si>
  <si>
    <t>=(S2-D2)/D348</t>
  </si>
  <si>
    <t>Corrugated sheet box</t>
  </si>
  <si>
    <t>1308020001</t>
  </si>
  <si>
    <t>=(S2-D2)/D349</t>
  </si>
  <si>
    <t>Corrugated paper board</t>
  </si>
  <si>
    <t>1308020002</t>
  </si>
  <si>
    <t>=(S2-D2)/D350</t>
  </si>
  <si>
    <t>Card board box</t>
  </si>
  <si>
    <t>1308020003</t>
  </si>
  <si>
    <t>=(S2-D2)/D351</t>
  </si>
  <si>
    <t>Paper carton/box</t>
  </si>
  <si>
    <t>1308020004</t>
  </si>
  <si>
    <t>=(S2-D2)/D352</t>
  </si>
  <si>
    <t>c. Manufacture of other articles of paper and paperboard</t>
  </si>
  <si>
    <t>1308030000</t>
  </si>
  <si>
    <t>=(S2-D2)/D353</t>
  </si>
  <si>
    <t>Duplex paper</t>
  </si>
  <si>
    <t>1308030001</t>
  </si>
  <si>
    <t>=(S2-D2)/D354</t>
  </si>
  <si>
    <t>Map litho paper</t>
  </si>
  <si>
    <t>1308030002</t>
  </si>
  <si>
    <t>=(S2-D2)/D355</t>
  </si>
  <si>
    <t>Laminated plastic sheet</t>
  </si>
  <si>
    <t>1308030003</t>
  </si>
  <si>
    <t>=(S2-D2)/D356</t>
  </si>
  <si>
    <t xml:space="preserve">(I). PRINTING AND REPRODUCTION OF RECORDED MEDIA </t>
  </si>
  <si>
    <t>1309000000</t>
  </si>
  <si>
    <t>=(S2-D2)/D357</t>
  </si>
  <si>
    <t>a. Printing</t>
  </si>
  <si>
    <t>1309010000</t>
  </si>
  <si>
    <t>=(S2-D2)/D358</t>
  </si>
  <si>
    <t>Newspaper</t>
  </si>
  <si>
    <t>1309010001</t>
  </si>
  <si>
    <t>=(S2-D2)/D359</t>
  </si>
  <si>
    <t>Journal/periodical</t>
  </si>
  <si>
    <t>1309010002</t>
  </si>
  <si>
    <t>=(S2-D2)/D360</t>
  </si>
  <si>
    <t>Printed labels/posters/calendars</t>
  </si>
  <si>
    <t>1309010003</t>
  </si>
  <si>
    <t>=(S2-D2)/D361</t>
  </si>
  <si>
    <t>Printed form &amp; schedule</t>
  </si>
  <si>
    <t>1309010004</t>
  </si>
  <si>
    <t>=(S2-D2)/D362</t>
  </si>
  <si>
    <t>Printed Books</t>
  </si>
  <si>
    <t>1309010005</t>
  </si>
  <si>
    <t>=(S2-D2)/D363</t>
  </si>
  <si>
    <t>Hologram (3D)</t>
  </si>
  <si>
    <t>1309010006</t>
  </si>
  <si>
    <t>=(S2-D2)/D364</t>
  </si>
  <si>
    <t>Sticker plastic</t>
  </si>
  <si>
    <t>1309010007</t>
  </si>
  <si>
    <t>=(S2-D2)/D365</t>
  </si>
  <si>
    <t>(J). MANUFACTURE OF CHEMICALS AND CHEMICAL PRODUCTS</t>
  </si>
  <si>
    <t>1310000000</t>
  </si>
  <si>
    <t>=(S2-D2)/D366</t>
  </si>
  <si>
    <t>a. Manufacture of basic chemicals</t>
  </si>
  <si>
    <t>1310010000</t>
  </si>
  <si>
    <t>=(S2-D2)/D367</t>
  </si>
  <si>
    <t>Fatty acid</t>
  </si>
  <si>
    <t>1310010001</t>
  </si>
  <si>
    <t>=(S2-D2)/D368</t>
  </si>
  <si>
    <t>Organic Solvent</t>
  </si>
  <si>
    <t>1310010002</t>
  </si>
  <si>
    <t>=(S2-D2)/D369</t>
  </si>
  <si>
    <t>Dye stuff/dyes incl. dye intermediates and pigments/colours</t>
  </si>
  <si>
    <t>1310010003</t>
  </si>
  <si>
    <t>=(S2-D2)/D370</t>
  </si>
  <si>
    <t>Acetic acid and Its Derivatives</t>
  </si>
  <si>
    <t>1310010004</t>
  </si>
  <si>
    <t>=(S2-D2)/D371</t>
  </si>
  <si>
    <t>Aromatic chemicals</t>
  </si>
  <si>
    <t>1310010005</t>
  </si>
  <si>
    <t>=(S2-D2)/D372</t>
  </si>
  <si>
    <t>Caustic soda (sodium hydroxide)</t>
  </si>
  <si>
    <t>1310010006</t>
  </si>
  <si>
    <t>=(S2-D2)/D373</t>
  </si>
  <si>
    <t>Soda ash/washing soda</t>
  </si>
  <si>
    <t>1310010007</t>
  </si>
  <si>
    <t>=(S2-D2)/D374</t>
  </si>
  <si>
    <t>Carbon Black</t>
  </si>
  <si>
    <t>1310010008</t>
  </si>
  <si>
    <t>=(S2-D2)/D375</t>
  </si>
  <si>
    <t>Ethyl acetate</t>
  </si>
  <si>
    <t>1310010009</t>
  </si>
  <si>
    <t>=(S2-D2)/D376</t>
  </si>
  <si>
    <t>Mono Ethyl Glycol</t>
  </si>
  <si>
    <t>1310010010</t>
  </si>
  <si>
    <t>=(S2-D2)/D377</t>
  </si>
  <si>
    <t>Alkyl Benzene</t>
  </si>
  <si>
    <t>1310010011</t>
  </si>
  <si>
    <t>=(S2-D2)/D378</t>
  </si>
  <si>
    <t>Ethylene Oxide</t>
  </si>
  <si>
    <t>1310010012</t>
  </si>
  <si>
    <t>=(S2-D2)/D379</t>
  </si>
  <si>
    <t>Other Petrochemical Intermediates</t>
  </si>
  <si>
    <t>1310010013</t>
  </si>
  <si>
    <t>=(S2-D2)/D380</t>
  </si>
  <si>
    <t>Menthol</t>
  </si>
  <si>
    <t>1310010014</t>
  </si>
  <si>
    <t>=(S2-D2)/D381</t>
  </si>
  <si>
    <t>Camphor</t>
  </si>
  <si>
    <t>1310010015</t>
  </si>
  <si>
    <t>=(S2-D2)/D382</t>
  </si>
  <si>
    <t>Amine</t>
  </si>
  <si>
    <t>1310010016</t>
  </si>
  <si>
    <t>=(S2-D2)/D383</t>
  </si>
  <si>
    <t>Aniline (including pna, ona, ocpna)</t>
  </si>
  <si>
    <t>1310010017</t>
  </si>
  <si>
    <t>=(S2-D2)/D384</t>
  </si>
  <si>
    <t>Nitric Acid</t>
  </si>
  <si>
    <t>1310010018</t>
  </si>
  <si>
    <t>=(S2-D2)/D385</t>
  </si>
  <si>
    <t>Sulphuric Acid</t>
  </si>
  <si>
    <t>1310010019</t>
  </si>
  <si>
    <t>=(S2-D2)/D386</t>
  </si>
  <si>
    <t>Phosphoric acid</t>
  </si>
  <si>
    <t>1310010020</t>
  </si>
  <si>
    <t>=(S2-D2)/D387</t>
  </si>
  <si>
    <t>Liquid air &amp; other gaseous products</t>
  </si>
  <si>
    <t>1310010021</t>
  </si>
  <si>
    <t>=(S2-D2)/D388</t>
  </si>
  <si>
    <t>Alcohols</t>
  </si>
  <si>
    <t>1310010022</t>
  </si>
  <si>
    <t>=(S2-D2)/D389</t>
  </si>
  <si>
    <t>Other Inorganic Chemicals</t>
  </si>
  <si>
    <t>1310010023</t>
  </si>
  <si>
    <t>=(S2-D2)/D390</t>
  </si>
  <si>
    <t>Phthalic anhydride</t>
  </si>
  <si>
    <t>1310010024</t>
  </si>
  <si>
    <t>=(S2-D2)/D391</t>
  </si>
  <si>
    <t>Ammonium nitrate</t>
  </si>
  <si>
    <t>1310010025</t>
  </si>
  <si>
    <t>=(S2-D2)/D392</t>
  </si>
  <si>
    <t>Catalysts</t>
  </si>
  <si>
    <t>1310010026</t>
  </si>
  <si>
    <t>=(S2-D2)/D393</t>
  </si>
  <si>
    <t>Sodium Silicate</t>
  </si>
  <si>
    <t>1310010027</t>
  </si>
  <si>
    <t>=(S2-D2)/D394</t>
  </si>
  <si>
    <t>b. Manufacture of fertilizers and nitrogen compounds</t>
  </si>
  <si>
    <t>1310020000</t>
  </si>
  <si>
    <t>=(S2-D2)/D395</t>
  </si>
  <si>
    <t>Urea</t>
  </si>
  <si>
    <t>1310020001</t>
  </si>
  <si>
    <t>=(S2-D2)/D396</t>
  </si>
  <si>
    <t>Di ammonium phosphate</t>
  </si>
  <si>
    <t>1310020002</t>
  </si>
  <si>
    <t>=(S2-D2)/D397</t>
  </si>
  <si>
    <t>Ammonium sulphate</t>
  </si>
  <si>
    <t>1310020003</t>
  </si>
  <si>
    <t>=(S2-D2)/D398</t>
  </si>
  <si>
    <t>Nitrogenous fertilizer, others</t>
  </si>
  <si>
    <t>1310020004</t>
  </si>
  <si>
    <t>=(S2-D2)/D399</t>
  </si>
  <si>
    <t>Mixed fertilizer</t>
  </si>
  <si>
    <t>1310020005</t>
  </si>
  <si>
    <t>=(S2-D2)/D400</t>
  </si>
  <si>
    <t>Ammonium phosphate</t>
  </si>
  <si>
    <t>1310020006</t>
  </si>
  <si>
    <t>=(S2-D2)/D401</t>
  </si>
  <si>
    <t>Ammonia gas</t>
  </si>
  <si>
    <t>1310020007</t>
  </si>
  <si>
    <t>=(S2-D2)/D402</t>
  </si>
  <si>
    <t>Ammonia liquid</t>
  </si>
  <si>
    <t>1310020008</t>
  </si>
  <si>
    <t>=(S2-D2)/D403</t>
  </si>
  <si>
    <t>Superphospate/Phosphatic fertilizer, others</t>
  </si>
  <si>
    <t>1310020009</t>
  </si>
  <si>
    <t>=(S2-D2)/D404</t>
  </si>
  <si>
    <t>c. Manufacture of plastic and synthetic rubber in primary form</t>
  </si>
  <si>
    <t>1310030000</t>
  </si>
  <si>
    <t>=(S2-D2)/D405</t>
  </si>
  <si>
    <t>Poly Propylene (PP)</t>
  </si>
  <si>
    <t>1310030001</t>
  </si>
  <si>
    <t>=(S2-D2)/D406</t>
  </si>
  <si>
    <t>Poly Vinyl Chloride (PVC)</t>
  </si>
  <si>
    <t>1310030002</t>
  </si>
  <si>
    <t>=(S2-D2)/D407</t>
  </si>
  <si>
    <t>Polyethylene</t>
  </si>
  <si>
    <t>1310030003</t>
  </si>
  <si>
    <t>=(S2-D2)/D408</t>
  </si>
  <si>
    <t>Polystyrene, expandable</t>
  </si>
  <si>
    <t>1310030004</t>
  </si>
  <si>
    <t>=(S2-D2)/D409</t>
  </si>
  <si>
    <t>Oleoresin</t>
  </si>
  <si>
    <t>1310030005</t>
  </si>
  <si>
    <t>=(S2-D2)/D410</t>
  </si>
  <si>
    <t>XLPE Compound</t>
  </si>
  <si>
    <t>1310030006</t>
  </si>
  <si>
    <t>=(S2-D2)/D411</t>
  </si>
  <si>
    <t>d. Manufacture of pesticides and other agrochemical products</t>
  </si>
  <si>
    <t>1310040000</t>
  </si>
  <si>
    <t>=(S2-D2)/D412</t>
  </si>
  <si>
    <t>Insecticide and Pesticide</t>
  </si>
  <si>
    <t>1310040001</t>
  </si>
  <si>
    <t>=(S2-D2)/D413</t>
  </si>
  <si>
    <t>Agro chemical formulation</t>
  </si>
  <si>
    <t>1310040002</t>
  </si>
  <si>
    <t>=(S2-D2)/D414</t>
  </si>
  <si>
    <t>Fungicide, liquid</t>
  </si>
  <si>
    <t>1310040003</t>
  </si>
  <si>
    <t>=(S2-D2)/D415</t>
  </si>
  <si>
    <t>e. Manufacture of paints, varnishes and similar coatings, printing ink and mastics</t>
  </si>
  <si>
    <t>1310050000</t>
  </si>
  <si>
    <t>=(S2-D2)/D416</t>
  </si>
  <si>
    <t>Paint</t>
  </si>
  <si>
    <t>1310050001</t>
  </si>
  <si>
    <t>=(S2-D2)/D417</t>
  </si>
  <si>
    <t>Varnish (all types)</t>
  </si>
  <si>
    <t>1310050002</t>
  </si>
  <si>
    <t>=(S2-D2)/D418</t>
  </si>
  <si>
    <t>Powder coating material</t>
  </si>
  <si>
    <t>1310050003</t>
  </si>
  <si>
    <t>=(S2-D2)/D419</t>
  </si>
  <si>
    <t>Printing ink</t>
  </si>
  <si>
    <t>1310050004</t>
  </si>
  <si>
    <t>=(S2-D2)/D420</t>
  </si>
  <si>
    <t>f. Manufacture of soap and detergents, cleaning and polishing preparations, perfumes and toilet preparations</t>
  </si>
  <si>
    <t>1310060000</t>
  </si>
  <si>
    <t>=(S2-D2)/D421</t>
  </si>
  <si>
    <t>Toilet soap</t>
  </si>
  <si>
    <t>1310060001</t>
  </si>
  <si>
    <t>=(S2-D2)/D422</t>
  </si>
  <si>
    <t>Detergent cake, washing soap cake/bar/powder</t>
  </si>
  <si>
    <t>1310060002</t>
  </si>
  <si>
    <t>=(S2-D2)/D423</t>
  </si>
  <si>
    <t>Organic surface active agent</t>
  </si>
  <si>
    <t>1310060003</t>
  </si>
  <si>
    <t>=(S2-D2)/D424</t>
  </si>
  <si>
    <t>Tooth paste/Tooth Powder</t>
  </si>
  <si>
    <t>1310060004</t>
  </si>
  <si>
    <t>=(S2-D2)/D425</t>
  </si>
  <si>
    <t>Agarbatti</t>
  </si>
  <si>
    <t>1310060005</t>
  </si>
  <si>
    <t>=(S2-D2)/D426</t>
  </si>
  <si>
    <t>Perfume/scent</t>
  </si>
  <si>
    <t>1310060006</t>
  </si>
  <si>
    <t>=(S2-D2)/D427</t>
  </si>
  <si>
    <t>Creams &amp; Lotions for External Application</t>
  </si>
  <si>
    <t>1310060007</t>
  </si>
  <si>
    <t>=(S2-D2)/D428</t>
  </si>
  <si>
    <t>Face/Body Powder</t>
  </si>
  <si>
    <t>1310060008</t>
  </si>
  <si>
    <t>=(S2-D2)/D429</t>
  </si>
  <si>
    <t>Hair oil/Body Oil</t>
  </si>
  <si>
    <t>1310060009</t>
  </si>
  <si>
    <t>=(S2-D2)/D430</t>
  </si>
  <si>
    <t>Shampoo</t>
  </si>
  <si>
    <t>1310060010</t>
  </si>
  <si>
    <t>=(S2-D2)/D431</t>
  </si>
  <si>
    <t>Mosquito coil</t>
  </si>
  <si>
    <t>1310060011</t>
  </si>
  <si>
    <t>=(S2-D2)/D432</t>
  </si>
  <si>
    <t>g. Manufacture of other chemical products</t>
  </si>
  <si>
    <t>1310070000</t>
  </si>
  <si>
    <t>=(S2-D2)/D433</t>
  </si>
  <si>
    <t>Safety matches (match box)</t>
  </si>
  <si>
    <t>1310070001</t>
  </si>
  <si>
    <t>=(S2-D2)/D434</t>
  </si>
  <si>
    <t>Plasticizer</t>
  </si>
  <si>
    <t>1310070002</t>
  </si>
  <si>
    <t>=(S2-D2)/D435</t>
  </si>
  <si>
    <t>Polyester film(metalized)</t>
  </si>
  <si>
    <t>1310070003</t>
  </si>
  <si>
    <t>=(S2-D2)/D436</t>
  </si>
  <si>
    <t>Adhesive excluding gum</t>
  </si>
  <si>
    <t>1310070004</t>
  </si>
  <si>
    <t>=(S2-D2)/D437</t>
  </si>
  <si>
    <t>Adhesive tape (non-medicinal)</t>
  </si>
  <si>
    <t>1310070005</t>
  </si>
  <si>
    <t>=(S2-D2)/D438</t>
  </si>
  <si>
    <t>Gelatine</t>
  </si>
  <si>
    <t>1310070006</t>
  </si>
  <si>
    <t>=(S2-D2)/D439</t>
  </si>
  <si>
    <t>Hydrogen peroxide</t>
  </si>
  <si>
    <t>1310070007</t>
  </si>
  <si>
    <t>=(S2-D2)/D440</t>
  </si>
  <si>
    <t>Epoxy, liquid</t>
  </si>
  <si>
    <t>1310070008</t>
  </si>
  <si>
    <t>=(S2-D2)/D441</t>
  </si>
  <si>
    <t>Additive</t>
  </si>
  <si>
    <t>1310070009</t>
  </si>
  <si>
    <t>=(S2-D2)/D442</t>
  </si>
  <si>
    <t>Foundry chemical</t>
  </si>
  <si>
    <t>1310070010</t>
  </si>
  <si>
    <t>=(S2-D2)/D443</t>
  </si>
  <si>
    <t>Explosive</t>
  </si>
  <si>
    <t>1310070011</t>
  </si>
  <si>
    <t>=(S2-D2)/D444</t>
  </si>
  <si>
    <t>Rubber Chemicals</t>
  </si>
  <si>
    <t>1310070012</t>
  </si>
  <si>
    <t>=(S2-D2)/D445</t>
  </si>
  <si>
    <t>Organic chemicals</t>
  </si>
  <si>
    <t>1310070013</t>
  </si>
  <si>
    <t>=(S2-D2)/D446</t>
  </si>
  <si>
    <t>h. Manufacture of man-made fibres</t>
  </si>
  <si>
    <t>1310080000</t>
  </si>
  <si>
    <t>=(S2-D2)/D447</t>
  </si>
  <si>
    <t>Polyester chips or Polyethylene terepthalate (PET) chips</t>
  </si>
  <si>
    <t>1310080001</t>
  </si>
  <si>
    <t>=(S2-D2)/D448</t>
  </si>
  <si>
    <t>Acrylic fibre</t>
  </si>
  <si>
    <t>1310080002</t>
  </si>
  <si>
    <t>=(S2-D2)/D449</t>
  </si>
  <si>
    <t>Viscose staple fibre</t>
  </si>
  <si>
    <t>1310080003</t>
  </si>
  <si>
    <t>=(S2-D2)/D450</t>
  </si>
  <si>
    <t>Polyester fibre fabric</t>
  </si>
  <si>
    <t>1310080004</t>
  </si>
  <si>
    <t>=(S2-D2)/D451</t>
  </si>
  <si>
    <t>(K). MANUFACTURE OF PHARMACEUTICALS, MEDICINAL CHEMICAL AND BOTANICAL PRODUCTS</t>
  </si>
  <si>
    <t>1311000000</t>
  </si>
  <si>
    <t>=(S2-D2)/D452</t>
  </si>
  <si>
    <t>a. Manufacture of pharmaceuticals, medicinal chemical and botanical products</t>
  </si>
  <si>
    <t>1311010000</t>
  </si>
  <si>
    <t>=(S2-D2)/D453</t>
  </si>
  <si>
    <t>Anti inflammatory preparation</t>
  </si>
  <si>
    <t>1311010001</t>
  </si>
  <si>
    <t>=(S2-D2)/D454</t>
  </si>
  <si>
    <t>Anti cancer drugs</t>
  </si>
  <si>
    <t>1311010002</t>
  </si>
  <si>
    <t>=(S2-D2)/D455</t>
  </si>
  <si>
    <t>Antipyretic, analgesic, anti-inflammatory formulations</t>
  </si>
  <si>
    <t>1311010003</t>
  </si>
  <si>
    <t>=(S2-D2)/D456</t>
  </si>
  <si>
    <t>Vials/ampoule, glass, empty or filled</t>
  </si>
  <si>
    <t>1311010004</t>
  </si>
  <si>
    <t>=(S2-D2)/D457</t>
  </si>
  <si>
    <t>Anti-retroviral drugs for HIV treatment</t>
  </si>
  <si>
    <t>1311010005</t>
  </si>
  <si>
    <t>=(S2-D2)/D458</t>
  </si>
  <si>
    <t>Antidiabetic drug excluding insulin (i.e. tolbutam)</t>
  </si>
  <si>
    <t>1311010006</t>
  </si>
  <si>
    <t>=(S2-D2)/D459</t>
  </si>
  <si>
    <t>API &amp; formulations of vitamins</t>
  </si>
  <si>
    <t>1311010007</t>
  </si>
  <si>
    <t>=(S2-D2)/D460</t>
  </si>
  <si>
    <t>Vaccine for hepatitis B</t>
  </si>
  <si>
    <t>1311010008</t>
  </si>
  <si>
    <t>=(S2-D2)/D461</t>
  </si>
  <si>
    <t>Ayurvedic medicaments</t>
  </si>
  <si>
    <t>1311010009</t>
  </si>
  <si>
    <t>=(S2-D2)/D462</t>
  </si>
  <si>
    <t>Simvastatin</t>
  </si>
  <si>
    <t>1311010010</t>
  </si>
  <si>
    <t>=(S2-D2)/D463</t>
  </si>
  <si>
    <t>Digestive enzymes and antacids</t>
  </si>
  <si>
    <t>1311010011</t>
  </si>
  <si>
    <t>=(S2-D2)/D464</t>
  </si>
  <si>
    <t>Vaccine for polio</t>
  </si>
  <si>
    <t>1311010012</t>
  </si>
  <si>
    <t>=(S2-D2)/D465</t>
  </si>
  <si>
    <t>Antibiotics &amp; preparations thereof</t>
  </si>
  <si>
    <t>1311010013</t>
  </si>
  <si>
    <t>=(S2-D2)/D466</t>
  </si>
  <si>
    <t>Sulpha drugs</t>
  </si>
  <si>
    <t>1311010014</t>
  </si>
  <si>
    <t>=(S2-D2)/D467</t>
  </si>
  <si>
    <t>Anti allergic drugs</t>
  </si>
  <si>
    <t>1311010015</t>
  </si>
  <si>
    <t>=(S2-D2)/D468</t>
  </si>
  <si>
    <t>Antioxidants</t>
  </si>
  <si>
    <t>1311010016</t>
  </si>
  <si>
    <t>=(S2-D2)/D469</t>
  </si>
  <si>
    <t>Antiseptics and disinfectants</t>
  </si>
  <si>
    <t>1311010017</t>
  </si>
  <si>
    <t>=(S2-D2)/D470</t>
  </si>
  <si>
    <t>Cotton wool (medicinal)</t>
  </si>
  <si>
    <t>1311010018</t>
  </si>
  <si>
    <t>=(S2-D2)/D471</t>
  </si>
  <si>
    <t>Plastic capsules</t>
  </si>
  <si>
    <t>1311010019</t>
  </si>
  <si>
    <t>=(S2-D2)/D472</t>
  </si>
  <si>
    <t>Steroids and hormonal preparations (including anti-fungal preparations)</t>
  </si>
  <si>
    <t>1311010020</t>
  </si>
  <si>
    <t>=(S2-D2)/D473</t>
  </si>
  <si>
    <t>Anti-malarial drugs</t>
  </si>
  <si>
    <t>1311010021</t>
  </si>
  <si>
    <t>=(S2-D2)/D474</t>
  </si>
  <si>
    <t>IV fluids</t>
  </si>
  <si>
    <t>1311010022</t>
  </si>
  <si>
    <t>=(S2-D2)/D475</t>
  </si>
  <si>
    <t>Medical accessories</t>
  </si>
  <si>
    <t>1311010023</t>
  </si>
  <si>
    <t>=(S2-D2)/D476</t>
  </si>
  <si>
    <t>(L). MANUFACTURE OF RUBBER AND PLASTICS PRODUCTS</t>
  </si>
  <si>
    <t>1312000000</t>
  </si>
  <si>
    <t>=(S2-D2)/D477</t>
  </si>
  <si>
    <t>a. Manufacture of rubber tyres and tubes; retreading and rebuilding of rubber tyres</t>
  </si>
  <si>
    <t>1312010000</t>
  </si>
  <si>
    <t>=(S2-D2)/D478</t>
  </si>
  <si>
    <t>Motor Car Tyre</t>
  </si>
  <si>
    <t>1312010001</t>
  </si>
  <si>
    <t>=(S2-D2)/D479</t>
  </si>
  <si>
    <t>Tractor Tyre</t>
  </si>
  <si>
    <t>1312010002</t>
  </si>
  <si>
    <t>=(S2-D2)/D481</t>
  </si>
  <si>
    <t>2/3 wheeler Tyre</t>
  </si>
  <si>
    <t>1312010003</t>
  </si>
  <si>
    <t>Medium &amp; heavy commercial vehicle tyre</t>
  </si>
  <si>
    <t>1312010004</t>
  </si>
  <si>
    <t>=(S2-D2)/D482</t>
  </si>
  <si>
    <t>Solid Rubber Tyres/Wheels</t>
  </si>
  <si>
    <t>1312010005</t>
  </si>
  <si>
    <t>=(S2-D2)/D483</t>
  </si>
  <si>
    <t>Rubberized dipped fabric</t>
  </si>
  <si>
    <t>1312010006</t>
  </si>
  <si>
    <t>=(S2-D2)/D484</t>
  </si>
  <si>
    <t>Motor Car Tube</t>
  </si>
  <si>
    <t>1312010007</t>
  </si>
  <si>
    <t>=(S2-D2)/D485</t>
  </si>
  <si>
    <t>Rubber cloth/sheet</t>
  </si>
  <si>
    <t>1312010008</t>
  </si>
  <si>
    <t>=(S2-D2)/D486</t>
  </si>
  <si>
    <t>2/3 wheeler rubber tube</t>
  </si>
  <si>
    <t>1312010009</t>
  </si>
  <si>
    <t>=(S2-D2)/D487</t>
  </si>
  <si>
    <t>Medium &amp; heavy commercial vehicle tube</t>
  </si>
  <si>
    <t>1312010010</t>
  </si>
  <si>
    <t>=(S2-D2)/D488</t>
  </si>
  <si>
    <t>Cycle/Cycle rickshaw tyre</t>
  </si>
  <si>
    <t>1312010011</t>
  </si>
  <si>
    <t>=(S2-D2)/D489</t>
  </si>
  <si>
    <t>b. Manufacture of other rubber products</t>
  </si>
  <si>
    <t>1312020000</t>
  </si>
  <si>
    <t>=(S2-D2)/D490</t>
  </si>
  <si>
    <t>V belt</t>
  </si>
  <si>
    <t>1312020001</t>
  </si>
  <si>
    <t>=(S2-D2)/D491</t>
  </si>
  <si>
    <t>Rubber moulded goods</t>
  </si>
  <si>
    <t>1312020002</t>
  </si>
  <si>
    <t>=(S2-D2)/D492</t>
  </si>
  <si>
    <t>Processed rubber</t>
  </si>
  <si>
    <t>1312020003</t>
  </si>
  <si>
    <t>=(S2-D2)/D493</t>
  </si>
  <si>
    <t>Rubber components &amp; parts</t>
  </si>
  <si>
    <t>1312020004</t>
  </si>
  <si>
    <t>=(S2-D2)/D494</t>
  </si>
  <si>
    <t>Conveyer belt (fibre based)</t>
  </si>
  <si>
    <t>1312020005</t>
  </si>
  <si>
    <t>=(S2-D2)/D495</t>
  </si>
  <si>
    <t>Elastic webbing</t>
  </si>
  <si>
    <t>1312020006</t>
  </si>
  <si>
    <t>=(S2-D2)/D496</t>
  </si>
  <si>
    <t>Condoms</t>
  </si>
  <si>
    <t>1312020007</t>
  </si>
  <si>
    <t>=(S2-D2)/D497</t>
  </si>
  <si>
    <t>Rubber Crumb</t>
  </si>
  <si>
    <t>1312020008</t>
  </si>
  <si>
    <t>=(S2-D2)/D498</t>
  </si>
  <si>
    <t>Rubber Tread</t>
  </si>
  <si>
    <t>1312020009</t>
  </si>
  <si>
    <t>=(S2-D2)/D499</t>
  </si>
  <si>
    <t>Rubber tubes- not for tyres</t>
  </si>
  <si>
    <t>1312020010</t>
  </si>
  <si>
    <t>=(S2-D2)/D500</t>
  </si>
  <si>
    <t>c. Manufacture of plastics products</t>
  </si>
  <si>
    <t>1312030000</t>
  </si>
  <si>
    <t>=(S2-D2)/D501</t>
  </si>
  <si>
    <t>PVC fittings &amp; other accessories</t>
  </si>
  <si>
    <t>1312030001</t>
  </si>
  <si>
    <t>=(S2-D2)/D502</t>
  </si>
  <si>
    <t>Polyester film (non-metalized)</t>
  </si>
  <si>
    <t>1312030002</t>
  </si>
  <si>
    <t>=(S2-D2)/D503</t>
  </si>
  <si>
    <t>Polypropylene film</t>
  </si>
  <si>
    <t>1312030003</t>
  </si>
  <si>
    <t>=(S2-D2)/D504</t>
  </si>
  <si>
    <t>Plastic film</t>
  </si>
  <si>
    <t>1312030004</t>
  </si>
  <si>
    <t>=(S2-D2)/D505</t>
  </si>
  <si>
    <t>Polythene film</t>
  </si>
  <si>
    <t>1312030005</t>
  </si>
  <si>
    <t>=(S2-D2)/D506</t>
  </si>
  <si>
    <t>Plastic furniture</t>
  </si>
  <si>
    <t>1312030006</t>
  </si>
  <si>
    <t>=(S2-D2)/D507</t>
  </si>
  <si>
    <t>Plastic bag</t>
  </si>
  <si>
    <t>1312030007</t>
  </si>
  <si>
    <t>=(S2-D2)/D508</t>
  </si>
  <si>
    <t>Plastic bottle</t>
  </si>
  <si>
    <t>1312030008</t>
  </si>
  <si>
    <t>=(S2-D2)/D509</t>
  </si>
  <si>
    <t>Thermocol</t>
  </si>
  <si>
    <t>1312030009</t>
  </si>
  <si>
    <t>=(S2-D2)/D510</t>
  </si>
  <si>
    <t>Plastic box/container</t>
  </si>
  <si>
    <t>1312030010</t>
  </si>
  <si>
    <t>=(S2-D2)/D511</t>
  </si>
  <si>
    <t>Plastic tube (flexible/non-flexible)</t>
  </si>
  <si>
    <t>1312030011</t>
  </si>
  <si>
    <t>=(S2-D2)/D512</t>
  </si>
  <si>
    <t>Plastic tape</t>
  </si>
  <si>
    <t>1312030012</t>
  </si>
  <si>
    <t>=(S2-D2)/D513</t>
  </si>
  <si>
    <t>Plastic components</t>
  </si>
  <si>
    <t>1312030013</t>
  </si>
  <si>
    <t>=(S2-D2)/D514</t>
  </si>
  <si>
    <t>Plastic tank</t>
  </si>
  <si>
    <t>1312030014</t>
  </si>
  <si>
    <t>=(S2-D2)/D515</t>
  </si>
  <si>
    <t>Acrylic/plastic sheet</t>
  </si>
  <si>
    <t>1312030015</t>
  </si>
  <si>
    <t>=(S2-D2)/D516</t>
  </si>
  <si>
    <t>Tooth brush</t>
  </si>
  <si>
    <t>1312030016</t>
  </si>
  <si>
    <t>=(S2-D2)/D517</t>
  </si>
  <si>
    <t>Plastic button</t>
  </si>
  <si>
    <t>1312030017</t>
  </si>
  <si>
    <t>=(S2-D2)/D518</t>
  </si>
  <si>
    <t>(M). MANUFACTURE OF OTHER NON-METALLIC MINERAL PRODUCTS</t>
  </si>
  <si>
    <t>1313000000</t>
  </si>
  <si>
    <t>=(S2-D2)/D519</t>
  </si>
  <si>
    <t>a. Manufacture of glass and glass products</t>
  </si>
  <si>
    <t>1313010000</t>
  </si>
  <si>
    <t>=(S2-D2)/D520</t>
  </si>
  <si>
    <t>Ordinary sheet glass</t>
  </si>
  <si>
    <t>1313010001</t>
  </si>
  <si>
    <t>=(S2-D2)/D521</t>
  </si>
  <si>
    <t>Toughened glass</t>
  </si>
  <si>
    <t>1313010002</t>
  </si>
  <si>
    <t>=(S2-D2)/D522</t>
  </si>
  <si>
    <t>Fibre glass incl. sheet</t>
  </si>
  <si>
    <t>1313010003</t>
  </si>
  <si>
    <t>=(S2-D2)/D523</t>
  </si>
  <si>
    <t>Glass bottle</t>
  </si>
  <si>
    <t>1313010004</t>
  </si>
  <si>
    <t>=(S2-D2)/D524</t>
  </si>
  <si>
    <t>Opthalmic lens</t>
  </si>
  <si>
    <t>1313010005</t>
  </si>
  <si>
    <t>=(S2-D2)/D525</t>
  </si>
  <si>
    <t>b. Manufacture of refractory products</t>
  </si>
  <si>
    <t>1313020000</t>
  </si>
  <si>
    <t>=(S2-D2)/D526</t>
  </si>
  <si>
    <t>Non ceramic tiles</t>
  </si>
  <si>
    <t>1313020001</t>
  </si>
  <si>
    <t>=(S2-D2)/D527</t>
  </si>
  <si>
    <t>Ceramic tiles (Vitrified tiles)</t>
  </si>
  <si>
    <t>1313020002</t>
  </si>
  <si>
    <t>=(S2-D2)/D528</t>
  </si>
  <si>
    <t>Plain bricks</t>
  </si>
  <si>
    <t>1313020003</t>
  </si>
  <si>
    <t>=(S2-D2)/D529</t>
  </si>
  <si>
    <t>c. Manufacture of clay building materials</t>
  </si>
  <si>
    <t>1313030000</t>
  </si>
  <si>
    <t>=(S2-D2)/D530</t>
  </si>
  <si>
    <t>Porcelain sanitary ware</t>
  </si>
  <si>
    <t>1313030001</t>
  </si>
  <si>
    <t>=(S2-D2)/D531</t>
  </si>
  <si>
    <t>d. Manufacture of other porcelain and ceramic products</t>
  </si>
  <si>
    <t>1313040000</t>
  </si>
  <si>
    <t>=(S2-D2)/D532</t>
  </si>
  <si>
    <t>=(S2-D2)/D533</t>
  </si>
  <si>
    <t>Porcelain crockery</t>
  </si>
  <si>
    <t>1313040001</t>
  </si>
  <si>
    <t>=(S2-D2)/D534</t>
  </si>
  <si>
    <t>Electric insulating material</t>
  </si>
  <si>
    <t>1313040002</t>
  </si>
  <si>
    <t>=(S2-D2)/D535</t>
  </si>
  <si>
    <t>e. Manufacture of cement, lime and plaster</t>
  </si>
  <si>
    <t>1313050000</t>
  </si>
  <si>
    <t>=(S2-D2)/D536</t>
  </si>
  <si>
    <t>Lime and calcium carbonate</t>
  </si>
  <si>
    <t>1313050001</t>
  </si>
  <si>
    <t>=(S2-D2)/D537</t>
  </si>
  <si>
    <t>Clinker</t>
  </si>
  <si>
    <t>1313050002</t>
  </si>
  <si>
    <t>=(S2-D2)/D538</t>
  </si>
  <si>
    <t>Ordinary Portland cement</t>
  </si>
  <si>
    <t>1313050003</t>
  </si>
  <si>
    <t>=(S2-D2)/D539</t>
  </si>
  <si>
    <t>slag cement</t>
  </si>
  <si>
    <t>1313050004</t>
  </si>
  <si>
    <t>=(S2-D2)/D540</t>
  </si>
  <si>
    <t>Pozzolana cement</t>
  </si>
  <si>
    <t>1313050005</t>
  </si>
  <si>
    <t>=(S2-D2)/D541</t>
  </si>
  <si>
    <t>White cement</t>
  </si>
  <si>
    <t>1313050006</t>
  </si>
  <si>
    <t>=(S2-D2)/D542</t>
  </si>
  <si>
    <t>Cement superfine</t>
  </si>
  <si>
    <t>1313050007</t>
  </si>
  <si>
    <t>=(S2-D2)/D543</t>
  </si>
  <si>
    <t>f. Manufacture of articles of concrete, cement and plaster</t>
  </si>
  <si>
    <t>1313060000</t>
  </si>
  <si>
    <t>=(S2-D2)/D544</t>
  </si>
  <si>
    <t>Asbestos corrugated sheet</t>
  </si>
  <si>
    <t>1313060001</t>
  </si>
  <si>
    <t>=(S2-D2)/D545</t>
  </si>
  <si>
    <t>Marble Slab</t>
  </si>
  <si>
    <t>1313060002</t>
  </si>
  <si>
    <t>=(S2-D2)/D546</t>
  </si>
  <si>
    <t>Railway sleeper</t>
  </si>
  <si>
    <t>1313060003</t>
  </si>
  <si>
    <t>=(S2-D2)/D547</t>
  </si>
  <si>
    <t>Cement blocks (concrete)</t>
  </si>
  <si>
    <t>1313060004</t>
  </si>
  <si>
    <t>=(S2-D2)/D548</t>
  </si>
  <si>
    <t>Poles &amp; posts of concrete</t>
  </si>
  <si>
    <t>1313060005</t>
  </si>
  <si>
    <t>=(S2-D2)/D549</t>
  </si>
  <si>
    <t>g. Cutting, shaping and finishing of stone</t>
  </si>
  <si>
    <t>1313070000</t>
  </si>
  <si>
    <t>=(S2-D2)/D550</t>
  </si>
  <si>
    <t>Granite</t>
  </si>
  <si>
    <t>1313070001</t>
  </si>
  <si>
    <t>=(S2-D2)/D551</t>
  </si>
  <si>
    <t>Stone, chip</t>
  </si>
  <si>
    <t>1313070002</t>
  </si>
  <si>
    <t>=(S2-D2)/D552</t>
  </si>
  <si>
    <t>h. Manufacture of other non-metallic mineral products</t>
  </si>
  <si>
    <t>1313080000</t>
  </si>
  <si>
    <t>=(S2-D2)/D553</t>
  </si>
  <si>
    <t>Graphite rod</t>
  </si>
  <si>
    <t>1313080001</t>
  </si>
  <si>
    <t>=(S2-D2)/D554</t>
  </si>
  <si>
    <t>(N). MANUFACTURE OF BASIC METALS</t>
  </si>
  <si>
    <t>1314000000</t>
  </si>
  <si>
    <t>=(S2-D2)/D555</t>
  </si>
  <si>
    <t>a. Inputs into steel making</t>
  </si>
  <si>
    <t>1314010000</t>
  </si>
  <si>
    <t>=(S2-D2)/D556</t>
  </si>
  <si>
    <t>=(S2-D2)/D557</t>
  </si>
  <si>
    <t>Sponge Iron/Direct Reduced Iron (DRI)</t>
  </si>
  <si>
    <t>1314010001</t>
  </si>
  <si>
    <t>=(S2-D2)/D558</t>
  </si>
  <si>
    <t>Ferrochrome</t>
  </si>
  <si>
    <t>1314010002</t>
  </si>
  <si>
    <t>=(S2-D2)/D559</t>
  </si>
  <si>
    <t>Ferromanganese</t>
  </si>
  <si>
    <t>1314010003</t>
  </si>
  <si>
    <t>=(S2-D2)/D560</t>
  </si>
  <si>
    <t>Ferrosilicon</t>
  </si>
  <si>
    <t>1314010004</t>
  </si>
  <si>
    <t>=(S2-D2)/D561</t>
  </si>
  <si>
    <t>Silicomanganese</t>
  </si>
  <si>
    <t>1314010005</t>
  </si>
  <si>
    <t>=(S2-D2)/D562</t>
  </si>
  <si>
    <t>Other ferro alloys</t>
  </si>
  <si>
    <t>1314010006</t>
  </si>
  <si>
    <t>=(S2-D2)/D563</t>
  </si>
  <si>
    <t>b. Metallic iron</t>
  </si>
  <si>
    <t>1314020000</t>
  </si>
  <si>
    <t>=(S2-D2)/D564</t>
  </si>
  <si>
    <t>Pig Iron</t>
  </si>
  <si>
    <t>1314020001</t>
  </si>
  <si>
    <t>=(S2-D2)/D565</t>
  </si>
  <si>
    <t>c. Mild Steel - Semi Finished Steel</t>
  </si>
  <si>
    <t>1314030000</t>
  </si>
  <si>
    <t>=(S2-D2)/D566</t>
  </si>
  <si>
    <t>Mild Steel (MS) Blooms</t>
  </si>
  <si>
    <t>1314030001</t>
  </si>
  <si>
    <t>=(S2-D2)/D567</t>
  </si>
  <si>
    <t>MS Slabs</t>
  </si>
  <si>
    <t>1314030002</t>
  </si>
  <si>
    <t>=(S2-D2)/D568</t>
  </si>
  <si>
    <t>MS Pencil Ingots</t>
  </si>
  <si>
    <t>1314030003</t>
  </si>
  <si>
    <t>=(S2-D2)/D569</t>
  </si>
  <si>
    <t>other</t>
  </si>
  <si>
    <t>1314040000</t>
  </si>
  <si>
    <t>=(S2-D2)/D570</t>
  </si>
  <si>
    <t>MS Wire Rods</t>
  </si>
  <si>
    <t>1314040001</t>
  </si>
  <si>
    <t>=(S2-D2)/D571</t>
  </si>
  <si>
    <t>MS Bright Bars</t>
  </si>
  <si>
    <t>1314040002</t>
  </si>
  <si>
    <t>=(S2-D2)/D572</t>
  </si>
  <si>
    <t>=(S2-D2)/D573</t>
  </si>
  <si>
    <t>Rails</t>
  </si>
  <si>
    <t>1314040003</t>
  </si>
  <si>
    <t>=(S2-D2)/D574</t>
  </si>
  <si>
    <t>=(S2-D2)/D575</t>
  </si>
  <si>
    <t>Angles, Channels, Sections, steel (coated/not)</t>
  </si>
  <si>
    <t>1314040004</t>
  </si>
  <si>
    <t>=(S2-D2)/D576</t>
  </si>
  <si>
    <t>e. Mild Steel - Flat products</t>
  </si>
  <si>
    <t>1314050000</t>
  </si>
  <si>
    <t>=(S2-D2)/D577</t>
  </si>
  <si>
    <t>Hot Rolled (HR) Coils &amp; Sheets, including Narrow Strip</t>
  </si>
  <si>
    <t>1314050001</t>
  </si>
  <si>
    <t>=(S2-D2)/D578</t>
  </si>
  <si>
    <t>Cold Rolled (CR) Coils &amp; Sheets, including Narrow Strip</t>
  </si>
  <si>
    <t>1314050002</t>
  </si>
  <si>
    <t>=(S2-D2)/D579</t>
  </si>
  <si>
    <t>GP/GC sheet</t>
  </si>
  <si>
    <t>1314050003</t>
  </si>
  <si>
    <t>=(S2-D2)/D580</t>
  </si>
  <si>
    <t>Steel cables</t>
  </si>
  <si>
    <t>1314050004</t>
  </si>
  <si>
    <t>=(S2-D2)/D581</t>
  </si>
  <si>
    <t>f. Alloy steel other than Stainless Steel- Shapes</t>
  </si>
  <si>
    <t>1314060000</t>
  </si>
  <si>
    <t>=(S2-D2)/D582</t>
  </si>
  <si>
    <t>Alloy steel Wire rods</t>
  </si>
  <si>
    <t>1314060001</t>
  </si>
  <si>
    <t>=(S2-D2)/D583</t>
  </si>
  <si>
    <t>g. Stainless Steel - Semi Finished</t>
  </si>
  <si>
    <t>1314070000</t>
  </si>
  <si>
    <t>=(S2-D2)/D584</t>
  </si>
  <si>
    <t>Stainless Steel bars &amp; rods, including flats</t>
  </si>
  <si>
    <t>1314070001</t>
  </si>
  <si>
    <t>=(S2-D2)/D585</t>
  </si>
  <si>
    <t>Stainless Steel Pencil Ingots/Billets/Slabs</t>
  </si>
  <si>
    <t>1314070002</t>
  </si>
  <si>
    <t>=(S2-D2)/D586</t>
  </si>
  <si>
    <t>Stainless Steel Coils, Strips &amp; Sheets</t>
  </si>
  <si>
    <t>1314070003</t>
  </si>
  <si>
    <t>=(S2-D2)/D587</t>
  </si>
  <si>
    <t>=(S2-D2)/D588</t>
  </si>
  <si>
    <t>h. Pipes &amp; tubes</t>
  </si>
  <si>
    <t>1314080000</t>
  </si>
  <si>
    <t>=(S2-D2)/D589</t>
  </si>
  <si>
    <t>=(S2-D2)/D590</t>
  </si>
  <si>
    <t>Galvanized iron pipes</t>
  </si>
  <si>
    <t>1314080001</t>
  </si>
  <si>
    <t>=(S2-D2)/D591</t>
  </si>
  <si>
    <t>Stainless steel tubes</t>
  </si>
  <si>
    <t>1314080002</t>
  </si>
  <si>
    <t>=(S2-D2)/D592</t>
  </si>
  <si>
    <t>i. Manufacture of non-ferrous metals incl. precious metals</t>
  </si>
  <si>
    <t>1314090000</t>
  </si>
  <si>
    <t>=(S2-D2)/D593</t>
  </si>
  <si>
    <t>Copper metal/Copper Rings</t>
  </si>
  <si>
    <t>1314090001</t>
  </si>
  <si>
    <t>=(S2-D2)/D594</t>
  </si>
  <si>
    <t>Zinc metal/zinc blocks</t>
  </si>
  <si>
    <t>1314090002</t>
  </si>
  <si>
    <t>=(S2-D2)/D595</t>
  </si>
  <si>
    <t>Aluminium metal</t>
  </si>
  <si>
    <t>1314090003</t>
  </si>
  <si>
    <t>=(S2-D2)/D596</t>
  </si>
  <si>
    <t>Aluminium powder</t>
  </si>
  <si>
    <t>1314090004</t>
  </si>
  <si>
    <t>=(S2-D2)/D597</t>
  </si>
  <si>
    <t>Lead ingots, bars, blocks, plates</t>
  </si>
  <si>
    <t>1314090005</t>
  </si>
  <si>
    <t>=(S2-D2)/D598</t>
  </si>
  <si>
    <t>Copper shapes - bars/rods/plates/strips</t>
  </si>
  <si>
    <t>1314090006</t>
  </si>
  <si>
    <t>=(S2-D2)/D599</t>
  </si>
  <si>
    <t>Aluminium alloys</t>
  </si>
  <si>
    <t>1314090007</t>
  </si>
  <si>
    <t>=(S2-D2)/D600</t>
  </si>
  <si>
    <t>Aluminium Disk and Circles</t>
  </si>
  <si>
    <t>1314090008</t>
  </si>
  <si>
    <t>=(S2-D2)/D601</t>
  </si>
  <si>
    <t>Alumnium Foil</t>
  </si>
  <si>
    <t>1314090009</t>
  </si>
  <si>
    <t>=(S2-D2)/D602</t>
  </si>
  <si>
    <t>Aluminium shapes - bars/rods/flats</t>
  </si>
  <si>
    <t>1314090010</t>
  </si>
  <si>
    <t>=(S2-D2)/D603</t>
  </si>
  <si>
    <t>Brass metal/sheet/coils</t>
  </si>
  <si>
    <t>1314090011</t>
  </si>
  <si>
    <t>=(S2-D2)/D604</t>
  </si>
  <si>
    <t>Aluminium ingot</t>
  </si>
  <si>
    <t>1314090012</t>
  </si>
  <si>
    <t>=(S2-D2)/D605</t>
  </si>
  <si>
    <t>j. Castings</t>
  </si>
  <si>
    <t>1314100000</t>
  </si>
  <si>
    <t>=(S2-D2)/D606</t>
  </si>
  <si>
    <t>Cast iron, castings</t>
  </si>
  <si>
    <t>1314100001</t>
  </si>
  <si>
    <t>=(S2-D2)/D607</t>
  </si>
  <si>
    <t>MS castings</t>
  </si>
  <si>
    <t>1314100002</t>
  </si>
  <si>
    <t>=(S2-D2)/D608</t>
  </si>
  <si>
    <t>Alloy steel castings</t>
  </si>
  <si>
    <t>1314100003</t>
  </si>
  <si>
    <t>=(S2-D2)/D609</t>
  </si>
  <si>
    <t>Aluminium castings</t>
  </si>
  <si>
    <t>1314100004</t>
  </si>
  <si>
    <t>=(S2-D2)/D610</t>
  </si>
  <si>
    <t>k. Forgings of steel</t>
  </si>
  <si>
    <t>1314110000</t>
  </si>
  <si>
    <t>=(S2-D2)/D611</t>
  </si>
  <si>
    <t>Steel forgings - rough</t>
  </si>
  <si>
    <t>1314110001</t>
  </si>
  <si>
    <t>=(S2-D2)/D612</t>
  </si>
  <si>
    <t>(O). MANUFACTURE OF FABRICATED METAL PRODUCTS, EXCEPT MACHINERY AND EQUIPMENT</t>
  </si>
  <si>
    <t>1315000000</t>
  </si>
  <si>
    <t>=(S2-D2)/D613</t>
  </si>
  <si>
    <t>a. Manufacture of structural metal products</t>
  </si>
  <si>
    <t>1315010000</t>
  </si>
  <si>
    <t>=(S2-D2)/D614</t>
  </si>
  <si>
    <t>Steel pipes, tubes &amp; poles</t>
  </si>
  <si>
    <t>1315010001</t>
  </si>
  <si>
    <t>=(S2-D2)/D615</t>
  </si>
  <si>
    <t>Mild steel (MS) flats &amp; sheets</t>
  </si>
  <si>
    <t>1315010002</t>
  </si>
  <si>
    <t>=(S2-D2)/D616</t>
  </si>
  <si>
    <t>Metal cutting tools &amp; accessories</t>
  </si>
  <si>
    <t>1315010003</t>
  </si>
  <si>
    <t>=(S2-D2)/D617</t>
  </si>
  <si>
    <t>Jigs &amp; Fixture</t>
  </si>
  <si>
    <t>1315010004</t>
  </si>
  <si>
    <t>=(S2-D2)/D618</t>
  </si>
  <si>
    <t>=(S2-D2)/D619</t>
  </si>
  <si>
    <t>Steel structures</t>
  </si>
  <si>
    <t>1315010005</t>
  </si>
  <si>
    <t>=(S2-D2)/D620</t>
  </si>
  <si>
    <t>Bracket</t>
  </si>
  <si>
    <t>1315010006</t>
  </si>
  <si>
    <t>=(S2-D2)/D621</t>
  </si>
  <si>
    <t>b. Manufacture of tanks, reservoirs and containers of metal</t>
  </si>
  <si>
    <t>1315020000</t>
  </si>
  <si>
    <t>=(S2-D2)/D622</t>
  </si>
  <si>
    <t>Cylinders</t>
  </si>
  <si>
    <t>1315020001</t>
  </si>
  <si>
    <t>=(S2-D2)/D623</t>
  </si>
  <si>
    <t>Steel Container</t>
  </si>
  <si>
    <t>1315020002</t>
  </si>
  <si>
    <t>=(S2-D2)/D624</t>
  </si>
  <si>
    <t>Stainless steel tank</t>
  </si>
  <si>
    <t>1315020003</t>
  </si>
  <si>
    <t>=(S2-D2)/D625</t>
  </si>
  <si>
    <t>c. Manufacture of steam generators, except central heating hot water boilers</t>
  </si>
  <si>
    <t>1315030000</t>
  </si>
  <si>
    <t>=(S2-D2)/D626</t>
  </si>
  <si>
    <t>Boilers</t>
  </si>
  <si>
    <t>1315030001</t>
  </si>
  <si>
    <t>=(S2-D2)/D627</t>
  </si>
  <si>
    <t>Auxiliary plant for use with boilers</t>
  </si>
  <si>
    <t>1315030002</t>
  </si>
  <si>
    <t>=(S2-D2)/D628</t>
  </si>
  <si>
    <t>d. Forging, pressing, stamping and roll-forming of metal; powder metallurgy</t>
  </si>
  <si>
    <t>1315040000</t>
  </si>
  <si>
    <t>=(S2-D2)/D629</t>
  </si>
  <si>
    <t>Electrical stamping- Laminated or otherwise</t>
  </si>
  <si>
    <t>1315040001</t>
  </si>
  <si>
    <t>=(S2-D2)/D630</t>
  </si>
  <si>
    <t>Forged Steel Rings</t>
  </si>
  <si>
    <t>1315040002</t>
  </si>
  <si>
    <t>=(S2-D2)/D631</t>
  </si>
  <si>
    <t>e. Manufacture of cutlery, hand tools and general hardware</t>
  </si>
  <si>
    <t>1315050000</t>
  </si>
  <si>
    <t>=(S2-D2)/D632</t>
  </si>
  <si>
    <t>Stainless steel utensils</t>
  </si>
  <si>
    <t>1315050001</t>
  </si>
  <si>
    <t>=(S2-D2)/D633</t>
  </si>
  <si>
    <t>Stainless steel razor</t>
  </si>
  <si>
    <t>1315050002</t>
  </si>
  <si>
    <t>=(S2-D2)/D634</t>
  </si>
  <si>
    <t>Iron/steel hinges</t>
  </si>
  <si>
    <t>1315050003</t>
  </si>
  <si>
    <t>=(S2-D2)/D635</t>
  </si>
  <si>
    <t>Copper bolts, screws, nuts</t>
  </si>
  <si>
    <t>1315050004</t>
  </si>
  <si>
    <t>=(S2-D2)/D636</t>
  </si>
  <si>
    <t>Lock/padlock</t>
  </si>
  <si>
    <t>1315050005</t>
  </si>
  <si>
    <t>=(S2-D2)/D637</t>
  </si>
  <si>
    <t>f. Manufacture of other fabricated metal products</t>
  </si>
  <si>
    <t>1315060000</t>
  </si>
  <si>
    <t>=(S2-D2)/D639</t>
  </si>
  <si>
    <t>Bolts, screws, nuts &amp; nails of Iron &amp; steel</t>
  </si>
  <si>
    <t>1315060001</t>
  </si>
  <si>
    <t>Hand tools</t>
  </si>
  <si>
    <t>1315060002</t>
  </si>
  <si>
    <t>=(S2-D2)/D640</t>
  </si>
  <si>
    <t>Iron/steel cap</t>
  </si>
  <si>
    <t>1315060003</t>
  </si>
  <si>
    <t>=(S2-D2)/D641</t>
  </si>
  <si>
    <t>Aluminium utensils</t>
  </si>
  <si>
    <t>1315060004</t>
  </si>
  <si>
    <t>=(S2-D2)/D642</t>
  </si>
  <si>
    <t>Sanitary fittings of Iron &amp; Steel</t>
  </si>
  <si>
    <t>1315060005</t>
  </si>
  <si>
    <t>=(S2-D2)/D643</t>
  </si>
  <si>
    <t>Steel door</t>
  </si>
  <si>
    <t>1315060006</t>
  </si>
  <si>
    <t>=(S2-D2)/D644</t>
  </si>
  <si>
    <t>Hose pipes in set or otherwise</t>
  </si>
  <si>
    <t>1315060007</t>
  </si>
  <si>
    <t>=(S2-D2)/D645</t>
  </si>
  <si>
    <t>Pressure cooker</t>
  </si>
  <si>
    <t>1315060008</t>
  </si>
  <si>
    <t>=(S2-D2)/D646</t>
  </si>
  <si>
    <t>Steel drums and barrels</t>
  </si>
  <si>
    <t>1315060009</t>
  </si>
  <si>
    <t>=(S2-D2)/D647</t>
  </si>
  <si>
    <t>=(S2-D2)/D648</t>
  </si>
  <si>
    <t>(P). MANUFACTURE OF COMPUTER, ELECTRONIC AND OPTICAL PRODUCTS</t>
  </si>
  <si>
    <t>1316000000</t>
  </si>
  <si>
    <t>=(S2-D2)/D649</t>
  </si>
  <si>
    <t>=(S2-D2)/D650</t>
  </si>
  <si>
    <t>a. Manufacture of electronic components</t>
  </si>
  <si>
    <t>1316010000</t>
  </si>
  <si>
    <t>=(S2-D2)/D651</t>
  </si>
  <si>
    <t>Capacitors</t>
  </si>
  <si>
    <t>1316010001</t>
  </si>
  <si>
    <t>=(S2-D2)/D652</t>
  </si>
  <si>
    <t>UPS in Solid State Drives</t>
  </si>
  <si>
    <t>1316010002</t>
  </si>
  <si>
    <t>=(S2-D2)/D653</t>
  </si>
  <si>
    <t>Electronic Printed Circuit Board (PCB)/micro circuit</t>
  </si>
  <si>
    <t>1316010003</t>
  </si>
  <si>
    <t>=(S2-D2)/D654</t>
  </si>
  <si>
    <t>b. Manufacture of computers and peripheral equipment</t>
  </si>
  <si>
    <t>1316020000</t>
  </si>
  <si>
    <t>=(S2-D2)/D655</t>
  </si>
  <si>
    <t>=(S2-D2)/D656</t>
  </si>
  <si>
    <t>Personal Computer (P.C.)</t>
  </si>
  <si>
    <t>1316020001</t>
  </si>
  <si>
    <t>=(S2-D2)/D657</t>
  </si>
  <si>
    <t>=(S2-D2)/D658</t>
  </si>
  <si>
    <t>Laptops</t>
  </si>
  <si>
    <t>1316020002</t>
  </si>
  <si>
    <t>=(S2-D2)/D659</t>
  </si>
  <si>
    <t>=(S2-D2)/D660</t>
  </si>
  <si>
    <t>Computer peripherals</t>
  </si>
  <si>
    <t>1316020003</t>
  </si>
  <si>
    <t>=(S2-D2)/D661</t>
  </si>
  <si>
    <t>c. Manufacture of communication equipment</t>
  </si>
  <si>
    <t>1316030000</t>
  </si>
  <si>
    <t>=(S2-D2)/D662</t>
  </si>
  <si>
    <t>=(S2-D2)/D663</t>
  </si>
  <si>
    <t>Telephone sets including mobile hand sets</t>
  </si>
  <si>
    <t>1316030001</t>
  </si>
  <si>
    <t>=(S2-D2)/D664</t>
  </si>
  <si>
    <t>Modems</t>
  </si>
  <si>
    <t>1316030002</t>
  </si>
  <si>
    <t>=(S2-D2)/D665</t>
  </si>
  <si>
    <t>d. Manufacture of consumer electronics</t>
  </si>
  <si>
    <t>1316040000</t>
  </si>
  <si>
    <t>=(S2-D2)/D666</t>
  </si>
  <si>
    <t>Colour TV</t>
  </si>
  <si>
    <t>1316040001</t>
  </si>
  <si>
    <t>=(S2-D2)/D667</t>
  </si>
  <si>
    <t>=(S2-D2)/D668</t>
  </si>
  <si>
    <t>Air conditioner</t>
  </si>
  <si>
    <t>1316040002</t>
  </si>
  <si>
    <t>=(S2-D2)/D669</t>
  </si>
  <si>
    <t>e. Manufacture of measuring, testing, navigating and control equipment</t>
  </si>
  <si>
    <t>1316050000</t>
  </si>
  <si>
    <t>=(S2-D2)/D671</t>
  </si>
  <si>
    <t>Meter (non-electrical)</t>
  </si>
  <si>
    <t>1316050001</t>
  </si>
  <si>
    <t>=(S2-D2)/D672</t>
  </si>
  <si>
    <t>f. Manufacture of watches and clocks</t>
  </si>
  <si>
    <t>1316060000</t>
  </si>
  <si>
    <t>=(S2-D2)/D673</t>
  </si>
  <si>
    <t>Watch</t>
  </si>
  <si>
    <t>1316060001</t>
  </si>
  <si>
    <t>=(S2-D2)/D674</t>
  </si>
  <si>
    <t>Scientific time keeping device</t>
  </si>
  <si>
    <t>1316060002</t>
  </si>
  <si>
    <t>=(S2-D2)/D675</t>
  </si>
  <si>
    <t>Clock</t>
  </si>
  <si>
    <t>1316060003</t>
  </si>
  <si>
    <t>=(S2-D2)/D676</t>
  </si>
  <si>
    <t>g. Manufacture of irradiation, electromedical and electrotherapeutic equipment</t>
  </si>
  <si>
    <t>1316070000</t>
  </si>
  <si>
    <t>=(S2-D2)/D677</t>
  </si>
  <si>
    <t>Electro-diagnostic apparatus, used in medical, surgical, dental or veterinary sciences</t>
  </si>
  <si>
    <t>1316070001</t>
  </si>
  <si>
    <t>=(S2-D2)/D678</t>
  </si>
  <si>
    <t>X-ray equipment</t>
  </si>
  <si>
    <t>1316070002</t>
  </si>
  <si>
    <t>=(S2-D2)/D679</t>
  </si>
  <si>
    <t>=(S2-D2)/D680</t>
  </si>
  <si>
    <t>h. Manufacture of optical instruments and photographic equipment</t>
  </si>
  <si>
    <t>1316080000</t>
  </si>
  <si>
    <t>=(S2-D2)/D681</t>
  </si>
  <si>
    <t>Microscope</t>
  </si>
  <si>
    <t>1316080001</t>
  </si>
  <si>
    <t>=(S2-D2)/D682</t>
  </si>
  <si>
    <t>Sunglasses</t>
  </si>
  <si>
    <t>1316080002</t>
  </si>
  <si>
    <t>=(S2-D2)/D683</t>
  </si>
  <si>
    <t>(Q). MANUFACTURE OF ELECTRICAL EQUIPMENT</t>
  </si>
  <si>
    <t>1317000000</t>
  </si>
  <si>
    <t>=(S2-D2)/D684</t>
  </si>
  <si>
    <t>=(S2-D2)/D685</t>
  </si>
  <si>
    <t>a. Manufacture of electric motors, generators, transformers and electricity distribution and control apparatus</t>
  </si>
  <si>
    <t>1317010000</t>
  </si>
  <si>
    <t>=(S2-D2)/D686</t>
  </si>
  <si>
    <t>=(S2-D2)/D687</t>
  </si>
  <si>
    <t>Generators &amp; Alternators</t>
  </si>
  <si>
    <t>1317010001</t>
  </si>
  <si>
    <t>=(S2-D2)/D688</t>
  </si>
  <si>
    <t>Cooling tower</t>
  </si>
  <si>
    <t>1317010002</t>
  </si>
  <si>
    <t>=(S2-D2)/D689</t>
  </si>
  <si>
    <t>Rotor/magneto rotor assembly</t>
  </si>
  <si>
    <t>1317010003</t>
  </si>
  <si>
    <t>=(S2-D2)/D690</t>
  </si>
  <si>
    <t>=(S2-D2)/D691</t>
  </si>
  <si>
    <t>=(S2-D2)/D692</t>
  </si>
  <si>
    <t>A C Motor</t>
  </si>
  <si>
    <t>1317010005</t>
  </si>
  <si>
    <t>=(S2-D2)/D693</t>
  </si>
  <si>
    <t>=(S2-D2)/D694</t>
  </si>
  <si>
    <t>Electric &amp; other meters</t>
  </si>
  <si>
    <t>1317010006</t>
  </si>
  <si>
    <t>=(S2-D2)/D695</t>
  </si>
  <si>
    <t>=(S2-D2)/D696</t>
  </si>
  <si>
    <t>Electric switch gear control/starter</t>
  </si>
  <si>
    <t>1317010007</t>
  </si>
  <si>
    <t>=(S2-D2)/D697</t>
  </si>
  <si>
    <t>Meter Panel</t>
  </si>
  <si>
    <t>1317010008</t>
  </si>
  <si>
    <t>=(S2-D2)/D698</t>
  </si>
  <si>
    <t>Amplifier</t>
  </si>
  <si>
    <t>1317010009</t>
  </si>
  <si>
    <t>=(S2-D2)/D699</t>
  </si>
  <si>
    <t>=(S2-D2)/D700</t>
  </si>
  <si>
    <t>Electrical relay/conductor</t>
  </si>
  <si>
    <t>1317010010</t>
  </si>
  <si>
    <t>=(S2-D2)/D701</t>
  </si>
  <si>
    <t>Safety fuse</t>
  </si>
  <si>
    <t>1317010011</t>
  </si>
  <si>
    <t>=(S2-D2)/D702</t>
  </si>
  <si>
    <t>Multimeter</t>
  </si>
  <si>
    <t>1317010012</t>
  </si>
  <si>
    <t>=(S2-D2)/D703</t>
  </si>
  <si>
    <t>Generator parts</t>
  </si>
  <si>
    <t>1317010013</t>
  </si>
  <si>
    <t>=(S2-D2)/D704</t>
  </si>
  <si>
    <t>Electrical resistors (except heating resistors)</t>
  </si>
  <si>
    <t>1317010014</t>
  </si>
  <si>
    <t>=(S2-D2)/D705</t>
  </si>
  <si>
    <t>Solenoid valve</t>
  </si>
  <si>
    <t>1317010015</t>
  </si>
  <si>
    <t>=(S2-D2)/D706</t>
  </si>
  <si>
    <t>b. Manufacture of batteries and accumulators</t>
  </si>
  <si>
    <t>1317020000</t>
  </si>
  <si>
    <t>=(S2-D2)/D707</t>
  </si>
  <si>
    <t>Dry cells such as torch light batteries</t>
  </si>
  <si>
    <t>1317020001</t>
  </si>
  <si>
    <t>=(S2-D2)/D708</t>
  </si>
  <si>
    <t>Lead acid batteries for vehicles &amp; other uses</t>
  </si>
  <si>
    <t>1317020002</t>
  </si>
  <si>
    <t>=(S2-D2)/D709</t>
  </si>
  <si>
    <t>Electric accumulators</t>
  </si>
  <si>
    <t>1317020003</t>
  </si>
  <si>
    <t>=(S2-D2)/D710</t>
  </si>
  <si>
    <t>=(S2-D2)/D711</t>
  </si>
  <si>
    <t>Batteries</t>
  </si>
  <si>
    <t>1317020004</t>
  </si>
  <si>
    <t>=(S2-D2)/D712</t>
  </si>
  <si>
    <t>c. Manufacture of fibre optic cables for data transmission or live transmission of images</t>
  </si>
  <si>
    <t>1317030000</t>
  </si>
  <si>
    <t>=(S2-D2)/D713</t>
  </si>
  <si>
    <t>Fibre Optic Cables</t>
  </si>
  <si>
    <t>1317030001</t>
  </si>
  <si>
    <t>=(S2-D2)/D714</t>
  </si>
  <si>
    <t>d. Manufacture of other electronic and electric wires and cables</t>
  </si>
  <si>
    <t>1317040000</t>
  </si>
  <si>
    <t>=(S2-D2)/D715</t>
  </si>
  <si>
    <t>PVC Insulated Cable</t>
  </si>
  <si>
    <t>1317040001</t>
  </si>
  <si>
    <t>=(S2-D2)/D716</t>
  </si>
  <si>
    <t>Jelly Filled Cables</t>
  </si>
  <si>
    <t>1317040002</t>
  </si>
  <si>
    <t>=(S2-D2)/D717</t>
  </si>
  <si>
    <t>=(S2-D2)/D718</t>
  </si>
  <si>
    <t>Electric Wires &amp; Cables</t>
  </si>
  <si>
    <t>1317040003</t>
  </si>
  <si>
    <t>=(S2-D2)/D719</t>
  </si>
  <si>
    <t>ACSR Conductors</t>
  </si>
  <si>
    <t>1317040004</t>
  </si>
  <si>
    <t>=(S2-D2)/D720</t>
  </si>
  <si>
    <t>Aluminium/Alloy Conductor</t>
  </si>
  <si>
    <t>1317040005</t>
  </si>
  <si>
    <t>=(S2-D2)/D721</t>
  </si>
  <si>
    <t>Aluminium wire</t>
  </si>
  <si>
    <t>1317040006</t>
  </si>
  <si>
    <t>=(S2-D2)/D722</t>
  </si>
  <si>
    <t>Copper wire</t>
  </si>
  <si>
    <t>1317040007</t>
  </si>
  <si>
    <t>=(S2-D2)/D723</t>
  </si>
  <si>
    <t>Rubber Insulated Cables</t>
  </si>
  <si>
    <t>1317040008</t>
  </si>
  <si>
    <t>=(S2-D2)/D724</t>
  </si>
  <si>
    <t>Insulating &amp; flexible wire</t>
  </si>
  <si>
    <t>1317040009</t>
  </si>
  <si>
    <t>=(S2-D2)/D725</t>
  </si>
  <si>
    <t>=(S2-D2)/D726</t>
  </si>
  <si>
    <t>Connector/plug/socket/holder-electric</t>
  </si>
  <si>
    <t>1317040010</t>
  </si>
  <si>
    <t>=(S2-D2)/D727</t>
  </si>
  <si>
    <t>e. Manufacture of wiring devices, electric lighting &amp; display equipment</t>
  </si>
  <si>
    <t>1317050000</t>
  </si>
  <si>
    <t>=(S2-D2)/D728</t>
  </si>
  <si>
    <t>=(S2-D2)/D729</t>
  </si>
  <si>
    <t>Electric switch</t>
  </si>
  <si>
    <t>1317050001</t>
  </si>
  <si>
    <t>=(S2-D2)/D730</t>
  </si>
  <si>
    <t>Light fitting accessories</t>
  </si>
  <si>
    <t>1317050002</t>
  </si>
  <si>
    <t>=(S2-D2)/D731</t>
  </si>
  <si>
    <t>Flourescent tube</t>
  </si>
  <si>
    <t>1317050003</t>
  </si>
  <si>
    <t>=(S2-D2)/D732</t>
  </si>
  <si>
    <t>Incandescent Lamps</t>
  </si>
  <si>
    <t>1317050004</t>
  </si>
  <si>
    <t>=(S2-D2)/D733</t>
  </si>
  <si>
    <t>Electric filament type lamps</t>
  </si>
  <si>
    <t>1317050005</t>
  </si>
  <si>
    <t>=(S2-D2)/D734</t>
  </si>
  <si>
    <t>Electrical ballast &amp; chokes</t>
  </si>
  <si>
    <t>1317050006</t>
  </si>
  <si>
    <t>=(S2-D2)/D735</t>
  </si>
  <si>
    <t>f. Manufacture of domestic appliances</t>
  </si>
  <si>
    <t>1317060000</t>
  </si>
  <si>
    <t>=(S2-D2)/D736</t>
  </si>
  <si>
    <t>=(S2-D2)/D737</t>
  </si>
  <si>
    <t>Refrigerators</t>
  </si>
  <si>
    <t>1317060001</t>
  </si>
  <si>
    <t>=(S2-D2)/D738</t>
  </si>
  <si>
    <t>Electric Mixers/Grinders/Food Processors</t>
  </si>
  <si>
    <t>1317060002</t>
  </si>
  <si>
    <t>=(S2-D2)/D739</t>
  </si>
  <si>
    <t>Air Coolers</t>
  </si>
  <si>
    <t>1317060003</t>
  </si>
  <si>
    <t>=(S2-D2)/D741</t>
  </si>
  <si>
    <t>Geyser</t>
  </si>
  <si>
    <t>1317060004</t>
  </si>
  <si>
    <t>=(S2-D2)/D742</t>
  </si>
  <si>
    <t>Fan</t>
  </si>
  <si>
    <t>1317060005</t>
  </si>
  <si>
    <t>=(S2-D2)/D743</t>
  </si>
  <si>
    <t>Domestic gas stove</t>
  </si>
  <si>
    <t>1317060006</t>
  </si>
  <si>
    <t>=(S2-D2)/D744</t>
  </si>
  <si>
    <t>Washing Machines/Laundry Machines</t>
  </si>
  <si>
    <t>1317060007</t>
  </si>
  <si>
    <t>=(S2-D2)/D745</t>
  </si>
  <si>
    <t>Microwave oven</t>
  </si>
  <si>
    <t>1317060008</t>
  </si>
  <si>
    <t>=(S2-D2)/D746</t>
  </si>
  <si>
    <t>Electric heaters</t>
  </si>
  <si>
    <t>1317060009</t>
  </si>
  <si>
    <t>=(S2-D2)/D747</t>
  </si>
  <si>
    <t>=(S2-D2)/D748</t>
  </si>
  <si>
    <t>g. Manufacture of other electrical equipment</t>
  </si>
  <si>
    <t>1317070000</t>
  </si>
  <si>
    <t>=(S2-D2)/D749</t>
  </si>
  <si>
    <t>=(S2-D2)/D750</t>
  </si>
  <si>
    <t>Electric welding machine</t>
  </si>
  <si>
    <t>1317070001</t>
  </si>
  <si>
    <t>=(S2-D2)/D751</t>
  </si>
  <si>
    <t>=(S2-D2)/D752</t>
  </si>
  <si>
    <t>Motors &amp; other DC equipment</t>
  </si>
  <si>
    <t>1317070002</t>
  </si>
  <si>
    <t>=(S2-D2)/D753</t>
  </si>
  <si>
    <t>Insulator</t>
  </si>
  <si>
    <t>1317070003</t>
  </si>
  <si>
    <t>=(S2-D2)/D754</t>
  </si>
  <si>
    <t>(R). MANUFACTURE OF MACHINERY AND EQUIPMENT</t>
  </si>
  <si>
    <t>1318000000</t>
  </si>
  <si>
    <t>=(S2-D2)/D755</t>
  </si>
  <si>
    <t>a. Manufacture of engines and turbines, except aircraft, vehicle and two wheeler engines</t>
  </si>
  <si>
    <t>1318010000</t>
  </si>
  <si>
    <t>=(S2-D2)/D756</t>
  </si>
  <si>
    <t>Steam Turbines</t>
  </si>
  <si>
    <t>1318010001</t>
  </si>
  <si>
    <t>=(S2-D2)/D757</t>
  </si>
  <si>
    <t>Industrial valve</t>
  </si>
  <si>
    <t>1318010002</t>
  </si>
  <si>
    <t>=(S2-D2)/D758</t>
  </si>
  <si>
    <t>b. Manufacture of fluid power equipment</t>
  </si>
  <si>
    <t>1318020000</t>
  </si>
  <si>
    <t>=(S2-D2)/D759</t>
  </si>
  <si>
    <t>Injection pump</t>
  </si>
  <si>
    <t>1318020001</t>
  </si>
  <si>
    <t>`</t>
  </si>
  <si>
    <t>=(S2-D2)/D760</t>
  </si>
  <si>
    <t>Hydraulic pump</t>
  </si>
  <si>
    <t>1318020002</t>
  </si>
  <si>
    <t>=(S2-D2)/D761</t>
  </si>
  <si>
    <t>Pneumatic tools</t>
  </si>
  <si>
    <t>1318020003</t>
  </si>
  <si>
    <t>=(S2-D2)/D762</t>
  </si>
  <si>
    <t>=(S2-D2)/D763</t>
  </si>
  <si>
    <t>Water pump</t>
  </si>
  <si>
    <t>1318020004</t>
  </si>
  <si>
    <t>=(S2-D2)/D764</t>
  </si>
  <si>
    <t>c. Manufacture of other pumps, compressors, taps and valves</t>
  </si>
  <si>
    <t>1318030000</t>
  </si>
  <si>
    <t>=(S2-D2)/D765</t>
  </si>
  <si>
    <t>Centrifugal Pumps</t>
  </si>
  <si>
    <t>1318030001</t>
  </si>
  <si>
    <t>=(S2-D2)/D766</t>
  </si>
  <si>
    <t>Pump sets without motor</t>
  </si>
  <si>
    <t>1318030002</t>
  </si>
  <si>
    <t>=(S2-D2)/D767</t>
  </si>
  <si>
    <t>Air or vacuum pump</t>
  </si>
  <si>
    <t>1318030003</t>
  </si>
  <si>
    <t>=(S2-D2)/D768</t>
  </si>
  <si>
    <t>=(S2-D2)/D769</t>
  </si>
  <si>
    <t>Air gas compressor including compressor for refrigerator</t>
  </si>
  <si>
    <t>1318030004</t>
  </si>
  <si>
    <t>=(S2-D2)/D770</t>
  </si>
  <si>
    <t>Gasket kit</t>
  </si>
  <si>
    <t>1318030005</t>
  </si>
  <si>
    <t>=(S2-D2)/D771</t>
  </si>
  <si>
    <t>d. Manufacture of bearings, gears, gearing and driving elements</t>
  </si>
  <si>
    <t>1318040000</t>
  </si>
  <si>
    <t>=(S2-D2)/D772</t>
  </si>
  <si>
    <t>Roller and ball bearings</t>
  </si>
  <si>
    <t>1318040001</t>
  </si>
  <si>
    <t>=(S2-D2)/D773</t>
  </si>
  <si>
    <t>Motor Starter</t>
  </si>
  <si>
    <t>1318040002</t>
  </si>
  <si>
    <t>=(S2-D2)/D774</t>
  </si>
  <si>
    <t>Clutches and shaft couplings</t>
  </si>
  <si>
    <t>1318040003</t>
  </si>
  <si>
    <t>=(S2-D2)/D775</t>
  </si>
  <si>
    <t>e. Manufacture of ovens, furnaces and furnace burners</t>
  </si>
  <si>
    <t>1318050000</t>
  </si>
  <si>
    <t>=(S2-D2)/D776</t>
  </si>
  <si>
    <t>Furnaces &amp; Ovens</t>
  </si>
  <si>
    <t>1318050001</t>
  </si>
  <si>
    <t>f. Manufacture of lifting and handling equipment</t>
  </si>
  <si>
    <t>1318060000</t>
  </si>
  <si>
    <t>=(S2-D2)/D778</t>
  </si>
  <si>
    <t>=(S2-D2)/D779</t>
  </si>
  <si>
    <t>Cranes</t>
  </si>
  <si>
    <t>1318060001</t>
  </si>
  <si>
    <t>=(S2-D2)/D780</t>
  </si>
  <si>
    <t>=(S2-D2)/D781</t>
  </si>
  <si>
    <t>Material handling, lifting and hoisting equipment</t>
  </si>
  <si>
    <t>1318060002</t>
  </si>
  <si>
    <t>=(S2-D2)/D782</t>
  </si>
  <si>
    <t>=(S2-D2)/D783</t>
  </si>
  <si>
    <t>Hydraulic equipment</t>
  </si>
  <si>
    <t>1318060003</t>
  </si>
  <si>
    <t>=(S2-D2)/D784</t>
  </si>
  <si>
    <t>g. Manufacture of office machinery and equipment</t>
  </si>
  <si>
    <t>1318070000</t>
  </si>
  <si>
    <t>=(S2-D2)/D785</t>
  </si>
  <si>
    <t>Reprographic machine and scanners</t>
  </si>
  <si>
    <t>1318070001</t>
  </si>
  <si>
    <t>=(S2-D2)/D786</t>
  </si>
  <si>
    <t>=(S2-D2)/D787</t>
  </si>
  <si>
    <t>h. Manufacture of other general-purpose machinery</t>
  </si>
  <si>
    <t>1318080000</t>
  </si>
  <si>
    <t>=(S2-D2)/D788</t>
  </si>
  <si>
    <t>Chillers</t>
  </si>
  <si>
    <t>1318080001</t>
  </si>
  <si>
    <t>=(S2-D2)/D789</t>
  </si>
  <si>
    <t>Air filters</t>
  </si>
  <si>
    <t>1318080002</t>
  </si>
  <si>
    <t>=(S2-D2)/D790</t>
  </si>
  <si>
    <t>Air conditioning plant</t>
  </si>
  <si>
    <t>1318080003</t>
  </si>
  <si>
    <t>=(S2-D2)/D791</t>
  </si>
  <si>
    <t>Filtration equipment</t>
  </si>
  <si>
    <t>1318080004</t>
  </si>
  <si>
    <t>=(S2-D2)/D793</t>
  </si>
  <si>
    <t>Conveyors - non-roller type</t>
  </si>
  <si>
    <t>1318080005</t>
  </si>
  <si>
    <t>Oil pump</t>
  </si>
  <si>
    <t>1318080006</t>
  </si>
  <si>
    <t>=(S2-D2)/D794</t>
  </si>
  <si>
    <t>Deep freezers</t>
  </si>
  <si>
    <t>1318080007</t>
  </si>
  <si>
    <t>=(S2-D2)/D795</t>
  </si>
  <si>
    <t>Water purifier</t>
  </si>
  <si>
    <t>1318080008</t>
  </si>
  <si>
    <t>=(S2-D2)/D796</t>
  </si>
  <si>
    <t>i. Manufacture of agricultural and forestry machinery</t>
  </si>
  <si>
    <t>1318090000</t>
  </si>
  <si>
    <t>=(S2-D2)/D797</t>
  </si>
  <si>
    <t>Agricultural tractors</t>
  </si>
  <si>
    <t>1318090001</t>
  </si>
  <si>
    <t>=(S2-D2)/D799</t>
  </si>
  <si>
    <t>Harvesters</t>
  </si>
  <si>
    <t>1318090002</t>
  </si>
  <si>
    <t>Agriculture implements</t>
  </si>
  <si>
    <t>1318090003</t>
  </si>
  <si>
    <t>=(S2-D2)/D800</t>
  </si>
  <si>
    <t>Threshers</t>
  </si>
  <si>
    <t>1318090004</t>
  </si>
  <si>
    <t>=(S2-D2)/D801</t>
  </si>
  <si>
    <t>Soil preparation &amp; cultivation machinery (other than tractors)</t>
  </si>
  <si>
    <t>1318090005</t>
  </si>
  <si>
    <t>=(S2-D2)/D802</t>
  </si>
  <si>
    <t>j. Manufacture of metal-forming machinery and machine tools</t>
  </si>
  <si>
    <t>1318100000</t>
  </si>
  <si>
    <t>=(S2-D2)/D804</t>
  </si>
  <si>
    <t>Drilling Machine</t>
  </si>
  <si>
    <t>1318100001</t>
  </si>
  <si>
    <t>=(S2-D2)/D805</t>
  </si>
  <si>
    <t>Grinding or polishing machine</t>
  </si>
  <si>
    <t>1318100002</t>
  </si>
  <si>
    <t>=(S2-D2)/D806</t>
  </si>
  <si>
    <t>=(S2-D2)/D807</t>
  </si>
  <si>
    <t>Lathes</t>
  </si>
  <si>
    <t>1318100003</t>
  </si>
  <si>
    <t>=(S2-D2)/D808</t>
  </si>
  <si>
    <t>Precision machinery equipment/Form tools</t>
  </si>
  <si>
    <t>1318100004</t>
  </si>
  <si>
    <t>=(S2-D2)/D809</t>
  </si>
  <si>
    <t>k. Manufacture of machinery for mining, quarrying and construction</t>
  </si>
  <si>
    <t>1318110000</t>
  </si>
  <si>
    <t>=(S2-D2)/D810</t>
  </si>
  <si>
    <t>Excavator</t>
  </si>
  <si>
    <t>1318110001</t>
  </si>
  <si>
    <t>=(S2-D2)/D811</t>
  </si>
  <si>
    <t>Dumper</t>
  </si>
  <si>
    <t>1318110002</t>
  </si>
  <si>
    <t>=(S2-D2)/D812</t>
  </si>
  <si>
    <t>Road roller</t>
  </si>
  <si>
    <t>1318110003</t>
  </si>
  <si>
    <t>=(S2-D2)/D813</t>
  </si>
  <si>
    <t>Loader</t>
  </si>
  <si>
    <t>1318110004</t>
  </si>
  <si>
    <t>=(S2-D2)/D814</t>
  </si>
  <si>
    <t>Mining, quarrying &amp; metallurgical machinery/parts</t>
  </si>
  <si>
    <t>1318110005</t>
  </si>
  <si>
    <t>=(S2-D2)/D815</t>
  </si>
  <si>
    <t>Mixing machine</t>
  </si>
  <si>
    <t>1318110006</t>
  </si>
  <si>
    <t>=(S2-D2)/D816</t>
  </si>
  <si>
    <t>Concrete vibrator &amp; mixture</t>
  </si>
  <si>
    <t>1318110007</t>
  </si>
  <si>
    <t>=(S2-D2)/D817</t>
  </si>
  <si>
    <t>Earth moving machinery</t>
  </si>
  <si>
    <t>1318110008</t>
  </si>
  <si>
    <t>=(S2-D2)/D818</t>
  </si>
  <si>
    <t>l. Manufacture of machinery for food, beverage and tobacco processing</t>
  </si>
  <si>
    <t>1318120000</t>
  </si>
  <si>
    <t>=(S2-D2)/D819</t>
  </si>
  <si>
    <t>Rice mill machinery</t>
  </si>
  <si>
    <t>1318120001</t>
  </si>
  <si>
    <t>=(S2-D2)/D820</t>
  </si>
  <si>
    <t>Pressure vessel and tank for fermentation &amp; other food processing</t>
  </si>
  <si>
    <t>1318120002</t>
  </si>
  <si>
    <t>=(S2-D2)/D821</t>
  </si>
  <si>
    <t>Machinery used in the milling industry</t>
  </si>
  <si>
    <t>1318120003</t>
  </si>
  <si>
    <t>=(S2-D2)/D822</t>
  </si>
  <si>
    <t>Separator</t>
  </si>
  <si>
    <t>1318120004</t>
  </si>
  <si>
    <t>=(S2-D2)/D823</t>
  </si>
  <si>
    <t>Sugar Machinery</t>
  </si>
  <si>
    <t>1318120005</t>
  </si>
  <si>
    <t>=(S2-D2)/D824</t>
  </si>
  <si>
    <t>=(S2-D2)/D825</t>
  </si>
  <si>
    <t>m. Manufacture of machinery for textile, apparel and leather production</t>
  </si>
  <si>
    <t>1318130000</t>
  </si>
  <si>
    <t>100</t>
  </si>
  <si>
    <t>=(S2-D2)/D826</t>
  </si>
  <si>
    <t>Open end spinning machinery</t>
  </si>
  <si>
    <t>1318130001</t>
  </si>
  <si>
    <t>=(S2-D2)/D827</t>
  </si>
  <si>
    <t>Sewing Machines</t>
  </si>
  <si>
    <t>1318130002</t>
  </si>
  <si>
    <t>=(S2-D2)/D828</t>
  </si>
  <si>
    <t>Roller mill (Raymond)</t>
  </si>
  <si>
    <t>1318130003</t>
  </si>
  <si>
    <t>=(S2-D2)/D829</t>
  </si>
  <si>
    <t>=(S2-D2)/D830</t>
  </si>
  <si>
    <t>Printing machinery</t>
  </si>
  <si>
    <t>1318130004</t>
  </si>
  <si>
    <t>=(S2-D2)/D831</t>
  </si>
  <si>
    <t>=(S2-D2)/D832</t>
  </si>
  <si>
    <t>n. Manufacture of other special-purpose machinery</t>
  </si>
  <si>
    <t>1318140000</t>
  </si>
  <si>
    <t>=(S2-D2)/D833</t>
  </si>
  <si>
    <t>Machinery for plastic products - extruded</t>
  </si>
  <si>
    <t>1318140001</t>
  </si>
  <si>
    <t>=(S2-D2)/D834</t>
  </si>
  <si>
    <t>Moulding Machine</t>
  </si>
  <si>
    <t>1318140002</t>
  </si>
  <si>
    <t>=(S2-D2)/D916</t>
  </si>
  <si>
    <t>Chemical equipment &amp; system</t>
  </si>
  <si>
    <t>1318140003</t>
  </si>
  <si>
    <t>=(S2-D2)/D836</t>
  </si>
  <si>
    <t>=(S2-D2)/D837</t>
  </si>
  <si>
    <t>Pharmaceutical Machinery</t>
  </si>
  <si>
    <t>1318140004</t>
  </si>
  <si>
    <t>=(S2-D2)/D838</t>
  </si>
  <si>
    <t>Packing machine</t>
  </si>
  <si>
    <t>1318140005</t>
  </si>
  <si>
    <t>=(S2-D2)/D839</t>
  </si>
  <si>
    <t>Evaporator</t>
  </si>
  <si>
    <t>1318140006</t>
  </si>
  <si>
    <t>=(S2-D2)/D840</t>
  </si>
  <si>
    <t>o. Manufacture of renewable electricity generating equipment</t>
  </si>
  <si>
    <t>1318150000</t>
  </si>
  <si>
    <t>=(S2-D2)/D841</t>
  </si>
  <si>
    <t>Solar power system (solar panel &amp; attachable equipment)</t>
  </si>
  <si>
    <t>1318150001</t>
  </si>
  <si>
    <t>=(S2-D2)/D842</t>
  </si>
  <si>
    <t>Windmill turbines (2500KW)</t>
  </si>
  <si>
    <t>1318150002</t>
  </si>
  <si>
    <t>=(S2-D2)/D843</t>
  </si>
  <si>
    <t>(S). MANUFACTURE OF MOTOR VEHICLES, TRAILERS AND SEMI-TRAILERS</t>
  </si>
  <si>
    <t>1319000000</t>
  </si>
  <si>
    <t>=(S2-D2)/D844</t>
  </si>
  <si>
    <t>a. Manufacture of motor vehicles</t>
  </si>
  <si>
    <t>1319010000</t>
  </si>
  <si>
    <t>=(S2-D2)/D845</t>
  </si>
  <si>
    <t>=(S2-D2)/D846</t>
  </si>
  <si>
    <t>Light, medium &amp; heavy commercial vehicles</t>
  </si>
  <si>
    <t>1319010001</t>
  </si>
  <si>
    <t>=(S2-D2)/D847</t>
  </si>
  <si>
    <t>Minibus/bus</t>
  </si>
  <si>
    <t>1319010002</t>
  </si>
  <si>
    <t>=(S2-D2)/D848</t>
  </si>
  <si>
    <t>Passenger vehicles</t>
  </si>
  <si>
    <t>1319010003</t>
  </si>
  <si>
    <t>=(S2-D2)/D849</t>
  </si>
  <si>
    <t>Chassis of different vehicle types</t>
  </si>
  <si>
    <t>1319010004</t>
  </si>
  <si>
    <t>=(S2-D2)/D850</t>
  </si>
  <si>
    <t>Body (for commercial motor vehicles)</t>
  </si>
  <si>
    <t>1319010005</t>
  </si>
  <si>
    <t>=(S2-D2)/D851</t>
  </si>
  <si>
    <t>b. Manufacture of parts and accessories for motor vehicles</t>
  </si>
  <si>
    <t>1319020000</t>
  </si>
  <si>
    <t>=(S2-D2)/D852</t>
  </si>
  <si>
    <t>Engine</t>
  </si>
  <si>
    <t>1319020001</t>
  </si>
  <si>
    <t>=(S2-D2)/D853</t>
  </si>
  <si>
    <t>Wheels/Wheels &amp; parts</t>
  </si>
  <si>
    <t>1319020002</t>
  </si>
  <si>
    <t>=(S2-D2)/D854</t>
  </si>
  <si>
    <t>Shock absorbers</t>
  </si>
  <si>
    <t>1319020003</t>
  </si>
  <si>
    <t>=(S2-D2)/D855</t>
  </si>
  <si>
    <t>Shafts of all kinds</t>
  </si>
  <si>
    <t>1319020004</t>
  </si>
  <si>
    <t>=(S2-D2)/D856</t>
  </si>
  <si>
    <t>Axles of motor vehicles</t>
  </si>
  <si>
    <t>1319020005</t>
  </si>
  <si>
    <t>=(S2-D2)/D857</t>
  </si>
  <si>
    <t>Radiators &amp; coolers</t>
  </si>
  <si>
    <t>1319020006</t>
  </si>
  <si>
    <t>=(S2-D2)/D858</t>
  </si>
  <si>
    <t>=(S2-D2)/D859</t>
  </si>
  <si>
    <t>Piston ring/Piston and Compressor</t>
  </si>
  <si>
    <t>1319020007</t>
  </si>
  <si>
    <t>=(S2-D2)/D860</t>
  </si>
  <si>
    <t>Crankshaft</t>
  </si>
  <si>
    <t>1319020008</t>
  </si>
  <si>
    <t>=(S2-D2)/D861</t>
  </si>
  <si>
    <t>Silencer and Damper</t>
  </si>
  <si>
    <t>1319020009</t>
  </si>
  <si>
    <t>=(S2-D2)/D862</t>
  </si>
  <si>
    <t>Brake pad/brake liner/brake block/Brake rubber, others</t>
  </si>
  <si>
    <t>1319020010</t>
  </si>
  <si>
    <t>=(S2-D2)/D863</t>
  </si>
  <si>
    <t>Head lamp</t>
  </si>
  <si>
    <t>1319020011</t>
  </si>
  <si>
    <t>=(S2-D2)/D864</t>
  </si>
  <si>
    <t>=(S2-D2)/D865</t>
  </si>
  <si>
    <t>Gear box and parts</t>
  </si>
  <si>
    <t>1319020012</t>
  </si>
  <si>
    <t>=(S2-D2)/D866</t>
  </si>
  <si>
    <t>Steering gear control system</t>
  </si>
  <si>
    <t>1319020013</t>
  </si>
  <si>
    <t>=(S2-D2)/D867</t>
  </si>
  <si>
    <t>Cylinder liners</t>
  </si>
  <si>
    <t>1319020014</t>
  </si>
  <si>
    <t>=(S2-D2)/D868</t>
  </si>
  <si>
    <t>Chain</t>
  </si>
  <si>
    <t>1319020015</t>
  </si>
  <si>
    <t>=(S2-D2)/D869</t>
  </si>
  <si>
    <t>Release valve</t>
  </si>
  <si>
    <t>1319020016</t>
  </si>
  <si>
    <t>=(S2-D2)/D870</t>
  </si>
  <si>
    <t>1319020017</t>
  </si>
  <si>
    <t>=(S2-D2)/D871</t>
  </si>
  <si>
    <t>Seat for motor vehicles</t>
  </si>
  <si>
    <t>1319020018</t>
  </si>
  <si>
    <t>=(S2-D2)/D872</t>
  </si>
  <si>
    <t>Ignition device</t>
  </si>
  <si>
    <t>1319020019</t>
  </si>
  <si>
    <t>=(S2-D2)/D873</t>
  </si>
  <si>
    <t>(T). MANUFACTURE OF OTHER TRANSPORT EQUIPMENT</t>
  </si>
  <si>
    <t>1320000000</t>
  </si>
  <si>
    <t>=(S2-D2)/D874</t>
  </si>
  <si>
    <t>a. Building of ships and floating structures</t>
  </si>
  <si>
    <t>1320010000</t>
  </si>
  <si>
    <t>=(S2-D2)/D875</t>
  </si>
  <si>
    <t>Fishing vessels, trawlers</t>
  </si>
  <si>
    <t>1320010001</t>
  </si>
  <si>
    <t>=(S2-D2)/D876</t>
  </si>
  <si>
    <t>Propellers &amp; Blades of Boats/Ships</t>
  </si>
  <si>
    <t>1320010002</t>
  </si>
  <si>
    <t>=(S2-D2)/D877</t>
  </si>
  <si>
    <t>b. Manufacture of railway locomotives and rolling stock</t>
  </si>
  <si>
    <t>1320020000</t>
  </si>
  <si>
    <t>=(S2-D2)/D878</t>
  </si>
  <si>
    <t>Wagons</t>
  </si>
  <si>
    <t>1320020001</t>
  </si>
  <si>
    <t>=(S2-D2)/D879</t>
  </si>
  <si>
    <t>EMU coaches</t>
  </si>
  <si>
    <t>1320020002</t>
  </si>
  <si>
    <t>=(S2-D2)/D880</t>
  </si>
  <si>
    <t>Diesel/Electric locomotive</t>
  </si>
  <si>
    <t>1320020003</t>
  </si>
  <si>
    <t>=(S2-D2)/D881</t>
  </si>
  <si>
    <t>Railway brake gear</t>
  </si>
  <si>
    <t>1320020004</t>
  </si>
  <si>
    <t>=(S2-D2)/D882</t>
  </si>
  <si>
    <t>c. Manufacture of motor cycles</t>
  </si>
  <si>
    <t>1320030000</t>
  </si>
  <si>
    <t>=(S2-D2)/D883</t>
  </si>
  <si>
    <t>Motor cycles</t>
  </si>
  <si>
    <t>1320030001</t>
  </si>
  <si>
    <t>=(S2-D2)/D884</t>
  </si>
  <si>
    <t>Scooters</t>
  </si>
  <si>
    <t>1320030002</t>
  </si>
  <si>
    <t>=(S2-D2)/D885</t>
  </si>
  <si>
    <t>Auto rickshaw/Tempo/Matador/Three wheelers</t>
  </si>
  <si>
    <t>1320030003</t>
  </si>
  <si>
    <t>=(S2-D2)/D886</t>
  </si>
  <si>
    <t>d. Manufacture of bicycles and invalid carriages</t>
  </si>
  <si>
    <t>1320040000</t>
  </si>
  <si>
    <t>=(S2-D2)/D887</t>
  </si>
  <si>
    <t>Bicycles of all types</t>
  </si>
  <si>
    <t>1320040001</t>
  </si>
  <si>
    <t>=(S2-D2)/D888</t>
  </si>
  <si>
    <t>e. Manufacture of other transport equipment</t>
  </si>
  <si>
    <t>1320050000</t>
  </si>
  <si>
    <t>=(S2-D2)/D889</t>
  </si>
  <si>
    <t>Tanker</t>
  </si>
  <si>
    <t>1320050001</t>
  </si>
  <si>
    <t>=(S2-D2)/D890</t>
  </si>
  <si>
    <t>(U). MANUFACTURE OF FURNITURE</t>
  </si>
  <si>
    <t>1321000000</t>
  </si>
  <si>
    <t>=(S2-D2)/D891</t>
  </si>
  <si>
    <t>a. Manufacture of furniture</t>
  </si>
  <si>
    <t>1321010000</t>
  </si>
  <si>
    <t>=(S2-D2)/D892</t>
  </si>
  <si>
    <t>=(S2-D2)/D893</t>
  </si>
  <si>
    <t>Wooden furniture</t>
  </si>
  <si>
    <t>1321010001</t>
  </si>
  <si>
    <t>=(S2-D2)/D894</t>
  </si>
  <si>
    <t>Plastic fixtures</t>
  </si>
  <si>
    <t>1321010002</t>
  </si>
  <si>
    <t>=(S2-D2)/D895</t>
  </si>
  <si>
    <t>Steel shutter gate</t>
  </si>
  <si>
    <t>1321010003</t>
  </si>
  <si>
    <t>=(S2-D2)/D896</t>
  </si>
  <si>
    <t>=(S2-D2)/D897</t>
  </si>
  <si>
    <t>Iron/Steel Furniture</t>
  </si>
  <si>
    <t>1321010004</t>
  </si>
  <si>
    <t>=(S2-D2)/D898</t>
  </si>
  <si>
    <t>Hospital furniture</t>
  </si>
  <si>
    <t>1321010005</t>
  </si>
  <si>
    <t>=(S2-D2)/D899</t>
  </si>
  <si>
    <t>Foam and rubber mattress</t>
  </si>
  <si>
    <t>1321010006</t>
  </si>
  <si>
    <t>=(S2-D2)/D900</t>
  </si>
  <si>
    <t>(V). OTHER MANUFACTURING</t>
  </si>
  <si>
    <t>1322000000</t>
  </si>
  <si>
    <t>=(S2-D2)/D901</t>
  </si>
  <si>
    <t>a. Manufacture of jewellery and related articles</t>
  </si>
  <si>
    <t>1322010000</t>
  </si>
  <si>
    <t>=(S2-D2)/D902</t>
  </si>
  <si>
    <t>Gold &amp; gold ornaments</t>
  </si>
  <si>
    <t>1322010001</t>
  </si>
  <si>
    <t>=(S2-D2)/D903</t>
  </si>
  <si>
    <t>Silver</t>
  </si>
  <si>
    <t>1322010002</t>
  </si>
  <si>
    <t>=(S2-D2)/D904</t>
  </si>
  <si>
    <t>b. Manufacture of musical instruments</t>
  </si>
  <si>
    <t>1322020000</t>
  </si>
  <si>
    <t>=(S2-D2)/D905</t>
  </si>
  <si>
    <t>Stringed musical instruments (incl. Santoor, Guitars, etc.)</t>
  </si>
  <si>
    <t>1322020001</t>
  </si>
  <si>
    <t>=(S2-D2)/D906</t>
  </si>
  <si>
    <t>c. Manufacture of sports goods</t>
  </si>
  <si>
    <t>1322030000</t>
  </si>
  <si>
    <t>=(S2-D2)/D907</t>
  </si>
  <si>
    <t>Sports goods of rubber (incl. balls)</t>
  </si>
  <si>
    <t>1322030001</t>
  </si>
  <si>
    <t>=(S2-D2)/D908</t>
  </si>
  <si>
    <t>Cricket ball</t>
  </si>
  <si>
    <t>1322030002</t>
  </si>
  <si>
    <t>=(S2-D2)/D909</t>
  </si>
  <si>
    <t>Cricket Bat</t>
  </si>
  <si>
    <t>1322030003</t>
  </si>
  <si>
    <t>=(S2-D2)/D910</t>
  </si>
  <si>
    <t>Football</t>
  </si>
  <si>
    <t>1322030004</t>
  </si>
  <si>
    <t>=(S2-D2)/D911</t>
  </si>
  <si>
    <t>Table Tennis Table</t>
  </si>
  <si>
    <t>1322030005</t>
  </si>
  <si>
    <t>=(S2-D2)/D912</t>
  </si>
  <si>
    <t>d. Manufacture of games and toys</t>
  </si>
  <si>
    <t>1322040000</t>
  </si>
  <si>
    <t>=(S2-D2)/D913</t>
  </si>
  <si>
    <t>Playing Cards</t>
  </si>
  <si>
    <t>1322040001</t>
  </si>
  <si>
    <t>=(S2-D2)/D914</t>
  </si>
  <si>
    <t>Carrom board</t>
  </si>
  <si>
    <t>1322040002</t>
  </si>
  <si>
    <t>=(S2-D2)/D915</t>
  </si>
  <si>
    <t>Plastic moulded-others toys</t>
  </si>
  <si>
    <t>1322040003</t>
  </si>
  <si>
    <t>Non Mechanical Toys</t>
  </si>
  <si>
    <t>1322040004</t>
  </si>
  <si>
    <t>=(S2-D2)/D917</t>
  </si>
  <si>
    <t>e. Manufacture of medical and dental instruments and supplies</t>
  </si>
  <si>
    <t>1322050000</t>
  </si>
  <si>
    <t>=(S2-D2)/D918</t>
  </si>
  <si>
    <t>Intraocular Lens</t>
  </si>
  <si>
    <t>1322050001</t>
  </si>
  <si>
    <t>=(S2-D2)/D919</t>
  </si>
  <si>
    <t>IV FOOD INDEX</t>
  </si>
  <si>
    <t>2000000000</t>
  </si>
  <si>
    <t>=(S2-D2)/D920</t>
  </si>
  <si>
    <t>Sintex BAPL Limited, Auto Division</t>
  </si>
  <si>
    <t>Fixed Assets Register as on 30.09.2020</t>
  </si>
  <si>
    <t>Land</t>
  </si>
  <si>
    <t>Chennai - I</t>
  </si>
  <si>
    <t>% Inflation</t>
  </si>
  <si>
    <t>Office Equipment</t>
  </si>
  <si>
    <t>S.No.</t>
  </si>
  <si>
    <t>Softwarwe</t>
  </si>
  <si>
    <t>AssetTypes</t>
  </si>
  <si>
    <t>1. Asset items pertaining to M/S.Sintex Industries, Village Thandalam, SIPCOT Industrial Park, District Chenglapattu Plant is only considered in this report.</t>
  </si>
  <si>
    <t>Plant &amp; Machinery</t>
  </si>
  <si>
    <t>other Software</t>
  </si>
  <si>
    <t>office Equipment</t>
  </si>
  <si>
    <t>Moulds &amp; Dies</t>
  </si>
  <si>
    <t>Buildings</t>
  </si>
  <si>
    <t>Computer &amp; Acessories</t>
  </si>
  <si>
    <t>Software</t>
  </si>
  <si>
    <t>H</t>
  </si>
  <si>
    <t>G</t>
  </si>
  <si>
    <t xml:space="preserve">SUMMARY- VALUATION OF PLANT &amp; MACHINERY AND OTHER FIXED ASSETS OF PLASTIC INDUSTRIES | M/S.SINTEX - INDUSTRIES LIMITED | PLOT NO. C-11, SIPCOT INDUSTRIAL PARK, KANCHEEPURAM, TAMILNADU | </t>
  </si>
  <si>
    <r>
      <t xml:space="preserve">Estimated Economic Life of Asset </t>
    </r>
    <r>
      <rPr>
        <i/>
        <sz val="11"/>
        <color theme="1"/>
        <rFont val="Calibri"/>
        <family val="2"/>
        <scheme val="minor"/>
      </rPr>
      <t>(Years)</t>
    </r>
  </si>
  <si>
    <t>TOTAL</t>
  </si>
  <si>
    <t>3. The Company has provided us the Fixed Asset Register (FAR) for the purpose of Valuation. This FAR has the capitalization of the items based on the capex incurred under various heads and shown it in under various phases. Hence, for the purpose of Valuation we have taken the FAR having capex incurred.</t>
  </si>
  <si>
    <t>4. For evaluating useful life for calculation of depreciation, Chart of Companies Act-2013 and Practical trends has been refered.</t>
  </si>
  <si>
    <t>5. Useful life of Primary machines of the Plant like Injection Moulding machine, Blow Moulding Machine   etc. is taken as 20- years . For other auxiliary machinery &amp; equipment average life varies from 10-15 years.</t>
  </si>
  <si>
    <t>6. For evaluating the Gross current reproduction Cost of the other indegeneous machines and equipments, we have adopted the inflation rate occurred in the manufacturing of that respective commodity. For which we have used the whole sale price index  provided the Government through www.eaindustry.nic.in.</t>
  </si>
  <si>
    <t>7.Civil/Structures related to Plant &amp; Machinery are shown separately under buildings. Since these are the part of main buildings and is capitalized in the Building Structure head in the Fixed Asset Register provided to us by the company and accordingly Valuation is done.</t>
  </si>
  <si>
    <t xml:space="preserve">8. Our engineering team visited all the sections and manually inspected the machines and equipments on the basis of their physical existence. </t>
  </si>
  <si>
    <t>9. Final valuation includes Design, erection, procurement, installation &amp; commissioning charges as well.</t>
  </si>
  <si>
    <t xml:space="preserve">Buildings &amp; Civil Works </t>
  </si>
  <si>
    <t xml:space="preserve">Plant &amp; Machinery &amp; Other Fixed Assets </t>
  </si>
  <si>
    <t>RV</t>
  </si>
  <si>
    <t>DV</t>
  </si>
  <si>
    <t>LV</t>
  </si>
  <si>
    <t>functinally Discountinue</t>
  </si>
  <si>
    <t>Functinally Discountionue</t>
  </si>
  <si>
    <t>Functinally Discountinue</t>
  </si>
  <si>
    <t>Production Discontinued</t>
  </si>
  <si>
    <t>Round off Date</t>
  </si>
  <si>
    <t>% inflation (previous)</t>
  </si>
  <si>
    <t>Category</t>
  </si>
  <si>
    <t xml:space="preserve"> Row  </t>
  </si>
  <si>
    <t xml:space="preserve"> Coloumn </t>
  </si>
  <si>
    <t xml:space="preserve"> Index </t>
  </si>
  <si>
    <t xml:space="preserve"> NET Index </t>
  </si>
  <si>
    <t>ALL COMMODITIES</t>
  </si>
  <si>
    <t>(A)  FOOD ARTICLES</t>
  </si>
  <si>
    <t>a.  FOOD GRAINS(CEREALS+PULSES)</t>
  </si>
  <si>
    <t>Rice</t>
  </si>
  <si>
    <t>Ginger(Fresh)</t>
  </si>
  <si>
    <t>Peas(Green)</t>
  </si>
  <si>
    <t>Coconut(Fresh)</t>
  </si>
  <si>
    <t>Beef &amp; Buffalo Meat</t>
  </si>
  <si>
    <t>Chillies(Dry)</t>
  </si>
  <si>
    <t>Ginger(Dry)</t>
  </si>
  <si>
    <t>Cummin</t>
  </si>
  <si>
    <t>Corriander</t>
  </si>
  <si>
    <t>(B)  NON-FOOD ARTICLES</t>
  </si>
  <si>
    <t>Hides(Raw)</t>
  </si>
  <si>
    <t>Skins(Raw)</t>
  </si>
  <si>
    <t>Guar Seed</t>
  </si>
  <si>
    <t>Logs &amp; Timber</t>
  </si>
  <si>
    <t>1102030009</t>
  </si>
  <si>
    <t>d.   FLOWERS</t>
  </si>
  <si>
    <t>(C)  MINERALS</t>
  </si>
  <si>
    <t>Copper Ore</t>
  </si>
  <si>
    <t>Fireclay</t>
  </si>
  <si>
    <t>Gypsum</t>
  </si>
  <si>
    <t>Kaolin</t>
  </si>
  <si>
    <t>Dolomite</t>
  </si>
  <si>
    <t>1103020005</t>
  </si>
  <si>
    <t>Magnesite</t>
  </si>
  <si>
    <t>1103020006</t>
  </si>
  <si>
    <t>Barytes</t>
  </si>
  <si>
    <t>1103020007</t>
  </si>
  <si>
    <t>1103020008</t>
  </si>
  <si>
    <t>Steatite</t>
  </si>
  <si>
    <t>1103020009</t>
  </si>
  <si>
    <t>Graphite</t>
  </si>
  <si>
    <t>1103020010</t>
  </si>
  <si>
    <t>1103020011</t>
  </si>
  <si>
    <t>c.  CRUDE PETROLEUM</t>
  </si>
  <si>
    <t>1103030000</t>
  </si>
  <si>
    <t>1103030001</t>
  </si>
  <si>
    <t>II   FUEL &amp; POWER</t>
  </si>
  <si>
    <t>A.   COAL</t>
  </si>
  <si>
    <t>1200010000</t>
  </si>
  <si>
    <t>1200010001</t>
  </si>
  <si>
    <t>Non-Coking Coal</t>
  </si>
  <si>
    <t>1200010002</t>
  </si>
  <si>
    <t>Coke</t>
  </si>
  <si>
    <t>1200010003</t>
  </si>
  <si>
    <t>1200010004</t>
  </si>
  <si>
    <t>B.   MINERAL OILS</t>
  </si>
  <si>
    <t>1200020000</t>
  </si>
  <si>
    <t>1200020001</t>
  </si>
  <si>
    <t>1200020002</t>
  </si>
  <si>
    <t>1200020003</t>
  </si>
  <si>
    <t>Aviation Turbine Fuel</t>
  </si>
  <si>
    <t>1200020004</t>
  </si>
  <si>
    <t>High Speed Diesel</t>
  </si>
  <si>
    <t>1200020005</t>
  </si>
  <si>
    <t>1200020006</t>
  </si>
  <si>
    <t>Light Diesel Oil</t>
  </si>
  <si>
    <t>1200020007</t>
  </si>
  <si>
    <t>1200020008</t>
  </si>
  <si>
    <t>1200020009</t>
  </si>
  <si>
    <t>Lubricants</t>
  </si>
  <si>
    <t>1200020010</t>
  </si>
  <si>
    <t>C.   ELECTRICITY</t>
  </si>
  <si>
    <t>1200030000</t>
  </si>
  <si>
    <t>Electricity ( Domestic)</t>
  </si>
  <si>
    <t>1200030001</t>
  </si>
  <si>
    <t>Electricity (Commercial)</t>
  </si>
  <si>
    <t>1200030002</t>
  </si>
  <si>
    <t>Electricity (Agricultural)</t>
  </si>
  <si>
    <t>1200030003</t>
  </si>
  <si>
    <t>Electricity (Railway Traction)</t>
  </si>
  <si>
    <t>1200030004</t>
  </si>
  <si>
    <t>Electricity (Industry)</t>
  </si>
  <si>
    <t>1200030005</t>
  </si>
  <si>
    <t>III  MANUFACTURED PRODUCTS</t>
  </si>
  <si>
    <t>(A)  FOOD PRODUCTS</t>
  </si>
  <si>
    <t>a.  DAIRY PRODUCTS</t>
  </si>
  <si>
    <t>Ice Cream</t>
  </si>
  <si>
    <t>1301010005</t>
  </si>
  <si>
    <t>b.  CANNING, PRESERVING &amp; PROCESSING OF FOOD</t>
  </si>
  <si>
    <t>Canned Fish</t>
  </si>
  <si>
    <t>Fish Meal</t>
  </si>
  <si>
    <t>Processed Prawn</t>
  </si>
  <si>
    <t>1301020003</t>
  </si>
  <si>
    <t>Canned Meat</t>
  </si>
  <si>
    <t>1301020004</t>
  </si>
  <si>
    <t>Vegetables Seeds</t>
  </si>
  <si>
    <t>1301020005</t>
  </si>
  <si>
    <t>c.  GRAIN MILL PRODUCTS</t>
  </si>
  <si>
    <t>Wheat Flour ( Atta)</t>
  </si>
  <si>
    <t>Gram Powder (Besan)</t>
  </si>
  <si>
    <t>Sooji ( Rawa )</t>
  </si>
  <si>
    <t>Rice Bran</t>
  </si>
  <si>
    <t>1301030005</t>
  </si>
  <si>
    <t>1301030006</t>
  </si>
  <si>
    <t>Beaten Rice Flakes (Chire)</t>
  </si>
  <si>
    <t>1301030007</t>
  </si>
  <si>
    <t>Maize Atta</t>
  </si>
  <si>
    <t>1301030008</t>
  </si>
  <si>
    <t>Other Grain Mill Products</t>
  </si>
  <si>
    <t>1301030009</t>
  </si>
  <si>
    <t>d.  BAKERY PRODUCTS</t>
  </si>
  <si>
    <t>Biscuit / Cookies</t>
  </si>
  <si>
    <t>Bread &amp; Buns</t>
  </si>
  <si>
    <t>Cakes &amp; Muffins</t>
  </si>
  <si>
    <t>e.  SUGAR, KHANDSARI &amp; GUR</t>
  </si>
  <si>
    <t>Khandsari</t>
  </si>
  <si>
    <t>Sugar Confectionary</t>
  </si>
  <si>
    <t>1301050006</t>
  </si>
  <si>
    <t>f.  EDIBLE OILS</t>
  </si>
  <si>
    <t>Cotton Seed Oil</t>
  </si>
  <si>
    <t>Mustard &amp; Rapeseed Oil</t>
  </si>
  <si>
    <t>Copra Oil</t>
  </si>
  <si>
    <t>Gingelly Oil</t>
  </si>
  <si>
    <t>1301060010</t>
  </si>
  <si>
    <t>g.  OIL CAKES</t>
  </si>
  <si>
    <t>Cotton Seed Oil Cake</t>
  </si>
  <si>
    <t>Rice Bran Extraction</t>
  </si>
  <si>
    <t>1301070002</t>
  </si>
  <si>
    <t>Mustard Oil Cake</t>
  </si>
  <si>
    <t>1301070003</t>
  </si>
  <si>
    <t>Groundnut Oil Cake</t>
  </si>
  <si>
    <t>1301070004</t>
  </si>
  <si>
    <t>Other Oil Cakes</t>
  </si>
  <si>
    <t>1301070005</t>
  </si>
  <si>
    <t>h.  TEA &amp; COFFEE PROCCESSING</t>
  </si>
  <si>
    <t>Tea Leaf (Blended)</t>
  </si>
  <si>
    <t>Tea Leaf (Unblended)</t>
  </si>
  <si>
    <t>Tea Dust (Blended)</t>
  </si>
  <si>
    <t>Tea Dust (Unblended)</t>
  </si>
  <si>
    <t>1301080004</t>
  </si>
  <si>
    <t>Coffee Powder</t>
  </si>
  <si>
    <t>1301080005</t>
  </si>
  <si>
    <t>i.  MANUFACTURE OF SALT</t>
  </si>
  <si>
    <t>j.  OTHER FOOD PRODUCTS</t>
  </si>
  <si>
    <t>Cashew Kernel</t>
  </si>
  <si>
    <t>Gola (Cattle Feed)</t>
  </si>
  <si>
    <t>Papad</t>
  </si>
  <si>
    <t>1301100003</t>
  </si>
  <si>
    <t>Cashew nut (Roasted)</t>
  </si>
  <si>
    <t>1301100004</t>
  </si>
  <si>
    <t>Mixed Spices</t>
  </si>
  <si>
    <t>1301100005</t>
  </si>
  <si>
    <t>Pickles</t>
  </si>
  <si>
    <t>1301100006</t>
  </si>
  <si>
    <t>Soya Preparations (Excluding Oil)</t>
  </si>
  <si>
    <t>1301100007</t>
  </si>
  <si>
    <t>Readymade / Instant Food Powder</t>
  </si>
  <si>
    <t>1301100008</t>
  </si>
  <si>
    <t>(B)  BEVERAGES, TOBACCO &amp; TOBACCO PRODUCTS</t>
  </si>
  <si>
    <t>a.  WINE INDUSTRIES</t>
  </si>
  <si>
    <t>IMFL  - Blended</t>
  </si>
  <si>
    <t>IMFL - Malted but not Blended</t>
  </si>
  <si>
    <t>Rectified Spirit</t>
  </si>
  <si>
    <t>b.  MALT LIQUOR</t>
  </si>
  <si>
    <t>Toddy (or Taddy)</t>
  </si>
  <si>
    <t>c.  SOFT DRINKS &amp; CARBONATED WATER</t>
  </si>
  <si>
    <t>Soda Based Soft Drinks</t>
  </si>
  <si>
    <t>Soft Drink Concentrates</t>
  </si>
  <si>
    <t>Aerated Water (All Types)</t>
  </si>
  <si>
    <t>1302030003</t>
  </si>
  <si>
    <t>Non-Alcoholic Beverages (All Types)</t>
  </si>
  <si>
    <t>1302030004</t>
  </si>
  <si>
    <t>Mineral  Water</t>
  </si>
  <si>
    <t>1302030005</t>
  </si>
  <si>
    <t>d.  MANUFACTURE OF BIDI,CIGARETTES,TOBACCO &amp; ZARDA</t>
  </si>
  <si>
    <t>1302040000</t>
  </si>
  <si>
    <t>1302040001</t>
  </si>
  <si>
    <t>Bidi</t>
  </si>
  <si>
    <t>1302040002</t>
  </si>
  <si>
    <t>Dried Tobacco</t>
  </si>
  <si>
    <t>1302040003</t>
  </si>
  <si>
    <t>Chewing Tobacco (scented or not )</t>
  </si>
  <si>
    <t>1302040004</t>
  </si>
  <si>
    <t>Zarda</t>
  </si>
  <si>
    <t>1302040005</t>
  </si>
  <si>
    <t>(C ) TEXTILES</t>
  </si>
  <si>
    <t>a.  COTTON TEXTILES</t>
  </si>
  <si>
    <t>a1.  COTTON YARN</t>
  </si>
  <si>
    <t>1303010100</t>
  </si>
  <si>
    <t>Cotton Yarn (Unbleached)</t>
  </si>
  <si>
    <t>1303010101</t>
  </si>
  <si>
    <t>Cotton Yarn  (Bleached)</t>
  </si>
  <si>
    <t>1303010102</t>
  </si>
  <si>
    <t>Cotton Yarn (Dyed)</t>
  </si>
  <si>
    <t>1303010103</t>
  </si>
  <si>
    <t>Fnished / processed cotton yarn (not knitted)</t>
  </si>
  <si>
    <t>1303010104</t>
  </si>
  <si>
    <t>Finished / processed  cotton  yarn (knitted)</t>
  </si>
  <si>
    <t>1303010105</t>
  </si>
  <si>
    <t>a2.  COTTON FABRIC</t>
  </si>
  <si>
    <t>1303010200</t>
  </si>
  <si>
    <t>Cotton Cloth finished /processed</t>
  </si>
  <si>
    <t>1303010201</t>
  </si>
  <si>
    <t>Grey Cloth (Bleached / Unbleached)</t>
  </si>
  <si>
    <t>1303010202</t>
  </si>
  <si>
    <t>Cotton Textiles Dyed/printed</t>
  </si>
  <si>
    <t>1303010203</t>
  </si>
  <si>
    <t>Bed Cover &amp; Bed Sheet</t>
  </si>
  <si>
    <t>1303010204</t>
  </si>
  <si>
    <t>Other  Cotton Hosiery Goods</t>
  </si>
  <si>
    <t>1303010205</t>
  </si>
  <si>
    <t>Cotton Linters</t>
  </si>
  <si>
    <t>1303010206</t>
  </si>
  <si>
    <t>Cotton Shirting</t>
  </si>
  <si>
    <t>1303010207</t>
  </si>
  <si>
    <t>Cotton Trousers / Pants</t>
  </si>
  <si>
    <t>1303010208</t>
  </si>
  <si>
    <t>Cotton Towel Cloth</t>
  </si>
  <si>
    <t>1303010209</t>
  </si>
  <si>
    <t>Cotton Durries</t>
  </si>
  <si>
    <t>1303010210</t>
  </si>
  <si>
    <t>Furnishing cloth</t>
  </si>
  <si>
    <t>1303010211</t>
  </si>
  <si>
    <t>b.  MAN MADE TEXTILES</t>
  </si>
  <si>
    <t>1303020000</t>
  </si>
  <si>
    <t>b1.  MAN MADE FIBRE</t>
  </si>
  <si>
    <t>1303020100</t>
  </si>
  <si>
    <t>Polyester Yarn</t>
  </si>
  <si>
    <t>1303020101</t>
  </si>
  <si>
    <t>Texturised and Twisted Yarn</t>
  </si>
  <si>
    <t>1303020102</t>
  </si>
  <si>
    <t>Polyester Staple Fibre</t>
  </si>
  <si>
    <t>1303020103</t>
  </si>
  <si>
    <t>Synthetic Yarn</t>
  </si>
  <si>
    <t>1303020104</t>
  </si>
  <si>
    <t>Viscose Staple Fibre</t>
  </si>
  <si>
    <t>1303020105</t>
  </si>
  <si>
    <t>Acrylic Fibre</t>
  </si>
  <si>
    <t>1303020106</t>
  </si>
  <si>
    <t>Acrylic Yarn</t>
  </si>
  <si>
    <t>1303020107</t>
  </si>
  <si>
    <t>Nylon Yarn</t>
  </si>
  <si>
    <t>1303020108</t>
  </si>
  <si>
    <t>Viscose Yarn</t>
  </si>
  <si>
    <t>1303020109</t>
  </si>
  <si>
    <t>Synthetic Fibres</t>
  </si>
  <si>
    <t>1303020110</t>
  </si>
  <si>
    <t>b2.  MAN MADE FABRIC</t>
  </si>
  <si>
    <t>1303020200</t>
  </si>
  <si>
    <t>Mixed  Fabrics</t>
  </si>
  <si>
    <t>1303020201</t>
  </si>
  <si>
    <t>Cotton  Knitted Fabrics</t>
  </si>
  <si>
    <t>1303020202</t>
  </si>
  <si>
    <t>Synthetic Suitings (incl.blended)</t>
  </si>
  <si>
    <t>1303020203</t>
  </si>
  <si>
    <t>Synthetic Grey Cloth</t>
  </si>
  <si>
    <t>1303020204</t>
  </si>
  <si>
    <t>Nylon Thread</t>
  </si>
  <si>
    <t>1303020205</t>
  </si>
  <si>
    <t>Polyethlene Fabrics</t>
  </si>
  <si>
    <t>1303020206</t>
  </si>
  <si>
    <t>Other Synthetic Fabrics</t>
  </si>
  <si>
    <t>1303020207</t>
  </si>
  <si>
    <t>c.  WOOLLEN TEXTILES</t>
  </si>
  <si>
    <t>1303030000</t>
  </si>
  <si>
    <t>Woollen Yarn</t>
  </si>
  <si>
    <t>1303030001</t>
  </si>
  <si>
    <t>Woollen Carpets</t>
  </si>
  <si>
    <t>1303030002</t>
  </si>
  <si>
    <t>Woollen  Shawls</t>
  </si>
  <si>
    <t>1303030003</t>
  </si>
  <si>
    <t>Woollen Hosiery goods</t>
  </si>
  <si>
    <t>1303030004</t>
  </si>
  <si>
    <t>Woollen Cloth</t>
  </si>
  <si>
    <t>1303030005</t>
  </si>
  <si>
    <t>Woollen Cardigans/Sweaters</t>
  </si>
  <si>
    <t>1303030006</t>
  </si>
  <si>
    <t>1303030007</t>
  </si>
  <si>
    <t>Other Woollen Garments</t>
  </si>
  <si>
    <t>1303030008</t>
  </si>
  <si>
    <t>d.  JUTE HEMP &amp; MESTA TEXTILES</t>
  </si>
  <si>
    <t>1303040000</t>
  </si>
  <si>
    <t>Jute Sacking Cloth</t>
  </si>
  <si>
    <t>1303040001</t>
  </si>
  <si>
    <t>Jute Sacking Bag</t>
  </si>
  <si>
    <t>1303040002</t>
  </si>
  <si>
    <t>Tyre Cord Fabric</t>
  </si>
  <si>
    <t>1303040003</t>
  </si>
  <si>
    <t>Jute Yarn</t>
  </si>
  <si>
    <t>1303040004</t>
  </si>
  <si>
    <t>Gunny and Hessian Cloth</t>
  </si>
  <si>
    <t>1303040005</t>
  </si>
  <si>
    <t>e.  OTHER MISC. TEXTILES</t>
  </si>
  <si>
    <t>1303050000</t>
  </si>
  <si>
    <t>Cotton Shirts</t>
  </si>
  <si>
    <t>1303050001</t>
  </si>
  <si>
    <t>Terene Garments</t>
  </si>
  <si>
    <t>1303050002</t>
  </si>
  <si>
    <t>Cotton Children suits</t>
  </si>
  <si>
    <t>1303050003</t>
  </si>
  <si>
    <t>1303050004</t>
  </si>
  <si>
    <t>Gunny bags (Non Laminated)</t>
  </si>
  <si>
    <t>1303050005</t>
  </si>
  <si>
    <t>Coir Mats &amp; Matting</t>
  </si>
  <si>
    <t>1303050006</t>
  </si>
  <si>
    <t>Cotton Under Garments</t>
  </si>
  <si>
    <t>1303050007</t>
  </si>
  <si>
    <t>Cotton Pillow Cover</t>
  </si>
  <si>
    <t>1303050008</t>
  </si>
  <si>
    <t>Cotton Dressing Gown</t>
  </si>
  <si>
    <t>1303050009</t>
  </si>
  <si>
    <t>(D)  WOOD &amp; WOOD PRODUCTS</t>
  </si>
  <si>
    <t>a.  TIMBER / WOODEN PLANKS</t>
  </si>
  <si>
    <t>Sawn/ResawnTimber/Wooden Planks</t>
  </si>
  <si>
    <t>Sawn Timber Posts / Squares</t>
  </si>
  <si>
    <t>b.  PROCESSED WOOD</t>
  </si>
  <si>
    <t>Processed/ Sized Wood Cutting</t>
  </si>
  <si>
    <t>Wooden Almirah / Cabinets/ Cupboard</t>
  </si>
  <si>
    <t>Wooden Crates &amp; Packing Box</t>
  </si>
  <si>
    <t>Wooden Chair</t>
  </si>
  <si>
    <t>c.  PLYWOOD &amp; FIBRE BOARD</t>
  </si>
  <si>
    <t>Plywood Board</t>
  </si>
  <si>
    <t>Insulation Board</t>
  </si>
  <si>
    <t>d.  OTHERS</t>
  </si>
  <si>
    <t>Veneered Particle Board</t>
  </si>
  <si>
    <t>Veneer Wood</t>
  </si>
  <si>
    <t>(E)  PAPER &amp; PAPER PRODUCTS</t>
  </si>
  <si>
    <t>a.  PAPER &amp; PULP</t>
  </si>
  <si>
    <t>Printing and Writing Paper</t>
  </si>
  <si>
    <t>Kraft  Paper &amp; Bags</t>
  </si>
  <si>
    <t>Paper for Printing / Poster</t>
  </si>
  <si>
    <t>1305010005</t>
  </si>
  <si>
    <t>Maplitho Paper</t>
  </si>
  <si>
    <t>1305010006</t>
  </si>
  <si>
    <t>Computer Stationery</t>
  </si>
  <si>
    <t>1305010007</t>
  </si>
  <si>
    <t>Paper Rolls</t>
  </si>
  <si>
    <t>1305010008</t>
  </si>
  <si>
    <t>Paper Cone &amp; Tube</t>
  </si>
  <si>
    <t>1305010009</t>
  </si>
  <si>
    <t>Cream  Laid woven Paper</t>
  </si>
  <si>
    <t>1305010010</t>
  </si>
  <si>
    <t>Paper Pulp</t>
  </si>
  <si>
    <t>1305010011</t>
  </si>
  <si>
    <t>b.  MANUFACTURE OF BOARDS</t>
  </si>
  <si>
    <t>Corrugated Sheet Boxes</t>
  </si>
  <si>
    <t>Paper Cartons / boxes</t>
  </si>
  <si>
    <t>Bristle Paper Board</t>
  </si>
  <si>
    <t>Card Board</t>
  </si>
  <si>
    <t>c.  PRINTING &amp; PUBLISHING</t>
  </si>
  <si>
    <t>1305030000</t>
  </si>
  <si>
    <t>Books/ Periodicals/ Journals</t>
  </si>
  <si>
    <t>1305030001</t>
  </si>
  <si>
    <t>1305030002</t>
  </si>
  <si>
    <t>Other Printing and Publishing</t>
  </si>
  <si>
    <t>1305030003</t>
  </si>
  <si>
    <t>(F)  LEATHER &amp; LEATHER PRODUCTS</t>
  </si>
  <si>
    <t>a.  LEATHERS</t>
  </si>
  <si>
    <t>Vegetable  Tanned  Leather</t>
  </si>
  <si>
    <t>Crome Tanned Leather</t>
  </si>
  <si>
    <t>Leather Shoe lining</t>
  </si>
  <si>
    <t>1306010003</t>
  </si>
  <si>
    <t>b.  LEATHER FOOTWEAR</t>
  </si>
  <si>
    <t>Leather Shoe Upper</t>
  </si>
  <si>
    <t>Foot Wear/ Safety Boot</t>
  </si>
  <si>
    <t>Leather Chappals/ sandals</t>
  </si>
  <si>
    <t>Leather Sole</t>
  </si>
  <si>
    <t>Other Leather Foot Wear</t>
  </si>
  <si>
    <t>1306020005</t>
  </si>
  <si>
    <t>c.  OTHER LEATHER PRODUCTS</t>
  </si>
  <si>
    <t>Leather Garments &amp; Jackets</t>
  </si>
  <si>
    <t>Leather Bags</t>
  </si>
  <si>
    <t>Leather Handbags / Wallets</t>
  </si>
  <si>
    <t>Leather  Gloves</t>
  </si>
  <si>
    <t>Leather Harness Goods</t>
  </si>
  <si>
    <t>(G)  RUBBER &amp; PLASTIC PRODUCTS</t>
  </si>
  <si>
    <t>a.  TYRES &amp; TUBES</t>
  </si>
  <si>
    <t>a1.  TYRES</t>
  </si>
  <si>
    <t>1307010100</t>
  </si>
  <si>
    <t>Cab/Car Tyre</t>
  </si>
  <si>
    <t>1307010101</t>
  </si>
  <si>
    <t>Bus/truck Tyre</t>
  </si>
  <si>
    <t>1307010102</t>
  </si>
  <si>
    <t>Scooter / Motor cycle Tyre</t>
  </si>
  <si>
    <t>1307010103</t>
  </si>
  <si>
    <t>1307010104</t>
  </si>
  <si>
    <t>Cycle /Cycle rickshaw Tyre</t>
  </si>
  <si>
    <t>1307010105</t>
  </si>
  <si>
    <t>a2.  TUBES</t>
  </si>
  <si>
    <t>1307010200</t>
  </si>
  <si>
    <t>Cycle / Rickshaw Tube</t>
  </si>
  <si>
    <t>1307010201</t>
  </si>
  <si>
    <t>Motor Tube</t>
  </si>
  <si>
    <t>1307010202</t>
  </si>
  <si>
    <t>Other Rubber Tubes</t>
  </si>
  <si>
    <t>1307010203</t>
  </si>
  <si>
    <t>b.  PLASTIC PRODUCTS</t>
  </si>
  <si>
    <t>Plastic/PVC Pipe</t>
  </si>
  <si>
    <t>Plastic Components / Accessories</t>
  </si>
  <si>
    <t>Rigid PVC</t>
  </si>
  <si>
    <t>Plastic/LDPE/Polythene Bag</t>
  </si>
  <si>
    <t>1307020004</t>
  </si>
  <si>
    <t>Plastic Films &amp; sheets</t>
  </si>
  <si>
    <t>1307020005</t>
  </si>
  <si>
    <t>Polythene/Plastic Granules</t>
  </si>
  <si>
    <t>1307020006</t>
  </si>
  <si>
    <t>Plastic/ PVC Suitcases</t>
  </si>
  <si>
    <t>1307020007</t>
  </si>
  <si>
    <t>Plastic Bottles</t>
  </si>
  <si>
    <t>1307020008</t>
  </si>
  <si>
    <t>Plastic Cabinet</t>
  </si>
  <si>
    <t>1307020009</t>
  </si>
  <si>
    <t>Dot pen with refill</t>
  </si>
  <si>
    <t>1307020010</t>
  </si>
  <si>
    <t>1307020011</t>
  </si>
  <si>
    <t>Plastic Containers</t>
  </si>
  <si>
    <t>1307020012</t>
  </si>
  <si>
    <t>Plastic/PVC Shoes</t>
  </si>
  <si>
    <t>1307020013</t>
  </si>
  <si>
    <t>Syringe</t>
  </si>
  <si>
    <t>1307020014</t>
  </si>
  <si>
    <t>Polyester Film</t>
  </si>
  <si>
    <t>1307020015</t>
  </si>
  <si>
    <t>Polyester Chips</t>
  </si>
  <si>
    <t>1307020016</t>
  </si>
  <si>
    <t>Expandable Polystyrene</t>
  </si>
  <si>
    <t>1307020017</t>
  </si>
  <si>
    <t>V Belt</t>
  </si>
  <si>
    <t>1307020018</t>
  </si>
  <si>
    <t>1307020019</t>
  </si>
  <si>
    <t>Plastic Rolls</t>
  </si>
  <si>
    <t>1307020020</t>
  </si>
  <si>
    <t>Polythene/PVC Foam</t>
  </si>
  <si>
    <t>1307020021</t>
  </si>
  <si>
    <t>HDPE Bag</t>
  </si>
  <si>
    <t>1307020022</t>
  </si>
  <si>
    <t>HDPE Woven Sacks</t>
  </si>
  <si>
    <t>1307020023</t>
  </si>
  <si>
    <t>HDPE  Woven Fabric</t>
  </si>
  <si>
    <t>1307020024</t>
  </si>
  <si>
    <t>Other Plastic Products</t>
  </si>
  <si>
    <t>1307020025</t>
  </si>
  <si>
    <t>c.  RUBBER PRODUCTS</t>
  </si>
  <si>
    <t>Rubber Seat Assembly</t>
  </si>
  <si>
    <t>Seamless Tubes &amp; Pipes</t>
  </si>
  <si>
    <t>Rubber Moulded goods</t>
  </si>
  <si>
    <t>1307030003</t>
  </si>
  <si>
    <t>Rubber  Foot wear</t>
  </si>
  <si>
    <t>1307030004</t>
  </si>
  <si>
    <t>Synthetic rubber compound</t>
  </si>
  <si>
    <t>1307030005</t>
  </si>
  <si>
    <t>Reclaimed Rubber</t>
  </si>
  <si>
    <t>1307030006</t>
  </si>
  <si>
    <t>Rubber Components &amp; Parts</t>
  </si>
  <si>
    <t>1307030007</t>
  </si>
  <si>
    <t>Automobile  Rubber Padding</t>
  </si>
  <si>
    <t>1307030008</t>
  </si>
  <si>
    <t>Rubber Brakes</t>
  </si>
  <si>
    <t>1307030009</t>
  </si>
  <si>
    <t>Rubber Transmission belt</t>
  </si>
  <si>
    <t>1307030010</t>
  </si>
  <si>
    <t>Foot Ball</t>
  </si>
  <si>
    <t>1307030011</t>
  </si>
  <si>
    <t>Other Rubber Products</t>
  </si>
  <si>
    <t>1307030012</t>
  </si>
  <si>
    <t>(H)  CHEMICALS &amp; CHEMICAL PRODUCTS</t>
  </si>
  <si>
    <t>a.  BASIC INORGANIC CHEMICALS</t>
  </si>
  <si>
    <t>Carbon &amp; It's Compound</t>
  </si>
  <si>
    <t>Acid (Inorganic)</t>
  </si>
  <si>
    <t>Caustic Soda &amp; Soda Ash</t>
  </si>
  <si>
    <t>Oxygen</t>
  </si>
  <si>
    <t>Lime &amp; Calcium Carbonate</t>
  </si>
  <si>
    <t>Alumina &amp; Aluminium Salt</t>
  </si>
  <si>
    <t>Zirconion Silicate</t>
  </si>
  <si>
    <t>Hydrogen Peroxide</t>
  </si>
  <si>
    <t>Titanium Dioxide</t>
  </si>
  <si>
    <t>Zinc Oxide</t>
  </si>
  <si>
    <t>Sodium Salt</t>
  </si>
  <si>
    <t>Carbon Di-Sulphide</t>
  </si>
  <si>
    <t>Ammonia (Gas / Liquid)</t>
  </si>
  <si>
    <t>Argon Gas</t>
  </si>
  <si>
    <t>1308010014</t>
  </si>
  <si>
    <t>Chlorine</t>
  </si>
  <si>
    <t>1308010015</t>
  </si>
  <si>
    <t>Carbon Dioxide Gas</t>
  </si>
  <si>
    <t>1308010016</t>
  </si>
  <si>
    <t>Hydrogen</t>
  </si>
  <si>
    <t>1308010017</t>
  </si>
  <si>
    <t>Nitrogen (Gas / Liquid)</t>
  </si>
  <si>
    <t>1308010018</t>
  </si>
  <si>
    <t>Foundry Chemical</t>
  </si>
  <si>
    <t>1308010019</t>
  </si>
  <si>
    <t>1308010020</t>
  </si>
  <si>
    <t>b.  BASIC ORGANIC CHEMICALS</t>
  </si>
  <si>
    <t>Fatty Acid</t>
  </si>
  <si>
    <t>Acetic Acid &amp; Its Derivetives</t>
  </si>
  <si>
    <t>Alcohol &amp;  Mixture</t>
  </si>
  <si>
    <t>Amines</t>
  </si>
  <si>
    <t>Glycol</t>
  </si>
  <si>
    <t>1308020005</t>
  </si>
  <si>
    <t>Fatty Alcohol</t>
  </si>
  <si>
    <t>1308020006</t>
  </si>
  <si>
    <t>Naphthalene / Aniline</t>
  </si>
  <si>
    <t>1308020007</t>
  </si>
  <si>
    <t>Vegetable Starch</t>
  </si>
  <si>
    <t>1308020008</t>
  </si>
  <si>
    <t>Essence/Flavour used in food products.</t>
  </si>
  <si>
    <t>1308020009</t>
  </si>
  <si>
    <t>Ice Block/ Cube (non edible)</t>
  </si>
  <si>
    <t>1308020010</t>
  </si>
  <si>
    <t>Brine Water / Distilled Water</t>
  </si>
  <si>
    <t>1308020011</t>
  </si>
  <si>
    <t>1308020012</t>
  </si>
  <si>
    <t>Formaldehyde</t>
  </si>
  <si>
    <t>1308020013</t>
  </si>
  <si>
    <t>1308020014</t>
  </si>
  <si>
    <t>Phenol or Phenol Extract</t>
  </si>
  <si>
    <t>1308020015</t>
  </si>
  <si>
    <t>Acid  (Organic)</t>
  </si>
  <si>
    <t>1308020016</t>
  </si>
  <si>
    <t>Aromatic Chemicals</t>
  </si>
  <si>
    <t>1308020017</t>
  </si>
  <si>
    <t>Leather Chemicals</t>
  </si>
  <si>
    <t>1308020018</t>
  </si>
  <si>
    <t>Petrochemical Building Blocks</t>
  </si>
  <si>
    <t>1308020019</t>
  </si>
  <si>
    <t>Other  Organic Chemicals</t>
  </si>
  <si>
    <t>1308020020</t>
  </si>
  <si>
    <t>c.  FERTILIZERS &amp; PESTICIDES</t>
  </si>
  <si>
    <t>c1.  FERTILIZERS</t>
  </si>
  <si>
    <t>1308030100</t>
  </si>
  <si>
    <t>1308030101</t>
  </si>
  <si>
    <t>Ammonium Sulphate</t>
  </si>
  <si>
    <t>1308030102</t>
  </si>
  <si>
    <t>Other Nitrogenous Fertilizer</t>
  </si>
  <si>
    <t>1308030103</t>
  </si>
  <si>
    <t>Di Ammonium Phosphate</t>
  </si>
  <si>
    <t>1308030104</t>
  </si>
  <si>
    <t>Dicalcium Phosphate</t>
  </si>
  <si>
    <t>1308030105</t>
  </si>
  <si>
    <t>Other Phosphatic Fertilizers</t>
  </si>
  <si>
    <t>1308030106</t>
  </si>
  <si>
    <t>Organic Manure</t>
  </si>
  <si>
    <t>1308030107</t>
  </si>
  <si>
    <t>Fertilizer (Others)</t>
  </si>
  <si>
    <t>1308030108</t>
  </si>
  <si>
    <t>c2.  PESTICIDES</t>
  </si>
  <si>
    <t>1308030200</t>
  </si>
  <si>
    <t>Endosulfan</t>
  </si>
  <si>
    <t>1308030201</t>
  </si>
  <si>
    <t>Cypermethrin</t>
  </si>
  <si>
    <t>1308030202</t>
  </si>
  <si>
    <t>Weedicides</t>
  </si>
  <si>
    <t>1308030203</t>
  </si>
  <si>
    <t>Insecticides</t>
  </si>
  <si>
    <t>1308030204</t>
  </si>
  <si>
    <t>Other Pesticides</t>
  </si>
  <si>
    <t>1308030205</t>
  </si>
  <si>
    <t>d.  PAINTS, VARNISHES &amp; LACQUERS</t>
  </si>
  <si>
    <t>1308040000</t>
  </si>
  <si>
    <t>Paints</t>
  </si>
  <si>
    <t>1308040001</t>
  </si>
  <si>
    <t>Chemical Colours</t>
  </si>
  <si>
    <t>1308040002</t>
  </si>
  <si>
    <t>Lacquer &amp; Varnishes</t>
  </si>
  <si>
    <t>1308040003</t>
  </si>
  <si>
    <t>Distemper</t>
  </si>
  <si>
    <t>1308040004</t>
  </si>
  <si>
    <t>Thinner</t>
  </si>
  <si>
    <t>1308040005</t>
  </si>
  <si>
    <t>Ink</t>
  </si>
  <si>
    <t>1308040006</t>
  </si>
  <si>
    <t>e.  DYESTUFFS &amp; INDIGO</t>
  </si>
  <si>
    <t>1308050000</t>
  </si>
  <si>
    <t>Dye &amp; Dye Intermediates</t>
  </si>
  <si>
    <t>1308050001</t>
  </si>
  <si>
    <t>Pigment &amp; Pigment Intermediates</t>
  </si>
  <si>
    <t>1308050002</t>
  </si>
  <si>
    <t>f.  DRUGS &amp; MEDICINES</t>
  </si>
  <si>
    <t>1308060000</t>
  </si>
  <si>
    <t>Antibiotics</t>
  </si>
  <si>
    <t>1308060001</t>
  </si>
  <si>
    <t>Vitamins</t>
  </si>
  <si>
    <t>1308060002</t>
  </si>
  <si>
    <t>Vaccines</t>
  </si>
  <si>
    <t>1308060003</t>
  </si>
  <si>
    <t>Paracetamol/Analgesic</t>
  </si>
  <si>
    <t>1308060004</t>
  </si>
  <si>
    <t>Antacid and  Digestive Preparations</t>
  </si>
  <si>
    <t>1308060005</t>
  </si>
  <si>
    <t>Gelatine Capsules ( empty)</t>
  </si>
  <si>
    <t>1308060006</t>
  </si>
  <si>
    <t>Ayurvedic Medicines</t>
  </si>
  <si>
    <t>1308060007</t>
  </si>
  <si>
    <t>Others</t>
  </si>
  <si>
    <t>1308060008</t>
  </si>
  <si>
    <t>g.  PERFUMES, COSMETICS, TOILETRIES ETC</t>
  </si>
  <si>
    <t>1308070000</t>
  </si>
  <si>
    <t>Toilet Soap</t>
  </si>
  <si>
    <t>1308070001</t>
  </si>
  <si>
    <t>Washing Soap</t>
  </si>
  <si>
    <t>1308070002</t>
  </si>
  <si>
    <t>Washing Powder</t>
  </si>
  <si>
    <t>1308070003</t>
  </si>
  <si>
    <t>Floor Cleaners</t>
  </si>
  <si>
    <t>1308070004</t>
  </si>
  <si>
    <t>Bleaching Powder</t>
  </si>
  <si>
    <t>1308070005</t>
  </si>
  <si>
    <t>Tooth Paste / Tooth Powder</t>
  </si>
  <si>
    <t>1308070006</t>
  </si>
  <si>
    <t>Hair / Body Oils</t>
  </si>
  <si>
    <t>1308070007</t>
  </si>
  <si>
    <t>Perfume / Scent</t>
  </si>
  <si>
    <t>1308070008</t>
  </si>
  <si>
    <t>Cream / Moisturizer</t>
  </si>
  <si>
    <t>1308070009</t>
  </si>
  <si>
    <t>Face / Body Powder</t>
  </si>
  <si>
    <t>1308070010</t>
  </si>
  <si>
    <t>Other Flavoured Powder</t>
  </si>
  <si>
    <t>1308070011</t>
  </si>
  <si>
    <t>1308070012</t>
  </si>
  <si>
    <t>Wax</t>
  </si>
  <si>
    <t>1308070013</t>
  </si>
  <si>
    <t>Shaving Cream</t>
  </si>
  <si>
    <t>1308070014</t>
  </si>
  <si>
    <t>Hair Dye</t>
  </si>
  <si>
    <t>1308070015</t>
  </si>
  <si>
    <t>h.  TURPENTINE, PLASTIC CHEMICALS</t>
  </si>
  <si>
    <t>1308080000</t>
  </si>
  <si>
    <t>1308080001</t>
  </si>
  <si>
    <t>Olio Resin &amp; Gelatin</t>
  </si>
  <si>
    <t>1308080002</t>
  </si>
  <si>
    <t>Adhesive &amp;  Gum</t>
  </si>
  <si>
    <t>1308080003</t>
  </si>
  <si>
    <t>Turpentine Oil</t>
  </si>
  <si>
    <t>1308080004</t>
  </si>
  <si>
    <t>Other Plastic Chemicals</t>
  </si>
  <si>
    <t>1308080005</t>
  </si>
  <si>
    <t>i.  POLYMERS INCLUDING SYNTHETIC RUBBER</t>
  </si>
  <si>
    <t>1308090000</t>
  </si>
  <si>
    <t>Polymers</t>
  </si>
  <si>
    <t>1308090001</t>
  </si>
  <si>
    <t>Synthetic Resin</t>
  </si>
  <si>
    <t>1308090002</t>
  </si>
  <si>
    <t>Synthetic  Rubber</t>
  </si>
  <si>
    <t>1308090003</t>
  </si>
  <si>
    <t>Polymer Products</t>
  </si>
  <si>
    <t>1308090004</t>
  </si>
  <si>
    <t>j.  PETROCHEMICAL INTERMEDIATES</t>
  </si>
  <si>
    <t>1308100000</t>
  </si>
  <si>
    <t>Non-Cyclic Compound</t>
  </si>
  <si>
    <t>1308100001</t>
  </si>
  <si>
    <t>1308100002</t>
  </si>
  <si>
    <t>Polyol</t>
  </si>
  <si>
    <t>1308100003</t>
  </si>
  <si>
    <t>Sulphur &amp; Sulphur Powder</t>
  </si>
  <si>
    <t>1308100004</t>
  </si>
  <si>
    <t>1308100005</t>
  </si>
  <si>
    <t>1308100006</t>
  </si>
  <si>
    <t>k.  MATCHES,EXPLOSIVES &amp; OTHER CHEMICALS</t>
  </si>
  <si>
    <t>1308110000</t>
  </si>
  <si>
    <t>Safety  Matches/ Match Box</t>
  </si>
  <si>
    <t>1308110001</t>
  </si>
  <si>
    <t>Explosives</t>
  </si>
  <si>
    <t>1308110002</t>
  </si>
  <si>
    <t>Agarbattis</t>
  </si>
  <si>
    <t>1308110003</t>
  </si>
  <si>
    <t>Photographic Goods</t>
  </si>
  <si>
    <t>1308110004</t>
  </si>
  <si>
    <t>1308110005</t>
  </si>
  <si>
    <t>Yeast used in Food Industry</t>
  </si>
  <si>
    <t>1308110006</t>
  </si>
  <si>
    <t>Additives</t>
  </si>
  <si>
    <t>1308110007</t>
  </si>
  <si>
    <t>Hardeners</t>
  </si>
  <si>
    <t>1308110008</t>
  </si>
  <si>
    <t>(I ) NON-METALLIC MINERAL PRODUCTS</t>
  </si>
  <si>
    <t>a.  STRUCTURAL CLAY PRODUCTS</t>
  </si>
  <si>
    <t>Bricks &amp; Tiles</t>
  </si>
  <si>
    <t>Polished Granite</t>
  </si>
  <si>
    <t>Marbles</t>
  </si>
  <si>
    <t>Stone (Chip/Crushed/fFnished/Slab)</t>
  </si>
  <si>
    <t>b.  GLASS,EARTHENWARE, CHINAWARE &amp; THEIR PRODUCTS</t>
  </si>
  <si>
    <t>1309020000</t>
  </si>
  <si>
    <t>Glass Bottles &amp; Bottleware</t>
  </si>
  <si>
    <t>1309020001</t>
  </si>
  <si>
    <t>Laminated Glass</t>
  </si>
  <si>
    <t>1309020002</t>
  </si>
  <si>
    <t>Fibre Glass &amp; Glass Sheet</t>
  </si>
  <si>
    <t>1309020003</t>
  </si>
  <si>
    <t>Toughened Glass</t>
  </si>
  <si>
    <t>1309020004</t>
  </si>
  <si>
    <t>Pressed Glassware</t>
  </si>
  <si>
    <t>1309020005</t>
  </si>
  <si>
    <t>Ophthalmic Lens</t>
  </si>
  <si>
    <t>1309020006</t>
  </si>
  <si>
    <t>Glass Vials</t>
  </si>
  <si>
    <t>1309020007</t>
  </si>
  <si>
    <t>Non-Ferrous Sanitary fittings</t>
  </si>
  <si>
    <t>1309020008</t>
  </si>
  <si>
    <t>Filter Elements</t>
  </si>
  <si>
    <t>1309020009</t>
  </si>
  <si>
    <t>Porcelain Crockery</t>
  </si>
  <si>
    <t>1309020010</t>
  </si>
  <si>
    <t>c.  CEMENT &amp; LIME</t>
  </si>
  <si>
    <t>1309030000</t>
  </si>
  <si>
    <t>Grey Cement</t>
  </si>
  <si>
    <t>1309030001</t>
  </si>
  <si>
    <t>White Cement</t>
  </si>
  <si>
    <t>1309030002</t>
  </si>
  <si>
    <t>Slag  Cement</t>
  </si>
  <si>
    <t>1309030003</t>
  </si>
  <si>
    <t>Lime</t>
  </si>
  <si>
    <t>1309030004</t>
  </si>
  <si>
    <t>d.  CEMENT, SLATE &amp; GRAPHITE PRODUCTS</t>
  </si>
  <si>
    <t>1309040000</t>
  </si>
  <si>
    <t>Graphite Rods</t>
  </si>
  <si>
    <t>1309040001</t>
  </si>
  <si>
    <t>Graphite Amorphous</t>
  </si>
  <si>
    <t>1309040002</t>
  </si>
  <si>
    <t>Pencil</t>
  </si>
  <si>
    <t>1309040003</t>
  </si>
  <si>
    <t>Asbestos Corrugated Sheet</t>
  </si>
  <si>
    <t>1309040004</t>
  </si>
  <si>
    <t>Railway Sleeper</t>
  </si>
  <si>
    <t>1309040005</t>
  </si>
  <si>
    <t>Concrete Poles &amp; Posts</t>
  </si>
  <si>
    <t>1309040006</t>
  </si>
  <si>
    <t>Hume Pipes &amp; Spun Pipes</t>
  </si>
  <si>
    <t>1309040007</t>
  </si>
  <si>
    <t>Other Cement Product,</t>
  </si>
  <si>
    <t>1309040008</t>
  </si>
  <si>
    <t>(J)  BASIC METALS, ALLOYS &amp; METAL PRODUCTS</t>
  </si>
  <si>
    <t>a.  FERROUS METALS</t>
  </si>
  <si>
    <t>a1.  IRON &amp; SEMIS</t>
  </si>
  <si>
    <t>1310010100</t>
  </si>
  <si>
    <t>Sponge Iron</t>
  </si>
  <si>
    <t>1310010101</t>
  </si>
  <si>
    <t>1310010102</t>
  </si>
  <si>
    <t>Melting Scrap</t>
  </si>
  <si>
    <t>1310010103</t>
  </si>
  <si>
    <t>Pencil  Ingots</t>
  </si>
  <si>
    <t>1310010104</t>
  </si>
  <si>
    <t>Billets</t>
  </si>
  <si>
    <t>1310010105</t>
  </si>
  <si>
    <t>Slab</t>
  </si>
  <si>
    <t>1310010106</t>
  </si>
  <si>
    <t>a2.  STEEL: LONG</t>
  </si>
  <si>
    <t>1310010200</t>
  </si>
  <si>
    <t>Rebars</t>
  </si>
  <si>
    <t>1310010201</t>
  </si>
  <si>
    <t>Rounds</t>
  </si>
  <si>
    <t>1310010202</t>
  </si>
  <si>
    <t>Wire Rods</t>
  </si>
  <si>
    <t>1310010203</t>
  </si>
  <si>
    <t>Angles</t>
  </si>
  <si>
    <t>1310010204</t>
  </si>
  <si>
    <t>Joist &amp; Beams</t>
  </si>
  <si>
    <t>1310010205</t>
  </si>
  <si>
    <t>1310010206</t>
  </si>
  <si>
    <t>a3.  STEEL: FLAT</t>
  </si>
  <si>
    <t>1310010300</t>
  </si>
  <si>
    <t>HRC</t>
  </si>
  <si>
    <t>1310010301</t>
  </si>
  <si>
    <t>Plates</t>
  </si>
  <si>
    <t>1310010302</t>
  </si>
  <si>
    <t>CRC</t>
  </si>
  <si>
    <t>1310010303</t>
  </si>
  <si>
    <t>GP/GC Sheets</t>
  </si>
  <si>
    <t>1310010304</t>
  </si>
  <si>
    <t>a4.  STEEL: PIPES &amp; TUBES</t>
  </si>
  <si>
    <t>1310010400</t>
  </si>
  <si>
    <t>Welded Pipe</t>
  </si>
  <si>
    <t>1310010401</t>
  </si>
  <si>
    <t>a5.  STAINLESS STEEL &amp; ALLOYS</t>
  </si>
  <si>
    <t>1310010500</t>
  </si>
  <si>
    <t>Steel Rods</t>
  </si>
  <si>
    <t>1310010501</t>
  </si>
  <si>
    <t>Sheets</t>
  </si>
  <si>
    <t>1310010502</t>
  </si>
  <si>
    <t>Steel</t>
  </si>
  <si>
    <t>1310010503</t>
  </si>
  <si>
    <t>Other Alloys</t>
  </si>
  <si>
    <t>1310010504</t>
  </si>
  <si>
    <t>a6.  CASTINGS &amp; FORGINGS</t>
  </si>
  <si>
    <t>1310010600</t>
  </si>
  <si>
    <t>Iron Castings</t>
  </si>
  <si>
    <t>1310010601</t>
  </si>
  <si>
    <t>Steel Castings</t>
  </si>
  <si>
    <t>1310010602</t>
  </si>
  <si>
    <t>Die Forging &amp; Stamping</t>
  </si>
  <si>
    <t>1310010603</t>
  </si>
  <si>
    <t>a7.  FERRO ALLOYS</t>
  </si>
  <si>
    <t>1310010700</t>
  </si>
  <si>
    <t>Ferro Chrome</t>
  </si>
  <si>
    <t>1310010701</t>
  </si>
  <si>
    <t>Ferro Manganese</t>
  </si>
  <si>
    <t>1310010702</t>
  </si>
  <si>
    <t>Ferro Silicon</t>
  </si>
  <si>
    <t>1310010703</t>
  </si>
  <si>
    <t>b.  NON-FERROUS METALS</t>
  </si>
  <si>
    <t>b1.  ALUMINIUM</t>
  </si>
  <si>
    <t>1310020100</t>
  </si>
  <si>
    <t>Aluminium Ingots</t>
  </si>
  <si>
    <t>1310020101</t>
  </si>
  <si>
    <t>Aluminium Coils/Rolls</t>
  </si>
  <si>
    <t>1310020102</t>
  </si>
  <si>
    <t>Aluminium &amp; Alloys</t>
  </si>
  <si>
    <t>1310020103</t>
  </si>
  <si>
    <t>Aluminium Casting</t>
  </si>
  <si>
    <t>1310020104</t>
  </si>
  <si>
    <t>Aluminium Seals</t>
  </si>
  <si>
    <t>1310020105</t>
  </si>
  <si>
    <t>Aluminium Foil /Foil Bag</t>
  </si>
  <si>
    <t>1310020106</t>
  </si>
  <si>
    <t>Aluminium Pipe &amp; Tubes</t>
  </si>
  <si>
    <t>1310020107</t>
  </si>
  <si>
    <t>Aluminium  Utensils</t>
  </si>
  <si>
    <t>1310020108</t>
  </si>
  <si>
    <t>Aluminium Wire</t>
  </si>
  <si>
    <t>1310020109</t>
  </si>
  <si>
    <t>b2.  OTHER NON-FERROUS METALS</t>
  </si>
  <si>
    <t>1310020200</t>
  </si>
  <si>
    <t>Copper / Copper Ingots</t>
  </si>
  <si>
    <t>1310020201</t>
  </si>
  <si>
    <t>Copper Wire (All Types)</t>
  </si>
  <si>
    <t>1310020202</t>
  </si>
  <si>
    <t>Copper Products (other than wire)</t>
  </si>
  <si>
    <t>1310020203</t>
  </si>
  <si>
    <t>Brass</t>
  </si>
  <si>
    <t>1310020204</t>
  </si>
  <si>
    <t>Zinc</t>
  </si>
  <si>
    <t>1310020205</t>
  </si>
  <si>
    <t>Lead</t>
  </si>
  <si>
    <t>1310020206</t>
  </si>
  <si>
    <t>Chromium / Chrome</t>
  </si>
  <si>
    <t>1310020207</t>
  </si>
  <si>
    <t>Non Ferrous Alloys</t>
  </si>
  <si>
    <t>1310020208</t>
  </si>
  <si>
    <t>Non-Ferrous Casting &amp; Forging</t>
  </si>
  <si>
    <t>1310020209</t>
  </si>
  <si>
    <t>C.   METAL PRODUCTS</t>
  </si>
  <si>
    <t>Gold &amp; Gold Ornaments</t>
  </si>
  <si>
    <t>Iron &amp; Steel Wire</t>
  </si>
  <si>
    <t>Other Metal Wires &amp; Wire products</t>
  </si>
  <si>
    <t>Nuts/Bolts/Screw/ Washers</t>
  </si>
  <si>
    <t>Cylinder</t>
  </si>
  <si>
    <t>Cylinder Liners</t>
  </si>
  <si>
    <t>1310030007</t>
  </si>
  <si>
    <t>Steel Structures</t>
  </si>
  <si>
    <t>1310030008</t>
  </si>
  <si>
    <t>Steel Balls</t>
  </si>
  <si>
    <t>1310030009</t>
  </si>
  <si>
    <t>Fabricated Metal Products</t>
  </si>
  <si>
    <t>1310030010</t>
  </si>
  <si>
    <t>1310030011</t>
  </si>
  <si>
    <t>Fixtures</t>
  </si>
  <si>
    <t>1310030012</t>
  </si>
  <si>
    <t>Steel Frames</t>
  </si>
  <si>
    <t>1310030013</t>
  </si>
  <si>
    <t>Metal Moulds and Dyes</t>
  </si>
  <si>
    <t>1310030014</t>
  </si>
  <si>
    <t>Pipes/Tubes/Rods/Strips</t>
  </si>
  <si>
    <t>1310030015</t>
  </si>
  <si>
    <t>Cistern Fittings</t>
  </si>
  <si>
    <t>1310030016</t>
  </si>
  <si>
    <t>Welding Rods</t>
  </si>
  <si>
    <t>1310030017</t>
  </si>
  <si>
    <t>Metal Containers</t>
  </si>
  <si>
    <t>1310030018</t>
  </si>
  <si>
    <t>Utensils(other than Aluminium)</t>
  </si>
  <si>
    <t>1310030019</t>
  </si>
  <si>
    <t>Pressure Cooker</t>
  </si>
  <si>
    <t>1310030020</t>
  </si>
  <si>
    <t>1310030021</t>
  </si>
  <si>
    <t>Locks</t>
  </si>
  <si>
    <t>1310030022</t>
  </si>
  <si>
    <t>Safety Helmet</t>
  </si>
  <si>
    <t>1310030023</t>
  </si>
  <si>
    <t>Other Metal Products</t>
  </si>
  <si>
    <t>1310030024</t>
  </si>
  <si>
    <t>(K)  MACHINERY &amp; MACHINE TOOLS</t>
  </si>
  <si>
    <t>a.  AGRICULTURAL MACHINERY &amp; IMPLEMENTS</t>
  </si>
  <si>
    <t>Harvester</t>
  </si>
  <si>
    <t>Sprinkler</t>
  </si>
  <si>
    <t>Thresher</t>
  </si>
  <si>
    <t>Separators &amp; Driers</t>
  </si>
  <si>
    <t>Other Agriculture Implements</t>
  </si>
  <si>
    <t>b.  INDUSTRIAL MACHINERY</t>
  </si>
  <si>
    <t>1311020000</t>
  </si>
  <si>
    <t>Boiler &amp; Accessories</t>
  </si>
  <si>
    <t>1311020001</t>
  </si>
  <si>
    <t>Industrial Furnaces</t>
  </si>
  <si>
    <t>1311020002</t>
  </si>
  <si>
    <t>Coupling</t>
  </si>
  <si>
    <t>1311020003</t>
  </si>
  <si>
    <t>Filtration Equipment</t>
  </si>
  <si>
    <t>1311020004</t>
  </si>
  <si>
    <t>Material Handling Equipments</t>
  </si>
  <si>
    <t>1311020005</t>
  </si>
  <si>
    <t>Textile Machinery</t>
  </si>
  <si>
    <t>1311020006</t>
  </si>
  <si>
    <t>Rubber Machinery</t>
  </si>
  <si>
    <t>1311020007</t>
  </si>
  <si>
    <t>1311020008</t>
  </si>
  <si>
    <t>Lifts</t>
  </si>
  <si>
    <t>1311020009</t>
  </si>
  <si>
    <t>Oil Mill Machinery</t>
  </si>
  <si>
    <t>1311020010</t>
  </si>
  <si>
    <t>Rice Mill Machinery</t>
  </si>
  <si>
    <t>1311020011</t>
  </si>
  <si>
    <t>1311020012</t>
  </si>
  <si>
    <t>Food/ Beverages/Tobacco Processing Machinery</t>
  </si>
  <si>
    <t>1311020013</t>
  </si>
  <si>
    <t>Mining/Quarrying/Metallurgical Machinery/Parts.</t>
  </si>
  <si>
    <t>1311020014</t>
  </si>
  <si>
    <t>Plastic Machinery</t>
  </si>
  <si>
    <t>1311020015</t>
  </si>
  <si>
    <t>Fasteners</t>
  </si>
  <si>
    <t>1311020016</t>
  </si>
  <si>
    <t>Ball/Roller Bearing</t>
  </si>
  <si>
    <t>1311020017</t>
  </si>
  <si>
    <t>Pump &amp; Assembly</t>
  </si>
  <si>
    <t>1311020018</t>
  </si>
  <si>
    <t>Drive Equipment</t>
  </si>
  <si>
    <t>1311020019</t>
  </si>
  <si>
    <t>Heat Exchanger</t>
  </si>
  <si>
    <t>1311020020</t>
  </si>
  <si>
    <t>Hydraulic Equipment</t>
  </si>
  <si>
    <t>1311020021</t>
  </si>
  <si>
    <t>Pneumatic  Tools</t>
  </si>
  <si>
    <t>1311020022</t>
  </si>
  <si>
    <t>Industrial  Valves</t>
  </si>
  <si>
    <t>1311020023</t>
  </si>
  <si>
    <t>Chemical Plant Equipments</t>
  </si>
  <si>
    <t>1311020024</t>
  </si>
  <si>
    <t>Other Industrial Machinery</t>
  </si>
  <si>
    <t>1311020025</t>
  </si>
  <si>
    <t>c.  CONSTRUCTION MACHINERY</t>
  </si>
  <si>
    <t>1311030000</t>
  </si>
  <si>
    <t>1311030001</t>
  </si>
  <si>
    <t>Concrete Vibrator &amp; Mixture</t>
  </si>
  <si>
    <t>1311030002</t>
  </si>
  <si>
    <t>Other Construction Machinery  / Equipment</t>
  </si>
  <si>
    <t>1311030003</t>
  </si>
  <si>
    <t>d.  MACHINE TOOLS</t>
  </si>
  <si>
    <t>1311040000</t>
  </si>
  <si>
    <t>Drilling Machines</t>
  </si>
  <si>
    <t>1311040001</t>
  </si>
  <si>
    <t>1311040002</t>
  </si>
  <si>
    <t>Grinding Wheels</t>
  </si>
  <si>
    <t>1311040003</t>
  </si>
  <si>
    <t>Cutting Machine</t>
  </si>
  <si>
    <t>1311040004</t>
  </si>
  <si>
    <t>Gear Cutting Machines</t>
  </si>
  <si>
    <t>1311040005</t>
  </si>
  <si>
    <t>e.  AIR CONDITIONER &amp; REFRIGERATORS</t>
  </si>
  <si>
    <t>1311050000</t>
  </si>
  <si>
    <t>Air Conditioners</t>
  </si>
  <si>
    <t>1311050001</t>
  </si>
  <si>
    <t>1311050002</t>
  </si>
  <si>
    <t>1311050003</t>
  </si>
  <si>
    <t>f.  NON-ELECTRICAL MACHINERY</t>
  </si>
  <si>
    <t>1311060000</t>
  </si>
  <si>
    <t>Engines</t>
  </si>
  <si>
    <t>1311060001</t>
  </si>
  <si>
    <t>Earth Moving Machinery</t>
  </si>
  <si>
    <t>1311060002</t>
  </si>
  <si>
    <t>Compressors</t>
  </si>
  <si>
    <t>1311060003</t>
  </si>
  <si>
    <t>Meters / Starter (non-electrical)</t>
  </si>
  <si>
    <t>1311060004</t>
  </si>
  <si>
    <t>Watches</t>
  </si>
  <si>
    <t>1311060005</t>
  </si>
  <si>
    <t>Weighing Scales</t>
  </si>
  <si>
    <t>1311060006</t>
  </si>
  <si>
    <t>1311060007</t>
  </si>
  <si>
    <t>Solar Power System &amp; Windmill</t>
  </si>
  <si>
    <t>1311060008</t>
  </si>
  <si>
    <t>Other Non Electrical Machinery</t>
  </si>
  <si>
    <t>1311060009</t>
  </si>
  <si>
    <t>g.  ELECTRICAL MACHINERY, EQUIPMENT &amp; BATTERIES</t>
  </si>
  <si>
    <t>1311070000</t>
  </si>
  <si>
    <t>Electrical Pumps</t>
  </si>
  <si>
    <t>1311070001</t>
  </si>
  <si>
    <t>1311070002</t>
  </si>
  <si>
    <t>Electric Motors</t>
  </si>
  <si>
    <t>1311070003</t>
  </si>
  <si>
    <t>Power Supply (DC)</t>
  </si>
  <si>
    <t>1311070004</t>
  </si>
  <si>
    <t>Electric Switch Gears</t>
  </si>
  <si>
    <t>1311070005</t>
  </si>
  <si>
    <t>Relay /Contacter</t>
  </si>
  <si>
    <t>1311070006</t>
  </si>
  <si>
    <t>Electric  Connectors / Plugs /Sockets/Holders</t>
  </si>
  <si>
    <t>1311070007</t>
  </si>
  <si>
    <t>Electrolytic Condensers</t>
  </si>
  <si>
    <t>1311070008</t>
  </si>
  <si>
    <t>Electric Switches</t>
  </si>
  <si>
    <t>1311070009</t>
  </si>
  <si>
    <t>Converter / Inverter</t>
  </si>
  <si>
    <t>1311070010</t>
  </si>
  <si>
    <t>Electric Generators</t>
  </si>
  <si>
    <t>1311070011</t>
  </si>
  <si>
    <t>Electric Motor Starters</t>
  </si>
  <si>
    <t>1311070012</t>
  </si>
  <si>
    <t>Control equipments</t>
  </si>
  <si>
    <t>1311070013</t>
  </si>
  <si>
    <t>Regulators</t>
  </si>
  <si>
    <t>1311070014</t>
  </si>
  <si>
    <t>Distribution Boards</t>
  </si>
  <si>
    <t>1311070015</t>
  </si>
  <si>
    <t>Other Electric Meter</t>
  </si>
  <si>
    <t>1311070016</t>
  </si>
  <si>
    <t>Electrical Stamping Lamination</t>
  </si>
  <si>
    <t>1311070017</t>
  </si>
  <si>
    <t>Electrical Signaling Equipment</t>
  </si>
  <si>
    <t>1311070018</t>
  </si>
  <si>
    <t>1311070019</t>
  </si>
  <si>
    <t>Battery Dry cells</t>
  </si>
  <si>
    <t>1311070020</t>
  </si>
  <si>
    <t>Battery Charger</t>
  </si>
  <si>
    <t>1311070021</t>
  </si>
  <si>
    <t>Other Electric  Machinery &amp; Equipments</t>
  </si>
  <si>
    <t>1311070022</t>
  </si>
  <si>
    <t>h.  ELECTRICAL ACCESSORIES, WIRES, CABLES ETC.</t>
  </si>
  <si>
    <t>1311080000</t>
  </si>
  <si>
    <t>Conductor</t>
  </si>
  <si>
    <t>1311080001</t>
  </si>
  <si>
    <t>Insulators</t>
  </si>
  <si>
    <t>1311080002</t>
  </si>
  <si>
    <t>Lamps</t>
  </si>
  <si>
    <t>1311080003</t>
  </si>
  <si>
    <t>Magnets</t>
  </si>
  <si>
    <t>1311080004</t>
  </si>
  <si>
    <t>Fluorescent Tubes</t>
  </si>
  <si>
    <t>1311080005</t>
  </si>
  <si>
    <t>Air Break Switches/Circuit Breaker</t>
  </si>
  <si>
    <t>1311080006</t>
  </si>
  <si>
    <t>1311080007</t>
  </si>
  <si>
    <t>Kit-Kat /Fuse / Fuse wire</t>
  </si>
  <si>
    <t>1311080008</t>
  </si>
  <si>
    <t>Electrical Wires</t>
  </si>
  <si>
    <t>1311080009</t>
  </si>
  <si>
    <t>Heating Elements</t>
  </si>
  <si>
    <t>1311080010</t>
  </si>
  <si>
    <t>Other Electric Accessories</t>
  </si>
  <si>
    <t>1311080011</t>
  </si>
  <si>
    <t>i.  ELECTRICAL APPARATUS &amp; APPLIANCES</t>
  </si>
  <si>
    <t>1311090000</t>
  </si>
  <si>
    <t>Washing / Laundry Machines</t>
  </si>
  <si>
    <t>1311090001</t>
  </si>
  <si>
    <t>Fans</t>
  </si>
  <si>
    <t>1311090002</t>
  </si>
  <si>
    <t>Grinding /Wet Coffee Machinery</t>
  </si>
  <si>
    <t>1311090003</t>
  </si>
  <si>
    <t>Flash Light/ Torch</t>
  </si>
  <si>
    <t>1311090004</t>
  </si>
  <si>
    <t>UPS / Stabilizer</t>
  </si>
  <si>
    <t>1311090005</t>
  </si>
  <si>
    <t>Microwave Oven</t>
  </si>
  <si>
    <t>1311090006</t>
  </si>
  <si>
    <t>j.  ELECTRONICS ITEMS</t>
  </si>
  <si>
    <t>1311100000</t>
  </si>
  <si>
    <t>T.V.Sets</t>
  </si>
  <si>
    <t>1311100001</t>
  </si>
  <si>
    <t>T.V. Accessories</t>
  </si>
  <si>
    <t>1311100002</t>
  </si>
  <si>
    <t>Sensors</t>
  </si>
  <si>
    <t>1311100003</t>
  </si>
  <si>
    <t>Optical Instruments</t>
  </si>
  <si>
    <t>1311100004</t>
  </si>
  <si>
    <t>Video CD Player</t>
  </si>
  <si>
    <t>1311100005</t>
  </si>
  <si>
    <t>Resistance /Resistor</t>
  </si>
  <si>
    <t>1311100006</t>
  </si>
  <si>
    <t>Semiconductor Devices</t>
  </si>
  <si>
    <t>1311100007</t>
  </si>
  <si>
    <t>1311100008</t>
  </si>
  <si>
    <t>Electronic PCB /Micro Circuit</t>
  </si>
  <si>
    <t>1311100009</t>
  </si>
  <si>
    <t>1311100010</t>
  </si>
  <si>
    <t>Computer Power Supply System (SMPS)</t>
  </si>
  <si>
    <t>1311100011</t>
  </si>
  <si>
    <t>Fibre Optic Cable</t>
  </si>
  <si>
    <t>1311100012</t>
  </si>
  <si>
    <t>Other Electronics Items</t>
  </si>
  <si>
    <t>1311100013</t>
  </si>
  <si>
    <t>k.  IT HARDWARE</t>
  </si>
  <si>
    <t>1311110000</t>
  </si>
  <si>
    <t>1311110001</t>
  </si>
  <si>
    <t>Computer Peripherals</t>
  </si>
  <si>
    <t>1311110002</t>
  </si>
  <si>
    <t>l.  COMMUNICATION EQUIPMENTS</t>
  </si>
  <si>
    <t>1311120000</t>
  </si>
  <si>
    <t>Telecommunication Exchange</t>
  </si>
  <si>
    <t>1311120001</t>
  </si>
  <si>
    <t>Dish Antenna</t>
  </si>
  <si>
    <t>1311120002</t>
  </si>
  <si>
    <t>Other Communication Equipments</t>
  </si>
  <si>
    <t>1311120003</t>
  </si>
  <si>
    <t>(L)  TRANSPORT, EQUIPMENT &amp; PARTS</t>
  </si>
  <si>
    <t>a.  AUTOMOTIVES</t>
  </si>
  <si>
    <t>Motor Vehicles</t>
  </si>
  <si>
    <t>Tractors</t>
  </si>
  <si>
    <t>Bus / Mini bus / Truck</t>
  </si>
  <si>
    <t>Auto Rickshaw / Tempo / Matador</t>
  </si>
  <si>
    <t>Motor Cycle / Scooter / Moped</t>
  </si>
  <si>
    <t>Trolleys / Tanker</t>
  </si>
  <si>
    <t>b.  AUTO PARTS</t>
  </si>
  <si>
    <t>Gear Boxes &amp; Parts</t>
  </si>
  <si>
    <t>Steering Gears</t>
  </si>
  <si>
    <t>Carburetors</t>
  </si>
  <si>
    <t>Clutch &amp; Clutch Plates</t>
  </si>
  <si>
    <t>Crankshafts</t>
  </si>
  <si>
    <t>Suspension</t>
  </si>
  <si>
    <t>Axle</t>
  </si>
  <si>
    <t>Wheels &amp; Parts</t>
  </si>
  <si>
    <t>Fuel Injection Equipments</t>
  </si>
  <si>
    <t>Silencer &amp; Damper</t>
  </si>
  <si>
    <t>Wiper/Blade/Arm etc</t>
  </si>
  <si>
    <t>1312020011</t>
  </si>
  <si>
    <t>Piston &amp; Compressor</t>
  </si>
  <si>
    <t>1312020012</t>
  </si>
  <si>
    <t>Coil Assembly (Ignition)</t>
  </si>
  <si>
    <t>1312020013</t>
  </si>
  <si>
    <t>Slider</t>
  </si>
  <si>
    <t>1312020014</t>
  </si>
  <si>
    <t>Engine Assembly &amp; Chassis</t>
  </si>
  <si>
    <t>1312020015</t>
  </si>
  <si>
    <t>Gauges</t>
  </si>
  <si>
    <t>1312020016</t>
  </si>
  <si>
    <t>Geared Motor</t>
  </si>
  <si>
    <t>1312020017</t>
  </si>
  <si>
    <t>Radiator &amp; Coolers</t>
  </si>
  <si>
    <t>1312020018</t>
  </si>
  <si>
    <t>Electric Magnet Brakes</t>
  </si>
  <si>
    <t>1312020019</t>
  </si>
  <si>
    <t>Lamp</t>
  </si>
  <si>
    <t>1312020020</t>
  </si>
  <si>
    <t>Horn</t>
  </si>
  <si>
    <t>1312020021</t>
  </si>
  <si>
    <t>c.  OTHER TRANSPORT EQUIPMENTS</t>
  </si>
  <si>
    <t>Railway Brake Gear</t>
  </si>
  <si>
    <t>Railway  Axle &amp; wheel</t>
  </si>
  <si>
    <t>Other Rail Equipments</t>
  </si>
  <si>
    <t>Bi-Cycles</t>
  </si>
  <si>
    <t>Parts of Ships/Boats etc.</t>
  </si>
  <si>
    <t>Shafts (All Kinds)</t>
  </si>
  <si>
    <t>-</t>
  </si>
  <si>
    <t>d. Mild Steel -Long Products</t>
  </si>
  <si>
    <t>1317010004</t>
  </si>
  <si>
    <t>Filter element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</si>
</sst>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0.00_);_(&quot;$&quot;* \(#,##0.00\);_(&quot;$&quot;* &quot;-&quot;??_);_(@_)"/>
    <numFmt numFmtId="165" formatCode="_(* #,##0.00_);_(* \(#,##0.00\);_(* &quot;-&quot;??_);_(@_)"/>
    <numFmt numFmtId="166" formatCode="_ [$₹-4009]\ * #,##0.00_ ;_ [$₹-4009]\ * \-#,##0.00_ ;_ [$₹-4009]\ * &quot;-&quot;??_ ;_ @_ "/>
    <numFmt numFmtId="167" formatCode="0.00000"/>
    <numFmt numFmtId="168" formatCode="&quot;FY &quot;\ 0#"/>
    <numFmt numFmtId="169" formatCode="0.0"/>
  </numFmts>
  <fonts count="13" x14ac:knownFonts="1">
    <font>
      <sz val="11"/>
      <color theme="1"/>
      <name val="Calibri"/>
      <family val="2"/>
      <scheme val="minor"/>
    </font>
    <font>
      <sz val="11"/>
      <color theme="1"/>
      <name val="Calibri"/>
      <family val="2"/>
      <scheme val="minor"/>
    </font>
    <font>
      <sz val="10"/>
      <name val="Calibri"/>
      <family val="2"/>
      <scheme val="minor"/>
    </font>
    <font>
      <sz val="10"/>
      <name val="Arial"/>
      <family val="2"/>
    </font>
    <font>
      <b/>
      <sz val="11"/>
      <color theme="1"/>
      <name val="Calibri"/>
      <family val="2"/>
      <scheme val="minor"/>
    </font>
    <font>
      <b/>
      <sz val="12"/>
      <color theme="0"/>
      <name val="Calibri"/>
      <family val="2"/>
      <scheme val="minor"/>
    </font>
    <font>
      <b/>
      <sz val="11"/>
      <name val="Calibri"/>
      <family val="2"/>
      <scheme val="minor"/>
    </font>
    <font>
      <b/>
      <i/>
      <sz val="11"/>
      <color theme="1"/>
      <name val="Calibri"/>
      <family val="2"/>
      <scheme val="minor"/>
    </font>
    <font>
      <i/>
      <sz val="11"/>
      <color theme="1"/>
      <name val="Calibri"/>
      <family val="2"/>
      <scheme val="minor"/>
    </font>
    <font>
      <sz val="11"/>
      <color rgb="FF9C0006"/>
      <name val="Calibri"/>
      <family val="2"/>
      <scheme val="minor"/>
    </font>
    <font>
      <b/>
      <sz val="10"/>
      <name val="Calibri"/>
      <family val="2"/>
      <scheme val="minor"/>
    </font>
    <font>
      <sz val="10"/>
      <name val="Arial"/>
    </font>
    <font>
      <sz val="10"/>
      <color indexed="8"/>
      <name val="Arial"/>
      <family val="2"/>
    </font>
  </fonts>
  <fills count="9">
    <fill>
      <patternFill patternType="none"/>
    </fill>
    <fill>
      <patternFill patternType="gray125"/>
    </fill>
    <fill>
      <patternFill patternType="solid">
        <fgColor theme="4" tint="0.39997558519241921"/>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7CE"/>
      </patternFill>
    </fill>
    <fill>
      <patternFill patternType="solid">
        <fgColor rgb="FF002060"/>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7">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164" fontId="1" fillId="0" borderId="0" applyFont="0" applyFill="0" applyBorder="0" applyAlignment="0" applyProtection="0"/>
    <xf numFmtId="0" fontId="9" fillId="7" borderId="0" applyNumberFormat="0" applyBorder="0" applyAlignment="0" applyProtection="0"/>
    <xf numFmtId="0" fontId="11" fillId="0" borderId="0"/>
  </cellStyleXfs>
  <cellXfs count="197">
    <xf numFmtId="0" fontId="0" fillId="0" borderId="0" xfId="0"/>
    <xf numFmtId="0" fontId="2" fillId="0" borderId="2" xfId="0" applyFont="1" applyFill="1" applyBorder="1" applyAlignment="1">
      <alignment vertical="top"/>
    </xf>
    <xf numFmtId="4" fontId="2" fillId="0" borderId="3" xfId="0" applyNumberFormat="1" applyFont="1" applyFill="1" applyBorder="1" applyAlignment="1">
      <alignment horizontal="right" vertical="top"/>
    </xf>
    <xf numFmtId="0" fontId="2" fillId="0" borderId="2" xfId="3" applyFont="1" applyFill="1" applyBorder="1" applyAlignment="1">
      <alignment vertical="top"/>
    </xf>
    <xf numFmtId="14" fontId="2" fillId="0" borderId="2" xfId="3" applyNumberFormat="1" applyFont="1" applyFill="1" applyBorder="1" applyAlignment="1">
      <alignment horizontal="right" vertical="top"/>
    </xf>
    <xf numFmtId="165" fontId="2" fillId="0" borderId="2" xfId="1" applyFont="1" applyFill="1" applyBorder="1" applyAlignment="1">
      <alignment horizontal="right" vertical="top"/>
    </xf>
    <xf numFmtId="0" fontId="0" fillId="2" borderId="1" xfId="0" applyFill="1" applyBorder="1" applyAlignment="1">
      <alignment vertical="top" wrapText="1"/>
    </xf>
    <xf numFmtId="165" fontId="0" fillId="2" borderId="1" xfId="1" applyFont="1" applyFill="1" applyBorder="1" applyAlignment="1">
      <alignment vertical="top" wrapText="1"/>
    </xf>
    <xf numFmtId="2" fontId="2" fillId="0" borderId="2" xfId="0" applyNumberFormat="1" applyFont="1" applyFill="1" applyBorder="1" applyAlignment="1">
      <alignment horizontal="center" vertical="center"/>
    </xf>
    <xf numFmtId="0" fontId="0" fillId="0" borderId="0" xfId="0" applyNumberFormat="1"/>
    <xf numFmtId="165" fontId="0" fillId="0" borderId="0" xfId="0" applyNumberFormat="1"/>
    <xf numFmtId="9" fontId="0" fillId="0" borderId="0" xfId="2" applyFont="1"/>
    <xf numFmtId="0" fontId="0" fillId="0" borderId="2" xfId="0" applyBorder="1"/>
    <xf numFmtId="2" fontId="2" fillId="0" borderId="2" xfId="3" applyNumberFormat="1" applyFont="1" applyFill="1" applyBorder="1" applyAlignment="1">
      <alignment horizontal="right" vertical="top"/>
    </xf>
    <xf numFmtId="10" fontId="2" fillId="0" borderId="2" xfId="3" applyNumberFormat="1" applyFont="1" applyFill="1" applyBorder="1" applyAlignment="1">
      <alignment horizontal="right" vertical="top"/>
    </xf>
    <xf numFmtId="0" fontId="0" fillId="0" borderId="0" xfId="0" applyFont="1"/>
    <xf numFmtId="0" fontId="0" fillId="2" borderId="2" xfId="0" applyFont="1" applyFill="1" applyBorder="1" applyAlignment="1">
      <alignment vertical="top" wrapText="1"/>
    </xf>
    <xf numFmtId="10" fontId="2" fillId="0" borderId="6" xfId="3" applyNumberFormat="1" applyFont="1" applyFill="1" applyBorder="1" applyAlignment="1">
      <alignment horizontal="right" vertical="top"/>
    </xf>
    <xf numFmtId="4" fontId="2" fillId="0" borderId="6" xfId="0" applyNumberFormat="1" applyFont="1" applyFill="1" applyBorder="1" applyAlignment="1">
      <alignment horizontal="right" vertical="top"/>
    </xf>
    <xf numFmtId="0" fontId="0" fillId="0" borderId="2" xfId="0" applyBorder="1" applyAlignment="1">
      <alignment horizontal="center" vertical="top"/>
    </xf>
    <xf numFmtId="0" fontId="0" fillId="2" borderId="2" xfId="0" applyFill="1" applyBorder="1" applyAlignment="1">
      <alignment vertical="top"/>
    </xf>
    <xf numFmtId="0" fontId="0" fillId="2" borderId="2" xfId="0" applyFill="1" applyBorder="1" applyAlignment="1">
      <alignment vertical="top" wrapText="1"/>
    </xf>
    <xf numFmtId="0" fontId="0" fillId="0" borderId="2" xfId="0" applyBorder="1" applyAlignment="1">
      <alignment horizontal="center"/>
    </xf>
    <xf numFmtId="2" fontId="0" fillId="0" borderId="0" xfId="0" applyNumberFormat="1"/>
    <xf numFmtId="0" fontId="0" fillId="4" borderId="0" xfId="0" applyFill="1"/>
    <xf numFmtId="0" fontId="2" fillId="0" borderId="6" xfId="0" applyFont="1" applyFill="1" applyBorder="1" applyAlignment="1">
      <alignment vertical="top"/>
    </xf>
    <xf numFmtId="10" fontId="2" fillId="0" borderId="6" xfId="0" applyNumberFormat="1" applyFont="1" applyFill="1" applyBorder="1" applyAlignment="1">
      <alignment horizontal="right" vertical="top"/>
    </xf>
    <xf numFmtId="166" fontId="5" fillId="3" borderId="2" xfId="0" applyNumberFormat="1" applyFont="1" applyFill="1" applyBorder="1" applyAlignment="1">
      <alignment horizontal="center" vertical="center" wrapText="1"/>
    </xf>
    <xf numFmtId="0" fontId="0" fillId="0" borderId="0" xfId="0" applyAlignment="1">
      <alignment wrapText="1"/>
    </xf>
    <xf numFmtId="4" fontId="0" fillId="0" borderId="0" xfId="0" applyNumberFormat="1"/>
    <xf numFmtId="0" fontId="0" fillId="0" borderId="5" xfId="0" applyFont="1" applyFill="1" applyBorder="1"/>
    <xf numFmtId="0" fontId="6" fillId="5" borderId="2" xfId="0" applyFont="1" applyFill="1" applyBorder="1" applyAlignment="1">
      <alignment horizontal="center" vertical="center" wrapText="1"/>
    </xf>
    <xf numFmtId="164" fontId="6" fillId="5" borderId="2" xfId="4" applyFont="1" applyFill="1" applyBorder="1" applyAlignment="1">
      <alignment horizontal="center" vertical="center" wrapText="1"/>
    </xf>
    <xf numFmtId="164" fontId="0" fillId="5" borderId="2" xfId="4" applyFont="1" applyFill="1" applyBorder="1" applyAlignment="1">
      <alignment horizontal="left" vertical="center"/>
    </xf>
    <xf numFmtId="164" fontId="0" fillId="5" borderId="2" xfId="4" applyFont="1" applyFill="1" applyBorder="1" applyAlignment="1">
      <alignment horizontal="center" vertical="center"/>
    </xf>
    <xf numFmtId="166" fontId="0" fillId="5" borderId="2" xfId="4" applyNumberFormat="1" applyFont="1" applyFill="1" applyBorder="1" applyAlignment="1">
      <alignment horizontal="center" vertical="center"/>
    </xf>
    <xf numFmtId="0" fontId="0" fillId="5" borderId="2" xfId="0" applyFill="1" applyBorder="1" applyAlignment="1">
      <alignment horizontal="center" vertical="center" wrapText="1"/>
    </xf>
    <xf numFmtId="0" fontId="4" fillId="0" borderId="2" xfId="0" applyFont="1" applyFill="1" applyBorder="1" applyAlignment="1">
      <alignment horizontal="center" vertical="center" wrapText="1"/>
    </xf>
    <xf numFmtId="4" fontId="4" fillId="0" borderId="2" xfId="0" applyNumberFormat="1" applyFont="1" applyFill="1" applyBorder="1" applyAlignment="1">
      <alignment horizontal="center" vertical="center" wrapText="1"/>
    </xf>
    <xf numFmtId="14" fontId="0" fillId="0" borderId="2" xfId="0" applyNumberFormat="1" applyBorder="1"/>
    <xf numFmtId="4" fontId="0" fillId="0" borderId="2" xfId="0" applyNumberFormat="1" applyBorder="1"/>
    <xf numFmtId="4" fontId="0" fillId="0" borderId="2" xfId="1" applyNumberFormat="1" applyFont="1" applyBorder="1"/>
    <xf numFmtId="0" fontId="4" fillId="0" borderId="2" xfId="0" applyFont="1" applyBorder="1"/>
    <xf numFmtId="4" fontId="4" fillId="0" borderId="2" xfId="0" applyNumberFormat="1" applyFont="1" applyBorder="1"/>
    <xf numFmtId="49" fontId="9" fillId="7" borderId="0" xfId="5" applyNumberFormat="1"/>
    <xf numFmtId="49" fontId="0" fillId="0" borderId="0" xfId="0" applyNumberFormat="1" applyAlignment="1">
      <alignment wrapText="1"/>
    </xf>
    <xf numFmtId="49" fontId="0" fillId="0" borderId="0" xfId="0" applyNumberFormat="1"/>
    <xf numFmtId="167" fontId="0" fillId="0" borderId="0" xfId="0" applyNumberFormat="1"/>
    <xf numFmtId="168" fontId="0" fillId="0" borderId="0" xfId="0" applyNumberFormat="1" applyAlignment="1">
      <alignment horizontal="center"/>
    </xf>
    <xf numFmtId="169" fontId="0" fillId="0" borderId="0" xfId="0" applyNumberFormat="1"/>
    <xf numFmtId="0" fontId="0" fillId="0" borderId="0" xfId="0" applyAlignment="1"/>
    <xf numFmtId="169" fontId="0" fillId="0" borderId="0" xfId="0" applyNumberFormat="1" applyAlignment="1"/>
    <xf numFmtId="169" fontId="0" fillId="6" borderId="0" xfId="0" applyNumberFormat="1" applyFill="1"/>
    <xf numFmtId="169" fontId="0" fillId="6" borderId="0" xfId="0" applyNumberFormat="1" applyFill="1" applyAlignment="1"/>
    <xf numFmtId="49" fontId="0" fillId="6" borderId="0" xfId="0" applyNumberFormat="1" applyFill="1"/>
    <xf numFmtId="167" fontId="0" fillId="6" borderId="0" xfId="0" applyNumberFormat="1" applyFill="1"/>
    <xf numFmtId="0" fontId="0" fillId="6" borderId="0" xfId="0" applyFill="1"/>
    <xf numFmtId="0" fontId="0" fillId="6" borderId="0" xfId="0" applyNumberFormat="1" applyFill="1"/>
    <xf numFmtId="169" fontId="0" fillId="0" borderId="0" xfId="0" applyNumberFormat="1" applyBorder="1"/>
    <xf numFmtId="169" fontId="0" fillId="0" borderId="0" xfId="0" applyNumberFormat="1" applyBorder="1" applyAlignment="1"/>
    <xf numFmtId="49" fontId="0" fillId="0" borderId="0" xfId="0" applyNumberFormat="1" applyBorder="1"/>
    <xf numFmtId="167" fontId="0" fillId="0" borderId="0" xfId="0" applyNumberFormat="1" applyBorder="1"/>
    <xf numFmtId="2" fontId="0" fillId="0" borderId="0" xfId="0" applyNumberFormat="1" applyBorder="1"/>
    <xf numFmtId="0" fontId="0" fillId="0" borderId="0" xfId="0" applyBorder="1"/>
    <xf numFmtId="49" fontId="3" fillId="0" borderId="0" xfId="0" applyNumberFormat="1" applyFont="1"/>
    <xf numFmtId="49" fontId="0" fillId="0" borderId="2" xfId="0" applyNumberFormat="1" applyBorder="1" applyAlignment="1">
      <alignment horizontal="center" wrapText="1"/>
    </xf>
    <xf numFmtId="49" fontId="0" fillId="0" borderId="2" xfId="0" applyNumberFormat="1" applyBorder="1" applyAlignment="1">
      <alignment horizontal="center"/>
    </xf>
    <xf numFmtId="0" fontId="4" fillId="0" borderId="0" xfId="0" applyFont="1"/>
    <xf numFmtId="4" fontId="4" fillId="0" borderId="0" xfId="0" applyNumberFormat="1" applyFont="1"/>
    <xf numFmtId="4" fontId="4" fillId="0" borderId="0" xfId="0" applyNumberFormat="1" applyFont="1" applyBorder="1"/>
    <xf numFmtId="14" fontId="4" fillId="0" borderId="0" xfId="0" applyNumberFormat="1" applyFont="1"/>
    <xf numFmtId="4" fontId="0" fillId="0" borderId="0" xfId="0" applyNumberFormat="1" applyBorder="1"/>
    <xf numFmtId="0" fontId="4" fillId="0" borderId="0" xfId="0" applyFont="1" applyFill="1" applyAlignment="1">
      <alignment horizontal="center" vertical="center" wrapText="1"/>
    </xf>
    <xf numFmtId="49" fontId="0" fillId="0" borderId="2" xfId="0" applyNumberFormat="1" applyBorder="1" applyAlignment="1">
      <alignment wrapText="1"/>
    </xf>
    <xf numFmtId="49" fontId="0" fillId="0" borderId="0" xfId="0" applyNumberFormat="1" applyBorder="1" applyAlignment="1">
      <alignment wrapText="1"/>
    </xf>
    <xf numFmtId="10" fontId="2" fillId="0" borderId="0" xfId="3" applyNumberFormat="1" applyFont="1" applyFill="1" applyBorder="1" applyAlignment="1">
      <alignment horizontal="right" vertical="top"/>
    </xf>
    <xf numFmtId="0" fontId="0" fillId="0" borderId="0" xfId="0" applyFill="1" applyBorder="1" applyAlignment="1">
      <alignment horizontal="center"/>
    </xf>
    <xf numFmtId="49" fontId="0" fillId="6" borderId="0" xfId="0" applyNumberFormat="1" applyFill="1" applyAlignment="1">
      <alignment wrapText="1"/>
    </xf>
    <xf numFmtId="0" fontId="0" fillId="2" borderId="2" xfId="0" applyFill="1" applyBorder="1" applyAlignment="1">
      <alignment horizontal="center" vertical="center"/>
    </xf>
    <xf numFmtId="0" fontId="0" fillId="0" borderId="0" xfId="0" applyAlignment="1">
      <alignment horizontal="center" vertical="center"/>
    </xf>
    <xf numFmtId="0" fontId="0" fillId="2" borderId="2" xfId="0" applyFill="1" applyBorder="1" applyAlignment="1">
      <alignment horizontal="center" vertical="center" wrapText="1"/>
    </xf>
    <xf numFmtId="0" fontId="0" fillId="2" borderId="2" xfId="0" applyNumberFormat="1" applyFill="1" applyBorder="1" applyAlignment="1">
      <alignment horizontal="center" vertical="center" wrapText="1"/>
    </xf>
    <xf numFmtId="9" fontId="0" fillId="2" borderId="2" xfId="2" applyFont="1" applyFill="1" applyBorder="1" applyAlignment="1">
      <alignment horizontal="center" vertical="center" wrapText="1"/>
    </xf>
    <xf numFmtId="165" fontId="0" fillId="2" borderId="2" xfId="1" applyFont="1" applyFill="1" applyBorder="1" applyAlignment="1">
      <alignment horizontal="center" vertical="center" wrapText="1"/>
    </xf>
    <xf numFmtId="0" fontId="0" fillId="0" borderId="2" xfId="0" applyBorder="1" applyAlignment="1">
      <alignment horizontal="center" vertical="center"/>
    </xf>
    <xf numFmtId="14" fontId="0" fillId="0" borderId="2" xfId="0" applyNumberFormat="1" applyBorder="1" applyAlignment="1">
      <alignment horizontal="center" vertical="center"/>
    </xf>
    <xf numFmtId="2" fontId="0" fillId="0" borderId="2" xfId="0" applyNumberFormat="1" applyBorder="1" applyAlignment="1">
      <alignment horizontal="center" vertical="center"/>
    </xf>
    <xf numFmtId="9" fontId="0" fillId="0" borderId="2" xfId="2" applyFont="1" applyBorder="1" applyAlignment="1">
      <alignment horizontal="center" vertical="center"/>
    </xf>
    <xf numFmtId="169" fontId="0" fillId="0" borderId="2" xfId="0" applyNumberFormat="1" applyBorder="1" applyAlignment="1">
      <alignment horizontal="center" vertical="center"/>
    </xf>
    <xf numFmtId="4" fontId="0" fillId="0" borderId="2" xfId="0" applyNumberFormat="1" applyBorder="1" applyAlignment="1">
      <alignment horizontal="center" vertical="center"/>
    </xf>
    <xf numFmtId="10" fontId="2" fillId="0" borderId="2" xfId="0" applyNumberFormat="1" applyFont="1" applyFill="1" applyBorder="1" applyAlignment="1">
      <alignment horizontal="center" vertical="center"/>
    </xf>
    <xf numFmtId="9" fontId="1" fillId="0" borderId="2" xfId="2" applyFont="1" applyBorder="1" applyAlignment="1">
      <alignment horizontal="center" vertical="center"/>
    </xf>
    <xf numFmtId="164" fontId="4" fillId="2" borderId="2" xfId="4" applyFont="1" applyFill="1" applyBorder="1" applyAlignment="1">
      <alignment horizontal="center" vertical="center" wrapText="1"/>
    </xf>
    <xf numFmtId="9" fontId="4" fillId="2" borderId="2" xfId="2" applyFont="1" applyFill="1" applyBorder="1" applyAlignment="1">
      <alignment horizontal="center" vertical="center" wrapText="1"/>
    </xf>
    <xf numFmtId="0" fontId="0" fillId="0" borderId="2" xfId="0" applyFill="1" applyBorder="1" applyAlignment="1">
      <alignment horizontal="center" vertical="center"/>
    </xf>
    <xf numFmtId="0" fontId="2" fillId="0" borderId="2" xfId="0" applyFont="1" applyFill="1" applyBorder="1" applyAlignment="1">
      <alignment horizontal="center" vertical="center"/>
    </xf>
    <xf numFmtId="2" fontId="2" fillId="0" borderId="2" xfId="3" applyNumberFormat="1" applyFont="1" applyFill="1" applyBorder="1" applyAlignment="1">
      <alignment horizontal="center" vertical="center"/>
    </xf>
    <xf numFmtId="10" fontId="2" fillId="0" borderId="2" xfId="3" applyNumberFormat="1" applyFont="1" applyFill="1" applyBorder="1" applyAlignment="1">
      <alignment horizontal="center" vertical="center"/>
    </xf>
    <xf numFmtId="165" fontId="0" fillId="0" borderId="5" xfId="1" applyFont="1" applyFill="1" applyBorder="1" applyAlignment="1">
      <alignment horizontal="center" vertical="center"/>
    </xf>
    <xf numFmtId="0" fontId="0" fillId="0" borderId="2" xfId="0" applyNumberFormat="1" applyBorder="1" applyAlignment="1">
      <alignment horizontal="center" vertical="center"/>
    </xf>
    <xf numFmtId="14" fontId="2" fillId="0" borderId="2" xfId="0" applyNumberFormat="1" applyFont="1" applyFill="1" applyBorder="1" applyAlignment="1">
      <alignment horizontal="center" vertical="center"/>
    </xf>
    <xf numFmtId="9" fontId="2" fillId="0" borderId="2" xfId="0" applyNumberFormat="1" applyFont="1" applyFill="1" applyBorder="1" applyAlignment="1">
      <alignment horizontal="center" vertical="center"/>
    </xf>
    <xf numFmtId="9" fontId="2" fillId="0" borderId="2" xfId="2" applyFont="1" applyFill="1" applyBorder="1" applyAlignment="1">
      <alignment horizontal="center" vertical="center"/>
    </xf>
    <xf numFmtId="166" fontId="2" fillId="0" borderId="2" xfId="0" applyNumberFormat="1" applyFont="1" applyFill="1" applyBorder="1" applyAlignment="1">
      <alignment horizontal="center" vertical="center"/>
    </xf>
    <xf numFmtId="165" fontId="2" fillId="0" borderId="2" xfId="1" applyFont="1" applyFill="1" applyBorder="1" applyAlignment="1">
      <alignment horizontal="center" vertical="center"/>
    </xf>
    <xf numFmtId="4" fontId="2" fillId="0" borderId="2" xfId="3" applyNumberFormat="1" applyFont="1" applyFill="1" applyBorder="1" applyAlignment="1">
      <alignment horizontal="center" vertical="center"/>
    </xf>
    <xf numFmtId="9" fontId="2" fillId="5" borderId="2" xfId="2" applyFont="1" applyFill="1" applyBorder="1" applyAlignment="1">
      <alignment horizontal="center" vertical="center"/>
    </xf>
    <xf numFmtId="0" fontId="0" fillId="2" borderId="2" xfId="1" applyNumberFormat="1" applyFont="1" applyFill="1" applyBorder="1" applyAlignment="1">
      <alignment horizontal="center" vertical="center" wrapText="1"/>
    </xf>
    <xf numFmtId="0" fontId="0" fillId="2" borderId="2" xfId="0" applyFont="1" applyFill="1" applyBorder="1" applyAlignment="1">
      <alignment horizontal="center" vertical="center" wrapText="1"/>
    </xf>
    <xf numFmtId="14" fontId="2" fillId="0" borderId="2" xfId="1"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10" fontId="0" fillId="0" borderId="2" xfId="0" applyNumberFormat="1" applyFont="1" applyBorder="1" applyAlignment="1">
      <alignment horizontal="center" vertical="center"/>
    </xf>
    <xf numFmtId="14" fontId="2" fillId="0" borderId="2" xfId="3" applyNumberFormat="1" applyFont="1" applyFill="1" applyBorder="1" applyAlignment="1">
      <alignment horizontal="center" vertical="center"/>
    </xf>
    <xf numFmtId="0" fontId="0" fillId="2" borderId="1" xfId="0" applyFill="1" applyBorder="1" applyAlignment="1">
      <alignment horizontal="center" vertical="center" wrapText="1"/>
    </xf>
    <xf numFmtId="165" fontId="0" fillId="2" borderId="1" xfId="1" applyFont="1" applyFill="1" applyBorder="1" applyAlignment="1">
      <alignment horizontal="center" vertical="center" wrapText="1"/>
    </xf>
    <xf numFmtId="10" fontId="0" fillId="0" borderId="2" xfId="0" applyNumberFormat="1" applyBorder="1" applyAlignment="1">
      <alignment horizontal="center" vertical="center"/>
    </xf>
    <xf numFmtId="2" fontId="0" fillId="2" borderId="2" xfId="0" applyNumberFormat="1" applyFill="1" applyBorder="1" applyAlignment="1">
      <alignment horizontal="center" vertical="center" wrapText="1"/>
    </xf>
    <xf numFmtId="164" fontId="1" fillId="2" borderId="2" xfId="4" applyFont="1" applyFill="1" applyBorder="1" applyAlignment="1">
      <alignment horizontal="center" vertical="center" wrapText="1"/>
    </xf>
    <xf numFmtId="1" fontId="2" fillId="0" borderId="2" xfId="3"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10" fontId="2" fillId="0" borderId="2" xfId="1" applyNumberFormat="1" applyFont="1" applyFill="1" applyBorder="1" applyAlignment="1">
      <alignment horizontal="center" vertical="center"/>
    </xf>
    <xf numFmtId="165" fontId="0" fillId="0" borderId="2" xfId="1" applyFont="1" applyBorder="1" applyAlignment="1">
      <alignment horizontal="center" vertical="center"/>
    </xf>
    <xf numFmtId="166" fontId="0" fillId="0" borderId="2" xfId="0" applyNumberFormat="1" applyBorder="1" applyAlignment="1">
      <alignment horizontal="center" vertical="center"/>
    </xf>
    <xf numFmtId="164" fontId="0" fillId="5" borderId="8" xfId="4" applyFont="1" applyFill="1" applyBorder="1" applyAlignment="1">
      <alignment horizontal="center" vertical="center"/>
    </xf>
    <xf numFmtId="0" fontId="0" fillId="0" borderId="2" xfId="0" applyBorder="1" applyAlignment="1">
      <alignment horizontal="left" vertical="center"/>
    </xf>
    <xf numFmtId="166" fontId="0" fillId="0" borderId="2" xfId="4" applyNumberFormat="1" applyFont="1" applyBorder="1" applyAlignment="1">
      <alignment horizontal="center" vertical="center"/>
    </xf>
    <xf numFmtId="166" fontId="0" fillId="0" borderId="0" xfId="4" applyNumberFormat="1" applyFont="1"/>
    <xf numFmtId="0" fontId="0" fillId="6" borderId="2" xfId="0" applyFill="1" applyBorder="1" applyAlignment="1">
      <alignment horizontal="left" vertical="center"/>
    </xf>
    <xf numFmtId="0" fontId="0" fillId="4" borderId="2" xfId="0" applyFill="1" applyBorder="1" applyAlignment="1">
      <alignment horizontal="center" vertical="center"/>
    </xf>
    <xf numFmtId="0" fontId="0" fillId="4" borderId="2" xfId="0" applyFill="1" applyBorder="1" applyAlignment="1">
      <alignment horizontal="center" vertical="center" wrapText="1"/>
    </xf>
    <xf numFmtId="0" fontId="0" fillId="4" borderId="2" xfId="0" applyNumberFormat="1" applyFill="1" applyBorder="1" applyAlignment="1">
      <alignment horizontal="center" vertical="center" wrapText="1"/>
    </xf>
    <xf numFmtId="9" fontId="0" fillId="4" borderId="2" xfId="2" applyFont="1" applyFill="1" applyBorder="1" applyAlignment="1">
      <alignment horizontal="center" vertical="center" wrapText="1"/>
    </xf>
    <xf numFmtId="165" fontId="0" fillId="4" borderId="2" xfId="1" applyFont="1" applyFill="1" applyBorder="1" applyAlignment="1">
      <alignment horizontal="center" vertical="center" wrapText="1"/>
    </xf>
    <xf numFmtId="166" fontId="2" fillId="0" borderId="2" xfId="1" applyNumberFormat="1" applyFont="1" applyFill="1" applyBorder="1" applyAlignment="1">
      <alignment horizontal="center" vertical="center"/>
    </xf>
    <xf numFmtId="166" fontId="2" fillId="0" borderId="2" xfId="3" applyNumberFormat="1" applyFont="1" applyFill="1" applyBorder="1" applyAlignment="1">
      <alignment horizontal="center" vertical="center"/>
    </xf>
    <xf numFmtId="9" fontId="4" fillId="0" borderId="2" xfId="2" applyFont="1" applyBorder="1"/>
    <xf numFmtId="166" fontId="4" fillId="0" borderId="2" xfId="0" applyNumberFormat="1" applyFont="1" applyBorder="1"/>
    <xf numFmtId="166" fontId="4" fillId="0" borderId="2" xfId="0" applyNumberFormat="1" applyFont="1" applyBorder="1" applyAlignment="1">
      <alignment horizontal="center" vertical="center"/>
    </xf>
    <xf numFmtId="166" fontId="10" fillId="0" borderId="2" xfId="1" applyNumberFormat="1" applyFont="1" applyFill="1" applyBorder="1" applyAlignment="1">
      <alignment horizontal="center" vertical="center"/>
    </xf>
    <xf numFmtId="0" fontId="2" fillId="0" borderId="2" xfId="1" applyNumberFormat="1" applyFont="1" applyFill="1" applyBorder="1" applyAlignment="1">
      <alignment horizontal="center" vertical="center"/>
    </xf>
    <xf numFmtId="166" fontId="0" fillId="0" borderId="2" xfId="0" applyNumberFormat="1" applyFont="1" applyBorder="1" applyAlignment="1">
      <alignment horizontal="center" vertical="center"/>
    </xf>
    <xf numFmtId="166" fontId="0" fillId="0" borderId="2" xfId="0" applyNumberFormat="1" applyFont="1" applyBorder="1"/>
    <xf numFmtId="0" fontId="6" fillId="5" borderId="14"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4" fillId="5" borderId="14" xfId="0" applyFont="1" applyFill="1" applyBorder="1" applyAlignment="1">
      <alignment horizontal="center" vertical="center"/>
    </xf>
    <xf numFmtId="166" fontId="0" fillId="5" borderId="15" xfId="4" applyNumberFormat="1" applyFont="1" applyFill="1" applyBorder="1" applyAlignment="1">
      <alignment horizontal="center" vertical="center"/>
    </xf>
    <xf numFmtId="166" fontId="0" fillId="0" borderId="15" xfId="0" applyNumberFormat="1" applyBorder="1" applyAlignment="1">
      <alignment horizontal="center" vertical="center"/>
    </xf>
    <xf numFmtId="0" fontId="4" fillId="0" borderId="14" xfId="0" applyFont="1" applyFill="1" applyBorder="1" applyAlignment="1">
      <alignment horizontal="center" vertical="center"/>
    </xf>
    <xf numFmtId="166" fontId="5" fillId="3" borderId="15" xfId="0" applyNumberFormat="1" applyFont="1" applyFill="1" applyBorder="1" applyAlignment="1">
      <alignment horizontal="center" vertical="center" wrapText="1"/>
    </xf>
    <xf numFmtId="166" fontId="4" fillId="0" borderId="2" xfId="4" applyNumberFormat="1" applyFont="1" applyBorder="1"/>
    <xf numFmtId="166" fontId="4" fillId="0" borderId="2" xfId="4" applyNumberFormat="1" applyFont="1" applyFill="1" applyBorder="1" applyAlignment="1">
      <alignment horizontal="center" vertical="center"/>
    </xf>
    <xf numFmtId="3" fontId="0" fillId="0" borderId="0" xfId="0" applyNumberFormat="1"/>
    <xf numFmtId="9" fontId="0" fillId="0" borderId="0" xfId="0" applyNumberFormat="1"/>
    <xf numFmtId="166" fontId="0" fillId="6" borderId="2" xfId="0" applyNumberFormat="1" applyFill="1" applyBorder="1" applyAlignment="1">
      <alignment horizontal="center" vertical="center"/>
    </xf>
    <xf numFmtId="165" fontId="0" fillId="0" borderId="0" xfId="1" applyFont="1"/>
    <xf numFmtId="166" fontId="0" fillId="0" borderId="0" xfId="0" applyNumberFormat="1"/>
    <xf numFmtId="0" fontId="4" fillId="2" borderId="2" xfId="0" applyFont="1" applyFill="1" applyBorder="1" applyAlignment="1">
      <alignment horizontal="center" vertical="center" wrapText="1"/>
    </xf>
    <xf numFmtId="1" fontId="11" fillId="0" borderId="0" xfId="6" applyNumberFormat="1"/>
    <xf numFmtId="167" fontId="11" fillId="0" borderId="0" xfId="6" applyNumberFormat="1"/>
    <xf numFmtId="14" fontId="11" fillId="0" borderId="0" xfId="6" applyNumberFormat="1"/>
    <xf numFmtId="169" fontId="11" fillId="0" borderId="0" xfId="6" applyNumberFormat="1"/>
    <xf numFmtId="0" fontId="11" fillId="0" borderId="0" xfId="6"/>
    <xf numFmtId="49" fontId="12" fillId="0" borderId="0" xfId="0" applyNumberFormat="1" applyFont="1"/>
    <xf numFmtId="167" fontId="12" fillId="0" borderId="0" xfId="0" applyNumberFormat="1" applyFont="1"/>
    <xf numFmtId="169" fontId="12" fillId="0" borderId="0" xfId="0" applyNumberFormat="1" applyFont="1"/>
    <xf numFmtId="14" fontId="12" fillId="0" borderId="0" xfId="0" applyNumberFormat="1" applyFont="1"/>
    <xf numFmtId="2" fontId="2" fillId="0" borderId="2" xfId="2" applyNumberFormat="1" applyFont="1" applyFill="1" applyBorder="1" applyAlignment="1">
      <alignment horizontal="center" vertical="center"/>
    </xf>
    <xf numFmtId="14" fontId="0" fillId="0" borderId="0" xfId="2" applyNumberFormat="1" applyFont="1"/>
    <xf numFmtId="0" fontId="4" fillId="0" borderId="2" xfId="0" applyFont="1" applyBorder="1" applyAlignment="1">
      <alignment horizontal="center"/>
    </xf>
    <xf numFmtId="0" fontId="0" fillId="8" borderId="4" xfId="0" applyFill="1" applyBorder="1" applyAlignment="1">
      <alignment horizontal="center"/>
    </xf>
    <xf numFmtId="166" fontId="4" fillId="0" borderId="7" xfId="0" applyNumberFormat="1" applyFont="1" applyBorder="1" applyAlignment="1">
      <alignment horizontal="center" vertical="center"/>
    </xf>
    <xf numFmtId="166" fontId="4" fillId="0" borderId="9" xfId="0" applyNumberFormat="1" applyFont="1" applyBorder="1" applyAlignment="1">
      <alignment horizontal="center" vertical="center"/>
    </xf>
    <xf numFmtId="166" fontId="4" fillId="0" borderId="8" xfId="0" applyNumberFormat="1" applyFont="1" applyBorder="1" applyAlignment="1">
      <alignment horizontal="center" vertical="center"/>
    </xf>
    <xf numFmtId="166" fontId="4" fillId="0" borderId="2" xfId="0" applyNumberFormat="1" applyFont="1" applyBorder="1" applyAlignment="1">
      <alignment horizontal="center"/>
    </xf>
    <xf numFmtId="0" fontId="7" fillId="0" borderId="16" xfId="0" applyFont="1" applyBorder="1" applyAlignment="1">
      <alignment horizontal="left" vertical="top" wrapText="1"/>
    </xf>
    <xf numFmtId="0" fontId="7" fillId="0" borderId="17" xfId="0" applyFont="1" applyBorder="1" applyAlignment="1">
      <alignment horizontal="left" vertical="top" wrapText="1"/>
    </xf>
    <xf numFmtId="0" fontId="7" fillId="0" borderId="18" xfId="0" applyFont="1" applyBorder="1" applyAlignment="1">
      <alignment horizontal="left" vertical="top" wrapText="1"/>
    </xf>
    <xf numFmtId="0" fontId="0" fillId="0" borderId="10" xfId="0" applyBorder="1" applyAlignment="1">
      <alignment horizontal="center"/>
    </xf>
    <xf numFmtId="0" fontId="0" fillId="0" borderId="13" xfId="0" applyBorder="1" applyAlignment="1">
      <alignment horizontal="center"/>
    </xf>
    <xf numFmtId="0" fontId="0" fillId="0" borderId="11" xfId="0" applyBorder="1" applyAlignment="1">
      <alignment horizontal="center"/>
    </xf>
    <xf numFmtId="0" fontId="0" fillId="0" borderId="0" xfId="0" applyBorder="1" applyAlignment="1">
      <alignment horizontal="center"/>
    </xf>
    <xf numFmtId="0" fontId="0" fillId="0" borderId="12" xfId="0" applyBorder="1" applyAlignment="1">
      <alignment horizontal="center"/>
    </xf>
    <xf numFmtId="0" fontId="0" fillId="0" borderId="4" xfId="0" applyBorder="1" applyAlignment="1">
      <alignment horizontal="center"/>
    </xf>
    <xf numFmtId="0" fontId="7" fillId="0" borderId="14" xfId="0" applyFont="1" applyBorder="1" applyAlignment="1">
      <alignment horizontal="left" vertical="top" wrapText="1"/>
    </xf>
    <xf numFmtId="0" fontId="7" fillId="0" borderId="2" xfId="0" applyFont="1" applyBorder="1" applyAlignment="1">
      <alignment horizontal="left" vertical="top" wrapText="1"/>
    </xf>
    <xf numFmtId="0" fontId="7" fillId="0" borderId="15" xfId="0" applyFont="1" applyBorder="1" applyAlignment="1">
      <alignment horizontal="left" vertical="top" wrapText="1"/>
    </xf>
    <xf numFmtId="0" fontId="5" fillId="8" borderId="19"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3" borderId="7" xfId="0" applyFont="1" applyFill="1" applyBorder="1" applyAlignment="1">
      <alignment horizontal="left" vertical="center" wrapText="1"/>
    </xf>
    <xf numFmtId="0" fontId="5" fillId="3" borderId="8" xfId="0" applyFont="1" applyFill="1" applyBorder="1" applyAlignment="1">
      <alignment horizontal="left" vertical="center" wrapText="1"/>
    </xf>
    <xf numFmtId="0" fontId="7" fillId="0" borderId="14" xfId="0" applyFont="1" applyBorder="1" applyAlignment="1">
      <alignment horizontal="left" vertical="center"/>
    </xf>
    <xf numFmtId="0" fontId="7" fillId="0" borderId="2" xfId="0" applyFont="1" applyBorder="1" applyAlignment="1">
      <alignment horizontal="left" vertical="center"/>
    </xf>
    <xf numFmtId="0" fontId="7" fillId="0" borderId="15" xfId="0" applyFont="1" applyBorder="1" applyAlignment="1">
      <alignment horizontal="left" vertical="center"/>
    </xf>
    <xf numFmtId="0" fontId="7" fillId="0" borderId="14"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15" xfId="0" applyFont="1" applyFill="1" applyBorder="1" applyAlignment="1">
      <alignment horizontal="left" vertical="center" wrapText="1"/>
    </xf>
  </cellXfs>
  <cellStyles count="7">
    <cellStyle name="Bad" xfId="5" builtinId="27"/>
    <cellStyle name="Comma" xfId="1" builtinId="3"/>
    <cellStyle name="Currency" xfId="4" builtinId="4"/>
    <cellStyle name="Normal" xfId="0" builtinId="0"/>
    <cellStyle name="Normal 10_April-09 Vat Summary (2)" xfId="3" xr:uid="{00000000-0005-0000-0000-000004000000}"/>
    <cellStyle name="Normal 2" xfId="6" xr:uid="{A5DB2D1F-B58C-4AE7-8990-326168114921}"/>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4:O9"/>
  <sheetViews>
    <sheetView workbookViewId="0">
      <selection activeCell="A9" sqref="A9:I9"/>
    </sheetView>
  </sheetViews>
  <sheetFormatPr defaultRowHeight="15" x14ac:dyDescent="0.25"/>
  <cols>
    <col min="2" max="2" width="14.7109375" bestFit="1" customWidth="1"/>
    <col min="3" max="3" width="48.85546875" bestFit="1" customWidth="1"/>
    <col min="4" max="4" width="12.140625" customWidth="1"/>
    <col min="5" max="8" width="10.42578125" customWidth="1"/>
    <col min="9" max="9" width="12.140625" customWidth="1"/>
    <col min="10" max="11" width="15.28515625" bestFit="1" customWidth="1"/>
    <col min="12" max="13" width="13.28515625" bestFit="1" customWidth="1"/>
    <col min="14" max="14" width="12.85546875" bestFit="1" customWidth="1"/>
    <col min="15" max="15" width="22.140625" customWidth="1"/>
    <col min="17" max="17" width="12.85546875" bestFit="1" customWidth="1"/>
    <col min="18" max="18" width="13.5703125" bestFit="1" customWidth="1"/>
  </cols>
  <sheetData>
    <row r="4" spans="1:15" ht="36.75" customHeight="1" x14ac:dyDescent="0.25">
      <c r="A4" s="78" t="s">
        <v>78</v>
      </c>
      <c r="B4" s="80" t="s">
        <v>0</v>
      </c>
      <c r="C4" s="80" t="s">
        <v>3</v>
      </c>
      <c r="D4" s="80" t="s">
        <v>2</v>
      </c>
      <c r="E4" s="80" t="s">
        <v>37</v>
      </c>
      <c r="F4" s="80" t="s">
        <v>39</v>
      </c>
      <c r="G4" s="80" t="s">
        <v>58</v>
      </c>
      <c r="H4" s="80" t="s">
        <v>41</v>
      </c>
      <c r="I4" s="80" t="s">
        <v>42</v>
      </c>
      <c r="J4" s="83" t="s">
        <v>79</v>
      </c>
      <c r="K4" s="83" t="s">
        <v>5</v>
      </c>
      <c r="L4" s="92" t="s">
        <v>60</v>
      </c>
      <c r="M4" s="92" t="s">
        <v>61</v>
      </c>
      <c r="N4" s="93" t="s">
        <v>50</v>
      </c>
      <c r="O4" s="92" t="s">
        <v>62</v>
      </c>
    </row>
    <row r="5" spans="1:15" x14ac:dyDescent="0.25">
      <c r="A5" s="84">
        <v>1</v>
      </c>
      <c r="B5" s="95" t="s">
        <v>239</v>
      </c>
      <c r="C5" s="124" t="s">
        <v>135</v>
      </c>
      <c r="D5" s="85">
        <v>40627</v>
      </c>
      <c r="E5" s="100">
        <v>44270</v>
      </c>
      <c r="F5" s="8">
        <f>(E5-D5)/365</f>
        <v>9.9808219178082194</v>
      </c>
      <c r="G5" s="8">
        <v>20</v>
      </c>
      <c r="H5" s="90">
        <v>0.05</v>
      </c>
      <c r="I5" s="8">
        <f t="shared" ref="I5:I8" si="0">(1-H5)/G5</f>
        <v>4.7500000000000001E-2</v>
      </c>
      <c r="J5" s="125">
        <v>470454.04</v>
      </c>
      <c r="K5" s="125">
        <v>326750.56999999995</v>
      </c>
      <c r="L5" s="125">
        <f>F5*I5*J5</f>
        <v>223037.10470328768</v>
      </c>
      <c r="M5" s="125">
        <f t="shared" ref="M5:M8" si="1">MAX(J5-L5,0)</f>
        <v>247416.9352967123</v>
      </c>
      <c r="N5" s="91">
        <v>0.1</v>
      </c>
      <c r="O5" s="125">
        <f t="shared" ref="O5:O8" si="2">IF(M5=0,J5*5%,M5*(1-N5))</f>
        <v>222675.24176704107</v>
      </c>
    </row>
    <row r="6" spans="1:15" x14ac:dyDescent="0.25">
      <c r="A6" s="84">
        <v>2</v>
      </c>
      <c r="B6" s="95" t="s">
        <v>239</v>
      </c>
      <c r="C6" s="124" t="s">
        <v>137</v>
      </c>
      <c r="D6" s="85">
        <v>40627</v>
      </c>
      <c r="E6" s="100">
        <v>44271</v>
      </c>
      <c r="F6" s="8">
        <f t="shared" ref="F6:F8" si="3">(E6-D6)/365</f>
        <v>9.9835616438356158</v>
      </c>
      <c r="G6" s="8">
        <v>30</v>
      </c>
      <c r="H6" s="90">
        <v>0.05</v>
      </c>
      <c r="I6" s="8">
        <f t="shared" si="0"/>
        <v>3.1666666666666662E-2</v>
      </c>
      <c r="J6" s="125">
        <v>174000</v>
      </c>
      <c r="K6" s="125">
        <v>121573.20999999999</v>
      </c>
      <c r="L6" s="125">
        <f t="shared" ref="L6:L8" si="4">F6*I6*J6</f>
        <v>55009.42465753424</v>
      </c>
      <c r="M6" s="125">
        <f t="shared" si="1"/>
        <v>118990.57534246576</v>
      </c>
      <c r="N6" s="91">
        <v>0.1</v>
      </c>
      <c r="O6" s="125">
        <f t="shared" si="2"/>
        <v>107091.51780821919</v>
      </c>
    </row>
    <row r="7" spans="1:15" x14ac:dyDescent="0.25">
      <c r="A7" s="84">
        <v>3</v>
      </c>
      <c r="B7" s="95" t="s">
        <v>239</v>
      </c>
      <c r="C7" s="124" t="s">
        <v>138</v>
      </c>
      <c r="D7" s="85">
        <v>41061</v>
      </c>
      <c r="E7" s="100">
        <v>44272</v>
      </c>
      <c r="F7" s="8">
        <f t="shared" si="3"/>
        <v>8.7972602739726025</v>
      </c>
      <c r="G7" s="8">
        <v>20</v>
      </c>
      <c r="H7" s="90">
        <v>0.05</v>
      </c>
      <c r="I7" s="8">
        <f t="shared" si="0"/>
        <v>4.7500000000000001E-2</v>
      </c>
      <c r="J7" s="125">
        <v>151500</v>
      </c>
      <c r="K7" s="125">
        <v>111149.24</v>
      </c>
      <c r="L7" s="125">
        <f t="shared" si="4"/>
        <v>63307.284246575342</v>
      </c>
      <c r="M7" s="125">
        <f t="shared" si="1"/>
        <v>88192.715753424651</v>
      </c>
      <c r="N7" s="91">
        <v>0.1</v>
      </c>
      <c r="O7" s="125">
        <f t="shared" si="2"/>
        <v>79373.444178082194</v>
      </c>
    </row>
    <row r="8" spans="1:15" x14ac:dyDescent="0.25">
      <c r="A8" s="84">
        <v>4</v>
      </c>
      <c r="B8" s="95" t="s">
        <v>239</v>
      </c>
      <c r="C8" s="124" t="s">
        <v>139</v>
      </c>
      <c r="D8" s="85">
        <v>41061</v>
      </c>
      <c r="E8" s="100">
        <v>44273</v>
      </c>
      <c r="F8" s="8">
        <f t="shared" si="3"/>
        <v>8.8000000000000007</v>
      </c>
      <c r="G8" s="8">
        <v>30</v>
      </c>
      <c r="H8" s="90">
        <v>0.05</v>
      </c>
      <c r="I8" s="8">
        <f t="shared" si="0"/>
        <v>3.1666666666666662E-2</v>
      </c>
      <c r="J8" s="125">
        <v>25436</v>
      </c>
      <c r="K8" s="125">
        <v>18661.32</v>
      </c>
      <c r="L8" s="125">
        <f t="shared" si="4"/>
        <v>7088.1653333333334</v>
      </c>
      <c r="M8" s="125">
        <f t="shared" si="1"/>
        <v>18347.834666666666</v>
      </c>
      <c r="N8" s="91">
        <v>0.1</v>
      </c>
      <c r="O8" s="125">
        <f t="shared" si="2"/>
        <v>16513.051199999998</v>
      </c>
    </row>
    <row r="9" spans="1:15" x14ac:dyDescent="0.25">
      <c r="A9" s="168" t="s">
        <v>3431</v>
      </c>
      <c r="B9" s="168"/>
      <c r="C9" s="168"/>
      <c r="D9" s="168"/>
      <c r="E9" s="168"/>
      <c r="F9" s="168"/>
      <c r="G9" s="168"/>
      <c r="H9" s="168"/>
      <c r="I9" s="168"/>
      <c r="J9" s="149">
        <f>SUM(J5:J8)</f>
        <v>821390.04</v>
      </c>
      <c r="K9" s="149">
        <f>SUM(K5:K8)</f>
        <v>578134.33999999985</v>
      </c>
      <c r="L9" s="149"/>
      <c r="M9" s="149"/>
      <c r="N9" s="42"/>
      <c r="O9" s="150">
        <f>SUM(O5:O8)</f>
        <v>425653.25495334237</v>
      </c>
    </row>
  </sheetData>
  <mergeCells count="1">
    <mergeCell ref="A9:I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659"/>
  <sheetViews>
    <sheetView topLeftCell="J1" workbookViewId="0">
      <selection activeCell="V5" sqref="V5:V647"/>
    </sheetView>
  </sheetViews>
  <sheetFormatPr defaultRowHeight="15" x14ac:dyDescent="0.25"/>
  <cols>
    <col min="1" max="1" width="10" bestFit="1" customWidth="1"/>
    <col min="2" max="2" width="5.28515625" bestFit="1" customWidth="1"/>
    <col min="3" max="3" width="11.28515625" bestFit="1" customWidth="1"/>
    <col min="4" max="4" width="53.28515625" bestFit="1" customWidth="1"/>
    <col min="5" max="5" width="5.7109375" bestFit="1" customWidth="1"/>
    <col min="6" max="6" width="10.42578125" bestFit="1" customWidth="1"/>
    <col min="7" max="7" width="10.140625" customWidth="1"/>
    <col min="8" max="8" width="8.7109375" customWidth="1"/>
    <col min="9" max="9" width="22.42578125" customWidth="1"/>
    <col min="10" max="10" width="29" bestFit="1" customWidth="1"/>
    <col min="11" max="11" width="24.140625" bestFit="1" customWidth="1"/>
    <col min="12" max="12" width="17" style="63" customWidth="1"/>
    <col min="13" max="13" width="12.28515625" customWidth="1"/>
    <col min="14" max="14" width="12.85546875" customWidth="1"/>
    <col min="15" max="15" width="10.85546875" customWidth="1"/>
    <col min="16" max="16" width="17" customWidth="1"/>
    <col min="17" max="17" width="17.5703125" customWidth="1"/>
    <col min="18" max="18" width="16" customWidth="1"/>
    <col min="19" max="19" width="15.28515625" customWidth="1"/>
    <col min="20" max="20" width="13.140625" customWidth="1"/>
    <col min="21" max="21" width="17.5703125" customWidth="1"/>
    <col min="22" max="22" width="17" customWidth="1"/>
    <col min="23" max="23" width="14.5703125" customWidth="1"/>
    <col min="24" max="25" width="13.7109375" customWidth="1"/>
    <col min="26" max="26" width="15.42578125" customWidth="1"/>
    <col min="27" max="27" width="17" customWidth="1"/>
  </cols>
  <sheetData>
    <row r="1" spans="1:27" s="67" customFormat="1" x14ac:dyDescent="0.25">
      <c r="A1" s="67" t="s">
        <v>3410</v>
      </c>
      <c r="J1" s="68"/>
      <c r="L1" s="69"/>
      <c r="M1" s="69"/>
      <c r="N1" s="69"/>
      <c r="O1" s="69"/>
      <c r="P1" s="69"/>
      <c r="Q1" s="69"/>
      <c r="R1" s="69"/>
      <c r="S1" s="69"/>
      <c r="T1" s="69"/>
      <c r="U1" s="69"/>
      <c r="V1" s="69"/>
      <c r="W1" s="69"/>
      <c r="X1" s="69"/>
      <c r="Y1" s="69"/>
      <c r="Z1" s="69"/>
      <c r="AA1" s="69"/>
    </row>
    <row r="2" spans="1:27" s="67" customFormat="1" x14ac:dyDescent="0.25">
      <c r="A2" s="67" t="s">
        <v>3411</v>
      </c>
      <c r="F2" s="70"/>
      <c r="L2" s="69"/>
      <c r="M2" s="68"/>
      <c r="N2" s="68"/>
      <c r="O2" s="68"/>
      <c r="P2" s="68"/>
      <c r="Q2" s="68"/>
      <c r="R2" s="68"/>
      <c r="S2" s="68"/>
      <c r="T2" s="68"/>
      <c r="U2" s="68"/>
      <c r="V2" s="68"/>
      <c r="W2" s="68"/>
      <c r="X2" s="68"/>
      <c r="Y2" s="68"/>
      <c r="Z2" s="68"/>
      <c r="AA2" s="68"/>
    </row>
    <row r="3" spans="1:27" x14ac:dyDescent="0.25">
      <c r="L3" s="71"/>
      <c r="M3" s="71"/>
      <c r="N3" s="71"/>
      <c r="O3" s="71"/>
      <c r="P3" s="71"/>
      <c r="Q3" s="71"/>
      <c r="R3" s="71"/>
      <c r="S3" s="71"/>
      <c r="T3" s="71"/>
      <c r="U3" s="71"/>
      <c r="V3" s="71"/>
      <c r="W3" s="71"/>
      <c r="X3" s="71"/>
      <c r="Y3" s="71"/>
      <c r="Z3" s="71"/>
      <c r="AA3" s="71"/>
    </row>
    <row r="4" spans="1:27" s="72" customFormat="1" ht="60" x14ac:dyDescent="0.25">
      <c r="A4" s="37" t="s">
        <v>99</v>
      </c>
      <c r="B4" s="37" t="s">
        <v>100</v>
      </c>
      <c r="C4" s="37" t="s">
        <v>101</v>
      </c>
      <c r="D4" s="37" t="s">
        <v>3</v>
      </c>
      <c r="E4" s="37" t="s">
        <v>1</v>
      </c>
      <c r="F4" s="37" t="s">
        <v>102</v>
      </c>
      <c r="G4" s="37" t="s">
        <v>103</v>
      </c>
      <c r="H4" s="37" t="s">
        <v>104</v>
      </c>
      <c r="I4" s="37" t="s">
        <v>105</v>
      </c>
      <c r="J4" s="37" t="s">
        <v>106</v>
      </c>
      <c r="K4" s="37" t="s">
        <v>107</v>
      </c>
      <c r="L4" s="38" t="s">
        <v>108</v>
      </c>
      <c r="M4" s="38" t="s">
        <v>109</v>
      </c>
      <c r="N4" s="38" t="s">
        <v>110</v>
      </c>
      <c r="O4" s="38" t="s">
        <v>111</v>
      </c>
      <c r="P4" s="38" t="s">
        <v>112</v>
      </c>
      <c r="Q4" s="38" t="s">
        <v>113</v>
      </c>
      <c r="R4" s="38" t="s">
        <v>114</v>
      </c>
      <c r="S4" s="38" t="s">
        <v>115</v>
      </c>
      <c r="T4" s="38" t="s">
        <v>116</v>
      </c>
      <c r="U4" s="38" t="s">
        <v>117</v>
      </c>
      <c r="V4" s="38" t="s">
        <v>118</v>
      </c>
      <c r="W4" s="38" t="s">
        <v>119</v>
      </c>
      <c r="X4" s="38" t="s">
        <v>120</v>
      </c>
      <c r="Y4" s="38" t="s">
        <v>121</v>
      </c>
      <c r="Z4" s="38" t="s">
        <v>122</v>
      </c>
      <c r="AA4" s="38" t="s">
        <v>123</v>
      </c>
    </row>
    <row r="5" spans="1:27" x14ac:dyDescent="0.25">
      <c r="A5" s="12">
        <v>12000000</v>
      </c>
      <c r="B5" s="12">
        <v>0</v>
      </c>
      <c r="C5" s="39">
        <v>40087</v>
      </c>
      <c r="D5" s="12" t="s">
        <v>124</v>
      </c>
      <c r="E5" s="12">
        <v>1005</v>
      </c>
      <c r="F5" s="12" t="s">
        <v>125</v>
      </c>
      <c r="G5" s="12">
        <v>5</v>
      </c>
      <c r="H5" s="12">
        <v>1825</v>
      </c>
      <c r="I5" s="12" t="s">
        <v>126</v>
      </c>
      <c r="J5" s="12" t="s">
        <v>127</v>
      </c>
      <c r="K5" s="12" t="s">
        <v>128</v>
      </c>
      <c r="L5" s="40">
        <v>2954785</v>
      </c>
      <c r="M5" s="40">
        <v>0</v>
      </c>
      <c r="N5" s="40">
        <v>0</v>
      </c>
      <c r="O5" s="40">
        <v>0</v>
      </c>
      <c r="P5" s="40">
        <v>2954785</v>
      </c>
      <c r="Q5" s="40">
        <v>-2807045.75</v>
      </c>
      <c r="R5" s="40">
        <v>0</v>
      </c>
      <c r="S5" s="40">
        <v>0</v>
      </c>
      <c r="T5" s="40">
        <v>0</v>
      </c>
      <c r="U5" s="40">
        <v>-2807045.75</v>
      </c>
      <c r="V5" s="40">
        <v>147739.25</v>
      </c>
      <c r="W5" s="40">
        <v>4017</v>
      </c>
      <c r="X5" s="40">
        <v>-2192</v>
      </c>
      <c r="Y5" s="41">
        <v>-6.0054794520547947</v>
      </c>
      <c r="Z5" s="40">
        <v>147739.25</v>
      </c>
      <c r="AA5" s="40">
        <v>147739.25</v>
      </c>
    </row>
    <row r="6" spans="1:27" x14ac:dyDescent="0.25">
      <c r="A6" s="12">
        <v>12000031</v>
      </c>
      <c r="B6" s="12">
        <v>0</v>
      </c>
      <c r="C6" s="39">
        <v>43738</v>
      </c>
      <c r="D6" s="12" t="s">
        <v>129</v>
      </c>
      <c r="E6" s="12">
        <v>1005</v>
      </c>
      <c r="F6" s="12" t="s">
        <v>125</v>
      </c>
      <c r="G6" s="12">
        <v>5</v>
      </c>
      <c r="H6" s="12">
        <v>1825</v>
      </c>
      <c r="I6" s="12" t="s">
        <v>126</v>
      </c>
      <c r="J6" s="12" t="s">
        <v>127</v>
      </c>
      <c r="K6" s="12" t="s">
        <v>128</v>
      </c>
      <c r="L6" s="40">
        <v>230000</v>
      </c>
      <c r="M6" s="40">
        <v>0</v>
      </c>
      <c r="N6" s="40">
        <v>0</v>
      </c>
      <c r="O6" s="40">
        <v>0</v>
      </c>
      <c r="P6" s="40">
        <v>230000</v>
      </c>
      <c r="Q6" s="40">
        <v>-21969.4</v>
      </c>
      <c r="R6" s="40">
        <v>-21916.58</v>
      </c>
      <c r="S6" s="40">
        <v>0</v>
      </c>
      <c r="T6" s="40">
        <v>0</v>
      </c>
      <c r="U6" s="40">
        <v>-43885.98</v>
      </c>
      <c r="V6" s="40">
        <v>186114.02</v>
      </c>
      <c r="W6" s="40">
        <v>366</v>
      </c>
      <c r="X6" s="40">
        <v>1459</v>
      </c>
      <c r="Y6" s="41">
        <v>3.9972602739726026</v>
      </c>
      <c r="Z6" s="40">
        <v>11500</v>
      </c>
      <c r="AA6" s="40">
        <v>208030.6</v>
      </c>
    </row>
    <row r="7" spans="1:27" x14ac:dyDescent="0.25">
      <c r="A7" s="12">
        <v>13000014</v>
      </c>
      <c r="B7" s="12">
        <v>0</v>
      </c>
      <c r="C7" s="39">
        <v>41061</v>
      </c>
      <c r="D7" s="12" t="s">
        <v>130</v>
      </c>
      <c r="E7" s="12">
        <v>1005</v>
      </c>
      <c r="F7" s="12" t="s">
        <v>125</v>
      </c>
      <c r="G7" s="12">
        <v>5</v>
      </c>
      <c r="H7" s="12">
        <v>1825</v>
      </c>
      <c r="I7" s="12" t="s">
        <v>126</v>
      </c>
      <c r="J7" s="12" t="s">
        <v>131</v>
      </c>
      <c r="K7" s="12" t="s">
        <v>128</v>
      </c>
      <c r="L7" s="40">
        <v>5000</v>
      </c>
      <c r="M7" s="40">
        <v>0</v>
      </c>
      <c r="N7" s="40">
        <v>0</v>
      </c>
      <c r="O7" s="40">
        <v>0</v>
      </c>
      <c r="P7" s="40">
        <v>5000</v>
      </c>
      <c r="Q7" s="40">
        <v>-4750</v>
      </c>
      <c r="R7" s="40">
        <v>0</v>
      </c>
      <c r="S7" s="40">
        <v>0</v>
      </c>
      <c r="T7" s="40">
        <v>0</v>
      </c>
      <c r="U7" s="40">
        <v>-4750</v>
      </c>
      <c r="V7" s="40">
        <v>250</v>
      </c>
      <c r="W7" s="40">
        <v>3043</v>
      </c>
      <c r="X7" s="40">
        <v>-1218</v>
      </c>
      <c r="Y7" s="41">
        <v>-3.3369863013698629</v>
      </c>
      <c r="Z7" s="40">
        <v>250</v>
      </c>
      <c r="AA7" s="40">
        <v>250</v>
      </c>
    </row>
    <row r="8" spans="1:27" x14ac:dyDescent="0.25">
      <c r="A8" s="12">
        <v>13000015</v>
      </c>
      <c r="B8" s="12">
        <v>0</v>
      </c>
      <c r="C8" s="39">
        <v>41061</v>
      </c>
      <c r="D8" s="12" t="s">
        <v>132</v>
      </c>
      <c r="E8" s="12">
        <v>1005</v>
      </c>
      <c r="F8" s="12" t="s">
        <v>125</v>
      </c>
      <c r="G8" s="12">
        <v>5</v>
      </c>
      <c r="H8" s="12">
        <v>1825</v>
      </c>
      <c r="I8" s="12" t="s">
        <v>126</v>
      </c>
      <c r="J8" s="12" t="s">
        <v>131</v>
      </c>
      <c r="K8" s="12" t="s">
        <v>128</v>
      </c>
      <c r="L8" s="40">
        <v>325000</v>
      </c>
      <c r="M8" s="40">
        <v>0</v>
      </c>
      <c r="N8" s="40">
        <v>0</v>
      </c>
      <c r="O8" s="40">
        <v>0</v>
      </c>
      <c r="P8" s="40">
        <v>325000</v>
      </c>
      <c r="Q8" s="40">
        <v>-308750</v>
      </c>
      <c r="R8" s="40">
        <v>0</v>
      </c>
      <c r="S8" s="40">
        <v>0</v>
      </c>
      <c r="T8" s="40">
        <v>0</v>
      </c>
      <c r="U8" s="40">
        <v>-308750</v>
      </c>
      <c r="V8" s="40">
        <v>16250</v>
      </c>
      <c r="W8" s="40">
        <v>3043</v>
      </c>
      <c r="X8" s="40">
        <v>-1218</v>
      </c>
      <c r="Y8" s="41">
        <v>-3.3369863013698629</v>
      </c>
      <c r="Z8" s="40">
        <v>16250</v>
      </c>
      <c r="AA8" s="40">
        <v>16250</v>
      </c>
    </row>
    <row r="9" spans="1:27" x14ac:dyDescent="0.25">
      <c r="A9" s="12">
        <v>13000050</v>
      </c>
      <c r="B9" s="12">
        <v>0</v>
      </c>
      <c r="C9" s="39">
        <v>42895</v>
      </c>
      <c r="D9" s="12" t="s">
        <v>133</v>
      </c>
      <c r="E9" s="12">
        <v>1005</v>
      </c>
      <c r="F9" s="12" t="s">
        <v>125</v>
      </c>
      <c r="G9" s="12">
        <v>5</v>
      </c>
      <c r="H9" s="12">
        <v>1825</v>
      </c>
      <c r="I9" s="12" t="s">
        <v>126</v>
      </c>
      <c r="J9" s="12" t="s">
        <v>131</v>
      </c>
      <c r="K9" s="12" t="s">
        <v>128</v>
      </c>
      <c r="L9" s="40">
        <v>798975</v>
      </c>
      <c r="M9" s="40">
        <v>0</v>
      </c>
      <c r="N9" s="40">
        <v>0</v>
      </c>
      <c r="O9" s="40">
        <v>0</v>
      </c>
      <c r="P9" s="40">
        <v>798975</v>
      </c>
      <c r="Q9" s="40">
        <v>-426718.32</v>
      </c>
      <c r="R9" s="40">
        <v>-76110.58</v>
      </c>
      <c r="S9" s="40">
        <v>0</v>
      </c>
      <c r="T9" s="40">
        <v>0</v>
      </c>
      <c r="U9" s="40">
        <v>-502828.9</v>
      </c>
      <c r="V9" s="40">
        <v>296146.09999999998</v>
      </c>
      <c r="W9" s="40">
        <v>1209</v>
      </c>
      <c r="X9" s="40">
        <v>616</v>
      </c>
      <c r="Y9" s="41">
        <v>1.6876712328767123</v>
      </c>
      <c r="Z9" s="40">
        <v>39948.75</v>
      </c>
      <c r="AA9" s="40">
        <v>372256.68</v>
      </c>
    </row>
    <row r="10" spans="1:27" x14ac:dyDescent="0.25">
      <c r="A10" s="12">
        <v>13000051</v>
      </c>
      <c r="B10" s="12">
        <v>0</v>
      </c>
      <c r="C10" s="39">
        <v>43132</v>
      </c>
      <c r="D10" s="12" t="s">
        <v>134</v>
      </c>
      <c r="E10" s="12">
        <v>1005</v>
      </c>
      <c r="F10" s="12" t="s">
        <v>125</v>
      </c>
      <c r="G10" s="12">
        <v>5</v>
      </c>
      <c r="H10" s="12">
        <v>1825</v>
      </c>
      <c r="I10" s="12" t="s">
        <v>126</v>
      </c>
      <c r="J10" s="12" t="s">
        <v>131</v>
      </c>
      <c r="K10" s="12" t="s">
        <v>128</v>
      </c>
      <c r="L10" s="40">
        <v>69000</v>
      </c>
      <c r="M10" s="40">
        <v>0</v>
      </c>
      <c r="N10" s="40">
        <v>0</v>
      </c>
      <c r="O10" s="40">
        <v>0</v>
      </c>
      <c r="P10" s="40">
        <v>69000</v>
      </c>
      <c r="Q10" s="40">
        <v>-28339.15</v>
      </c>
      <c r="R10" s="40">
        <v>-6572.96</v>
      </c>
      <c r="S10" s="40">
        <v>0</v>
      </c>
      <c r="T10" s="40">
        <v>0</v>
      </c>
      <c r="U10" s="40">
        <v>-34912.11</v>
      </c>
      <c r="V10" s="40">
        <v>34087.89</v>
      </c>
      <c r="W10" s="40">
        <v>972</v>
      </c>
      <c r="X10" s="40">
        <v>853</v>
      </c>
      <c r="Y10" s="41">
        <v>2.3369863013698629</v>
      </c>
      <c r="Z10" s="40">
        <v>3450</v>
      </c>
      <c r="AA10" s="40">
        <v>40660.85</v>
      </c>
    </row>
    <row r="11" spans="1:27" hidden="1" x14ac:dyDescent="0.25">
      <c r="A11" s="12">
        <v>16000000</v>
      </c>
      <c r="B11" s="12">
        <v>0</v>
      </c>
      <c r="C11" s="39">
        <v>40627</v>
      </c>
      <c r="D11" s="12" t="s">
        <v>135</v>
      </c>
      <c r="E11" s="12">
        <v>1005</v>
      </c>
      <c r="F11" s="12" t="s">
        <v>125</v>
      </c>
      <c r="G11" s="12">
        <v>30</v>
      </c>
      <c r="H11" s="12">
        <v>10950</v>
      </c>
      <c r="I11" s="12" t="s">
        <v>126</v>
      </c>
      <c r="J11" s="12" t="s">
        <v>6</v>
      </c>
      <c r="K11" s="12" t="s">
        <v>136</v>
      </c>
      <c r="L11" s="40">
        <v>470454.04</v>
      </c>
      <c r="M11" s="40">
        <v>0</v>
      </c>
      <c r="N11" s="40">
        <v>0</v>
      </c>
      <c r="O11" s="40">
        <v>0</v>
      </c>
      <c r="P11" s="40">
        <v>470454.04</v>
      </c>
      <c r="Q11" s="40">
        <v>-136279.96</v>
      </c>
      <c r="R11" s="40">
        <v>-7423.51</v>
      </c>
      <c r="S11" s="40">
        <v>0</v>
      </c>
      <c r="T11" s="40">
        <v>0</v>
      </c>
      <c r="U11" s="40">
        <v>-143703.47</v>
      </c>
      <c r="V11" s="40">
        <v>326750.56999999995</v>
      </c>
      <c r="W11" s="40">
        <v>3477</v>
      </c>
      <c r="X11" s="40">
        <v>7473</v>
      </c>
      <c r="Y11" s="41">
        <v>20.473972602739725</v>
      </c>
      <c r="Z11" s="40">
        <v>23522.702000000001</v>
      </c>
      <c r="AA11" s="40">
        <v>334174.07999999996</v>
      </c>
    </row>
    <row r="12" spans="1:27" hidden="1" x14ac:dyDescent="0.25">
      <c r="A12" s="12">
        <v>16000001</v>
      </c>
      <c r="B12" s="12">
        <v>0</v>
      </c>
      <c r="C12" s="39">
        <v>40627</v>
      </c>
      <c r="D12" s="12" t="s">
        <v>137</v>
      </c>
      <c r="E12" s="12">
        <v>1005</v>
      </c>
      <c r="F12" s="12" t="s">
        <v>125</v>
      </c>
      <c r="G12" s="12">
        <v>30</v>
      </c>
      <c r="H12" s="12">
        <v>10950</v>
      </c>
      <c r="I12" s="12" t="s">
        <v>126</v>
      </c>
      <c r="J12" s="12" t="s">
        <v>6</v>
      </c>
      <c r="K12" s="12" t="s">
        <v>136</v>
      </c>
      <c r="L12" s="40">
        <v>174000</v>
      </c>
      <c r="M12" s="40">
        <v>0</v>
      </c>
      <c r="N12" s="40">
        <v>0</v>
      </c>
      <c r="O12" s="40">
        <v>0</v>
      </c>
      <c r="P12" s="40">
        <v>174000</v>
      </c>
      <c r="Q12" s="40">
        <v>-49663.47</v>
      </c>
      <c r="R12" s="40">
        <v>-2763.32</v>
      </c>
      <c r="S12" s="40">
        <v>0</v>
      </c>
      <c r="T12" s="40">
        <v>0</v>
      </c>
      <c r="U12" s="40">
        <v>-52426.79</v>
      </c>
      <c r="V12" s="40">
        <v>121573.20999999999</v>
      </c>
      <c r="W12" s="40">
        <v>3477</v>
      </c>
      <c r="X12" s="40">
        <v>7473</v>
      </c>
      <c r="Y12" s="41">
        <v>20.473972602739725</v>
      </c>
      <c r="Z12" s="40">
        <v>8700</v>
      </c>
      <c r="AA12" s="40">
        <v>124336.53</v>
      </c>
    </row>
    <row r="13" spans="1:27" hidden="1" x14ac:dyDescent="0.25">
      <c r="A13" s="12">
        <v>16000050</v>
      </c>
      <c r="B13" s="12">
        <v>0</v>
      </c>
      <c r="C13" s="39">
        <v>41061</v>
      </c>
      <c r="D13" s="12" t="s">
        <v>138</v>
      </c>
      <c r="E13" s="12">
        <v>1005</v>
      </c>
      <c r="F13" s="12" t="s">
        <v>125</v>
      </c>
      <c r="G13" s="12">
        <v>30</v>
      </c>
      <c r="H13" s="12">
        <v>10950</v>
      </c>
      <c r="I13" s="12" t="s">
        <v>126</v>
      </c>
      <c r="J13" s="12" t="s">
        <v>6</v>
      </c>
      <c r="K13" s="12" t="s">
        <v>136</v>
      </c>
      <c r="L13" s="40">
        <v>151500</v>
      </c>
      <c r="M13" s="40">
        <v>0</v>
      </c>
      <c r="N13" s="40">
        <v>0</v>
      </c>
      <c r="O13" s="40">
        <v>0</v>
      </c>
      <c r="P13" s="40">
        <v>151500</v>
      </c>
      <c r="Q13" s="40">
        <v>-37954.239999999998</v>
      </c>
      <c r="R13" s="40">
        <v>-2396.52</v>
      </c>
      <c r="S13" s="40">
        <v>0</v>
      </c>
      <c r="T13" s="40">
        <v>0</v>
      </c>
      <c r="U13" s="40">
        <v>-40350.759999999995</v>
      </c>
      <c r="V13" s="40">
        <v>111149.24</v>
      </c>
      <c r="W13" s="40">
        <v>3043</v>
      </c>
      <c r="X13" s="40">
        <v>7907</v>
      </c>
      <c r="Y13" s="41">
        <v>21.663013698630138</v>
      </c>
      <c r="Z13" s="40">
        <v>7575</v>
      </c>
      <c r="AA13" s="40">
        <v>113545.76000000001</v>
      </c>
    </row>
    <row r="14" spans="1:27" hidden="1" x14ac:dyDescent="0.25">
      <c r="A14" s="12">
        <v>16000051</v>
      </c>
      <c r="B14" s="12">
        <v>0</v>
      </c>
      <c r="C14" s="39">
        <v>41061</v>
      </c>
      <c r="D14" s="12" t="s">
        <v>139</v>
      </c>
      <c r="E14" s="12">
        <v>1005</v>
      </c>
      <c r="F14" s="12" t="s">
        <v>125</v>
      </c>
      <c r="G14" s="12">
        <v>30</v>
      </c>
      <c r="H14" s="12">
        <v>10950</v>
      </c>
      <c r="I14" s="12" t="s">
        <v>126</v>
      </c>
      <c r="J14" s="12" t="s">
        <v>6</v>
      </c>
      <c r="K14" s="12" t="s">
        <v>136</v>
      </c>
      <c r="L14" s="40">
        <v>25436</v>
      </c>
      <c r="M14" s="40">
        <v>0</v>
      </c>
      <c r="N14" s="40">
        <v>0</v>
      </c>
      <c r="O14" s="40">
        <v>0</v>
      </c>
      <c r="P14" s="40">
        <v>25436</v>
      </c>
      <c r="Q14" s="40">
        <v>-6372.32</v>
      </c>
      <c r="R14" s="40">
        <v>-402.36</v>
      </c>
      <c r="S14" s="40">
        <v>0</v>
      </c>
      <c r="T14" s="40">
        <v>0</v>
      </c>
      <c r="U14" s="40">
        <v>-6774.6799999999994</v>
      </c>
      <c r="V14" s="40">
        <v>18661.32</v>
      </c>
      <c r="W14" s="40">
        <v>3043</v>
      </c>
      <c r="X14" s="40">
        <v>7907</v>
      </c>
      <c r="Y14" s="41">
        <v>21.663013698630138</v>
      </c>
      <c r="Z14" s="40">
        <v>1271.8000000000002</v>
      </c>
      <c r="AA14" s="40">
        <v>19063.68</v>
      </c>
    </row>
    <row r="15" spans="1:27" x14ac:dyDescent="0.25">
      <c r="A15" s="12">
        <v>18000000</v>
      </c>
      <c r="B15" s="12">
        <v>0</v>
      </c>
      <c r="C15" s="39">
        <v>38720</v>
      </c>
      <c r="D15" s="12" t="s">
        <v>140</v>
      </c>
      <c r="E15" s="12">
        <v>1005</v>
      </c>
      <c r="F15" s="12" t="s">
        <v>125</v>
      </c>
      <c r="G15" s="12">
        <v>22</v>
      </c>
      <c r="H15" s="12">
        <v>8030</v>
      </c>
      <c r="I15" s="12" t="s">
        <v>126</v>
      </c>
      <c r="J15" s="12" t="s">
        <v>141</v>
      </c>
      <c r="K15" s="12" t="s">
        <v>142</v>
      </c>
      <c r="L15" s="40">
        <v>3604925.98</v>
      </c>
      <c r="M15" s="40">
        <v>0</v>
      </c>
      <c r="N15" s="40">
        <v>0</v>
      </c>
      <c r="O15" s="40">
        <v>0</v>
      </c>
      <c r="P15" s="40">
        <v>3604925.98</v>
      </c>
      <c r="Q15" s="40">
        <v>-2124036.23</v>
      </c>
      <c r="R15" s="40">
        <v>-84075.5</v>
      </c>
      <c r="S15" s="40">
        <v>0</v>
      </c>
      <c r="T15" s="40">
        <v>0</v>
      </c>
      <c r="U15" s="40">
        <v>-2208111.73</v>
      </c>
      <c r="V15" s="40">
        <v>1396814.25</v>
      </c>
      <c r="W15" s="40">
        <v>5384</v>
      </c>
      <c r="X15" s="40">
        <v>2646</v>
      </c>
      <c r="Y15" s="41">
        <v>7.2493150684931509</v>
      </c>
      <c r="Z15" s="40">
        <v>180246.299</v>
      </c>
      <c r="AA15" s="40">
        <v>1480889.75</v>
      </c>
    </row>
    <row r="16" spans="1:27" x14ac:dyDescent="0.25">
      <c r="A16" s="12">
        <v>18000001</v>
      </c>
      <c r="B16" s="12">
        <v>0</v>
      </c>
      <c r="C16" s="39">
        <v>39170</v>
      </c>
      <c r="D16" s="12" t="s">
        <v>143</v>
      </c>
      <c r="E16" s="12">
        <v>1005</v>
      </c>
      <c r="F16" s="12" t="s">
        <v>125</v>
      </c>
      <c r="G16" s="12">
        <v>22</v>
      </c>
      <c r="H16" s="12">
        <v>8030</v>
      </c>
      <c r="I16" s="12" t="s">
        <v>126</v>
      </c>
      <c r="J16" s="12" t="s">
        <v>141</v>
      </c>
      <c r="K16" s="12" t="s">
        <v>142</v>
      </c>
      <c r="L16" s="40">
        <v>2713918.8</v>
      </c>
      <c r="M16" s="40">
        <v>0</v>
      </c>
      <c r="N16" s="40">
        <v>0</v>
      </c>
      <c r="O16" s="40">
        <v>0</v>
      </c>
      <c r="P16" s="40">
        <v>2713918.8</v>
      </c>
      <c r="Q16" s="40">
        <v>-1810073.39</v>
      </c>
      <c r="R16" s="40">
        <v>-89195.02</v>
      </c>
      <c r="S16" s="40">
        <v>0</v>
      </c>
      <c r="T16" s="40">
        <v>0</v>
      </c>
      <c r="U16" s="40">
        <v>-1899268.41</v>
      </c>
      <c r="V16" s="40">
        <v>814650.3899999999</v>
      </c>
      <c r="W16" s="40">
        <v>4934</v>
      </c>
      <c r="X16" s="40">
        <v>3096</v>
      </c>
      <c r="Y16" s="41">
        <v>8.4821917808219176</v>
      </c>
      <c r="Z16" s="40">
        <v>135695.94</v>
      </c>
      <c r="AA16" s="40">
        <v>903845.40999999992</v>
      </c>
    </row>
    <row r="17" spans="1:27" x14ac:dyDescent="0.25">
      <c r="A17" s="12">
        <v>18000002</v>
      </c>
      <c r="B17" s="12">
        <v>0</v>
      </c>
      <c r="C17" s="39">
        <v>39374</v>
      </c>
      <c r="D17" s="12" t="s">
        <v>144</v>
      </c>
      <c r="E17" s="12">
        <v>1005</v>
      </c>
      <c r="F17" s="12" t="s">
        <v>125</v>
      </c>
      <c r="G17" s="12">
        <v>22</v>
      </c>
      <c r="H17" s="12">
        <v>8030</v>
      </c>
      <c r="I17" s="12" t="s">
        <v>126</v>
      </c>
      <c r="J17" s="12" t="s">
        <v>141</v>
      </c>
      <c r="K17" s="12" t="s">
        <v>142</v>
      </c>
      <c r="L17" s="40">
        <v>8342233.5999999996</v>
      </c>
      <c r="M17" s="40">
        <v>0</v>
      </c>
      <c r="N17" s="40">
        <v>0</v>
      </c>
      <c r="O17" s="40">
        <v>0</v>
      </c>
      <c r="P17" s="40">
        <v>8342233.5999999996</v>
      </c>
      <c r="Q17" s="40">
        <v>-4502073.42</v>
      </c>
      <c r="R17" s="40">
        <v>-179746.88</v>
      </c>
      <c r="S17" s="40">
        <v>0</v>
      </c>
      <c r="T17" s="40">
        <v>0</v>
      </c>
      <c r="U17" s="40">
        <v>-4681820.3</v>
      </c>
      <c r="V17" s="40">
        <v>3660413.3</v>
      </c>
      <c r="W17" s="40">
        <v>4730</v>
      </c>
      <c r="X17" s="40">
        <v>3300</v>
      </c>
      <c r="Y17" s="41">
        <v>9.0410958904109595</v>
      </c>
      <c r="Z17" s="40">
        <v>417111.68</v>
      </c>
      <c r="AA17" s="40">
        <v>3840160.1799999997</v>
      </c>
    </row>
    <row r="18" spans="1:27" x14ac:dyDescent="0.25">
      <c r="A18" s="12">
        <v>18000003</v>
      </c>
      <c r="B18" s="12">
        <v>0</v>
      </c>
      <c r="C18" s="39">
        <v>38806</v>
      </c>
      <c r="D18" s="12" t="s">
        <v>145</v>
      </c>
      <c r="E18" s="12">
        <v>1005</v>
      </c>
      <c r="F18" s="12" t="s">
        <v>125</v>
      </c>
      <c r="G18" s="12">
        <v>22</v>
      </c>
      <c r="H18" s="12">
        <v>8030</v>
      </c>
      <c r="I18" s="12" t="s">
        <v>126</v>
      </c>
      <c r="J18" s="12" t="s">
        <v>141</v>
      </c>
      <c r="K18" s="12" t="s">
        <v>142</v>
      </c>
      <c r="L18" s="40">
        <v>11128249.189999999</v>
      </c>
      <c r="M18" s="40">
        <v>0</v>
      </c>
      <c r="N18" s="40">
        <v>0</v>
      </c>
      <c r="O18" s="40">
        <v>0</v>
      </c>
      <c r="P18" s="40">
        <v>11128249.189999999</v>
      </c>
      <c r="Q18" s="40">
        <v>-7748056.1200000001</v>
      </c>
      <c r="R18" s="40">
        <v>-387563.89</v>
      </c>
      <c r="S18" s="40">
        <v>0</v>
      </c>
      <c r="T18" s="40">
        <v>0</v>
      </c>
      <c r="U18" s="40">
        <v>-8135620.0099999998</v>
      </c>
      <c r="V18" s="40">
        <v>2992629.1799999997</v>
      </c>
      <c r="W18" s="40">
        <v>5298</v>
      </c>
      <c r="X18" s="40">
        <v>2732</v>
      </c>
      <c r="Y18" s="41">
        <v>7.484931506849315</v>
      </c>
      <c r="Z18" s="40">
        <v>556412.4595</v>
      </c>
      <c r="AA18" s="40">
        <v>3380193.0699999994</v>
      </c>
    </row>
    <row r="19" spans="1:27" x14ac:dyDescent="0.25">
      <c r="A19" s="12">
        <v>18000004</v>
      </c>
      <c r="B19" s="12">
        <v>0</v>
      </c>
      <c r="C19" s="39">
        <v>39727</v>
      </c>
      <c r="D19" s="12" t="s">
        <v>146</v>
      </c>
      <c r="E19" s="12">
        <v>1005</v>
      </c>
      <c r="F19" s="12" t="s">
        <v>125</v>
      </c>
      <c r="G19" s="12">
        <v>22</v>
      </c>
      <c r="H19" s="12">
        <v>8030</v>
      </c>
      <c r="I19" s="12" t="s">
        <v>126</v>
      </c>
      <c r="J19" s="12" t="s">
        <v>141</v>
      </c>
      <c r="K19" s="12" t="s">
        <v>142</v>
      </c>
      <c r="L19" s="40">
        <v>12472106.25</v>
      </c>
      <c r="M19" s="40">
        <v>0</v>
      </c>
      <c r="N19" s="40">
        <v>0</v>
      </c>
      <c r="O19" s="40">
        <v>0</v>
      </c>
      <c r="P19" s="40">
        <v>12472106.25</v>
      </c>
      <c r="Q19" s="40">
        <v>-6453279.21</v>
      </c>
      <c r="R19" s="40">
        <v>-257250.02</v>
      </c>
      <c r="S19" s="40">
        <v>0</v>
      </c>
      <c r="T19" s="40">
        <v>0</v>
      </c>
      <c r="U19" s="40">
        <v>-6710529.2299999995</v>
      </c>
      <c r="V19" s="40">
        <v>5761577.0200000005</v>
      </c>
      <c r="W19" s="40">
        <v>4377</v>
      </c>
      <c r="X19" s="40">
        <v>3653</v>
      </c>
      <c r="Y19" s="41">
        <v>10.008219178082191</v>
      </c>
      <c r="Z19" s="40">
        <v>623605.3125</v>
      </c>
      <c r="AA19" s="40">
        <v>6018827.04</v>
      </c>
    </row>
    <row r="20" spans="1:27" x14ac:dyDescent="0.25">
      <c r="A20" s="12">
        <v>18000005</v>
      </c>
      <c r="B20" s="12">
        <v>0</v>
      </c>
      <c r="C20" s="39">
        <v>38806</v>
      </c>
      <c r="D20" s="12" t="s">
        <v>147</v>
      </c>
      <c r="E20" s="12">
        <v>1005</v>
      </c>
      <c r="F20" s="12" t="s">
        <v>125</v>
      </c>
      <c r="G20" s="12">
        <v>22</v>
      </c>
      <c r="H20" s="12">
        <v>8030</v>
      </c>
      <c r="I20" s="12" t="s">
        <v>126</v>
      </c>
      <c r="J20" s="12" t="s">
        <v>141</v>
      </c>
      <c r="K20" s="12" t="s">
        <v>142</v>
      </c>
      <c r="L20" s="40">
        <v>14766868.560000001</v>
      </c>
      <c r="M20" s="40">
        <v>0</v>
      </c>
      <c r="N20" s="40">
        <v>0</v>
      </c>
      <c r="O20" s="40">
        <v>0</v>
      </c>
      <c r="P20" s="40">
        <v>14766868.560000001</v>
      </c>
      <c r="Q20" s="40">
        <v>-8568220.8399999999</v>
      </c>
      <c r="R20" s="40">
        <v>-342555.94</v>
      </c>
      <c r="S20" s="40">
        <v>0</v>
      </c>
      <c r="T20" s="40">
        <v>0</v>
      </c>
      <c r="U20" s="40">
        <v>-8910776.7799999993</v>
      </c>
      <c r="V20" s="40">
        <v>5856091.7800000012</v>
      </c>
      <c r="W20" s="40">
        <v>5298</v>
      </c>
      <c r="X20" s="40">
        <v>2732</v>
      </c>
      <c r="Y20" s="41">
        <v>7.484931506849315</v>
      </c>
      <c r="Z20" s="40">
        <v>738343.42800000007</v>
      </c>
      <c r="AA20" s="40">
        <v>6198647.7200000007</v>
      </c>
    </row>
    <row r="21" spans="1:27" x14ac:dyDescent="0.25">
      <c r="A21" s="12">
        <v>18000005</v>
      </c>
      <c r="B21" s="12">
        <v>1</v>
      </c>
      <c r="C21" s="39">
        <v>43301</v>
      </c>
      <c r="D21" s="12" t="s">
        <v>148</v>
      </c>
      <c r="E21" s="12">
        <v>1005</v>
      </c>
      <c r="F21" s="12" t="s">
        <v>125</v>
      </c>
      <c r="G21" s="12">
        <v>22</v>
      </c>
      <c r="H21" s="12">
        <v>8030</v>
      </c>
      <c r="I21" s="12" t="s">
        <v>126</v>
      </c>
      <c r="J21" s="12" t="s">
        <v>141</v>
      </c>
      <c r="K21" s="12" t="s">
        <v>142</v>
      </c>
      <c r="L21" s="40">
        <v>651000</v>
      </c>
      <c r="M21" s="40">
        <v>0</v>
      </c>
      <c r="N21" s="40">
        <v>0</v>
      </c>
      <c r="O21" s="40">
        <v>0</v>
      </c>
      <c r="P21" s="40">
        <v>651000</v>
      </c>
      <c r="Q21" s="40">
        <v>-47750.81</v>
      </c>
      <c r="R21" s="40">
        <v>-14094.19</v>
      </c>
      <c r="S21" s="40">
        <v>0</v>
      </c>
      <c r="T21" s="40">
        <v>0</v>
      </c>
      <c r="U21" s="40">
        <v>-61845</v>
      </c>
      <c r="V21" s="40">
        <v>589155</v>
      </c>
      <c r="W21" s="40">
        <v>803</v>
      </c>
      <c r="X21" s="40">
        <v>7227</v>
      </c>
      <c r="Y21" s="41">
        <v>19.8</v>
      </c>
      <c r="Z21" s="40">
        <v>32550</v>
      </c>
      <c r="AA21" s="40">
        <v>603249.18999999994</v>
      </c>
    </row>
    <row r="22" spans="1:27" x14ac:dyDescent="0.25">
      <c r="A22" s="12">
        <v>18000006</v>
      </c>
      <c r="B22" s="12">
        <v>0</v>
      </c>
      <c r="C22" s="39">
        <v>39487</v>
      </c>
      <c r="D22" s="12" t="s">
        <v>149</v>
      </c>
      <c r="E22" s="12">
        <v>1005</v>
      </c>
      <c r="F22" s="12" t="s">
        <v>125</v>
      </c>
      <c r="G22" s="12">
        <v>22</v>
      </c>
      <c r="H22" s="12">
        <v>8030</v>
      </c>
      <c r="I22" s="12" t="s">
        <v>126</v>
      </c>
      <c r="J22" s="12" t="s">
        <v>141</v>
      </c>
      <c r="K22" s="12" t="s">
        <v>142</v>
      </c>
      <c r="L22" s="40">
        <v>2508446.7999999998</v>
      </c>
      <c r="M22" s="40">
        <v>0</v>
      </c>
      <c r="N22" s="40">
        <v>0</v>
      </c>
      <c r="O22" s="40">
        <v>0</v>
      </c>
      <c r="P22" s="40">
        <v>2508446.7999999998</v>
      </c>
      <c r="Q22" s="40">
        <v>-1625384.16</v>
      </c>
      <c r="R22" s="40">
        <v>-77572.649999999994</v>
      </c>
      <c r="S22" s="40">
        <v>0</v>
      </c>
      <c r="T22" s="40">
        <v>0</v>
      </c>
      <c r="U22" s="40">
        <v>-1702956.8099999998</v>
      </c>
      <c r="V22" s="40">
        <v>805489.99</v>
      </c>
      <c r="W22" s="40">
        <v>4617</v>
      </c>
      <c r="X22" s="40">
        <v>3413</v>
      </c>
      <c r="Y22" s="41">
        <v>9.3506849315068497</v>
      </c>
      <c r="Z22" s="40">
        <v>125422.34</v>
      </c>
      <c r="AA22" s="40">
        <v>883062.6399999999</v>
      </c>
    </row>
    <row r="23" spans="1:27" x14ac:dyDescent="0.25">
      <c r="A23" s="12">
        <v>18000007</v>
      </c>
      <c r="B23" s="12">
        <v>0</v>
      </c>
      <c r="C23" s="39">
        <v>39487</v>
      </c>
      <c r="D23" s="12" t="s">
        <v>150</v>
      </c>
      <c r="E23" s="12">
        <v>1005</v>
      </c>
      <c r="F23" s="12" t="s">
        <v>125</v>
      </c>
      <c r="G23" s="12">
        <v>22</v>
      </c>
      <c r="H23" s="12">
        <v>8030</v>
      </c>
      <c r="I23" s="12" t="s">
        <v>126</v>
      </c>
      <c r="J23" s="12" t="s">
        <v>141</v>
      </c>
      <c r="K23" s="12" t="s">
        <v>142</v>
      </c>
      <c r="L23" s="40">
        <v>3769623</v>
      </c>
      <c r="M23" s="40">
        <v>0</v>
      </c>
      <c r="N23" s="40">
        <v>0</v>
      </c>
      <c r="O23" s="40">
        <v>0</v>
      </c>
      <c r="P23" s="40">
        <v>3769623</v>
      </c>
      <c r="Q23" s="40">
        <v>-2448157.89</v>
      </c>
      <c r="R23" s="40">
        <v>-116003.02</v>
      </c>
      <c r="S23" s="40">
        <v>0</v>
      </c>
      <c r="T23" s="40">
        <v>0</v>
      </c>
      <c r="U23" s="40">
        <v>-2564160.91</v>
      </c>
      <c r="V23" s="40">
        <v>1205462.0899999999</v>
      </c>
      <c r="W23" s="40">
        <v>4617</v>
      </c>
      <c r="X23" s="40">
        <v>3413</v>
      </c>
      <c r="Y23" s="41">
        <v>9.3506849315068497</v>
      </c>
      <c r="Z23" s="40">
        <v>188481.15000000002</v>
      </c>
      <c r="AA23" s="40">
        <v>1321465.1099999999</v>
      </c>
    </row>
    <row r="24" spans="1:27" x14ac:dyDescent="0.25">
      <c r="A24" s="12">
        <v>18000008</v>
      </c>
      <c r="B24" s="12">
        <v>0</v>
      </c>
      <c r="C24" s="39">
        <v>39487</v>
      </c>
      <c r="D24" s="12" t="s">
        <v>151</v>
      </c>
      <c r="E24" s="12">
        <v>1005</v>
      </c>
      <c r="F24" s="12" t="s">
        <v>125</v>
      </c>
      <c r="G24" s="12">
        <v>22</v>
      </c>
      <c r="H24" s="12">
        <v>8030</v>
      </c>
      <c r="I24" s="12" t="s">
        <v>126</v>
      </c>
      <c r="J24" s="12" t="s">
        <v>141</v>
      </c>
      <c r="K24" s="12" t="s">
        <v>142</v>
      </c>
      <c r="L24" s="40">
        <v>5498472</v>
      </c>
      <c r="M24" s="40">
        <v>0</v>
      </c>
      <c r="N24" s="40">
        <v>0</v>
      </c>
      <c r="O24" s="40">
        <v>0</v>
      </c>
      <c r="P24" s="40">
        <v>5498472</v>
      </c>
      <c r="Q24" s="40">
        <v>-2945385.01</v>
      </c>
      <c r="R24" s="40">
        <v>-115871.01</v>
      </c>
      <c r="S24" s="40">
        <v>0</v>
      </c>
      <c r="T24" s="40">
        <v>0</v>
      </c>
      <c r="U24" s="40">
        <v>-3061256.0199999996</v>
      </c>
      <c r="V24" s="40">
        <v>2437215.9800000004</v>
      </c>
      <c r="W24" s="40">
        <v>4617</v>
      </c>
      <c r="X24" s="40">
        <v>3413</v>
      </c>
      <c r="Y24" s="41">
        <v>9.3506849315068497</v>
      </c>
      <c r="Z24" s="40">
        <v>274923.60000000003</v>
      </c>
      <c r="AA24" s="40">
        <v>2553086.9900000002</v>
      </c>
    </row>
    <row r="25" spans="1:27" x14ac:dyDescent="0.25">
      <c r="A25" s="12">
        <v>18000008</v>
      </c>
      <c r="B25" s="12">
        <v>1</v>
      </c>
      <c r="C25" s="39">
        <v>43341</v>
      </c>
      <c r="D25" s="12" t="s">
        <v>152</v>
      </c>
      <c r="E25" s="12">
        <v>1005</v>
      </c>
      <c r="F25" s="12" t="s">
        <v>125</v>
      </c>
      <c r="G25" s="12">
        <v>22</v>
      </c>
      <c r="H25" s="12">
        <v>8030</v>
      </c>
      <c r="I25" s="12" t="s">
        <v>126</v>
      </c>
      <c r="J25" s="12" t="s">
        <v>141</v>
      </c>
      <c r="K25" s="12" t="s">
        <v>142</v>
      </c>
      <c r="L25" s="40">
        <v>353470</v>
      </c>
      <c r="M25" s="40">
        <v>0</v>
      </c>
      <c r="N25" s="40">
        <v>0</v>
      </c>
      <c r="O25" s="40">
        <v>0</v>
      </c>
      <c r="P25" s="40">
        <v>353470</v>
      </c>
      <c r="Q25" s="40">
        <v>-24254.3</v>
      </c>
      <c r="R25" s="40">
        <v>-7652.65</v>
      </c>
      <c r="S25" s="40">
        <v>0</v>
      </c>
      <c r="T25" s="40">
        <v>0</v>
      </c>
      <c r="U25" s="40">
        <v>-31906.949999999997</v>
      </c>
      <c r="V25" s="40">
        <v>321563.05</v>
      </c>
      <c r="W25" s="40">
        <v>763</v>
      </c>
      <c r="X25" s="40">
        <v>7267</v>
      </c>
      <c r="Y25" s="41">
        <v>19.909589041095892</v>
      </c>
      <c r="Z25" s="40">
        <v>17673.5</v>
      </c>
      <c r="AA25" s="40">
        <v>329215.7</v>
      </c>
    </row>
    <row r="26" spans="1:27" x14ac:dyDescent="0.25">
      <c r="A26" s="12">
        <v>18000009</v>
      </c>
      <c r="B26" s="12">
        <v>0</v>
      </c>
      <c r="C26" s="39">
        <v>39512</v>
      </c>
      <c r="D26" s="12" t="s">
        <v>153</v>
      </c>
      <c r="E26" s="12">
        <v>1005</v>
      </c>
      <c r="F26" s="12" t="s">
        <v>125</v>
      </c>
      <c r="G26" s="12">
        <v>22</v>
      </c>
      <c r="H26" s="12">
        <v>8030</v>
      </c>
      <c r="I26" s="12" t="s">
        <v>126</v>
      </c>
      <c r="J26" s="12" t="s">
        <v>141</v>
      </c>
      <c r="K26" s="12" t="s">
        <v>142</v>
      </c>
      <c r="L26" s="40">
        <v>15991342.869999999</v>
      </c>
      <c r="M26" s="40">
        <v>0</v>
      </c>
      <c r="N26" s="40">
        <v>0</v>
      </c>
      <c r="O26" s="40">
        <v>0</v>
      </c>
      <c r="P26" s="40">
        <v>15991342.869999999</v>
      </c>
      <c r="Q26" s="40">
        <v>-7784008.21</v>
      </c>
      <c r="R26" s="40">
        <v>-374170.98</v>
      </c>
      <c r="S26" s="40">
        <v>0</v>
      </c>
      <c r="T26" s="40">
        <v>0</v>
      </c>
      <c r="U26" s="40">
        <v>-8158179.1899999995</v>
      </c>
      <c r="V26" s="40">
        <v>7833163.6799999997</v>
      </c>
      <c r="W26" s="40">
        <v>4592</v>
      </c>
      <c r="X26" s="40">
        <v>3438</v>
      </c>
      <c r="Y26" s="41">
        <v>9.419178082191781</v>
      </c>
      <c r="Z26" s="40">
        <v>799567.14350000001</v>
      </c>
      <c r="AA26" s="40">
        <v>8207334.6599999992</v>
      </c>
    </row>
    <row r="27" spans="1:27" x14ac:dyDescent="0.25">
      <c r="A27" s="12">
        <v>18000010</v>
      </c>
      <c r="B27" s="12">
        <v>0</v>
      </c>
      <c r="C27" s="39">
        <v>39702</v>
      </c>
      <c r="D27" s="12" t="s">
        <v>154</v>
      </c>
      <c r="E27" s="12">
        <v>1005</v>
      </c>
      <c r="F27" s="12" t="s">
        <v>125</v>
      </c>
      <c r="G27" s="12">
        <v>22</v>
      </c>
      <c r="H27" s="12">
        <v>8030</v>
      </c>
      <c r="I27" s="12" t="s">
        <v>126</v>
      </c>
      <c r="J27" s="12" t="s">
        <v>141</v>
      </c>
      <c r="K27" s="12" t="s">
        <v>142</v>
      </c>
      <c r="L27" s="40">
        <v>14669580.68</v>
      </c>
      <c r="M27" s="40">
        <v>0</v>
      </c>
      <c r="N27" s="40">
        <v>0</v>
      </c>
      <c r="O27" s="40">
        <v>0</v>
      </c>
      <c r="P27" s="40">
        <v>14669580.68</v>
      </c>
      <c r="Q27" s="40">
        <v>-7178757.5099999998</v>
      </c>
      <c r="R27" s="40">
        <v>-324309.99</v>
      </c>
      <c r="S27" s="40">
        <v>0</v>
      </c>
      <c r="T27" s="40">
        <v>0</v>
      </c>
      <c r="U27" s="40">
        <v>-7503067.5</v>
      </c>
      <c r="V27" s="40">
        <v>7166513.1799999997</v>
      </c>
      <c r="W27" s="40">
        <v>4402</v>
      </c>
      <c r="X27" s="40">
        <v>3628</v>
      </c>
      <c r="Y27" s="41">
        <v>9.9397260273972599</v>
      </c>
      <c r="Z27" s="40">
        <v>733479.03399999999</v>
      </c>
      <c r="AA27" s="40">
        <v>7490823.1699999999</v>
      </c>
    </row>
    <row r="28" spans="1:27" x14ac:dyDescent="0.25">
      <c r="A28" s="12">
        <v>18000011</v>
      </c>
      <c r="B28" s="12">
        <v>0</v>
      </c>
      <c r="C28" s="39">
        <v>39669</v>
      </c>
      <c r="D28" s="12" t="s">
        <v>155</v>
      </c>
      <c r="E28" s="12">
        <v>1005</v>
      </c>
      <c r="F28" s="12" t="s">
        <v>125</v>
      </c>
      <c r="G28" s="12">
        <v>22</v>
      </c>
      <c r="H28" s="12">
        <v>8030</v>
      </c>
      <c r="I28" s="12" t="s">
        <v>126</v>
      </c>
      <c r="J28" s="12" t="s">
        <v>141</v>
      </c>
      <c r="K28" s="12" t="s">
        <v>142</v>
      </c>
      <c r="L28" s="40">
        <v>3622869</v>
      </c>
      <c r="M28" s="40">
        <v>0</v>
      </c>
      <c r="N28" s="40">
        <v>0</v>
      </c>
      <c r="O28" s="40">
        <v>0</v>
      </c>
      <c r="P28" s="40">
        <v>3622869</v>
      </c>
      <c r="Q28" s="40">
        <v>-1867109.09</v>
      </c>
      <c r="R28" s="40">
        <v>-76231.429999999993</v>
      </c>
      <c r="S28" s="40">
        <v>0</v>
      </c>
      <c r="T28" s="40">
        <v>0</v>
      </c>
      <c r="U28" s="40">
        <v>-1943340.52</v>
      </c>
      <c r="V28" s="40">
        <v>1679528.48</v>
      </c>
      <c r="W28" s="40">
        <v>4435</v>
      </c>
      <c r="X28" s="40">
        <v>3595</v>
      </c>
      <c r="Y28" s="41">
        <v>9.8493150684931514</v>
      </c>
      <c r="Z28" s="40">
        <v>181143.45</v>
      </c>
      <c r="AA28" s="40">
        <v>1755759.91</v>
      </c>
    </row>
    <row r="29" spans="1:27" x14ac:dyDescent="0.25">
      <c r="A29" s="12">
        <v>18000013</v>
      </c>
      <c r="B29" s="12">
        <v>0</v>
      </c>
      <c r="C29" s="39">
        <v>39728</v>
      </c>
      <c r="D29" s="12" t="s">
        <v>156</v>
      </c>
      <c r="E29" s="12">
        <v>1005</v>
      </c>
      <c r="F29" s="12" t="s">
        <v>125</v>
      </c>
      <c r="G29" s="12">
        <v>22</v>
      </c>
      <c r="H29" s="12">
        <v>8030</v>
      </c>
      <c r="I29" s="12" t="s">
        <v>126</v>
      </c>
      <c r="J29" s="12" t="s">
        <v>141</v>
      </c>
      <c r="K29" s="12" t="s">
        <v>142</v>
      </c>
      <c r="L29" s="40">
        <v>2843145</v>
      </c>
      <c r="M29" s="40">
        <v>0</v>
      </c>
      <c r="N29" s="40">
        <v>0</v>
      </c>
      <c r="O29" s="40">
        <v>0</v>
      </c>
      <c r="P29" s="40">
        <v>2843145</v>
      </c>
      <c r="Q29" s="40">
        <v>-1464669.83</v>
      </c>
      <c r="R29" s="40">
        <v>-58933.62</v>
      </c>
      <c r="S29" s="40">
        <v>0</v>
      </c>
      <c r="T29" s="40">
        <v>0</v>
      </c>
      <c r="U29" s="40">
        <v>-1523603.4500000002</v>
      </c>
      <c r="V29" s="40">
        <v>1319541.5499999998</v>
      </c>
      <c r="W29" s="40">
        <v>4376</v>
      </c>
      <c r="X29" s="40">
        <v>3654</v>
      </c>
      <c r="Y29" s="41">
        <v>10.010958904109589</v>
      </c>
      <c r="Z29" s="40">
        <v>142157.25</v>
      </c>
      <c r="AA29" s="40">
        <v>1378475.17</v>
      </c>
    </row>
    <row r="30" spans="1:27" x14ac:dyDescent="0.25">
      <c r="A30" s="12">
        <v>18000014</v>
      </c>
      <c r="B30" s="12">
        <v>0</v>
      </c>
      <c r="C30" s="39">
        <v>38901</v>
      </c>
      <c r="D30" s="12" t="s">
        <v>157</v>
      </c>
      <c r="E30" s="12">
        <v>1005</v>
      </c>
      <c r="F30" s="12" t="s">
        <v>125</v>
      </c>
      <c r="G30" s="12">
        <v>22</v>
      </c>
      <c r="H30" s="12">
        <v>8030</v>
      </c>
      <c r="I30" s="12" t="s">
        <v>126</v>
      </c>
      <c r="J30" s="12" t="s">
        <v>141</v>
      </c>
      <c r="K30" s="12" t="s">
        <v>142</v>
      </c>
      <c r="L30" s="40">
        <v>366286</v>
      </c>
      <c r="M30" s="40">
        <v>0</v>
      </c>
      <c r="N30" s="40">
        <v>0</v>
      </c>
      <c r="O30" s="40">
        <v>0</v>
      </c>
      <c r="P30" s="40">
        <v>366286</v>
      </c>
      <c r="Q30" s="40">
        <v>-213893.98</v>
      </c>
      <c r="R30" s="40">
        <v>-8146.16</v>
      </c>
      <c r="S30" s="40">
        <v>0</v>
      </c>
      <c r="T30" s="40">
        <v>0</v>
      </c>
      <c r="U30" s="40">
        <v>-222040.14</v>
      </c>
      <c r="V30" s="40">
        <v>144245.85999999999</v>
      </c>
      <c r="W30" s="40">
        <v>5203</v>
      </c>
      <c r="X30" s="40">
        <v>2827</v>
      </c>
      <c r="Y30" s="41">
        <v>7.7452054794520544</v>
      </c>
      <c r="Z30" s="40">
        <v>18314.3</v>
      </c>
      <c r="AA30" s="40">
        <v>152392.01999999999</v>
      </c>
    </row>
    <row r="31" spans="1:27" x14ac:dyDescent="0.25">
      <c r="A31" s="12">
        <v>18000015</v>
      </c>
      <c r="B31" s="12">
        <v>0</v>
      </c>
      <c r="C31" s="39">
        <v>39381</v>
      </c>
      <c r="D31" s="12" t="s">
        <v>158</v>
      </c>
      <c r="E31" s="12">
        <v>1005</v>
      </c>
      <c r="F31" s="12" t="s">
        <v>125</v>
      </c>
      <c r="G31" s="12">
        <v>22</v>
      </c>
      <c r="H31" s="12">
        <v>8030</v>
      </c>
      <c r="I31" s="12" t="s">
        <v>126</v>
      </c>
      <c r="J31" s="12" t="s">
        <v>141</v>
      </c>
      <c r="K31" s="12" t="s">
        <v>142</v>
      </c>
      <c r="L31" s="40">
        <v>549500</v>
      </c>
      <c r="M31" s="40">
        <v>0</v>
      </c>
      <c r="N31" s="40">
        <v>0</v>
      </c>
      <c r="O31" s="40">
        <v>0</v>
      </c>
      <c r="P31" s="40">
        <v>549500</v>
      </c>
      <c r="Q31" s="40">
        <v>-308517.95</v>
      </c>
      <c r="R31" s="40">
        <v>-11188.94</v>
      </c>
      <c r="S31" s="40">
        <v>0</v>
      </c>
      <c r="T31" s="40">
        <v>0</v>
      </c>
      <c r="U31" s="40">
        <v>-319706.89</v>
      </c>
      <c r="V31" s="40">
        <v>229793.11</v>
      </c>
      <c r="W31" s="40">
        <v>4723</v>
      </c>
      <c r="X31" s="40">
        <v>3307</v>
      </c>
      <c r="Y31" s="41">
        <v>9.0602739726027401</v>
      </c>
      <c r="Z31" s="40">
        <v>27475</v>
      </c>
      <c r="AA31" s="40">
        <v>240982.05</v>
      </c>
    </row>
    <row r="32" spans="1:27" x14ac:dyDescent="0.25">
      <c r="A32" s="12">
        <v>18000016</v>
      </c>
      <c r="B32" s="12">
        <v>0</v>
      </c>
      <c r="C32" s="39">
        <v>39294</v>
      </c>
      <c r="D32" s="12" t="s">
        <v>159</v>
      </c>
      <c r="E32" s="12">
        <v>1005</v>
      </c>
      <c r="F32" s="12" t="s">
        <v>125</v>
      </c>
      <c r="G32" s="12">
        <v>22</v>
      </c>
      <c r="H32" s="12">
        <v>8030</v>
      </c>
      <c r="I32" s="12" t="s">
        <v>126</v>
      </c>
      <c r="J32" s="12" t="s">
        <v>141</v>
      </c>
      <c r="K32" s="12" t="s">
        <v>142</v>
      </c>
      <c r="L32" s="40">
        <v>91000</v>
      </c>
      <c r="M32" s="40">
        <v>0</v>
      </c>
      <c r="N32" s="40">
        <v>0</v>
      </c>
      <c r="O32" s="40">
        <v>0</v>
      </c>
      <c r="P32" s="40">
        <v>91000</v>
      </c>
      <c r="Q32" s="40">
        <v>-51436.62</v>
      </c>
      <c r="R32" s="40">
        <v>-1881.78</v>
      </c>
      <c r="S32" s="40">
        <v>0</v>
      </c>
      <c r="T32" s="40">
        <v>0</v>
      </c>
      <c r="U32" s="40">
        <v>-53318.400000000001</v>
      </c>
      <c r="V32" s="40">
        <v>37681.599999999999</v>
      </c>
      <c r="W32" s="40">
        <v>4810</v>
      </c>
      <c r="X32" s="40">
        <v>3220</v>
      </c>
      <c r="Y32" s="41">
        <v>8.8219178082191778</v>
      </c>
      <c r="Z32" s="40">
        <v>4550</v>
      </c>
      <c r="AA32" s="40">
        <v>39563.379999999997</v>
      </c>
    </row>
    <row r="33" spans="1:27" x14ac:dyDescent="0.25">
      <c r="A33" s="12">
        <v>18000017</v>
      </c>
      <c r="B33" s="12">
        <v>0</v>
      </c>
      <c r="C33" s="39">
        <v>39415</v>
      </c>
      <c r="D33" s="12" t="s">
        <v>160</v>
      </c>
      <c r="E33" s="12">
        <v>1005</v>
      </c>
      <c r="F33" s="12" t="s">
        <v>125</v>
      </c>
      <c r="G33" s="12">
        <v>22</v>
      </c>
      <c r="H33" s="12">
        <v>8030</v>
      </c>
      <c r="I33" s="12" t="s">
        <v>126</v>
      </c>
      <c r="J33" s="12" t="s">
        <v>141</v>
      </c>
      <c r="K33" s="12" t="s">
        <v>142</v>
      </c>
      <c r="L33" s="40">
        <v>91000</v>
      </c>
      <c r="M33" s="40">
        <v>0</v>
      </c>
      <c r="N33" s="40">
        <v>0</v>
      </c>
      <c r="O33" s="40">
        <v>0</v>
      </c>
      <c r="P33" s="40">
        <v>91000</v>
      </c>
      <c r="Q33" s="40">
        <v>-50959.92</v>
      </c>
      <c r="R33" s="40">
        <v>-1841.94</v>
      </c>
      <c r="S33" s="40">
        <v>0</v>
      </c>
      <c r="T33" s="40">
        <v>0</v>
      </c>
      <c r="U33" s="40">
        <v>-52801.86</v>
      </c>
      <c r="V33" s="40">
        <v>38198.14</v>
      </c>
      <c r="W33" s="40">
        <v>4689</v>
      </c>
      <c r="X33" s="40">
        <v>3341</v>
      </c>
      <c r="Y33" s="41">
        <v>9.1534246575342468</v>
      </c>
      <c r="Z33" s="40">
        <v>4550</v>
      </c>
      <c r="AA33" s="40">
        <v>40040.080000000002</v>
      </c>
    </row>
    <row r="34" spans="1:27" x14ac:dyDescent="0.25">
      <c r="A34" s="12">
        <v>18000018</v>
      </c>
      <c r="B34" s="12">
        <v>0</v>
      </c>
      <c r="C34" s="39">
        <v>39393</v>
      </c>
      <c r="D34" s="12" t="s">
        <v>161</v>
      </c>
      <c r="E34" s="12">
        <v>1005</v>
      </c>
      <c r="F34" s="12" t="s">
        <v>125</v>
      </c>
      <c r="G34" s="12">
        <v>22</v>
      </c>
      <c r="H34" s="12">
        <v>8030</v>
      </c>
      <c r="I34" s="12" t="s">
        <v>126</v>
      </c>
      <c r="J34" s="12" t="s">
        <v>141</v>
      </c>
      <c r="K34" s="12" t="s">
        <v>142</v>
      </c>
      <c r="L34" s="40">
        <v>91000</v>
      </c>
      <c r="M34" s="40">
        <v>0</v>
      </c>
      <c r="N34" s="40">
        <v>0</v>
      </c>
      <c r="O34" s="40">
        <v>0</v>
      </c>
      <c r="P34" s="40">
        <v>91000</v>
      </c>
      <c r="Q34" s="40">
        <v>-51045.06</v>
      </c>
      <c r="R34" s="40">
        <v>-1849.06</v>
      </c>
      <c r="S34" s="40">
        <v>0</v>
      </c>
      <c r="T34" s="40">
        <v>0</v>
      </c>
      <c r="U34" s="40">
        <v>-52894.119999999995</v>
      </c>
      <c r="V34" s="40">
        <v>38105.880000000005</v>
      </c>
      <c r="W34" s="40">
        <v>4711</v>
      </c>
      <c r="X34" s="40">
        <v>3319</v>
      </c>
      <c r="Y34" s="41">
        <v>9.0931506849315067</v>
      </c>
      <c r="Z34" s="40">
        <v>4550</v>
      </c>
      <c r="AA34" s="40">
        <v>39954.94</v>
      </c>
    </row>
    <row r="35" spans="1:27" x14ac:dyDescent="0.25">
      <c r="A35" s="12">
        <v>18000019</v>
      </c>
      <c r="B35" s="12">
        <v>0</v>
      </c>
      <c r="C35" s="39">
        <v>39381</v>
      </c>
      <c r="D35" s="12" t="s">
        <v>162</v>
      </c>
      <c r="E35" s="12">
        <v>1005</v>
      </c>
      <c r="F35" s="12" t="s">
        <v>125</v>
      </c>
      <c r="G35" s="12">
        <v>22</v>
      </c>
      <c r="H35" s="12">
        <v>8030</v>
      </c>
      <c r="I35" s="12" t="s">
        <v>126</v>
      </c>
      <c r="J35" s="12" t="s">
        <v>141</v>
      </c>
      <c r="K35" s="12" t="s">
        <v>142</v>
      </c>
      <c r="L35" s="40">
        <v>700000</v>
      </c>
      <c r="M35" s="40">
        <v>0</v>
      </c>
      <c r="N35" s="40">
        <v>0</v>
      </c>
      <c r="O35" s="40">
        <v>0</v>
      </c>
      <c r="P35" s="40">
        <v>700000</v>
      </c>
      <c r="Q35" s="40">
        <v>-393017.34</v>
      </c>
      <c r="R35" s="40">
        <v>-14253.39</v>
      </c>
      <c r="S35" s="40">
        <v>0</v>
      </c>
      <c r="T35" s="40">
        <v>0</v>
      </c>
      <c r="U35" s="40">
        <v>-407270.73000000004</v>
      </c>
      <c r="V35" s="40">
        <v>292729.26999999996</v>
      </c>
      <c r="W35" s="40">
        <v>4723</v>
      </c>
      <c r="X35" s="40">
        <v>3307</v>
      </c>
      <c r="Y35" s="41">
        <v>9.0602739726027401</v>
      </c>
      <c r="Z35" s="40">
        <v>35000</v>
      </c>
      <c r="AA35" s="40">
        <v>306982.65999999997</v>
      </c>
    </row>
    <row r="36" spans="1:27" x14ac:dyDescent="0.25">
      <c r="A36" s="12">
        <v>18000020</v>
      </c>
      <c r="B36" s="12">
        <v>0</v>
      </c>
      <c r="C36" s="39">
        <v>39680</v>
      </c>
      <c r="D36" s="12" t="s">
        <v>163</v>
      </c>
      <c r="E36" s="12">
        <v>1005</v>
      </c>
      <c r="F36" s="12" t="s">
        <v>125</v>
      </c>
      <c r="G36" s="12">
        <v>22</v>
      </c>
      <c r="H36" s="12">
        <v>8030</v>
      </c>
      <c r="I36" s="12" t="s">
        <v>126</v>
      </c>
      <c r="J36" s="12" t="s">
        <v>141</v>
      </c>
      <c r="K36" s="12" t="s">
        <v>142</v>
      </c>
      <c r="L36" s="40">
        <v>154300</v>
      </c>
      <c r="M36" s="40">
        <v>0</v>
      </c>
      <c r="N36" s="40">
        <v>0</v>
      </c>
      <c r="O36" s="40">
        <v>0</v>
      </c>
      <c r="P36" s="40">
        <v>154300</v>
      </c>
      <c r="Q36" s="40">
        <v>-80039.679999999993</v>
      </c>
      <c r="R36" s="40">
        <v>-3212.29</v>
      </c>
      <c r="S36" s="40">
        <v>0</v>
      </c>
      <c r="T36" s="40">
        <v>0</v>
      </c>
      <c r="U36" s="40">
        <v>-83251.969999999987</v>
      </c>
      <c r="V36" s="40">
        <v>71048.030000000013</v>
      </c>
      <c r="W36" s="40">
        <v>4424</v>
      </c>
      <c r="X36" s="40">
        <v>3606</v>
      </c>
      <c r="Y36" s="41">
        <v>9.8794520547945197</v>
      </c>
      <c r="Z36" s="40">
        <v>7715</v>
      </c>
      <c r="AA36" s="40">
        <v>74260.320000000007</v>
      </c>
    </row>
    <row r="37" spans="1:27" x14ac:dyDescent="0.25">
      <c r="A37" s="12">
        <v>18000021</v>
      </c>
      <c r="B37" s="12">
        <v>0</v>
      </c>
      <c r="C37" s="39">
        <v>39726</v>
      </c>
      <c r="D37" s="12" t="s">
        <v>164</v>
      </c>
      <c r="E37" s="12">
        <v>1005</v>
      </c>
      <c r="F37" s="12" t="s">
        <v>125</v>
      </c>
      <c r="G37" s="12">
        <v>22</v>
      </c>
      <c r="H37" s="12">
        <v>8030</v>
      </c>
      <c r="I37" s="12" t="s">
        <v>126</v>
      </c>
      <c r="J37" s="12" t="s">
        <v>141</v>
      </c>
      <c r="K37" s="12" t="s">
        <v>142</v>
      </c>
      <c r="L37" s="40">
        <v>127413</v>
      </c>
      <c r="M37" s="40">
        <v>0</v>
      </c>
      <c r="N37" s="40">
        <v>0</v>
      </c>
      <c r="O37" s="40">
        <v>0</v>
      </c>
      <c r="P37" s="40">
        <v>127413</v>
      </c>
      <c r="Q37" s="40">
        <v>-65127.88</v>
      </c>
      <c r="R37" s="40">
        <v>-2666.76</v>
      </c>
      <c r="S37" s="40">
        <v>0</v>
      </c>
      <c r="T37" s="40">
        <v>0</v>
      </c>
      <c r="U37" s="40">
        <v>-67794.64</v>
      </c>
      <c r="V37" s="40">
        <v>59618.36</v>
      </c>
      <c r="W37" s="40">
        <v>4378</v>
      </c>
      <c r="X37" s="40">
        <v>3652</v>
      </c>
      <c r="Y37" s="41">
        <v>10.005479452054795</v>
      </c>
      <c r="Z37" s="40">
        <v>6370.6500000000005</v>
      </c>
      <c r="AA37" s="40">
        <v>62285.120000000003</v>
      </c>
    </row>
    <row r="38" spans="1:27" x14ac:dyDescent="0.25">
      <c r="A38" s="12">
        <v>18000022</v>
      </c>
      <c r="B38" s="12">
        <v>0</v>
      </c>
      <c r="C38" s="39">
        <v>38794</v>
      </c>
      <c r="D38" s="12" t="s">
        <v>165</v>
      </c>
      <c r="E38" s="12">
        <v>1005</v>
      </c>
      <c r="F38" s="12" t="s">
        <v>125</v>
      </c>
      <c r="G38" s="12">
        <v>22</v>
      </c>
      <c r="H38" s="12">
        <v>8030</v>
      </c>
      <c r="I38" s="12" t="s">
        <v>126</v>
      </c>
      <c r="J38" s="12" t="s">
        <v>141</v>
      </c>
      <c r="K38" s="12" t="s">
        <v>142</v>
      </c>
      <c r="L38" s="40">
        <v>283871</v>
      </c>
      <c r="M38" s="40">
        <v>0</v>
      </c>
      <c r="N38" s="40">
        <v>0</v>
      </c>
      <c r="O38" s="40">
        <v>0</v>
      </c>
      <c r="P38" s="40">
        <v>283871</v>
      </c>
      <c r="Q38" s="40">
        <v>-167346.91</v>
      </c>
      <c r="R38" s="40">
        <v>-6446.3</v>
      </c>
      <c r="S38" s="40">
        <v>0</v>
      </c>
      <c r="T38" s="40">
        <v>0</v>
      </c>
      <c r="U38" s="40">
        <v>-173793.21</v>
      </c>
      <c r="V38" s="40">
        <v>110077.79000000001</v>
      </c>
      <c r="W38" s="40">
        <v>5310</v>
      </c>
      <c r="X38" s="40">
        <v>2720</v>
      </c>
      <c r="Y38" s="41">
        <v>7.4520547945205475</v>
      </c>
      <c r="Z38" s="40">
        <v>14193.550000000001</v>
      </c>
      <c r="AA38" s="40">
        <v>116524.09</v>
      </c>
    </row>
    <row r="39" spans="1:27" x14ac:dyDescent="0.25">
      <c r="A39" s="12">
        <v>18000023</v>
      </c>
      <c r="B39" s="12">
        <v>0</v>
      </c>
      <c r="C39" s="39">
        <v>39374</v>
      </c>
      <c r="D39" s="12" t="s">
        <v>166</v>
      </c>
      <c r="E39" s="12">
        <v>1005</v>
      </c>
      <c r="F39" s="12" t="s">
        <v>125</v>
      </c>
      <c r="G39" s="12">
        <v>22</v>
      </c>
      <c r="H39" s="12">
        <v>8030</v>
      </c>
      <c r="I39" s="12" t="s">
        <v>126</v>
      </c>
      <c r="J39" s="12" t="s">
        <v>141</v>
      </c>
      <c r="K39" s="12" t="s">
        <v>142</v>
      </c>
      <c r="L39" s="40">
        <v>21875</v>
      </c>
      <c r="M39" s="40">
        <v>0</v>
      </c>
      <c r="N39" s="40">
        <v>0</v>
      </c>
      <c r="O39" s="40">
        <v>0</v>
      </c>
      <c r="P39" s="40">
        <v>21875</v>
      </c>
      <c r="Q39" s="40">
        <v>-12286.38</v>
      </c>
      <c r="R39" s="40">
        <v>-446.07</v>
      </c>
      <c r="S39" s="40">
        <v>0</v>
      </c>
      <c r="T39" s="40">
        <v>0</v>
      </c>
      <c r="U39" s="40">
        <v>-12732.449999999999</v>
      </c>
      <c r="V39" s="40">
        <v>9142.5500000000011</v>
      </c>
      <c r="W39" s="40">
        <v>4730</v>
      </c>
      <c r="X39" s="40">
        <v>3300</v>
      </c>
      <c r="Y39" s="41">
        <v>9.0410958904109595</v>
      </c>
      <c r="Z39" s="40">
        <v>1093.75</v>
      </c>
      <c r="AA39" s="40">
        <v>9588.6200000000008</v>
      </c>
    </row>
    <row r="40" spans="1:27" x14ac:dyDescent="0.25">
      <c r="A40" s="12">
        <v>18000024</v>
      </c>
      <c r="B40" s="12">
        <v>0</v>
      </c>
      <c r="C40" s="39">
        <v>39415</v>
      </c>
      <c r="D40" s="12" t="s">
        <v>167</v>
      </c>
      <c r="E40" s="12">
        <v>1005</v>
      </c>
      <c r="F40" s="12" t="s">
        <v>125</v>
      </c>
      <c r="G40" s="12">
        <v>22</v>
      </c>
      <c r="H40" s="12">
        <v>8030</v>
      </c>
      <c r="I40" s="12" t="s">
        <v>126</v>
      </c>
      <c r="J40" s="12" t="s">
        <v>141</v>
      </c>
      <c r="K40" s="12" t="s">
        <v>142</v>
      </c>
      <c r="L40" s="40">
        <v>97917</v>
      </c>
      <c r="M40" s="40">
        <v>0</v>
      </c>
      <c r="N40" s="40">
        <v>0</v>
      </c>
      <c r="O40" s="40">
        <v>0</v>
      </c>
      <c r="P40" s="40">
        <v>97917</v>
      </c>
      <c r="Q40" s="40">
        <v>-54835.34</v>
      </c>
      <c r="R40" s="40">
        <v>-1981.85</v>
      </c>
      <c r="S40" s="40">
        <v>0</v>
      </c>
      <c r="T40" s="40">
        <v>0</v>
      </c>
      <c r="U40" s="40">
        <v>-56817.189999999995</v>
      </c>
      <c r="V40" s="40">
        <v>41099.810000000005</v>
      </c>
      <c r="W40" s="40">
        <v>4689</v>
      </c>
      <c r="X40" s="40">
        <v>3341</v>
      </c>
      <c r="Y40" s="41">
        <v>9.1534246575342468</v>
      </c>
      <c r="Z40" s="40">
        <v>4895.8500000000004</v>
      </c>
      <c r="AA40" s="40">
        <v>43081.66</v>
      </c>
    </row>
    <row r="41" spans="1:27" x14ac:dyDescent="0.25">
      <c r="A41" s="12">
        <v>18000025</v>
      </c>
      <c r="B41" s="12">
        <v>0</v>
      </c>
      <c r="C41" s="39">
        <v>39386</v>
      </c>
      <c r="D41" s="12" t="s">
        <v>168</v>
      </c>
      <c r="E41" s="12">
        <v>1005</v>
      </c>
      <c r="F41" s="12" t="s">
        <v>125</v>
      </c>
      <c r="G41" s="12">
        <v>22</v>
      </c>
      <c r="H41" s="12">
        <v>8030</v>
      </c>
      <c r="I41" s="12" t="s">
        <v>126</v>
      </c>
      <c r="J41" s="12" t="s">
        <v>141</v>
      </c>
      <c r="K41" s="12" t="s">
        <v>142</v>
      </c>
      <c r="L41" s="40">
        <v>22139</v>
      </c>
      <c r="M41" s="40">
        <v>0</v>
      </c>
      <c r="N41" s="40">
        <v>0</v>
      </c>
      <c r="O41" s="40">
        <v>0</v>
      </c>
      <c r="P41" s="40">
        <v>22139</v>
      </c>
      <c r="Q41" s="40">
        <v>-12422.16</v>
      </c>
      <c r="R41" s="40">
        <v>-450.56</v>
      </c>
      <c r="S41" s="40">
        <v>0</v>
      </c>
      <c r="T41" s="40">
        <v>0</v>
      </c>
      <c r="U41" s="40">
        <v>-12872.72</v>
      </c>
      <c r="V41" s="40">
        <v>9266.2800000000007</v>
      </c>
      <c r="W41" s="40">
        <v>4718</v>
      </c>
      <c r="X41" s="40">
        <v>3312</v>
      </c>
      <c r="Y41" s="41">
        <v>9.0739726027397261</v>
      </c>
      <c r="Z41" s="40">
        <v>1106.95</v>
      </c>
      <c r="AA41" s="40">
        <v>9716.84</v>
      </c>
    </row>
    <row r="42" spans="1:27" x14ac:dyDescent="0.25">
      <c r="A42" s="12">
        <v>18000026</v>
      </c>
      <c r="B42" s="12">
        <v>0</v>
      </c>
      <c r="C42" s="39">
        <v>39417</v>
      </c>
      <c r="D42" s="12" t="s">
        <v>169</v>
      </c>
      <c r="E42" s="12">
        <v>1005</v>
      </c>
      <c r="F42" s="12" t="s">
        <v>125</v>
      </c>
      <c r="G42" s="12">
        <v>22</v>
      </c>
      <c r="H42" s="12">
        <v>8030</v>
      </c>
      <c r="I42" s="12" t="s">
        <v>126</v>
      </c>
      <c r="J42" s="12" t="s">
        <v>141</v>
      </c>
      <c r="K42" s="12" t="s">
        <v>142</v>
      </c>
      <c r="L42" s="40">
        <v>913447</v>
      </c>
      <c r="M42" s="40">
        <v>0</v>
      </c>
      <c r="N42" s="40">
        <v>0</v>
      </c>
      <c r="O42" s="40">
        <v>0</v>
      </c>
      <c r="P42" s="40">
        <v>913447</v>
      </c>
      <c r="Q42" s="40">
        <v>-507015.14</v>
      </c>
      <c r="R42" s="40">
        <v>-18712.87</v>
      </c>
      <c r="S42" s="40">
        <v>0</v>
      </c>
      <c r="T42" s="40">
        <v>0</v>
      </c>
      <c r="U42" s="40">
        <v>-525728.01</v>
      </c>
      <c r="V42" s="40">
        <v>387718.99</v>
      </c>
      <c r="W42" s="40">
        <v>4687</v>
      </c>
      <c r="X42" s="40">
        <v>3343</v>
      </c>
      <c r="Y42" s="41">
        <v>9.1589041095890416</v>
      </c>
      <c r="Z42" s="40">
        <v>45672.350000000006</v>
      </c>
      <c r="AA42" s="40">
        <v>406431.86</v>
      </c>
    </row>
    <row r="43" spans="1:27" x14ac:dyDescent="0.25">
      <c r="A43" s="12">
        <v>18000027</v>
      </c>
      <c r="B43" s="12">
        <v>0</v>
      </c>
      <c r="C43" s="39">
        <v>38861</v>
      </c>
      <c r="D43" s="12" t="s">
        <v>170</v>
      </c>
      <c r="E43" s="12">
        <v>1005</v>
      </c>
      <c r="F43" s="12" t="s">
        <v>125</v>
      </c>
      <c r="G43" s="12">
        <v>22</v>
      </c>
      <c r="H43" s="12">
        <v>8030</v>
      </c>
      <c r="I43" s="12" t="s">
        <v>126</v>
      </c>
      <c r="J43" s="12" t="s">
        <v>141</v>
      </c>
      <c r="K43" s="12" t="s">
        <v>142</v>
      </c>
      <c r="L43" s="40">
        <v>4841819</v>
      </c>
      <c r="M43" s="40">
        <v>0</v>
      </c>
      <c r="N43" s="40">
        <v>0</v>
      </c>
      <c r="O43" s="40">
        <v>0</v>
      </c>
      <c r="P43" s="40">
        <v>4841819</v>
      </c>
      <c r="Q43" s="40">
        <v>-1874686.63</v>
      </c>
      <c r="R43" s="40">
        <v>-167793.6</v>
      </c>
      <c r="S43" s="40">
        <v>0</v>
      </c>
      <c r="T43" s="40">
        <v>0</v>
      </c>
      <c r="U43" s="40">
        <v>-2042480.23</v>
      </c>
      <c r="V43" s="40">
        <v>2799338.77</v>
      </c>
      <c r="W43" s="40">
        <v>5243</v>
      </c>
      <c r="X43" s="40">
        <v>2787</v>
      </c>
      <c r="Y43" s="41">
        <v>7.6356164383561644</v>
      </c>
      <c r="Z43" s="40">
        <v>242090.95</v>
      </c>
      <c r="AA43" s="40">
        <v>2967132.37</v>
      </c>
    </row>
    <row r="44" spans="1:27" x14ac:dyDescent="0.25">
      <c r="A44" s="12">
        <v>18000028</v>
      </c>
      <c r="B44" s="12">
        <v>0</v>
      </c>
      <c r="C44" s="39">
        <v>39411</v>
      </c>
      <c r="D44" s="12" t="s">
        <v>171</v>
      </c>
      <c r="E44" s="12">
        <v>1005</v>
      </c>
      <c r="F44" s="12" t="s">
        <v>125</v>
      </c>
      <c r="G44" s="12">
        <v>22</v>
      </c>
      <c r="H44" s="12">
        <v>8030</v>
      </c>
      <c r="I44" s="12" t="s">
        <v>126</v>
      </c>
      <c r="J44" s="12" t="s">
        <v>141</v>
      </c>
      <c r="K44" s="12" t="s">
        <v>142</v>
      </c>
      <c r="L44" s="40">
        <v>1357914</v>
      </c>
      <c r="M44" s="40">
        <v>0</v>
      </c>
      <c r="N44" s="40">
        <v>0</v>
      </c>
      <c r="O44" s="40">
        <v>0</v>
      </c>
      <c r="P44" s="40">
        <v>1357914</v>
      </c>
      <c r="Q44" s="40">
        <v>-760661.78</v>
      </c>
      <c r="R44" s="40">
        <v>-27504.9</v>
      </c>
      <c r="S44" s="40">
        <v>0</v>
      </c>
      <c r="T44" s="40">
        <v>0</v>
      </c>
      <c r="U44" s="40">
        <v>-788166.68</v>
      </c>
      <c r="V44" s="40">
        <v>569747.31999999995</v>
      </c>
      <c r="W44" s="40">
        <v>4693</v>
      </c>
      <c r="X44" s="40">
        <v>3337</v>
      </c>
      <c r="Y44" s="41">
        <v>9.1424657534246574</v>
      </c>
      <c r="Z44" s="40">
        <v>67895.7</v>
      </c>
      <c r="AA44" s="40">
        <v>597252.22</v>
      </c>
    </row>
    <row r="45" spans="1:27" x14ac:dyDescent="0.25">
      <c r="A45" s="12">
        <v>18000029</v>
      </c>
      <c r="B45" s="12">
        <v>0</v>
      </c>
      <c r="C45" s="39">
        <v>39214</v>
      </c>
      <c r="D45" s="12" t="s">
        <v>172</v>
      </c>
      <c r="E45" s="12">
        <v>1005</v>
      </c>
      <c r="F45" s="12" t="s">
        <v>125</v>
      </c>
      <c r="G45" s="12">
        <v>22</v>
      </c>
      <c r="H45" s="12">
        <v>8030</v>
      </c>
      <c r="I45" s="12" t="s">
        <v>126</v>
      </c>
      <c r="J45" s="12" t="s">
        <v>141</v>
      </c>
      <c r="K45" s="12" t="s">
        <v>142</v>
      </c>
      <c r="L45" s="40">
        <v>350000</v>
      </c>
      <c r="M45" s="40">
        <v>0</v>
      </c>
      <c r="N45" s="40">
        <v>0</v>
      </c>
      <c r="O45" s="40">
        <v>0</v>
      </c>
      <c r="P45" s="40">
        <v>350000</v>
      </c>
      <c r="Q45" s="40">
        <v>-199087.62</v>
      </c>
      <c r="R45" s="40">
        <v>-7342.7</v>
      </c>
      <c r="S45" s="40">
        <v>0</v>
      </c>
      <c r="T45" s="40">
        <v>0</v>
      </c>
      <c r="U45" s="40">
        <v>-206430.32</v>
      </c>
      <c r="V45" s="40">
        <v>143569.68</v>
      </c>
      <c r="W45" s="40">
        <v>4890</v>
      </c>
      <c r="X45" s="40">
        <v>3140</v>
      </c>
      <c r="Y45" s="41">
        <v>8.6027397260273979</v>
      </c>
      <c r="Z45" s="40">
        <v>17500</v>
      </c>
      <c r="AA45" s="40">
        <v>150912.38</v>
      </c>
    </row>
    <row r="46" spans="1:27" x14ac:dyDescent="0.25">
      <c r="A46" s="12">
        <v>18000030</v>
      </c>
      <c r="B46" s="12">
        <v>0</v>
      </c>
      <c r="C46" s="39">
        <v>39398</v>
      </c>
      <c r="D46" s="12" t="s">
        <v>173</v>
      </c>
      <c r="E46" s="12">
        <v>1005</v>
      </c>
      <c r="F46" s="12" t="s">
        <v>125</v>
      </c>
      <c r="G46" s="12">
        <v>22</v>
      </c>
      <c r="H46" s="12">
        <v>8030</v>
      </c>
      <c r="I46" s="12" t="s">
        <v>126</v>
      </c>
      <c r="J46" s="12" t="s">
        <v>141</v>
      </c>
      <c r="K46" s="12" t="s">
        <v>142</v>
      </c>
      <c r="L46" s="40">
        <v>423806</v>
      </c>
      <c r="M46" s="40">
        <v>0</v>
      </c>
      <c r="N46" s="40">
        <v>0</v>
      </c>
      <c r="O46" s="40">
        <v>0</v>
      </c>
      <c r="P46" s="40">
        <v>423806</v>
      </c>
      <c r="Q46" s="40">
        <v>-231685.72</v>
      </c>
      <c r="R46" s="40">
        <v>-8914.27</v>
      </c>
      <c r="S46" s="40">
        <v>0</v>
      </c>
      <c r="T46" s="40">
        <v>0</v>
      </c>
      <c r="U46" s="40">
        <v>-240599.99</v>
      </c>
      <c r="V46" s="40">
        <v>183206.01</v>
      </c>
      <c r="W46" s="40">
        <v>4706</v>
      </c>
      <c r="X46" s="40">
        <v>3324</v>
      </c>
      <c r="Y46" s="41">
        <v>9.1068493150684926</v>
      </c>
      <c r="Z46" s="40">
        <v>21190.300000000003</v>
      </c>
      <c r="AA46" s="40">
        <v>192120.28</v>
      </c>
    </row>
    <row r="47" spans="1:27" x14ac:dyDescent="0.25">
      <c r="A47" s="12">
        <v>18000031</v>
      </c>
      <c r="B47" s="12">
        <v>0</v>
      </c>
      <c r="C47" s="39">
        <v>38838</v>
      </c>
      <c r="D47" s="12" t="s">
        <v>174</v>
      </c>
      <c r="E47" s="12">
        <v>1005</v>
      </c>
      <c r="F47" s="12" t="s">
        <v>125</v>
      </c>
      <c r="G47" s="12">
        <v>22</v>
      </c>
      <c r="H47" s="12">
        <v>8030</v>
      </c>
      <c r="I47" s="12" t="s">
        <v>126</v>
      </c>
      <c r="J47" s="12" t="s">
        <v>141</v>
      </c>
      <c r="K47" s="12" t="s">
        <v>142</v>
      </c>
      <c r="L47" s="40">
        <v>909221</v>
      </c>
      <c r="M47" s="40">
        <v>0</v>
      </c>
      <c r="N47" s="40">
        <v>0</v>
      </c>
      <c r="O47" s="40">
        <v>0</v>
      </c>
      <c r="P47" s="40">
        <v>909221</v>
      </c>
      <c r="Q47" s="40">
        <v>-529425.43999999994</v>
      </c>
      <c r="R47" s="40">
        <v>-20747.11</v>
      </c>
      <c r="S47" s="40">
        <v>0</v>
      </c>
      <c r="T47" s="40">
        <v>0</v>
      </c>
      <c r="U47" s="40">
        <v>-550172.54999999993</v>
      </c>
      <c r="V47" s="40">
        <v>359048.45000000007</v>
      </c>
      <c r="W47" s="40">
        <v>5266</v>
      </c>
      <c r="X47" s="40">
        <v>2764</v>
      </c>
      <c r="Y47" s="41">
        <v>7.5726027397260278</v>
      </c>
      <c r="Z47" s="40">
        <v>45461.05</v>
      </c>
      <c r="AA47" s="40">
        <v>379795.56000000006</v>
      </c>
    </row>
    <row r="48" spans="1:27" x14ac:dyDescent="0.25">
      <c r="A48" s="12">
        <v>18000032</v>
      </c>
      <c r="B48" s="12">
        <v>0</v>
      </c>
      <c r="C48" s="39">
        <v>39422</v>
      </c>
      <c r="D48" s="12" t="s">
        <v>175</v>
      </c>
      <c r="E48" s="12">
        <v>1005</v>
      </c>
      <c r="F48" s="12" t="s">
        <v>125</v>
      </c>
      <c r="G48" s="12">
        <v>22</v>
      </c>
      <c r="H48" s="12">
        <v>8030</v>
      </c>
      <c r="I48" s="12" t="s">
        <v>126</v>
      </c>
      <c r="J48" s="12" t="s">
        <v>141</v>
      </c>
      <c r="K48" s="12" t="s">
        <v>142</v>
      </c>
      <c r="L48" s="40">
        <v>644415</v>
      </c>
      <c r="M48" s="40">
        <v>0</v>
      </c>
      <c r="N48" s="40">
        <v>0</v>
      </c>
      <c r="O48" s="40">
        <v>0</v>
      </c>
      <c r="P48" s="40">
        <v>644415</v>
      </c>
      <c r="Q48" s="40">
        <v>-360687.58</v>
      </c>
      <c r="R48" s="40">
        <v>-13027.38</v>
      </c>
      <c r="S48" s="40">
        <v>0</v>
      </c>
      <c r="T48" s="40">
        <v>0</v>
      </c>
      <c r="U48" s="40">
        <v>-373714.96</v>
      </c>
      <c r="V48" s="40">
        <v>270700.03999999998</v>
      </c>
      <c r="W48" s="40">
        <v>4682</v>
      </c>
      <c r="X48" s="40">
        <v>3348</v>
      </c>
      <c r="Y48" s="41">
        <v>9.1726027397260275</v>
      </c>
      <c r="Z48" s="40">
        <v>32220.75</v>
      </c>
      <c r="AA48" s="40">
        <v>283727.42</v>
      </c>
    </row>
    <row r="49" spans="1:27" x14ac:dyDescent="0.25">
      <c r="A49" s="12">
        <v>18000033</v>
      </c>
      <c r="B49" s="12">
        <v>0</v>
      </c>
      <c r="C49" s="39">
        <v>39435</v>
      </c>
      <c r="D49" s="12" t="s">
        <v>176</v>
      </c>
      <c r="E49" s="12">
        <v>1005</v>
      </c>
      <c r="F49" s="12" t="s">
        <v>125</v>
      </c>
      <c r="G49" s="12">
        <v>22</v>
      </c>
      <c r="H49" s="12">
        <v>8030</v>
      </c>
      <c r="I49" s="12" t="s">
        <v>126</v>
      </c>
      <c r="J49" s="12" t="s">
        <v>141</v>
      </c>
      <c r="K49" s="12" t="s">
        <v>142</v>
      </c>
      <c r="L49" s="40">
        <v>714415</v>
      </c>
      <c r="M49" s="40">
        <v>0</v>
      </c>
      <c r="N49" s="40">
        <v>0</v>
      </c>
      <c r="O49" s="40">
        <v>0</v>
      </c>
      <c r="P49" s="40">
        <v>714415</v>
      </c>
      <c r="Q49" s="40">
        <v>-391933.75</v>
      </c>
      <c r="R49" s="40">
        <v>-14798.98</v>
      </c>
      <c r="S49" s="40">
        <v>0</v>
      </c>
      <c r="T49" s="40">
        <v>0</v>
      </c>
      <c r="U49" s="40">
        <v>-406732.73</v>
      </c>
      <c r="V49" s="40">
        <v>307682.27</v>
      </c>
      <c r="W49" s="40">
        <v>4669</v>
      </c>
      <c r="X49" s="40">
        <v>3361</v>
      </c>
      <c r="Y49" s="41">
        <v>9.2082191780821923</v>
      </c>
      <c r="Z49" s="40">
        <v>35720.75</v>
      </c>
      <c r="AA49" s="40">
        <v>322481.25</v>
      </c>
    </row>
    <row r="50" spans="1:27" x14ac:dyDescent="0.25">
      <c r="A50" s="12">
        <v>18000034</v>
      </c>
      <c r="B50" s="12">
        <v>0</v>
      </c>
      <c r="C50" s="39">
        <v>39195</v>
      </c>
      <c r="D50" s="12" t="s">
        <v>177</v>
      </c>
      <c r="E50" s="12">
        <v>1005</v>
      </c>
      <c r="F50" s="12" t="s">
        <v>125</v>
      </c>
      <c r="G50" s="12">
        <v>22</v>
      </c>
      <c r="H50" s="12">
        <v>8030</v>
      </c>
      <c r="I50" s="12" t="s">
        <v>126</v>
      </c>
      <c r="J50" s="12" t="s">
        <v>141</v>
      </c>
      <c r="K50" s="12" t="s">
        <v>142</v>
      </c>
      <c r="L50" s="40">
        <v>148750</v>
      </c>
      <c r="M50" s="40">
        <v>0</v>
      </c>
      <c r="N50" s="40">
        <v>0</v>
      </c>
      <c r="O50" s="40">
        <v>0</v>
      </c>
      <c r="P50" s="40">
        <v>148750</v>
      </c>
      <c r="Q50" s="40">
        <v>-84742.81</v>
      </c>
      <c r="R50" s="40">
        <v>-3131.35</v>
      </c>
      <c r="S50" s="40">
        <v>0</v>
      </c>
      <c r="T50" s="40">
        <v>0</v>
      </c>
      <c r="U50" s="40">
        <v>-87874.16</v>
      </c>
      <c r="V50" s="40">
        <v>60875.839999999997</v>
      </c>
      <c r="W50" s="40">
        <v>4909</v>
      </c>
      <c r="X50" s="40">
        <v>3121</v>
      </c>
      <c r="Y50" s="41">
        <v>8.5506849315068489</v>
      </c>
      <c r="Z50" s="40">
        <v>7437.5</v>
      </c>
      <c r="AA50" s="40">
        <v>64007.19</v>
      </c>
    </row>
    <row r="51" spans="1:27" x14ac:dyDescent="0.25">
      <c r="A51" s="12">
        <v>18000035</v>
      </c>
      <c r="B51" s="12">
        <v>0</v>
      </c>
      <c r="C51" s="39">
        <v>39691</v>
      </c>
      <c r="D51" s="12" t="s">
        <v>178</v>
      </c>
      <c r="E51" s="12">
        <v>1005</v>
      </c>
      <c r="F51" s="12" t="s">
        <v>125</v>
      </c>
      <c r="G51" s="12">
        <v>22</v>
      </c>
      <c r="H51" s="12">
        <v>8030</v>
      </c>
      <c r="I51" s="12" t="s">
        <v>126</v>
      </c>
      <c r="J51" s="12" t="s">
        <v>141</v>
      </c>
      <c r="K51" s="12" t="s">
        <v>142</v>
      </c>
      <c r="L51" s="40">
        <v>193400</v>
      </c>
      <c r="M51" s="40">
        <v>0</v>
      </c>
      <c r="N51" s="40">
        <v>0</v>
      </c>
      <c r="O51" s="40">
        <v>0</v>
      </c>
      <c r="P51" s="40">
        <v>193400</v>
      </c>
      <c r="Q51" s="40">
        <v>-99696.4</v>
      </c>
      <c r="R51" s="40">
        <v>-4044.75</v>
      </c>
      <c r="S51" s="40">
        <v>0</v>
      </c>
      <c r="T51" s="40">
        <v>0</v>
      </c>
      <c r="U51" s="40">
        <v>-103741.15</v>
      </c>
      <c r="V51" s="40">
        <v>89658.85</v>
      </c>
      <c r="W51" s="40">
        <v>4413</v>
      </c>
      <c r="X51" s="40">
        <v>3617</v>
      </c>
      <c r="Y51" s="41">
        <v>9.9095890410958898</v>
      </c>
      <c r="Z51" s="40">
        <v>9670</v>
      </c>
      <c r="AA51" s="40">
        <v>93703.6</v>
      </c>
    </row>
    <row r="52" spans="1:27" x14ac:dyDescent="0.25">
      <c r="A52" s="12">
        <v>18000036</v>
      </c>
      <c r="B52" s="12">
        <v>0</v>
      </c>
      <c r="C52" s="39">
        <v>39582</v>
      </c>
      <c r="D52" s="12" t="s">
        <v>179</v>
      </c>
      <c r="E52" s="12">
        <v>1005</v>
      </c>
      <c r="F52" s="12" t="s">
        <v>125</v>
      </c>
      <c r="G52" s="12">
        <v>22</v>
      </c>
      <c r="H52" s="12">
        <v>8030</v>
      </c>
      <c r="I52" s="12" t="s">
        <v>126</v>
      </c>
      <c r="J52" s="12" t="s">
        <v>141</v>
      </c>
      <c r="K52" s="12" t="s">
        <v>142</v>
      </c>
      <c r="L52" s="40">
        <v>333175</v>
      </c>
      <c r="M52" s="40">
        <v>0</v>
      </c>
      <c r="N52" s="40">
        <v>0</v>
      </c>
      <c r="O52" s="40">
        <v>0</v>
      </c>
      <c r="P52" s="40">
        <v>333175</v>
      </c>
      <c r="Q52" s="40">
        <v>-184286.62</v>
      </c>
      <c r="R52" s="40">
        <v>-6552.4</v>
      </c>
      <c r="S52" s="40">
        <v>0</v>
      </c>
      <c r="T52" s="40">
        <v>0</v>
      </c>
      <c r="U52" s="40">
        <v>-190839.02</v>
      </c>
      <c r="V52" s="40">
        <v>142335.98000000001</v>
      </c>
      <c r="W52" s="40">
        <v>4522</v>
      </c>
      <c r="X52" s="40">
        <v>3508</v>
      </c>
      <c r="Y52" s="41">
        <v>9.6109589041095891</v>
      </c>
      <c r="Z52" s="40">
        <v>16658.75</v>
      </c>
      <c r="AA52" s="40">
        <v>148888.38</v>
      </c>
    </row>
    <row r="53" spans="1:27" x14ac:dyDescent="0.25">
      <c r="A53" s="12">
        <v>18000037</v>
      </c>
      <c r="B53" s="12">
        <v>0</v>
      </c>
      <c r="C53" s="39">
        <v>39263</v>
      </c>
      <c r="D53" s="12" t="s">
        <v>180</v>
      </c>
      <c r="E53" s="12">
        <v>1005</v>
      </c>
      <c r="F53" s="12" t="s">
        <v>125</v>
      </c>
      <c r="G53" s="12">
        <v>22</v>
      </c>
      <c r="H53" s="12">
        <v>8030</v>
      </c>
      <c r="I53" s="12" t="s">
        <v>126</v>
      </c>
      <c r="J53" s="12" t="s">
        <v>141</v>
      </c>
      <c r="K53" s="12" t="s">
        <v>142</v>
      </c>
      <c r="L53" s="40">
        <v>610575</v>
      </c>
      <c r="M53" s="40">
        <v>0</v>
      </c>
      <c r="N53" s="40">
        <v>0</v>
      </c>
      <c r="O53" s="40">
        <v>0</v>
      </c>
      <c r="P53" s="40">
        <v>610575</v>
      </c>
      <c r="Q53" s="40">
        <v>-345959.75</v>
      </c>
      <c r="R53" s="40">
        <v>-12696.45</v>
      </c>
      <c r="S53" s="40">
        <v>0</v>
      </c>
      <c r="T53" s="40">
        <v>0</v>
      </c>
      <c r="U53" s="40">
        <v>-358656.2</v>
      </c>
      <c r="V53" s="40">
        <v>251918.8</v>
      </c>
      <c r="W53" s="40">
        <v>4841</v>
      </c>
      <c r="X53" s="40">
        <v>3189</v>
      </c>
      <c r="Y53" s="41">
        <v>8.7369863013698623</v>
      </c>
      <c r="Z53" s="40">
        <v>30528.75</v>
      </c>
      <c r="AA53" s="40">
        <v>264615.25</v>
      </c>
    </row>
    <row r="54" spans="1:27" x14ac:dyDescent="0.25">
      <c r="A54" s="12">
        <v>18000038</v>
      </c>
      <c r="B54" s="12">
        <v>0</v>
      </c>
      <c r="C54" s="39">
        <v>39176</v>
      </c>
      <c r="D54" s="12" t="s">
        <v>181</v>
      </c>
      <c r="E54" s="12">
        <v>1005</v>
      </c>
      <c r="F54" s="12" t="s">
        <v>125</v>
      </c>
      <c r="G54" s="12">
        <v>22</v>
      </c>
      <c r="H54" s="12">
        <v>8030</v>
      </c>
      <c r="I54" s="12" t="s">
        <v>126</v>
      </c>
      <c r="J54" s="12" t="s">
        <v>141</v>
      </c>
      <c r="K54" s="12" t="s">
        <v>142</v>
      </c>
      <c r="L54" s="40">
        <v>44993</v>
      </c>
      <c r="M54" s="40">
        <v>0</v>
      </c>
      <c r="N54" s="40">
        <v>0</v>
      </c>
      <c r="O54" s="40">
        <v>0</v>
      </c>
      <c r="P54" s="40">
        <v>44993</v>
      </c>
      <c r="Q54" s="40">
        <v>-25678.19</v>
      </c>
      <c r="R54" s="40">
        <v>-950.08</v>
      </c>
      <c r="S54" s="40">
        <v>0</v>
      </c>
      <c r="T54" s="40">
        <v>0</v>
      </c>
      <c r="U54" s="40">
        <v>-26628.27</v>
      </c>
      <c r="V54" s="40">
        <v>18364.73</v>
      </c>
      <c r="W54" s="40">
        <v>4928</v>
      </c>
      <c r="X54" s="40">
        <v>3102</v>
      </c>
      <c r="Y54" s="41">
        <v>8.4986301369863018</v>
      </c>
      <c r="Z54" s="40">
        <v>2249.65</v>
      </c>
      <c r="AA54" s="40">
        <v>19314.810000000001</v>
      </c>
    </row>
    <row r="55" spans="1:27" x14ac:dyDescent="0.25">
      <c r="A55" s="12">
        <v>18000039</v>
      </c>
      <c r="B55" s="12">
        <v>0</v>
      </c>
      <c r="C55" s="39">
        <v>39144</v>
      </c>
      <c r="D55" s="12" t="s">
        <v>182</v>
      </c>
      <c r="E55" s="12">
        <v>1005</v>
      </c>
      <c r="F55" s="12" t="s">
        <v>125</v>
      </c>
      <c r="G55" s="12">
        <v>22</v>
      </c>
      <c r="H55" s="12">
        <v>8030</v>
      </c>
      <c r="I55" s="12" t="s">
        <v>126</v>
      </c>
      <c r="J55" s="12" t="s">
        <v>141</v>
      </c>
      <c r="K55" s="12" t="s">
        <v>142</v>
      </c>
      <c r="L55" s="40">
        <v>8013</v>
      </c>
      <c r="M55" s="40">
        <v>0</v>
      </c>
      <c r="N55" s="40">
        <v>0</v>
      </c>
      <c r="O55" s="40">
        <v>0</v>
      </c>
      <c r="P55" s="40">
        <v>8013</v>
      </c>
      <c r="Q55" s="40">
        <v>-4579.66</v>
      </c>
      <c r="R55" s="40">
        <v>-170.5</v>
      </c>
      <c r="S55" s="40">
        <v>0</v>
      </c>
      <c r="T55" s="40">
        <v>0</v>
      </c>
      <c r="U55" s="40">
        <v>-4750.16</v>
      </c>
      <c r="V55" s="40">
        <v>3262.84</v>
      </c>
      <c r="W55" s="40">
        <v>4960</v>
      </c>
      <c r="X55" s="40">
        <v>3070</v>
      </c>
      <c r="Y55" s="41">
        <v>8.4109589041095898</v>
      </c>
      <c r="Z55" s="40">
        <v>400.65000000000003</v>
      </c>
      <c r="AA55" s="40">
        <v>3433.34</v>
      </c>
    </row>
    <row r="56" spans="1:27" x14ac:dyDescent="0.25">
      <c r="A56" s="12">
        <v>18000040</v>
      </c>
      <c r="B56" s="12">
        <v>0</v>
      </c>
      <c r="C56" s="39">
        <v>38932</v>
      </c>
      <c r="D56" s="12" t="s">
        <v>183</v>
      </c>
      <c r="E56" s="12">
        <v>1005</v>
      </c>
      <c r="F56" s="12" t="s">
        <v>125</v>
      </c>
      <c r="G56" s="12">
        <v>22</v>
      </c>
      <c r="H56" s="12">
        <v>8030</v>
      </c>
      <c r="I56" s="12" t="s">
        <v>126</v>
      </c>
      <c r="J56" s="12" t="s">
        <v>141</v>
      </c>
      <c r="K56" s="12" t="s">
        <v>142</v>
      </c>
      <c r="L56" s="40">
        <v>38917</v>
      </c>
      <c r="M56" s="40">
        <v>0</v>
      </c>
      <c r="N56" s="40">
        <v>0</v>
      </c>
      <c r="O56" s="40">
        <v>0</v>
      </c>
      <c r="P56" s="40">
        <v>38917</v>
      </c>
      <c r="Q56" s="40">
        <v>-22668.51</v>
      </c>
      <c r="R56" s="40">
        <v>-860.13</v>
      </c>
      <c r="S56" s="40">
        <v>0</v>
      </c>
      <c r="T56" s="40">
        <v>0</v>
      </c>
      <c r="U56" s="40">
        <v>-23528.639999999999</v>
      </c>
      <c r="V56" s="40">
        <v>15388.36</v>
      </c>
      <c r="W56" s="40">
        <v>5172</v>
      </c>
      <c r="X56" s="40">
        <v>2858</v>
      </c>
      <c r="Y56" s="41">
        <v>7.8301369863013699</v>
      </c>
      <c r="Z56" s="40">
        <v>1945.8500000000001</v>
      </c>
      <c r="AA56" s="40">
        <v>16248.490000000002</v>
      </c>
    </row>
    <row r="57" spans="1:27" x14ac:dyDescent="0.25">
      <c r="A57" s="12">
        <v>18000041</v>
      </c>
      <c r="B57" s="12">
        <v>0</v>
      </c>
      <c r="C57" s="39">
        <v>39345</v>
      </c>
      <c r="D57" s="12" t="s">
        <v>184</v>
      </c>
      <c r="E57" s="12">
        <v>1005</v>
      </c>
      <c r="F57" s="12" t="s">
        <v>125</v>
      </c>
      <c r="G57" s="12">
        <v>22</v>
      </c>
      <c r="H57" s="12">
        <v>8030</v>
      </c>
      <c r="I57" s="12" t="s">
        <v>126</v>
      </c>
      <c r="J57" s="12" t="s">
        <v>141</v>
      </c>
      <c r="K57" s="12" t="s">
        <v>142</v>
      </c>
      <c r="L57" s="40">
        <v>13200</v>
      </c>
      <c r="M57" s="40">
        <v>0</v>
      </c>
      <c r="N57" s="40">
        <v>0</v>
      </c>
      <c r="O57" s="40">
        <v>0</v>
      </c>
      <c r="P57" s="40">
        <v>13200</v>
      </c>
      <c r="Q57" s="40">
        <v>-7136.26</v>
      </c>
      <c r="R57" s="40">
        <v>-286.14</v>
      </c>
      <c r="S57" s="40">
        <v>0</v>
      </c>
      <c r="T57" s="40">
        <v>0</v>
      </c>
      <c r="U57" s="40">
        <v>-7422.4000000000005</v>
      </c>
      <c r="V57" s="40">
        <v>5777.5999999999995</v>
      </c>
      <c r="W57" s="40">
        <v>4759</v>
      </c>
      <c r="X57" s="40">
        <v>3271</v>
      </c>
      <c r="Y57" s="41">
        <v>8.9616438356164387</v>
      </c>
      <c r="Z57" s="40">
        <v>660</v>
      </c>
      <c r="AA57" s="40">
        <v>6063.74</v>
      </c>
    </row>
    <row r="58" spans="1:27" x14ac:dyDescent="0.25">
      <c r="A58" s="12">
        <v>18000042</v>
      </c>
      <c r="B58" s="12">
        <v>0</v>
      </c>
      <c r="C58" s="39">
        <v>38951</v>
      </c>
      <c r="D58" s="12" t="s">
        <v>185</v>
      </c>
      <c r="E58" s="12">
        <v>1005</v>
      </c>
      <c r="F58" s="12" t="s">
        <v>125</v>
      </c>
      <c r="G58" s="12">
        <v>22</v>
      </c>
      <c r="H58" s="12">
        <v>8030</v>
      </c>
      <c r="I58" s="12" t="s">
        <v>126</v>
      </c>
      <c r="J58" s="12" t="s">
        <v>141</v>
      </c>
      <c r="K58" s="12" t="s">
        <v>142</v>
      </c>
      <c r="L58" s="40">
        <v>142890</v>
      </c>
      <c r="M58" s="40">
        <v>0</v>
      </c>
      <c r="N58" s="40">
        <v>0</v>
      </c>
      <c r="O58" s="40">
        <v>0</v>
      </c>
      <c r="P58" s="40">
        <v>142890</v>
      </c>
      <c r="Q58" s="40">
        <v>-80708.23</v>
      </c>
      <c r="R58" s="40">
        <v>-3289.29</v>
      </c>
      <c r="S58" s="40">
        <v>0</v>
      </c>
      <c r="T58" s="40">
        <v>0</v>
      </c>
      <c r="U58" s="40">
        <v>-83997.51999999999</v>
      </c>
      <c r="V58" s="40">
        <v>58892.48000000001</v>
      </c>
      <c r="W58" s="40">
        <v>5153</v>
      </c>
      <c r="X58" s="40">
        <v>2877</v>
      </c>
      <c r="Y58" s="41">
        <v>7.882191780821918</v>
      </c>
      <c r="Z58" s="40">
        <v>7144.5</v>
      </c>
      <c r="AA58" s="40">
        <v>62181.770000000004</v>
      </c>
    </row>
    <row r="59" spans="1:27" x14ac:dyDescent="0.25">
      <c r="A59" s="12">
        <v>18000043</v>
      </c>
      <c r="B59" s="12">
        <v>0</v>
      </c>
      <c r="C59" s="39">
        <v>39422</v>
      </c>
      <c r="D59" s="12" t="s">
        <v>186</v>
      </c>
      <c r="E59" s="12">
        <v>1005</v>
      </c>
      <c r="F59" s="12" t="s">
        <v>125</v>
      </c>
      <c r="G59" s="12">
        <v>22</v>
      </c>
      <c r="H59" s="12">
        <v>8030</v>
      </c>
      <c r="I59" s="12" t="s">
        <v>126</v>
      </c>
      <c r="J59" s="12" t="s">
        <v>141</v>
      </c>
      <c r="K59" s="12" t="s">
        <v>142</v>
      </c>
      <c r="L59" s="40">
        <v>9290</v>
      </c>
      <c r="M59" s="40">
        <v>0</v>
      </c>
      <c r="N59" s="40">
        <v>0</v>
      </c>
      <c r="O59" s="40">
        <v>0</v>
      </c>
      <c r="P59" s="40">
        <v>9290</v>
      </c>
      <c r="Q59" s="40">
        <v>-5193.1400000000003</v>
      </c>
      <c r="R59" s="40">
        <v>-188.15</v>
      </c>
      <c r="S59" s="40">
        <v>0</v>
      </c>
      <c r="T59" s="40">
        <v>0</v>
      </c>
      <c r="U59" s="40">
        <v>-5381.29</v>
      </c>
      <c r="V59" s="40">
        <v>3908.71</v>
      </c>
      <c r="W59" s="40">
        <v>4682</v>
      </c>
      <c r="X59" s="40">
        <v>3348</v>
      </c>
      <c r="Y59" s="41">
        <v>9.1726027397260275</v>
      </c>
      <c r="Z59" s="40">
        <v>464.5</v>
      </c>
      <c r="AA59" s="40">
        <v>4096.8599999999997</v>
      </c>
    </row>
    <row r="60" spans="1:27" x14ac:dyDescent="0.25">
      <c r="A60" s="12">
        <v>18000044</v>
      </c>
      <c r="B60" s="12">
        <v>0</v>
      </c>
      <c r="C60" s="39">
        <v>38987</v>
      </c>
      <c r="D60" s="12" t="s">
        <v>187</v>
      </c>
      <c r="E60" s="12">
        <v>1005</v>
      </c>
      <c r="F60" s="12" t="s">
        <v>125</v>
      </c>
      <c r="G60" s="12">
        <v>22</v>
      </c>
      <c r="H60" s="12">
        <v>8030</v>
      </c>
      <c r="I60" s="12" t="s">
        <v>126</v>
      </c>
      <c r="J60" s="12" t="s">
        <v>141</v>
      </c>
      <c r="K60" s="12" t="s">
        <v>142</v>
      </c>
      <c r="L60" s="40">
        <v>26970</v>
      </c>
      <c r="M60" s="40">
        <v>0</v>
      </c>
      <c r="N60" s="40">
        <v>0</v>
      </c>
      <c r="O60" s="40">
        <v>0</v>
      </c>
      <c r="P60" s="40">
        <v>26970</v>
      </c>
      <c r="Q60" s="40">
        <v>-15634.82</v>
      </c>
      <c r="R60" s="40">
        <v>-589.91999999999996</v>
      </c>
      <c r="S60" s="40">
        <v>0</v>
      </c>
      <c r="T60" s="40">
        <v>0</v>
      </c>
      <c r="U60" s="40">
        <v>-16224.74</v>
      </c>
      <c r="V60" s="40">
        <v>10745.26</v>
      </c>
      <c r="W60" s="40">
        <v>5117</v>
      </c>
      <c r="X60" s="40">
        <v>2913</v>
      </c>
      <c r="Y60" s="41">
        <v>7.9808219178082194</v>
      </c>
      <c r="Z60" s="40">
        <v>1348.5</v>
      </c>
      <c r="AA60" s="40">
        <v>11335.18</v>
      </c>
    </row>
    <row r="61" spans="1:27" x14ac:dyDescent="0.25">
      <c r="A61" s="12">
        <v>18000045</v>
      </c>
      <c r="B61" s="12">
        <v>0</v>
      </c>
      <c r="C61" s="39">
        <v>39031</v>
      </c>
      <c r="D61" s="12" t="s">
        <v>188</v>
      </c>
      <c r="E61" s="12">
        <v>1005</v>
      </c>
      <c r="F61" s="12" t="s">
        <v>125</v>
      </c>
      <c r="G61" s="12">
        <v>22</v>
      </c>
      <c r="H61" s="12">
        <v>8030</v>
      </c>
      <c r="I61" s="12" t="s">
        <v>126</v>
      </c>
      <c r="J61" s="12" t="s">
        <v>141</v>
      </c>
      <c r="K61" s="12" t="s">
        <v>142</v>
      </c>
      <c r="L61" s="40">
        <v>33750</v>
      </c>
      <c r="M61" s="40">
        <v>0</v>
      </c>
      <c r="N61" s="40">
        <v>0</v>
      </c>
      <c r="O61" s="40">
        <v>0</v>
      </c>
      <c r="P61" s="40">
        <v>33750</v>
      </c>
      <c r="Q61" s="40">
        <v>-19490.240000000002</v>
      </c>
      <c r="R61" s="40">
        <v>-732.25</v>
      </c>
      <c r="S61" s="40">
        <v>0</v>
      </c>
      <c r="T61" s="40">
        <v>0</v>
      </c>
      <c r="U61" s="40">
        <v>-20222.490000000002</v>
      </c>
      <c r="V61" s="40">
        <v>13527.509999999998</v>
      </c>
      <c r="W61" s="40">
        <v>5073</v>
      </c>
      <c r="X61" s="40">
        <v>2957</v>
      </c>
      <c r="Y61" s="41">
        <v>8.1013698630136979</v>
      </c>
      <c r="Z61" s="40">
        <v>1687.5</v>
      </c>
      <c r="AA61" s="40">
        <v>14259.759999999998</v>
      </c>
    </row>
    <row r="62" spans="1:27" x14ac:dyDescent="0.25">
      <c r="A62" s="12">
        <v>18000046</v>
      </c>
      <c r="B62" s="12">
        <v>0</v>
      </c>
      <c r="C62" s="39">
        <v>39113</v>
      </c>
      <c r="D62" s="12" t="s">
        <v>189</v>
      </c>
      <c r="E62" s="12">
        <v>1005</v>
      </c>
      <c r="F62" s="12" t="s">
        <v>125</v>
      </c>
      <c r="G62" s="12">
        <v>22</v>
      </c>
      <c r="H62" s="12">
        <v>8030</v>
      </c>
      <c r="I62" s="12" t="s">
        <v>126</v>
      </c>
      <c r="J62" s="12" t="s">
        <v>141</v>
      </c>
      <c r="K62" s="12" t="s">
        <v>142</v>
      </c>
      <c r="L62" s="40">
        <v>40500</v>
      </c>
      <c r="M62" s="40">
        <v>0</v>
      </c>
      <c r="N62" s="40">
        <v>0</v>
      </c>
      <c r="O62" s="40">
        <v>0</v>
      </c>
      <c r="P62" s="40">
        <v>40500</v>
      </c>
      <c r="Q62" s="40">
        <v>-23226.5</v>
      </c>
      <c r="R62" s="40">
        <v>-865.53</v>
      </c>
      <c r="S62" s="40">
        <v>0</v>
      </c>
      <c r="T62" s="40">
        <v>0</v>
      </c>
      <c r="U62" s="40">
        <v>-24092.03</v>
      </c>
      <c r="V62" s="40">
        <v>16407.97</v>
      </c>
      <c r="W62" s="40">
        <v>4991</v>
      </c>
      <c r="X62" s="40">
        <v>3039</v>
      </c>
      <c r="Y62" s="41">
        <v>8.3260273972602743</v>
      </c>
      <c r="Z62" s="40">
        <v>2025</v>
      </c>
      <c r="AA62" s="40">
        <v>17273.5</v>
      </c>
    </row>
    <row r="63" spans="1:27" x14ac:dyDescent="0.25">
      <c r="A63" s="12">
        <v>18000047</v>
      </c>
      <c r="B63" s="12">
        <v>0</v>
      </c>
      <c r="C63" s="39">
        <v>39127</v>
      </c>
      <c r="D63" s="12" t="s">
        <v>190</v>
      </c>
      <c r="E63" s="12">
        <v>1005</v>
      </c>
      <c r="F63" s="12" t="s">
        <v>125</v>
      </c>
      <c r="G63" s="12">
        <v>22</v>
      </c>
      <c r="H63" s="12">
        <v>8030</v>
      </c>
      <c r="I63" s="12" t="s">
        <v>126</v>
      </c>
      <c r="J63" s="12" t="s">
        <v>141</v>
      </c>
      <c r="K63" s="12" t="s">
        <v>142</v>
      </c>
      <c r="L63" s="40">
        <v>3675</v>
      </c>
      <c r="M63" s="40">
        <v>0</v>
      </c>
      <c r="N63" s="40">
        <v>0</v>
      </c>
      <c r="O63" s="40">
        <v>0</v>
      </c>
      <c r="P63" s="40">
        <v>3675</v>
      </c>
      <c r="Q63" s="40">
        <v>-2106.02</v>
      </c>
      <c r="R63" s="40">
        <v>-78.290000000000006</v>
      </c>
      <c r="S63" s="40">
        <v>0</v>
      </c>
      <c r="T63" s="40">
        <v>0</v>
      </c>
      <c r="U63" s="40">
        <v>-2184.31</v>
      </c>
      <c r="V63" s="40">
        <v>1490.69</v>
      </c>
      <c r="W63" s="40">
        <v>4977</v>
      </c>
      <c r="X63" s="40">
        <v>3053</v>
      </c>
      <c r="Y63" s="41">
        <v>8.3643835616438356</v>
      </c>
      <c r="Z63" s="40">
        <v>183.75</v>
      </c>
      <c r="AA63" s="40">
        <v>1568.98</v>
      </c>
    </row>
    <row r="64" spans="1:27" x14ac:dyDescent="0.25">
      <c r="A64" s="12">
        <v>18000048</v>
      </c>
      <c r="B64" s="12">
        <v>0</v>
      </c>
      <c r="C64" s="39">
        <v>39133</v>
      </c>
      <c r="D64" s="12" t="s">
        <v>191</v>
      </c>
      <c r="E64" s="12">
        <v>1005</v>
      </c>
      <c r="F64" s="12" t="s">
        <v>125</v>
      </c>
      <c r="G64" s="12">
        <v>22</v>
      </c>
      <c r="H64" s="12">
        <v>8030</v>
      </c>
      <c r="I64" s="12" t="s">
        <v>126</v>
      </c>
      <c r="J64" s="12" t="s">
        <v>141</v>
      </c>
      <c r="K64" s="12" t="s">
        <v>142</v>
      </c>
      <c r="L64" s="40">
        <v>51584</v>
      </c>
      <c r="M64" s="40">
        <v>0</v>
      </c>
      <c r="N64" s="40">
        <v>0</v>
      </c>
      <c r="O64" s="40">
        <v>0</v>
      </c>
      <c r="P64" s="40">
        <v>51584</v>
      </c>
      <c r="Q64" s="40">
        <v>-29536.42</v>
      </c>
      <c r="R64" s="40">
        <v>-1098.25</v>
      </c>
      <c r="S64" s="40">
        <v>0</v>
      </c>
      <c r="T64" s="40">
        <v>0</v>
      </c>
      <c r="U64" s="40">
        <v>-30634.67</v>
      </c>
      <c r="V64" s="40">
        <v>20949.330000000002</v>
      </c>
      <c r="W64" s="40">
        <v>4971</v>
      </c>
      <c r="X64" s="40">
        <v>3059</v>
      </c>
      <c r="Y64" s="41">
        <v>8.3808219178082197</v>
      </c>
      <c r="Z64" s="40">
        <v>2579.2000000000003</v>
      </c>
      <c r="AA64" s="40">
        <v>22047.58</v>
      </c>
    </row>
    <row r="65" spans="1:27" x14ac:dyDescent="0.25">
      <c r="A65" s="12">
        <v>18000049</v>
      </c>
      <c r="B65" s="12">
        <v>0</v>
      </c>
      <c r="C65" s="39">
        <v>39150</v>
      </c>
      <c r="D65" s="12" t="s">
        <v>192</v>
      </c>
      <c r="E65" s="12">
        <v>1005</v>
      </c>
      <c r="F65" s="12" t="s">
        <v>125</v>
      </c>
      <c r="G65" s="12">
        <v>22</v>
      </c>
      <c r="H65" s="12">
        <v>8030</v>
      </c>
      <c r="I65" s="12" t="s">
        <v>126</v>
      </c>
      <c r="J65" s="12" t="s">
        <v>141</v>
      </c>
      <c r="K65" s="12" t="s">
        <v>142</v>
      </c>
      <c r="L65" s="40">
        <v>3375</v>
      </c>
      <c r="M65" s="40">
        <v>0</v>
      </c>
      <c r="N65" s="40">
        <v>0</v>
      </c>
      <c r="O65" s="40">
        <v>0</v>
      </c>
      <c r="P65" s="40">
        <v>3375</v>
      </c>
      <c r="Q65" s="40">
        <v>-1935.22</v>
      </c>
      <c r="R65" s="40">
        <v>-71.33</v>
      </c>
      <c r="S65" s="40">
        <v>0</v>
      </c>
      <c r="T65" s="40">
        <v>0</v>
      </c>
      <c r="U65" s="40">
        <v>-2006.55</v>
      </c>
      <c r="V65" s="40">
        <v>1368.45</v>
      </c>
      <c r="W65" s="40">
        <v>4954</v>
      </c>
      <c r="X65" s="40">
        <v>3076</v>
      </c>
      <c r="Y65" s="41">
        <v>8.4273972602739722</v>
      </c>
      <c r="Z65" s="40">
        <v>168.75</v>
      </c>
      <c r="AA65" s="40">
        <v>1439.78</v>
      </c>
    </row>
    <row r="66" spans="1:27" x14ac:dyDescent="0.25">
      <c r="A66" s="12">
        <v>18000050</v>
      </c>
      <c r="B66" s="12">
        <v>0</v>
      </c>
      <c r="C66" s="39">
        <v>39083</v>
      </c>
      <c r="D66" s="12" t="s">
        <v>193</v>
      </c>
      <c r="E66" s="12">
        <v>1005</v>
      </c>
      <c r="F66" s="12" t="s">
        <v>125</v>
      </c>
      <c r="G66" s="12">
        <v>22</v>
      </c>
      <c r="H66" s="12">
        <v>8030</v>
      </c>
      <c r="I66" s="12" t="s">
        <v>126</v>
      </c>
      <c r="J66" s="12" t="s">
        <v>141</v>
      </c>
      <c r="K66" s="12" t="s">
        <v>142</v>
      </c>
      <c r="L66" s="40">
        <v>53034</v>
      </c>
      <c r="M66" s="40">
        <v>0</v>
      </c>
      <c r="N66" s="40">
        <v>0</v>
      </c>
      <c r="O66" s="40">
        <v>0</v>
      </c>
      <c r="P66" s="40">
        <v>53034</v>
      </c>
      <c r="Q66" s="40">
        <v>-30489.759999999998</v>
      </c>
      <c r="R66" s="40">
        <v>-1139.74</v>
      </c>
      <c r="S66" s="40">
        <v>0</v>
      </c>
      <c r="T66" s="40">
        <v>0</v>
      </c>
      <c r="U66" s="40">
        <v>-31629.5</v>
      </c>
      <c r="V66" s="40">
        <v>21404.5</v>
      </c>
      <c r="W66" s="40">
        <v>5021</v>
      </c>
      <c r="X66" s="40">
        <v>3009</v>
      </c>
      <c r="Y66" s="41">
        <v>8.2438356164383571</v>
      </c>
      <c r="Z66" s="40">
        <v>2651.7000000000003</v>
      </c>
      <c r="AA66" s="40">
        <v>22544.240000000002</v>
      </c>
    </row>
    <row r="67" spans="1:27" x14ac:dyDescent="0.25">
      <c r="A67" s="12">
        <v>18000051</v>
      </c>
      <c r="B67" s="12">
        <v>0</v>
      </c>
      <c r="C67" s="39">
        <v>39083</v>
      </c>
      <c r="D67" s="12" t="s">
        <v>193</v>
      </c>
      <c r="E67" s="12">
        <v>1005</v>
      </c>
      <c r="F67" s="12" t="s">
        <v>125</v>
      </c>
      <c r="G67" s="12">
        <v>22</v>
      </c>
      <c r="H67" s="12">
        <v>8030</v>
      </c>
      <c r="I67" s="12" t="s">
        <v>126</v>
      </c>
      <c r="J67" s="12" t="s">
        <v>141</v>
      </c>
      <c r="K67" s="12" t="s">
        <v>142</v>
      </c>
      <c r="L67" s="40">
        <v>53034</v>
      </c>
      <c r="M67" s="40">
        <v>0</v>
      </c>
      <c r="N67" s="40">
        <v>0</v>
      </c>
      <c r="O67" s="40">
        <v>0</v>
      </c>
      <c r="P67" s="40">
        <v>53034</v>
      </c>
      <c r="Q67" s="40">
        <v>-30489.759999999998</v>
      </c>
      <c r="R67" s="40">
        <v>-1139.74</v>
      </c>
      <c r="S67" s="40">
        <v>0</v>
      </c>
      <c r="T67" s="40">
        <v>0</v>
      </c>
      <c r="U67" s="40">
        <v>-31629.5</v>
      </c>
      <c r="V67" s="40">
        <v>21404.5</v>
      </c>
      <c r="W67" s="40">
        <v>5021</v>
      </c>
      <c r="X67" s="40">
        <v>3009</v>
      </c>
      <c r="Y67" s="41">
        <v>8.2438356164383571</v>
      </c>
      <c r="Z67" s="40">
        <v>2651.7000000000003</v>
      </c>
      <c r="AA67" s="40">
        <v>22544.240000000002</v>
      </c>
    </row>
    <row r="68" spans="1:27" x14ac:dyDescent="0.25">
      <c r="A68" s="12">
        <v>18000052</v>
      </c>
      <c r="B68" s="12">
        <v>0</v>
      </c>
      <c r="C68" s="39">
        <v>39083</v>
      </c>
      <c r="D68" s="12" t="s">
        <v>193</v>
      </c>
      <c r="E68" s="12">
        <v>1005</v>
      </c>
      <c r="F68" s="12" t="s">
        <v>125</v>
      </c>
      <c r="G68" s="12">
        <v>22</v>
      </c>
      <c r="H68" s="12">
        <v>8030</v>
      </c>
      <c r="I68" s="12" t="s">
        <v>126</v>
      </c>
      <c r="J68" s="12" t="s">
        <v>141</v>
      </c>
      <c r="K68" s="12" t="s">
        <v>142</v>
      </c>
      <c r="L68" s="40">
        <v>13259</v>
      </c>
      <c r="M68" s="40">
        <v>0</v>
      </c>
      <c r="N68" s="40">
        <v>0</v>
      </c>
      <c r="O68" s="40">
        <v>0</v>
      </c>
      <c r="P68" s="40">
        <v>13259</v>
      </c>
      <c r="Q68" s="40">
        <v>-7620.46</v>
      </c>
      <c r="R68" s="40">
        <v>-285.08</v>
      </c>
      <c r="S68" s="40">
        <v>0</v>
      </c>
      <c r="T68" s="40">
        <v>0</v>
      </c>
      <c r="U68" s="40">
        <v>-7905.54</v>
      </c>
      <c r="V68" s="40">
        <v>5353.46</v>
      </c>
      <c r="W68" s="40">
        <v>5021</v>
      </c>
      <c r="X68" s="40">
        <v>3009</v>
      </c>
      <c r="Y68" s="41">
        <v>8.2438356164383571</v>
      </c>
      <c r="Z68" s="40">
        <v>662.95</v>
      </c>
      <c r="AA68" s="40">
        <v>5638.54</v>
      </c>
    </row>
    <row r="69" spans="1:27" x14ac:dyDescent="0.25">
      <c r="A69" s="12">
        <v>18000053</v>
      </c>
      <c r="B69" s="12">
        <v>0</v>
      </c>
      <c r="C69" s="39">
        <v>39294</v>
      </c>
      <c r="D69" s="12" t="s">
        <v>194</v>
      </c>
      <c r="E69" s="12">
        <v>1005</v>
      </c>
      <c r="F69" s="12" t="s">
        <v>125</v>
      </c>
      <c r="G69" s="12">
        <v>22</v>
      </c>
      <c r="H69" s="12">
        <v>8030</v>
      </c>
      <c r="I69" s="12" t="s">
        <v>126</v>
      </c>
      <c r="J69" s="12" t="s">
        <v>141</v>
      </c>
      <c r="K69" s="12" t="s">
        <v>142</v>
      </c>
      <c r="L69" s="40">
        <v>29953</v>
      </c>
      <c r="M69" s="40">
        <v>0</v>
      </c>
      <c r="N69" s="40">
        <v>0</v>
      </c>
      <c r="O69" s="40">
        <v>0</v>
      </c>
      <c r="P69" s="40">
        <v>29953</v>
      </c>
      <c r="Q69" s="40">
        <v>-16936.28</v>
      </c>
      <c r="R69" s="40">
        <v>-619.09</v>
      </c>
      <c r="S69" s="40">
        <v>0</v>
      </c>
      <c r="T69" s="40">
        <v>0</v>
      </c>
      <c r="U69" s="40">
        <v>-17555.37</v>
      </c>
      <c r="V69" s="40">
        <v>12397.630000000001</v>
      </c>
      <c r="W69" s="40">
        <v>4810</v>
      </c>
      <c r="X69" s="40">
        <v>3220</v>
      </c>
      <c r="Y69" s="41">
        <v>8.8219178082191778</v>
      </c>
      <c r="Z69" s="40">
        <v>1497.65</v>
      </c>
      <c r="AA69" s="40">
        <v>13016.720000000001</v>
      </c>
    </row>
    <row r="70" spans="1:27" x14ac:dyDescent="0.25">
      <c r="A70" s="12">
        <v>18000054</v>
      </c>
      <c r="B70" s="12">
        <v>0</v>
      </c>
      <c r="C70" s="39">
        <v>39212</v>
      </c>
      <c r="D70" s="12" t="s">
        <v>195</v>
      </c>
      <c r="E70" s="12">
        <v>1005</v>
      </c>
      <c r="F70" s="12" t="s">
        <v>125</v>
      </c>
      <c r="G70" s="12">
        <v>22</v>
      </c>
      <c r="H70" s="12">
        <v>8030</v>
      </c>
      <c r="I70" s="12" t="s">
        <v>126</v>
      </c>
      <c r="J70" s="12" t="s">
        <v>141</v>
      </c>
      <c r="K70" s="12" t="s">
        <v>142</v>
      </c>
      <c r="L70" s="40">
        <v>1509200</v>
      </c>
      <c r="M70" s="40">
        <v>0</v>
      </c>
      <c r="N70" s="40">
        <v>0</v>
      </c>
      <c r="O70" s="40">
        <v>0</v>
      </c>
      <c r="P70" s="40">
        <v>1509200</v>
      </c>
      <c r="Q70" s="40">
        <v>-858610.24</v>
      </c>
      <c r="R70" s="40">
        <v>-31672.81</v>
      </c>
      <c r="S70" s="40">
        <v>0</v>
      </c>
      <c r="T70" s="40">
        <v>0</v>
      </c>
      <c r="U70" s="40">
        <v>-890283.05</v>
      </c>
      <c r="V70" s="40">
        <v>618916.94999999995</v>
      </c>
      <c r="W70" s="40">
        <v>4892</v>
      </c>
      <c r="X70" s="40">
        <v>3138</v>
      </c>
      <c r="Y70" s="41">
        <v>8.5972602739726032</v>
      </c>
      <c r="Z70" s="40">
        <v>75460</v>
      </c>
      <c r="AA70" s="40">
        <v>650589.76</v>
      </c>
    </row>
    <row r="71" spans="1:27" x14ac:dyDescent="0.25">
      <c r="A71" s="12">
        <v>18000055</v>
      </c>
      <c r="B71" s="12">
        <v>0</v>
      </c>
      <c r="C71" s="39">
        <v>39568</v>
      </c>
      <c r="D71" s="12" t="s">
        <v>196</v>
      </c>
      <c r="E71" s="12">
        <v>1005</v>
      </c>
      <c r="F71" s="12" t="s">
        <v>125</v>
      </c>
      <c r="G71" s="12">
        <v>22</v>
      </c>
      <c r="H71" s="12">
        <v>8030</v>
      </c>
      <c r="I71" s="12" t="s">
        <v>126</v>
      </c>
      <c r="J71" s="12" t="s">
        <v>141</v>
      </c>
      <c r="K71" s="12" t="s">
        <v>142</v>
      </c>
      <c r="L71" s="40">
        <v>2038556</v>
      </c>
      <c r="M71" s="40">
        <v>0</v>
      </c>
      <c r="N71" s="40">
        <v>0</v>
      </c>
      <c r="O71" s="40">
        <v>0</v>
      </c>
      <c r="P71" s="40">
        <v>2038556</v>
      </c>
      <c r="Q71" s="40">
        <v>-1068222.24</v>
      </c>
      <c r="R71" s="40">
        <v>-43196.06</v>
      </c>
      <c r="S71" s="40">
        <v>0</v>
      </c>
      <c r="T71" s="40">
        <v>0</v>
      </c>
      <c r="U71" s="40">
        <v>-1111418.3</v>
      </c>
      <c r="V71" s="40">
        <v>927137.7</v>
      </c>
      <c r="W71" s="40">
        <v>4536</v>
      </c>
      <c r="X71" s="40">
        <v>3494</v>
      </c>
      <c r="Y71" s="41">
        <v>9.5726027397260278</v>
      </c>
      <c r="Z71" s="40">
        <v>101927.8</v>
      </c>
      <c r="AA71" s="40">
        <v>970333.76</v>
      </c>
    </row>
    <row r="72" spans="1:27" x14ac:dyDescent="0.25">
      <c r="A72" s="12">
        <v>18000056</v>
      </c>
      <c r="B72" s="12">
        <v>0</v>
      </c>
      <c r="C72" s="39">
        <v>39673</v>
      </c>
      <c r="D72" s="12" t="s">
        <v>197</v>
      </c>
      <c r="E72" s="12">
        <v>1005</v>
      </c>
      <c r="F72" s="12" t="s">
        <v>125</v>
      </c>
      <c r="G72" s="12">
        <v>22</v>
      </c>
      <c r="H72" s="12">
        <v>8030</v>
      </c>
      <c r="I72" s="12" t="s">
        <v>126</v>
      </c>
      <c r="J72" s="12" t="s">
        <v>141</v>
      </c>
      <c r="K72" s="12" t="s">
        <v>142</v>
      </c>
      <c r="L72" s="40">
        <v>1072295</v>
      </c>
      <c r="M72" s="40">
        <v>0</v>
      </c>
      <c r="N72" s="40">
        <v>0</v>
      </c>
      <c r="O72" s="40">
        <v>0</v>
      </c>
      <c r="P72" s="40">
        <v>1072295</v>
      </c>
      <c r="Q72" s="40">
        <v>-311448.65000000002</v>
      </c>
      <c r="R72" s="40">
        <v>-34202.800000000003</v>
      </c>
      <c r="S72" s="40">
        <v>0</v>
      </c>
      <c r="T72" s="40">
        <v>0</v>
      </c>
      <c r="U72" s="40">
        <v>-345651.45</v>
      </c>
      <c r="V72" s="40">
        <v>726643.55</v>
      </c>
      <c r="W72" s="40">
        <v>4431</v>
      </c>
      <c r="X72" s="40">
        <v>3599</v>
      </c>
      <c r="Y72" s="41">
        <v>9.8602739726027391</v>
      </c>
      <c r="Z72" s="40">
        <v>53614.75</v>
      </c>
      <c r="AA72" s="40">
        <v>760846.35</v>
      </c>
    </row>
    <row r="73" spans="1:27" x14ac:dyDescent="0.25">
      <c r="A73" s="12">
        <v>18000057</v>
      </c>
      <c r="B73" s="12">
        <v>0</v>
      </c>
      <c r="C73" s="39">
        <v>39605</v>
      </c>
      <c r="D73" s="12" t="s">
        <v>198</v>
      </c>
      <c r="E73" s="12">
        <v>1005</v>
      </c>
      <c r="F73" s="12" t="s">
        <v>125</v>
      </c>
      <c r="G73" s="12">
        <v>22</v>
      </c>
      <c r="H73" s="12">
        <v>8030</v>
      </c>
      <c r="I73" s="12" t="s">
        <v>126</v>
      </c>
      <c r="J73" s="12" t="s">
        <v>141</v>
      </c>
      <c r="K73" s="12" t="s">
        <v>142</v>
      </c>
      <c r="L73" s="40">
        <v>702437.36</v>
      </c>
      <c r="M73" s="40">
        <v>0</v>
      </c>
      <c r="N73" s="40">
        <v>0</v>
      </c>
      <c r="O73" s="40">
        <v>0</v>
      </c>
      <c r="P73" s="40">
        <v>702437.36</v>
      </c>
      <c r="Q73" s="40">
        <v>-309665.51</v>
      </c>
      <c r="R73" s="40">
        <v>-17613.009999999998</v>
      </c>
      <c r="S73" s="40">
        <v>0</v>
      </c>
      <c r="T73" s="40">
        <v>0</v>
      </c>
      <c r="U73" s="40">
        <v>-327278.52</v>
      </c>
      <c r="V73" s="40">
        <v>375158.83999999997</v>
      </c>
      <c r="W73" s="40">
        <v>4499</v>
      </c>
      <c r="X73" s="40">
        <v>3531</v>
      </c>
      <c r="Y73" s="41">
        <v>9.6739726027397257</v>
      </c>
      <c r="Z73" s="40">
        <v>35121.868000000002</v>
      </c>
      <c r="AA73" s="40">
        <v>392771.85</v>
      </c>
    </row>
    <row r="74" spans="1:27" x14ac:dyDescent="0.25">
      <c r="A74" s="12">
        <v>18000058</v>
      </c>
      <c r="B74" s="12">
        <v>0</v>
      </c>
      <c r="C74" s="39">
        <v>39728</v>
      </c>
      <c r="D74" s="12" t="s">
        <v>199</v>
      </c>
      <c r="E74" s="12">
        <v>1005</v>
      </c>
      <c r="F74" s="12" t="s">
        <v>125</v>
      </c>
      <c r="G74" s="12">
        <v>22</v>
      </c>
      <c r="H74" s="12">
        <v>8030</v>
      </c>
      <c r="I74" s="12" t="s">
        <v>126</v>
      </c>
      <c r="J74" s="12" t="s">
        <v>141</v>
      </c>
      <c r="K74" s="12" t="s">
        <v>142</v>
      </c>
      <c r="L74" s="40">
        <v>985524</v>
      </c>
      <c r="M74" s="40">
        <v>0</v>
      </c>
      <c r="N74" s="40">
        <v>0</v>
      </c>
      <c r="O74" s="40">
        <v>0</v>
      </c>
      <c r="P74" s="40">
        <v>985524</v>
      </c>
      <c r="Q74" s="40">
        <v>-503504.82</v>
      </c>
      <c r="R74" s="40">
        <v>-20628.28</v>
      </c>
      <c r="S74" s="40">
        <v>0</v>
      </c>
      <c r="T74" s="40">
        <v>0</v>
      </c>
      <c r="U74" s="40">
        <v>-524133.1</v>
      </c>
      <c r="V74" s="40">
        <v>461390.9</v>
      </c>
      <c r="W74" s="40">
        <v>4376</v>
      </c>
      <c r="X74" s="40">
        <v>3654</v>
      </c>
      <c r="Y74" s="41">
        <v>10.010958904109589</v>
      </c>
      <c r="Z74" s="40">
        <v>49276.200000000004</v>
      </c>
      <c r="AA74" s="40">
        <v>482019.18</v>
      </c>
    </row>
    <row r="75" spans="1:27" x14ac:dyDescent="0.25">
      <c r="A75" s="12">
        <v>18000059</v>
      </c>
      <c r="B75" s="12">
        <v>0</v>
      </c>
      <c r="C75" s="39">
        <v>39728</v>
      </c>
      <c r="D75" s="12" t="s">
        <v>200</v>
      </c>
      <c r="E75" s="12">
        <v>1005</v>
      </c>
      <c r="F75" s="12" t="s">
        <v>125</v>
      </c>
      <c r="G75" s="12">
        <v>22</v>
      </c>
      <c r="H75" s="12">
        <v>8030</v>
      </c>
      <c r="I75" s="12" t="s">
        <v>126</v>
      </c>
      <c r="J75" s="12" t="s">
        <v>141</v>
      </c>
      <c r="K75" s="12" t="s">
        <v>142</v>
      </c>
      <c r="L75" s="40">
        <v>37776</v>
      </c>
      <c r="M75" s="40">
        <v>0</v>
      </c>
      <c r="N75" s="40">
        <v>0</v>
      </c>
      <c r="O75" s="40">
        <v>0</v>
      </c>
      <c r="P75" s="40">
        <v>37776</v>
      </c>
      <c r="Q75" s="40">
        <v>-19238.93</v>
      </c>
      <c r="R75" s="40">
        <v>-793.6</v>
      </c>
      <c r="S75" s="40">
        <v>0</v>
      </c>
      <c r="T75" s="40">
        <v>0</v>
      </c>
      <c r="U75" s="40">
        <v>-20032.53</v>
      </c>
      <c r="V75" s="40">
        <v>17743.47</v>
      </c>
      <c r="W75" s="40">
        <v>4376</v>
      </c>
      <c r="X75" s="40">
        <v>3654</v>
      </c>
      <c r="Y75" s="41">
        <v>10.010958904109589</v>
      </c>
      <c r="Z75" s="40">
        <v>1888.8000000000002</v>
      </c>
      <c r="AA75" s="40">
        <v>18537.07</v>
      </c>
    </row>
    <row r="76" spans="1:27" x14ac:dyDescent="0.25">
      <c r="A76" s="12">
        <v>18000060</v>
      </c>
      <c r="B76" s="12">
        <v>0</v>
      </c>
      <c r="C76" s="39">
        <v>39730</v>
      </c>
      <c r="D76" s="12" t="s">
        <v>201</v>
      </c>
      <c r="E76" s="12">
        <v>1005</v>
      </c>
      <c r="F76" s="12" t="s">
        <v>125</v>
      </c>
      <c r="G76" s="12">
        <v>22</v>
      </c>
      <c r="H76" s="12">
        <v>8030</v>
      </c>
      <c r="I76" s="12" t="s">
        <v>126</v>
      </c>
      <c r="J76" s="12" t="s">
        <v>141</v>
      </c>
      <c r="K76" s="12" t="s">
        <v>142</v>
      </c>
      <c r="L76" s="40">
        <v>329820</v>
      </c>
      <c r="M76" s="40">
        <v>0</v>
      </c>
      <c r="N76" s="40">
        <v>0</v>
      </c>
      <c r="O76" s="40">
        <v>0</v>
      </c>
      <c r="P76" s="40">
        <v>329820</v>
      </c>
      <c r="Q76" s="40">
        <v>-165535.48000000001</v>
      </c>
      <c r="R76" s="40">
        <v>-7041.45</v>
      </c>
      <c r="S76" s="40">
        <v>0</v>
      </c>
      <c r="T76" s="40">
        <v>0</v>
      </c>
      <c r="U76" s="40">
        <v>-172576.93000000002</v>
      </c>
      <c r="V76" s="40">
        <v>157243.06999999998</v>
      </c>
      <c r="W76" s="40">
        <v>4374</v>
      </c>
      <c r="X76" s="40">
        <v>3656</v>
      </c>
      <c r="Y76" s="41">
        <v>10.016438356164384</v>
      </c>
      <c r="Z76" s="40">
        <v>16491</v>
      </c>
      <c r="AA76" s="40">
        <v>164284.51999999999</v>
      </c>
    </row>
    <row r="77" spans="1:27" x14ac:dyDescent="0.25">
      <c r="A77" s="12">
        <v>18000061</v>
      </c>
      <c r="B77" s="12">
        <v>0</v>
      </c>
      <c r="C77" s="39">
        <v>39730</v>
      </c>
      <c r="D77" s="12" t="s">
        <v>202</v>
      </c>
      <c r="E77" s="12">
        <v>1005</v>
      </c>
      <c r="F77" s="12" t="s">
        <v>125</v>
      </c>
      <c r="G77" s="12">
        <v>22</v>
      </c>
      <c r="H77" s="12">
        <v>8030</v>
      </c>
      <c r="I77" s="12" t="s">
        <v>126</v>
      </c>
      <c r="J77" s="12" t="s">
        <v>141</v>
      </c>
      <c r="K77" s="12" t="s">
        <v>142</v>
      </c>
      <c r="L77" s="40">
        <v>329473</v>
      </c>
      <c r="M77" s="40">
        <v>0</v>
      </c>
      <c r="N77" s="40">
        <v>0</v>
      </c>
      <c r="O77" s="40">
        <v>0</v>
      </c>
      <c r="P77" s="40">
        <v>329473</v>
      </c>
      <c r="Q77" s="40">
        <v>-165352.73000000001</v>
      </c>
      <c r="R77" s="40">
        <v>-7034.45</v>
      </c>
      <c r="S77" s="40">
        <v>0</v>
      </c>
      <c r="T77" s="40">
        <v>0</v>
      </c>
      <c r="U77" s="40">
        <v>-172387.18000000002</v>
      </c>
      <c r="V77" s="40">
        <v>157085.81999999998</v>
      </c>
      <c r="W77" s="40">
        <v>4374</v>
      </c>
      <c r="X77" s="40">
        <v>3656</v>
      </c>
      <c r="Y77" s="41">
        <v>10.016438356164384</v>
      </c>
      <c r="Z77" s="40">
        <v>16473.650000000001</v>
      </c>
      <c r="AA77" s="40">
        <v>164120.26999999999</v>
      </c>
    </row>
    <row r="78" spans="1:27" x14ac:dyDescent="0.25">
      <c r="A78" s="12">
        <v>18000062</v>
      </c>
      <c r="B78" s="12">
        <v>0</v>
      </c>
      <c r="C78" s="39">
        <v>39730</v>
      </c>
      <c r="D78" s="12" t="s">
        <v>203</v>
      </c>
      <c r="E78" s="12">
        <v>1005</v>
      </c>
      <c r="F78" s="12" t="s">
        <v>125</v>
      </c>
      <c r="G78" s="12">
        <v>22</v>
      </c>
      <c r="H78" s="12">
        <v>8030</v>
      </c>
      <c r="I78" s="12" t="s">
        <v>126</v>
      </c>
      <c r="J78" s="12" t="s">
        <v>141</v>
      </c>
      <c r="K78" s="12" t="s">
        <v>142</v>
      </c>
      <c r="L78" s="40">
        <v>279597</v>
      </c>
      <c r="M78" s="40">
        <v>0</v>
      </c>
      <c r="N78" s="40">
        <v>0</v>
      </c>
      <c r="O78" s="40">
        <v>0</v>
      </c>
      <c r="P78" s="40">
        <v>279597</v>
      </c>
      <c r="Q78" s="40">
        <v>-142780.65</v>
      </c>
      <c r="R78" s="40">
        <v>-5852.4</v>
      </c>
      <c r="S78" s="40">
        <v>0</v>
      </c>
      <c r="T78" s="40">
        <v>0</v>
      </c>
      <c r="U78" s="40">
        <v>-148633.04999999999</v>
      </c>
      <c r="V78" s="40">
        <v>130963.95000000001</v>
      </c>
      <c r="W78" s="40">
        <v>4374</v>
      </c>
      <c r="X78" s="40">
        <v>3656</v>
      </c>
      <c r="Y78" s="41">
        <v>10.016438356164384</v>
      </c>
      <c r="Z78" s="40">
        <v>13979.85</v>
      </c>
      <c r="AA78" s="40">
        <v>136816.35</v>
      </c>
    </row>
    <row r="79" spans="1:27" x14ac:dyDescent="0.25">
      <c r="A79" s="12">
        <v>18000063</v>
      </c>
      <c r="B79" s="12">
        <v>0</v>
      </c>
      <c r="C79" s="39">
        <v>39753</v>
      </c>
      <c r="D79" s="12" t="s">
        <v>204</v>
      </c>
      <c r="E79" s="12">
        <v>1005</v>
      </c>
      <c r="F79" s="12" t="s">
        <v>125</v>
      </c>
      <c r="G79" s="12">
        <v>22</v>
      </c>
      <c r="H79" s="12">
        <v>8030</v>
      </c>
      <c r="I79" s="12" t="s">
        <v>126</v>
      </c>
      <c r="J79" s="12" t="s">
        <v>141</v>
      </c>
      <c r="K79" s="12" t="s">
        <v>142</v>
      </c>
      <c r="L79" s="40">
        <v>304965</v>
      </c>
      <c r="M79" s="40">
        <v>0</v>
      </c>
      <c r="N79" s="40">
        <v>0</v>
      </c>
      <c r="O79" s="40">
        <v>0</v>
      </c>
      <c r="P79" s="40">
        <v>304965</v>
      </c>
      <c r="Q79" s="40">
        <v>-154856.46</v>
      </c>
      <c r="R79" s="40">
        <v>-6387.02</v>
      </c>
      <c r="S79" s="40">
        <v>0</v>
      </c>
      <c r="T79" s="40">
        <v>0</v>
      </c>
      <c r="U79" s="40">
        <v>-161243.47999999998</v>
      </c>
      <c r="V79" s="40">
        <v>143721.52000000002</v>
      </c>
      <c r="W79" s="40">
        <v>4351</v>
      </c>
      <c r="X79" s="40">
        <v>3679</v>
      </c>
      <c r="Y79" s="41">
        <v>10.079452054794521</v>
      </c>
      <c r="Z79" s="40">
        <v>15248.25</v>
      </c>
      <c r="AA79" s="40">
        <v>150108.54</v>
      </c>
    </row>
    <row r="80" spans="1:27" x14ac:dyDescent="0.25">
      <c r="A80" s="12">
        <v>18000064</v>
      </c>
      <c r="B80" s="12">
        <v>0</v>
      </c>
      <c r="C80" s="39">
        <v>39422</v>
      </c>
      <c r="D80" s="12" t="s">
        <v>205</v>
      </c>
      <c r="E80" s="12">
        <v>1005</v>
      </c>
      <c r="F80" s="12" t="s">
        <v>125</v>
      </c>
      <c r="G80" s="12">
        <v>22</v>
      </c>
      <c r="H80" s="12">
        <v>8030</v>
      </c>
      <c r="I80" s="12" t="s">
        <v>126</v>
      </c>
      <c r="J80" s="12" t="s">
        <v>141</v>
      </c>
      <c r="K80" s="12" t="s">
        <v>142</v>
      </c>
      <c r="L80" s="40">
        <v>46813</v>
      </c>
      <c r="M80" s="40">
        <v>0</v>
      </c>
      <c r="N80" s="40">
        <v>0</v>
      </c>
      <c r="O80" s="40">
        <v>0</v>
      </c>
      <c r="P80" s="40">
        <v>46813</v>
      </c>
      <c r="Q80" s="40">
        <v>-26204.16</v>
      </c>
      <c r="R80" s="40">
        <v>-946.24</v>
      </c>
      <c r="S80" s="40">
        <v>0</v>
      </c>
      <c r="T80" s="40">
        <v>0</v>
      </c>
      <c r="U80" s="40">
        <v>-27150.400000000001</v>
      </c>
      <c r="V80" s="40">
        <v>19662.599999999999</v>
      </c>
      <c r="W80" s="40">
        <v>4682</v>
      </c>
      <c r="X80" s="40">
        <v>3348</v>
      </c>
      <c r="Y80" s="41">
        <v>9.1726027397260275</v>
      </c>
      <c r="Z80" s="40">
        <v>2340.65</v>
      </c>
      <c r="AA80" s="40">
        <v>20608.84</v>
      </c>
    </row>
    <row r="81" spans="1:27" x14ac:dyDescent="0.25">
      <c r="A81" s="12">
        <v>18000065</v>
      </c>
      <c r="B81" s="12">
        <v>0</v>
      </c>
      <c r="C81" s="39">
        <v>39407</v>
      </c>
      <c r="D81" s="12" t="s">
        <v>206</v>
      </c>
      <c r="E81" s="12">
        <v>1005</v>
      </c>
      <c r="F81" s="12" t="s">
        <v>125</v>
      </c>
      <c r="G81" s="12">
        <v>22</v>
      </c>
      <c r="H81" s="12">
        <v>8030</v>
      </c>
      <c r="I81" s="12" t="s">
        <v>126</v>
      </c>
      <c r="J81" s="12" t="s">
        <v>141</v>
      </c>
      <c r="K81" s="12" t="s">
        <v>142</v>
      </c>
      <c r="L81" s="40">
        <v>1461836</v>
      </c>
      <c r="M81" s="40">
        <v>0</v>
      </c>
      <c r="N81" s="40">
        <v>0</v>
      </c>
      <c r="O81" s="40">
        <v>0</v>
      </c>
      <c r="P81" s="40">
        <v>1461836</v>
      </c>
      <c r="Q81" s="40">
        <v>-804505.48</v>
      </c>
      <c r="R81" s="40">
        <v>-30391.040000000001</v>
      </c>
      <c r="S81" s="40">
        <v>0</v>
      </c>
      <c r="T81" s="40">
        <v>0</v>
      </c>
      <c r="U81" s="40">
        <v>-834896.52</v>
      </c>
      <c r="V81" s="40">
        <v>626939.48</v>
      </c>
      <c r="W81" s="40">
        <v>4697</v>
      </c>
      <c r="X81" s="40">
        <v>3333</v>
      </c>
      <c r="Y81" s="41">
        <v>9.131506849315068</v>
      </c>
      <c r="Z81" s="40">
        <v>73091.8</v>
      </c>
      <c r="AA81" s="40">
        <v>657330.52</v>
      </c>
    </row>
    <row r="82" spans="1:27" x14ac:dyDescent="0.25">
      <c r="A82" s="12">
        <v>18000066</v>
      </c>
      <c r="B82" s="12">
        <v>0</v>
      </c>
      <c r="C82" s="39">
        <v>39153</v>
      </c>
      <c r="D82" s="12" t="s">
        <v>207</v>
      </c>
      <c r="E82" s="12">
        <v>1005</v>
      </c>
      <c r="F82" s="12" t="s">
        <v>125</v>
      </c>
      <c r="G82" s="12">
        <v>22</v>
      </c>
      <c r="H82" s="12">
        <v>8030</v>
      </c>
      <c r="I82" s="12" t="s">
        <v>126</v>
      </c>
      <c r="J82" s="12" t="s">
        <v>141</v>
      </c>
      <c r="K82" s="12" t="s">
        <v>142</v>
      </c>
      <c r="L82" s="40">
        <v>23810</v>
      </c>
      <c r="M82" s="40">
        <v>0</v>
      </c>
      <c r="N82" s="40">
        <v>0</v>
      </c>
      <c r="O82" s="40">
        <v>0</v>
      </c>
      <c r="P82" s="40">
        <v>23810</v>
      </c>
      <c r="Q82" s="40">
        <v>-13614.14</v>
      </c>
      <c r="R82" s="40">
        <v>-504.9</v>
      </c>
      <c r="S82" s="40">
        <v>0</v>
      </c>
      <c r="T82" s="40">
        <v>0</v>
      </c>
      <c r="U82" s="40">
        <v>-14119.039999999999</v>
      </c>
      <c r="V82" s="40">
        <v>9690.9600000000009</v>
      </c>
      <c r="W82" s="40">
        <v>4951</v>
      </c>
      <c r="X82" s="40">
        <v>3079</v>
      </c>
      <c r="Y82" s="41">
        <v>8.4356164383561651</v>
      </c>
      <c r="Z82" s="40">
        <v>1190.5</v>
      </c>
      <c r="AA82" s="40">
        <v>10195.86</v>
      </c>
    </row>
    <row r="83" spans="1:27" x14ac:dyDescent="0.25">
      <c r="A83" s="12">
        <v>18000067</v>
      </c>
      <c r="B83" s="12">
        <v>0</v>
      </c>
      <c r="C83" s="39">
        <v>39482</v>
      </c>
      <c r="D83" s="12" t="s">
        <v>208</v>
      </c>
      <c r="E83" s="12">
        <v>1005</v>
      </c>
      <c r="F83" s="12" t="s">
        <v>125</v>
      </c>
      <c r="G83" s="12">
        <v>22</v>
      </c>
      <c r="H83" s="12">
        <v>8030</v>
      </c>
      <c r="I83" s="12" t="s">
        <v>126</v>
      </c>
      <c r="J83" s="12" t="s">
        <v>141</v>
      </c>
      <c r="K83" s="12" t="s">
        <v>142</v>
      </c>
      <c r="L83" s="40">
        <v>20342</v>
      </c>
      <c r="M83" s="40">
        <v>0</v>
      </c>
      <c r="N83" s="40">
        <v>0</v>
      </c>
      <c r="O83" s="40">
        <v>0</v>
      </c>
      <c r="P83" s="40">
        <v>20342</v>
      </c>
      <c r="Q83" s="40">
        <v>-11133.53</v>
      </c>
      <c r="R83" s="40">
        <v>-417.21</v>
      </c>
      <c r="S83" s="40">
        <v>0</v>
      </c>
      <c r="T83" s="40">
        <v>0</v>
      </c>
      <c r="U83" s="40">
        <v>-11550.74</v>
      </c>
      <c r="V83" s="40">
        <v>8791.26</v>
      </c>
      <c r="W83" s="40">
        <v>4622</v>
      </c>
      <c r="X83" s="40">
        <v>3408</v>
      </c>
      <c r="Y83" s="41">
        <v>9.3369863013698637</v>
      </c>
      <c r="Z83" s="40">
        <v>1017.1</v>
      </c>
      <c r="AA83" s="40">
        <v>9208.4699999999993</v>
      </c>
    </row>
    <row r="84" spans="1:27" x14ac:dyDescent="0.25">
      <c r="A84" s="12">
        <v>18000068</v>
      </c>
      <c r="B84" s="12">
        <v>0</v>
      </c>
      <c r="C84" s="39">
        <v>39567</v>
      </c>
      <c r="D84" s="12" t="s">
        <v>209</v>
      </c>
      <c r="E84" s="12">
        <v>1005</v>
      </c>
      <c r="F84" s="12" t="s">
        <v>125</v>
      </c>
      <c r="G84" s="12">
        <v>22</v>
      </c>
      <c r="H84" s="12">
        <v>8030</v>
      </c>
      <c r="I84" s="12" t="s">
        <v>126</v>
      </c>
      <c r="J84" s="12" t="s">
        <v>141</v>
      </c>
      <c r="K84" s="12" t="s">
        <v>142</v>
      </c>
      <c r="L84" s="40">
        <v>12902</v>
      </c>
      <c r="M84" s="40">
        <v>0</v>
      </c>
      <c r="N84" s="40">
        <v>0</v>
      </c>
      <c r="O84" s="40">
        <v>0</v>
      </c>
      <c r="P84" s="40">
        <v>12902</v>
      </c>
      <c r="Q84" s="40">
        <v>-6848.2</v>
      </c>
      <c r="R84" s="40">
        <v>-269.11</v>
      </c>
      <c r="S84" s="40">
        <v>0</v>
      </c>
      <c r="T84" s="40">
        <v>0</v>
      </c>
      <c r="U84" s="40">
        <v>-7117.3099999999995</v>
      </c>
      <c r="V84" s="40">
        <v>5784.6900000000005</v>
      </c>
      <c r="W84" s="40">
        <v>4537</v>
      </c>
      <c r="X84" s="40">
        <v>3493</v>
      </c>
      <c r="Y84" s="41">
        <v>9.5698630136986296</v>
      </c>
      <c r="Z84" s="40">
        <v>645.1</v>
      </c>
      <c r="AA84" s="40">
        <v>6053.8</v>
      </c>
    </row>
    <row r="85" spans="1:27" x14ac:dyDescent="0.25">
      <c r="A85" s="12">
        <v>18000069</v>
      </c>
      <c r="B85" s="12">
        <v>0</v>
      </c>
      <c r="C85" s="39">
        <v>39171</v>
      </c>
      <c r="D85" s="12" t="s">
        <v>210</v>
      </c>
      <c r="E85" s="12">
        <v>1005</v>
      </c>
      <c r="F85" s="12" t="s">
        <v>125</v>
      </c>
      <c r="G85" s="12">
        <v>22</v>
      </c>
      <c r="H85" s="12">
        <v>8030</v>
      </c>
      <c r="I85" s="12" t="s">
        <v>126</v>
      </c>
      <c r="J85" s="12" t="s">
        <v>141</v>
      </c>
      <c r="K85" s="12" t="s">
        <v>142</v>
      </c>
      <c r="L85" s="40">
        <v>45588</v>
      </c>
      <c r="M85" s="40">
        <v>0</v>
      </c>
      <c r="N85" s="40">
        <v>0</v>
      </c>
      <c r="O85" s="40">
        <v>0</v>
      </c>
      <c r="P85" s="40">
        <v>45588</v>
      </c>
      <c r="Q85" s="40">
        <v>-26020.06</v>
      </c>
      <c r="R85" s="40">
        <v>-963.99</v>
      </c>
      <c r="S85" s="40">
        <v>0</v>
      </c>
      <c r="T85" s="40">
        <v>0</v>
      </c>
      <c r="U85" s="40">
        <v>-26984.050000000003</v>
      </c>
      <c r="V85" s="40">
        <v>18603.949999999997</v>
      </c>
      <c r="W85" s="40">
        <v>4933</v>
      </c>
      <c r="X85" s="40">
        <v>3097</v>
      </c>
      <c r="Y85" s="41">
        <v>8.4849315068493159</v>
      </c>
      <c r="Z85" s="40">
        <v>2279.4</v>
      </c>
      <c r="AA85" s="40">
        <v>19567.939999999999</v>
      </c>
    </row>
    <row r="86" spans="1:27" x14ac:dyDescent="0.25">
      <c r="A86" s="12">
        <v>18000070</v>
      </c>
      <c r="B86" s="12">
        <v>0</v>
      </c>
      <c r="C86" s="39">
        <v>39493</v>
      </c>
      <c r="D86" s="12" t="s">
        <v>211</v>
      </c>
      <c r="E86" s="12">
        <v>1005</v>
      </c>
      <c r="F86" s="12" t="s">
        <v>125</v>
      </c>
      <c r="G86" s="12">
        <v>22</v>
      </c>
      <c r="H86" s="12">
        <v>8030</v>
      </c>
      <c r="I86" s="12" t="s">
        <v>126</v>
      </c>
      <c r="J86" s="12" t="s">
        <v>141</v>
      </c>
      <c r="K86" s="12" t="s">
        <v>142</v>
      </c>
      <c r="L86" s="40">
        <v>33600</v>
      </c>
      <c r="M86" s="40">
        <v>0</v>
      </c>
      <c r="N86" s="40">
        <v>0</v>
      </c>
      <c r="O86" s="40">
        <v>0</v>
      </c>
      <c r="P86" s="40">
        <v>33600</v>
      </c>
      <c r="Q86" s="40">
        <v>-18378.580000000002</v>
      </c>
      <c r="R86" s="40">
        <v>-687.59</v>
      </c>
      <c r="S86" s="40">
        <v>0</v>
      </c>
      <c r="T86" s="40">
        <v>0</v>
      </c>
      <c r="U86" s="40">
        <v>-19066.170000000002</v>
      </c>
      <c r="V86" s="40">
        <v>14533.829999999998</v>
      </c>
      <c r="W86" s="40">
        <v>4611</v>
      </c>
      <c r="X86" s="40">
        <v>3419</v>
      </c>
      <c r="Y86" s="41">
        <v>9.367123287671232</v>
      </c>
      <c r="Z86" s="40">
        <v>1680</v>
      </c>
      <c r="AA86" s="40">
        <v>15221.419999999998</v>
      </c>
    </row>
    <row r="87" spans="1:27" x14ac:dyDescent="0.25">
      <c r="A87" s="12">
        <v>18000071</v>
      </c>
      <c r="B87" s="12">
        <v>0</v>
      </c>
      <c r="C87" s="39">
        <v>39721</v>
      </c>
      <c r="D87" s="12" t="s">
        <v>212</v>
      </c>
      <c r="E87" s="12">
        <v>1005</v>
      </c>
      <c r="F87" s="12" t="s">
        <v>125</v>
      </c>
      <c r="G87" s="12">
        <v>22</v>
      </c>
      <c r="H87" s="12">
        <v>8030</v>
      </c>
      <c r="I87" s="12" t="s">
        <v>126</v>
      </c>
      <c r="J87" s="12" t="s">
        <v>141</v>
      </c>
      <c r="K87" s="12" t="s">
        <v>142</v>
      </c>
      <c r="L87" s="40">
        <v>11400</v>
      </c>
      <c r="M87" s="40">
        <v>0</v>
      </c>
      <c r="N87" s="40">
        <v>0</v>
      </c>
      <c r="O87" s="40">
        <v>0</v>
      </c>
      <c r="P87" s="40">
        <v>11400</v>
      </c>
      <c r="Q87" s="40">
        <v>-5837.95</v>
      </c>
      <c r="R87" s="40">
        <v>-238.4</v>
      </c>
      <c r="S87" s="40">
        <v>0</v>
      </c>
      <c r="T87" s="40">
        <v>0</v>
      </c>
      <c r="U87" s="40">
        <v>-6076.3499999999995</v>
      </c>
      <c r="V87" s="40">
        <v>5323.6500000000005</v>
      </c>
      <c r="W87" s="40">
        <v>4383</v>
      </c>
      <c r="X87" s="40">
        <v>3647</v>
      </c>
      <c r="Y87" s="41">
        <v>9.9917808219178088</v>
      </c>
      <c r="Z87" s="40">
        <v>570</v>
      </c>
      <c r="AA87" s="40">
        <v>5562.05</v>
      </c>
    </row>
    <row r="88" spans="1:27" x14ac:dyDescent="0.25">
      <c r="A88" s="12">
        <v>18000072</v>
      </c>
      <c r="B88" s="12">
        <v>0</v>
      </c>
      <c r="C88" s="39">
        <v>39752</v>
      </c>
      <c r="D88" s="12" t="s">
        <v>213</v>
      </c>
      <c r="E88" s="12">
        <v>1005</v>
      </c>
      <c r="F88" s="12" t="s">
        <v>125</v>
      </c>
      <c r="G88" s="12">
        <v>22</v>
      </c>
      <c r="H88" s="12">
        <v>8030</v>
      </c>
      <c r="I88" s="12" t="s">
        <v>126</v>
      </c>
      <c r="J88" s="12" t="s">
        <v>141</v>
      </c>
      <c r="K88" s="12" t="s">
        <v>142</v>
      </c>
      <c r="L88" s="40">
        <v>28650</v>
      </c>
      <c r="M88" s="40">
        <v>0</v>
      </c>
      <c r="N88" s="40">
        <v>0</v>
      </c>
      <c r="O88" s="40">
        <v>0</v>
      </c>
      <c r="P88" s="40">
        <v>28650</v>
      </c>
      <c r="Q88" s="40">
        <v>-14557.14</v>
      </c>
      <c r="R88" s="40">
        <v>-599.75</v>
      </c>
      <c r="S88" s="40">
        <v>0</v>
      </c>
      <c r="T88" s="40">
        <v>0</v>
      </c>
      <c r="U88" s="40">
        <v>-15156.89</v>
      </c>
      <c r="V88" s="40">
        <v>13493.11</v>
      </c>
      <c r="W88" s="40">
        <v>4352</v>
      </c>
      <c r="X88" s="40">
        <v>3678</v>
      </c>
      <c r="Y88" s="41">
        <v>10.076712328767123</v>
      </c>
      <c r="Z88" s="40">
        <v>1432.5</v>
      </c>
      <c r="AA88" s="40">
        <v>14092.86</v>
      </c>
    </row>
    <row r="89" spans="1:27" x14ac:dyDescent="0.25">
      <c r="A89" s="12">
        <v>18000073</v>
      </c>
      <c r="B89" s="12">
        <v>0</v>
      </c>
      <c r="C89" s="39">
        <v>39447</v>
      </c>
      <c r="D89" s="12" t="s">
        <v>214</v>
      </c>
      <c r="E89" s="12">
        <v>1005</v>
      </c>
      <c r="F89" s="12" t="s">
        <v>125</v>
      </c>
      <c r="G89" s="12">
        <v>22</v>
      </c>
      <c r="H89" s="12">
        <v>8030</v>
      </c>
      <c r="I89" s="12" t="s">
        <v>126</v>
      </c>
      <c r="J89" s="12" t="s">
        <v>141</v>
      </c>
      <c r="K89" s="12" t="s">
        <v>142</v>
      </c>
      <c r="L89" s="40">
        <v>1932758</v>
      </c>
      <c r="M89" s="40">
        <v>0</v>
      </c>
      <c r="N89" s="40">
        <v>0</v>
      </c>
      <c r="O89" s="40">
        <v>0</v>
      </c>
      <c r="P89" s="40">
        <v>1932758</v>
      </c>
      <c r="Q89" s="40">
        <v>-1020245.5</v>
      </c>
      <c r="R89" s="40">
        <v>-41963.199999999997</v>
      </c>
      <c r="S89" s="40">
        <v>0</v>
      </c>
      <c r="T89" s="40">
        <v>0</v>
      </c>
      <c r="U89" s="40">
        <v>-1062208.7</v>
      </c>
      <c r="V89" s="40">
        <v>870549.3</v>
      </c>
      <c r="W89" s="40">
        <v>4657</v>
      </c>
      <c r="X89" s="40">
        <v>3373</v>
      </c>
      <c r="Y89" s="41">
        <v>9.2410958904109588</v>
      </c>
      <c r="Z89" s="40">
        <v>96637.900000000009</v>
      </c>
      <c r="AA89" s="40">
        <v>912512.5</v>
      </c>
    </row>
    <row r="90" spans="1:27" x14ac:dyDescent="0.25">
      <c r="A90" s="12">
        <v>18000074</v>
      </c>
      <c r="B90" s="12">
        <v>0</v>
      </c>
      <c r="C90" s="39">
        <v>39477</v>
      </c>
      <c r="D90" s="12" t="s">
        <v>215</v>
      </c>
      <c r="E90" s="12">
        <v>1005</v>
      </c>
      <c r="F90" s="12" t="s">
        <v>125</v>
      </c>
      <c r="G90" s="12">
        <v>22</v>
      </c>
      <c r="H90" s="12">
        <v>8030</v>
      </c>
      <c r="I90" s="12" t="s">
        <v>126</v>
      </c>
      <c r="J90" s="12" t="s">
        <v>141</v>
      </c>
      <c r="K90" s="12" t="s">
        <v>142</v>
      </c>
      <c r="L90" s="40">
        <v>104356</v>
      </c>
      <c r="M90" s="40">
        <v>0</v>
      </c>
      <c r="N90" s="40">
        <v>0</v>
      </c>
      <c r="O90" s="40">
        <v>0</v>
      </c>
      <c r="P90" s="40">
        <v>104356</v>
      </c>
      <c r="Q90" s="40">
        <v>-56350.84</v>
      </c>
      <c r="R90" s="40">
        <v>-2182.3000000000002</v>
      </c>
      <c r="S90" s="40">
        <v>0</v>
      </c>
      <c r="T90" s="40">
        <v>0</v>
      </c>
      <c r="U90" s="40">
        <v>-58533.14</v>
      </c>
      <c r="V90" s="40">
        <v>45822.86</v>
      </c>
      <c r="W90" s="40">
        <v>4627</v>
      </c>
      <c r="X90" s="40">
        <v>3403</v>
      </c>
      <c r="Y90" s="41">
        <v>9.3232876712328761</v>
      </c>
      <c r="Z90" s="40">
        <v>5217.8</v>
      </c>
      <c r="AA90" s="40">
        <v>48005.16</v>
      </c>
    </row>
    <row r="91" spans="1:27" x14ac:dyDescent="0.25">
      <c r="A91" s="12">
        <v>18000075</v>
      </c>
      <c r="B91" s="12">
        <v>0</v>
      </c>
      <c r="C91" s="39">
        <v>39422</v>
      </c>
      <c r="D91" s="12" t="s">
        <v>216</v>
      </c>
      <c r="E91" s="12">
        <v>1005</v>
      </c>
      <c r="F91" s="12" t="s">
        <v>125</v>
      </c>
      <c r="G91" s="12">
        <v>22</v>
      </c>
      <c r="H91" s="12">
        <v>8030</v>
      </c>
      <c r="I91" s="12" t="s">
        <v>126</v>
      </c>
      <c r="J91" s="12" t="s">
        <v>141</v>
      </c>
      <c r="K91" s="12" t="s">
        <v>142</v>
      </c>
      <c r="L91" s="40">
        <v>13398823.01</v>
      </c>
      <c r="M91" s="40">
        <v>0</v>
      </c>
      <c r="N91" s="40">
        <v>0</v>
      </c>
      <c r="O91" s="40">
        <v>0</v>
      </c>
      <c r="P91" s="40">
        <v>13398823.01</v>
      </c>
      <c r="Q91" s="40">
        <v>-5715863.0700000003</v>
      </c>
      <c r="R91" s="40">
        <v>-363255.71</v>
      </c>
      <c r="S91" s="40">
        <v>0</v>
      </c>
      <c r="T91" s="40">
        <v>0</v>
      </c>
      <c r="U91" s="40">
        <v>-6079118.7800000003</v>
      </c>
      <c r="V91" s="40">
        <v>7319704.2299999995</v>
      </c>
      <c r="W91" s="40">
        <v>4682</v>
      </c>
      <c r="X91" s="40">
        <v>3348</v>
      </c>
      <c r="Y91" s="41">
        <v>9.1726027397260275</v>
      </c>
      <c r="Z91" s="40">
        <v>669941.15049999999</v>
      </c>
      <c r="AA91" s="40">
        <v>7682959.9399999995</v>
      </c>
    </row>
    <row r="92" spans="1:27" x14ac:dyDescent="0.25">
      <c r="A92" s="12">
        <v>18000075</v>
      </c>
      <c r="B92" s="12">
        <v>1</v>
      </c>
      <c r="C92" s="39">
        <v>43210</v>
      </c>
      <c r="D92" s="12" t="s">
        <v>216</v>
      </c>
      <c r="E92" s="12">
        <v>1005</v>
      </c>
      <c r="F92" s="12" t="s">
        <v>125</v>
      </c>
      <c r="G92" s="12">
        <v>22</v>
      </c>
      <c r="H92" s="12">
        <v>8030</v>
      </c>
      <c r="I92" s="12" t="s">
        <v>126</v>
      </c>
      <c r="J92" s="12" t="s">
        <v>141</v>
      </c>
      <c r="K92" s="12" t="s">
        <v>142</v>
      </c>
      <c r="L92" s="40">
        <v>1214553.47</v>
      </c>
      <c r="M92" s="40">
        <v>0</v>
      </c>
      <c r="N92" s="40">
        <v>0</v>
      </c>
      <c r="O92" s="40">
        <v>0</v>
      </c>
      <c r="P92" s="40">
        <v>1214553.47</v>
      </c>
      <c r="Q92" s="40">
        <v>-102163.16</v>
      </c>
      <c r="R92" s="40">
        <v>-26295.16</v>
      </c>
      <c r="S92" s="40">
        <v>0</v>
      </c>
      <c r="T92" s="40">
        <v>0</v>
      </c>
      <c r="U92" s="40">
        <v>-128458.32</v>
      </c>
      <c r="V92" s="40">
        <v>1086095.1499999999</v>
      </c>
      <c r="W92" s="40">
        <v>894</v>
      </c>
      <c r="X92" s="40">
        <v>7136</v>
      </c>
      <c r="Y92" s="41">
        <v>19.550684931506851</v>
      </c>
      <c r="Z92" s="40">
        <v>60727.673500000004</v>
      </c>
      <c r="AA92" s="40">
        <v>1112390.31</v>
      </c>
    </row>
    <row r="93" spans="1:27" x14ac:dyDescent="0.25">
      <c r="A93" s="12">
        <v>18000076</v>
      </c>
      <c r="B93" s="12">
        <v>0</v>
      </c>
      <c r="C93" s="39">
        <v>38868</v>
      </c>
      <c r="D93" s="12" t="s">
        <v>217</v>
      </c>
      <c r="E93" s="12">
        <v>1005</v>
      </c>
      <c r="F93" s="12" t="s">
        <v>125</v>
      </c>
      <c r="G93" s="12">
        <v>22</v>
      </c>
      <c r="H93" s="12">
        <v>8030</v>
      </c>
      <c r="I93" s="12" t="s">
        <v>126</v>
      </c>
      <c r="J93" s="12" t="s">
        <v>141</v>
      </c>
      <c r="K93" s="12" t="s">
        <v>142</v>
      </c>
      <c r="L93" s="40">
        <v>230154</v>
      </c>
      <c r="M93" s="40">
        <v>0</v>
      </c>
      <c r="N93" s="40">
        <v>0</v>
      </c>
      <c r="O93" s="40">
        <v>0</v>
      </c>
      <c r="P93" s="40">
        <v>230154</v>
      </c>
      <c r="Q93" s="40">
        <v>-134642.04999999999</v>
      </c>
      <c r="R93" s="40">
        <v>-5160.38</v>
      </c>
      <c r="S93" s="40">
        <v>0</v>
      </c>
      <c r="T93" s="40">
        <v>0</v>
      </c>
      <c r="U93" s="40">
        <v>-139802.43</v>
      </c>
      <c r="V93" s="40">
        <v>90351.57</v>
      </c>
      <c r="W93" s="40">
        <v>5236</v>
      </c>
      <c r="X93" s="40">
        <v>2794</v>
      </c>
      <c r="Y93" s="41">
        <v>7.6547945205479451</v>
      </c>
      <c r="Z93" s="40">
        <v>11507.7</v>
      </c>
      <c r="AA93" s="40">
        <v>95511.950000000012</v>
      </c>
    </row>
    <row r="94" spans="1:27" x14ac:dyDescent="0.25">
      <c r="A94" s="12">
        <v>18000077</v>
      </c>
      <c r="B94" s="12">
        <v>0</v>
      </c>
      <c r="C94" s="39">
        <v>38868</v>
      </c>
      <c r="D94" s="12" t="s">
        <v>218</v>
      </c>
      <c r="E94" s="12">
        <v>1005</v>
      </c>
      <c r="F94" s="12" t="s">
        <v>125</v>
      </c>
      <c r="G94" s="12">
        <v>22</v>
      </c>
      <c r="H94" s="12">
        <v>8030</v>
      </c>
      <c r="I94" s="12" t="s">
        <v>126</v>
      </c>
      <c r="J94" s="12" t="s">
        <v>141</v>
      </c>
      <c r="K94" s="12" t="s">
        <v>142</v>
      </c>
      <c r="L94" s="40">
        <v>119139</v>
      </c>
      <c r="M94" s="40">
        <v>0</v>
      </c>
      <c r="N94" s="40">
        <v>0</v>
      </c>
      <c r="O94" s="40">
        <v>0</v>
      </c>
      <c r="P94" s="40">
        <v>119139</v>
      </c>
      <c r="Q94" s="40">
        <v>-69697.600000000006</v>
      </c>
      <c r="R94" s="40">
        <v>-2671.25</v>
      </c>
      <c r="S94" s="40">
        <v>0</v>
      </c>
      <c r="T94" s="40">
        <v>0</v>
      </c>
      <c r="U94" s="40">
        <v>-72368.850000000006</v>
      </c>
      <c r="V94" s="40">
        <v>46770.149999999994</v>
      </c>
      <c r="W94" s="40">
        <v>5236</v>
      </c>
      <c r="X94" s="40">
        <v>2794</v>
      </c>
      <c r="Y94" s="41">
        <v>7.6547945205479451</v>
      </c>
      <c r="Z94" s="40">
        <v>5956.9500000000007</v>
      </c>
      <c r="AA94" s="40">
        <v>49441.399999999994</v>
      </c>
    </row>
    <row r="95" spans="1:27" x14ac:dyDescent="0.25">
      <c r="A95" s="12">
        <v>18000078</v>
      </c>
      <c r="B95" s="12">
        <v>0</v>
      </c>
      <c r="C95" s="39">
        <v>38990</v>
      </c>
      <c r="D95" s="12" t="s">
        <v>219</v>
      </c>
      <c r="E95" s="12">
        <v>1005</v>
      </c>
      <c r="F95" s="12" t="s">
        <v>125</v>
      </c>
      <c r="G95" s="12">
        <v>22</v>
      </c>
      <c r="H95" s="12">
        <v>8030</v>
      </c>
      <c r="I95" s="12" t="s">
        <v>126</v>
      </c>
      <c r="J95" s="12" t="s">
        <v>141</v>
      </c>
      <c r="K95" s="12" t="s">
        <v>142</v>
      </c>
      <c r="L95" s="40">
        <v>378068</v>
      </c>
      <c r="M95" s="40">
        <v>0</v>
      </c>
      <c r="N95" s="40">
        <v>0</v>
      </c>
      <c r="O95" s="40">
        <v>0</v>
      </c>
      <c r="P95" s="40">
        <v>378068</v>
      </c>
      <c r="Q95" s="40">
        <v>-218834.16</v>
      </c>
      <c r="R95" s="40">
        <v>-8281.35</v>
      </c>
      <c r="S95" s="40">
        <v>0</v>
      </c>
      <c r="T95" s="40">
        <v>0</v>
      </c>
      <c r="U95" s="40">
        <v>-227115.51</v>
      </c>
      <c r="V95" s="40">
        <v>150952.49</v>
      </c>
      <c r="W95" s="40">
        <v>5114</v>
      </c>
      <c r="X95" s="40">
        <v>2916</v>
      </c>
      <c r="Y95" s="41">
        <v>7.9890410958904106</v>
      </c>
      <c r="Z95" s="40">
        <v>18903.400000000001</v>
      </c>
      <c r="AA95" s="40">
        <v>159233.84</v>
      </c>
    </row>
    <row r="96" spans="1:27" x14ac:dyDescent="0.25">
      <c r="A96" s="12">
        <v>18000079</v>
      </c>
      <c r="B96" s="12">
        <v>0</v>
      </c>
      <c r="C96" s="39">
        <v>39172</v>
      </c>
      <c r="D96" s="12" t="s">
        <v>220</v>
      </c>
      <c r="E96" s="12">
        <v>1005</v>
      </c>
      <c r="F96" s="12" t="s">
        <v>125</v>
      </c>
      <c r="G96" s="12">
        <v>22</v>
      </c>
      <c r="H96" s="12">
        <v>8030</v>
      </c>
      <c r="I96" s="12" t="s">
        <v>126</v>
      </c>
      <c r="J96" s="12" t="s">
        <v>141</v>
      </c>
      <c r="K96" s="12" t="s">
        <v>142</v>
      </c>
      <c r="L96" s="40">
        <v>1380550</v>
      </c>
      <c r="M96" s="40">
        <v>0</v>
      </c>
      <c r="N96" s="40">
        <v>0</v>
      </c>
      <c r="O96" s="40">
        <v>0</v>
      </c>
      <c r="P96" s="40">
        <v>1380550</v>
      </c>
      <c r="Q96" s="40">
        <v>-787071.36</v>
      </c>
      <c r="R96" s="40">
        <v>-29233.8</v>
      </c>
      <c r="S96" s="40">
        <v>0</v>
      </c>
      <c r="T96" s="40">
        <v>0</v>
      </c>
      <c r="U96" s="40">
        <v>-816305.16</v>
      </c>
      <c r="V96" s="40">
        <v>564244.84</v>
      </c>
      <c r="W96" s="40">
        <v>4932</v>
      </c>
      <c r="X96" s="40">
        <v>3098</v>
      </c>
      <c r="Y96" s="41">
        <v>8.4876712328767123</v>
      </c>
      <c r="Z96" s="40">
        <v>69027.5</v>
      </c>
      <c r="AA96" s="40">
        <v>593478.64</v>
      </c>
    </row>
    <row r="97" spans="1:27" x14ac:dyDescent="0.25">
      <c r="A97" s="12">
        <v>18000080</v>
      </c>
      <c r="B97" s="12">
        <v>0</v>
      </c>
      <c r="C97" s="39">
        <v>38990</v>
      </c>
      <c r="D97" s="12" t="s">
        <v>221</v>
      </c>
      <c r="E97" s="12">
        <v>1005</v>
      </c>
      <c r="F97" s="12" t="s">
        <v>125</v>
      </c>
      <c r="G97" s="12">
        <v>22</v>
      </c>
      <c r="H97" s="12">
        <v>8030</v>
      </c>
      <c r="I97" s="12" t="s">
        <v>126</v>
      </c>
      <c r="J97" s="12" t="s">
        <v>141</v>
      </c>
      <c r="K97" s="12" t="s">
        <v>142</v>
      </c>
      <c r="L97" s="40">
        <v>1017113</v>
      </c>
      <c r="M97" s="40">
        <v>0</v>
      </c>
      <c r="N97" s="40">
        <v>0</v>
      </c>
      <c r="O97" s="40">
        <v>0</v>
      </c>
      <c r="P97" s="40">
        <v>1017113</v>
      </c>
      <c r="Q97" s="40">
        <v>-588726.78</v>
      </c>
      <c r="R97" s="40">
        <v>-22279.3</v>
      </c>
      <c r="S97" s="40">
        <v>0</v>
      </c>
      <c r="T97" s="40">
        <v>0</v>
      </c>
      <c r="U97" s="40">
        <v>-611006.08000000007</v>
      </c>
      <c r="V97" s="40">
        <v>406106.91999999993</v>
      </c>
      <c r="W97" s="40">
        <v>5114</v>
      </c>
      <c r="X97" s="40">
        <v>2916</v>
      </c>
      <c r="Y97" s="41">
        <v>7.9890410958904106</v>
      </c>
      <c r="Z97" s="40">
        <v>50855.65</v>
      </c>
      <c r="AA97" s="40">
        <v>428386.22</v>
      </c>
    </row>
    <row r="98" spans="1:27" x14ac:dyDescent="0.25">
      <c r="A98" s="12">
        <v>18000081</v>
      </c>
      <c r="B98" s="12">
        <v>0</v>
      </c>
      <c r="C98" s="39">
        <v>39105</v>
      </c>
      <c r="D98" s="12" t="s">
        <v>222</v>
      </c>
      <c r="E98" s="12">
        <v>1005</v>
      </c>
      <c r="F98" s="12" t="s">
        <v>125</v>
      </c>
      <c r="G98" s="12">
        <v>22</v>
      </c>
      <c r="H98" s="12">
        <v>8030</v>
      </c>
      <c r="I98" s="12" t="s">
        <v>126</v>
      </c>
      <c r="J98" s="12" t="s">
        <v>141</v>
      </c>
      <c r="K98" s="12" t="s">
        <v>142</v>
      </c>
      <c r="L98" s="40">
        <v>76807</v>
      </c>
      <c r="M98" s="40">
        <v>0</v>
      </c>
      <c r="N98" s="40">
        <v>0</v>
      </c>
      <c r="O98" s="40">
        <v>0</v>
      </c>
      <c r="P98" s="40">
        <v>76807</v>
      </c>
      <c r="Q98" s="40">
        <v>-44029.21</v>
      </c>
      <c r="R98" s="40">
        <v>-1646.63</v>
      </c>
      <c r="S98" s="40">
        <v>0</v>
      </c>
      <c r="T98" s="40">
        <v>0</v>
      </c>
      <c r="U98" s="40">
        <v>-45675.839999999997</v>
      </c>
      <c r="V98" s="40">
        <v>31131.160000000003</v>
      </c>
      <c r="W98" s="40">
        <v>4999</v>
      </c>
      <c r="X98" s="40">
        <v>3031</v>
      </c>
      <c r="Y98" s="41">
        <v>8.3041095890410954</v>
      </c>
      <c r="Z98" s="40">
        <v>3840.3500000000004</v>
      </c>
      <c r="AA98" s="40">
        <v>32777.79</v>
      </c>
    </row>
    <row r="99" spans="1:27" x14ac:dyDescent="0.25">
      <c r="A99" s="12">
        <v>18000082</v>
      </c>
      <c r="B99" s="12">
        <v>0</v>
      </c>
      <c r="C99" s="39">
        <v>39105</v>
      </c>
      <c r="D99" s="12" t="s">
        <v>223</v>
      </c>
      <c r="E99" s="12">
        <v>1005</v>
      </c>
      <c r="F99" s="12" t="s">
        <v>125</v>
      </c>
      <c r="G99" s="12">
        <v>22</v>
      </c>
      <c r="H99" s="12">
        <v>8030</v>
      </c>
      <c r="I99" s="12" t="s">
        <v>126</v>
      </c>
      <c r="J99" s="12" t="s">
        <v>141</v>
      </c>
      <c r="K99" s="12" t="s">
        <v>142</v>
      </c>
      <c r="L99" s="40">
        <v>60639</v>
      </c>
      <c r="M99" s="40">
        <v>0</v>
      </c>
      <c r="N99" s="40">
        <v>0</v>
      </c>
      <c r="O99" s="40">
        <v>0</v>
      </c>
      <c r="P99" s="40">
        <v>60639</v>
      </c>
      <c r="Q99" s="40">
        <v>-34761.1</v>
      </c>
      <c r="R99" s="40">
        <v>-1300</v>
      </c>
      <c r="S99" s="40">
        <v>0</v>
      </c>
      <c r="T99" s="40">
        <v>0</v>
      </c>
      <c r="U99" s="40">
        <v>-36061.1</v>
      </c>
      <c r="V99" s="40">
        <v>24577.9</v>
      </c>
      <c r="W99" s="40">
        <v>4999</v>
      </c>
      <c r="X99" s="40">
        <v>3031</v>
      </c>
      <c r="Y99" s="41">
        <v>8.3041095890410954</v>
      </c>
      <c r="Z99" s="40">
        <v>3031.9500000000003</v>
      </c>
      <c r="AA99" s="40">
        <v>25877.9</v>
      </c>
    </row>
    <row r="100" spans="1:27" x14ac:dyDescent="0.25">
      <c r="A100" s="12">
        <v>18000083</v>
      </c>
      <c r="B100" s="12">
        <v>0</v>
      </c>
      <c r="C100" s="39">
        <v>39105</v>
      </c>
      <c r="D100" s="12" t="s">
        <v>224</v>
      </c>
      <c r="E100" s="12">
        <v>1005</v>
      </c>
      <c r="F100" s="12" t="s">
        <v>125</v>
      </c>
      <c r="G100" s="12">
        <v>22</v>
      </c>
      <c r="H100" s="12">
        <v>8030</v>
      </c>
      <c r="I100" s="12" t="s">
        <v>126</v>
      </c>
      <c r="J100" s="12" t="s">
        <v>141</v>
      </c>
      <c r="K100" s="12" t="s">
        <v>142</v>
      </c>
      <c r="L100" s="40">
        <v>5416</v>
      </c>
      <c r="M100" s="40">
        <v>0</v>
      </c>
      <c r="N100" s="40">
        <v>0</v>
      </c>
      <c r="O100" s="40">
        <v>0</v>
      </c>
      <c r="P100" s="40">
        <v>5416</v>
      </c>
      <c r="Q100" s="40">
        <v>-3104.89</v>
      </c>
      <c r="R100" s="40">
        <v>-116.1</v>
      </c>
      <c r="S100" s="40">
        <v>0</v>
      </c>
      <c r="T100" s="40">
        <v>0</v>
      </c>
      <c r="U100" s="40">
        <v>-3220.99</v>
      </c>
      <c r="V100" s="40">
        <v>2195.0100000000002</v>
      </c>
      <c r="W100" s="40">
        <v>4999</v>
      </c>
      <c r="X100" s="40">
        <v>3031</v>
      </c>
      <c r="Y100" s="41">
        <v>8.3041095890410954</v>
      </c>
      <c r="Z100" s="40">
        <v>270.8</v>
      </c>
      <c r="AA100" s="40">
        <v>2311.11</v>
      </c>
    </row>
    <row r="101" spans="1:27" x14ac:dyDescent="0.25">
      <c r="A101" s="12">
        <v>18000084</v>
      </c>
      <c r="B101" s="12">
        <v>0</v>
      </c>
      <c r="C101" s="39">
        <v>39105</v>
      </c>
      <c r="D101" s="12" t="s">
        <v>225</v>
      </c>
      <c r="E101" s="12">
        <v>1005</v>
      </c>
      <c r="F101" s="12" t="s">
        <v>125</v>
      </c>
      <c r="G101" s="12">
        <v>22</v>
      </c>
      <c r="H101" s="12">
        <v>8030</v>
      </c>
      <c r="I101" s="12" t="s">
        <v>126</v>
      </c>
      <c r="J101" s="12" t="s">
        <v>141</v>
      </c>
      <c r="K101" s="12" t="s">
        <v>142</v>
      </c>
      <c r="L101" s="40">
        <v>21662</v>
      </c>
      <c r="M101" s="40">
        <v>0</v>
      </c>
      <c r="N101" s="40">
        <v>0</v>
      </c>
      <c r="O101" s="40">
        <v>0</v>
      </c>
      <c r="P101" s="40">
        <v>21662</v>
      </c>
      <c r="Q101" s="40">
        <v>-12417.53</v>
      </c>
      <c r="R101" s="40">
        <v>-464.41</v>
      </c>
      <c r="S101" s="40">
        <v>0</v>
      </c>
      <c r="T101" s="40">
        <v>0</v>
      </c>
      <c r="U101" s="40">
        <v>-12881.94</v>
      </c>
      <c r="V101" s="40">
        <v>8780.06</v>
      </c>
      <c r="W101" s="40">
        <v>4999</v>
      </c>
      <c r="X101" s="40">
        <v>3031</v>
      </c>
      <c r="Y101" s="41">
        <v>8.3041095890410954</v>
      </c>
      <c r="Z101" s="40">
        <v>1083.1000000000001</v>
      </c>
      <c r="AA101" s="40">
        <v>9244.4699999999993</v>
      </c>
    </row>
    <row r="102" spans="1:27" x14ac:dyDescent="0.25">
      <c r="A102" s="12">
        <v>18000085</v>
      </c>
      <c r="B102" s="12">
        <v>0</v>
      </c>
      <c r="C102" s="39">
        <v>39105</v>
      </c>
      <c r="D102" s="12" t="s">
        <v>226</v>
      </c>
      <c r="E102" s="12">
        <v>1005</v>
      </c>
      <c r="F102" s="12" t="s">
        <v>125</v>
      </c>
      <c r="G102" s="12">
        <v>22</v>
      </c>
      <c r="H102" s="12">
        <v>8030</v>
      </c>
      <c r="I102" s="12" t="s">
        <v>126</v>
      </c>
      <c r="J102" s="12" t="s">
        <v>141</v>
      </c>
      <c r="K102" s="12" t="s">
        <v>142</v>
      </c>
      <c r="L102" s="40">
        <v>80035</v>
      </c>
      <c r="M102" s="40">
        <v>0</v>
      </c>
      <c r="N102" s="40">
        <v>0</v>
      </c>
      <c r="O102" s="40">
        <v>0</v>
      </c>
      <c r="P102" s="40">
        <v>80035</v>
      </c>
      <c r="Q102" s="40">
        <v>-41024.639999999999</v>
      </c>
      <c r="R102" s="40">
        <v>-1992.09</v>
      </c>
      <c r="S102" s="40">
        <v>0</v>
      </c>
      <c r="T102" s="40">
        <v>0</v>
      </c>
      <c r="U102" s="40">
        <v>-43016.729999999996</v>
      </c>
      <c r="V102" s="40">
        <v>37018.270000000004</v>
      </c>
      <c r="W102" s="40">
        <v>4999</v>
      </c>
      <c r="X102" s="40">
        <v>3031</v>
      </c>
      <c r="Y102" s="41">
        <v>8.3041095890410954</v>
      </c>
      <c r="Z102" s="40">
        <v>4001.75</v>
      </c>
      <c r="AA102" s="40">
        <v>39010.36</v>
      </c>
    </row>
    <row r="103" spans="1:27" x14ac:dyDescent="0.25">
      <c r="A103" s="12">
        <v>18000086</v>
      </c>
      <c r="B103" s="12">
        <v>0</v>
      </c>
      <c r="C103" s="39">
        <v>39156</v>
      </c>
      <c r="D103" s="12" t="s">
        <v>227</v>
      </c>
      <c r="E103" s="12">
        <v>1005</v>
      </c>
      <c r="F103" s="12" t="s">
        <v>125</v>
      </c>
      <c r="G103" s="12">
        <v>22</v>
      </c>
      <c r="H103" s="12">
        <v>8030</v>
      </c>
      <c r="I103" s="12" t="s">
        <v>126</v>
      </c>
      <c r="J103" s="12" t="s">
        <v>141</v>
      </c>
      <c r="K103" s="12" t="s">
        <v>142</v>
      </c>
      <c r="L103" s="40">
        <v>657135</v>
      </c>
      <c r="M103" s="40">
        <v>0</v>
      </c>
      <c r="N103" s="40">
        <v>0</v>
      </c>
      <c r="O103" s="40">
        <v>0</v>
      </c>
      <c r="P103" s="40">
        <v>657135</v>
      </c>
      <c r="Q103" s="40">
        <v>-375123.9</v>
      </c>
      <c r="R103" s="40">
        <v>-13956.3</v>
      </c>
      <c r="S103" s="40">
        <v>0</v>
      </c>
      <c r="T103" s="40">
        <v>0</v>
      </c>
      <c r="U103" s="40">
        <v>-389080.2</v>
      </c>
      <c r="V103" s="40">
        <v>268054.8</v>
      </c>
      <c r="W103" s="40">
        <v>4948</v>
      </c>
      <c r="X103" s="40">
        <v>3082</v>
      </c>
      <c r="Y103" s="41">
        <v>8.4438356164383563</v>
      </c>
      <c r="Z103" s="40">
        <v>32856.75</v>
      </c>
      <c r="AA103" s="40">
        <v>282011.09999999998</v>
      </c>
    </row>
    <row r="104" spans="1:27" x14ac:dyDescent="0.25">
      <c r="A104" s="12">
        <v>18000087</v>
      </c>
      <c r="B104" s="12">
        <v>0</v>
      </c>
      <c r="C104" s="39">
        <v>39693</v>
      </c>
      <c r="D104" s="12" t="s">
        <v>228</v>
      </c>
      <c r="E104" s="12">
        <v>1005</v>
      </c>
      <c r="F104" s="12" t="s">
        <v>125</v>
      </c>
      <c r="G104" s="12">
        <v>22</v>
      </c>
      <c r="H104" s="12">
        <v>8030</v>
      </c>
      <c r="I104" s="12" t="s">
        <v>126</v>
      </c>
      <c r="J104" s="12" t="s">
        <v>141</v>
      </c>
      <c r="K104" s="12" t="s">
        <v>142</v>
      </c>
      <c r="L104" s="40">
        <v>116701</v>
      </c>
      <c r="M104" s="40">
        <v>0</v>
      </c>
      <c r="N104" s="40">
        <v>0</v>
      </c>
      <c r="O104" s="40">
        <v>0</v>
      </c>
      <c r="P104" s="40">
        <v>116701</v>
      </c>
      <c r="Q104" s="40">
        <v>-63961.14</v>
      </c>
      <c r="R104" s="40">
        <v>-2256.46</v>
      </c>
      <c r="S104" s="40">
        <v>0</v>
      </c>
      <c r="T104" s="40">
        <v>0</v>
      </c>
      <c r="U104" s="40">
        <v>-66217.600000000006</v>
      </c>
      <c r="V104" s="40">
        <v>50483.399999999994</v>
      </c>
      <c r="W104" s="40">
        <v>4411</v>
      </c>
      <c r="X104" s="40">
        <v>3619</v>
      </c>
      <c r="Y104" s="41">
        <v>9.9150684931506845</v>
      </c>
      <c r="Z104" s="40">
        <v>5835.05</v>
      </c>
      <c r="AA104" s="40">
        <v>52739.86</v>
      </c>
    </row>
    <row r="105" spans="1:27" x14ac:dyDescent="0.25">
      <c r="A105" s="12">
        <v>18000088</v>
      </c>
      <c r="B105" s="12">
        <v>0</v>
      </c>
      <c r="C105" s="39">
        <v>39538</v>
      </c>
      <c r="D105" s="12" t="s">
        <v>229</v>
      </c>
      <c r="E105" s="12">
        <v>1005</v>
      </c>
      <c r="F105" s="12" t="s">
        <v>125</v>
      </c>
      <c r="G105" s="12">
        <v>22</v>
      </c>
      <c r="H105" s="12">
        <v>8030</v>
      </c>
      <c r="I105" s="12" t="s">
        <v>126</v>
      </c>
      <c r="J105" s="12" t="s">
        <v>141</v>
      </c>
      <c r="K105" s="12" t="s">
        <v>142</v>
      </c>
      <c r="L105" s="40">
        <v>114400</v>
      </c>
      <c r="M105" s="40">
        <v>0</v>
      </c>
      <c r="N105" s="40">
        <v>0</v>
      </c>
      <c r="O105" s="40">
        <v>0</v>
      </c>
      <c r="P105" s="40">
        <v>114400</v>
      </c>
      <c r="Q105" s="40">
        <v>-63398.14</v>
      </c>
      <c r="R105" s="40">
        <v>-2270.3000000000002</v>
      </c>
      <c r="S105" s="40">
        <v>0</v>
      </c>
      <c r="T105" s="40">
        <v>0</v>
      </c>
      <c r="U105" s="40">
        <v>-65668.44</v>
      </c>
      <c r="V105" s="40">
        <v>48731.56</v>
      </c>
      <c r="W105" s="40">
        <v>4566</v>
      </c>
      <c r="X105" s="40">
        <v>3464</v>
      </c>
      <c r="Y105" s="41">
        <v>9.4904109589041088</v>
      </c>
      <c r="Z105" s="40">
        <v>5720</v>
      </c>
      <c r="AA105" s="40">
        <v>51001.86</v>
      </c>
    </row>
    <row r="106" spans="1:27" x14ac:dyDescent="0.25">
      <c r="A106" s="12">
        <v>18000089</v>
      </c>
      <c r="B106" s="12">
        <v>0</v>
      </c>
      <c r="C106" s="39">
        <v>39722</v>
      </c>
      <c r="D106" s="12" t="s">
        <v>230</v>
      </c>
      <c r="E106" s="12">
        <v>1005</v>
      </c>
      <c r="F106" s="12" t="s">
        <v>125</v>
      </c>
      <c r="G106" s="12">
        <v>22</v>
      </c>
      <c r="H106" s="12">
        <v>8030</v>
      </c>
      <c r="I106" s="12" t="s">
        <v>126</v>
      </c>
      <c r="J106" s="12" t="s">
        <v>141</v>
      </c>
      <c r="K106" s="12" t="s">
        <v>142</v>
      </c>
      <c r="L106" s="40">
        <v>1726766</v>
      </c>
      <c r="M106" s="40">
        <v>0</v>
      </c>
      <c r="N106" s="40">
        <v>0</v>
      </c>
      <c r="O106" s="40">
        <v>0</v>
      </c>
      <c r="P106" s="40">
        <v>1726766</v>
      </c>
      <c r="Q106" s="40">
        <v>-687901.84</v>
      </c>
      <c r="R106" s="40">
        <v>-45476.71</v>
      </c>
      <c r="S106" s="40">
        <v>0</v>
      </c>
      <c r="T106" s="40">
        <v>0</v>
      </c>
      <c r="U106" s="40">
        <v>-733378.54999999993</v>
      </c>
      <c r="V106" s="40">
        <v>993387.45000000007</v>
      </c>
      <c r="W106" s="40">
        <v>4382</v>
      </c>
      <c r="X106" s="40">
        <v>3648</v>
      </c>
      <c r="Y106" s="41">
        <v>9.9945205479452053</v>
      </c>
      <c r="Z106" s="40">
        <v>86338.3</v>
      </c>
      <c r="AA106" s="40">
        <v>1038864.16</v>
      </c>
    </row>
    <row r="107" spans="1:27" x14ac:dyDescent="0.25">
      <c r="A107" s="12">
        <v>18000090</v>
      </c>
      <c r="B107" s="12">
        <v>0</v>
      </c>
      <c r="C107" s="39">
        <v>39690</v>
      </c>
      <c r="D107" s="12" t="s">
        <v>231</v>
      </c>
      <c r="E107" s="12">
        <v>1005</v>
      </c>
      <c r="F107" s="12" t="s">
        <v>125</v>
      </c>
      <c r="G107" s="12">
        <v>22</v>
      </c>
      <c r="H107" s="12">
        <v>8030</v>
      </c>
      <c r="I107" s="12" t="s">
        <v>126</v>
      </c>
      <c r="J107" s="12" t="s">
        <v>141</v>
      </c>
      <c r="K107" s="12" t="s">
        <v>142</v>
      </c>
      <c r="L107" s="40">
        <v>767145</v>
      </c>
      <c r="M107" s="40">
        <v>0</v>
      </c>
      <c r="N107" s="40">
        <v>0</v>
      </c>
      <c r="O107" s="40">
        <v>0</v>
      </c>
      <c r="P107" s="40">
        <v>767145</v>
      </c>
      <c r="Q107" s="40">
        <v>-398065.88</v>
      </c>
      <c r="R107" s="40">
        <v>-15922.68</v>
      </c>
      <c r="S107" s="40">
        <v>0</v>
      </c>
      <c r="T107" s="40">
        <v>0</v>
      </c>
      <c r="U107" s="40">
        <v>-413988.56</v>
      </c>
      <c r="V107" s="40">
        <v>353156.44</v>
      </c>
      <c r="W107" s="40">
        <v>4414</v>
      </c>
      <c r="X107" s="40">
        <v>3616</v>
      </c>
      <c r="Y107" s="41">
        <v>9.9068493150684933</v>
      </c>
      <c r="Z107" s="40">
        <v>38357.25</v>
      </c>
      <c r="AA107" s="40">
        <v>369079.12</v>
      </c>
    </row>
    <row r="108" spans="1:27" x14ac:dyDescent="0.25">
      <c r="A108" s="12">
        <v>18000091</v>
      </c>
      <c r="B108" s="12">
        <v>0</v>
      </c>
      <c r="C108" s="39">
        <v>39708</v>
      </c>
      <c r="D108" s="12" t="s">
        <v>232</v>
      </c>
      <c r="E108" s="12">
        <v>1005</v>
      </c>
      <c r="F108" s="12" t="s">
        <v>125</v>
      </c>
      <c r="G108" s="12">
        <v>22</v>
      </c>
      <c r="H108" s="12">
        <v>8030</v>
      </c>
      <c r="I108" s="12" t="s">
        <v>126</v>
      </c>
      <c r="J108" s="12" t="s">
        <v>141</v>
      </c>
      <c r="K108" s="12" t="s">
        <v>142</v>
      </c>
      <c r="L108" s="40">
        <v>491048</v>
      </c>
      <c r="M108" s="40">
        <v>0</v>
      </c>
      <c r="N108" s="40">
        <v>0</v>
      </c>
      <c r="O108" s="40">
        <v>0</v>
      </c>
      <c r="P108" s="40">
        <v>491048</v>
      </c>
      <c r="Q108" s="40">
        <v>-252866.74</v>
      </c>
      <c r="R108" s="40">
        <v>-10236.73</v>
      </c>
      <c r="S108" s="40">
        <v>0</v>
      </c>
      <c r="T108" s="40">
        <v>0</v>
      </c>
      <c r="U108" s="40">
        <v>-263103.46999999997</v>
      </c>
      <c r="V108" s="40">
        <v>227944.53000000003</v>
      </c>
      <c r="W108" s="40">
        <v>4396</v>
      </c>
      <c r="X108" s="40">
        <v>3634</v>
      </c>
      <c r="Y108" s="41">
        <v>9.956164383561644</v>
      </c>
      <c r="Z108" s="40">
        <v>24552.400000000001</v>
      </c>
      <c r="AA108" s="40">
        <v>238181.26</v>
      </c>
    </row>
    <row r="109" spans="1:27" x14ac:dyDescent="0.25">
      <c r="A109" s="12">
        <v>18000092</v>
      </c>
      <c r="B109" s="12">
        <v>0</v>
      </c>
      <c r="C109" s="39">
        <v>39690</v>
      </c>
      <c r="D109" s="12" t="s">
        <v>233</v>
      </c>
      <c r="E109" s="12">
        <v>1005</v>
      </c>
      <c r="F109" s="12" t="s">
        <v>125</v>
      </c>
      <c r="G109" s="12">
        <v>22</v>
      </c>
      <c r="H109" s="12">
        <v>8030</v>
      </c>
      <c r="I109" s="12" t="s">
        <v>126</v>
      </c>
      <c r="J109" s="12" t="s">
        <v>141</v>
      </c>
      <c r="K109" s="12" t="s">
        <v>142</v>
      </c>
      <c r="L109" s="40">
        <v>727630</v>
      </c>
      <c r="M109" s="40">
        <v>0</v>
      </c>
      <c r="N109" s="40">
        <v>0</v>
      </c>
      <c r="O109" s="40">
        <v>0</v>
      </c>
      <c r="P109" s="40">
        <v>727630</v>
      </c>
      <c r="Q109" s="40">
        <v>-373258.36</v>
      </c>
      <c r="R109" s="40">
        <v>-15309.71</v>
      </c>
      <c r="S109" s="40">
        <v>0</v>
      </c>
      <c r="T109" s="40">
        <v>0</v>
      </c>
      <c r="U109" s="40">
        <v>-388568.07</v>
      </c>
      <c r="V109" s="40">
        <v>339061.93</v>
      </c>
      <c r="W109" s="40">
        <v>4414</v>
      </c>
      <c r="X109" s="40">
        <v>3616</v>
      </c>
      <c r="Y109" s="41">
        <v>9.9068493150684933</v>
      </c>
      <c r="Z109" s="40">
        <v>36381.5</v>
      </c>
      <c r="AA109" s="40">
        <v>354371.64</v>
      </c>
    </row>
    <row r="110" spans="1:27" x14ac:dyDescent="0.25">
      <c r="A110" s="12">
        <v>18000093</v>
      </c>
      <c r="B110" s="12">
        <v>0</v>
      </c>
      <c r="C110" s="39">
        <v>39813</v>
      </c>
      <c r="D110" s="12" t="s">
        <v>234</v>
      </c>
      <c r="E110" s="12">
        <v>1005</v>
      </c>
      <c r="F110" s="12" t="s">
        <v>125</v>
      </c>
      <c r="G110" s="12">
        <v>22</v>
      </c>
      <c r="H110" s="12">
        <v>8030</v>
      </c>
      <c r="I110" s="12" t="s">
        <v>126</v>
      </c>
      <c r="J110" s="12" t="s">
        <v>141</v>
      </c>
      <c r="K110" s="12" t="s">
        <v>142</v>
      </c>
      <c r="L110" s="40">
        <v>2653647.2200000002</v>
      </c>
      <c r="M110" s="40">
        <v>0</v>
      </c>
      <c r="N110" s="40">
        <v>0</v>
      </c>
      <c r="O110" s="40">
        <v>0</v>
      </c>
      <c r="P110" s="40">
        <v>2653647.2200000002</v>
      </c>
      <c r="Q110" s="40">
        <v>-992629.15</v>
      </c>
      <c r="R110" s="40">
        <v>-71275.600000000006</v>
      </c>
      <c r="S110" s="40">
        <v>0</v>
      </c>
      <c r="T110" s="40">
        <v>0</v>
      </c>
      <c r="U110" s="40">
        <v>-1063904.75</v>
      </c>
      <c r="V110" s="40">
        <v>1589742.4700000002</v>
      </c>
      <c r="W110" s="40">
        <v>4291</v>
      </c>
      <c r="X110" s="40">
        <v>3739</v>
      </c>
      <c r="Y110" s="41">
        <v>10.243835616438357</v>
      </c>
      <c r="Z110" s="40">
        <v>132682.361</v>
      </c>
      <c r="AA110" s="40">
        <v>1661018.0700000003</v>
      </c>
    </row>
    <row r="111" spans="1:27" x14ac:dyDescent="0.25">
      <c r="A111" s="12">
        <v>18000094</v>
      </c>
      <c r="B111" s="12">
        <v>0</v>
      </c>
      <c r="C111" s="39">
        <v>39903</v>
      </c>
      <c r="D111" s="12" t="s">
        <v>235</v>
      </c>
      <c r="E111" s="12">
        <v>1005</v>
      </c>
      <c r="F111" s="12" t="s">
        <v>125</v>
      </c>
      <c r="G111" s="12">
        <v>22</v>
      </c>
      <c r="H111" s="12">
        <v>8030</v>
      </c>
      <c r="I111" s="12" t="s">
        <v>126</v>
      </c>
      <c r="J111" s="12" t="s">
        <v>141</v>
      </c>
      <c r="K111" s="12" t="s">
        <v>142</v>
      </c>
      <c r="L111" s="40">
        <v>150500</v>
      </c>
      <c r="M111" s="40">
        <v>0</v>
      </c>
      <c r="N111" s="40">
        <v>0</v>
      </c>
      <c r="O111" s="40">
        <v>0</v>
      </c>
      <c r="P111" s="40">
        <v>150500</v>
      </c>
      <c r="Q111" s="40">
        <v>-73982.679999999993</v>
      </c>
      <c r="R111" s="40">
        <v>-3144.61</v>
      </c>
      <c r="S111" s="40">
        <v>0</v>
      </c>
      <c r="T111" s="40">
        <v>0</v>
      </c>
      <c r="U111" s="40">
        <v>-77127.289999999994</v>
      </c>
      <c r="V111" s="40">
        <v>73372.710000000006</v>
      </c>
      <c r="W111" s="40">
        <v>4201</v>
      </c>
      <c r="X111" s="40">
        <v>3829</v>
      </c>
      <c r="Y111" s="41">
        <v>10.490410958904109</v>
      </c>
      <c r="Z111" s="40">
        <v>7525</v>
      </c>
      <c r="AA111" s="40">
        <v>76517.320000000007</v>
      </c>
    </row>
    <row r="112" spans="1:27" x14ac:dyDescent="0.25">
      <c r="A112" s="12">
        <v>18000095</v>
      </c>
      <c r="B112" s="12">
        <v>0</v>
      </c>
      <c r="C112" s="39">
        <v>39627</v>
      </c>
      <c r="D112" s="12" t="s">
        <v>236</v>
      </c>
      <c r="E112" s="12">
        <v>1005</v>
      </c>
      <c r="F112" s="12" t="s">
        <v>125</v>
      </c>
      <c r="G112" s="12">
        <v>22</v>
      </c>
      <c r="H112" s="12">
        <v>8030</v>
      </c>
      <c r="I112" s="12" t="s">
        <v>126</v>
      </c>
      <c r="J112" s="12" t="s">
        <v>141</v>
      </c>
      <c r="K112" s="12" t="s">
        <v>142</v>
      </c>
      <c r="L112" s="40">
        <v>52207</v>
      </c>
      <c r="M112" s="40">
        <v>0</v>
      </c>
      <c r="N112" s="40">
        <v>0</v>
      </c>
      <c r="O112" s="40">
        <v>0</v>
      </c>
      <c r="P112" s="40">
        <v>52207</v>
      </c>
      <c r="Q112" s="40">
        <v>-27331.96</v>
      </c>
      <c r="R112" s="40">
        <v>-1090</v>
      </c>
      <c r="S112" s="40">
        <v>0</v>
      </c>
      <c r="T112" s="40">
        <v>0</v>
      </c>
      <c r="U112" s="40">
        <v>-28421.96</v>
      </c>
      <c r="V112" s="40">
        <v>23785.040000000001</v>
      </c>
      <c r="W112" s="40">
        <v>4477</v>
      </c>
      <c r="X112" s="40">
        <v>3553</v>
      </c>
      <c r="Y112" s="41">
        <v>9.7342465753424658</v>
      </c>
      <c r="Z112" s="40">
        <v>2610.3500000000004</v>
      </c>
      <c r="AA112" s="40">
        <v>24875.040000000001</v>
      </c>
    </row>
    <row r="113" spans="1:27" x14ac:dyDescent="0.25">
      <c r="A113" s="12">
        <v>18000096</v>
      </c>
      <c r="B113" s="12">
        <v>0</v>
      </c>
      <c r="C113" s="39">
        <v>39689</v>
      </c>
      <c r="D113" s="12" t="s">
        <v>237</v>
      </c>
      <c r="E113" s="12">
        <v>1005</v>
      </c>
      <c r="F113" s="12" t="s">
        <v>125</v>
      </c>
      <c r="G113" s="12">
        <v>22</v>
      </c>
      <c r="H113" s="12">
        <v>8030</v>
      </c>
      <c r="I113" s="12" t="s">
        <v>126</v>
      </c>
      <c r="J113" s="12" t="s">
        <v>141</v>
      </c>
      <c r="K113" s="12" t="s">
        <v>142</v>
      </c>
      <c r="L113" s="40">
        <v>20600</v>
      </c>
      <c r="M113" s="40">
        <v>0</v>
      </c>
      <c r="N113" s="40">
        <v>0</v>
      </c>
      <c r="O113" s="40">
        <v>0</v>
      </c>
      <c r="P113" s="40">
        <v>20600</v>
      </c>
      <c r="Q113" s="40">
        <v>-10541.98</v>
      </c>
      <c r="R113" s="40">
        <v>-434.77</v>
      </c>
      <c r="S113" s="40">
        <v>0</v>
      </c>
      <c r="T113" s="40">
        <v>0</v>
      </c>
      <c r="U113" s="40">
        <v>-10976.75</v>
      </c>
      <c r="V113" s="40">
        <v>9623.25</v>
      </c>
      <c r="W113" s="40">
        <v>4415</v>
      </c>
      <c r="X113" s="40">
        <v>3615</v>
      </c>
      <c r="Y113" s="41">
        <v>9.9041095890410951</v>
      </c>
      <c r="Z113" s="40">
        <v>1030</v>
      </c>
      <c r="AA113" s="40">
        <v>10058.02</v>
      </c>
    </row>
    <row r="114" spans="1:27" x14ac:dyDescent="0.25">
      <c r="A114" s="12">
        <v>18000097</v>
      </c>
      <c r="B114" s="12">
        <v>0</v>
      </c>
      <c r="C114" s="39">
        <v>39873</v>
      </c>
      <c r="D114" s="12" t="s">
        <v>238</v>
      </c>
      <c r="E114" s="12">
        <v>1005</v>
      </c>
      <c r="F114" s="12" t="s">
        <v>125</v>
      </c>
      <c r="G114" s="12">
        <v>22</v>
      </c>
      <c r="H114" s="12">
        <v>8030</v>
      </c>
      <c r="I114" s="12" t="s">
        <v>126</v>
      </c>
      <c r="J114" s="12" t="s">
        <v>141</v>
      </c>
      <c r="K114" s="12" t="s">
        <v>142</v>
      </c>
      <c r="L114" s="40">
        <v>6933087.3600000003</v>
      </c>
      <c r="M114" s="40">
        <v>0</v>
      </c>
      <c r="N114" s="40">
        <v>0</v>
      </c>
      <c r="O114" s="40">
        <v>0</v>
      </c>
      <c r="P114" s="40">
        <v>6933087.3600000003</v>
      </c>
      <c r="Q114" s="40">
        <v>-3031744.85</v>
      </c>
      <c r="R114" s="40">
        <v>-163280.1</v>
      </c>
      <c r="S114" s="40">
        <v>0</v>
      </c>
      <c r="T114" s="40">
        <v>0</v>
      </c>
      <c r="U114" s="40">
        <v>-3195024.95</v>
      </c>
      <c r="V114" s="40">
        <v>3738062.41</v>
      </c>
      <c r="W114" s="40">
        <v>4231</v>
      </c>
      <c r="X114" s="40">
        <v>3799</v>
      </c>
      <c r="Y114" s="41">
        <v>10.408219178082192</v>
      </c>
      <c r="Z114" s="40">
        <v>346654.36800000002</v>
      </c>
      <c r="AA114" s="40">
        <v>3901342.5100000002</v>
      </c>
    </row>
    <row r="115" spans="1:27" x14ac:dyDescent="0.25">
      <c r="A115" s="12">
        <v>18000098</v>
      </c>
      <c r="B115" s="12">
        <v>0</v>
      </c>
      <c r="C115" s="39">
        <v>39172</v>
      </c>
      <c r="D115" s="12" t="s">
        <v>239</v>
      </c>
      <c r="E115" s="12">
        <v>1005</v>
      </c>
      <c r="F115" s="12" t="s">
        <v>125</v>
      </c>
      <c r="G115" s="12">
        <v>22</v>
      </c>
      <c r="H115" s="12">
        <v>8030</v>
      </c>
      <c r="I115" s="12" t="s">
        <v>126</v>
      </c>
      <c r="J115" s="12" t="s">
        <v>141</v>
      </c>
      <c r="K115" s="12" t="s">
        <v>142</v>
      </c>
      <c r="L115" s="40">
        <v>1210879</v>
      </c>
      <c r="M115" s="40">
        <v>0</v>
      </c>
      <c r="N115" s="40">
        <v>0</v>
      </c>
      <c r="O115" s="40">
        <v>0</v>
      </c>
      <c r="P115" s="40">
        <v>1210879</v>
      </c>
      <c r="Q115" s="40">
        <v>-675000.34</v>
      </c>
      <c r="R115" s="40">
        <v>-26495.96</v>
      </c>
      <c r="S115" s="40">
        <v>0</v>
      </c>
      <c r="T115" s="40">
        <v>0</v>
      </c>
      <c r="U115" s="40">
        <v>-701496.29999999993</v>
      </c>
      <c r="V115" s="40">
        <v>509382.70000000007</v>
      </c>
      <c r="W115" s="40">
        <v>4932</v>
      </c>
      <c r="X115" s="40">
        <v>3098</v>
      </c>
      <c r="Y115" s="41">
        <v>8.4876712328767123</v>
      </c>
      <c r="Z115" s="40">
        <v>60543.950000000004</v>
      </c>
      <c r="AA115" s="40">
        <v>535878.66</v>
      </c>
    </row>
    <row r="116" spans="1:27" x14ac:dyDescent="0.25">
      <c r="A116" s="12">
        <v>18000099</v>
      </c>
      <c r="B116" s="12">
        <v>0</v>
      </c>
      <c r="C116" s="39">
        <v>40026</v>
      </c>
      <c r="D116" s="12" t="s">
        <v>240</v>
      </c>
      <c r="E116" s="12">
        <v>1005</v>
      </c>
      <c r="F116" s="12" t="s">
        <v>125</v>
      </c>
      <c r="G116" s="12">
        <v>22</v>
      </c>
      <c r="H116" s="12">
        <v>8030</v>
      </c>
      <c r="I116" s="12" t="s">
        <v>126</v>
      </c>
      <c r="J116" s="12" t="s">
        <v>141</v>
      </c>
      <c r="K116" s="12" t="s">
        <v>142</v>
      </c>
      <c r="L116" s="40">
        <v>25913</v>
      </c>
      <c r="M116" s="40">
        <v>0</v>
      </c>
      <c r="N116" s="40">
        <v>0</v>
      </c>
      <c r="O116" s="40">
        <v>0</v>
      </c>
      <c r="P116" s="40">
        <v>25913</v>
      </c>
      <c r="Q116" s="40">
        <v>-12275.9</v>
      </c>
      <c r="R116" s="40">
        <v>-545.91999999999996</v>
      </c>
      <c r="S116" s="40">
        <v>0</v>
      </c>
      <c r="T116" s="40">
        <v>0</v>
      </c>
      <c r="U116" s="40">
        <v>-12821.82</v>
      </c>
      <c r="V116" s="40">
        <v>13091.18</v>
      </c>
      <c r="W116" s="40">
        <v>4078</v>
      </c>
      <c r="X116" s="40">
        <v>3952</v>
      </c>
      <c r="Y116" s="41">
        <v>10.827397260273973</v>
      </c>
      <c r="Z116" s="40">
        <v>1295.6500000000001</v>
      </c>
      <c r="AA116" s="40">
        <v>13637.1</v>
      </c>
    </row>
    <row r="117" spans="1:27" x14ac:dyDescent="0.25">
      <c r="A117" s="12">
        <v>18000100</v>
      </c>
      <c r="B117" s="12">
        <v>0</v>
      </c>
      <c r="C117" s="39">
        <v>40026</v>
      </c>
      <c r="D117" s="12" t="s">
        <v>241</v>
      </c>
      <c r="E117" s="12">
        <v>1005</v>
      </c>
      <c r="F117" s="12" t="s">
        <v>125</v>
      </c>
      <c r="G117" s="12">
        <v>22</v>
      </c>
      <c r="H117" s="12">
        <v>8030</v>
      </c>
      <c r="I117" s="12" t="s">
        <v>126</v>
      </c>
      <c r="J117" s="12" t="s">
        <v>141</v>
      </c>
      <c r="K117" s="12" t="s">
        <v>142</v>
      </c>
      <c r="L117" s="40">
        <v>35096</v>
      </c>
      <c r="M117" s="40">
        <v>0</v>
      </c>
      <c r="N117" s="40">
        <v>0</v>
      </c>
      <c r="O117" s="40">
        <v>0</v>
      </c>
      <c r="P117" s="40">
        <v>35096</v>
      </c>
      <c r="Q117" s="40">
        <v>-16626.419999999998</v>
      </c>
      <c r="R117" s="40">
        <v>-739.38</v>
      </c>
      <c r="S117" s="40">
        <v>0</v>
      </c>
      <c r="T117" s="40">
        <v>0</v>
      </c>
      <c r="U117" s="40">
        <v>-17365.8</v>
      </c>
      <c r="V117" s="40">
        <v>17730.2</v>
      </c>
      <c r="W117" s="40">
        <v>4078</v>
      </c>
      <c r="X117" s="40">
        <v>3952</v>
      </c>
      <c r="Y117" s="41">
        <v>10.827397260273973</v>
      </c>
      <c r="Z117" s="40">
        <v>1754.8000000000002</v>
      </c>
      <c r="AA117" s="40">
        <v>18469.580000000002</v>
      </c>
    </row>
    <row r="118" spans="1:27" x14ac:dyDescent="0.25">
      <c r="A118" s="12">
        <v>18000101</v>
      </c>
      <c r="B118" s="12">
        <v>0</v>
      </c>
      <c r="C118" s="39">
        <v>40057</v>
      </c>
      <c r="D118" s="12" t="s">
        <v>242</v>
      </c>
      <c r="E118" s="12">
        <v>1005</v>
      </c>
      <c r="F118" s="12" t="s">
        <v>125</v>
      </c>
      <c r="G118" s="12">
        <v>22</v>
      </c>
      <c r="H118" s="12">
        <v>8030</v>
      </c>
      <c r="I118" s="12" t="s">
        <v>126</v>
      </c>
      <c r="J118" s="12" t="s">
        <v>141</v>
      </c>
      <c r="K118" s="12" t="s">
        <v>142</v>
      </c>
      <c r="L118" s="40">
        <v>48520</v>
      </c>
      <c r="M118" s="40">
        <v>0</v>
      </c>
      <c r="N118" s="40">
        <v>0</v>
      </c>
      <c r="O118" s="40">
        <v>0</v>
      </c>
      <c r="P118" s="40">
        <v>48520</v>
      </c>
      <c r="Q118" s="40">
        <v>-22797.91</v>
      </c>
      <c r="R118" s="40">
        <v>-1022.84</v>
      </c>
      <c r="S118" s="40">
        <v>0</v>
      </c>
      <c r="T118" s="40">
        <v>0</v>
      </c>
      <c r="U118" s="40">
        <v>-23820.75</v>
      </c>
      <c r="V118" s="40">
        <v>24699.25</v>
      </c>
      <c r="W118" s="40">
        <v>4047</v>
      </c>
      <c r="X118" s="40">
        <v>3983</v>
      </c>
      <c r="Y118" s="41">
        <v>10.912328767123288</v>
      </c>
      <c r="Z118" s="40">
        <v>2426</v>
      </c>
      <c r="AA118" s="40">
        <v>25722.09</v>
      </c>
    </row>
    <row r="119" spans="1:27" x14ac:dyDescent="0.25">
      <c r="A119" s="12">
        <v>18000102</v>
      </c>
      <c r="B119" s="12">
        <v>0</v>
      </c>
      <c r="C119" s="39">
        <v>40057</v>
      </c>
      <c r="D119" s="12" t="s">
        <v>243</v>
      </c>
      <c r="E119" s="12">
        <v>1005</v>
      </c>
      <c r="F119" s="12" t="s">
        <v>125</v>
      </c>
      <c r="G119" s="12">
        <v>22</v>
      </c>
      <c r="H119" s="12">
        <v>8030</v>
      </c>
      <c r="I119" s="12" t="s">
        <v>126</v>
      </c>
      <c r="J119" s="12" t="s">
        <v>141</v>
      </c>
      <c r="K119" s="12" t="s">
        <v>142</v>
      </c>
      <c r="L119" s="40">
        <v>29360</v>
      </c>
      <c r="M119" s="40">
        <v>0</v>
      </c>
      <c r="N119" s="40">
        <v>0</v>
      </c>
      <c r="O119" s="40">
        <v>0</v>
      </c>
      <c r="P119" s="40">
        <v>29360</v>
      </c>
      <c r="Q119" s="40">
        <v>-13795.14</v>
      </c>
      <c r="R119" s="40">
        <v>-618.94000000000005</v>
      </c>
      <c r="S119" s="40">
        <v>0</v>
      </c>
      <c r="T119" s="40">
        <v>0</v>
      </c>
      <c r="U119" s="40">
        <v>-14414.08</v>
      </c>
      <c r="V119" s="40">
        <v>14945.92</v>
      </c>
      <c r="W119" s="40">
        <v>4047</v>
      </c>
      <c r="X119" s="40">
        <v>3983</v>
      </c>
      <c r="Y119" s="41">
        <v>10.912328767123288</v>
      </c>
      <c r="Z119" s="40">
        <v>1468</v>
      </c>
      <c r="AA119" s="40">
        <v>15564.86</v>
      </c>
    </row>
    <row r="120" spans="1:27" x14ac:dyDescent="0.25">
      <c r="A120" s="12">
        <v>18000103</v>
      </c>
      <c r="B120" s="12">
        <v>0</v>
      </c>
      <c r="C120" s="39">
        <v>40148</v>
      </c>
      <c r="D120" s="12" t="s">
        <v>244</v>
      </c>
      <c r="E120" s="12">
        <v>1005</v>
      </c>
      <c r="F120" s="12" t="s">
        <v>125</v>
      </c>
      <c r="G120" s="12">
        <v>22</v>
      </c>
      <c r="H120" s="12">
        <v>8030</v>
      </c>
      <c r="I120" s="12" t="s">
        <v>126</v>
      </c>
      <c r="J120" s="12" t="s">
        <v>141</v>
      </c>
      <c r="K120" s="12" t="s">
        <v>142</v>
      </c>
      <c r="L120" s="40">
        <v>9000</v>
      </c>
      <c r="M120" s="40">
        <v>0</v>
      </c>
      <c r="N120" s="40">
        <v>0</v>
      </c>
      <c r="O120" s="40">
        <v>0</v>
      </c>
      <c r="P120" s="40">
        <v>9000</v>
      </c>
      <c r="Q120" s="40">
        <v>-4124.5600000000004</v>
      </c>
      <c r="R120" s="40">
        <v>-190.15</v>
      </c>
      <c r="S120" s="40">
        <v>0</v>
      </c>
      <c r="T120" s="40">
        <v>0</v>
      </c>
      <c r="U120" s="40">
        <v>-4314.71</v>
      </c>
      <c r="V120" s="40">
        <v>4685.29</v>
      </c>
      <c r="W120" s="40">
        <v>3956</v>
      </c>
      <c r="X120" s="40">
        <v>4074</v>
      </c>
      <c r="Y120" s="41">
        <v>11.161643835616438</v>
      </c>
      <c r="Z120" s="40">
        <v>450</v>
      </c>
      <c r="AA120" s="40">
        <v>4875.4399999999996</v>
      </c>
    </row>
    <row r="121" spans="1:27" x14ac:dyDescent="0.25">
      <c r="A121" s="12">
        <v>18000104</v>
      </c>
      <c r="B121" s="12">
        <v>0</v>
      </c>
      <c r="C121" s="39">
        <v>40391</v>
      </c>
      <c r="D121" s="12" t="s">
        <v>245</v>
      </c>
      <c r="E121" s="12">
        <v>1005</v>
      </c>
      <c r="F121" s="12" t="s">
        <v>125</v>
      </c>
      <c r="G121" s="12">
        <v>22</v>
      </c>
      <c r="H121" s="12">
        <v>8030</v>
      </c>
      <c r="I121" s="12" t="s">
        <v>126</v>
      </c>
      <c r="J121" s="12" t="s">
        <v>141</v>
      </c>
      <c r="K121" s="12" t="s">
        <v>142</v>
      </c>
      <c r="L121" s="40">
        <v>48880</v>
      </c>
      <c r="M121" s="40">
        <v>0</v>
      </c>
      <c r="N121" s="40">
        <v>0</v>
      </c>
      <c r="O121" s="40">
        <v>0</v>
      </c>
      <c r="P121" s="40">
        <v>48880</v>
      </c>
      <c r="Q121" s="40">
        <v>-20923.939999999999</v>
      </c>
      <c r="R121" s="40">
        <v>-1037.03</v>
      </c>
      <c r="S121" s="40">
        <v>0</v>
      </c>
      <c r="T121" s="40">
        <v>0</v>
      </c>
      <c r="U121" s="40">
        <v>-21960.969999999998</v>
      </c>
      <c r="V121" s="40">
        <v>26919.030000000002</v>
      </c>
      <c r="W121" s="40">
        <v>3713</v>
      </c>
      <c r="X121" s="40">
        <v>4317</v>
      </c>
      <c r="Y121" s="41">
        <v>11.827397260273973</v>
      </c>
      <c r="Z121" s="40">
        <v>2444</v>
      </c>
      <c r="AA121" s="40">
        <v>27956.06</v>
      </c>
    </row>
    <row r="122" spans="1:27" x14ac:dyDescent="0.25">
      <c r="A122" s="12">
        <v>18000105</v>
      </c>
      <c r="B122" s="12">
        <v>0</v>
      </c>
      <c r="C122" s="39">
        <v>40391</v>
      </c>
      <c r="D122" s="12" t="s">
        <v>246</v>
      </c>
      <c r="E122" s="12">
        <v>1005</v>
      </c>
      <c r="F122" s="12" t="s">
        <v>125</v>
      </c>
      <c r="G122" s="12">
        <v>22</v>
      </c>
      <c r="H122" s="12">
        <v>8030</v>
      </c>
      <c r="I122" s="12" t="s">
        <v>126</v>
      </c>
      <c r="J122" s="12" t="s">
        <v>141</v>
      </c>
      <c r="K122" s="12" t="s">
        <v>142</v>
      </c>
      <c r="L122" s="40">
        <v>29700</v>
      </c>
      <c r="M122" s="40">
        <v>0</v>
      </c>
      <c r="N122" s="40">
        <v>0</v>
      </c>
      <c r="O122" s="40">
        <v>0</v>
      </c>
      <c r="P122" s="40">
        <v>29700</v>
      </c>
      <c r="Q122" s="40">
        <v>-12713.3</v>
      </c>
      <c r="R122" s="40">
        <v>-630.12</v>
      </c>
      <c r="S122" s="40">
        <v>0</v>
      </c>
      <c r="T122" s="40">
        <v>0</v>
      </c>
      <c r="U122" s="40">
        <v>-13343.42</v>
      </c>
      <c r="V122" s="40">
        <v>16356.58</v>
      </c>
      <c r="W122" s="40">
        <v>3713</v>
      </c>
      <c r="X122" s="40">
        <v>4317</v>
      </c>
      <c r="Y122" s="41">
        <v>11.827397260273973</v>
      </c>
      <c r="Z122" s="40">
        <v>1485</v>
      </c>
      <c r="AA122" s="40">
        <v>16986.7</v>
      </c>
    </row>
    <row r="123" spans="1:27" x14ac:dyDescent="0.25">
      <c r="A123" s="12">
        <v>18000106</v>
      </c>
      <c r="B123" s="12">
        <v>0</v>
      </c>
      <c r="C123" s="39">
        <v>40420</v>
      </c>
      <c r="D123" s="12" t="s">
        <v>246</v>
      </c>
      <c r="E123" s="12">
        <v>1005</v>
      </c>
      <c r="F123" s="12" t="s">
        <v>125</v>
      </c>
      <c r="G123" s="12">
        <v>22</v>
      </c>
      <c r="H123" s="12">
        <v>8030</v>
      </c>
      <c r="I123" s="12" t="s">
        <v>126</v>
      </c>
      <c r="J123" s="12" t="s">
        <v>141</v>
      </c>
      <c r="K123" s="12" t="s">
        <v>142</v>
      </c>
      <c r="L123" s="40">
        <v>19828</v>
      </c>
      <c r="M123" s="40">
        <v>0</v>
      </c>
      <c r="N123" s="40">
        <v>0</v>
      </c>
      <c r="O123" s="40">
        <v>0</v>
      </c>
      <c r="P123" s="40">
        <v>19828</v>
      </c>
      <c r="Q123" s="40">
        <v>-8416.23</v>
      </c>
      <c r="R123" s="40">
        <v>-420.86</v>
      </c>
      <c r="S123" s="40">
        <v>0</v>
      </c>
      <c r="T123" s="40">
        <v>0</v>
      </c>
      <c r="U123" s="40">
        <v>-8837.09</v>
      </c>
      <c r="V123" s="40">
        <v>10990.91</v>
      </c>
      <c r="W123" s="40">
        <v>3684</v>
      </c>
      <c r="X123" s="40">
        <v>4346</v>
      </c>
      <c r="Y123" s="41">
        <v>11.906849315068493</v>
      </c>
      <c r="Z123" s="40">
        <v>991.40000000000009</v>
      </c>
      <c r="AA123" s="40">
        <v>11411.77</v>
      </c>
    </row>
    <row r="124" spans="1:27" x14ac:dyDescent="0.25">
      <c r="A124" s="12">
        <v>18000107</v>
      </c>
      <c r="B124" s="12">
        <v>0</v>
      </c>
      <c r="C124" s="39">
        <v>40420</v>
      </c>
      <c r="D124" s="12" t="s">
        <v>247</v>
      </c>
      <c r="E124" s="12">
        <v>1005</v>
      </c>
      <c r="F124" s="12" t="s">
        <v>125</v>
      </c>
      <c r="G124" s="12">
        <v>22</v>
      </c>
      <c r="H124" s="12">
        <v>8030</v>
      </c>
      <c r="I124" s="12" t="s">
        <v>126</v>
      </c>
      <c r="J124" s="12" t="s">
        <v>141</v>
      </c>
      <c r="K124" s="12" t="s">
        <v>142</v>
      </c>
      <c r="L124" s="40">
        <v>3017331.14</v>
      </c>
      <c r="M124" s="40">
        <v>0</v>
      </c>
      <c r="N124" s="40">
        <v>0</v>
      </c>
      <c r="O124" s="40">
        <v>0</v>
      </c>
      <c r="P124" s="40">
        <v>3017331.14</v>
      </c>
      <c r="Q124" s="40">
        <v>-1184745.26</v>
      </c>
      <c r="R124" s="40">
        <v>-67922.009999999995</v>
      </c>
      <c r="S124" s="40">
        <v>0</v>
      </c>
      <c r="T124" s="40">
        <v>0</v>
      </c>
      <c r="U124" s="40">
        <v>-1252667.27</v>
      </c>
      <c r="V124" s="40">
        <v>1764663.87</v>
      </c>
      <c r="W124" s="40">
        <v>3684</v>
      </c>
      <c r="X124" s="40">
        <v>4346</v>
      </c>
      <c r="Y124" s="41">
        <v>11.906849315068493</v>
      </c>
      <c r="Z124" s="40">
        <v>150866.557</v>
      </c>
      <c r="AA124" s="40">
        <v>1832585.8800000001</v>
      </c>
    </row>
    <row r="125" spans="1:27" x14ac:dyDescent="0.25">
      <c r="A125" s="12">
        <v>18000108</v>
      </c>
      <c r="B125" s="12">
        <v>0</v>
      </c>
      <c r="C125" s="39">
        <v>39873</v>
      </c>
      <c r="D125" s="12" t="s">
        <v>248</v>
      </c>
      <c r="E125" s="12">
        <v>1005</v>
      </c>
      <c r="F125" s="12" t="s">
        <v>125</v>
      </c>
      <c r="G125" s="12">
        <v>22</v>
      </c>
      <c r="H125" s="12">
        <v>8030</v>
      </c>
      <c r="I125" s="12" t="s">
        <v>126</v>
      </c>
      <c r="J125" s="12" t="s">
        <v>141</v>
      </c>
      <c r="K125" s="12" t="s">
        <v>142</v>
      </c>
      <c r="L125" s="40">
        <v>3305537</v>
      </c>
      <c r="M125" s="40">
        <v>0</v>
      </c>
      <c r="N125" s="40">
        <v>0</v>
      </c>
      <c r="O125" s="40">
        <v>0</v>
      </c>
      <c r="P125" s="40">
        <v>3305537</v>
      </c>
      <c r="Q125" s="40">
        <v>-1474511.6</v>
      </c>
      <c r="R125" s="40">
        <v>-76514.05</v>
      </c>
      <c r="S125" s="40">
        <v>0</v>
      </c>
      <c r="T125" s="40">
        <v>0</v>
      </c>
      <c r="U125" s="40">
        <v>-1551025.6500000001</v>
      </c>
      <c r="V125" s="40">
        <v>1754511.3499999999</v>
      </c>
      <c r="W125" s="40">
        <v>4231</v>
      </c>
      <c r="X125" s="40">
        <v>3799</v>
      </c>
      <c r="Y125" s="41">
        <v>10.408219178082192</v>
      </c>
      <c r="Z125" s="40">
        <v>165276.85</v>
      </c>
      <c r="AA125" s="40">
        <v>1831025.4</v>
      </c>
    </row>
    <row r="126" spans="1:27" x14ac:dyDescent="0.25">
      <c r="A126" s="12">
        <v>18000109</v>
      </c>
      <c r="B126" s="12">
        <v>0</v>
      </c>
      <c r="C126" s="39">
        <v>40451</v>
      </c>
      <c r="D126" s="12" t="s">
        <v>249</v>
      </c>
      <c r="E126" s="12">
        <v>1005</v>
      </c>
      <c r="F126" s="12" t="s">
        <v>125</v>
      </c>
      <c r="G126" s="12">
        <v>22</v>
      </c>
      <c r="H126" s="12">
        <v>8030</v>
      </c>
      <c r="I126" s="12" t="s">
        <v>126</v>
      </c>
      <c r="J126" s="12" t="s">
        <v>141</v>
      </c>
      <c r="K126" s="12" t="s">
        <v>142</v>
      </c>
      <c r="L126" s="40">
        <v>325000</v>
      </c>
      <c r="M126" s="40">
        <v>0</v>
      </c>
      <c r="N126" s="40">
        <v>0</v>
      </c>
      <c r="O126" s="40">
        <v>0</v>
      </c>
      <c r="P126" s="40">
        <v>325000</v>
      </c>
      <c r="Q126" s="40">
        <v>-136664.92000000001</v>
      </c>
      <c r="R126" s="40">
        <v>-6903.02</v>
      </c>
      <c r="S126" s="40">
        <v>0</v>
      </c>
      <c r="T126" s="40">
        <v>0</v>
      </c>
      <c r="U126" s="40">
        <v>-143567.94</v>
      </c>
      <c r="V126" s="40">
        <v>181432.06</v>
      </c>
      <c r="W126" s="40">
        <v>3653</v>
      </c>
      <c r="X126" s="40">
        <v>4377</v>
      </c>
      <c r="Y126" s="41">
        <v>11.991780821917809</v>
      </c>
      <c r="Z126" s="40">
        <v>16250</v>
      </c>
      <c r="AA126" s="40">
        <v>188335.08</v>
      </c>
    </row>
    <row r="127" spans="1:27" x14ac:dyDescent="0.25">
      <c r="A127" s="12">
        <v>18000110</v>
      </c>
      <c r="B127" s="12">
        <v>0</v>
      </c>
      <c r="C127" s="39">
        <v>40451</v>
      </c>
      <c r="D127" s="12" t="s">
        <v>250</v>
      </c>
      <c r="E127" s="12">
        <v>1005</v>
      </c>
      <c r="F127" s="12" t="s">
        <v>125</v>
      </c>
      <c r="G127" s="12">
        <v>22</v>
      </c>
      <c r="H127" s="12">
        <v>8030</v>
      </c>
      <c r="I127" s="12" t="s">
        <v>126</v>
      </c>
      <c r="J127" s="12" t="s">
        <v>141</v>
      </c>
      <c r="K127" s="12" t="s">
        <v>142</v>
      </c>
      <c r="L127" s="40">
        <v>325000</v>
      </c>
      <c r="M127" s="40">
        <v>0</v>
      </c>
      <c r="N127" s="40">
        <v>0</v>
      </c>
      <c r="O127" s="40">
        <v>0</v>
      </c>
      <c r="P127" s="40">
        <v>325000</v>
      </c>
      <c r="Q127" s="40">
        <v>-136664.92000000001</v>
      </c>
      <c r="R127" s="40">
        <v>-6903.02</v>
      </c>
      <c r="S127" s="40">
        <v>0</v>
      </c>
      <c r="T127" s="40">
        <v>0</v>
      </c>
      <c r="U127" s="40">
        <v>-143567.94</v>
      </c>
      <c r="V127" s="40">
        <v>181432.06</v>
      </c>
      <c r="W127" s="40">
        <v>3653</v>
      </c>
      <c r="X127" s="40">
        <v>4377</v>
      </c>
      <c r="Y127" s="41">
        <v>11.991780821917809</v>
      </c>
      <c r="Z127" s="40">
        <v>16250</v>
      </c>
      <c r="AA127" s="40">
        <v>188335.08</v>
      </c>
    </row>
    <row r="128" spans="1:27" x14ac:dyDescent="0.25">
      <c r="A128" s="12">
        <v>18000111</v>
      </c>
      <c r="B128" s="12">
        <v>0</v>
      </c>
      <c r="C128" s="39">
        <v>40451</v>
      </c>
      <c r="D128" s="12" t="s">
        <v>251</v>
      </c>
      <c r="E128" s="12">
        <v>1005</v>
      </c>
      <c r="F128" s="12" t="s">
        <v>125</v>
      </c>
      <c r="G128" s="12">
        <v>22</v>
      </c>
      <c r="H128" s="12">
        <v>8030</v>
      </c>
      <c r="I128" s="12" t="s">
        <v>126</v>
      </c>
      <c r="J128" s="12" t="s">
        <v>141</v>
      </c>
      <c r="K128" s="12" t="s">
        <v>142</v>
      </c>
      <c r="L128" s="40">
        <v>191796</v>
      </c>
      <c r="M128" s="40">
        <v>0</v>
      </c>
      <c r="N128" s="40">
        <v>0</v>
      </c>
      <c r="O128" s="40">
        <v>0</v>
      </c>
      <c r="P128" s="40">
        <v>191796</v>
      </c>
      <c r="Q128" s="40">
        <v>-80555.88</v>
      </c>
      <c r="R128" s="40">
        <v>-4077.6</v>
      </c>
      <c r="S128" s="40">
        <v>0</v>
      </c>
      <c r="T128" s="40">
        <v>0</v>
      </c>
      <c r="U128" s="40">
        <v>-84633.48000000001</v>
      </c>
      <c r="V128" s="40">
        <v>107162.51999999999</v>
      </c>
      <c r="W128" s="40">
        <v>3653</v>
      </c>
      <c r="X128" s="40">
        <v>4377</v>
      </c>
      <c r="Y128" s="41">
        <v>11.991780821917809</v>
      </c>
      <c r="Z128" s="40">
        <v>9589.8000000000011</v>
      </c>
      <c r="AA128" s="40">
        <v>111240.12</v>
      </c>
    </row>
    <row r="129" spans="1:27" x14ac:dyDescent="0.25">
      <c r="A129" s="12">
        <v>18000112</v>
      </c>
      <c r="B129" s="12">
        <v>0</v>
      </c>
      <c r="C129" s="39">
        <v>40422</v>
      </c>
      <c r="D129" s="12" t="s">
        <v>252</v>
      </c>
      <c r="E129" s="12">
        <v>1005</v>
      </c>
      <c r="F129" s="12" t="s">
        <v>125</v>
      </c>
      <c r="G129" s="12">
        <v>22</v>
      </c>
      <c r="H129" s="12">
        <v>8030</v>
      </c>
      <c r="I129" s="12" t="s">
        <v>126</v>
      </c>
      <c r="J129" s="12" t="s">
        <v>141</v>
      </c>
      <c r="K129" s="12" t="s">
        <v>142</v>
      </c>
      <c r="L129" s="40">
        <v>104439</v>
      </c>
      <c r="M129" s="40">
        <v>0</v>
      </c>
      <c r="N129" s="40">
        <v>0</v>
      </c>
      <c r="O129" s="40">
        <v>0</v>
      </c>
      <c r="P129" s="40">
        <v>104439</v>
      </c>
      <c r="Q129" s="40">
        <v>-44298.26</v>
      </c>
      <c r="R129" s="40">
        <v>-2217.11</v>
      </c>
      <c r="S129" s="40">
        <v>0</v>
      </c>
      <c r="T129" s="40">
        <v>0</v>
      </c>
      <c r="U129" s="40">
        <v>-46515.37</v>
      </c>
      <c r="V129" s="40">
        <v>57923.63</v>
      </c>
      <c r="W129" s="40">
        <v>3682</v>
      </c>
      <c r="X129" s="40">
        <v>4348</v>
      </c>
      <c r="Y129" s="41">
        <v>11.912328767123288</v>
      </c>
      <c r="Z129" s="40">
        <v>5221.9500000000007</v>
      </c>
      <c r="AA129" s="40">
        <v>60140.74</v>
      </c>
    </row>
    <row r="130" spans="1:27" x14ac:dyDescent="0.25">
      <c r="A130" s="12">
        <v>18000113</v>
      </c>
      <c r="B130" s="12">
        <v>0</v>
      </c>
      <c r="C130" s="39">
        <v>40483</v>
      </c>
      <c r="D130" s="12" t="s">
        <v>253</v>
      </c>
      <c r="E130" s="12">
        <v>1005</v>
      </c>
      <c r="F130" s="12" t="s">
        <v>125</v>
      </c>
      <c r="G130" s="12">
        <v>22</v>
      </c>
      <c r="H130" s="12">
        <v>8030</v>
      </c>
      <c r="I130" s="12" t="s">
        <v>126</v>
      </c>
      <c r="J130" s="12" t="s">
        <v>141</v>
      </c>
      <c r="K130" s="12" t="s">
        <v>142</v>
      </c>
      <c r="L130" s="40">
        <v>12890477</v>
      </c>
      <c r="M130" s="40">
        <v>0</v>
      </c>
      <c r="N130" s="40">
        <v>0</v>
      </c>
      <c r="O130" s="40">
        <v>0</v>
      </c>
      <c r="P130" s="40">
        <v>12890477</v>
      </c>
      <c r="Q130" s="40">
        <v>-5352696.24</v>
      </c>
      <c r="R130" s="40">
        <v>-274589.90000000002</v>
      </c>
      <c r="S130" s="40">
        <v>0</v>
      </c>
      <c r="T130" s="40">
        <v>0</v>
      </c>
      <c r="U130" s="40">
        <v>-5627286.1400000006</v>
      </c>
      <c r="V130" s="40">
        <v>7263190.8599999994</v>
      </c>
      <c r="W130" s="40">
        <v>3621</v>
      </c>
      <c r="X130" s="40">
        <v>4409</v>
      </c>
      <c r="Y130" s="41">
        <v>12.079452054794521</v>
      </c>
      <c r="Z130" s="40">
        <v>644523.85000000009</v>
      </c>
      <c r="AA130" s="40">
        <v>7537780.7599999998</v>
      </c>
    </row>
    <row r="131" spans="1:27" x14ac:dyDescent="0.25">
      <c r="A131" s="12">
        <v>18000113</v>
      </c>
      <c r="B131" s="12">
        <v>1</v>
      </c>
      <c r="C131" s="39">
        <v>43454</v>
      </c>
      <c r="D131" s="12" t="s">
        <v>254</v>
      </c>
      <c r="E131" s="12">
        <v>1005</v>
      </c>
      <c r="F131" s="12" t="s">
        <v>125</v>
      </c>
      <c r="G131" s="12">
        <v>22</v>
      </c>
      <c r="H131" s="12">
        <v>8030</v>
      </c>
      <c r="I131" s="12" t="s">
        <v>126</v>
      </c>
      <c r="J131" s="12" t="s">
        <v>141</v>
      </c>
      <c r="K131" s="12" t="s">
        <v>142</v>
      </c>
      <c r="L131" s="40">
        <v>1326000</v>
      </c>
      <c r="M131" s="40">
        <v>0</v>
      </c>
      <c r="N131" s="40">
        <v>0</v>
      </c>
      <c r="O131" s="40">
        <v>0</v>
      </c>
      <c r="P131" s="40">
        <v>1326000</v>
      </c>
      <c r="Q131" s="40">
        <v>-73260.259999999995</v>
      </c>
      <c r="R131" s="40">
        <v>-28707.98</v>
      </c>
      <c r="S131" s="40">
        <v>0</v>
      </c>
      <c r="T131" s="40">
        <v>0</v>
      </c>
      <c r="U131" s="40">
        <v>-101968.23999999999</v>
      </c>
      <c r="V131" s="40">
        <v>1224031.76</v>
      </c>
      <c r="W131" s="40">
        <v>650</v>
      </c>
      <c r="X131" s="40">
        <v>7380</v>
      </c>
      <c r="Y131" s="41">
        <v>20.219178082191782</v>
      </c>
      <c r="Z131" s="40">
        <v>66300</v>
      </c>
      <c r="AA131" s="40">
        <v>1252739.74</v>
      </c>
    </row>
    <row r="132" spans="1:27" x14ac:dyDescent="0.25">
      <c r="A132" s="12">
        <v>18000114</v>
      </c>
      <c r="B132" s="12">
        <v>0</v>
      </c>
      <c r="C132" s="39">
        <v>40451</v>
      </c>
      <c r="D132" s="12" t="s">
        <v>255</v>
      </c>
      <c r="E132" s="12">
        <v>1005</v>
      </c>
      <c r="F132" s="12" t="s">
        <v>125</v>
      </c>
      <c r="G132" s="12">
        <v>22</v>
      </c>
      <c r="H132" s="12">
        <v>8030</v>
      </c>
      <c r="I132" s="12" t="s">
        <v>126</v>
      </c>
      <c r="J132" s="12" t="s">
        <v>141</v>
      </c>
      <c r="K132" s="12" t="s">
        <v>142</v>
      </c>
      <c r="L132" s="40">
        <v>191795</v>
      </c>
      <c r="M132" s="40">
        <v>0</v>
      </c>
      <c r="N132" s="40">
        <v>0</v>
      </c>
      <c r="O132" s="40">
        <v>0</v>
      </c>
      <c r="P132" s="40">
        <v>191795</v>
      </c>
      <c r="Q132" s="40">
        <v>-80020.39</v>
      </c>
      <c r="R132" s="40">
        <v>-4099.04</v>
      </c>
      <c r="S132" s="40">
        <v>0</v>
      </c>
      <c r="T132" s="40">
        <v>0</v>
      </c>
      <c r="U132" s="40">
        <v>-84119.43</v>
      </c>
      <c r="V132" s="40">
        <v>107675.57</v>
      </c>
      <c r="W132" s="40">
        <v>3653</v>
      </c>
      <c r="X132" s="40">
        <v>4377</v>
      </c>
      <c r="Y132" s="41">
        <v>11.991780821917809</v>
      </c>
      <c r="Z132" s="40">
        <v>9589.75</v>
      </c>
      <c r="AA132" s="40">
        <v>111774.61</v>
      </c>
    </row>
    <row r="133" spans="1:27" x14ac:dyDescent="0.25">
      <c r="A133" s="12">
        <v>18000115</v>
      </c>
      <c r="B133" s="12">
        <v>0</v>
      </c>
      <c r="C133" s="39">
        <v>40627</v>
      </c>
      <c r="D133" s="12" t="s">
        <v>256</v>
      </c>
      <c r="E133" s="12">
        <v>1005</v>
      </c>
      <c r="F133" s="12" t="s">
        <v>125</v>
      </c>
      <c r="G133" s="12">
        <v>22</v>
      </c>
      <c r="H133" s="12">
        <v>8030</v>
      </c>
      <c r="I133" s="12" t="s">
        <v>126</v>
      </c>
      <c r="J133" s="12" t="s">
        <v>141</v>
      </c>
      <c r="K133" s="12" t="s">
        <v>142</v>
      </c>
      <c r="L133" s="40">
        <v>0</v>
      </c>
      <c r="M133" s="40">
        <v>0</v>
      </c>
      <c r="N133" s="40">
        <v>0</v>
      </c>
      <c r="O133" s="40">
        <v>0</v>
      </c>
      <c r="P133" s="40">
        <v>0</v>
      </c>
      <c r="Q133" s="40">
        <v>0</v>
      </c>
      <c r="R133" s="40">
        <v>0</v>
      </c>
      <c r="S133" s="40">
        <v>0</v>
      </c>
      <c r="T133" s="40">
        <v>0</v>
      </c>
      <c r="U133" s="40">
        <v>0</v>
      </c>
      <c r="V133" s="40">
        <v>0</v>
      </c>
      <c r="W133" s="40">
        <v>3477</v>
      </c>
      <c r="X133" s="40">
        <v>4553</v>
      </c>
      <c r="Y133" s="41">
        <v>12.473972602739726</v>
      </c>
      <c r="Z133" s="40">
        <v>0</v>
      </c>
      <c r="AA133" s="40">
        <v>0</v>
      </c>
    </row>
    <row r="134" spans="1:27" x14ac:dyDescent="0.25">
      <c r="A134" s="12">
        <v>18000116</v>
      </c>
      <c r="B134" s="12">
        <v>0</v>
      </c>
      <c r="C134" s="39">
        <v>40627</v>
      </c>
      <c r="D134" s="12" t="s">
        <v>257</v>
      </c>
      <c r="E134" s="12">
        <v>1005</v>
      </c>
      <c r="F134" s="12" t="s">
        <v>125</v>
      </c>
      <c r="G134" s="12">
        <v>22</v>
      </c>
      <c r="H134" s="12">
        <v>8030</v>
      </c>
      <c r="I134" s="12" t="s">
        <v>126</v>
      </c>
      <c r="J134" s="12" t="s">
        <v>141</v>
      </c>
      <c r="K134" s="12" t="s">
        <v>142</v>
      </c>
      <c r="L134" s="40">
        <v>0</v>
      </c>
      <c r="M134" s="40">
        <v>0</v>
      </c>
      <c r="N134" s="40">
        <v>0</v>
      </c>
      <c r="O134" s="40">
        <v>0</v>
      </c>
      <c r="P134" s="40">
        <v>0</v>
      </c>
      <c r="Q134" s="40">
        <v>0</v>
      </c>
      <c r="R134" s="40">
        <v>0</v>
      </c>
      <c r="S134" s="40">
        <v>0</v>
      </c>
      <c r="T134" s="40">
        <v>0</v>
      </c>
      <c r="U134" s="40">
        <v>0</v>
      </c>
      <c r="V134" s="40">
        <v>0</v>
      </c>
      <c r="W134" s="40">
        <v>3477</v>
      </c>
      <c r="X134" s="40">
        <v>4553</v>
      </c>
      <c r="Y134" s="41">
        <v>12.473972602739726</v>
      </c>
      <c r="Z134" s="40">
        <v>0</v>
      </c>
      <c r="AA134" s="40">
        <v>0</v>
      </c>
    </row>
    <row r="135" spans="1:27" x14ac:dyDescent="0.25">
      <c r="A135" s="12">
        <v>18000117</v>
      </c>
      <c r="B135" s="12">
        <v>0</v>
      </c>
      <c r="C135" s="39">
        <v>40627</v>
      </c>
      <c r="D135" s="12" t="s">
        <v>258</v>
      </c>
      <c r="E135" s="12">
        <v>1005</v>
      </c>
      <c r="F135" s="12" t="s">
        <v>125</v>
      </c>
      <c r="G135" s="12">
        <v>22</v>
      </c>
      <c r="H135" s="12">
        <v>8030</v>
      </c>
      <c r="I135" s="12" t="s">
        <v>126</v>
      </c>
      <c r="J135" s="12" t="s">
        <v>141</v>
      </c>
      <c r="K135" s="12" t="s">
        <v>142</v>
      </c>
      <c r="L135" s="40">
        <v>144000</v>
      </c>
      <c r="M135" s="40">
        <v>0</v>
      </c>
      <c r="N135" s="40">
        <v>0</v>
      </c>
      <c r="O135" s="40">
        <v>0</v>
      </c>
      <c r="P135" s="40">
        <v>144000</v>
      </c>
      <c r="Q135" s="40">
        <v>-57277.78</v>
      </c>
      <c r="R135" s="40">
        <v>-3071.46</v>
      </c>
      <c r="S135" s="40">
        <v>0</v>
      </c>
      <c r="T135" s="40">
        <v>0</v>
      </c>
      <c r="U135" s="40">
        <v>-60349.24</v>
      </c>
      <c r="V135" s="40">
        <v>83650.760000000009</v>
      </c>
      <c r="W135" s="40">
        <v>3477</v>
      </c>
      <c r="X135" s="40">
        <v>4553</v>
      </c>
      <c r="Y135" s="41">
        <v>12.473972602739726</v>
      </c>
      <c r="Z135" s="40">
        <v>7200</v>
      </c>
      <c r="AA135" s="40">
        <v>86722.22</v>
      </c>
    </row>
    <row r="136" spans="1:27" x14ac:dyDescent="0.25">
      <c r="A136" s="12">
        <v>18000119</v>
      </c>
      <c r="B136" s="12">
        <v>0</v>
      </c>
      <c r="C136" s="39">
        <v>40627</v>
      </c>
      <c r="D136" s="12" t="s">
        <v>259</v>
      </c>
      <c r="E136" s="12">
        <v>1005</v>
      </c>
      <c r="F136" s="12" t="s">
        <v>125</v>
      </c>
      <c r="G136" s="12">
        <v>22</v>
      </c>
      <c r="H136" s="12">
        <v>8030</v>
      </c>
      <c r="I136" s="12" t="s">
        <v>126</v>
      </c>
      <c r="J136" s="12" t="s">
        <v>141</v>
      </c>
      <c r="K136" s="12" t="s">
        <v>142</v>
      </c>
      <c r="L136" s="40">
        <v>30000</v>
      </c>
      <c r="M136" s="40">
        <v>0</v>
      </c>
      <c r="N136" s="40">
        <v>0</v>
      </c>
      <c r="O136" s="40">
        <v>0</v>
      </c>
      <c r="P136" s="40">
        <v>30000</v>
      </c>
      <c r="Q136" s="40">
        <v>-11973.78</v>
      </c>
      <c r="R136" s="40">
        <v>-638.30999999999995</v>
      </c>
      <c r="S136" s="40">
        <v>0</v>
      </c>
      <c r="T136" s="40">
        <v>0</v>
      </c>
      <c r="U136" s="40">
        <v>-12612.09</v>
      </c>
      <c r="V136" s="40">
        <v>17387.91</v>
      </c>
      <c r="W136" s="40">
        <v>3477</v>
      </c>
      <c r="X136" s="40">
        <v>4553</v>
      </c>
      <c r="Y136" s="41">
        <v>12.473972602739726</v>
      </c>
      <c r="Z136" s="40">
        <v>1500</v>
      </c>
      <c r="AA136" s="40">
        <v>18026.22</v>
      </c>
    </row>
    <row r="137" spans="1:27" x14ac:dyDescent="0.25">
      <c r="A137" s="12">
        <v>18000120</v>
      </c>
      <c r="B137" s="12">
        <v>0</v>
      </c>
      <c r="C137" s="39">
        <v>40627</v>
      </c>
      <c r="D137" s="12" t="s">
        <v>259</v>
      </c>
      <c r="E137" s="12">
        <v>1005</v>
      </c>
      <c r="F137" s="12" t="s">
        <v>125</v>
      </c>
      <c r="G137" s="12">
        <v>22</v>
      </c>
      <c r="H137" s="12">
        <v>8030</v>
      </c>
      <c r="I137" s="12" t="s">
        <v>126</v>
      </c>
      <c r="J137" s="12" t="s">
        <v>141</v>
      </c>
      <c r="K137" s="12" t="s">
        <v>142</v>
      </c>
      <c r="L137" s="40">
        <v>30000</v>
      </c>
      <c r="M137" s="40">
        <v>0</v>
      </c>
      <c r="N137" s="40">
        <v>0</v>
      </c>
      <c r="O137" s="40">
        <v>0</v>
      </c>
      <c r="P137" s="40">
        <v>30000</v>
      </c>
      <c r="Q137" s="40">
        <v>-11973.78</v>
      </c>
      <c r="R137" s="40">
        <v>-638.30999999999995</v>
      </c>
      <c r="S137" s="40">
        <v>0</v>
      </c>
      <c r="T137" s="40">
        <v>0</v>
      </c>
      <c r="U137" s="40">
        <v>-12612.09</v>
      </c>
      <c r="V137" s="40">
        <v>17387.91</v>
      </c>
      <c r="W137" s="40">
        <v>3477</v>
      </c>
      <c r="X137" s="40">
        <v>4553</v>
      </c>
      <c r="Y137" s="41">
        <v>12.473972602739726</v>
      </c>
      <c r="Z137" s="40">
        <v>1500</v>
      </c>
      <c r="AA137" s="40">
        <v>18026.22</v>
      </c>
    </row>
    <row r="138" spans="1:27" x14ac:dyDescent="0.25">
      <c r="A138" s="12">
        <v>18001181</v>
      </c>
      <c r="B138" s="12">
        <v>0</v>
      </c>
      <c r="C138" s="39">
        <v>41061</v>
      </c>
      <c r="D138" s="12" t="s">
        <v>260</v>
      </c>
      <c r="E138" s="12">
        <v>1005</v>
      </c>
      <c r="F138" s="12" t="s">
        <v>125</v>
      </c>
      <c r="G138" s="12">
        <v>22</v>
      </c>
      <c r="H138" s="12">
        <v>8030</v>
      </c>
      <c r="I138" s="12" t="s">
        <v>126</v>
      </c>
      <c r="J138" s="12" t="s">
        <v>141</v>
      </c>
      <c r="K138" s="12" t="s">
        <v>142</v>
      </c>
      <c r="L138" s="40">
        <v>280000</v>
      </c>
      <c r="M138" s="40">
        <v>0</v>
      </c>
      <c r="N138" s="40">
        <v>0</v>
      </c>
      <c r="O138" s="40">
        <v>0</v>
      </c>
      <c r="P138" s="40">
        <v>280000</v>
      </c>
      <c r="Q138" s="40">
        <v>-96253.61</v>
      </c>
      <c r="R138" s="40">
        <v>-6006.11</v>
      </c>
      <c r="S138" s="40">
        <v>0</v>
      </c>
      <c r="T138" s="40">
        <v>0</v>
      </c>
      <c r="U138" s="40">
        <v>-102259.72</v>
      </c>
      <c r="V138" s="40">
        <v>177740.28</v>
      </c>
      <c r="W138" s="40">
        <v>3043</v>
      </c>
      <c r="X138" s="40">
        <v>4987</v>
      </c>
      <c r="Y138" s="41">
        <v>13.663013698630136</v>
      </c>
      <c r="Z138" s="40">
        <v>14000</v>
      </c>
      <c r="AA138" s="40">
        <v>183746.39</v>
      </c>
    </row>
    <row r="139" spans="1:27" x14ac:dyDescent="0.25">
      <c r="A139" s="12">
        <v>18001182</v>
      </c>
      <c r="B139" s="12">
        <v>0</v>
      </c>
      <c r="C139" s="39">
        <v>41061</v>
      </c>
      <c r="D139" s="12" t="s">
        <v>261</v>
      </c>
      <c r="E139" s="12">
        <v>1005</v>
      </c>
      <c r="F139" s="12" t="s">
        <v>125</v>
      </c>
      <c r="G139" s="12">
        <v>22</v>
      </c>
      <c r="H139" s="12">
        <v>8030</v>
      </c>
      <c r="I139" s="12" t="s">
        <v>126</v>
      </c>
      <c r="J139" s="12" t="s">
        <v>141</v>
      </c>
      <c r="K139" s="12" t="s">
        <v>142</v>
      </c>
      <c r="L139" s="40">
        <v>25000</v>
      </c>
      <c r="M139" s="40">
        <v>0</v>
      </c>
      <c r="N139" s="40">
        <v>0</v>
      </c>
      <c r="O139" s="40">
        <v>0</v>
      </c>
      <c r="P139" s="40">
        <v>25000</v>
      </c>
      <c r="Q139" s="40">
        <v>-8594.08</v>
      </c>
      <c r="R139" s="40">
        <v>-536.26</v>
      </c>
      <c r="S139" s="40">
        <v>0</v>
      </c>
      <c r="T139" s="40">
        <v>0</v>
      </c>
      <c r="U139" s="40">
        <v>-9130.34</v>
      </c>
      <c r="V139" s="40">
        <v>15869.66</v>
      </c>
      <c r="W139" s="40">
        <v>3043</v>
      </c>
      <c r="X139" s="40">
        <v>4987</v>
      </c>
      <c r="Y139" s="41">
        <v>13.663013698630136</v>
      </c>
      <c r="Z139" s="40">
        <v>1250</v>
      </c>
      <c r="AA139" s="40">
        <v>16405.919999999998</v>
      </c>
    </row>
    <row r="140" spans="1:27" x14ac:dyDescent="0.25">
      <c r="A140" s="12">
        <v>18001183</v>
      </c>
      <c r="B140" s="12">
        <v>0</v>
      </c>
      <c r="C140" s="39">
        <v>41061</v>
      </c>
      <c r="D140" s="12" t="s">
        <v>246</v>
      </c>
      <c r="E140" s="12">
        <v>1005</v>
      </c>
      <c r="F140" s="12" t="s">
        <v>125</v>
      </c>
      <c r="G140" s="12">
        <v>22</v>
      </c>
      <c r="H140" s="12">
        <v>8030</v>
      </c>
      <c r="I140" s="12" t="s">
        <v>126</v>
      </c>
      <c r="J140" s="12" t="s">
        <v>141</v>
      </c>
      <c r="K140" s="12" t="s">
        <v>142</v>
      </c>
      <c r="L140" s="40">
        <v>29700</v>
      </c>
      <c r="M140" s="40">
        <v>0</v>
      </c>
      <c r="N140" s="40">
        <v>0</v>
      </c>
      <c r="O140" s="40">
        <v>0</v>
      </c>
      <c r="P140" s="40">
        <v>29700</v>
      </c>
      <c r="Q140" s="40">
        <v>-10209.75</v>
      </c>
      <c r="R140" s="40">
        <v>-637.08000000000004</v>
      </c>
      <c r="S140" s="40">
        <v>0</v>
      </c>
      <c r="T140" s="40">
        <v>0</v>
      </c>
      <c r="U140" s="40">
        <v>-10846.83</v>
      </c>
      <c r="V140" s="40">
        <v>18853.169999999998</v>
      </c>
      <c r="W140" s="40">
        <v>3043</v>
      </c>
      <c r="X140" s="40">
        <v>4987</v>
      </c>
      <c r="Y140" s="41">
        <v>13.663013698630136</v>
      </c>
      <c r="Z140" s="40">
        <v>1485</v>
      </c>
      <c r="AA140" s="40">
        <v>19490.25</v>
      </c>
    </row>
    <row r="141" spans="1:27" x14ac:dyDescent="0.25">
      <c r="A141" s="12">
        <v>18001184</v>
      </c>
      <c r="B141" s="12">
        <v>0</v>
      </c>
      <c r="C141" s="39">
        <v>41061</v>
      </c>
      <c r="D141" s="12" t="s">
        <v>262</v>
      </c>
      <c r="E141" s="12">
        <v>1005</v>
      </c>
      <c r="F141" s="12" t="s">
        <v>125</v>
      </c>
      <c r="G141" s="12">
        <v>22</v>
      </c>
      <c r="H141" s="12">
        <v>8030</v>
      </c>
      <c r="I141" s="12" t="s">
        <v>126</v>
      </c>
      <c r="J141" s="12" t="s">
        <v>141</v>
      </c>
      <c r="K141" s="12" t="s">
        <v>142</v>
      </c>
      <c r="L141" s="40">
        <v>99500</v>
      </c>
      <c r="M141" s="40">
        <v>0</v>
      </c>
      <c r="N141" s="40">
        <v>0</v>
      </c>
      <c r="O141" s="40">
        <v>0</v>
      </c>
      <c r="P141" s="40">
        <v>99500</v>
      </c>
      <c r="Q141" s="40">
        <v>-17744.22</v>
      </c>
      <c r="R141" s="40">
        <v>-2716.72</v>
      </c>
      <c r="S141" s="40">
        <v>0</v>
      </c>
      <c r="T141" s="40">
        <v>0</v>
      </c>
      <c r="U141" s="40">
        <v>-20460.940000000002</v>
      </c>
      <c r="V141" s="40">
        <v>79039.06</v>
      </c>
      <c r="W141" s="40">
        <v>3043</v>
      </c>
      <c r="X141" s="40">
        <v>4987</v>
      </c>
      <c r="Y141" s="41">
        <v>13.663013698630136</v>
      </c>
      <c r="Z141" s="40">
        <v>4975</v>
      </c>
      <c r="AA141" s="40">
        <v>81755.78</v>
      </c>
    </row>
    <row r="142" spans="1:27" x14ac:dyDescent="0.25">
      <c r="A142" s="12">
        <v>18001185</v>
      </c>
      <c r="B142" s="12">
        <v>0</v>
      </c>
      <c r="C142" s="39">
        <v>41061</v>
      </c>
      <c r="D142" s="12" t="s">
        <v>246</v>
      </c>
      <c r="E142" s="12">
        <v>1005</v>
      </c>
      <c r="F142" s="12" t="s">
        <v>125</v>
      </c>
      <c r="G142" s="12">
        <v>22</v>
      </c>
      <c r="H142" s="12">
        <v>8030</v>
      </c>
      <c r="I142" s="12" t="s">
        <v>126</v>
      </c>
      <c r="J142" s="12" t="s">
        <v>141</v>
      </c>
      <c r="K142" s="12" t="s">
        <v>142</v>
      </c>
      <c r="L142" s="40">
        <v>19800</v>
      </c>
      <c r="M142" s="40">
        <v>0</v>
      </c>
      <c r="N142" s="40">
        <v>0</v>
      </c>
      <c r="O142" s="40">
        <v>0</v>
      </c>
      <c r="P142" s="40">
        <v>19800</v>
      </c>
      <c r="Q142" s="40">
        <v>-6806.5</v>
      </c>
      <c r="R142" s="40">
        <v>-424.72</v>
      </c>
      <c r="S142" s="40">
        <v>0</v>
      </c>
      <c r="T142" s="40">
        <v>0</v>
      </c>
      <c r="U142" s="40">
        <v>-7231.22</v>
      </c>
      <c r="V142" s="40">
        <v>12568.779999999999</v>
      </c>
      <c r="W142" s="40">
        <v>3043</v>
      </c>
      <c r="X142" s="40">
        <v>4987</v>
      </c>
      <c r="Y142" s="41">
        <v>13.663013698630136</v>
      </c>
      <c r="Z142" s="40">
        <v>990</v>
      </c>
      <c r="AA142" s="40">
        <v>12993.5</v>
      </c>
    </row>
    <row r="143" spans="1:27" x14ac:dyDescent="0.25">
      <c r="A143" s="12">
        <v>18001186</v>
      </c>
      <c r="B143" s="12">
        <v>0</v>
      </c>
      <c r="C143" s="39">
        <v>41061</v>
      </c>
      <c r="D143" s="12" t="s">
        <v>263</v>
      </c>
      <c r="E143" s="12">
        <v>1005</v>
      </c>
      <c r="F143" s="12" t="s">
        <v>125</v>
      </c>
      <c r="G143" s="12">
        <v>22</v>
      </c>
      <c r="H143" s="12">
        <v>8030</v>
      </c>
      <c r="I143" s="12" t="s">
        <v>126</v>
      </c>
      <c r="J143" s="12" t="s">
        <v>141</v>
      </c>
      <c r="K143" s="12" t="s">
        <v>142</v>
      </c>
      <c r="L143" s="40">
        <v>280000</v>
      </c>
      <c r="M143" s="40">
        <v>0</v>
      </c>
      <c r="N143" s="40">
        <v>0</v>
      </c>
      <c r="O143" s="40">
        <v>0</v>
      </c>
      <c r="P143" s="40">
        <v>280000</v>
      </c>
      <c r="Q143" s="40">
        <v>-96253.61</v>
      </c>
      <c r="R143" s="40">
        <v>-6006.11</v>
      </c>
      <c r="S143" s="40">
        <v>0</v>
      </c>
      <c r="T143" s="40">
        <v>0</v>
      </c>
      <c r="U143" s="40">
        <v>-102259.72</v>
      </c>
      <c r="V143" s="40">
        <v>177740.28</v>
      </c>
      <c r="W143" s="40">
        <v>3043</v>
      </c>
      <c r="X143" s="40">
        <v>4987</v>
      </c>
      <c r="Y143" s="41">
        <v>13.663013698630136</v>
      </c>
      <c r="Z143" s="40">
        <v>14000</v>
      </c>
      <c r="AA143" s="40">
        <v>183746.39</v>
      </c>
    </row>
    <row r="144" spans="1:27" x14ac:dyDescent="0.25">
      <c r="A144" s="12">
        <v>18001187</v>
      </c>
      <c r="B144" s="12">
        <v>0</v>
      </c>
      <c r="C144" s="39">
        <v>41061</v>
      </c>
      <c r="D144" s="12" t="s">
        <v>264</v>
      </c>
      <c r="E144" s="12">
        <v>1005</v>
      </c>
      <c r="F144" s="12" t="s">
        <v>125</v>
      </c>
      <c r="G144" s="12">
        <v>22</v>
      </c>
      <c r="H144" s="12">
        <v>8030</v>
      </c>
      <c r="I144" s="12" t="s">
        <v>126</v>
      </c>
      <c r="J144" s="12" t="s">
        <v>141</v>
      </c>
      <c r="K144" s="12" t="s">
        <v>142</v>
      </c>
      <c r="L144" s="40">
        <v>224632.6</v>
      </c>
      <c r="M144" s="40">
        <v>0</v>
      </c>
      <c r="N144" s="40">
        <v>0</v>
      </c>
      <c r="O144" s="40">
        <v>0</v>
      </c>
      <c r="P144" s="40">
        <v>224632.6</v>
      </c>
      <c r="Q144" s="40">
        <v>-77220.37</v>
      </c>
      <c r="R144" s="40">
        <v>-4818.46</v>
      </c>
      <c r="S144" s="40">
        <v>0</v>
      </c>
      <c r="T144" s="40">
        <v>0</v>
      </c>
      <c r="U144" s="40">
        <v>-82038.83</v>
      </c>
      <c r="V144" s="40">
        <v>142593.77000000002</v>
      </c>
      <c r="W144" s="40">
        <v>3043</v>
      </c>
      <c r="X144" s="40">
        <v>4987</v>
      </c>
      <c r="Y144" s="41">
        <v>13.663013698630136</v>
      </c>
      <c r="Z144" s="40">
        <v>11231.630000000001</v>
      </c>
      <c r="AA144" s="40">
        <v>147412.23000000001</v>
      </c>
    </row>
    <row r="145" spans="1:27" x14ac:dyDescent="0.25">
      <c r="A145" s="12">
        <v>18001188</v>
      </c>
      <c r="B145" s="12">
        <v>0</v>
      </c>
      <c r="C145" s="39">
        <v>41061</v>
      </c>
      <c r="D145" s="12" t="s">
        <v>265</v>
      </c>
      <c r="E145" s="12">
        <v>1005</v>
      </c>
      <c r="F145" s="12" t="s">
        <v>125</v>
      </c>
      <c r="G145" s="12">
        <v>22</v>
      </c>
      <c r="H145" s="12">
        <v>8030</v>
      </c>
      <c r="I145" s="12" t="s">
        <v>126</v>
      </c>
      <c r="J145" s="12" t="s">
        <v>141</v>
      </c>
      <c r="K145" s="12" t="s">
        <v>142</v>
      </c>
      <c r="L145" s="40">
        <v>186905</v>
      </c>
      <c r="M145" s="40">
        <v>0</v>
      </c>
      <c r="N145" s="40">
        <v>0</v>
      </c>
      <c r="O145" s="40">
        <v>0</v>
      </c>
      <c r="P145" s="40">
        <v>186905</v>
      </c>
      <c r="Q145" s="40">
        <v>-54107.3</v>
      </c>
      <c r="R145" s="40">
        <v>-4368.1000000000004</v>
      </c>
      <c r="S145" s="40">
        <v>0</v>
      </c>
      <c r="T145" s="40">
        <v>0</v>
      </c>
      <c r="U145" s="40">
        <v>-58475.4</v>
      </c>
      <c r="V145" s="40">
        <v>128429.6</v>
      </c>
      <c r="W145" s="40">
        <v>3043</v>
      </c>
      <c r="X145" s="40">
        <v>4987</v>
      </c>
      <c r="Y145" s="41">
        <v>13.663013698630136</v>
      </c>
      <c r="Z145" s="40">
        <v>9345.25</v>
      </c>
      <c r="AA145" s="40">
        <v>132797.70000000001</v>
      </c>
    </row>
    <row r="146" spans="1:27" x14ac:dyDescent="0.25">
      <c r="A146" s="12">
        <v>18001189</v>
      </c>
      <c r="B146" s="12">
        <v>0</v>
      </c>
      <c r="C146" s="39">
        <v>41061</v>
      </c>
      <c r="D146" s="12" t="s">
        <v>266</v>
      </c>
      <c r="E146" s="12">
        <v>1005</v>
      </c>
      <c r="F146" s="12" t="s">
        <v>125</v>
      </c>
      <c r="G146" s="12">
        <v>22</v>
      </c>
      <c r="H146" s="12">
        <v>8030</v>
      </c>
      <c r="I146" s="12" t="s">
        <v>126</v>
      </c>
      <c r="J146" s="12" t="s">
        <v>141</v>
      </c>
      <c r="K146" s="12" t="s">
        <v>142</v>
      </c>
      <c r="L146" s="40">
        <v>18900</v>
      </c>
      <c r="M146" s="40">
        <v>0</v>
      </c>
      <c r="N146" s="40">
        <v>0</v>
      </c>
      <c r="O146" s="40">
        <v>0</v>
      </c>
      <c r="P146" s="40">
        <v>18900</v>
      </c>
      <c r="Q146" s="40">
        <v>-6497.13</v>
      </c>
      <c r="R146" s="40">
        <v>-405.41</v>
      </c>
      <c r="S146" s="40">
        <v>0</v>
      </c>
      <c r="T146" s="40">
        <v>0</v>
      </c>
      <c r="U146" s="40">
        <v>-6902.54</v>
      </c>
      <c r="V146" s="40">
        <v>11997.46</v>
      </c>
      <c r="W146" s="40">
        <v>3043</v>
      </c>
      <c r="X146" s="40">
        <v>4987</v>
      </c>
      <c r="Y146" s="41">
        <v>13.663013698630136</v>
      </c>
      <c r="Z146" s="40">
        <v>945</v>
      </c>
      <c r="AA146" s="40">
        <v>12402.869999999999</v>
      </c>
    </row>
    <row r="147" spans="1:27" x14ac:dyDescent="0.25">
      <c r="A147" s="12">
        <v>18001190</v>
      </c>
      <c r="B147" s="12">
        <v>0</v>
      </c>
      <c r="C147" s="39">
        <v>41061</v>
      </c>
      <c r="D147" s="12" t="s">
        <v>267</v>
      </c>
      <c r="E147" s="12">
        <v>1005</v>
      </c>
      <c r="F147" s="12" t="s">
        <v>125</v>
      </c>
      <c r="G147" s="12">
        <v>22</v>
      </c>
      <c r="H147" s="12">
        <v>8030</v>
      </c>
      <c r="I147" s="12" t="s">
        <v>126</v>
      </c>
      <c r="J147" s="12" t="s">
        <v>141</v>
      </c>
      <c r="K147" s="12" t="s">
        <v>142</v>
      </c>
      <c r="L147" s="40">
        <v>7000</v>
      </c>
      <c r="M147" s="40">
        <v>0</v>
      </c>
      <c r="N147" s="40">
        <v>0</v>
      </c>
      <c r="O147" s="40">
        <v>0</v>
      </c>
      <c r="P147" s="40">
        <v>7000</v>
      </c>
      <c r="Q147" s="40">
        <v>-2406.34</v>
      </c>
      <c r="R147" s="40">
        <v>-150.15</v>
      </c>
      <c r="S147" s="40">
        <v>0</v>
      </c>
      <c r="T147" s="40">
        <v>0</v>
      </c>
      <c r="U147" s="40">
        <v>-2556.4900000000002</v>
      </c>
      <c r="V147" s="40">
        <v>4443.51</v>
      </c>
      <c r="W147" s="40">
        <v>3043</v>
      </c>
      <c r="X147" s="40">
        <v>4987</v>
      </c>
      <c r="Y147" s="41">
        <v>13.663013698630136</v>
      </c>
      <c r="Z147" s="40">
        <v>350</v>
      </c>
      <c r="AA147" s="40">
        <v>4593.66</v>
      </c>
    </row>
    <row r="148" spans="1:27" x14ac:dyDescent="0.25">
      <c r="A148" s="12">
        <v>18001191</v>
      </c>
      <c r="B148" s="12">
        <v>0</v>
      </c>
      <c r="C148" s="39">
        <v>41061</v>
      </c>
      <c r="D148" s="12" t="s">
        <v>268</v>
      </c>
      <c r="E148" s="12">
        <v>1005</v>
      </c>
      <c r="F148" s="12" t="s">
        <v>125</v>
      </c>
      <c r="G148" s="12">
        <v>22</v>
      </c>
      <c r="H148" s="12">
        <v>8030</v>
      </c>
      <c r="I148" s="12" t="s">
        <v>126</v>
      </c>
      <c r="J148" s="12" t="s">
        <v>141</v>
      </c>
      <c r="K148" s="12" t="s">
        <v>142</v>
      </c>
      <c r="L148" s="40">
        <v>92000</v>
      </c>
      <c r="M148" s="40">
        <v>0</v>
      </c>
      <c r="N148" s="40">
        <v>0</v>
      </c>
      <c r="O148" s="40">
        <v>0</v>
      </c>
      <c r="P148" s="40">
        <v>92000</v>
      </c>
      <c r="Q148" s="40">
        <v>-31626.21</v>
      </c>
      <c r="R148" s="40">
        <v>-1973.43</v>
      </c>
      <c r="S148" s="40">
        <v>0</v>
      </c>
      <c r="T148" s="40">
        <v>0</v>
      </c>
      <c r="U148" s="40">
        <v>-33599.64</v>
      </c>
      <c r="V148" s="40">
        <v>58400.36</v>
      </c>
      <c r="W148" s="40">
        <v>3043</v>
      </c>
      <c r="X148" s="40">
        <v>4987</v>
      </c>
      <c r="Y148" s="41">
        <v>13.663013698630136</v>
      </c>
      <c r="Z148" s="40">
        <v>4600</v>
      </c>
      <c r="AA148" s="40">
        <v>60373.79</v>
      </c>
    </row>
    <row r="149" spans="1:27" x14ac:dyDescent="0.25">
      <c r="A149" s="12">
        <v>18001192</v>
      </c>
      <c r="B149" s="12">
        <v>0</v>
      </c>
      <c r="C149" s="39">
        <v>41061</v>
      </c>
      <c r="D149" s="12" t="s">
        <v>269</v>
      </c>
      <c r="E149" s="12">
        <v>1005</v>
      </c>
      <c r="F149" s="12" t="s">
        <v>125</v>
      </c>
      <c r="G149" s="12">
        <v>22</v>
      </c>
      <c r="H149" s="12">
        <v>8030</v>
      </c>
      <c r="I149" s="12" t="s">
        <v>126</v>
      </c>
      <c r="J149" s="12" t="s">
        <v>141</v>
      </c>
      <c r="K149" s="12" t="s">
        <v>142</v>
      </c>
      <c r="L149" s="40">
        <v>82843.8</v>
      </c>
      <c r="M149" s="40">
        <v>0</v>
      </c>
      <c r="N149" s="40">
        <v>0</v>
      </c>
      <c r="O149" s="40">
        <v>0</v>
      </c>
      <c r="P149" s="40">
        <v>82843.8</v>
      </c>
      <c r="Q149" s="40">
        <v>-28478.62</v>
      </c>
      <c r="R149" s="40">
        <v>-1777.03</v>
      </c>
      <c r="S149" s="40">
        <v>0</v>
      </c>
      <c r="T149" s="40">
        <v>0</v>
      </c>
      <c r="U149" s="40">
        <v>-30255.649999999998</v>
      </c>
      <c r="V149" s="40">
        <v>52588.150000000009</v>
      </c>
      <c r="W149" s="40">
        <v>3043</v>
      </c>
      <c r="X149" s="40">
        <v>4987</v>
      </c>
      <c r="Y149" s="41">
        <v>13.663013698630136</v>
      </c>
      <c r="Z149" s="40">
        <v>4142.1900000000005</v>
      </c>
      <c r="AA149" s="40">
        <v>54365.180000000008</v>
      </c>
    </row>
    <row r="150" spans="1:27" x14ac:dyDescent="0.25">
      <c r="A150" s="12">
        <v>18001193</v>
      </c>
      <c r="B150" s="12">
        <v>0</v>
      </c>
      <c r="C150" s="39">
        <v>41061</v>
      </c>
      <c r="D150" s="12" t="s">
        <v>270</v>
      </c>
      <c r="E150" s="12">
        <v>1005</v>
      </c>
      <c r="F150" s="12" t="s">
        <v>125</v>
      </c>
      <c r="G150" s="12">
        <v>22</v>
      </c>
      <c r="H150" s="12">
        <v>8030</v>
      </c>
      <c r="I150" s="12" t="s">
        <v>126</v>
      </c>
      <c r="J150" s="12" t="s">
        <v>141</v>
      </c>
      <c r="K150" s="12" t="s">
        <v>142</v>
      </c>
      <c r="L150" s="40">
        <v>194143</v>
      </c>
      <c r="M150" s="40">
        <v>0</v>
      </c>
      <c r="N150" s="40">
        <v>0</v>
      </c>
      <c r="O150" s="40">
        <v>0</v>
      </c>
      <c r="P150" s="40">
        <v>194143</v>
      </c>
      <c r="Q150" s="40">
        <v>-66739.179999999993</v>
      </c>
      <c r="R150" s="40">
        <v>-4164.4399999999996</v>
      </c>
      <c r="S150" s="40">
        <v>0</v>
      </c>
      <c r="T150" s="40">
        <v>0</v>
      </c>
      <c r="U150" s="40">
        <v>-70903.62</v>
      </c>
      <c r="V150" s="40">
        <v>123239.38</v>
      </c>
      <c r="W150" s="40">
        <v>3043</v>
      </c>
      <c r="X150" s="40">
        <v>4987</v>
      </c>
      <c r="Y150" s="41">
        <v>13.663013698630136</v>
      </c>
      <c r="Z150" s="40">
        <v>9707.15</v>
      </c>
      <c r="AA150" s="40">
        <v>127403.82</v>
      </c>
    </row>
    <row r="151" spans="1:27" x14ac:dyDescent="0.25">
      <c r="A151" s="12">
        <v>18001194</v>
      </c>
      <c r="B151" s="12">
        <v>0</v>
      </c>
      <c r="C151" s="39">
        <v>41061</v>
      </c>
      <c r="D151" s="12" t="s">
        <v>271</v>
      </c>
      <c r="E151" s="12">
        <v>1005</v>
      </c>
      <c r="F151" s="12" t="s">
        <v>125</v>
      </c>
      <c r="G151" s="12">
        <v>22</v>
      </c>
      <c r="H151" s="12">
        <v>8030</v>
      </c>
      <c r="I151" s="12" t="s">
        <v>126</v>
      </c>
      <c r="J151" s="12" t="s">
        <v>141</v>
      </c>
      <c r="K151" s="12" t="s">
        <v>142</v>
      </c>
      <c r="L151" s="40">
        <v>300000</v>
      </c>
      <c r="M151" s="40">
        <v>0</v>
      </c>
      <c r="N151" s="40">
        <v>0</v>
      </c>
      <c r="O151" s="40">
        <v>0</v>
      </c>
      <c r="P151" s="40">
        <v>300000</v>
      </c>
      <c r="Q151" s="40">
        <v>-103128.89</v>
      </c>
      <c r="R151" s="40">
        <v>-6435.11</v>
      </c>
      <c r="S151" s="40">
        <v>0</v>
      </c>
      <c r="T151" s="40">
        <v>0</v>
      </c>
      <c r="U151" s="40">
        <v>-109564</v>
      </c>
      <c r="V151" s="40">
        <v>190436</v>
      </c>
      <c r="W151" s="40">
        <v>3043</v>
      </c>
      <c r="X151" s="40">
        <v>4987</v>
      </c>
      <c r="Y151" s="41">
        <v>13.663013698630136</v>
      </c>
      <c r="Z151" s="40">
        <v>15000</v>
      </c>
      <c r="AA151" s="40">
        <v>196871.11</v>
      </c>
    </row>
    <row r="152" spans="1:27" x14ac:dyDescent="0.25">
      <c r="A152" s="12">
        <v>18001195</v>
      </c>
      <c r="B152" s="12">
        <v>0</v>
      </c>
      <c r="C152" s="39">
        <v>41061</v>
      </c>
      <c r="D152" s="12" t="s">
        <v>272</v>
      </c>
      <c r="E152" s="12">
        <v>1005</v>
      </c>
      <c r="F152" s="12" t="s">
        <v>125</v>
      </c>
      <c r="G152" s="12">
        <v>22</v>
      </c>
      <c r="H152" s="12">
        <v>8030</v>
      </c>
      <c r="I152" s="12" t="s">
        <v>126</v>
      </c>
      <c r="J152" s="12" t="s">
        <v>141</v>
      </c>
      <c r="K152" s="12" t="s">
        <v>142</v>
      </c>
      <c r="L152" s="40">
        <v>200000</v>
      </c>
      <c r="M152" s="40">
        <v>0</v>
      </c>
      <c r="N152" s="40">
        <v>0</v>
      </c>
      <c r="O152" s="40">
        <v>0</v>
      </c>
      <c r="P152" s="40">
        <v>200000</v>
      </c>
      <c r="Q152" s="40">
        <v>-68752.59</v>
      </c>
      <c r="R152" s="40">
        <v>-4290.08</v>
      </c>
      <c r="S152" s="40">
        <v>0</v>
      </c>
      <c r="T152" s="40">
        <v>0</v>
      </c>
      <c r="U152" s="40">
        <v>-73042.67</v>
      </c>
      <c r="V152" s="40">
        <v>126957.33</v>
      </c>
      <c r="W152" s="40">
        <v>3043</v>
      </c>
      <c r="X152" s="40">
        <v>4987</v>
      </c>
      <c r="Y152" s="41">
        <v>13.663013698630136</v>
      </c>
      <c r="Z152" s="40">
        <v>10000</v>
      </c>
      <c r="AA152" s="40">
        <v>131247.41</v>
      </c>
    </row>
    <row r="153" spans="1:27" x14ac:dyDescent="0.25">
      <c r="A153" s="12">
        <v>18001196</v>
      </c>
      <c r="B153" s="12">
        <v>0</v>
      </c>
      <c r="C153" s="39">
        <v>41061</v>
      </c>
      <c r="D153" s="12" t="s">
        <v>273</v>
      </c>
      <c r="E153" s="12">
        <v>1005</v>
      </c>
      <c r="F153" s="12" t="s">
        <v>125</v>
      </c>
      <c r="G153" s="12">
        <v>22</v>
      </c>
      <c r="H153" s="12">
        <v>8030</v>
      </c>
      <c r="I153" s="12" t="s">
        <v>126</v>
      </c>
      <c r="J153" s="12" t="s">
        <v>141</v>
      </c>
      <c r="K153" s="12" t="s">
        <v>142</v>
      </c>
      <c r="L153" s="40">
        <v>175000</v>
      </c>
      <c r="M153" s="40">
        <v>0</v>
      </c>
      <c r="N153" s="40">
        <v>0</v>
      </c>
      <c r="O153" s="40">
        <v>0</v>
      </c>
      <c r="P153" s="40">
        <v>175000</v>
      </c>
      <c r="Q153" s="40">
        <v>-60158.51</v>
      </c>
      <c r="R153" s="40">
        <v>-3753.82</v>
      </c>
      <c r="S153" s="40">
        <v>0</v>
      </c>
      <c r="T153" s="40">
        <v>0</v>
      </c>
      <c r="U153" s="40">
        <v>-63912.33</v>
      </c>
      <c r="V153" s="40">
        <v>111087.67</v>
      </c>
      <c r="W153" s="40">
        <v>3043</v>
      </c>
      <c r="X153" s="40">
        <v>4987</v>
      </c>
      <c r="Y153" s="41">
        <v>13.663013698630136</v>
      </c>
      <c r="Z153" s="40">
        <v>8750</v>
      </c>
      <c r="AA153" s="40">
        <v>114841.48999999999</v>
      </c>
    </row>
    <row r="154" spans="1:27" x14ac:dyDescent="0.25">
      <c r="A154" s="12">
        <v>18001197</v>
      </c>
      <c r="B154" s="12">
        <v>0</v>
      </c>
      <c r="C154" s="39">
        <v>41061</v>
      </c>
      <c r="D154" s="12" t="s">
        <v>274</v>
      </c>
      <c r="E154" s="12">
        <v>1005</v>
      </c>
      <c r="F154" s="12" t="s">
        <v>125</v>
      </c>
      <c r="G154" s="12">
        <v>22</v>
      </c>
      <c r="H154" s="12">
        <v>8030</v>
      </c>
      <c r="I154" s="12" t="s">
        <v>126</v>
      </c>
      <c r="J154" s="12" t="s">
        <v>141</v>
      </c>
      <c r="K154" s="12" t="s">
        <v>142</v>
      </c>
      <c r="L154" s="40">
        <v>100000</v>
      </c>
      <c r="M154" s="40">
        <v>0</v>
      </c>
      <c r="N154" s="40">
        <v>0</v>
      </c>
      <c r="O154" s="40">
        <v>0</v>
      </c>
      <c r="P154" s="40">
        <v>100000</v>
      </c>
      <c r="Q154" s="40">
        <v>-34376.300000000003</v>
      </c>
      <c r="R154" s="40">
        <v>-2145.04</v>
      </c>
      <c r="S154" s="40">
        <v>0</v>
      </c>
      <c r="T154" s="40">
        <v>0</v>
      </c>
      <c r="U154" s="40">
        <v>-36521.340000000004</v>
      </c>
      <c r="V154" s="40">
        <v>63478.659999999996</v>
      </c>
      <c r="W154" s="40">
        <v>3043</v>
      </c>
      <c r="X154" s="40">
        <v>4987</v>
      </c>
      <c r="Y154" s="41">
        <v>13.663013698630136</v>
      </c>
      <c r="Z154" s="40">
        <v>5000</v>
      </c>
      <c r="AA154" s="40">
        <v>65623.7</v>
      </c>
    </row>
    <row r="155" spans="1:27" x14ac:dyDescent="0.25">
      <c r="A155" s="12">
        <v>18001198</v>
      </c>
      <c r="B155" s="12">
        <v>0</v>
      </c>
      <c r="C155" s="39">
        <v>41061</v>
      </c>
      <c r="D155" s="12" t="s">
        <v>275</v>
      </c>
      <c r="E155" s="12">
        <v>1005</v>
      </c>
      <c r="F155" s="12" t="s">
        <v>125</v>
      </c>
      <c r="G155" s="12">
        <v>22</v>
      </c>
      <c r="H155" s="12">
        <v>8030</v>
      </c>
      <c r="I155" s="12" t="s">
        <v>126</v>
      </c>
      <c r="J155" s="12" t="s">
        <v>141</v>
      </c>
      <c r="K155" s="12" t="s">
        <v>142</v>
      </c>
      <c r="L155" s="40">
        <v>225000</v>
      </c>
      <c r="M155" s="40">
        <v>0</v>
      </c>
      <c r="N155" s="40">
        <v>0</v>
      </c>
      <c r="O155" s="40">
        <v>0</v>
      </c>
      <c r="P155" s="40">
        <v>225000</v>
      </c>
      <c r="Q155" s="40">
        <v>-77346.67</v>
      </c>
      <c r="R155" s="40">
        <v>-4826.34</v>
      </c>
      <c r="S155" s="40">
        <v>0</v>
      </c>
      <c r="T155" s="40">
        <v>0</v>
      </c>
      <c r="U155" s="40">
        <v>-82173.009999999995</v>
      </c>
      <c r="V155" s="40">
        <v>142826.99</v>
      </c>
      <c r="W155" s="40">
        <v>3043</v>
      </c>
      <c r="X155" s="40">
        <v>4987</v>
      </c>
      <c r="Y155" s="41">
        <v>13.663013698630136</v>
      </c>
      <c r="Z155" s="40">
        <v>11250</v>
      </c>
      <c r="AA155" s="40">
        <v>147653.33000000002</v>
      </c>
    </row>
    <row r="156" spans="1:27" x14ac:dyDescent="0.25">
      <c r="A156" s="12">
        <v>18001199</v>
      </c>
      <c r="B156" s="12">
        <v>0</v>
      </c>
      <c r="C156" s="39">
        <v>41061</v>
      </c>
      <c r="D156" s="12" t="s">
        <v>276</v>
      </c>
      <c r="E156" s="12">
        <v>1005</v>
      </c>
      <c r="F156" s="12" t="s">
        <v>125</v>
      </c>
      <c r="G156" s="12">
        <v>22</v>
      </c>
      <c r="H156" s="12">
        <v>8030</v>
      </c>
      <c r="I156" s="12" t="s">
        <v>126</v>
      </c>
      <c r="J156" s="12" t="s">
        <v>141</v>
      </c>
      <c r="K156" s="12" t="s">
        <v>142</v>
      </c>
      <c r="L156" s="40">
        <v>33000</v>
      </c>
      <c r="M156" s="40">
        <v>0</v>
      </c>
      <c r="N156" s="40">
        <v>0</v>
      </c>
      <c r="O156" s="40">
        <v>0</v>
      </c>
      <c r="P156" s="40">
        <v>33000</v>
      </c>
      <c r="Q156" s="40">
        <v>-11344.19</v>
      </c>
      <c r="R156" s="40">
        <v>-707.86</v>
      </c>
      <c r="S156" s="40">
        <v>0</v>
      </c>
      <c r="T156" s="40">
        <v>0</v>
      </c>
      <c r="U156" s="40">
        <v>-12052.050000000001</v>
      </c>
      <c r="V156" s="40">
        <v>20947.949999999997</v>
      </c>
      <c r="W156" s="40">
        <v>3043</v>
      </c>
      <c r="X156" s="40">
        <v>4987</v>
      </c>
      <c r="Y156" s="41">
        <v>13.663013698630136</v>
      </c>
      <c r="Z156" s="40">
        <v>1650</v>
      </c>
      <c r="AA156" s="40">
        <v>21655.809999999998</v>
      </c>
    </row>
    <row r="157" spans="1:27" x14ac:dyDescent="0.25">
      <c r="A157" s="12">
        <v>18001200</v>
      </c>
      <c r="B157" s="12">
        <v>0</v>
      </c>
      <c r="C157" s="39">
        <v>41061</v>
      </c>
      <c r="D157" s="12" t="s">
        <v>277</v>
      </c>
      <c r="E157" s="12">
        <v>1005</v>
      </c>
      <c r="F157" s="12" t="s">
        <v>125</v>
      </c>
      <c r="G157" s="12">
        <v>22</v>
      </c>
      <c r="H157" s="12">
        <v>8030</v>
      </c>
      <c r="I157" s="12" t="s">
        <v>126</v>
      </c>
      <c r="J157" s="12" t="s">
        <v>141</v>
      </c>
      <c r="K157" s="12" t="s">
        <v>142</v>
      </c>
      <c r="L157" s="40">
        <v>81000</v>
      </c>
      <c r="M157" s="40">
        <v>0</v>
      </c>
      <c r="N157" s="40">
        <v>0</v>
      </c>
      <c r="O157" s="40">
        <v>0</v>
      </c>
      <c r="P157" s="40">
        <v>81000</v>
      </c>
      <c r="Q157" s="40">
        <v>-27844.81</v>
      </c>
      <c r="R157" s="40">
        <v>-1737.48</v>
      </c>
      <c r="S157" s="40">
        <v>0</v>
      </c>
      <c r="T157" s="40">
        <v>0</v>
      </c>
      <c r="U157" s="40">
        <v>-29582.29</v>
      </c>
      <c r="V157" s="40">
        <v>51417.71</v>
      </c>
      <c r="W157" s="40">
        <v>3043</v>
      </c>
      <c r="X157" s="40">
        <v>4987</v>
      </c>
      <c r="Y157" s="41">
        <v>13.663013698630136</v>
      </c>
      <c r="Z157" s="40">
        <v>4050</v>
      </c>
      <c r="AA157" s="40">
        <v>53155.19</v>
      </c>
    </row>
    <row r="158" spans="1:27" x14ac:dyDescent="0.25">
      <c r="A158" s="12">
        <v>18001201</v>
      </c>
      <c r="B158" s="12">
        <v>0</v>
      </c>
      <c r="C158" s="39">
        <v>41061</v>
      </c>
      <c r="D158" s="12" t="s">
        <v>278</v>
      </c>
      <c r="E158" s="12">
        <v>1005</v>
      </c>
      <c r="F158" s="12" t="s">
        <v>125</v>
      </c>
      <c r="G158" s="12">
        <v>22</v>
      </c>
      <c r="H158" s="12">
        <v>8030</v>
      </c>
      <c r="I158" s="12" t="s">
        <v>126</v>
      </c>
      <c r="J158" s="12" t="s">
        <v>141</v>
      </c>
      <c r="K158" s="12" t="s">
        <v>142</v>
      </c>
      <c r="L158" s="40">
        <v>8072</v>
      </c>
      <c r="M158" s="40">
        <v>0</v>
      </c>
      <c r="N158" s="40">
        <v>0</v>
      </c>
      <c r="O158" s="40">
        <v>0</v>
      </c>
      <c r="P158" s="40">
        <v>8072</v>
      </c>
      <c r="Q158" s="40">
        <v>-2774.86</v>
      </c>
      <c r="R158" s="40">
        <v>-173.15</v>
      </c>
      <c r="S158" s="40">
        <v>0</v>
      </c>
      <c r="T158" s="40">
        <v>0</v>
      </c>
      <c r="U158" s="40">
        <v>-2948.01</v>
      </c>
      <c r="V158" s="40">
        <v>5123.99</v>
      </c>
      <c r="W158" s="40">
        <v>3043</v>
      </c>
      <c r="X158" s="40">
        <v>4987</v>
      </c>
      <c r="Y158" s="41">
        <v>13.663013698630136</v>
      </c>
      <c r="Z158" s="40">
        <v>403.6</v>
      </c>
      <c r="AA158" s="40">
        <v>5297.1399999999994</v>
      </c>
    </row>
    <row r="159" spans="1:27" x14ac:dyDescent="0.25">
      <c r="A159" s="12">
        <v>18001202</v>
      </c>
      <c r="B159" s="12">
        <v>0</v>
      </c>
      <c r="C159" s="39">
        <v>41061</v>
      </c>
      <c r="D159" s="12" t="s">
        <v>279</v>
      </c>
      <c r="E159" s="12">
        <v>1005</v>
      </c>
      <c r="F159" s="12" t="s">
        <v>125</v>
      </c>
      <c r="G159" s="12">
        <v>22</v>
      </c>
      <c r="H159" s="12">
        <v>8030</v>
      </c>
      <c r="I159" s="12" t="s">
        <v>126</v>
      </c>
      <c r="J159" s="12" t="s">
        <v>141</v>
      </c>
      <c r="K159" s="12" t="s">
        <v>142</v>
      </c>
      <c r="L159" s="40">
        <v>59328</v>
      </c>
      <c r="M159" s="40">
        <v>0</v>
      </c>
      <c r="N159" s="40">
        <v>0</v>
      </c>
      <c r="O159" s="40">
        <v>0</v>
      </c>
      <c r="P159" s="40">
        <v>59328</v>
      </c>
      <c r="Q159" s="40">
        <v>-20394.75</v>
      </c>
      <c r="R159" s="40">
        <v>-1272.6099999999999</v>
      </c>
      <c r="S159" s="40">
        <v>0</v>
      </c>
      <c r="T159" s="40">
        <v>0</v>
      </c>
      <c r="U159" s="40">
        <v>-21667.360000000001</v>
      </c>
      <c r="V159" s="40">
        <v>37660.639999999999</v>
      </c>
      <c r="W159" s="40">
        <v>3043</v>
      </c>
      <c r="X159" s="40">
        <v>4987</v>
      </c>
      <c r="Y159" s="41">
        <v>13.663013698630136</v>
      </c>
      <c r="Z159" s="40">
        <v>2966.4</v>
      </c>
      <c r="AA159" s="40">
        <v>38933.25</v>
      </c>
    </row>
    <row r="160" spans="1:27" x14ac:dyDescent="0.25">
      <c r="A160" s="12">
        <v>18001203</v>
      </c>
      <c r="B160" s="12">
        <v>0</v>
      </c>
      <c r="C160" s="39">
        <v>41061</v>
      </c>
      <c r="D160" s="12" t="s">
        <v>280</v>
      </c>
      <c r="E160" s="12">
        <v>1005</v>
      </c>
      <c r="F160" s="12" t="s">
        <v>125</v>
      </c>
      <c r="G160" s="12">
        <v>22</v>
      </c>
      <c r="H160" s="12">
        <v>8030</v>
      </c>
      <c r="I160" s="12" t="s">
        <v>126</v>
      </c>
      <c r="J160" s="12" t="s">
        <v>141</v>
      </c>
      <c r="K160" s="12" t="s">
        <v>142</v>
      </c>
      <c r="L160" s="40">
        <v>27300</v>
      </c>
      <c r="M160" s="40">
        <v>0</v>
      </c>
      <c r="N160" s="40">
        <v>0</v>
      </c>
      <c r="O160" s="40">
        <v>0</v>
      </c>
      <c r="P160" s="40">
        <v>27300</v>
      </c>
      <c r="Q160" s="40">
        <v>-9384.7199999999993</v>
      </c>
      <c r="R160" s="40">
        <v>-585.6</v>
      </c>
      <c r="S160" s="40">
        <v>0</v>
      </c>
      <c r="T160" s="40">
        <v>0</v>
      </c>
      <c r="U160" s="40">
        <v>-9970.32</v>
      </c>
      <c r="V160" s="40">
        <v>17329.68</v>
      </c>
      <c r="W160" s="40">
        <v>3043</v>
      </c>
      <c r="X160" s="40">
        <v>4987</v>
      </c>
      <c r="Y160" s="41">
        <v>13.663013698630136</v>
      </c>
      <c r="Z160" s="40">
        <v>1365</v>
      </c>
      <c r="AA160" s="40">
        <v>17915.28</v>
      </c>
    </row>
    <row r="161" spans="1:27" x14ac:dyDescent="0.25">
      <c r="A161" s="12">
        <v>18001204</v>
      </c>
      <c r="B161" s="12">
        <v>0</v>
      </c>
      <c r="C161" s="39">
        <v>41061</v>
      </c>
      <c r="D161" s="12" t="s">
        <v>246</v>
      </c>
      <c r="E161" s="12">
        <v>1005</v>
      </c>
      <c r="F161" s="12" t="s">
        <v>125</v>
      </c>
      <c r="G161" s="12">
        <v>22</v>
      </c>
      <c r="H161" s="12">
        <v>8030</v>
      </c>
      <c r="I161" s="12" t="s">
        <v>126</v>
      </c>
      <c r="J161" s="12" t="s">
        <v>141</v>
      </c>
      <c r="K161" s="12" t="s">
        <v>142</v>
      </c>
      <c r="L161" s="40">
        <v>5100</v>
      </c>
      <c r="M161" s="40">
        <v>0</v>
      </c>
      <c r="N161" s="40">
        <v>0</v>
      </c>
      <c r="O161" s="40">
        <v>0</v>
      </c>
      <c r="P161" s="40">
        <v>5100</v>
      </c>
      <c r="Q161" s="40">
        <v>-1753.21</v>
      </c>
      <c r="R161" s="40">
        <v>-109.4</v>
      </c>
      <c r="S161" s="40">
        <v>0</v>
      </c>
      <c r="T161" s="40">
        <v>0</v>
      </c>
      <c r="U161" s="40">
        <v>-1862.6100000000001</v>
      </c>
      <c r="V161" s="40">
        <v>3237.39</v>
      </c>
      <c r="W161" s="40">
        <v>3043</v>
      </c>
      <c r="X161" s="40">
        <v>4987</v>
      </c>
      <c r="Y161" s="41">
        <v>13.663013698630136</v>
      </c>
      <c r="Z161" s="40">
        <v>255</v>
      </c>
      <c r="AA161" s="40">
        <v>3346.79</v>
      </c>
    </row>
    <row r="162" spans="1:27" x14ac:dyDescent="0.25">
      <c r="A162" s="12">
        <v>18001205</v>
      </c>
      <c r="B162" s="12">
        <v>0</v>
      </c>
      <c r="C162" s="39">
        <v>41061</v>
      </c>
      <c r="D162" s="12" t="s">
        <v>281</v>
      </c>
      <c r="E162" s="12">
        <v>1005</v>
      </c>
      <c r="F162" s="12" t="s">
        <v>125</v>
      </c>
      <c r="G162" s="12">
        <v>22</v>
      </c>
      <c r="H162" s="12">
        <v>8030</v>
      </c>
      <c r="I162" s="12" t="s">
        <v>126</v>
      </c>
      <c r="J162" s="12" t="s">
        <v>141</v>
      </c>
      <c r="K162" s="12" t="s">
        <v>142</v>
      </c>
      <c r="L162" s="40">
        <v>15750</v>
      </c>
      <c r="M162" s="40">
        <v>0</v>
      </c>
      <c r="N162" s="40">
        <v>0</v>
      </c>
      <c r="O162" s="40">
        <v>0</v>
      </c>
      <c r="P162" s="40">
        <v>15750</v>
      </c>
      <c r="Q162" s="40">
        <v>-5414.27</v>
      </c>
      <c r="R162" s="40">
        <v>-337.84</v>
      </c>
      <c r="S162" s="40">
        <v>0</v>
      </c>
      <c r="T162" s="40">
        <v>0</v>
      </c>
      <c r="U162" s="40">
        <v>-5752.1100000000006</v>
      </c>
      <c r="V162" s="40">
        <v>9997.89</v>
      </c>
      <c r="W162" s="40">
        <v>3043</v>
      </c>
      <c r="X162" s="40">
        <v>4987</v>
      </c>
      <c r="Y162" s="41">
        <v>13.663013698630136</v>
      </c>
      <c r="Z162" s="40">
        <v>787.5</v>
      </c>
      <c r="AA162" s="40">
        <v>10335.73</v>
      </c>
    </row>
    <row r="163" spans="1:27" x14ac:dyDescent="0.25">
      <c r="A163" s="12">
        <v>18001206</v>
      </c>
      <c r="B163" s="12">
        <v>0</v>
      </c>
      <c r="C163" s="39">
        <v>41061</v>
      </c>
      <c r="D163" s="12" t="s">
        <v>282</v>
      </c>
      <c r="E163" s="12">
        <v>1005</v>
      </c>
      <c r="F163" s="12" t="s">
        <v>125</v>
      </c>
      <c r="G163" s="12">
        <v>22</v>
      </c>
      <c r="H163" s="12">
        <v>8030</v>
      </c>
      <c r="I163" s="12" t="s">
        <v>126</v>
      </c>
      <c r="J163" s="12" t="s">
        <v>141</v>
      </c>
      <c r="K163" s="12" t="s">
        <v>142</v>
      </c>
      <c r="L163" s="40">
        <v>14604724.32</v>
      </c>
      <c r="M163" s="40">
        <v>0</v>
      </c>
      <c r="N163" s="40">
        <v>0</v>
      </c>
      <c r="O163" s="40">
        <v>0</v>
      </c>
      <c r="P163" s="40">
        <v>14604724.32</v>
      </c>
      <c r="Q163" s="40">
        <v>-4998812.03</v>
      </c>
      <c r="R163" s="40">
        <v>-314046.53999999998</v>
      </c>
      <c r="S163" s="40">
        <v>0</v>
      </c>
      <c r="T163" s="40">
        <v>0</v>
      </c>
      <c r="U163" s="40">
        <v>-5312858.57</v>
      </c>
      <c r="V163" s="40">
        <v>9291865.75</v>
      </c>
      <c r="W163" s="40">
        <v>3043</v>
      </c>
      <c r="X163" s="40">
        <v>4987</v>
      </c>
      <c r="Y163" s="41">
        <v>13.663013698630136</v>
      </c>
      <c r="Z163" s="40">
        <v>730236.21600000001</v>
      </c>
      <c r="AA163" s="40">
        <v>9605912.2899999991</v>
      </c>
    </row>
    <row r="164" spans="1:27" x14ac:dyDescent="0.25">
      <c r="A164" s="12">
        <v>18001207</v>
      </c>
      <c r="B164" s="12">
        <v>0</v>
      </c>
      <c r="C164" s="39">
        <v>41061</v>
      </c>
      <c r="D164" s="12" t="s">
        <v>283</v>
      </c>
      <c r="E164" s="12">
        <v>1005</v>
      </c>
      <c r="F164" s="12" t="s">
        <v>125</v>
      </c>
      <c r="G164" s="12">
        <v>22</v>
      </c>
      <c r="H164" s="12">
        <v>8030</v>
      </c>
      <c r="I164" s="12" t="s">
        <v>126</v>
      </c>
      <c r="J164" s="12" t="s">
        <v>141</v>
      </c>
      <c r="K164" s="12" t="s">
        <v>142</v>
      </c>
      <c r="L164" s="40">
        <v>45900</v>
      </c>
      <c r="M164" s="40">
        <v>0</v>
      </c>
      <c r="N164" s="40">
        <v>0</v>
      </c>
      <c r="O164" s="40">
        <v>0</v>
      </c>
      <c r="P164" s="40">
        <v>45900</v>
      </c>
      <c r="Q164" s="40">
        <v>-15778.72</v>
      </c>
      <c r="R164" s="40">
        <v>-984.57</v>
      </c>
      <c r="S164" s="40">
        <v>0</v>
      </c>
      <c r="T164" s="40">
        <v>0</v>
      </c>
      <c r="U164" s="40">
        <v>-16763.29</v>
      </c>
      <c r="V164" s="40">
        <v>29136.71</v>
      </c>
      <c r="W164" s="40">
        <v>3043</v>
      </c>
      <c r="X164" s="40">
        <v>4987</v>
      </c>
      <c r="Y164" s="41">
        <v>13.663013698630136</v>
      </c>
      <c r="Z164" s="40">
        <v>2295</v>
      </c>
      <c r="AA164" s="40">
        <v>30121.279999999999</v>
      </c>
    </row>
    <row r="165" spans="1:27" x14ac:dyDescent="0.25">
      <c r="A165" s="12">
        <v>18001208</v>
      </c>
      <c r="B165" s="12">
        <v>0</v>
      </c>
      <c r="C165" s="39">
        <v>41061</v>
      </c>
      <c r="D165" s="12" t="s">
        <v>284</v>
      </c>
      <c r="E165" s="12">
        <v>1005</v>
      </c>
      <c r="F165" s="12" t="s">
        <v>125</v>
      </c>
      <c r="G165" s="12">
        <v>22</v>
      </c>
      <c r="H165" s="12">
        <v>8030</v>
      </c>
      <c r="I165" s="12" t="s">
        <v>126</v>
      </c>
      <c r="J165" s="12" t="s">
        <v>141</v>
      </c>
      <c r="K165" s="12" t="s">
        <v>142</v>
      </c>
      <c r="L165" s="40">
        <v>224853</v>
      </c>
      <c r="M165" s="40">
        <v>0</v>
      </c>
      <c r="N165" s="40">
        <v>0</v>
      </c>
      <c r="O165" s="40">
        <v>0</v>
      </c>
      <c r="P165" s="40">
        <v>224853</v>
      </c>
      <c r="Q165" s="40">
        <v>-77296.14</v>
      </c>
      <c r="R165" s="40">
        <v>-4823.18</v>
      </c>
      <c r="S165" s="40">
        <v>0</v>
      </c>
      <c r="T165" s="40">
        <v>0</v>
      </c>
      <c r="U165" s="40">
        <v>-82119.320000000007</v>
      </c>
      <c r="V165" s="40">
        <v>142733.68</v>
      </c>
      <c r="W165" s="40">
        <v>3043</v>
      </c>
      <c r="X165" s="40">
        <v>4987</v>
      </c>
      <c r="Y165" s="41">
        <v>13.663013698630136</v>
      </c>
      <c r="Z165" s="40">
        <v>11242.650000000001</v>
      </c>
      <c r="AA165" s="40">
        <v>147556.85999999999</v>
      </c>
    </row>
    <row r="166" spans="1:27" x14ac:dyDescent="0.25">
      <c r="A166" s="12">
        <v>18001209</v>
      </c>
      <c r="B166" s="12">
        <v>0</v>
      </c>
      <c r="C166" s="39">
        <v>41061</v>
      </c>
      <c r="D166" s="12" t="s">
        <v>283</v>
      </c>
      <c r="E166" s="12">
        <v>1005</v>
      </c>
      <c r="F166" s="12" t="s">
        <v>125</v>
      </c>
      <c r="G166" s="12">
        <v>22</v>
      </c>
      <c r="H166" s="12">
        <v>8030</v>
      </c>
      <c r="I166" s="12" t="s">
        <v>126</v>
      </c>
      <c r="J166" s="12" t="s">
        <v>141</v>
      </c>
      <c r="K166" s="12" t="s">
        <v>142</v>
      </c>
      <c r="L166" s="40">
        <v>419977.25</v>
      </c>
      <c r="M166" s="40">
        <v>0</v>
      </c>
      <c r="N166" s="40">
        <v>0</v>
      </c>
      <c r="O166" s="40">
        <v>0</v>
      </c>
      <c r="P166" s="40">
        <v>419977.25</v>
      </c>
      <c r="Q166" s="40">
        <v>-135939.6</v>
      </c>
      <c r="R166" s="40">
        <v>-9307.06</v>
      </c>
      <c r="S166" s="40">
        <v>0</v>
      </c>
      <c r="T166" s="40">
        <v>0</v>
      </c>
      <c r="U166" s="40">
        <v>-145246.66</v>
      </c>
      <c r="V166" s="40">
        <v>274730.58999999997</v>
      </c>
      <c r="W166" s="40">
        <v>3043</v>
      </c>
      <c r="X166" s="40">
        <v>4987</v>
      </c>
      <c r="Y166" s="41">
        <v>13.663013698630136</v>
      </c>
      <c r="Z166" s="40">
        <v>20998.862500000003</v>
      </c>
      <c r="AA166" s="40">
        <v>284037.65000000002</v>
      </c>
    </row>
    <row r="167" spans="1:27" x14ac:dyDescent="0.25">
      <c r="A167" s="12">
        <v>18001210</v>
      </c>
      <c r="B167" s="12">
        <v>0</v>
      </c>
      <c r="C167" s="39">
        <v>41061</v>
      </c>
      <c r="D167" s="12" t="s">
        <v>285</v>
      </c>
      <c r="E167" s="12">
        <v>1005</v>
      </c>
      <c r="F167" s="12" t="s">
        <v>125</v>
      </c>
      <c r="G167" s="12">
        <v>22</v>
      </c>
      <c r="H167" s="12">
        <v>8030</v>
      </c>
      <c r="I167" s="12" t="s">
        <v>126</v>
      </c>
      <c r="J167" s="12" t="s">
        <v>141</v>
      </c>
      <c r="K167" s="12" t="s">
        <v>142</v>
      </c>
      <c r="L167" s="40">
        <v>14165392.25</v>
      </c>
      <c r="M167" s="40">
        <v>0</v>
      </c>
      <c r="N167" s="40">
        <v>0</v>
      </c>
      <c r="O167" s="40">
        <v>0</v>
      </c>
      <c r="P167" s="40">
        <v>14165392.25</v>
      </c>
      <c r="Q167" s="40">
        <v>-4869537.01</v>
      </c>
      <c r="R167" s="40">
        <v>-303853.09000000003</v>
      </c>
      <c r="S167" s="40">
        <v>0</v>
      </c>
      <c r="T167" s="40">
        <v>0</v>
      </c>
      <c r="U167" s="40">
        <v>-5173390.0999999996</v>
      </c>
      <c r="V167" s="40">
        <v>8992002.1500000004</v>
      </c>
      <c r="W167" s="40">
        <v>3043</v>
      </c>
      <c r="X167" s="40">
        <v>4987</v>
      </c>
      <c r="Y167" s="41">
        <v>13.663013698630136</v>
      </c>
      <c r="Z167" s="40">
        <v>708269.61250000005</v>
      </c>
      <c r="AA167" s="40">
        <v>9295855.2400000002</v>
      </c>
    </row>
    <row r="168" spans="1:27" x14ac:dyDescent="0.25">
      <c r="A168" s="12">
        <v>18001212</v>
      </c>
      <c r="B168" s="12">
        <v>0</v>
      </c>
      <c r="C168" s="39">
        <v>41061</v>
      </c>
      <c r="D168" s="12" t="s">
        <v>286</v>
      </c>
      <c r="E168" s="12">
        <v>1005</v>
      </c>
      <c r="F168" s="12" t="s">
        <v>125</v>
      </c>
      <c r="G168" s="12">
        <v>22</v>
      </c>
      <c r="H168" s="12">
        <v>8030</v>
      </c>
      <c r="I168" s="12" t="s">
        <v>126</v>
      </c>
      <c r="J168" s="12" t="s">
        <v>141</v>
      </c>
      <c r="K168" s="12" t="s">
        <v>142</v>
      </c>
      <c r="L168" s="40">
        <v>138529.20000000001</v>
      </c>
      <c r="M168" s="40">
        <v>0</v>
      </c>
      <c r="N168" s="40">
        <v>0</v>
      </c>
      <c r="O168" s="40">
        <v>0</v>
      </c>
      <c r="P168" s="40">
        <v>138529.20000000001</v>
      </c>
      <c r="Q168" s="40">
        <v>-47621.21</v>
      </c>
      <c r="R168" s="40">
        <v>-2971.5</v>
      </c>
      <c r="S168" s="40">
        <v>0</v>
      </c>
      <c r="T168" s="40">
        <v>0</v>
      </c>
      <c r="U168" s="40">
        <v>-50592.71</v>
      </c>
      <c r="V168" s="40">
        <v>87936.49000000002</v>
      </c>
      <c r="W168" s="40">
        <v>3043</v>
      </c>
      <c r="X168" s="40">
        <v>4987</v>
      </c>
      <c r="Y168" s="41">
        <v>13.663013698630136</v>
      </c>
      <c r="Z168" s="40">
        <v>6926.4600000000009</v>
      </c>
      <c r="AA168" s="40">
        <v>90907.99000000002</v>
      </c>
    </row>
    <row r="169" spans="1:27" x14ac:dyDescent="0.25">
      <c r="A169" s="12">
        <v>18001213</v>
      </c>
      <c r="B169" s="12">
        <v>0</v>
      </c>
      <c r="C169" s="39">
        <v>41061</v>
      </c>
      <c r="D169" s="12" t="s">
        <v>287</v>
      </c>
      <c r="E169" s="12">
        <v>1005</v>
      </c>
      <c r="F169" s="12" t="s">
        <v>125</v>
      </c>
      <c r="G169" s="12">
        <v>22</v>
      </c>
      <c r="H169" s="12">
        <v>8030</v>
      </c>
      <c r="I169" s="12" t="s">
        <v>126</v>
      </c>
      <c r="J169" s="12" t="s">
        <v>141</v>
      </c>
      <c r="K169" s="12" t="s">
        <v>142</v>
      </c>
      <c r="L169" s="40">
        <v>29635</v>
      </c>
      <c r="M169" s="40">
        <v>0</v>
      </c>
      <c r="N169" s="40">
        <v>0</v>
      </c>
      <c r="O169" s="40">
        <v>0</v>
      </c>
      <c r="P169" s="40">
        <v>29635</v>
      </c>
      <c r="Q169" s="40">
        <v>-10187.41</v>
      </c>
      <c r="R169" s="40">
        <v>-635.67999999999995</v>
      </c>
      <c r="S169" s="40">
        <v>0</v>
      </c>
      <c r="T169" s="40">
        <v>0</v>
      </c>
      <c r="U169" s="40">
        <v>-10823.09</v>
      </c>
      <c r="V169" s="40">
        <v>18811.91</v>
      </c>
      <c r="W169" s="40">
        <v>3043</v>
      </c>
      <c r="X169" s="40">
        <v>4987</v>
      </c>
      <c r="Y169" s="41">
        <v>13.663013698630136</v>
      </c>
      <c r="Z169" s="40">
        <v>1481.75</v>
      </c>
      <c r="AA169" s="40">
        <v>19447.59</v>
      </c>
    </row>
    <row r="170" spans="1:27" x14ac:dyDescent="0.25">
      <c r="A170" s="12">
        <v>18001214</v>
      </c>
      <c r="B170" s="12">
        <v>0</v>
      </c>
      <c r="C170" s="39">
        <v>41061</v>
      </c>
      <c r="D170" s="12" t="s">
        <v>288</v>
      </c>
      <c r="E170" s="12">
        <v>1005</v>
      </c>
      <c r="F170" s="12" t="s">
        <v>125</v>
      </c>
      <c r="G170" s="12">
        <v>22</v>
      </c>
      <c r="H170" s="12">
        <v>8030</v>
      </c>
      <c r="I170" s="12" t="s">
        <v>126</v>
      </c>
      <c r="J170" s="12" t="s">
        <v>141</v>
      </c>
      <c r="K170" s="12" t="s">
        <v>142</v>
      </c>
      <c r="L170" s="40">
        <v>20000</v>
      </c>
      <c r="M170" s="40">
        <v>0</v>
      </c>
      <c r="N170" s="40">
        <v>0</v>
      </c>
      <c r="O170" s="40">
        <v>0</v>
      </c>
      <c r="P170" s="40">
        <v>20000</v>
      </c>
      <c r="Q170" s="40">
        <v>-6875.25</v>
      </c>
      <c r="R170" s="40">
        <v>-429.01</v>
      </c>
      <c r="S170" s="40">
        <v>0</v>
      </c>
      <c r="T170" s="40">
        <v>0</v>
      </c>
      <c r="U170" s="40">
        <v>-7304.26</v>
      </c>
      <c r="V170" s="40">
        <v>12695.74</v>
      </c>
      <c r="W170" s="40">
        <v>3043</v>
      </c>
      <c r="X170" s="40">
        <v>4987</v>
      </c>
      <c r="Y170" s="41">
        <v>13.663013698630136</v>
      </c>
      <c r="Z170" s="40">
        <v>1000</v>
      </c>
      <c r="AA170" s="40">
        <v>13124.75</v>
      </c>
    </row>
    <row r="171" spans="1:27" x14ac:dyDescent="0.25">
      <c r="A171" s="12">
        <v>18001215</v>
      </c>
      <c r="B171" s="12">
        <v>0</v>
      </c>
      <c r="C171" s="39">
        <v>41061</v>
      </c>
      <c r="D171" s="12" t="s">
        <v>289</v>
      </c>
      <c r="E171" s="12">
        <v>1005</v>
      </c>
      <c r="F171" s="12" t="s">
        <v>125</v>
      </c>
      <c r="G171" s="12">
        <v>22</v>
      </c>
      <c r="H171" s="12">
        <v>8030</v>
      </c>
      <c r="I171" s="12" t="s">
        <v>126</v>
      </c>
      <c r="J171" s="12" t="s">
        <v>141</v>
      </c>
      <c r="K171" s="12" t="s">
        <v>142</v>
      </c>
      <c r="L171" s="40">
        <v>55200</v>
      </c>
      <c r="M171" s="40">
        <v>0</v>
      </c>
      <c r="N171" s="40">
        <v>0</v>
      </c>
      <c r="O171" s="40">
        <v>0</v>
      </c>
      <c r="P171" s="40">
        <v>55200</v>
      </c>
      <c r="Q171" s="40">
        <v>-18975.7</v>
      </c>
      <c r="R171" s="40">
        <v>-1184.06</v>
      </c>
      <c r="S171" s="40">
        <v>0</v>
      </c>
      <c r="T171" s="40">
        <v>0</v>
      </c>
      <c r="U171" s="40">
        <v>-20159.760000000002</v>
      </c>
      <c r="V171" s="40">
        <v>35040.239999999998</v>
      </c>
      <c r="W171" s="40">
        <v>3043</v>
      </c>
      <c r="X171" s="40">
        <v>4987</v>
      </c>
      <c r="Y171" s="41">
        <v>13.663013698630136</v>
      </c>
      <c r="Z171" s="40">
        <v>2760</v>
      </c>
      <c r="AA171" s="40">
        <v>36224.300000000003</v>
      </c>
    </row>
    <row r="172" spans="1:27" x14ac:dyDescent="0.25">
      <c r="A172" s="12">
        <v>18001216</v>
      </c>
      <c r="B172" s="12">
        <v>0</v>
      </c>
      <c r="C172" s="39">
        <v>41061</v>
      </c>
      <c r="D172" s="12" t="s">
        <v>290</v>
      </c>
      <c r="E172" s="12">
        <v>1005</v>
      </c>
      <c r="F172" s="12" t="s">
        <v>125</v>
      </c>
      <c r="G172" s="12">
        <v>22</v>
      </c>
      <c r="H172" s="12">
        <v>8030</v>
      </c>
      <c r="I172" s="12" t="s">
        <v>126</v>
      </c>
      <c r="J172" s="12" t="s">
        <v>141</v>
      </c>
      <c r="K172" s="12" t="s">
        <v>142</v>
      </c>
      <c r="L172" s="40">
        <v>474699</v>
      </c>
      <c r="M172" s="40">
        <v>0</v>
      </c>
      <c r="N172" s="40">
        <v>0</v>
      </c>
      <c r="O172" s="40">
        <v>0</v>
      </c>
      <c r="P172" s="40">
        <v>474699</v>
      </c>
      <c r="Q172" s="40">
        <v>-143763.35999999999</v>
      </c>
      <c r="R172" s="40">
        <v>-10869.63</v>
      </c>
      <c r="S172" s="40">
        <v>0</v>
      </c>
      <c r="T172" s="40">
        <v>0</v>
      </c>
      <c r="U172" s="40">
        <v>-154632.99</v>
      </c>
      <c r="V172" s="40">
        <v>320066.01</v>
      </c>
      <c r="W172" s="40">
        <v>3043</v>
      </c>
      <c r="X172" s="40">
        <v>4987</v>
      </c>
      <c r="Y172" s="41">
        <v>13.663013698630136</v>
      </c>
      <c r="Z172" s="40">
        <v>23734.95</v>
      </c>
      <c r="AA172" s="40">
        <v>330935.64</v>
      </c>
    </row>
    <row r="173" spans="1:27" x14ac:dyDescent="0.25">
      <c r="A173" s="12">
        <v>18001217</v>
      </c>
      <c r="B173" s="12">
        <v>0</v>
      </c>
      <c r="C173" s="39">
        <v>41061</v>
      </c>
      <c r="D173" s="12" t="s">
        <v>290</v>
      </c>
      <c r="E173" s="12">
        <v>1005</v>
      </c>
      <c r="F173" s="12" t="s">
        <v>125</v>
      </c>
      <c r="G173" s="12">
        <v>22</v>
      </c>
      <c r="H173" s="12">
        <v>8030</v>
      </c>
      <c r="I173" s="12" t="s">
        <v>126</v>
      </c>
      <c r="J173" s="12" t="s">
        <v>141</v>
      </c>
      <c r="K173" s="12" t="s">
        <v>142</v>
      </c>
      <c r="L173" s="40">
        <v>70875</v>
      </c>
      <c r="M173" s="40">
        <v>0</v>
      </c>
      <c r="N173" s="40">
        <v>0</v>
      </c>
      <c r="O173" s="40">
        <v>0</v>
      </c>
      <c r="P173" s="40">
        <v>70875</v>
      </c>
      <c r="Q173" s="40">
        <v>-24364.19</v>
      </c>
      <c r="R173" s="40">
        <v>-1520.3</v>
      </c>
      <c r="S173" s="40">
        <v>0</v>
      </c>
      <c r="T173" s="40">
        <v>0</v>
      </c>
      <c r="U173" s="40">
        <v>-25884.489999999998</v>
      </c>
      <c r="V173" s="40">
        <v>44990.51</v>
      </c>
      <c r="W173" s="40">
        <v>3043</v>
      </c>
      <c r="X173" s="40">
        <v>4987</v>
      </c>
      <c r="Y173" s="41">
        <v>13.663013698630136</v>
      </c>
      <c r="Z173" s="40">
        <v>3543.75</v>
      </c>
      <c r="AA173" s="40">
        <v>46510.81</v>
      </c>
    </row>
    <row r="174" spans="1:27" x14ac:dyDescent="0.25">
      <c r="A174" s="12">
        <v>18001219</v>
      </c>
      <c r="B174" s="12">
        <v>0</v>
      </c>
      <c r="C174" s="39">
        <v>41061</v>
      </c>
      <c r="D174" s="12" t="s">
        <v>291</v>
      </c>
      <c r="E174" s="12">
        <v>1005</v>
      </c>
      <c r="F174" s="12" t="s">
        <v>125</v>
      </c>
      <c r="G174" s="12">
        <v>22</v>
      </c>
      <c r="H174" s="12">
        <v>8030</v>
      </c>
      <c r="I174" s="12" t="s">
        <v>126</v>
      </c>
      <c r="J174" s="12" t="s">
        <v>141</v>
      </c>
      <c r="K174" s="12" t="s">
        <v>142</v>
      </c>
      <c r="L174" s="40">
        <v>362554</v>
      </c>
      <c r="M174" s="40">
        <v>0</v>
      </c>
      <c r="N174" s="40">
        <v>0</v>
      </c>
      <c r="O174" s="40">
        <v>0</v>
      </c>
      <c r="P174" s="40">
        <v>362554</v>
      </c>
      <c r="Q174" s="40">
        <v>-116432.81</v>
      </c>
      <c r="R174" s="40">
        <v>-8067.06</v>
      </c>
      <c r="S174" s="40">
        <v>0</v>
      </c>
      <c r="T174" s="40">
        <v>0</v>
      </c>
      <c r="U174" s="40">
        <v>-124499.87</v>
      </c>
      <c r="V174" s="40">
        <v>238054.13</v>
      </c>
      <c r="W174" s="40">
        <v>3043</v>
      </c>
      <c r="X174" s="40">
        <v>4987</v>
      </c>
      <c r="Y174" s="41">
        <v>13.663013698630136</v>
      </c>
      <c r="Z174" s="40">
        <v>18127.7</v>
      </c>
      <c r="AA174" s="40">
        <v>246121.19</v>
      </c>
    </row>
    <row r="175" spans="1:27" x14ac:dyDescent="0.25">
      <c r="A175" s="12">
        <v>18001220</v>
      </c>
      <c r="B175" s="12">
        <v>0</v>
      </c>
      <c r="C175" s="39">
        <v>41061</v>
      </c>
      <c r="D175" s="12" t="s">
        <v>292</v>
      </c>
      <c r="E175" s="12">
        <v>1005</v>
      </c>
      <c r="F175" s="12" t="s">
        <v>125</v>
      </c>
      <c r="G175" s="12">
        <v>22</v>
      </c>
      <c r="H175" s="12">
        <v>8030</v>
      </c>
      <c r="I175" s="12" t="s">
        <v>126</v>
      </c>
      <c r="J175" s="12" t="s">
        <v>141</v>
      </c>
      <c r="K175" s="12" t="s">
        <v>142</v>
      </c>
      <c r="L175" s="40">
        <v>60000</v>
      </c>
      <c r="M175" s="40">
        <v>0</v>
      </c>
      <c r="N175" s="40">
        <v>0</v>
      </c>
      <c r="O175" s="40">
        <v>0</v>
      </c>
      <c r="P175" s="40">
        <v>60000</v>
      </c>
      <c r="Q175" s="40">
        <v>-20625.759999999998</v>
      </c>
      <c r="R175" s="40">
        <v>-1287.02</v>
      </c>
      <c r="S175" s="40">
        <v>0</v>
      </c>
      <c r="T175" s="40">
        <v>0</v>
      </c>
      <c r="U175" s="40">
        <v>-21912.78</v>
      </c>
      <c r="V175" s="40">
        <v>38087.22</v>
      </c>
      <c r="W175" s="40">
        <v>3043</v>
      </c>
      <c r="X175" s="40">
        <v>4987</v>
      </c>
      <c r="Y175" s="41">
        <v>13.663013698630136</v>
      </c>
      <c r="Z175" s="40">
        <v>3000</v>
      </c>
      <c r="AA175" s="40">
        <v>39374.240000000005</v>
      </c>
    </row>
    <row r="176" spans="1:27" x14ac:dyDescent="0.25">
      <c r="A176" s="12">
        <v>18001434</v>
      </c>
      <c r="B176" s="12">
        <v>0</v>
      </c>
      <c r="C176" s="39">
        <v>41699</v>
      </c>
      <c r="D176" s="12" t="s">
        <v>293</v>
      </c>
      <c r="E176" s="12">
        <v>1005</v>
      </c>
      <c r="F176" s="12" t="s">
        <v>125</v>
      </c>
      <c r="G176" s="12">
        <v>22</v>
      </c>
      <c r="H176" s="12">
        <v>8030</v>
      </c>
      <c r="I176" s="12" t="s">
        <v>126</v>
      </c>
      <c r="J176" s="12" t="s">
        <v>141</v>
      </c>
      <c r="K176" s="12" t="s">
        <v>142</v>
      </c>
      <c r="L176" s="40">
        <v>215307</v>
      </c>
      <c r="M176" s="40">
        <v>0</v>
      </c>
      <c r="N176" s="40">
        <v>0</v>
      </c>
      <c r="O176" s="40">
        <v>0</v>
      </c>
      <c r="P176" s="40">
        <v>215307</v>
      </c>
      <c r="Q176" s="40">
        <v>-56624.08</v>
      </c>
      <c r="R176" s="40">
        <v>-4659.0200000000004</v>
      </c>
      <c r="S176" s="40">
        <v>0</v>
      </c>
      <c r="T176" s="40">
        <v>0</v>
      </c>
      <c r="U176" s="40">
        <v>-61283.100000000006</v>
      </c>
      <c r="V176" s="40">
        <v>154023.9</v>
      </c>
      <c r="W176" s="40">
        <v>2405</v>
      </c>
      <c r="X176" s="40">
        <v>5625</v>
      </c>
      <c r="Y176" s="41">
        <v>15.41095890410959</v>
      </c>
      <c r="Z176" s="40">
        <v>10765.35</v>
      </c>
      <c r="AA176" s="40">
        <v>158682.91999999998</v>
      </c>
    </row>
    <row r="177" spans="1:27" x14ac:dyDescent="0.25">
      <c r="A177" s="12">
        <v>18001435</v>
      </c>
      <c r="B177" s="12">
        <v>0</v>
      </c>
      <c r="C177" s="39">
        <v>41699</v>
      </c>
      <c r="D177" s="12" t="s">
        <v>294</v>
      </c>
      <c r="E177" s="12">
        <v>1005</v>
      </c>
      <c r="F177" s="12" t="s">
        <v>125</v>
      </c>
      <c r="G177" s="12">
        <v>22</v>
      </c>
      <c r="H177" s="12">
        <v>8030</v>
      </c>
      <c r="I177" s="12" t="s">
        <v>126</v>
      </c>
      <c r="J177" s="12" t="s">
        <v>141</v>
      </c>
      <c r="K177" s="12" t="s">
        <v>142</v>
      </c>
      <c r="L177" s="40">
        <v>331469</v>
      </c>
      <c r="M177" s="40">
        <v>0</v>
      </c>
      <c r="N177" s="40">
        <v>0</v>
      </c>
      <c r="O177" s="40">
        <v>0</v>
      </c>
      <c r="P177" s="40">
        <v>331469</v>
      </c>
      <c r="Q177" s="40">
        <v>-87173.83</v>
      </c>
      <c r="R177" s="40">
        <v>-7172.65</v>
      </c>
      <c r="S177" s="40">
        <v>0</v>
      </c>
      <c r="T177" s="40">
        <v>0</v>
      </c>
      <c r="U177" s="40">
        <v>-94346.48</v>
      </c>
      <c r="V177" s="40">
        <v>237122.52000000002</v>
      </c>
      <c r="W177" s="40">
        <v>2405</v>
      </c>
      <c r="X177" s="40">
        <v>5625</v>
      </c>
      <c r="Y177" s="41">
        <v>15.41095890410959</v>
      </c>
      <c r="Z177" s="40">
        <v>16573.45</v>
      </c>
      <c r="AA177" s="40">
        <v>244295.16999999998</v>
      </c>
    </row>
    <row r="178" spans="1:27" x14ac:dyDescent="0.25">
      <c r="A178" s="12">
        <v>18001436</v>
      </c>
      <c r="B178" s="12">
        <v>0</v>
      </c>
      <c r="C178" s="39">
        <v>41699</v>
      </c>
      <c r="D178" s="12" t="s">
        <v>295</v>
      </c>
      <c r="E178" s="12">
        <v>1005</v>
      </c>
      <c r="F178" s="12" t="s">
        <v>125</v>
      </c>
      <c r="G178" s="12">
        <v>22</v>
      </c>
      <c r="H178" s="12">
        <v>8030</v>
      </c>
      <c r="I178" s="12" t="s">
        <v>126</v>
      </c>
      <c r="J178" s="12" t="s">
        <v>141</v>
      </c>
      <c r="K178" s="12" t="s">
        <v>142</v>
      </c>
      <c r="L178" s="40">
        <v>133180</v>
      </c>
      <c r="M178" s="40">
        <v>0</v>
      </c>
      <c r="N178" s="40">
        <v>0</v>
      </c>
      <c r="O178" s="40">
        <v>0</v>
      </c>
      <c r="P178" s="40">
        <v>133180</v>
      </c>
      <c r="Q178" s="40">
        <v>-35025.339999999997</v>
      </c>
      <c r="R178" s="40">
        <v>-2881.88</v>
      </c>
      <c r="S178" s="40">
        <v>0</v>
      </c>
      <c r="T178" s="40">
        <v>0</v>
      </c>
      <c r="U178" s="40">
        <v>-37907.219999999994</v>
      </c>
      <c r="V178" s="40">
        <v>95272.78</v>
      </c>
      <c r="W178" s="40">
        <v>2405</v>
      </c>
      <c r="X178" s="40">
        <v>5625</v>
      </c>
      <c r="Y178" s="41">
        <v>15.41095890410959</v>
      </c>
      <c r="Z178" s="40">
        <v>6659</v>
      </c>
      <c r="AA178" s="40">
        <v>98154.66</v>
      </c>
    </row>
    <row r="179" spans="1:27" x14ac:dyDescent="0.25">
      <c r="A179" s="12">
        <v>18001437</v>
      </c>
      <c r="B179" s="12">
        <v>0</v>
      </c>
      <c r="C179" s="39">
        <v>41699</v>
      </c>
      <c r="D179" s="12" t="s">
        <v>296</v>
      </c>
      <c r="E179" s="12">
        <v>1005</v>
      </c>
      <c r="F179" s="12" t="s">
        <v>125</v>
      </c>
      <c r="G179" s="12">
        <v>22</v>
      </c>
      <c r="H179" s="12">
        <v>8030</v>
      </c>
      <c r="I179" s="12" t="s">
        <v>126</v>
      </c>
      <c r="J179" s="12" t="s">
        <v>141</v>
      </c>
      <c r="K179" s="12" t="s">
        <v>142</v>
      </c>
      <c r="L179" s="40">
        <v>1283359</v>
      </c>
      <c r="M179" s="40">
        <v>0</v>
      </c>
      <c r="N179" s="40">
        <v>0</v>
      </c>
      <c r="O179" s="40">
        <v>0</v>
      </c>
      <c r="P179" s="40">
        <v>1283359</v>
      </c>
      <c r="Q179" s="40">
        <v>-337513.61</v>
      </c>
      <c r="R179" s="40">
        <v>-27770.560000000001</v>
      </c>
      <c r="S179" s="40">
        <v>0</v>
      </c>
      <c r="T179" s="40">
        <v>0</v>
      </c>
      <c r="U179" s="40">
        <v>-365284.17</v>
      </c>
      <c r="V179" s="40">
        <v>918074.83000000007</v>
      </c>
      <c r="W179" s="40">
        <v>2405</v>
      </c>
      <c r="X179" s="40">
        <v>5625</v>
      </c>
      <c r="Y179" s="41">
        <v>15.41095890410959</v>
      </c>
      <c r="Z179" s="40">
        <v>64167.950000000004</v>
      </c>
      <c r="AA179" s="40">
        <v>945845.39</v>
      </c>
    </row>
    <row r="180" spans="1:27" x14ac:dyDescent="0.25">
      <c r="A180" s="12">
        <v>18001438</v>
      </c>
      <c r="B180" s="12">
        <v>0</v>
      </c>
      <c r="C180" s="39">
        <v>41699</v>
      </c>
      <c r="D180" s="12" t="s">
        <v>297</v>
      </c>
      <c r="E180" s="12">
        <v>1005</v>
      </c>
      <c r="F180" s="12" t="s">
        <v>125</v>
      </c>
      <c r="G180" s="12">
        <v>22</v>
      </c>
      <c r="H180" s="12">
        <v>8030</v>
      </c>
      <c r="I180" s="12" t="s">
        <v>126</v>
      </c>
      <c r="J180" s="12" t="s">
        <v>141</v>
      </c>
      <c r="K180" s="12" t="s">
        <v>142</v>
      </c>
      <c r="L180" s="40">
        <v>3089426.17</v>
      </c>
      <c r="M180" s="40">
        <v>0</v>
      </c>
      <c r="N180" s="40">
        <v>0</v>
      </c>
      <c r="O180" s="40">
        <v>0</v>
      </c>
      <c r="P180" s="40">
        <v>3089426.17</v>
      </c>
      <c r="Q180" s="40">
        <v>-812287.78</v>
      </c>
      <c r="R180" s="40">
        <v>-66858.53</v>
      </c>
      <c r="S180" s="40">
        <v>0</v>
      </c>
      <c r="T180" s="40">
        <v>0</v>
      </c>
      <c r="U180" s="40">
        <v>-879146.31</v>
      </c>
      <c r="V180" s="40">
        <v>2210279.86</v>
      </c>
      <c r="W180" s="40">
        <v>2405</v>
      </c>
      <c r="X180" s="40">
        <v>5625</v>
      </c>
      <c r="Y180" s="41">
        <v>15.41095890410959</v>
      </c>
      <c r="Z180" s="40">
        <v>154471.30850000001</v>
      </c>
      <c r="AA180" s="40">
        <v>2277138.3899999997</v>
      </c>
    </row>
    <row r="181" spans="1:27" x14ac:dyDescent="0.25">
      <c r="A181" s="12">
        <v>18001439</v>
      </c>
      <c r="B181" s="12">
        <v>0</v>
      </c>
      <c r="C181" s="39">
        <v>41699</v>
      </c>
      <c r="D181" s="12" t="s">
        <v>298</v>
      </c>
      <c r="E181" s="12">
        <v>1005</v>
      </c>
      <c r="F181" s="12" t="s">
        <v>125</v>
      </c>
      <c r="G181" s="12">
        <v>22</v>
      </c>
      <c r="H181" s="12">
        <v>8030</v>
      </c>
      <c r="I181" s="12" t="s">
        <v>126</v>
      </c>
      <c r="J181" s="12" t="s">
        <v>141</v>
      </c>
      <c r="K181" s="12" t="s">
        <v>142</v>
      </c>
      <c r="L181" s="40">
        <v>66590</v>
      </c>
      <c r="M181" s="40">
        <v>0</v>
      </c>
      <c r="N181" s="40">
        <v>0</v>
      </c>
      <c r="O181" s="40">
        <v>0</v>
      </c>
      <c r="P181" s="40">
        <v>66590</v>
      </c>
      <c r="Q181" s="40">
        <v>-17512.64</v>
      </c>
      <c r="R181" s="40">
        <v>-1440.94</v>
      </c>
      <c r="S181" s="40">
        <v>0</v>
      </c>
      <c r="T181" s="40">
        <v>0</v>
      </c>
      <c r="U181" s="40">
        <v>-18953.579999999998</v>
      </c>
      <c r="V181" s="40">
        <v>47636.42</v>
      </c>
      <c r="W181" s="40">
        <v>2405</v>
      </c>
      <c r="X181" s="40">
        <v>5625</v>
      </c>
      <c r="Y181" s="41">
        <v>15.41095890410959</v>
      </c>
      <c r="Z181" s="40">
        <v>3329.5</v>
      </c>
      <c r="AA181" s="40">
        <v>49077.36</v>
      </c>
    </row>
    <row r="182" spans="1:27" x14ac:dyDescent="0.25">
      <c r="A182" s="12">
        <v>18001440</v>
      </c>
      <c r="B182" s="12">
        <v>0</v>
      </c>
      <c r="C182" s="39">
        <v>41699</v>
      </c>
      <c r="D182" s="12" t="s">
        <v>299</v>
      </c>
      <c r="E182" s="12">
        <v>1005</v>
      </c>
      <c r="F182" s="12" t="s">
        <v>125</v>
      </c>
      <c r="G182" s="12">
        <v>22</v>
      </c>
      <c r="H182" s="12">
        <v>8030</v>
      </c>
      <c r="I182" s="12" t="s">
        <v>126</v>
      </c>
      <c r="J182" s="12" t="s">
        <v>141</v>
      </c>
      <c r="K182" s="12" t="s">
        <v>142</v>
      </c>
      <c r="L182" s="40">
        <v>473528</v>
      </c>
      <c r="M182" s="40">
        <v>0</v>
      </c>
      <c r="N182" s="40">
        <v>0</v>
      </c>
      <c r="O182" s="40">
        <v>0</v>
      </c>
      <c r="P182" s="40">
        <v>473528</v>
      </c>
      <c r="Q182" s="40">
        <v>-124534.25</v>
      </c>
      <c r="R182" s="40">
        <v>-10246.66</v>
      </c>
      <c r="S182" s="40">
        <v>0</v>
      </c>
      <c r="T182" s="40">
        <v>0</v>
      </c>
      <c r="U182" s="40">
        <v>-134780.91</v>
      </c>
      <c r="V182" s="40">
        <v>338747.08999999997</v>
      </c>
      <c r="W182" s="40">
        <v>2405</v>
      </c>
      <c r="X182" s="40">
        <v>5625</v>
      </c>
      <c r="Y182" s="41">
        <v>15.41095890410959</v>
      </c>
      <c r="Z182" s="40">
        <v>23676.400000000001</v>
      </c>
      <c r="AA182" s="40">
        <v>348993.75</v>
      </c>
    </row>
    <row r="183" spans="1:27" x14ac:dyDescent="0.25">
      <c r="A183" s="12">
        <v>18001441</v>
      </c>
      <c r="B183" s="12">
        <v>0</v>
      </c>
      <c r="C183" s="39">
        <v>41699</v>
      </c>
      <c r="D183" s="12" t="s">
        <v>300</v>
      </c>
      <c r="E183" s="12">
        <v>1005</v>
      </c>
      <c r="F183" s="12" t="s">
        <v>125</v>
      </c>
      <c r="G183" s="12">
        <v>22</v>
      </c>
      <c r="H183" s="12">
        <v>8030</v>
      </c>
      <c r="I183" s="12" t="s">
        <v>126</v>
      </c>
      <c r="J183" s="12" t="s">
        <v>141</v>
      </c>
      <c r="K183" s="12" t="s">
        <v>142</v>
      </c>
      <c r="L183" s="40">
        <v>924133.56</v>
      </c>
      <c r="M183" s="40">
        <v>0</v>
      </c>
      <c r="N183" s="40">
        <v>0</v>
      </c>
      <c r="O183" s="40">
        <v>0</v>
      </c>
      <c r="P183" s="40">
        <v>924133.56</v>
      </c>
      <c r="Q183" s="40">
        <v>-243040.09</v>
      </c>
      <c r="R183" s="40">
        <v>-19997.29</v>
      </c>
      <c r="S183" s="40">
        <v>0</v>
      </c>
      <c r="T183" s="40">
        <v>0</v>
      </c>
      <c r="U183" s="40">
        <v>-263037.38</v>
      </c>
      <c r="V183" s="40">
        <v>661096.18000000005</v>
      </c>
      <c r="W183" s="40">
        <v>2405</v>
      </c>
      <c r="X183" s="40">
        <v>5625</v>
      </c>
      <c r="Y183" s="41">
        <v>15.41095890410959</v>
      </c>
      <c r="Z183" s="40">
        <v>46206.678000000007</v>
      </c>
      <c r="AA183" s="40">
        <v>681093.47000000009</v>
      </c>
    </row>
    <row r="184" spans="1:27" x14ac:dyDescent="0.25">
      <c r="A184" s="12">
        <v>18001442</v>
      </c>
      <c r="B184" s="12">
        <v>0</v>
      </c>
      <c r="C184" s="39">
        <v>41699</v>
      </c>
      <c r="D184" s="12" t="s">
        <v>301</v>
      </c>
      <c r="E184" s="12">
        <v>1005</v>
      </c>
      <c r="F184" s="12" t="s">
        <v>125</v>
      </c>
      <c r="G184" s="12">
        <v>22</v>
      </c>
      <c r="H184" s="12">
        <v>8030</v>
      </c>
      <c r="I184" s="12" t="s">
        <v>126</v>
      </c>
      <c r="J184" s="12" t="s">
        <v>141</v>
      </c>
      <c r="K184" s="12" t="s">
        <v>142</v>
      </c>
      <c r="L184" s="40">
        <v>304366</v>
      </c>
      <c r="M184" s="40">
        <v>0</v>
      </c>
      <c r="N184" s="40">
        <v>0</v>
      </c>
      <c r="O184" s="40">
        <v>0</v>
      </c>
      <c r="P184" s="40">
        <v>304366</v>
      </c>
      <c r="Q184" s="40">
        <v>-80045.929999999993</v>
      </c>
      <c r="R184" s="40">
        <v>-6586.17</v>
      </c>
      <c r="S184" s="40">
        <v>0</v>
      </c>
      <c r="T184" s="40">
        <v>0</v>
      </c>
      <c r="U184" s="40">
        <v>-86632.099999999991</v>
      </c>
      <c r="V184" s="40">
        <v>217733.90000000002</v>
      </c>
      <c r="W184" s="40">
        <v>2405</v>
      </c>
      <c r="X184" s="40">
        <v>5625</v>
      </c>
      <c r="Y184" s="41">
        <v>15.41095890410959</v>
      </c>
      <c r="Z184" s="40">
        <v>15218.300000000001</v>
      </c>
      <c r="AA184" s="40">
        <v>224320.07</v>
      </c>
    </row>
    <row r="185" spans="1:27" x14ac:dyDescent="0.25">
      <c r="A185" s="12">
        <v>18001443</v>
      </c>
      <c r="B185" s="12">
        <v>0</v>
      </c>
      <c r="C185" s="39">
        <v>41699</v>
      </c>
      <c r="D185" s="12" t="s">
        <v>300</v>
      </c>
      <c r="E185" s="12">
        <v>1005</v>
      </c>
      <c r="F185" s="12" t="s">
        <v>125</v>
      </c>
      <c r="G185" s="12">
        <v>22</v>
      </c>
      <c r="H185" s="12">
        <v>8030</v>
      </c>
      <c r="I185" s="12" t="s">
        <v>126</v>
      </c>
      <c r="J185" s="12" t="s">
        <v>141</v>
      </c>
      <c r="K185" s="12" t="s">
        <v>142</v>
      </c>
      <c r="L185" s="40">
        <v>304366</v>
      </c>
      <c r="M185" s="40">
        <v>0</v>
      </c>
      <c r="N185" s="40">
        <v>0</v>
      </c>
      <c r="O185" s="40">
        <v>0</v>
      </c>
      <c r="P185" s="40">
        <v>304366</v>
      </c>
      <c r="Q185" s="40">
        <v>-80045.929999999993</v>
      </c>
      <c r="R185" s="40">
        <v>-6586.17</v>
      </c>
      <c r="S185" s="40">
        <v>0</v>
      </c>
      <c r="T185" s="40">
        <v>0</v>
      </c>
      <c r="U185" s="40">
        <v>-86632.099999999991</v>
      </c>
      <c r="V185" s="40">
        <v>217733.90000000002</v>
      </c>
      <c r="W185" s="40">
        <v>2405</v>
      </c>
      <c r="X185" s="40">
        <v>5625</v>
      </c>
      <c r="Y185" s="41">
        <v>15.41095890410959</v>
      </c>
      <c r="Z185" s="40">
        <v>15218.300000000001</v>
      </c>
      <c r="AA185" s="40">
        <v>224320.07</v>
      </c>
    </row>
    <row r="186" spans="1:27" x14ac:dyDescent="0.25">
      <c r="A186" s="12">
        <v>18001677</v>
      </c>
      <c r="B186" s="12">
        <v>0</v>
      </c>
      <c r="C186" s="39">
        <v>42094</v>
      </c>
      <c r="D186" s="12" t="s">
        <v>302</v>
      </c>
      <c r="E186" s="12">
        <v>1005</v>
      </c>
      <c r="F186" s="12" t="s">
        <v>125</v>
      </c>
      <c r="G186" s="12">
        <v>22</v>
      </c>
      <c r="H186" s="12">
        <v>8030</v>
      </c>
      <c r="I186" s="12" t="s">
        <v>126</v>
      </c>
      <c r="J186" s="12" t="s">
        <v>141</v>
      </c>
      <c r="K186" s="12" t="s">
        <v>142</v>
      </c>
      <c r="L186" s="40">
        <v>192000</v>
      </c>
      <c r="M186" s="40">
        <v>0</v>
      </c>
      <c r="N186" s="40">
        <v>0</v>
      </c>
      <c r="O186" s="40">
        <v>0</v>
      </c>
      <c r="P186" s="40">
        <v>192000</v>
      </c>
      <c r="Q186" s="40">
        <v>-44884.49</v>
      </c>
      <c r="R186" s="40">
        <v>-4156.8100000000004</v>
      </c>
      <c r="S186" s="40">
        <v>0</v>
      </c>
      <c r="T186" s="40">
        <v>0</v>
      </c>
      <c r="U186" s="40">
        <v>-49041.299999999996</v>
      </c>
      <c r="V186" s="40">
        <v>142958.70000000001</v>
      </c>
      <c r="W186" s="40">
        <v>2010</v>
      </c>
      <c r="X186" s="40">
        <v>6020</v>
      </c>
      <c r="Y186" s="41">
        <v>16.493150684931507</v>
      </c>
      <c r="Z186" s="40">
        <v>9600</v>
      </c>
      <c r="AA186" s="40">
        <v>147115.51</v>
      </c>
    </row>
    <row r="187" spans="1:27" x14ac:dyDescent="0.25">
      <c r="A187" s="12">
        <v>18001678</v>
      </c>
      <c r="B187" s="12">
        <v>0</v>
      </c>
      <c r="C187" s="39">
        <v>42094</v>
      </c>
      <c r="D187" s="12" t="s">
        <v>303</v>
      </c>
      <c r="E187" s="12">
        <v>1005</v>
      </c>
      <c r="F187" s="12" t="s">
        <v>125</v>
      </c>
      <c r="G187" s="12">
        <v>22</v>
      </c>
      <c r="H187" s="12">
        <v>8030</v>
      </c>
      <c r="I187" s="12" t="s">
        <v>126</v>
      </c>
      <c r="J187" s="12" t="s">
        <v>141</v>
      </c>
      <c r="K187" s="12" t="s">
        <v>142</v>
      </c>
      <c r="L187" s="40">
        <v>49500</v>
      </c>
      <c r="M187" s="40">
        <v>0</v>
      </c>
      <c r="N187" s="40">
        <v>0</v>
      </c>
      <c r="O187" s="40">
        <v>0</v>
      </c>
      <c r="P187" s="40">
        <v>49500</v>
      </c>
      <c r="Q187" s="40">
        <v>-11571.78</v>
      </c>
      <c r="R187" s="40">
        <v>-1071.68</v>
      </c>
      <c r="S187" s="40">
        <v>0</v>
      </c>
      <c r="T187" s="40">
        <v>0</v>
      </c>
      <c r="U187" s="40">
        <v>-12643.460000000001</v>
      </c>
      <c r="V187" s="40">
        <v>36856.54</v>
      </c>
      <c r="W187" s="40">
        <v>2010</v>
      </c>
      <c r="X187" s="40">
        <v>6020</v>
      </c>
      <c r="Y187" s="41">
        <v>16.493150684931507</v>
      </c>
      <c r="Z187" s="40">
        <v>2475</v>
      </c>
      <c r="AA187" s="40">
        <v>37928.22</v>
      </c>
    </row>
    <row r="188" spans="1:27" x14ac:dyDescent="0.25">
      <c r="A188" s="12">
        <v>18001679</v>
      </c>
      <c r="B188" s="12">
        <v>0</v>
      </c>
      <c r="C188" s="39">
        <v>42094</v>
      </c>
      <c r="D188" s="12" t="s">
        <v>304</v>
      </c>
      <c r="E188" s="12">
        <v>1005</v>
      </c>
      <c r="F188" s="12" t="s">
        <v>125</v>
      </c>
      <c r="G188" s="12">
        <v>22</v>
      </c>
      <c r="H188" s="12">
        <v>8030</v>
      </c>
      <c r="I188" s="12" t="s">
        <v>126</v>
      </c>
      <c r="J188" s="12" t="s">
        <v>141</v>
      </c>
      <c r="K188" s="12" t="s">
        <v>142</v>
      </c>
      <c r="L188" s="40">
        <v>455460</v>
      </c>
      <c r="M188" s="40">
        <v>0</v>
      </c>
      <c r="N188" s="40">
        <v>0</v>
      </c>
      <c r="O188" s="40">
        <v>0</v>
      </c>
      <c r="P188" s="40">
        <v>455460</v>
      </c>
      <c r="Q188" s="40">
        <v>-101517.09</v>
      </c>
      <c r="R188" s="40">
        <v>-9860.74</v>
      </c>
      <c r="S188" s="40">
        <v>0</v>
      </c>
      <c r="T188" s="40">
        <v>0</v>
      </c>
      <c r="U188" s="40">
        <v>-111377.83</v>
      </c>
      <c r="V188" s="40">
        <v>344082.17</v>
      </c>
      <c r="W188" s="40">
        <v>2010</v>
      </c>
      <c r="X188" s="40">
        <v>6020</v>
      </c>
      <c r="Y188" s="41">
        <v>16.493150684931507</v>
      </c>
      <c r="Z188" s="40">
        <v>22773</v>
      </c>
      <c r="AA188" s="40">
        <v>353942.91000000003</v>
      </c>
    </row>
    <row r="189" spans="1:27" x14ac:dyDescent="0.25">
      <c r="A189" s="12">
        <v>18001680</v>
      </c>
      <c r="B189" s="12">
        <v>0</v>
      </c>
      <c r="C189" s="39">
        <v>42094</v>
      </c>
      <c r="D189" s="12" t="s">
        <v>300</v>
      </c>
      <c r="E189" s="12">
        <v>1005</v>
      </c>
      <c r="F189" s="12" t="s">
        <v>125</v>
      </c>
      <c r="G189" s="12">
        <v>22</v>
      </c>
      <c r="H189" s="12">
        <v>8030</v>
      </c>
      <c r="I189" s="12" t="s">
        <v>126</v>
      </c>
      <c r="J189" s="12" t="s">
        <v>141</v>
      </c>
      <c r="K189" s="12" t="s">
        <v>142</v>
      </c>
      <c r="L189" s="40">
        <v>200340</v>
      </c>
      <c r="M189" s="40">
        <v>0</v>
      </c>
      <c r="N189" s="40">
        <v>0</v>
      </c>
      <c r="O189" s="40">
        <v>0</v>
      </c>
      <c r="P189" s="40">
        <v>200340</v>
      </c>
      <c r="Q189" s="40">
        <v>-44653.62</v>
      </c>
      <c r="R189" s="40">
        <v>-4337.37</v>
      </c>
      <c r="S189" s="40">
        <v>0</v>
      </c>
      <c r="T189" s="40">
        <v>0</v>
      </c>
      <c r="U189" s="40">
        <v>-48990.990000000005</v>
      </c>
      <c r="V189" s="40">
        <v>151349.01</v>
      </c>
      <c r="W189" s="40">
        <v>2010</v>
      </c>
      <c r="X189" s="40">
        <v>6020</v>
      </c>
      <c r="Y189" s="41">
        <v>16.493150684931507</v>
      </c>
      <c r="Z189" s="40">
        <v>10017</v>
      </c>
      <c r="AA189" s="40">
        <v>155686.38</v>
      </c>
    </row>
    <row r="190" spans="1:27" x14ac:dyDescent="0.25">
      <c r="A190" s="12">
        <v>18001681</v>
      </c>
      <c r="B190" s="12">
        <v>0</v>
      </c>
      <c r="C190" s="39">
        <v>42094</v>
      </c>
      <c r="D190" s="12" t="s">
        <v>305</v>
      </c>
      <c r="E190" s="12">
        <v>1005</v>
      </c>
      <c r="F190" s="12" t="s">
        <v>125</v>
      </c>
      <c r="G190" s="12">
        <v>22</v>
      </c>
      <c r="H190" s="12">
        <v>8030</v>
      </c>
      <c r="I190" s="12" t="s">
        <v>126</v>
      </c>
      <c r="J190" s="12" t="s">
        <v>141</v>
      </c>
      <c r="K190" s="12" t="s">
        <v>142</v>
      </c>
      <c r="L190" s="40">
        <v>1160000</v>
      </c>
      <c r="M190" s="40">
        <v>0</v>
      </c>
      <c r="N190" s="40">
        <v>0</v>
      </c>
      <c r="O190" s="40">
        <v>0</v>
      </c>
      <c r="P190" s="40">
        <v>1160000</v>
      </c>
      <c r="Q190" s="40">
        <v>-258551.44</v>
      </c>
      <c r="R190" s="40">
        <v>-25114.07</v>
      </c>
      <c r="S190" s="40">
        <v>0</v>
      </c>
      <c r="T190" s="40">
        <v>0</v>
      </c>
      <c r="U190" s="40">
        <v>-283665.51</v>
      </c>
      <c r="V190" s="40">
        <v>876334.49</v>
      </c>
      <c r="W190" s="40">
        <v>2010</v>
      </c>
      <c r="X190" s="40">
        <v>6020</v>
      </c>
      <c r="Y190" s="41">
        <v>16.493150684931507</v>
      </c>
      <c r="Z190" s="40">
        <v>58000</v>
      </c>
      <c r="AA190" s="40">
        <v>901448.56</v>
      </c>
    </row>
    <row r="191" spans="1:27" x14ac:dyDescent="0.25">
      <c r="A191" s="12">
        <v>18001682</v>
      </c>
      <c r="B191" s="12">
        <v>0</v>
      </c>
      <c r="C191" s="39">
        <v>42094</v>
      </c>
      <c r="D191" s="12" t="s">
        <v>306</v>
      </c>
      <c r="E191" s="12">
        <v>1005</v>
      </c>
      <c r="F191" s="12" t="s">
        <v>125</v>
      </c>
      <c r="G191" s="12">
        <v>22</v>
      </c>
      <c r="H191" s="12">
        <v>8030</v>
      </c>
      <c r="I191" s="12" t="s">
        <v>126</v>
      </c>
      <c r="J191" s="12" t="s">
        <v>141</v>
      </c>
      <c r="K191" s="12" t="s">
        <v>142</v>
      </c>
      <c r="L191" s="40">
        <v>178482.6</v>
      </c>
      <c r="M191" s="40">
        <v>0</v>
      </c>
      <c r="N191" s="40">
        <v>0</v>
      </c>
      <c r="O191" s="40">
        <v>0</v>
      </c>
      <c r="P191" s="40">
        <v>178482.6</v>
      </c>
      <c r="Q191" s="40">
        <v>-39781.82</v>
      </c>
      <c r="R191" s="40">
        <v>-3864.16</v>
      </c>
      <c r="S191" s="40">
        <v>0</v>
      </c>
      <c r="T191" s="40">
        <v>0</v>
      </c>
      <c r="U191" s="40">
        <v>-43645.979999999996</v>
      </c>
      <c r="V191" s="40">
        <v>134836.62</v>
      </c>
      <c r="W191" s="40">
        <v>2010</v>
      </c>
      <c r="X191" s="40">
        <v>6020</v>
      </c>
      <c r="Y191" s="41">
        <v>16.493150684931507</v>
      </c>
      <c r="Z191" s="40">
        <v>8924.130000000001</v>
      </c>
      <c r="AA191" s="40">
        <v>138700.78</v>
      </c>
    </row>
    <row r="192" spans="1:27" x14ac:dyDescent="0.25">
      <c r="A192" s="12">
        <v>18001683</v>
      </c>
      <c r="B192" s="12">
        <v>0</v>
      </c>
      <c r="C192" s="39">
        <v>42094</v>
      </c>
      <c r="D192" s="12" t="s">
        <v>307</v>
      </c>
      <c r="E192" s="12">
        <v>1005</v>
      </c>
      <c r="F192" s="12" t="s">
        <v>125</v>
      </c>
      <c r="G192" s="12">
        <v>22</v>
      </c>
      <c r="H192" s="12">
        <v>8030</v>
      </c>
      <c r="I192" s="12" t="s">
        <v>126</v>
      </c>
      <c r="J192" s="12" t="s">
        <v>141</v>
      </c>
      <c r="K192" s="12" t="s">
        <v>142</v>
      </c>
      <c r="L192" s="40">
        <v>1735554</v>
      </c>
      <c r="M192" s="40">
        <v>0</v>
      </c>
      <c r="N192" s="40">
        <v>0</v>
      </c>
      <c r="O192" s="40">
        <v>0</v>
      </c>
      <c r="P192" s="40">
        <v>1735554</v>
      </c>
      <c r="Q192" s="40">
        <v>-381087.04</v>
      </c>
      <c r="R192" s="40">
        <v>-37574.85</v>
      </c>
      <c r="S192" s="40">
        <v>0</v>
      </c>
      <c r="T192" s="40">
        <v>0</v>
      </c>
      <c r="U192" s="40">
        <v>-418661.88999999996</v>
      </c>
      <c r="V192" s="40">
        <v>1316892.1100000001</v>
      </c>
      <c r="W192" s="40">
        <v>2010</v>
      </c>
      <c r="X192" s="40">
        <v>6020</v>
      </c>
      <c r="Y192" s="41">
        <v>16.493150684931507</v>
      </c>
      <c r="Z192" s="40">
        <v>86777.700000000012</v>
      </c>
      <c r="AA192" s="40">
        <v>1354466.96</v>
      </c>
    </row>
    <row r="193" spans="1:27" x14ac:dyDescent="0.25">
      <c r="A193" s="12">
        <v>18001684</v>
      </c>
      <c r="B193" s="12">
        <v>0</v>
      </c>
      <c r="C193" s="39">
        <v>42094</v>
      </c>
      <c r="D193" s="12" t="s">
        <v>308</v>
      </c>
      <c r="E193" s="12">
        <v>1005</v>
      </c>
      <c r="F193" s="12" t="s">
        <v>125</v>
      </c>
      <c r="G193" s="12">
        <v>22</v>
      </c>
      <c r="H193" s="12">
        <v>8030</v>
      </c>
      <c r="I193" s="12" t="s">
        <v>126</v>
      </c>
      <c r="J193" s="12" t="s">
        <v>141</v>
      </c>
      <c r="K193" s="12" t="s">
        <v>142</v>
      </c>
      <c r="L193" s="40">
        <v>33411</v>
      </c>
      <c r="M193" s="40">
        <v>0</v>
      </c>
      <c r="N193" s="40">
        <v>0</v>
      </c>
      <c r="O193" s="40">
        <v>0</v>
      </c>
      <c r="P193" s="40">
        <v>33411</v>
      </c>
      <c r="Q193" s="40">
        <v>-7336.28</v>
      </c>
      <c r="R193" s="40">
        <v>-723.35</v>
      </c>
      <c r="S193" s="40">
        <v>0</v>
      </c>
      <c r="T193" s="40">
        <v>0</v>
      </c>
      <c r="U193" s="40">
        <v>-8059.63</v>
      </c>
      <c r="V193" s="40">
        <v>25351.37</v>
      </c>
      <c r="W193" s="40">
        <v>2010</v>
      </c>
      <c r="X193" s="40">
        <v>6020</v>
      </c>
      <c r="Y193" s="41">
        <v>16.493150684931507</v>
      </c>
      <c r="Z193" s="40">
        <v>1670.5500000000002</v>
      </c>
      <c r="AA193" s="40">
        <v>26074.720000000001</v>
      </c>
    </row>
    <row r="194" spans="1:27" x14ac:dyDescent="0.25">
      <c r="A194" s="12">
        <v>18001685</v>
      </c>
      <c r="B194" s="12">
        <v>0</v>
      </c>
      <c r="C194" s="39">
        <v>42094</v>
      </c>
      <c r="D194" s="12" t="s">
        <v>309</v>
      </c>
      <c r="E194" s="12">
        <v>1005</v>
      </c>
      <c r="F194" s="12" t="s">
        <v>125</v>
      </c>
      <c r="G194" s="12">
        <v>22</v>
      </c>
      <c r="H194" s="12">
        <v>8030</v>
      </c>
      <c r="I194" s="12" t="s">
        <v>126</v>
      </c>
      <c r="J194" s="12" t="s">
        <v>141</v>
      </c>
      <c r="K194" s="12" t="s">
        <v>142</v>
      </c>
      <c r="L194" s="40">
        <v>33411</v>
      </c>
      <c r="M194" s="40">
        <v>0</v>
      </c>
      <c r="N194" s="40">
        <v>0</v>
      </c>
      <c r="O194" s="40">
        <v>0</v>
      </c>
      <c r="P194" s="40">
        <v>33411</v>
      </c>
      <c r="Q194" s="40">
        <v>-7336.28</v>
      </c>
      <c r="R194" s="40">
        <v>-723.35</v>
      </c>
      <c r="S194" s="40">
        <v>0</v>
      </c>
      <c r="T194" s="40">
        <v>0</v>
      </c>
      <c r="U194" s="40">
        <v>-8059.63</v>
      </c>
      <c r="V194" s="40">
        <v>25351.37</v>
      </c>
      <c r="W194" s="40">
        <v>2010</v>
      </c>
      <c r="X194" s="40">
        <v>6020</v>
      </c>
      <c r="Y194" s="41">
        <v>16.493150684931507</v>
      </c>
      <c r="Z194" s="40">
        <v>1670.5500000000002</v>
      </c>
      <c r="AA194" s="40">
        <v>26074.720000000001</v>
      </c>
    </row>
    <row r="195" spans="1:27" x14ac:dyDescent="0.25">
      <c r="A195" s="12">
        <v>18001686</v>
      </c>
      <c r="B195" s="12">
        <v>0</v>
      </c>
      <c r="C195" s="39">
        <v>42094</v>
      </c>
      <c r="D195" s="12" t="s">
        <v>310</v>
      </c>
      <c r="E195" s="12">
        <v>1005</v>
      </c>
      <c r="F195" s="12" t="s">
        <v>125</v>
      </c>
      <c r="G195" s="12">
        <v>22</v>
      </c>
      <c r="H195" s="12">
        <v>8030</v>
      </c>
      <c r="I195" s="12" t="s">
        <v>126</v>
      </c>
      <c r="J195" s="12" t="s">
        <v>141</v>
      </c>
      <c r="K195" s="12" t="s">
        <v>142</v>
      </c>
      <c r="L195" s="40">
        <v>33411</v>
      </c>
      <c r="M195" s="40">
        <v>0</v>
      </c>
      <c r="N195" s="40">
        <v>0</v>
      </c>
      <c r="O195" s="40">
        <v>0</v>
      </c>
      <c r="P195" s="40">
        <v>33411</v>
      </c>
      <c r="Q195" s="40">
        <v>-7336.28</v>
      </c>
      <c r="R195" s="40">
        <v>-723.35</v>
      </c>
      <c r="S195" s="40">
        <v>0</v>
      </c>
      <c r="T195" s="40">
        <v>0</v>
      </c>
      <c r="U195" s="40">
        <v>-8059.63</v>
      </c>
      <c r="V195" s="40">
        <v>25351.37</v>
      </c>
      <c r="W195" s="40">
        <v>2010</v>
      </c>
      <c r="X195" s="40">
        <v>6020</v>
      </c>
      <c r="Y195" s="41">
        <v>16.493150684931507</v>
      </c>
      <c r="Z195" s="40">
        <v>1670.5500000000002</v>
      </c>
      <c r="AA195" s="40">
        <v>26074.720000000001</v>
      </c>
    </row>
    <row r="196" spans="1:27" x14ac:dyDescent="0.25">
      <c r="A196" s="12">
        <v>18001687</v>
      </c>
      <c r="B196" s="12">
        <v>0</v>
      </c>
      <c r="C196" s="39">
        <v>42094</v>
      </c>
      <c r="D196" s="12" t="s">
        <v>311</v>
      </c>
      <c r="E196" s="12">
        <v>1005</v>
      </c>
      <c r="F196" s="12" t="s">
        <v>125</v>
      </c>
      <c r="G196" s="12">
        <v>22</v>
      </c>
      <c r="H196" s="12">
        <v>8030</v>
      </c>
      <c r="I196" s="12" t="s">
        <v>126</v>
      </c>
      <c r="J196" s="12" t="s">
        <v>141</v>
      </c>
      <c r="K196" s="12" t="s">
        <v>142</v>
      </c>
      <c r="L196" s="40">
        <v>33411</v>
      </c>
      <c r="M196" s="40">
        <v>0</v>
      </c>
      <c r="N196" s="40">
        <v>0</v>
      </c>
      <c r="O196" s="40">
        <v>0</v>
      </c>
      <c r="P196" s="40">
        <v>33411</v>
      </c>
      <c r="Q196" s="40">
        <v>-7336.28</v>
      </c>
      <c r="R196" s="40">
        <v>-723.35</v>
      </c>
      <c r="S196" s="40">
        <v>0</v>
      </c>
      <c r="T196" s="40">
        <v>0</v>
      </c>
      <c r="U196" s="40">
        <v>-8059.63</v>
      </c>
      <c r="V196" s="40">
        <v>25351.37</v>
      </c>
      <c r="W196" s="40">
        <v>2010</v>
      </c>
      <c r="X196" s="40">
        <v>6020</v>
      </c>
      <c r="Y196" s="41">
        <v>16.493150684931507</v>
      </c>
      <c r="Z196" s="40">
        <v>1670.5500000000002</v>
      </c>
      <c r="AA196" s="40">
        <v>26074.720000000001</v>
      </c>
    </row>
    <row r="197" spans="1:27" x14ac:dyDescent="0.25">
      <c r="A197" s="12">
        <v>18001688</v>
      </c>
      <c r="B197" s="12">
        <v>0</v>
      </c>
      <c r="C197" s="39">
        <v>42094</v>
      </c>
      <c r="D197" s="12" t="s">
        <v>312</v>
      </c>
      <c r="E197" s="12">
        <v>1005</v>
      </c>
      <c r="F197" s="12" t="s">
        <v>125</v>
      </c>
      <c r="G197" s="12">
        <v>22</v>
      </c>
      <c r="H197" s="12">
        <v>8030</v>
      </c>
      <c r="I197" s="12" t="s">
        <v>126</v>
      </c>
      <c r="J197" s="12" t="s">
        <v>141</v>
      </c>
      <c r="K197" s="12" t="s">
        <v>142</v>
      </c>
      <c r="L197" s="40">
        <v>24500</v>
      </c>
      <c r="M197" s="40">
        <v>0</v>
      </c>
      <c r="N197" s="40">
        <v>0</v>
      </c>
      <c r="O197" s="40">
        <v>0</v>
      </c>
      <c r="P197" s="40">
        <v>24500</v>
      </c>
      <c r="Q197" s="40">
        <v>-5379.62</v>
      </c>
      <c r="R197" s="40">
        <v>-530.42999999999995</v>
      </c>
      <c r="S197" s="40">
        <v>0</v>
      </c>
      <c r="T197" s="40">
        <v>0</v>
      </c>
      <c r="U197" s="40">
        <v>-5910.05</v>
      </c>
      <c r="V197" s="40">
        <v>18589.95</v>
      </c>
      <c r="W197" s="40">
        <v>2010</v>
      </c>
      <c r="X197" s="40">
        <v>6020</v>
      </c>
      <c r="Y197" s="41">
        <v>16.493150684931507</v>
      </c>
      <c r="Z197" s="40">
        <v>1225</v>
      </c>
      <c r="AA197" s="40">
        <v>19120.38</v>
      </c>
    </row>
    <row r="198" spans="1:27" x14ac:dyDescent="0.25">
      <c r="A198" s="12">
        <v>18001689</v>
      </c>
      <c r="B198" s="12">
        <v>0</v>
      </c>
      <c r="C198" s="39">
        <v>42094</v>
      </c>
      <c r="D198" s="12" t="s">
        <v>313</v>
      </c>
      <c r="E198" s="12">
        <v>1005</v>
      </c>
      <c r="F198" s="12" t="s">
        <v>125</v>
      </c>
      <c r="G198" s="12">
        <v>22</v>
      </c>
      <c r="H198" s="12">
        <v>8030</v>
      </c>
      <c r="I198" s="12" t="s">
        <v>126</v>
      </c>
      <c r="J198" s="12" t="s">
        <v>141</v>
      </c>
      <c r="K198" s="12" t="s">
        <v>142</v>
      </c>
      <c r="L198" s="40">
        <v>199000</v>
      </c>
      <c r="M198" s="40">
        <v>0</v>
      </c>
      <c r="N198" s="40">
        <v>0</v>
      </c>
      <c r="O198" s="40">
        <v>0</v>
      </c>
      <c r="P198" s="40">
        <v>199000</v>
      </c>
      <c r="Q198" s="40">
        <v>-43695.73</v>
      </c>
      <c r="R198" s="40">
        <v>-4308.3599999999997</v>
      </c>
      <c r="S198" s="40">
        <v>0</v>
      </c>
      <c r="T198" s="40">
        <v>0</v>
      </c>
      <c r="U198" s="40">
        <v>-48004.090000000004</v>
      </c>
      <c r="V198" s="40">
        <v>150995.91</v>
      </c>
      <c r="W198" s="40">
        <v>2010</v>
      </c>
      <c r="X198" s="40">
        <v>6020</v>
      </c>
      <c r="Y198" s="41">
        <v>16.493150684931507</v>
      </c>
      <c r="Z198" s="40">
        <v>9950</v>
      </c>
      <c r="AA198" s="40">
        <v>155304.26999999999</v>
      </c>
    </row>
    <row r="199" spans="1:27" x14ac:dyDescent="0.25">
      <c r="A199" s="12">
        <v>18001690</v>
      </c>
      <c r="B199" s="12">
        <v>0</v>
      </c>
      <c r="C199" s="39">
        <v>42094</v>
      </c>
      <c r="D199" s="12" t="s">
        <v>314</v>
      </c>
      <c r="E199" s="12">
        <v>1005</v>
      </c>
      <c r="F199" s="12" t="s">
        <v>125</v>
      </c>
      <c r="G199" s="12">
        <v>22</v>
      </c>
      <c r="H199" s="12">
        <v>8030</v>
      </c>
      <c r="I199" s="12" t="s">
        <v>126</v>
      </c>
      <c r="J199" s="12" t="s">
        <v>141</v>
      </c>
      <c r="K199" s="12" t="s">
        <v>142</v>
      </c>
      <c r="L199" s="40">
        <v>406153.04</v>
      </c>
      <c r="M199" s="40">
        <v>0</v>
      </c>
      <c r="N199" s="40">
        <v>0</v>
      </c>
      <c r="O199" s="40">
        <v>0</v>
      </c>
      <c r="P199" s="40">
        <v>406153.04</v>
      </c>
      <c r="Q199" s="40">
        <v>-89181.72</v>
      </c>
      <c r="R199" s="40">
        <v>-8793.24</v>
      </c>
      <c r="S199" s="40">
        <v>0</v>
      </c>
      <c r="T199" s="40">
        <v>0</v>
      </c>
      <c r="U199" s="40">
        <v>-97974.96</v>
      </c>
      <c r="V199" s="40">
        <v>308178.07999999996</v>
      </c>
      <c r="W199" s="40">
        <v>2010</v>
      </c>
      <c r="X199" s="40">
        <v>6020</v>
      </c>
      <c r="Y199" s="41">
        <v>16.493150684931507</v>
      </c>
      <c r="Z199" s="40">
        <v>20307.652000000002</v>
      </c>
      <c r="AA199" s="40">
        <v>316971.31999999995</v>
      </c>
    </row>
    <row r="200" spans="1:27" x14ac:dyDescent="0.25">
      <c r="A200" s="12">
        <v>18001691</v>
      </c>
      <c r="B200" s="12">
        <v>0</v>
      </c>
      <c r="C200" s="39">
        <v>42094</v>
      </c>
      <c r="D200" s="12" t="s">
        <v>315</v>
      </c>
      <c r="E200" s="12">
        <v>1005</v>
      </c>
      <c r="F200" s="12" t="s">
        <v>125</v>
      </c>
      <c r="G200" s="12">
        <v>22</v>
      </c>
      <c r="H200" s="12">
        <v>8030</v>
      </c>
      <c r="I200" s="12" t="s">
        <v>126</v>
      </c>
      <c r="J200" s="12" t="s">
        <v>141</v>
      </c>
      <c r="K200" s="12" t="s">
        <v>142</v>
      </c>
      <c r="L200" s="40">
        <v>17300</v>
      </c>
      <c r="M200" s="40">
        <v>0</v>
      </c>
      <c r="N200" s="40">
        <v>0</v>
      </c>
      <c r="O200" s="40">
        <v>0</v>
      </c>
      <c r="P200" s="40">
        <v>17300</v>
      </c>
      <c r="Q200" s="40">
        <v>-3736.97</v>
      </c>
      <c r="R200" s="40">
        <v>-374.49</v>
      </c>
      <c r="S200" s="40">
        <v>0</v>
      </c>
      <c r="T200" s="40">
        <v>0</v>
      </c>
      <c r="U200" s="40">
        <v>-4111.46</v>
      </c>
      <c r="V200" s="40">
        <v>13188.54</v>
      </c>
      <c r="W200" s="40">
        <v>2010</v>
      </c>
      <c r="X200" s="40">
        <v>6020</v>
      </c>
      <c r="Y200" s="41">
        <v>16.493150684931507</v>
      </c>
      <c r="Z200" s="40">
        <v>865</v>
      </c>
      <c r="AA200" s="40">
        <v>13563.03</v>
      </c>
    </row>
    <row r="201" spans="1:27" x14ac:dyDescent="0.25">
      <c r="A201" s="12">
        <v>18001692</v>
      </c>
      <c r="B201" s="12">
        <v>0</v>
      </c>
      <c r="C201" s="39">
        <v>42094</v>
      </c>
      <c r="D201" s="12" t="s">
        <v>316</v>
      </c>
      <c r="E201" s="12">
        <v>1005</v>
      </c>
      <c r="F201" s="12" t="s">
        <v>125</v>
      </c>
      <c r="G201" s="12">
        <v>22</v>
      </c>
      <c r="H201" s="12">
        <v>8030</v>
      </c>
      <c r="I201" s="12" t="s">
        <v>126</v>
      </c>
      <c r="J201" s="12" t="s">
        <v>141</v>
      </c>
      <c r="K201" s="12" t="s">
        <v>142</v>
      </c>
      <c r="L201" s="40">
        <v>368089.92</v>
      </c>
      <c r="M201" s="40">
        <v>0</v>
      </c>
      <c r="N201" s="40">
        <v>0</v>
      </c>
      <c r="O201" s="40">
        <v>0</v>
      </c>
      <c r="P201" s="40">
        <v>368089.92</v>
      </c>
      <c r="Q201" s="40">
        <v>-79510.97</v>
      </c>
      <c r="R201" s="40">
        <v>-7968.08</v>
      </c>
      <c r="S201" s="40">
        <v>0</v>
      </c>
      <c r="T201" s="40">
        <v>0</v>
      </c>
      <c r="U201" s="40">
        <v>-87479.05</v>
      </c>
      <c r="V201" s="40">
        <v>280610.87</v>
      </c>
      <c r="W201" s="40">
        <v>2010</v>
      </c>
      <c r="X201" s="40">
        <v>6020</v>
      </c>
      <c r="Y201" s="41">
        <v>16.493150684931507</v>
      </c>
      <c r="Z201" s="40">
        <v>18404.495999999999</v>
      </c>
      <c r="AA201" s="40">
        <v>288578.94999999995</v>
      </c>
    </row>
    <row r="202" spans="1:27" x14ac:dyDescent="0.25">
      <c r="A202" s="12">
        <v>18001693</v>
      </c>
      <c r="B202" s="12">
        <v>0</v>
      </c>
      <c r="C202" s="39">
        <v>42094</v>
      </c>
      <c r="D202" s="12" t="s">
        <v>317</v>
      </c>
      <c r="E202" s="12">
        <v>1005</v>
      </c>
      <c r="F202" s="12" t="s">
        <v>125</v>
      </c>
      <c r="G202" s="12">
        <v>22</v>
      </c>
      <c r="H202" s="12">
        <v>8030</v>
      </c>
      <c r="I202" s="12" t="s">
        <v>126</v>
      </c>
      <c r="J202" s="12" t="s">
        <v>141</v>
      </c>
      <c r="K202" s="12" t="s">
        <v>142</v>
      </c>
      <c r="L202" s="40">
        <v>38000</v>
      </c>
      <c r="M202" s="40">
        <v>0</v>
      </c>
      <c r="N202" s="40">
        <v>0</v>
      </c>
      <c r="O202" s="40">
        <v>0</v>
      </c>
      <c r="P202" s="40">
        <v>38000</v>
      </c>
      <c r="Q202" s="40">
        <v>-8208.36</v>
      </c>
      <c r="R202" s="40">
        <v>-822.59</v>
      </c>
      <c r="S202" s="40">
        <v>0</v>
      </c>
      <c r="T202" s="40">
        <v>0</v>
      </c>
      <c r="U202" s="40">
        <v>-9030.9500000000007</v>
      </c>
      <c r="V202" s="40">
        <v>28969.05</v>
      </c>
      <c r="W202" s="40">
        <v>2010</v>
      </c>
      <c r="X202" s="40">
        <v>6020</v>
      </c>
      <c r="Y202" s="41">
        <v>16.493150684931507</v>
      </c>
      <c r="Z202" s="40">
        <v>1900</v>
      </c>
      <c r="AA202" s="40">
        <v>29791.64</v>
      </c>
    </row>
    <row r="203" spans="1:27" x14ac:dyDescent="0.25">
      <c r="A203" s="12">
        <v>18001791</v>
      </c>
      <c r="B203" s="12">
        <v>0</v>
      </c>
      <c r="C203" s="39">
        <v>41764</v>
      </c>
      <c r="D203" s="12" t="s">
        <v>318</v>
      </c>
      <c r="E203" s="12">
        <v>1005</v>
      </c>
      <c r="F203" s="12" t="s">
        <v>125</v>
      </c>
      <c r="G203" s="12">
        <v>22</v>
      </c>
      <c r="H203" s="12">
        <v>8030</v>
      </c>
      <c r="I203" s="12" t="s">
        <v>126</v>
      </c>
      <c r="J203" s="12" t="s">
        <v>141</v>
      </c>
      <c r="K203" s="12" t="s">
        <v>142</v>
      </c>
      <c r="L203" s="40">
        <v>8293173.1799999997</v>
      </c>
      <c r="M203" s="40">
        <v>0</v>
      </c>
      <c r="N203" s="40">
        <v>0</v>
      </c>
      <c r="O203" s="40">
        <v>0</v>
      </c>
      <c r="P203" s="40">
        <v>8293173.1799999997</v>
      </c>
      <c r="Q203" s="40">
        <v>-3372196.78</v>
      </c>
      <c r="R203" s="40">
        <v>-249542.91</v>
      </c>
      <c r="S203" s="40">
        <v>0</v>
      </c>
      <c r="T203" s="40">
        <v>0</v>
      </c>
      <c r="U203" s="40">
        <v>-3621739.69</v>
      </c>
      <c r="V203" s="40">
        <v>4671433.49</v>
      </c>
      <c r="W203" s="40">
        <v>2340</v>
      </c>
      <c r="X203" s="40">
        <v>5690</v>
      </c>
      <c r="Y203" s="41">
        <v>15.58904109589041</v>
      </c>
      <c r="Z203" s="40">
        <v>414658.65899999999</v>
      </c>
      <c r="AA203" s="40">
        <v>4920976.4000000004</v>
      </c>
    </row>
    <row r="204" spans="1:27" x14ac:dyDescent="0.25">
      <c r="A204" s="12">
        <v>18001791</v>
      </c>
      <c r="B204" s="12">
        <v>1</v>
      </c>
      <c r="C204" s="39">
        <v>43216</v>
      </c>
      <c r="D204" s="12" t="s">
        <v>319</v>
      </c>
      <c r="E204" s="12">
        <v>1005</v>
      </c>
      <c r="F204" s="12" t="s">
        <v>125</v>
      </c>
      <c r="G204" s="12">
        <v>22</v>
      </c>
      <c r="H204" s="12">
        <v>8030</v>
      </c>
      <c r="I204" s="12" t="s">
        <v>126</v>
      </c>
      <c r="J204" s="12" t="s">
        <v>141</v>
      </c>
      <c r="K204" s="12" t="s">
        <v>142</v>
      </c>
      <c r="L204" s="40">
        <v>489600</v>
      </c>
      <c r="M204" s="40">
        <v>0</v>
      </c>
      <c r="N204" s="40">
        <v>0</v>
      </c>
      <c r="O204" s="40">
        <v>0</v>
      </c>
      <c r="P204" s="40">
        <v>489600</v>
      </c>
      <c r="Q204" s="40">
        <v>-61253.35</v>
      </c>
      <c r="R204" s="40">
        <v>-15903.23</v>
      </c>
      <c r="S204" s="40">
        <v>0</v>
      </c>
      <c r="T204" s="40">
        <v>0</v>
      </c>
      <c r="U204" s="40">
        <v>-77156.58</v>
      </c>
      <c r="V204" s="40">
        <v>412443.42</v>
      </c>
      <c r="W204" s="40">
        <v>888</v>
      </c>
      <c r="X204" s="40">
        <v>7142</v>
      </c>
      <c r="Y204" s="41">
        <v>19.567123287671233</v>
      </c>
      <c r="Z204" s="40">
        <v>24480</v>
      </c>
      <c r="AA204" s="40">
        <v>428346.65</v>
      </c>
    </row>
    <row r="205" spans="1:27" x14ac:dyDescent="0.25">
      <c r="A205" s="12">
        <v>18001791</v>
      </c>
      <c r="B205" s="12">
        <v>2</v>
      </c>
      <c r="C205" s="39">
        <v>43216</v>
      </c>
      <c r="D205" s="12" t="s">
        <v>320</v>
      </c>
      <c r="E205" s="12">
        <v>1005</v>
      </c>
      <c r="F205" s="12" t="s">
        <v>125</v>
      </c>
      <c r="G205" s="12">
        <v>22</v>
      </c>
      <c r="H205" s="12">
        <v>8030</v>
      </c>
      <c r="I205" s="12" t="s">
        <v>126</v>
      </c>
      <c r="J205" s="12" t="s">
        <v>141</v>
      </c>
      <c r="K205" s="12" t="s">
        <v>142</v>
      </c>
      <c r="L205" s="40">
        <v>306000</v>
      </c>
      <c r="M205" s="40">
        <v>0</v>
      </c>
      <c r="N205" s="40">
        <v>0</v>
      </c>
      <c r="O205" s="40">
        <v>0</v>
      </c>
      <c r="P205" s="40">
        <v>306000</v>
      </c>
      <c r="Q205" s="40">
        <v>-38283.339999999997</v>
      </c>
      <c r="R205" s="40">
        <v>-9939.52</v>
      </c>
      <c r="S205" s="40">
        <v>0</v>
      </c>
      <c r="T205" s="40">
        <v>0</v>
      </c>
      <c r="U205" s="40">
        <v>-48222.86</v>
      </c>
      <c r="V205" s="40">
        <v>257777.14</v>
      </c>
      <c r="W205" s="40">
        <v>888</v>
      </c>
      <c r="X205" s="40">
        <v>7142</v>
      </c>
      <c r="Y205" s="41">
        <v>19.567123287671233</v>
      </c>
      <c r="Z205" s="40">
        <v>15300</v>
      </c>
      <c r="AA205" s="40">
        <v>267716.66000000003</v>
      </c>
    </row>
    <row r="206" spans="1:27" x14ac:dyDescent="0.25">
      <c r="A206" s="12">
        <v>18001835</v>
      </c>
      <c r="B206" s="12">
        <v>0</v>
      </c>
      <c r="C206" s="39">
        <v>42110</v>
      </c>
      <c r="D206" s="12" t="s">
        <v>321</v>
      </c>
      <c r="E206" s="12">
        <v>1005</v>
      </c>
      <c r="F206" s="12" t="s">
        <v>125</v>
      </c>
      <c r="G206" s="12">
        <v>22</v>
      </c>
      <c r="H206" s="12">
        <v>8030</v>
      </c>
      <c r="I206" s="12" t="s">
        <v>126</v>
      </c>
      <c r="J206" s="12" t="s">
        <v>141</v>
      </c>
      <c r="K206" s="12" t="s">
        <v>142</v>
      </c>
      <c r="L206" s="40">
        <v>35000</v>
      </c>
      <c r="M206" s="40">
        <v>0</v>
      </c>
      <c r="N206" s="40">
        <v>0</v>
      </c>
      <c r="O206" s="40">
        <v>0</v>
      </c>
      <c r="P206" s="40">
        <v>35000</v>
      </c>
      <c r="Q206" s="40">
        <v>-7495.62</v>
      </c>
      <c r="R206" s="40">
        <v>-757.85</v>
      </c>
      <c r="S206" s="40">
        <v>0</v>
      </c>
      <c r="T206" s="40">
        <v>0</v>
      </c>
      <c r="U206" s="40">
        <v>-8253.4699999999993</v>
      </c>
      <c r="V206" s="40">
        <v>26746.53</v>
      </c>
      <c r="W206" s="40">
        <v>1994</v>
      </c>
      <c r="X206" s="40">
        <v>6036</v>
      </c>
      <c r="Y206" s="41">
        <v>16.536986301369861</v>
      </c>
      <c r="Z206" s="40">
        <v>1750</v>
      </c>
      <c r="AA206" s="40">
        <v>27504.38</v>
      </c>
    </row>
    <row r="207" spans="1:27" x14ac:dyDescent="0.25">
      <c r="A207" s="12">
        <v>18001836</v>
      </c>
      <c r="B207" s="12">
        <v>0</v>
      </c>
      <c r="C207" s="39">
        <v>42110</v>
      </c>
      <c r="D207" s="12" t="s">
        <v>307</v>
      </c>
      <c r="E207" s="12">
        <v>1005</v>
      </c>
      <c r="F207" s="12" t="s">
        <v>125</v>
      </c>
      <c r="G207" s="12">
        <v>22</v>
      </c>
      <c r="H207" s="12">
        <v>8030</v>
      </c>
      <c r="I207" s="12" t="s">
        <v>126</v>
      </c>
      <c r="J207" s="12" t="s">
        <v>141</v>
      </c>
      <c r="K207" s="12" t="s">
        <v>142</v>
      </c>
      <c r="L207" s="40">
        <v>650000</v>
      </c>
      <c r="M207" s="40">
        <v>0</v>
      </c>
      <c r="N207" s="40">
        <v>0</v>
      </c>
      <c r="O207" s="40">
        <v>0</v>
      </c>
      <c r="P207" s="40">
        <v>650000</v>
      </c>
      <c r="Q207" s="40">
        <v>-139204.60999999999</v>
      </c>
      <c r="R207" s="40">
        <v>-14074.3</v>
      </c>
      <c r="S207" s="40">
        <v>0</v>
      </c>
      <c r="T207" s="40">
        <v>0</v>
      </c>
      <c r="U207" s="40">
        <v>-153278.90999999997</v>
      </c>
      <c r="V207" s="40">
        <v>496721.09</v>
      </c>
      <c r="W207" s="40">
        <v>1994</v>
      </c>
      <c r="X207" s="40">
        <v>6036</v>
      </c>
      <c r="Y207" s="41">
        <v>16.536986301369861</v>
      </c>
      <c r="Z207" s="40">
        <v>32500</v>
      </c>
      <c r="AA207" s="40">
        <v>510795.39</v>
      </c>
    </row>
    <row r="208" spans="1:27" x14ac:dyDescent="0.25">
      <c r="A208" s="12">
        <v>18001837</v>
      </c>
      <c r="B208" s="12">
        <v>0</v>
      </c>
      <c r="C208" s="39">
        <v>42110</v>
      </c>
      <c r="D208" s="12" t="s">
        <v>322</v>
      </c>
      <c r="E208" s="12">
        <v>1005</v>
      </c>
      <c r="F208" s="12" t="s">
        <v>125</v>
      </c>
      <c r="G208" s="12">
        <v>22</v>
      </c>
      <c r="H208" s="12">
        <v>8030</v>
      </c>
      <c r="I208" s="12" t="s">
        <v>126</v>
      </c>
      <c r="J208" s="12" t="s">
        <v>141</v>
      </c>
      <c r="K208" s="12" t="s">
        <v>142</v>
      </c>
      <c r="L208" s="40">
        <v>23000</v>
      </c>
      <c r="M208" s="40">
        <v>0</v>
      </c>
      <c r="N208" s="40">
        <v>0</v>
      </c>
      <c r="O208" s="40">
        <v>0</v>
      </c>
      <c r="P208" s="40">
        <v>23000</v>
      </c>
      <c r="Q208" s="40">
        <v>-4925.72</v>
      </c>
      <c r="R208" s="40">
        <v>-498.01</v>
      </c>
      <c r="S208" s="40">
        <v>0</v>
      </c>
      <c r="T208" s="40">
        <v>0</v>
      </c>
      <c r="U208" s="40">
        <v>-5423.7300000000005</v>
      </c>
      <c r="V208" s="40">
        <v>17576.27</v>
      </c>
      <c r="W208" s="40">
        <v>1994</v>
      </c>
      <c r="X208" s="40">
        <v>6036</v>
      </c>
      <c r="Y208" s="41">
        <v>16.536986301369861</v>
      </c>
      <c r="Z208" s="40">
        <v>1150</v>
      </c>
      <c r="AA208" s="40">
        <v>18074.28</v>
      </c>
    </row>
    <row r="209" spans="1:27" x14ac:dyDescent="0.25">
      <c r="A209" s="12">
        <v>18001838</v>
      </c>
      <c r="B209" s="12">
        <v>0</v>
      </c>
      <c r="C209" s="39">
        <v>42110</v>
      </c>
      <c r="D209" s="12" t="s">
        <v>323</v>
      </c>
      <c r="E209" s="12">
        <v>1005</v>
      </c>
      <c r="F209" s="12" t="s">
        <v>125</v>
      </c>
      <c r="G209" s="12">
        <v>22</v>
      </c>
      <c r="H209" s="12">
        <v>8030</v>
      </c>
      <c r="I209" s="12" t="s">
        <v>126</v>
      </c>
      <c r="J209" s="12" t="s">
        <v>141</v>
      </c>
      <c r="K209" s="12" t="s">
        <v>142</v>
      </c>
      <c r="L209" s="40">
        <v>17000</v>
      </c>
      <c r="M209" s="40">
        <v>0</v>
      </c>
      <c r="N209" s="40">
        <v>0</v>
      </c>
      <c r="O209" s="40">
        <v>0</v>
      </c>
      <c r="P209" s="40">
        <v>17000</v>
      </c>
      <c r="Q209" s="40">
        <v>-3640.73</v>
      </c>
      <c r="R209" s="40">
        <v>-368.1</v>
      </c>
      <c r="S209" s="40">
        <v>0</v>
      </c>
      <c r="T209" s="40">
        <v>0</v>
      </c>
      <c r="U209" s="40">
        <v>-4008.83</v>
      </c>
      <c r="V209" s="40">
        <v>12991.17</v>
      </c>
      <c r="W209" s="40">
        <v>1994</v>
      </c>
      <c r="X209" s="40">
        <v>6036</v>
      </c>
      <c r="Y209" s="41">
        <v>16.536986301369861</v>
      </c>
      <c r="Z209" s="40">
        <v>850</v>
      </c>
      <c r="AA209" s="40">
        <v>13359.27</v>
      </c>
    </row>
    <row r="210" spans="1:27" x14ac:dyDescent="0.25">
      <c r="A210" s="12">
        <v>18001839</v>
      </c>
      <c r="B210" s="12">
        <v>0</v>
      </c>
      <c r="C210" s="39">
        <v>42110</v>
      </c>
      <c r="D210" s="12" t="s">
        <v>324</v>
      </c>
      <c r="E210" s="12">
        <v>1005</v>
      </c>
      <c r="F210" s="12" t="s">
        <v>125</v>
      </c>
      <c r="G210" s="12">
        <v>22</v>
      </c>
      <c r="H210" s="12">
        <v>8030</v>
      </c>
      <c r="I210" s="12" t="s">
        <v>126</v>
      </c>
      <c r="J210" s="12" t="s">
        <v>141</v>
      </c>
      <c r="K210" s="12" t="s">
        <v>142</v>
      </c>
      <c r="L210" s="40">
        <v>23000</v>
      </c>
      <c r="M210" s="40">
        <v>0</v>
      </c>
      <c r="N210" s="40">
        <v>0</v>
      </c>
      <c r="O210" s="40">
        <v>0</v>
      </c>
      <c r="P210" s="40">
        <v>23000</v>
      </c>
      <c r="Q210" s="40">
        <v>-4925.72</v>
      </c>
      <c r="R210" s="40">
        <v>-498.01</v>
      </c>
      <c r="S210" s="40">
        <v>0</v>
      </c>
      <c r="T210" s="40">
        <v>0</v>
      </c>
      <c r="U210" s="40">
        <v>-5423.7300000000005</v>
      </c>
      <c r="V210" s="40">
        <v>17576.27</v>
      </c>
      <c r="W210" s="40">
        <v>1994</v>
      </c>
      <c r="X210" s="40">
        <v>6036</v>
      </c>
      <c r="Y210" s="41">
        <v>16.536986301369861</v>
      </c>
      <c r="Z210" s="40">
        <v>1150</v>
      </c>
      <c r="AA210" s="40">
        <v>18074.28</v>
      </c>
    </row>
    <row r="211" spans="1:27" x14ac:dyDescent="0.25">
      <c r="A211" s="12">
        <v>18001840</v>
      </c>
      <c r="B211" s="12">
        <v>0</v>
      </c>
      <c r="C211" s="39">
        <v>42110</v>
      </c>
      <c r="D211" s="12" t="s">
        <v>325</v>
      </c>
      <c r="E211" s="12">
        <v>1005</v>
      </c>
      <c r="F211" s="12" t="s">
        <v>125</v>
      </c>
      <c r="G211" s="12">
        <v>22</v>
      </c>
      <c r="H211" s="12">
        <v>8030</v>
      </c>
      <c r="I211" s="12" t="s">
        <v>126</v>
      </c>
      <c r="J211" s="12" t="s">
        <v>141</v>
      </c>
      <c r="K211" s="12" t="s">
        <v>142</v>
      </c>
      <c r="L211" s="40">
        <v>22000</v>
      </c>
      <c r="M211" s="40">
        <v>0</v>
      </c>
      <c r="N211" s="40">
        <v>0</v>
      </c>
      <c r="O211" s="40">
        <v>0</v>
      </c>
      <c r="P211" s="40">
        <v>22000</v>
      </c>
      <c r="Q211" s="40">
        <v>-4711.55</v>
      </c>
      <c r="R211" s="40">
        <v>-476.36</v>
      </c>
      <c r="S211" s="40">
        <v>0</v>
      </c>
      <c r="T211" s="40">
        <v>0</v>
      </c>
      <c r="U211" s="40">
        <v>-5187.91</v>
      </c>
      <c r="V211" s="40">
        <v>16812.09</v>
      </c>
      <c r="W211" s="40">
        <v>1994</v>
      </c>
      <c r="X211" s="40">
        <v>6036</v>
      </c>
      <c r="Y211" s="41">
        <v>16.536986301369861</v>
      </c>
      <c r="Z211" s="40">
        <v>1100</v>
      </c>
      <c r="AA211" s="40">
        <v>17288.45</v>
      </c>
    </row>
    <row r="212" spans="1:27" x14ac:dyDescent="0.25">
      <c r="A212" s="12">
        <v>18001841</v>
      </c>
      <c r="B212" s="12">
        <v>0</v>
      </c>
      <c r="C212" s="39">
        <v>42111</v>
      </c>
      <c r="D212" s="12" t="s">
        <v>326</v>
      </c>
      <c r="E212" s="12">
        <v>1005</v>
      </c>
      <c r="F212" s="12" t="s">
        <v>125</v>
      </c>
      <c r="G212" s="12">
        <v>22</v>
      </c>
      <c r="H212" s="12">
        <v>8030</v>
      </c>
      <c r="I212" s="12" t="s">
        <v>126</v>
      </c>
      <c r="J212" s="12" t="s">
        <v>141</v>
      </c>
      <c r="K212" s="12" t="s">
        <v>142</v>
      </c>
      <c r="L212" s="40">
        <v>215200</v>
      </c>
      <c r="M212" s="40">
        <v>0</v>
      </c>
      <c r="N212" s="40">
        <v>0</v>
      </c>
      <c r="O212" s="40">
        <v>0</v>
      </c>
      <c r="P212" s="40">
        <v>215200</v>
      </c>
      <c r="Q212" s="40">
        <v>-46062.01</v>
      </c>
      <c r="R212" s="40">
        <v>-4659.67</v>
      </c>
      <c r="S212" s="40">
        <v>0</v>
      </c>
      <c r="T212" s="40">
        <v>0</v>
      </c>
      <c r="U212" s="40">
        <v>-50721.68</v>
      </c>
      <c r="V212" s="40">
        <v>164478.32</v>
      </c>
      <c r="W212" s="40">
        <v>1993</v>
      </c>
      <c r="X212" s="40">
        <v>6037</v>
      </c>
      <c r="Y212" s="41">
        <v>16.539726027397261</v>
      </c>
      <c r="Z212" s="40">
        <v>10760</v>
      </c>
      <c r="AA212" s="40">
        <v>169137.99</v>
      </c>
    </row>
    <row r="213" spans="1:27" x14ac:dyDescent="0.25">
      <c r="A213" s="12">
        <v>18001842</v>
      </c>
      <c r="B213" s="12">
        <v>0</v>
      </c>
      <c r="C213" s="39">
        <v>42144</v>
      </c>
      <c r="D213" s="12" t="s">
        <v>327</v>
      </c>
      <c r="E213" s="12">
        <v>1005</v>
      </c>
      <c r="F213" s="12" t="s">
        <v>125</v>
      </c>
      <c r="G213" s="12">
        <v>22</v>
      </c>
      <c r="H213" s="12">
        <v>8030</v>
      </c>
      <c r="I213" s="12" t="s">
        <v>126</v>
      </c>
      <c r="J213" s="12" t="s">
        <v>141</v>
      </c>
      <c r="K213" s="12" t="s">
        <v>142</v>
      </c>
      <c r="L213" s="40">
        <v>195000</v>
      </c>
      <c r="M213" s="40">
        <v>0</v>
      </c>
      <c r="N213" s="40">
        <v>0</v>
      </c>
      <c r="O213" s="40">
        <v>0</v>
      </c>
      <c r="P213" s="40">
        <v>195000</v>
      </c>
      <c r="Q213" s="40">
        <v>-40978.730000000003</v>
      </c>
      <c r="R213" s="40">
        <v>-4222.24</v>
      </c>
      <c r="S213" s="40">
        <v>0</v>
      </c>
      <c r="T213" s="40">
        <v>0</v>
      </c>
      <c r="U213" s="40">
        <v>-45200.97</v>
      </c>
      <c r="V213" s="40">
        <v>149799.03</v>
      </c>
      <c r="W213" s="40">
        <v>1960</v>
      </c>
      <c r="X213" s="40">
        <v>6070</v>
      </c>
      <c r="Y213" s="41">
        <v>16.63013698630137</v>
      </c>
      <c r="Z213" s="40">
        <v>9750</v>
      </c>
      <c r="AA213" s="40">
        <v>154021.26999999999</v>
      </c>
    </row>
    <row r="214" spans="1:27" x14ac:dyDescent="0.25">
      <c r="A214" s="12">
        <v>18001843</v>
      </c>
      <c r="B214" s="12">
        <v>0</v>
      </c>
      <c r="C214" s="39">
        <v>42159</v>
      </c>
      <c r="D214" s="12" t="s">
        <v>328</v>
      </c>
      <c r="E214" s="12">
        <v>1005</v>
      </c>
      <c r="F214" s="12" t="s">
        <v>125</v>
      </c>
      <c r="G214" s="12">
        <v>22</v>
      </c>
      <c r="H214" s="12">
        <v>8030</v>
      </c>
      <c r="I214" s="12" t="s">
        <v>126</v>
      </c>
      <c r="J214" s="12" t="s">
        <v>141</v>
      </c>
      <c r="K214" s="12" t="s">
        <v>142</v>
      </c>
      <c r="L214" s="40">
        <v>8000</v>
      </c>
      <c r="M214" s="40">
        <v>0</v>
      </c>
      <c r="N214" s="40">
        <v>0</v>
      </c>
      <c r="O214" s="40">
        <v>0</v>
      </c>
      <c r="P214" s="40">
        <v>8000</v>
      </c>
      <c r="Q214" s="40">
        <v>-1667.01</v>
      </c>
      <c r="R214" s="40">
        <v>-173.22</v>
      </c>
      <c r="S214" s="40">
        <v>0</v>
      </c>
      <c r="T214" s="40">
        <v>0</v>
      </c>
      <c r="U214" s="40">
        <v>-1840.23</v>
      </c>
      <c r="V214" s="40">
        <v>6159.77</v>
      </c>
      <c r="W214" s="40">
        <v>1945</v>
      </c>
      <c r="X214" s="40">
        <v>6085</v>
      </c>
      <c r="Y214" s="41">
        <v>16.671232876712327</v>
      </c>
      <c r="Z214" s="40">
        <v>400</v>
      </c>
      <c r="AA214" s="40">
        <v>6332.99</v>
      </c>
    </row>
    <row r="215" spans="1:27" x14ac:dyDescent="0.25">
      <c r="A215" s="12">
        <v>18001844</v>
      </c>
      <c r="B215" s="12">
        <v>0</v>
      </c>
      <c r="C215" s="39">
        <v>42159</v>
      </c>
      <c r="D215" s="12" t="s">
        <v>329</v>
      </c>
      <c r="E215" s="12">
        <v>1005</v>
      </c>
      <c r="F215" s="12" t="s">
        <v>125</v>
      </c>
      <c r="G215" s="12">
        <v>22</v>
      </c>
      <c r="H215" s="12">
        <v>8030</v>
      </c>
      <c r="I215" s="12" t="s">
        <v>126</v>
      </c>
      <c r="J215" s="12" t="s">
        <v>141</v>
      </c>
      <c r="K215" s="12" t="s">
        <v>142</v>
      </c>
      <c r="L215" s="40">
        <v>9000</v>
      </c>
      <c r="M215" s="40">
        <v>0</v>
      </c>
      <c r="N215" s="40">
        <v>0</v>
      </c>
      <c r="O215" s="40">
        <v>0</v>
      </c>
      <c r="P215" s="40">
        <v>9000</v>
      </c>
      <c r="Q215" s="40">
        <v>-1875.4</v>
      </c>
      <c r="R215" s="40">
        <v>-194.87</v>
      </c>
      <c r="S215" s="40">
        <v>0</v>
      </c>
      <c r="T215" s="40">
        <v>0</v>
      </c>
      <c r="U215" s="40">
        <v>-2070.27</v>
      </c>
      <c r="V215" s="40">
        <v>6929.73</v>
      </c>
      <c r="W215" s="40">
        <v>1945</v>
      </c>
      <c r="X215" s="40">
        <v>6085</v>
      </c>
      <c r="Y215" s="41">
        <v>16.671232876712327</v>
      </c>
      <c r="Z215" s="40">
        <v>450</v>
      </c>
      <c r="AA215" s="40">
        <v>7124.6</v>
      </c>
    </row>
    <row r="216" spans="1:27" x14ac:dyDescent="0.25">
      <c r="A216" s="12">
        <v>18001845</v>
      </c>
      <c r="B216" s="12">
        <v>0</v>
      </c>
      <c r="C216" s="39">
        <v>42160</v>
      </c>
      <c r="D216" s="12" t="s">
        <v>330</v>
      </c>
      <c r="E216" s="12">
        <v>1005</v>
      </c>
      <c r="F216" s="12" t="s">
        <v>125</v>
      </c>
      <c r="G216" s="12">
        <v>22</v>
      </c>
      <c r="H216" s="12">
        <v>8030</v>
      </c>
      <c r="I216" s="12" t="s">
        <v>126</v>
      </c>
      <c r="J216" s="12" t="s">
        <v>141</v>
      </c>
      <c r="K216" s="12" t="s">
        <v>142</v>
      </c>
      <c r="L216" s="40">
        <v>8000</v>
      </c>
      <c r="M216" s="40">
        <v>0</v>
      </c>
      <c r="N216" s="40">
        <v>0</v>
      </c>
      <c r="O216" s="40">
        <v>0</v>
      </c>
      <c r="P216" s="40">
        <v>8000</v>
      </c>
      <c r="Q216" s="40">
        <v>-1667.01</v>
      </c>
      <c r="R216" s="40">
        <v>-173.22</v>
      </c>
      <c r="S216" s="40">
        <v>0</v>
      </c>
      <c r="T216" s="40">
        <v>0</v>
      </c>
      <c r="U216" s="40">
        <v>-1840.23</v>
      </c>
      <c r="V216" s="40">
        <v>6159.77</v>
      </c>
      <c r="W216" s="40">
        <v>1944</v>
      </c>
      <c r="X216" s="40">
        <v>6086</v>
      </c>
      <c r="Y216" s="41">
        <v>16.673972602739727</v>
      </c>
      <c r="Z216" s="40">
        <v>400</v>
      </c>
      <c r="AA216" s="40">
        <v>6332.99</v>
      </c>
    </row>
    <row r="217" spans="1:27" x14ac:dyDescent="0.25">
      <c r="A217" s="12">
        <v>18001846</v>
      </c>
      <c r="B217" s="12">
        <v>0</v>
      </c>
      <c r="C217" s="39">
        <v>42160</v>
      </c>
      <c r="D217" s="12" t="s">
        <v>331</v>
      </c>
      <c r="E217" s="12">
        <v>1005</v>
      </c>
      <c r="F217" s="12" t="s">
        <v>125</v>
      </c>
      <c r="G217" s="12">
        <v>22</v>
      </c>
      <c r="H217" s="12">
        <v>8030</v>
      </c>
      <c r="I217" s="12" t="s">
        <v>126</v>
      </c>
      <c r="J217" s="12" t="s">
        <v>141</v>
      </c>
      <c r="K217" s="12" t="s">
        <v>142</v>
      </c>
      <c r="L217" s="40">
        <v>9000</v>
      </c>
      <c r="M217" s="40">
        <v>0</v>
      </c>
      <c r="N217" s="40">
        <v>0</v>
      </c>
      <c r="O217" s="40">
        <v>0</v>
      </c>
      <c r="P217" s="40">
        <v>9000</v>
      </c>
      <c r="Q217" s="40">
        <v>-1874.34</v>
      </c>
      <c r="R217" s="40">
        <v>-194.87</v>
      </c>
      <c r="S217" s="40">
        <v>0</v>
      </c>
      <c r="T217" s="40">
        <v>0</v>
      </c>
      <c r="U217" s="40">
        <v>-2069.21</v>
      </c>
      <c r="V217" s="40">
        <v>6930.79</v>
      </c>
      <c r="W217" s="40">
        <v>1944</v>
      </c>
      <c r="X217" s="40">
        <v>6086</v>
      </c>
      <c r="Y217" s="41">
        <v>16.673972602739727</v>
      </c>
      <c r="Z217" s="40">
        <v>450</v>
      </c>
      <c r="AA217" s="40">
        <v>7125.66</v>
      </c>
    </row>
    <row r="218" spans="1:27" x14ac:dyDescent="0.25">
      <c r="A218" s="12">
        <v>18001847</v>
      </c>
      <c r="B218" s="12">
        <v>0</v>
      </c>
      <c r="C218" s="39">
        <v>42163</v>
      </c>
      <c r="D218" s="12" t="s">
        <v>332</v>
      </c>
      <c r="E218" s="12">
        <v>1005</v>
      </c>
      <c r="F218" s="12" t="s">
        <v>125</v>
      </c>
      <c r="G218" s="12">
        <v>22</v>
      </c>
      <c r="H218" s="12">
        <v>8030</v>
      </c>
      <c r="I218" s="12" t="s">
        <v>126</v>
      </c>
      <c r="J218" s="12" t="s">
        <v>141</v>
      </c>
      <c r="K218" s="12" t="s">
        <v>142</v>
      </c>
      <c r="L218" s="40">
        <v>58400</v>
      </c>
      <c r="M218" s="40">
        <v>0</v>
      </c>
      <c r="N218" s="40">
        <v>0</v>
      </c>
      <c r="O218" s="40">
        <v>0</v>
      </c>
      <c r="P218" s="40">
        <v>58400</v>
      </c>
      <c r="Q218" s="40">
        <v>-12141.6</v>
      </c>
      <c r="R218" s="40">
        <v>-1264.5</v>
      </c>
      <c r="S218" s="40">
        <v>0</v>
      </c>
      <c r="T218" s="40">
        <v>0</v>
      </c>
      <c r="U218" s="40">
        <v>-13406.1</v>
      </c>
      <c r="V218" s="40">
        <v>44993.9</v>
      </c>
      <c r="W218" s="40">
        <v>1941</v>
      </c>
      <c r="X218" s="40">
        <v>6089</v>
      </c>
      <c r="Y218" s="41">
        <v>16.682191780821917</v>
      </c>
      <c r="Z218" s="40">
        <v>2920</v>
      </c>
      <c r="AA218" s="40">
        <v>46258.400000000001</v>
      </c>
    </row>
    <row r="219" spans="1:27" x14ac:dyDescent="0.25">
      <c r="A219" s="12">
        <v>18001848</v>
      </c>
      <c r="B219" s="12">
        <v>0</v>
      </c>
      <c r="C219" s="39">
        <v>42164</v>
      </c>
      <c r="D219" s="12" t="s">
        <v>333</v>
      </c>
      <c r="E219" s="12">
        <v>1005</v>
      </c>
      <c r="F219" s="12" t="s">
        <v>125</v>
      </c>
      <c r="G219" s="12">
        <v>22</v>
      </c>
      <c r="H219" s="12">
        <v>8030</v>
      </c>
      <c r="I219" s="12" t="s">
        <v>126</v>
      </c>
      <c r="J219" s="12" t="s">
        <v>141</v>
      </c>
      <c r="K219" s="12" t="s">
        <v>142</v>
      </c>
      <c r="L219" s="40">
        <v>120000</v>
      </c>
      <c r="M219" s="40">
        <v>0</v>
      </c>
      <c r="N219" s="40">
        <v>0</v>
      </c>
      <c r="O219" s="40">
        <v>0</v>
      </c>
      <c r="P219" s="40">
        <v>120000</v>
      </c>
      <c r="Q219" s="40">
        <v>-24934.36</v>
      </c>
      <c r="R219" s="40">
        <v>-2598.2800000000002</v>
      </c>
      <c r="S219" s="40">
        <v>0</v>
      </c>
      <c r="T219" s="40">
        <v>0</v>
      </c>
      <c r="U219" s="40">
        <v>-27532.639999999999</v>
      </c>
      <c r="V219" s="40">
        <v>92467.36</v>
      </c>
      <c r="W219" s="40">
        <v>1940</v>
      </c>
      <c r="X219" s="40">
        <v>6090</v>
      </c>
      <c r="Y219" s="41">
        <v>16.684931506849313</v>
      </c>
      <c r="Z219" s="40">
        <v>6000</v>
      </c>
      <c r="AA219" s="40">
        <v>95065.64</v>
      </c>
    </row>
    <row r="220" spans="1:27" x14ac:dyDescent="0.25">
      <c r="A220" s="12">
        <v>18001850</v>
      </c>
      <c r="B220" s="12">
        <v>0</v>
      </c>
      <c r="C220" s="39">
        <v>42184</v>
      </c>
      <c r="D220" s="12" t="s">
        <v>334</v>
      </c>
      <c r="E220" s="12">
        <v>1005</v>
      </c>
      <c r="F220" s="12" t="s">
        <v>125</v>
      </c>
      <c r="G220" s="12">
        <v>22</v>
      </c>
      <c r="H220" s="12">
        <v>8030</v>
      </c>
      <c r="I220" s="12" t="s">
        <v>126</v>
      </c>
      <c r="J220" s="12" t="s">
        <v>141</v>
      </c>
      <c r="K220" s="12" t="s">
        <v>142</v>
      </c>
      <c r="L220" s="40">
        <v>120000</v>
      </c>
      <c r="M220" s="40">
        <v>0</v>
      </c>
      <c r="N220" s="40">
        <v>0</v>
      </c>
      <c r="O220" s="40">
        <v>0</v>
      </c>
      <c r="P220" s="40">
        <v>120000</v>
      </c>
      <c r="Q220" s="40">
        <v>-24651.040000000001</v>
      </c>
      <c r="R220" s="40">
        <v>-2598.2600000000002</v>
      </c>
      <c r="S220" s="40">
        <v>0</v>
      </c>
      <c r="T220" s="40">
        <v>0</v>
      </c>
      <c r="U220" s="40">
        <v>-27249.300000000003</v>
      </c>
      <c r="V220" s="40">
        <v>92750.7</v>
      </c>
      <c r="W220" s="40">
        <v>1920</v>
      </c>
      <c r="X220" s="40">
        <v>6110</v>
      </c>
      <c r="Y220" s="41">
        <v>16.739726027397261</v>
      </c>
      <c r="Z220" s="40">
        <v>6000</v>
      </c>
      <c r="AA220" s="40">
        <v>95348.959999999992</v>
      </c>
    </row>
    <row r="221" spans="1:27" x14ac:dyDescent="0.25">
      <c r="A221" s="12">
        <v>18001851</v>
      </c>
      <c r="B221" s="12">
        <v>0</v>
      </c>
      <c r="C221" s="39">
        <v>42230</v>
      </c>
      <c r="D221" s="12" t="s">
        <v>335</v>
      </c>
      <c r="E221" s="12">
        <v>1005</v>
      </c>
      <c r="F221" s="12" t="s">
        <v>125</v>
      </c>
      <c r="G221" s="12">
        <v>22</v>
      </c>
      <c r="H221" s="12">
        <v>8030</v>
      </c>
      <c r="I221" s="12" t="s">
        <v>126</v>
      </c>
      <c r="J221" s="12" t="s">
        <v>141</v>
      </c>
      <c r="K221" s="12" t="s">
        <v>142</v>
      </c>
      <c r="L221" s="40">
        <v>20000</v>
      </c>
      <c r="M221" s="40">
        <v>0</v>
      </c>
      <c r="N221" s="40">
        <v>0</v>
      </c>
      <c r="O221" s="40">
        <v>0</v>
      </c>
      <c r="P221" s="40">
        <v>20000</v>
      </c>
      <c r="Q221" s="40">
        <v>-3999.92</v>
      </c>
      <c r="R221" s="40">
        <v>-433.04</v>
      </c>
      <c r="S221" s="40">
        <v>0</v>
      </c>
      <c r="T221" s="40">
        <v>0</v>
      </c>
      <c r="U221" s="40">
        <v>-4432.96</v>
      </c>
      <c r="V221" s="40">
        <v>15567.04</v>
      </c>
      <c r="W221" s="40">
        <v>1874</v>
      </c>
      <c r="X221" s="40">
        <v>6156</v>
      </c>
      <c r="Y221" s="41">
        <v>16.865753424657534</v>
      </c>
      <c r="Z221" s="40">
        <v>1000</v>
      </c>
      <c r="AA221" s="40">
        <v>16000.08</v>
      </c>
    </row>
    <row r="222" spans="1:27" x14ac:dyDescent="0.25">
      <c r="A222" s="12">
        <v>18001852</v>
      </c>
      <c r="B222" s="12">
        <v>0</v>
      </c>
      <c r="C222" s="39">
        <v>42425</v>
      </c>
      <c r="D222" s="12" t="s">
        <v>336</v>
      </c>
      <c r="E222" s="12">
        <v>1005</v>
      </c>
      <c r="F222" s="12" t="s">
        <v>125</v>
      </c>
      <c r="G222" s="12">
        <v>22</v>
      </c>
      <c r="H222" s="12">
        <v>8030</v>
      </c>
      <c r="I222" s="12" t="s">
        <v>126</v>
      </c>
      <c r="J222" s="12" t="s">
        <v>141</v>
      </c>
      <c r="K222" s="12" t="s">
        <v>142</v>
      </c>
      <c r="L222" s="40">
        <v>250000</v>
      </c>
      <c r="M222" s="40">
        <v>0</v>
      </c>
      <c r="N222" s="40">
        <v>0</v>
      </c>
      <c r="O222" s="40">
        <v>0</v>
      </c>
      <c r="P222" s="40">
        <v>250000</v>
      </c>
      <c r="Q222" s="40">
        <v>-44244.21</v>
      </c>
      <c r="R222" s="40">
        <v>-5412.58</v>
      </c>
      <c r="S222" s="40">
        <v>0</v>
      </c>
      <c r="T222" s="40">
        <v>0</v>
      </c>
      <c r="U222" s="40">
        <v>-49656.79</v>
      </c>
      <c r="V222" s="40">
        <v>200343.21</v>
      </c>
      <c r="W222" s="40">
        <v>1679</v>
      </c>
      <c r="X222" s="40">
        <v>6351</v>
      </c>
      <c r="Y222" s="41">
        <v>17.399999999999999</v>
      </c>
      <c r="Z222" s="40">
        <v>12500</v>
      </c>
      <c r="AA222" s="40">
        <v>205755.79</v>
      </c>
    </row>
    <row r="223" spans="1:27" x14ac:dyDescent="0.25">
      <c r="A223" s="12">
        <v>18002050</v>
      </c>
      <c r="B223" s="12">
        <v>0</v>
      </c>
      <c r="C223" s="39">
        <v>42596</v>
      </c>
      <c r="D223" s="12" t="s">
        <v>337</v>
      </c>
      <c r="E223" s="12">
        <v>1005</v>
      </c>
      <c r="F223" s="12" t="s">
        <v>125</v>
      </c>
      <c r="G223" s="12">
        <v>22</v>
      </c>
      <c r="H223" s="12">
        <v>8030</v>
      </c>
      <c r="I223" s="12" t="s">
        <v>126</v>
      </c>
      <c r="J223" s="12" t="s">
        <v>141</v>
      </c>
      <c r="K223" s="12" t="s">
        <v>142</v>
      </c>
      <c r="L223" s="40">
        <v>6558289.9800000004</v>
      </c>
      <c r="M223" s="40">
        <v>0</v>
      </c>
      <c r="N223" s="40">
        <v>0</v>
      </c>
      <c r="O223" s="40">
        <v>0</v>
      </c>
      <c r="P223" s="40">
        <v>6558289.9800000004</v>
      </c>
      <c r="Q223" s="40">
        <v>-2867394.55</v>
      </c>
      <c r="R223" s="40">
        <v>-136367.26999999999</v>
      </c>
      <c r="S223" s="40">
        <v>0</v>
      </c>
      <c r="T223" s="40">
        <v>0</v>
      </c>
      <c r="U223" s="40">
        <v>-3003761.82</v>
      </c>
      <c r="V223" s="40">
        <v>3554528.1600000006</v>
      </c>
      <c r="W223" s="40">
        <v>1508</v>
      </c>
      <c r="X223" s="40">
        <v>6522</v>
      </c>
      <c r="Y223" s="41">
        <v>17.86849315068493</v>
      </c>
      <c r="Z223" s="40">
        <v>327914.49900000007</v>
      </c>
      <c r="AA223" s="40">
        <v>3690895.4300000006</v>
      </c>
    </row>
    <row r="224" spans="1:27" x14ac:dyDescent="0.25">
      <c r="A224" s="12">
        <v>18002052</v>
      </c>
      <c r="B224" s="12">
        <v>0</v>
      </c>
      <c r="C224" s="39">
        <v>41061</v>
      </c>
      <c r="D224" s="12" t="s">
        <v>338</v>
      </c>
      <c r="E224" s="12">
        <v>1005</v>
      </c>
      <c r="F224" s="12" t="s">
        <v>125</v>
      </c>
      <c r="G224" s="12">
        <v>21</v>
      </c>
      <c r="H224" s="12">
        <v>7665</v>
      </c>
      <c r="I224" s="12" t="s">
        <v>126</v>
      </c>
      <c r="J224" s="12" t="s">
        <v>141</v>
      </c>
      <c r="K224" s="12" t="s">
        <v>142</v>
      </c>
      <c r="L224" s="40">
        <v>15277535.140000001</v>
      </c>
      <c r="M224" s="40">
        <v>0</v>
      </c>
      <c r="N224" s="40">
        <v>0</v>
      </c>
      <c r="O224" s="40">
        <v>0</v>
      </c>
      <c r="P224" s="40">
        <v>15277535.140000001</v>
      </c>
      <c r="Q224" s="40">
        <v>-5235052.66</v>
      </c>
      <c r="R224" s="40">
        <v>-328303.33</v>
      </c>
      <c r="S224" s="40">
        <v>0</v>
      </c>
      <c r="T224" s="40">
        <v>0</v>
      </c>
      <c r="U224" s="40">
        <v>-5563355.9900000002</v>
      </c>
      <c r="V224" s="40">
        <v>9714179.1500000004</v>
      </c>
      <c r="W224" s="40">
        <v>3043</v>
      </c>
      <c r="X224" s="40">
        <v>4622</v>
      </c>
      <c r="Y224" s="41">
        <v>12.663013698630136</v>
      </c>
      <c r="Z224" s="40">
        <v>763876.7570000001</v>
      </c>
      <c r="AA224" s="40">
        <v>10042482.48</v>
      </c>
    </row>
    <row r="225" spans="1:27" x14ac:dyDescent="0.25">
      <c r="A225" s="12">
        <v>18002071</v>
      </c>
      <c r="B225" s="12">
        <v>0</v>
      </c>
      <c r="C225" s="39">
        <v>42488</v>
      </c>
      <c r="D225" s="12" t="s">
        <v>339</v>
      </c>
      <c r="E225" s="12">
        <v>1005</v>
      </c>
      <c r="F225" s="12" t="s">
        <v>125</v>
      </c>
      <c r="G225" s="12">
        <v>22</v>
      </c>
      <c r="H225" s="12">
        <v>8030</v>
      </c>
      <c r="I225" s="12" t="s">
        <v>126</v>
      </c>
      <c r="J225" s="12" t="s">
        <v>141</v>
      </c>
      <c r="K225" s="12" t="s">
        <v>142</v>
      </c>
      <c r="L225" s="40">
        <v>381565.5</v>
      </c>
      <c r="M225" s="40">
        <v>0</v>
      </c>
      <c r="N225" s="40">
        <v>0</v>
      </c>
      <c r="O225" s="40">
        <v>0</v>
      </c>
      <c r="P225" s="40">
        <v>381565.5</v>
      </c>
      <c r="Q225" s="40">
        <v>-48448.25</v>
      </c>
      <c r="R225" s="40">
        <v>-8711.4</v>
      </c>
      <c r="S225" s="40">
        <v>0</v>
      </c>
      <c r="T225" s="40">
        <v>0</v>
      </c>
      <c r="U225" s="40">
        <v>-57159.65</v>
      </c>
      <c r="V225" s="40">
        <v>324405.84999999998</v>
      </c>
      <c r="W225" s="40">
        <v>1616</v>
      </c>
      <c r="X225" s="40">
        <v>6414</v>
      </c>
      <c r="Y225" s="41">
        <v>17.572602739726026</v>
      </c>
      <c r="Z225" s="40">
        <v>19078.275000000001</v>
      </c>
      <c r="AA225" s="40">
        <v>333117.25</v>
      </c>
    </row>
    <row r="226" spans="1:27" x14ac:dyDescent="0.25">
      <c r="A226" s="12">
        <v>18002072</v>
      </c>
      <c r="B226" s="12">
        <v>0</v>
      </c>
      <c r="C226" s="39">
        <v>42488</v>
      </c>
      <c r="D226" s="12" t="s">
        <v>340</v>
      </c>
      <c r="E226" s="12">
        <v>1005</v>
      </c>
      <c r="F226" s="12" t="s">
        <v>125</v>
      </c>
      <c r="G226" s="12">
        <v>22</v>
      </c>
      <c r="H226" s="12">
        <v>8030</v>
      </c>
      <c r="I226" s="12" t="s">
        <v>126</v>
      </c>
      <c r="J226" s="12" t="s">
        <v>141</v>
      </c>
      <c r="K226" s="12" t="s">
        <v>142</v>
      </c>
      <c r="L226" s="40">
        <v>75000</v>
      </c>
      <c r="M226" s="40">
        <v>0</v>
      </c>
      <c r="N226" s="40">
        <v>0</v>
      </c>
      <c r="O226" s="40">
        <v>0</v>
      </c>
      <c r="P226" s="40">
        <v>75000</v>
      </c>
      <c r="Q226" s="40">
        <v>-12714.99</v>
      </c>
      <c r="R226" s="40">
        <v>-1623.75</v>
      </c>
      <c r="S226" s="40">
        <v>0</v>
      </c>
      <c r="T226" s="40">
        <v>0</v>
      </c>
      <c r="U226" s="40">
        <v>-14338.74</v>
      </c>
      <c r="V226" s="40">
        <v>60661.26</v>
      </c>
      <c r="W226" s="40">
        <v>1616</v>
      </c>
      <c r="X226" s="40">
        <v>6414</v>
      </c>
      <c r="Y226" s="41">
        <v>17.572602739726026</v>
      </c>
      <c r="Z226" s="40">
        <v>3750</v>
      </c>
      <c r="AA226" s="40">
        <v>62285.01</v>
      </c>
    </row>
    <row r="227" spans="1:27" x14ac:dyDescent="0.25">
      <c r="A227" s="12">
        <v>18002073</v>
      </c>
      <c r="B227" s="12">
        <v>0</v>
      </c>
      <c r="C227" s="39">
        <v>42488</v>
      </c>
      <c r="D227" s="12" t="s">
        <v>341</v>
      </c>
      <c r="E227" s="12">
        <v>1005</v>
      </c>
      <c r="F227" s="12" t="s">
        <v>125</v>
      </c>
      <c r="G227" s="12">
        <v>22</v>
      </c>
      <c r="H227" s="12">
        <v>8030</v>
      </c>
      <c r="I227" s="12" t="s">
        <v>126</v>
      </c>
      <c r="J227" s="12" t="s">
        <v>141</v>
      </c>
      <c r="K227" s="12" t="s">
        <v>142</v>
      </c>
      <c r="L227" s="40">
        <v>1325000</v>
      </c>
      <c r="M227" s="40">
        <v>0</v>
      </c>
      <c r="N227" s="40">
        <v>0</v>
      </c>
      <c r="O227" s="40">
        <v>0</v>
      </c>
      <c r="P227" s="40">
        <v>1325000</v>
      </c>
      <c r="Q227" s="40">
        <v>-224631.23</v>
      </c>
      <c r="R227" s="40">
        <v>-28686.33</v>
      </c>
      <c r="S227" s="40">
        <v>0</v>
      </c>
      <c r="T227" s="40">
        <v>0</v>
      </c>
      <c r="U227" s="40">
        <v>-253317.56</v>
      </c>
      <c r="V227" s="40">
        <v>1071682.44</v>
      </c>
      <c r="W227" s="40">
        <v>1616</v>
      </c>
      <c r="X227" s="40">
        <v>6414</v>
      </c>
      <c r="Y227" s="41">
        <v>17.572602739726026</v>
      </c>
      <c r="Z227" s="40">
        <v>66250</v>
      </c>
      <c r="AA227" s="40">
        <v>1100368.77</v>
      </c>
    </row>
    <row r="228" spans="1:27" x14ac:dyDescent="0.25">
      <c r="A228" s="12">
        <v>18002074</v>
      </c>
      <c r="B228" s="12">
        <v>0</v>
      </c>
      <c r="C228" s="39">
        <v>42488</v>
      </c>
      <c r="D228" s="12" t="s">
        <v>342</v>
      </c>
      <c r="E228" s="12">
        <v>1005</v>
      </c>
      <c r="F228" s="12" t="s">
        <v>125</v>
      </c>
      <c r="G228" s="12">
        <v>22</v>
      </c>
      <c r="H228" s="12">
        <v>8030</v>
      </c>
      <c r="I228" s="12" t="s">
        <v>126</v>
      </c>
      <c r="J228" s="12" t="s">
        <v>141</v>
      </c>
      <c r="K228" s="12" t="s">
        <v>142</v>
      </c>
      <c r="L228" s="40">
        <v>7000</v>
      </c>
      <c r="M228" s="40">
        <v>0</v>
      </c>
      <c r="N228" s="40">
        <v>0</v>
      </c>
      <c r="O228" s="40">
        <v>0</v>
      </c>
      <c r="P228" s="40">
        <v>7000</v>
      </c>
      <c r="Q228" s="40">
        <v>-1186.72</v>
      </c>
      <c r="R228" s="40">
        <v>-151.55000000000001</v>
      </c>
      <c r="S228" s="40">
        <v>0</v>
      </c>
      <c r="T228" s="40">
        <v>0</v>
      </c>
      <c r="U228" s="40">
        <v>-1338.27</v>
      </c>
      <c r="V228" s="40">
        <v>5661.73</v>
      </c>
      <c r="W228" s="40">
        <v>1616</v>
      </c>
      <c r="X228" s="40">
        <v>6414</v>
      </c>
      <c r="Y228" s="41">
        <v>17.572602739726026</v>
      </c>
      <c r="Z228" s="40">
        <v>350</v>
      </c>
      <c r="AA228" s="40">
        <v>5813.28</v>
      </c>
    </row>
    <row r="229" spans="1:27" x14ac:dyDescent="0.25">
      <c r="A229" s="12">
        <v>18002075</v>
      </c>
      <c r="B229" s="12">
        <v>0</v>
      </c>
      <c r="C229" s="39">
        <v>42488</v>
      </c>
      <c r="D229" s="12" t="s">
        <v>343</v>
      </c>
      <c r="E229" s="12">
        <v>1005</v>
      </c>
      <c r="F229" s="12" t="s">
        <v>125</v>
      </c>
      <c r="G229" s="12">
        <v>22</v>
      </c>
      <c r="H229" s="12">
        <v>8030</v>
      </c>
      <c r="I229" s="12" t="s">
        <v>126</v>
      </c>
      <c r="J229" s="12" t="s">
        <v>141</v>
      </c>
      <c r="K229" s="12" t="s">
        <v>142</v>
      </c>
      <c r="L229" s="40">
        <v>6500</v>
      </c>
      <c r="M229" s="40">
        <v>0</v>
      </c>
      <c r="N229" s="40">
        <v>0</v>
      </c>
      <c r="O229" s="40">
        <v>0</v>
      </c>
      <c r="P229" s="40">
        <v>6500</v>
      </c>
      <c r="Q229" s="40">
        <v>-1101.96</v>
      </c>
      <c r="R229" s="40">
        <v>-140.72999999999999</v>
      </c>
      <c r="S229" s="40">
        <v>0</v>
      </c>
      <c r="T229" s="40">
        <v>0</v>
      </c>
      <c r="U229" s="40">
        <v>-1242.69</v>
      </c>
      <c r="V229" s="40">
        <v>5257.3099999999995</v>
      </c>
      <c r="W229" s="40">
        <v>1616</v>
      </c>
      <c r="X229" s="40">
        <v>6414</v>
      </c>
      <c r="Y229" s="41">
        <v>17.572602739726026</v>
      </c>
      <c r="Z229" s="40">
        <v>325</v>
      </c>
      <c r="AA229" s="40">
        <v>5398.04</v>
      </c>
    </row>
    <row r="230" spans="1:27" x14ac:dyDescent="0.25">
      <c r="A230" s="12">
        <v>18002076</v>
      </c>
      <c r="B230" s="12">
        <v>0</v>
      </c>
      <c r="C230" s="39">
        <v>42488</v>
      </c>
      <c r="D230" s="12" t="s">
        <v>344</v>
      </c>
      <c r="E230" s="12">
        <v>1005</v>
      </c>
      <c r="F230" s="12" t="s">
        <v>125</v>
      </c>
      <c r="G230" s="12">
        <v>22</v>
      </c>
      <c r="H230" s="12">
        <v>8030</v>
      </c>
      <c r="I230" s="12" t="s">
        <v>126</v>
      </c>
      <c r="J230" s="12" t="s">
        <v>141</v>
      </c>
      <c r="K230" s="12" t="s">
        <v>142</v>
      </c>
      <c r="L230" s="40">
        <v>400000</v>
      </c>
      <c r="M230" s="40">
        <v>0</v>
      </c>
      <c r="N230" s="40">
        <v>0</v>
      </c>
      <c r="O230" s="40">
        <v>0</v>
      </c>
      <c r="P230" s="40">
        <v>400000</v>
      </c>
      <c r="Q230" s="40">
        <v>-67813.210000000006</v>
      </c>
      <c r="R230" s="40">
        <v>-8660.02</v>
      </c>
      <c r="S230" s="40">
        <v>0</v>
      </c>
      <c r="T230" s="40">
        <v>0</v>
      </c>
      <c r="U230" s="40">
        <v>-76473.23000000001</v>
      </c>
      <c r="V230" s="40">
        <v>323526.77</v>
      </c>
      <c r="W230" s="40">
        <v>1616</v>
      </c>
      <c r="X230" s="40">
        <v>6414</v>
      </c>
      <c r="Y230" s="41">
        <v>17.572602739726026</v>
      </c>
      <c r="Z230" s="40">
        <v>20000</v>
      </c>
      <c r="AA230" s="40">
        <v>332186.78999999998</v>
      </c>
    </row>
    <row r="231" spans="1:27" x14ac:dyDescent="0.25">
      <c r="A231" s="12">
        <v>18002077</v>
      </c>
      <c r="B231" s="12">
        <v>0</v>
      </c>
      <c r="C231" s="39">
        <v>42488</v>
      </c>
      <c r="D231" s="12" t="s">
        <v>341</v>
      </c>
      <c r="E231" s="12">
        <v>1005</v>
      </c>
      <c r="F231" s="12" t="s">
        <v>125</v>
      </c>
      <c r="G231" s="12">
        <v>22</v>
      </c>
      <c r="H231" s="12">
        <v>8030</v>
      </c>
      <c r="I231" s="12" t="s">
        <v>126</v>
      </c>
      <c r="J231" s="12" t="s">
        <v>141</v>
      </c>
      <c r="K231" s="12" t="s">
        <v>142</v>
      </c>
      <c r="L231" s="40">
        <v>1325000</v>
      </c>
      <c r="M231" s="40">
        <v>0</v>
      </c>
      <c r="N231" s="40">
        <v>0</v>
      </c>
      <c r="O231" s="40">
        <v>0</v>
      </c>
      <c r="P231" s="40">
        <v>1325000</v>
      </c>
      <c r="Q231" s="40">
        <v>-224631.23</v>
      </c>
      <c r="R231" s="40">
        <v>-28686.33</v>
      </c>
      <c r="S231" s="40">
        <v>0</v>
      </c>
      <c r="T231" s="40">
        <v>0</v>
      </c>
      <c r="U231" s="40">
        <v>-253317.56</v>
      </c>
      <c r="V231" s="40">
        <v>1071682.44</v>
      </c>
      <c r="W231" s="40">
        <v>1616</v>
      </c>
      <c r="X231" s="40">
        <v>6414</v>
      </c>
      <c r="Y231" s="41">
        <v>17.572602739726026</v>
      </c>
      <c r="Z231" s="40">
        <v>66250</v>
      </c>
      <c r="AA231" s="40">
        <v>1100368.77</v>
      </c>
    </row>
    <row r="232" spans="1:27" x14ac:dyDescent="0.25">
      <c r="A232" s="12">
        <v>18002078</v>
      </c>
      <c r="B232" s="12">
        <v>0</v>
      </c>
      <c r="C232" s="39">
        <v>42488</v>
      </c>
      <c r="D232" s="12" t="s">
        <v>345</v>
      </c>
      <c r="E232" s="12">
        <v>1005</v>
      </c>
      <c r="F232" s="12" t="s">
        <v>125</v>
      </c>
      <c r="G232" s="12">
        <v>22</v>
      </c>
      <c r="H232" s="12">
        <v>8030</v>
      </c>
      <c r="I232" s="12" t="s">
        <v>126</v>
      </c>
      <c r="J232" s="12" t="s">
        <v>141</v>
      </c>
      <c r="K232" s="12" t="s">
        <v>142</v>
      </c>
      <c r="L232" s="40">
        <v>60000</v>
      </c>
      <c r="M232" s="40">
        <v>0</v>
      </c>
      <c r="N232" s="40">
        <v>0</v>
      </c>
      <c r="O232" s="40">
        <v>0</v>
      </c>
      <c r="P232" s="40">
        <v>60000</v>
      </c>
      <c r="Q232" s="40">
        <v>-10171.98</v>
      </c>
      <c r="R232" s="40">
        <v>-1299</v>
      </c>
      <c r="S232" s="40">
        <v>0</v>
      </c>
      <c r="T232" s="40">
        <v>0</v>
      </c>
      <c r="U232" s="40">
        <v>-11470.98</v>
      </c>
      <c r="V232" s="40">
        <v>48529.020000000004</v>
      </c>
      <c r="W232" s="40">
        <v>1616</v>
      </c>
      <c r="X232" s="40">
        <v>6414</v>
      </c>
      <c r="Y232" s="41">
        <v>17.572602739726026</v>
      </c>
      <c r="Z232" s="40">
        <v>3000</v>
      </c>
      <c r="AA232" s="40">
        <v>49828.020000000004</v>
      </c>
    </row>
    <row r="233" spans="1:27" x14ac:dyDescent="0.25">
      <c r="A233" s="12">
        <v>18002079</v>
      </c>
      <c r="B233" s="12">
        <v>0</v>
      </c>
      <c r="C233" s="39">
        <v>42488</v>
      </c>
      <c r="D233" s="12" t="s">
        <v>346</v>
      </c>
      <c r="E233" s="12">
        <v>1005</v>
      </c>
      <c r="F233" s="12" t="s">
        <v>125</v>
      </c>
      <c r="G233" s="12">
        <v>22</v>
      </c>
      <c r="H233" s="12">
        <v>8030</v>
      </c>
      <c r="I233" s="12" t="s">
        <v>126</v>
      </c>
      <c r="J233" s="12" t="s">
        <v>141</v>
      </c>
      <c r="K233" s="12" t="s">
        <v>142</v>
      </c>
      <c r="L233" s="40">
        <v>40000</v>
      </c>
      <c r="M233" s="40">
        <v>0</v>
      </c>
      <c r="N233" s="40">
        <v>0</v>
      </c>
      <c r="O233" s="40">
        <v>0</v>
      </c>
      <c r="P233" s="40">
        <v>40000</v>
      </c>
      <c r="Q233" s="40">
        <v>-6781.31</v>
      </c>
      <c r="R233" s="40">
        <v>-866</v>
      </c>
      <c r="S233" s="40">
        <v>0</v>
      </c>
      <c r="T233" s="40">
        <v>0</v>
      </c>
      <c r="U233" s="40">
        <v>-7647.31</v>
      </c>
      <c r="V233" s="40">
        <v>32352.69</v>
      </c>
      <c r="W233" s="40">
        <v>1616</v>
      </c>
      <c r="X233" s="40">
        <v>6414</v>
      </c>
      <c r="Y233" s="41">
        <v>17.572602739726026</v>
      </c>
      <c r="Z233" s="40">
        <v>2000</v>
      </c>
      <c r="AA233" s="40">
        <v>33218.69</v>
      </c>
    </row>
    <row r="234" spans="1:27" x14ac:dyDescent="0.25">
      <c r="A234" s="12">
        <v>18002080</v>
      </c>
      <c r="B234" s="12">
        <v>0</v>
      </c>
      <c r="C234" s="39">
        <v>42488</v>
      </c>
      <c r="D234" s="12" t="s">
        <v>347</v>
      </c>
      <c r="E234" s="12">
        <v>1005</v>
      </c>
      <c r="F234" s="12" t="s">
        <v>125</v>
      </c>
      <c r="G234" s="12">
        <v>22</v>
      </c>
      <c r="H234" s="12">
        <v>8030</v>
      </c>
      <c r="I234" s="12" t="s">
        <v>126</v>
      </c>
      <c r="J234" s="12" t="s">
        <v>141</v>
      </c>
      <c r="K234" s="12" t="s">
        <v>142</v>
      </c>
      <c r="L234" s="40">
        <v>125000</v>
      </c>
      <c r="M234" s="40">
        <v>0</v>
      </c>
      <c r="N234" s="40">
        <v>0</v>
      </c>
      <c r="O234" s="40">
        <v>0</v>
      </c>
      <c r="P234" s="40">
        <v>125000</v>
      </c>
      <c r="Q234" s="40">
        <v>-21191.63</v>
      </c>
      <c r="R234" s="40">
        <v>-2706.26</v>
      </c>
      <c r="S234" s="40">
        <v>0</v>
      </c>
      <c r="T234" s="40">
        <v>0</v>
      </c>
      <c r="U234" s="40">
        <v>-23897.89</v>
      </c>
      <c r="V234" s="40">
        <v>101102.11</v>
      </c>
      <c r="W234" s="40">
        <v>1616</v>
      </c>
      <c r="X234" s="40">
        <v>6414</v>
      </c>
      <c r="Y234" s="41">
        <v>17.572602739726026</v>
      </c>
      <c r="Z234" s="40">
        <v>6250</v>
      </c>
      <c r="AA234" s="40">
        <v>103808.37</v>
      </c>
    </row>
    <row r="235" spans="1:27" x14ac:dyDescent="0.25">
      <c r="A235" s="12">
        <v>18002081</v>
      </c>
      <c r="B235" s="12">
        <v>0</v>
      </c>
      <c r="C235" s="39">
        <v>42488</v>
      </c>
      <c r="D235" s="12" t="s">
        <v>348</v>
      </c>
      <c r="E235" s="12">
        <v>1005</v>
      </c>
      <c r="F235" s="12" t="s">
        <v>125</v>
      </c>
      <c r="G235" s="12">
        <v>22</v>
      </c>
      <c r="H235" s="12">
        <v>8030</v>
      </c>
      <c r="I235" s="12" t="s">
        <v>126</v>
      </c>
      <c r="J235" s="12" t="s">
        <v>141</v>
      </c>
      <c r="K235" s="12" t="s">
        <v>142</v>
      </c>
      <c r="L235" s="40">
        <v>65000</v>
      </c>
      <c r="M235" s="40">
        <v>0</v>
      </c>
      <c r="N235" s="40">
        <v>0</v>
      </c>
      <c r="O235" s="40">
        <v>0</v>
      </c>
      <c r="P235" s="40">
        <v>65000</v>
      </c>
      <c r="Q235" s="40">
        <v>-11019.65</v>
      </c>
      <c r="R235" s="40">
        <v>-1407.25</v>
      </c>
      <c r="S235" s="40">
        <v>0</v>
      </c>
      <c r="T235" s="40">
        <v>0</v>
      </c>
      <c r="U235" s="40">
        <v>-12426.9</v>
      </c>
      <c r="V235" s="40">
        <v>52573.1</v>
      </c>
      <c r="W235" s="40">
        <v>1616</v>
      </c>
      <c r="X235" s="40">
        <v>6414</v>
      </c>
      <c r="Y235" s="41">
        <v>17.572602739726026</v>
      </c>
      <c r="Z235" s="40">
        <v>3250</v>
      </c>
      <c r="AA235" s="40">
        <v>53980.35</v>
      </c>
    </row>
    <row r="236" spans="1:27" x14ac:dyDescent="0.25">
      <c r="A236" s="12">
        <v>18002082</v>
      </c>
      <c r="B236" s="12">
        <v>0</v>
      </c>
      <c r="C236" s="39">
        <v>42488</v>
      </c>
      <c r="D236" s="12" t="s">
        <v>349</v>
      </c>
      <c r="E236" s="12">
        <v>1005</v>
      </c>
      <c r="F236" s="12" t="s">
        <v>125</v>
      </c>
      <c r="G236" s="12">
        <v>22</v>
      </c>
      <c r="H236" s="12">
        <v>8030</v>
      </c>
      <c r="I236" s="12" t="s">
        <v>126</v>
      </c>
      <c r="J236" s="12" t="s">
        <v>141</v>
      </c>
      <c r="K236" s="12" t="s">
        <v>142</v>
      </c>
      <c r="L236" s="40">
        <v>240000</v>
      </c>
      <c r="M236" s="40">
        <v>0</v>
      </c>
      <c r="N236" s="40">
        <v>0</v>
      </c>
      <c r="O236" s="40">
        <v>0</v>
      </c>
      <c r="P236" s="40">
        <v>240000</v>
      </c>
      <c r="Q236" s="40">
        <v>-40687.93</v>
      </c>
      <c r="R236" s="40">
        <v>-5196.01</v>
      </c>
      <c r="S236" s="40">
        <v>0</v>
      </c>
      <c r="T236" s="40">
        <v>0</v>
      </c>
      <c r="U236" s="40">
        <v>-45883.94</v>
      </c>
      <c r="V236" s="40">
        <v>194116.06</v>
      </c>
      <c r="W236" s="40">
        <v>1616</v>
      </c>
      <c r="X236" s="40">
        <v>6414</v>
      </c>
      <c r="Y236" s="41">
        <v>17.572602739726026</v>
      </c>
      <c r="Z236" s="40">
        <v>12000</v>
      </c>
      <c r="AA236" s="40">
        <v>199312.07</v>
      </c>
    </row>
    <row r="237" spans="1:27" x14ac:dyDescent="0.25">
      <c r="A237" s="12">
        <v>18002083</v>
      </c>
      <c r="B237" s="12">
        <v>0</v>
      </c>
      <c r="C237" s="39">
        <v>42488</v>
      </c>
      <c r="D237" s="12" t="s">
        <v>350</v>
      </c>
      <c r="E237" s="12">
        <v>1005</v>
      </c>
      <c r="F237" s="12" t="s">
        <v>125</v>
      </c>
      <c r="G237" s="12">
        <v>22</v>
      </c>
      <c r="H237" s="12">
        <v>8030</v>
      </c>
      <c r="I237" s="12" t="s">
        <v>126</v>
      </c>
      <c r="J237" s="12" t="s">
        <v>141</v>
      </c>
      <c r="K237" s="12" t="s">
        <v>142</v>
      </c>
      <c r="L237" s="40">
        <v>785000</v>
      </c>
      <c r="M237" s="40">
        <v>0</v>
      </c>
      <c r="N237" s="40">
        <v>0</v>
      </c>
      <c r="O237" s="40">
        <v>0</v>
      </c>
      <c r="P237" s="40">
        <v>785000</v>
      </c>
      <c r="Q237" s="40">
        <v>-133083.41</v>
      </c>
      <c r="R237" s="40">
        <v>-16995.3</v>
      </c>
      <c r="S237" s="40">
        <v>0</v>
      </c>
      <c r="T237" s="40">
        <v>0</v>
      </c>
      <c r="U237" s="40">
        <v>-150078.71</v>
      </c>
      <c r="V237" s="40">
        <v>634921.29</v>
      </c>
      <c r="W237" s="40">
        <v>1616</v>
      </c>
      <c r="X237" s="40">
        <v>6414</v>
      </c>
      <c r="Y237" s="41">
        <v>17.572602739726026</v>
      </c>
      <c r="Z237" s="40">
        <v>39250</v>
      </c>
      <c r="AA237" s="40">
        <v>651916.59</v>
      </c>
    </row>
    <row r="238" spans="1:27" x14ac:dyDescent="0.25">
      <c r="A238" s="12">
        <v>18002084</v>
      </c>
      <c r="B238" s="12">
        <v>0</v>
      </c>
      <c r="C238" s="39">
        <v>42488</v>
      </c>
      <c r="D238" s="12" t="s">
        <v>336</v>
      </c>
      <c r="E238" s="12">
        <v>1005</v>
      </c>
      <c r="F238" s="12" t="s">
        <v>125</v>
      </c>
      <c r="G238" s="12">
        <v>22</v>
      </c>
      <c r="H238" s="12">
        <v>8030</v>
      </c>
      <c r="I238" s="12" t="s">
        <v>126</v>
      </c>
      <c r="J238" s="12" t="s">
        <v>141</v>
      </c>
      <c r="K238" s="12" t="s">
        <v>142</v>
      </c>
      <c r="L238" s="40">
        <v>275000</v>
      </c>
      <c r="M238" s="40">
        <v>0</v>
      </c>
      <c r="N238" s="40">
        <v>0</v>
      </c>
      <c r="O238" s="40">
        <v>0</v>
      </c>
      <c r="P238" s="40">
        <v>275000</v>
      </c>
      <c r="Q238" s="40">
        <v>-46621.58</v>
      </c>
      <c r="R238" s="40">
        <v>-5953.77</v>
      </c>
      <c r="S238" s="40">
        <v>0</v>
      </c>
      <c r="T238" s="40">
        <v>0</v>
      </c>
      <c r="U238" s="40">
        <v>-52575.350000000006</v>
      </c>
      <c r="V238" s="40">
        <v>222424.65</v>
      </c>
      <c r="W238" s="40">
        <v>1616</v>
      </c>
      <c r="X238" s="40">
        <v>6414</v>
      </c>
      <c r="Y238" s="41">
        <v>17.572602739726026</v>
      </c>
      <c r="Z238" s="40">
        <v>13750</v>
      </c>
      <c r="AA238" s="40">
        <v>228378.41999999998</v>
      </c>
    </row>
    <row r="239" spans="1:27" x14ac:dyDescent="0.25">
      <c r="A239" s="12">
        <v>18002085</v>
      </c>
      <c r="B239" s="12">
        <v>0</v>
      </c>
      <c r="C239" s="39">
        <v>42488</v>
      </c>
      <c r="D239" s="12" t="s">
        <v>351</v>
      </c>
      <c r="E239" s="12">
        <v>1005</v>
      </c>
      <c r="F239" s="12" t="s">
        <v>125</v>
      </c>
      <c r="G239" s="12">
        <v>22</v>
      </c>
      <c r="H239" s="12">
        <v>8030</v>
      </c>
      <c r="I239" s="12" t="s">
        <v>126</v>
      </c>
      <c r="J239" s="12" t="s">
        <v>141</v>
      </c>
      <c r="K239" s="12" t="s">
        <v>142</v>
      </c>
      <c r="L239" s="40">
        <v>72000</v>
      </c>
      <c r="M239" s="40">
        <v>0</v>
      </c>
      <c r="N239" s="40">
        <v>0</v>
      </c>
      <c r="O239" s="40">
        <v>0</v>
      </c>
      <c r="P239" s="40">
        <v>72000</v>
      </c>
      <c r="Q239" s="40">
        <v>-12206.37</v>
      </c>
      <c r="R239" s="40">
        <v>-1558.8</v>
      </c>
      <c r="S239" s="40">
        <v>0</v>
      </c>
      <c r="T239" s="40">
        <v>0</v>
      </c>
      <c r="U239" s="40">
        <v>-13765.17</v>
      </c>
      <c r="V239" s="40">
        <v>58234.83</v>
      </c>
      <c r="W239" s="40">
        <v>1616</v>
      </c>
      <c r="X239" s="40">
        <v>6414</v>
      </c>
      <c r="Y239" s="41">
        <v>17.572602739726026</v>
      </c>
      <c r="Z239" s="40">
        <v>3600</v>
      </c>
      <c r="AA239" s="40">
        <v>59793.63</v>
      </c>
    </row>
    <row r="240" spans="1:27" x14ac:dyDescent="0.25">
      <c r="A240" s="12">
        <v>18002086</v>
      </c>
      <c r="B240" s="12">
        <v>0</v>
      </c>
      <c r="C240" s="39">
        <v>42488</v>
      </c>
      <c r="D240" s="12" t="s">
        <v>352</v>
      </c>
      <c r="E240" s="12">
        <v>1005</v>
      </c>
      <c r="F240" s="12" t="s">
        <v>125</v>
      </c>
      <c r="G240" s="12">
        <v>22</v>
      </c>
      <c r="H240" s="12">
        <v>8030</v>
      </c>
      <c r="I240" s="12" t="s">
        <v>126</v>
      </c>
      <c r="J240" s="12" t="s">
        <v>141</v>
      </c>
      <c r="K240" s="12" t="s">
        <v>142</v>
      </c>
      <c r="L240" s="40">
        <v>336250</v>
      </c>
      <c r="M240" s="40">
        <v>0</v>
      </c>
      <c r="N240" s="40">
        <v>0</v>
      </c>
      <c r="O240" s="40">
        <v>0</v>
      </c>
      <c r="P240" s="40">
        <v>336250</v>
      </c>
      <c r="Q240" s="40">
        <v>-57005.48</v>
      </c>
      <c r="R240" s="40">
        <v>-7279.83</v>
      </c>
      <c r="S240" s="40">
        <v>0</v>
      </c>
      <c r="T240" s="40">
        <v>0</v>
      </c>
      <c r="U240" s="40">
        <v>-64285.310000000005</v>
      </c>
      <c r="V240" s="40">
        <v>271964.69</v>
      </c>
      <c r="W240" s="40">
        <v>1616</v>
      </c>
      <c r="X240" s="40">
        <v>6414</v>
      </c>
      <c r="Y240" s="41">
        <v>17.572602739726026</v>
      </c>
      <c r="Z240" s="40">
        <v>16812.5</v>
      </c>
      <c r="AA240" s="40">
        <v>279244.52</v>
      </c>
    </row>
    <row r="241" spans="1:27" x14ac:dyDescent="0.25">
      <c r="A241" s="12">
        <v>18002150</v>
      </c>
      <c r="B241" s="12">
        <v>0</v>
      </c>
      <c r="C241" s="39">
        <v>42968</v>
      </c>
      <c r="D241" s="12" t="s">
        <v>353</v>
      </c>
      <c r="E241" s="12">
        <v>1005</v>
      </c>
      <c r="F241" s="12" t="s">
        <v>125</v>
      </c>
      <c r="G241" s="12">
        <v>22</v>
      </c>
      <c r="H241" s="12">
        <v>8030</v>
      </c>
      <c r="I241" s="12" t="s">
        <v>126</v>
      </c>
      <c r="J241" s="12" t="s">
        <v>141</v>
      </c>
      <c r="K241" s="12" t="s">
        <v>142</v>
      </c>
      <c r="L241" s="40">
        <v>0</v>
      </c>
      <c r="M241" s="40">
        <v>0</v>
      </c>
      <c r="N241" s="40">
        <v>0</v>
      </c>
      <c r="O241" s="40">
        <v>0</v>
      </c>
      <c r="P241" s="40">
        <v>0</v>
      </c>
      <c r="Q241" s="40">
        <v>0</v>
      </c>
      <c r="R241" s="40">
        <v>0</v>
      </c>
      <c r="S241" s="40">
        <v>0</v>
      </c>
      <c r="T241" s="40">
        <v>0</v>
      </c>
      <c r="U241" s="40">
        <v>0</v>
      </c>
      <c r="V241" s="40">
        <v>0</v>
      </c>
      <c r="W241" s="40">
        <v>1136</v>
      </c>
      <c r="X241" s="40">
        <v>6894</v>
      </c>
      <c r="Y241" s="41">
        <v>18.887671232876713</v>
      </c>
      <c r="Z241" s="40">
        <v>0</v>
      </c>
      <c r="AA241" s="40">
        <v>0</v>
      </c>
    </row>
    <row r="242" spans="1:27" x14ac:dyDescent="0.25">
      <c r="A242" s="12">
        <v>18002151</v>
      </c>
      <c r="B242" s="12">
        <v>0</v>
      </c>
      <c r="C242" s="39">
        <v>40269</v>
      </c>
      <c r="D242" s="12" t="s">
        <v>353</v>
      </c>
      <c r="E242" s="12">
        <v>1005</v>
      </c>
      <c r="F242" s="12" t="s">
        <v>125</v>
      </c>
      <c r="G242" s="12">
        <v>22</v>
      </c>
      <c r="H242" s="12">
        <v>8030</v>
      </c>
      <c r="I242" s="12" t="s">
        <v>126</v>
      </c>
      <c r="J242" s="12" t="s">
        <v>141</v>
      </c>
      <c r="K242" s="12" t="s">
        <v>142</v>
      </c>
      <c r="L242" s="40">
        <v>14464784.51</v>
      </c>
      <c r="M242" s="40">
        <v>0</v>
      </c>
      <c r="N242" s="40">
        <v>0</v>
      </c>
      <c r="O242" s="40">
        <v>0</v>
      </c>
      <c r="P242" s="40">
        <v>14464784.51</v>
      </c>
      <c r="Q242" s="40">
        <v>-7421445.6500000004</v>
      </c>
      <c r="R242" s="40">
        <v>-416634.81</v>
      </c>
      <c r="S242" s="40">
        <v>0</v>
      </c>
      <c r="T242" s="40">
        <v>0</v>
      </c>
      <c r="U242" s="40">
        <v>-7838080.46</v>
      </c>
      <c r="V242" s="40">
        <v>6626704.0499999998</v>
      </c>
      <c r="W242" s="40">
        <v>3835</v>
      </c>
      <c r="X242" s="40">
        <v>4195</v>
      </c>
      <c r="Y242" s="41">
        <v>11.493150684931507</v>
      </c>
      <c r="Z242" s="40">
        <v>723239.22550000006</v>
      </c>
      <c r="AA242" s="40">
        <v>7043338.8599999994</v>
      </c>
    </row>
    <row r="243" spans="1:27" x14ac:dyDescent="0.25">
      <c r="A243" s="12">
        <v>18002151</v>
      </c>
      <c r="B243" s="12">
        <v>1</v>
      </c>
      <c r="C243" s="39">
        <v>43444</v>
      </c>
      <c r="D243" s="12" t="s">
        <v>354</v>
      </c>
      <c r="E243" s="12">
        <v>1005</v>
      </c>
      <c r="F243" s="12" t="s">
        <v>125</v>
      </c>
      <c r="G243" s="12">
        <v>22</v>
      </c>
      <c r="H243" s="12">
        <v>8030</v>
      </c>
      <c r="I243" s="12" t="s">
        <v>126</v>
      </c>
      <c r="J243" s="12" t="s">
        <v>141</v>
      </c>
      <c r="K243" s="12" t="s">
        <v>142</v>
      </c>
      <c r="L243" s="40">
        <v>635000</v>
      </c>
      <c r="M243" s="40">
        <v>0</v>
      </c>
      <c r="N243" s="40">
        <v>0</v>
      </c>
      <c r="O243" s="40">
        <v>0</v>
      </c>
      <c r="P243" s="40">
        <v>635000</v>
      </c>
      <c r="Q243" s="40">
        <v>-53751.6</v>
      </c>
      <c r="R243" s="40">
        <v>-20625.91</v>
      </c>
      <c r="S243" s="40">
        <v>0</v>
      </c>
      <c r="T243" s="40">
        <v>0</v>
      </c>
      <c r="U243" s="40">
        <v>-74377.509999999995</v>
      </c>
      <c r="V243" s="40">
        <v>560622.49</v>
      </c>
      <c r="W243" s="40">
        <v>660</v>
      </c>
      <c r="X243" s="40">
        <v>7370</v>
      </c>
      <c r="Y243" s="41">
        <v>20.19178082191781</v>
      </c>
      <c r="Z243" s="40">
        <v>31750</v>
      </c>
      <c r="AA243" s="40">
        <v>581248.4</v>
      </c>
    </row>
    <row r="244" spans="1:27" x14ac:dyDescent="0.25">
      <c r="A244" s="12">
        <v>18002152</v>
      </c>
      <c r="B244" s="12">
        <v>0</v>
      </c>
      <c r="C244" s="39">
        <v>40234</v>
      </c>
      <c r="D244" s="12" t="s">
        <v>355</v>
      </c>
      <c r="E244" s="12">
        <v>1005</v>
      </c>
      <c r="F244" s="12" t="s">
        <v>125</v>
      </c>
      <c r="G244" s="12">
        <v>22</v>
      </c>
      <c r="H244" s="12">
        <v>8030</v>
      </c>
      <c r="I244" s="12" t="s">
        <v>126</v>
      </c>
      <c r="J244" s="12" t="s">
        <v>141</v>
      </c>
      <c r="K244" s="12" t="s">
        <v>142</v>
      </c>
      <c r="L244" s="40">
        <v>5563079.7999999998</v>
      </c>
      <c r="M244" s="40">
        <v>0</v>
      </c>
      <c r="N244" s="40">
        <v>0</v>
      </c>
      <c r="O244" s="40">
        <v>0</v>
      </c>
      <c r="P244" s="40">
        <v>5563079.7999999998</v>
      </c>
      <c r="Q244" s="40">
        <v>-2490587.33</v>
      </c>
      <c r="R244" s="40">
        <v>-117690.21</v>
      </c>
      <c r="S244" s="40">
        <v>0</v>
      </c>
      <c r="T244" s="40">
        <v>0</v>
      </c>
      <c r="U244" s="40">
        <v>-2608277.54</v>
      </c>
      <c r="V244" s="40">
        <v>2954802.26</v>
      </c>
      <c r="W244" s="40">
        <v>3870</v>
      </c>
      <c r="X244" s="40">
        <v>4160</v>
      </c>
      <c r="Y244" s="41">
        <v>11.397260273972602</v>
      </c>
      <c r="Z244" s="40">
        <v>278153.99</v>
      </c>
      <c r="AA244" s="40">
        <v>3072492.4699999997</v>
      </c>
    </row>
    <row r="245" spans="1:27" x14ac:dyDescent="0.25">
      <c r="A245" s="12">
        <v>18002153</v>
      </c>
      <c r="B245" s="12">
        <v>0</v>
      </c>
      <c r="C245" s="39">
        <v>39995</v>
      </c>
      <c r="D245" s="12" t="s">
        <v>356</v>
      </c>
      <c r="E245" s="12">
        <v>1005</v>
      </c>
      <c r="F245" s="12" t="s">
        <v>125</v>
      </c>
      <c r="G245" s="12">
        <v>22</v>
      </c>
      <c r="H245" s="12">
        <v>8030</v>
      </c>
      <c r="I245" s="12" t="s">
        <v>126</v>
      </c>
      <c r="J245" s="12" t="s">
        <v>141</v>
      </c>
      <c r="K245" s="12" t="s">
        <v>142</v>
      </c>
      <c r="L245" s="40">
        <v>2478265.8199999998</v>
      </c>
      <c r="M245" s="40">
        <v>0</v>
      </c>
      <c r="N245" s="40">
        <v>0</v>
      </c>
      <c r="O245" s="40">
        <v>0</v>
      </c>
      <c r="P245" s="40">
        <v>2478265.8199999998</v>
      </c>
      <c r="Q245" s="40">
        <v>-1183647.3799999999</v>
      </c>
      <c r="R245" s="40">
        <v>-52177.07</v>
      </c>
      <c r="S245" s="40">
        <v>0</v>
      </c>
      <c r="T245" s="40">
        <v>0</v>
      </c>
      <c r="U245" s="40">
        <v>-1235824.45</v>
      </c>
      <c r="V245" s="40">
        <v>1242441.3699999999</v>
      </c>
      <c r="W245" s="40">
        <v>4109</v>
      </c>
      <c r="X245" s="40">
        <v>3921</v>
      </c>
      <c r="Y245" s="41">
        <v>10.742465753424657</v>
      </c>
      <c r="Z245" s="40">
        <v>123913.291</v>
      </c>
      <c r="AA245" s="40">
        <v>1294618.44</v>
      </c>
    </row>
    <row r="246" spans="1:27" x14ac:dyDescent="0.25">
      <c r="A246" s="12">
        <v>18002160</v>
      </c>
      <c r="B246" s="12">
        <v>0</v>
      </c>
      <c r="C246" s="39">
        <v>40195</v>
      </c>
      <c r="D246" s="12" t="s">
        <v>357</v>
      </c>
      <c r="E246" s="12">
        <v>1005</v>
      </c>
      <c r="F246" s="12" t="s">
        <v>125</v>
      </c>
      <c r="G246" s="12">
        <v>21</v>
      </c>
      <c r="H246" s="12">
        <v>7665</v>
      </c>
      <c r="I246" s="12" t="s">
        <v>126</v>
      </c>
      <c r="J246" s="12" t="s">
        <v>141</v>
      </c>
      <c r="K246" s="12" t="s">
        <v>142</v>
      </c>
      <c r="L246" s="40">
        <v>8697364.6699999999</v>
      </c>
      <c r="M246" s="40">
        <v>0</v>
      </c>
      <c r="N246" s="40">
        <v>0</v>
      </c>
      <c r="O246" s="40">
        <v>0</v>
      </c>
      <c r="P246" s="40">
        <v>8697364.6699999999</v>
      </c>
      <c r="Q246" s="40">
        <v>-4853132.72</v>
      </c>
      <c r="R246" s="40">
        <v>-276149.40999999997</v>
      </c>
      <c r="S246" s="40">
        <v>0</v>
      </c>
      <c r="T246" s="40">
        <v>0</v>
      </c>
      <c r="U246" s="40">
        <v>-5129282.13</v>
      </c>
      <c r="V246" s="40">
        <v>3568082.54</v>
      </c>
      <c r="W246" s="40">
        <v>3909</v>
      </c>
      <c r="X246" s="40">
        <v>3756</v>
      </c>
      <c r="Y246" s="41">
        <v>10.29041095890411</v>
      </c>
      <c r="Z246" s="40">
        <v>434868.23350000003</v>
      </c>
      <c r="AA246" s="40">
        <v>3844231.95</v>
      </c>
    </row>
    <row r="247" spans="1:27" x14ac:dyDescent="0.25">
      <c r="A247" s="12">
        <v>18002160</v>
      </c>
      <c r="B247" s="12">
        <v>1</v>
      </c>
      <c r="C247" s="39">
        <v>43328</v>
      </c>
      <c r="D247" s="12" t="s">
        <v>358</v>
      </c>
      <c r="E247" s="12">
        <v>1005</v>
      </c>
      <c r="F247" s="12" t="s">
        <v>125</v>
      </c>
      <c r="G247" s="12">
        <v>22</v>
      </c>
      <c r="H247" s="12">
        <v>8030</v>
      </c>
      <c r="I247" s="12" t="s">
        <v>126</v>
      </c>
      <c r="J247" s="12" t="s">
        <v>141</v>
      </c>
      <c r="K247" s="12" t="s">
        <v>142</v>
      </c>
      <c r="L247" s="40">
        <v>430229.5</v>
      </c>
      <c r="M247" s="40">
        <v>0</v>
      </c>
      <c r="N247" s="40">
        <v>0</v>
      </c>
      <c r="O247" s="40">
        <v>0</v>
      </c>
      <c r="P247" s="40">
        <v>430229.5</v>
      </c>
      <c r="Q247" s="40">
        <v>-45274.559999999998</v>
      </c>
      <c r="R247" s="40">
        <v>-13974.68</v>
      </c>
      <c r="S247" s="40">
        <v>0</v>
      </c>
      <c r="T247" s="40">
        <v>0</v>
      </c>
      <c r="U247" s="40">
        <v>-59249.24</v>
      </c>
      <c r="V247" s="40">
        <v>370980.26</v>
      </c>
      <c r="W247" s="40">
        <v>776</v>
      </c>
      <c r="X247" s="40">
        <v>7254</v>
      </c>
      <c r="Y247" s="41">
        <v>19.873972602739727</v>
      </c>
      <c r="Z247" s="40">
        <v>21511.475000000002</v>
      </c>
      <c r="AA247" s="40">
        <v>384954.94</v>
      </c>
    </row>
    <row r="248" spans="1:27" x14ac:dyDescent="0.25">
      <c r="A248" s="12">
        <v>18002161</v>
      </c>
      <c r="B248" s="12">
        <v>0</v>
      </c>
      <c r="C248" s="39">
        <v>39827</v>
      </c>
      <c r="D248" s="12" t="s">
        <v>359</v>
      </c>
      <c r="E248" s="12">
        <v>1005</v>
      </c>
      <c r="F248" s="12" t="s">
        <v>125</v>
      </c>
      <c r="G248" s="12">
        <v>21</v>
      </c>
      <c r="H248" s="12">
        <v>7665</v>
      </c>
      <c r="I248" s="12" t="s">
        <v>126</v>
      </c>
      <c r="J248" s="12" t="s">
        <v>141</v>
      </c>
      <c r="K248" s="12" t="s">
        <v>142</v>
      </c>
      <c r="L248" s="40">
        <v>90640</v>
      </c>
      <c r="M248" s="40">
        <v>0</v>
      </c>
      <c r="N248" s="40">
        <v>0</v>
      </c>
      <c r="O248" s="40">
        <v>0</v>
      </c>
      <c r="P248" s="40">
        <v>90640</v>
      </c>
      <c r="Q248" s="40">
        <v>-45190.38</v>
      </c>
      <c r="R248" s="40">
        <v>-1901.45</v>
      </c>
      <c r="S248" s="40">
        <v>0</v>
      </c>
      <c r="T248" s="40">
        <v>0</v>
      </c>
      <c r="U248" s="40">
        <v>-47091.829999999994</v>
      </c>
      <c r="V248" s="40">
        <v>43548.170000000006</v>
      </c>
      <c r="W248" s="40">
        <v>4277</v>
      </c>
      <c r="X248" s="40">
        <v>3388</v>
      </c>
      <c r="Y248" s="41">
        <v>9.2821917808219183</v>
      </c>
      <c r="Z248" s="40">
        <v>4532</v>
      </c>
      <c r="AA248" s="40">
        <v>45449.62</v>
      </c>
    </row>
    <row r="249" spans="1:27" x14ac:dyDescent="0.25">
      <c r="A249" s="12">
        <v>18002171</v>
      </c>
      <c r="B249" s="12">
        <v>0</v>
      </c>
      <c r="C249" s="39">
        <v>42959</v>
      </c>
      <c r="D249" s="12" t="s">
        <v>360</v>
      </c>
      <c r="E249" s="12">
        <v>1005</v>
      </c>
      <c r="F249" s="12" t="s">
        <v>125</v>
      </c>
      <c r="G249" s="12">
        <v>22</v>
      </c>
      <c r="H249" s="12">
        <v>8030</v>
      </c>
      <c r="I249" s="12" t="s">
        <v>126</v>
      </c>
      <c r="J249" s="12" t="s">
        <v>141</v>
      </c>
      <c r="K249" s="12" t="s">
        <v>142</v>
      </c>
      <c r="L249" s="40">
        <v>340000</v>
      </c>
      <c r="M249" s="40">
        <v>0</v>
      </c>
      <c r="N249" s="40">
        <v>0</v>
      </c>
      <c r="O249" s="40">
        <v>0</v>
      </c>
      <c r="P249" s="40">
        <v>340000</v>
      </c>
      <c r="Q249" s="40">
        <v>-38695.64</v>
      </c>
      <c r="R249" s="40">
        <v>-7361.02</v>
      </c>
      <c r="S249" s="40">
        <v>0</v>
      </c>
      <c r="T249" s="40">
        <v>0</v>
      </c>
      <c r="U249" s="40">
        <v>-46056.66</v>
      </c>
      <c r="V249" s="40">
        <v>293943.33999999997</v>
      </c>
      <c r="W249" s="40">
        <v>1145</v>
      </c>
      <c r="X249" s="40">
        <v>6885</v>
      </c>
      <c r="Y249" s="41">
        <v>18.863013698630137</v>
      </c>
      <c r="Z249" s="40">
        <v>17000</v>
      </c>
      <c r="AA249" s="40">
        <v>301304.36</v>
      </c>
    </row>
    <row r="250" spans="1:27" x14ac:dyDescent="0.25">
      <c r="A250" s="12">
        <v>18002172</v>
      </c>
      <c r="B250" s="12">
        <v>0</v>
      </c>
      <c r="C250" s="39">
        <v>43084</v>
      </c>
      <c r="D250" s="12" t="s">
        <v>361</v>
      </c>
      <c r="E250" s="12">
        <v>1005</v>
      </c>
      <c r="F250" s="12" t="s">
        <v>125</v>
      </c>
      <c r="G250" s="12">
        <v>22</v>
      </c>
      <c r="H250" s="12">
        <v>8030</v>
      </c>
      <c r="I250" s="12" t="s">
        <v>126</v>
      </c>
      <c r="J250" s="12" t="s">
        <v>141</v>
      </c>
      <c r="K250" s="12" t="s">
        <v>142</v>
      </c>
      <c r="L250" s="40">
        <v>253572</v>
      </c>
      <c r="M250" s="40">
        <v>0</v>
      </c>
      <c r="N250" s="40">
        <v>0</v>
      </c>
      <c r="O250" s="40">
        <v>0</v>
      </c>
      <c r="P250" s="40">
        <v>253572</v>
      </c>
      <c r="Q250" s="40">
        <v>-25109.31</v>
      </c>
      <c r="R250" s="40">
        <v>-5489.85</v>
      </c>
      <c r="S250" s="40">
        <v>0</v>
      </c>
      <c r="T250" s="40">
        <v>0</v>
      </c>
      <c r="U250" s="40">
        <v>-30599.160000000003</v>
      </c>
      <c r="V250" s="40">
        <v>222972.84</v>
      </c>
      <c r="W250" s="40">
        <v>1020</v>
      </c>
      <c r="X250" s="40">
        <v>7010</v>
      </c>
      <c r="Y250" s="41">
        <v>19.205479452054796</v>
      </c>
      <c r="Z250" s="40">
        <v>12678.6</v>
      </c>
      <c r="AA250" s="40">
        <v>228462.69</v>
      </c>
    </row>
    <row r="251" spans="1:27" x14ac:dyDescent="0.25">
      <c r="A251" s="12">
        <v>18002173</v>
      </c>
      <c r="B251" s="12">
        <v>0</v>
      </c>
      <c r="C251" s="39">
        <v>43050</v>
      </c>
      <c r="D251" s="12" t="s">
        <v>362</v>
      </c>
      <c r="E251" s="12">
        <v>1005</v>
      </c>
      <c r="F251" s="12" t="s">
        <v>125</v>
      </c>
      <c r="G251" s="12">
        <v>22</v>
      </c>
      <c r="H251" s="12">
        <v>8030</v>
      </c>
      <c r="I251" s="12" t="s">
        <v>126</v>
      </c>
      <c r="J251" s="12" t="s">
        <v>141</v>
      </c>
      <c r="K251" s="12" t="s">
        <v>142</v>
      </c>
      <c r="L251" s="40">
        <v>500000</v>
      </c>
      <c r="M251" s="40">
        <v>0</v>
      </c>
      <c r="N251" s="40">
        <v>0</v>
      </c>
      <c r="O251" s="40">
        <v>0</v>
      </c>
      <c r="P251" s="40">
        <v>500000</v>
      </c>
      <c r="Q251" s="40">
        <v>-51522.42</v>
      </c>
      <c r="R251" s="40">
        <v>-10825.03</v>
      </c>
      <c r="S251" s="40">
        <v>0</v>
      </c>
      <c r="T251" s="40">
        <v>0</v>
      </c>
      <c r="U251" s="40">
        <v>-62347.45</v>
      </c>
      <c r="V251" s="40">
        <v>437652.55</v>
      </c>
      <c r="W251" s="40">
        <v>1054</v>
      </c>
      <c r="X251" s="40">
        <v>6976</v>
      </c>
      <c r="Y251" s="41">
        <v>19.112328767123287</v>
      </c>
      <c r="Z251" s="40">
        <v>25000</v>
      </c>
      <c r="AA251" s="40">
        <v>448477.58</v>
      </c>
    </row>
    <row r="252" spans="1:27" x14ac:dyDescent="0.25">
      <c r="A252" s="12">
        <v>18002174</v>
      </c>
      <c r="B252" s="12">
        <v>0</v>
      </c>
      <c r="C252" s="39">
        <v>43106</v>
      </c>
      <c r="D252" s="12" t="s">
        <v>363</v>
      </c>
      <c r="E252" s="12">
        <v>1005</v>
      </c>
      <c r="F252" s="12" t="s">
        <v>125</v>
      </c>
      <c r="G252" s="12">
        <v>22</v>
      </c>
      <c r="H252" s="12">
        <v>8030</v>
      </c>
      <c r="I252" s="12" t="s">
        <v>126</v>
      </c>
      <c r="J252" s="12" t="s">
        <v>141</v>
      </c>
      <c r="K252" s="12" t="s">
        <v>142</v>
      </c>
      <c r="L252" s="40">
        <v>629125</v>
      </c>
      <c r="M252" s="40">
        <v>0</v>
      </c>
      <c r="N252" s="40">
        <v>0</v>
      </c>
      <c r="O252" s="40">
        <v>0</v>
      </c>
      <c r="P252" s="40">
        <v>629125</v>
      </c>
      <c r="Q252" s="40">
        <v>-60660.03</v>
      </c>
      <c r="R252" s="40">
        <v>-13620.6</v>
      </c>
      <c r="S252" s="40">
        <v>0</v>
      </c>
      <c r="T252" s="40">
        <v>0</v>
      </c>
      <c r="U252" s="40">
        <v>-74280.63</v>
      </c>
      <c r="V252" s="40">
        <v>554844.37</v>
      </c>
      <c r="W252" s="40">
        <v>998</v>
      </c>
      <c r="X252" s="40">
        <v>7032</v>
      </c>
      <c r="Y252" s="41">
        <v>19.265753424657536</v>
      </c>
      <c r="Z252" s="40">
        <v>31456.25</v>
      </c>
      <c r="AA252" s="40">
        <v>568464.97</v>
      </c>
    </row>
    <row r="253" spans="1:27" x14ac:dyDescent="0.25">
      <c r="A253" s="12">
        <v>18002175</v>
      </c>
      <c r="B253" s="12">
        <v>0</v>
      </c>
      <c r="C253" s="39">
        <v>42886</v>
      </c>
      <c r="D253" s="12" t="s">
        <v>364</v>
      </c>
      <c r="E253" s="12">
        <v>1005</v>
      </c>
      <c r="F253" s="12" t="s">
        <v>125</v>
      </c>
      <c r="G253" s="12">
        <v>22</v>
      </c>
      <c r="H253" s="12">
        <v>8030</v>
      </c>
      <c r="I253" s="12" t="s">
        <v>126</v>
      </c>
      <c r="J253" s="12" t="s">
        <v>141</v>
      </c>
      <c r="K253" s="12" t="s">
        <v>142</v>
      </c>
      <c r="L253" s="40">
        <v>245000</v>
      </c>
      <c r="M253" s="40">
        <v>0</v>
      </c>
      <c r="N253" s="40">
        <v>0</v>
      </c>
      <c r="O253" s="40">
        <v>0</v>
      </c>
      <c r="P253" s="40">
        <v>245000</v>
      </c>
      <c r="Q253" s="40">
        <v>-27883.63</v>
      </c>
      <c r="R253" s="40">
        <v>-5304.27</v>
      </c>
      <c r="S253" s="40">
        <v>0</v>
      </c>
      <c r="T253" s="40">
        <v>0</v>
      </c>
      <c r="U253" s="40">
        <v>-33187.9</v>
      </c>
      <c r="V253" s="40">
        <v>211812.1</v>
      </c>
      <c r="W253" s="40">
        <v>1218</v>
      </c>
      <c r="X253" s="40">
        <v>6812</v>
      </c>
      <c r="Y253" s="41">
        <v>18.663013698630138</v>
      </c>
      <c r="Z253" s="40">
        <v>12250</v>
      </c>
      <c r="AA253" s="40">
        <v>217116.37</v>
      </c>
    </row>
    <row r="254" spans="1:27" x14ac:dyDescent="0.25">
      <c r="A254" s="12">
        <v>18002176</v>
      </c>
      <c r="B254" s="12">
        <v>0</v>
      </c>
      <c r="C254" s="39">
        <v>43056</v>
      </c>
      <c r="D254" s="12" t="s">
        <v>365</v>
      </c>
      <c r="E254" s="12">
        <v>1005</v>
      </c>
      <c r="F254" s="12" t="s">
        <v>125</v>
      </c>
      <c r="G254" s="12">
        <v>22</v>
      </c>
      <c r="H254" s="12">
        <v>8030</v>
      </c>
      <c r="I254" s="12" t="s">
        <v>126</v>
      </c>
      <c r="J254" s="12" t="s">
        <v>141</v>
      </c>
      <c r="K254" s="12" t="s">
        <v>142</v>
      </c>
      <c r="L254" s="40">
        <v>315810</v>
      </c>
      <c r="M254" s="40">
        <v>0</v>
      </c>
      <c r="N254" s="40">
        <v>0</v>
      </c>
      <c r="O254" s="40">
        <v>0</v>
      </c>
      <c r="P254" s="40">
        <v>315810</v>
      </c>
      <c r="Q254" s="40">
        <v>-32318.41</v>
      </c>
      <c r="R254" s="40">
        <v>-6837.31</v>
      </c>
      <c r="S254" s="40">
        <v>0</v>
      </c>
      <c r="T254" s="40">
        <v>0</v>
      </c>
      <c r="U254" s="40">
        <v>-39155.72</v>
      </c>
      <c r="V254" s="40">
        <v>276654.28000000003</v>
      </c>
      <c r="W254" s="40">
        <v>1048</v>
      </c>
      <c r="X254" s="40">
        <v>6982</v>
      </c>
      <c r="Y254" s="41">
        <v>19.12876712328767</v>
      </c>
      <c r="Z254" s="40">
        <v>15790.5</v>
      </c>
      <c r="AA254" s="40">
        <v>283491.59000000003</v>
      </c>
    </row>
    <row r="255" spans="1:27" x14ac:dyDescent="0.25">
      <c r="A255" s="12">
        <v>18002178</v>
      </c>
      <c r="B255" s="12">
        <v>0</v>
      </c>
      <c r="C255" s="39">
        <v>42950</v>
      </c>
      <c r="D255" s="12" t="s">
        <v>366</v>
      </c>
      <c r="E255" s="12">
        <v>1005</v>
      </c>
      <c r="F255" s="12" t="s">
        <v>125</v>
      </c>
      <c r="G255" s="12">
        <v>22</v>
      </c>
      <c r="H255" s="12">
        <v>8030</v>
      </c>
      <c r="I255" s="12" t="s">
        <v>126</v>
      </c>
      <c r="J255" s="12" t="s">
        <v>141</v>
      </c>
      <c r="K255" s="12" t="s">
        <v>142</v>
      </c>
      <c r="L255" s="40">
        <v>450332</v>
      </c>
      <c r="M255" s="40">
        <v>0</v>
      </c>
      <c r="N255" s="40">
        <v>0</v>
      </c>
      <c r="O255" s="40">
        <v>0</v>
      </c>
      <c r="P255" s="40">
        <v>450332</v>
      </c>
      <c r="Q255" s="40">
        <v>-51732.09</v>
      </c>
      <c r="R255" s="40">
        <v>-9749.7199999999993</v>
      </c>
      <c r="S255" s="40">
        <v>0</v>
      </c>
      <c r="T255" s="40">
        <v>0</v>
      </c>
      <c r="U255" s="40">
        <v>-61481.81</v>
      </c>
      <c r="V255" s="40">
        <v>388850.19</v>
      </c>
      <c r="W255" s="40">
        <v>1154</v>
      </c>
      <c r="X255" s="40">
        <v>6876</v>
      </c>
      <c r="Y255" s="41">
        <v>18.838356164383562</v>
      </c>
      <c r="Z255" s="40">
        <v>22516.600000000002</v>
      </c>
      <c r="AA255" s="40">
        <v>398599.91000000003</v>
      </c>
    </row>
    <row r="256" spans="1:27" x14ac:dyDescent="0.25">
      <c r="A256" s="12">
        <v>18002179</v>
      </c>
      <c r="B256" s="12">
        <v>0</v>
      </c>
      <c r="C256" s="39">
        <v>42964</v>
      </c>
      <c r="D256" s="12" t="s">
        <v>367</v>
      </c>
      <c r="E256" s="12">
        <v>1005</v>
      </c>
      <c r="F256" s="12" t="s">
        <v>125</v>
      </c>
      <c r="G256" s="12">
        <v>22</v>
      </c>
      <c r="H256" s="12">
        <v>8030</v>
      </c>
      <c r="I256" s="12" t="s">
        <v>126</v>
      </c>
      <c r="J256" s="12" t="s">
        <v>141</v>
      </c>
      <c r="K256" s="12" t="s">
        <v>142</v>
      </c>
      <c r="L256" s="40">
        <v>105000</v>
      </c>
      <c r="M256" s="40">
        <v>0</v>
      </c>
      <c r="N256" s="40">
        <v>0</v>
      </c>
      <c r="O256" s="40">
        <v>0</v>
      </c>
      <c r="P256" s="40">
        <v>105000</v>
      </c>
      <c r="Q256" s="40">
        <v>-11888.01</v>
      </c>
      <c r="R256" s="40">
        <v>-2273.2600000000002</v>
      </c>
      <c r="S256" s="40">
        <v>0</v>
      </c>
      <c r="T256" s="40">
        <v>0</v>
      </c>
      <c r="U256" s="40">
        <v>-14161.27</v>
      </c>
      <c r="V256" s="40">
        <v>90838.73</v>
      </c>
      <c r="W256" s="40">
        <v>1140</v>
      </c>
      <c r="X256" s="40">
        <v>6890</v>
      </c>
      <c r="Y256" s="41">
        <v>18.876712328767123</v>
      </c>
      <c r="Z256" s="40">
        <v>5250</v>
      </c>
      <c r="AA256" s="40">
        <v>93111.99</v>
      </c>
    </row>
    <row r="257" spans="1:27" x14ac:dyDescent="0.25">
      <c r="A257" s="12">
        <v>18002180</v>
      </c>
      <c r="B257" s="12">
        <v>0</v>
      </c>
      <c r="C257" s="39">
        <v>42943</v>
      </c>
      <c r="D257" s="12" t="s">
        <v>368</v>
      </c>
      <c r="E257" s="12">
        <v>1005</v>
      </c>
      <c r="F257" s="12" t="s">
        <v>125</v>
      </c>
      <c r="G257" s="12">
        <v>22</v>
      </c>
      <c r="H257" s="12">
        <v>8030</v>
      </c>
      <c r="I257" s="12" t="s">
        <v>126</v>
      </c>
      <c r="J257" s="12" t="s">
        <v>141</v>
      </c>
      <c r="K257" s="12" t="s">
        <v>142</v>
      </c>
      <c r="L257" s="40">
        <v>717766.22</v>
      </c>
      <c r="M257" s="40">
        <v>0</v>
      </c>
      <c r="N257" s="40">
        <v>0</v>
      </c>
      <c r="O257" s="40">
        <v>0</v>
      </c>
      <c r="P257" s="40">
        <v>717766.22</v>
      </c>
      <c r="Q257" s="40">
        <v>-83048.14</v>
      </c>
      <c r="R257" s="40">
        <v>-15539.68</v>
      </c>
      <c r="S257" s="40">
        <v>0</v>
      </c>
      <c r="T257" s="40">
        <v>0</v>
      </c>
      <c r="U257" s="40">
        <v>-98587.82</v>
      </c>
      <c r="V257" s="40">
        <v>619178.39999999991</v>
      </c>
      <c r="W257" s="40">
        <v>1161</v>
      </c>
      <c r="X257" s="40">
        <v>6869</v>
      </c>
      <c r="Y257" s="41">
        <v>18.81917808219178</v>
      </c>
      <c r="Z257" s="40">
        <v>35888.311000000002</v>
      </c>
      <c r="AA257" s="40">
        <v>634718.07999999996</v>
      </c>
    </row>
    <row r="258" spans="1:27" x14ac:dyDescent="0.25">
      <c r="A258" s="12">
        <v>18002181</v>
      </c>
      <c r="B258" s="12">
        <v>0</v>
      </c>
      <c r="C258" s="39">
        <v>42943</v>
      </c>
      <c r="D258" s="12" t="s">
        <v>369</v>
      </c>
      <c r="E258" s="12">
        <v>1005</v>
      </c>
      <c r="F258" s="12" t="s">
        <v>125</v>
      </c>
      <c r="G258" s="12">
        <v>22</v>
      </c>
      <c r="H258" s="12">
        <v>8030</v>
      </c>
      <c r="I258" s="12" t="s">
        <v>126</v>
      </c>
      <c r="J258" s="12" t="s">
        <v>141</v>
      </c>
      <c r="K258" s="12" t="s">
        <v>142</v>
      </c>
      <c r="L258" s="40">
        <v>339672</v>
      </c>
      <c r="M258" s="40">
        <v>0</v>
      </c>
      <c r="N258" s="40">
        <v>0</v>
      </c>
      <c r="O258" s="40">
        <v>0</v>
      </c>
      <c r="P258" s="40">
        <v>339672</v>
      </c>
      <c r="Q258" s="40">
        <v>-39301.269999999997</v>
      </c>
      <c r="R258" s="40">
        <v>-7353.92</v>
      </c>
      <c r="S258" s="40">
        <v>0</v>
      </c>
      <c r="T258" s="40">
        <v>0</v>
      </c>
      <c r="U258" s="40">
        <v>-46655.189999999995</v>
      </c>
      <c r="V258" s="40">
        <v>293016.81</v>
      </c>
      <c r="W258" s="40">
        <v>1161</v>
      </c>
      <c r="X258" s="40">
        <v>6869</v>
      </c>
      <c r="Y258" s="41">
        <v>18.81917808219178</v>
      </c>
      <c r="Z258" s="40">
        <v>16983.600000000002</v>
      </c>
      <c r="AA258" s="40">
        <v>300370.73</v>
      </c>
    </row>
    <row r="259" spans="1:27" x14ac:dyDescent="0.25">
      <c r="A259" s="12">
        <v>18002182</v>
      </c>
      <c r="B259" s="12">
        <v>0</v>
      </c>
      <c r="C259" s="39">
        <v>42943</v>
      </c>
      <c r="D259" s="12" t="s">
        <v>370</v>
      </c>
      <c r="E259" s="12">
        <v>1005</v>
      </c>
      <c r="F259" s="12" t="s">
        <v>125</v>
      </c>
      <c r="G259" s="12">
        <v>22</v>
      </c>
      <c r="H259" s="12">
        <v>8030</v>
      </c>
      <c r="I259" s="12" t="s">
        <v>126</v>
      </c>
      <c r="J259" s="12" t="s">
        <v>141</v>
      </c>
      <c r="K259" s="12" t="s">
        <v>142</v>
      </c>
      <c r="L259" s="40">
        <v>322620</v>
      </c>
      <c r="M259" s="40">
        <v>0</v>
      </c>
      <c r="N259" s="40">
        <v>0</v>
      </c>
      <c r="O259" s="40">
        <v>0</v>
      </c>
      <c r="P259" s="40">
        <v>322620</v>
      </c>
      <c r="Q259" s="40">
        <v>-37328.300000000003</v>
      </c>
      <c r="R259" s="40">
        <v>-6984.74</v>
      </c>
      <c r="S259" s="40">
        <v>0</v>
      </c>
      <c r="T259" s="40">
        <v>0</v>
      </c>
      <c r="U259" s="40">
        <v>-44313.04</v>
      </c>
      <c r="V259" s="40">
        <v>278306.96000000002</v>
      </c>
      <c r="W259" s="40">
        <v>1161</v>
      </c>
      <c r="X259" s="40">
        <v>6869</v>
      </c>
      <c r="Y259" s="41">
        <v>18.81917808219178</v>
      </c>
      <c r="Z259" s="40">
        <v>16131</v>
      </c>
      <c r="AA259" s="40">
        <v>285291.7</v>
      </c>
    </row>
    <row r="260" spans="1:27" x14ac:dyDescent="0.25">
      <c r="A260" s="12">
        <v>18002183</v>
      </c>
      <c r="B260" s="12">
        <v>0</v>
      </c>
      <c r="C260" s="39">
        <v>42943</v>
      </c>
      <c r="D260" s="12" t="s">
        <v>371</v>
      </c>
      <c r="E260" s="12">
        <v>1005</v>
      </c>
      <c r="F260" s="12" t="s">
        <v>125</v>
      </c>
      <c r="G260" s="12">
        <v>22</v>
      </c>
      <c r="H260" s="12">
        <v>8030</v>
      </c>
      <c r="I260" s="12" t="s">
        <v>126</v>
      </c>
      <c r="J260" s="12" t="s">
        <v>141</v>
      </c>
      <c r="K260" s="12" t="s">
        <v>142</v>
      </c>
      <c r="L260" s="40">
        <v>725480</v>
      </c>
      <c r="M260" s="40">
        <v>0</v>
      </c>
      <c r="N260" s="40">
        <v>0</v>
      </c>
      <c r="O260" s="40">
        <v>0</v>
      </c>
      <c r="P260" s="40">
        <v>725480</v>
      </c>
      <c r="Q260" s="40">
        <v>-83940.66</v>
      </c>
      <c r="R260" s="40">
        <v>-15706.69</v>
      </c>
      <c r="S260" s="40">
        <v>0</v>
      </c>
      <c r="T260" s="40">
        <v>0</v>
      </c>
      <c r="U260" s="40">
        <v>-99647.35</v>
      </c>
      <c r="V260" s="40">
        <v>625832.65</v>
      </c>
      <c r="W260" s="40">
        <v>1161</v>
      </c>
      <c r="X260" s="40">
        <v>6869</v>
      </c>
      <c r="Y260" s="41">
        <v>18.81917808219178</v>
      </c>
      <c r="Z260" s="40">
        <v>36274</v>
      </c>
      <c r="AA260" s="40">
        <v>641539.34</v>
      </c>
    </row>
    <row r="261" spans="1:27" x14ac:dyDescent="0.25">
      <c r="A261" s="12">
        <v>18002184</v>
      </c>
      <c r="B261" s="12">
        <v>0</v>
      </c>
      <c r="C261" s="39">
        <v>42954</v>
      </c>
      <c r="D261" s="12" t="s">
        <v>372</v>
      </c>
      <c r="E261" s="12">
        <v>1005</v>
      </c>
      <c r="F261" s="12" t="s">
        <v>125</v>
      </c>
      <c r="G261" s="12">
        <v>22</v>
      </c>
      <c r="H261" s="12">
        <v>8030</v>
      </c>
      <c r="I261" s="12" t="s">
        <v>126</v>
      </c>
      <c r="J261" s="12" t="s">
        <v>141</v>
      </c>
      <c r="K261" s="12" t="s">
        <v>142</v>
      </c>
      <c r="L261" s="40">
        <v>705600</v>
      </c>
      <c r="M261" s="40">
        <v>0</v>
      </c>
      <c r="N261" s="40">
        <v>0</v>
      </c>
      <c r="O261" s="40">
        <v>0</v>
      </c>
      <c r="P261" s="40">
        <v>705600</v>
      </c>
      <c r="Q261" s="40">
        <v>-80722.22</v>
      </c>
      <c r="R261" s="40">
        <v>-15276.28</v>
      </c>
      <c r="S261" s="40">
        <v>0</v>
      </c>
      <c r="T261" s="40">
        <v>0</v>
      </c>
      <c r="U261" s="40">
        <v>-95998.5</v>
      </c>
      <c r="V261" s="40">
        <v>609601.5</v>
      </c>
      <c r="W261" s="40">
        <v>1150</v>
      </c>
      <c r="X261" s="40">
        <v>6880</v>
      </c>
      <c r="Y261" s="41">
        <v>18.849315068493151</v>
      </c>
      <c r="Z261" s="40">
        <v>35280</v>
      </c>
      <c r="AA261" s="40">
        <v>624877.78</v>
      </c>
    </row>
    <row r="262" spans="1:27" x14ac:dyDescent="0.25">
      <c r="A262" s="12">
        <v>18002185</v>
      </c>
      <c r="B262" s="12">
        <v>0</v>
      </c>
      <c r="C262" s="39">
        <v>42954</v>
      </c>
      <c r="D262" s="12" t="s">
        <v>373</v>
      </c>
      <c r="E262" s="12">
        <v>1005</v>
      </c>
      <c r="F262" s="12" t="s">
        <v>125</v>
      </c>
      <c r="G262" s="12">
        <v>22</v>
      </c>
      <c r="H262" s="12">
        <v>8030</v>
      </c>
      <c r="I262" s="12" t="s">
        <v>126</v>
      </c>
      <c r="J262" s="12" t="s">
        <v>141</v>
      </c>
      <c r="K262" s="12" t="s">
        <v>142</v>
      </c>
      <c r="L262" s="40">
        <v>435120</v>
      </c>
      <c r="M262" s="40">
        <v>0</v>
      </c>
      <c r="N262" s="40">
        <v>0</v>
      </c>
      <c r="O262" s="40">
        <v>0</v>
      </c>
      <c r="P262" s="40">
        <v>435120</v>
      </c>
      <c r="Q262" s="40">
        <v>-49778.7</v>
      </c>
      <c r="R262" s="40">
        <v>-9420.3799999999992</v>
      </c>
      <c r="S262" s="40">
        <v>0</v>
      </c>
      <c r="T262" s="40">
        <v>0</v>
      </c>
      <c r="U262" s="40">
        <v>-59199.079999999994</v>
      </c>
      <c r="V262" s="40">
        <v>375920.92</v>
      </c>
      <c r="W262" s="40">
        <v>1150</v>
      </c>
      <c r="X262" s="40">
        <v>6880</v>
      </c>
      <c r="Y262" s="41">
        <v>18.849315068493151</v>
      </c>
      <c r="Z262" s="40">
        <v>21756</v>
      </c>
      <c r="AA262" s="40">
        <v>385341.3</v>
      </c>
    </row>
    <row r="263" spans="1:27" x14ac:dyDescent="0.25">
      <c r="A263" s="12">
        <v>18002186</v>
      </c>
      <c r="B263" s="12">
        <v>0</v>
      </c>
      <c r="C263" s="39">
        <v>42973</v>
      </c>
      <c r="D263" s="12" t="s">
        <v>374</v>
      </c>
      <c r="E263" s="12">
        <v>1005</v>
      </c>
      <c r="F263" s="12" t="s">
        <v>125</v>
      </c>
      <c r="G263" s="12">
        <v>22</v>
      </c>
      <c r="H263" s="12">
        <v>8030</v>
      </c>
      <c r="I263" s="12" t="s">
        <v>126</v>
      </c>
      <c r="J263" s="12" t="s">
        <v>141</v>
      </c>
      <c r="K263" s="12" t="s">
        <v>142</v>
      </c>
      <c r="L263" s="40">
        <v>1540692</v>
      </c>
      <c r="M263" s="40">
        <v>0</v>
      </c>
      <c r="N263" s="40">
        <v>0</v>
      </c>
      <c r="O263" s="40">
        <v>0</v>
      </c>
      <c r="P263" s="40">
        <v>1540692</v>
      </c>
      <c r="Q263" s="40">
        <v>-172795.42</v>
      </c>
      <c r="R263" s="40">
        <v>-33356.080000000002</v>
      </c>
      <c r="S263" s="40">
        <v>0</v>
      </c>
      <c r="T263" s="40">
        <v>0</v>
      </c>
      <c r="U263" s="40">
        <v>-206151.5</v>
      </c>
      <c r="V263" s="40">
        <v>1334540.5</v>
      </c>
      <c r="W263" s="40">
        <v>1131</v>
      </c>
      <c r="X263" s="40">
        <v>6899</v>
      </c>
      <c r="Y263" s="41">
        <v>18.901369863013699</v>
      </c>
      <c r="Z263" s="40">
        <v>77034.600000000006</v>
      </c>
      <c r="AA263" s="40">
        <v>1367896.58</v>
      </c>
    </row>
    <row r="264" spans="1:27" x14ac:dyDescent="0.25">
      <c r="A264" s="12">
        <v>18002187</v>
      </c>
      <c r="B264" s="12">
        <v>0</v>
      </c>
      <c r="C264" s="39">
        <v>43015</v>
      </c>
      <c r="D264" s="12" t="s">
        <v>375</v>
      </c>
      <c r="E264" s="12">
        <v>1005</v>
      </c>
      <c r="F264" s="12" t="s">
        <v>125</v>
      </c>
      <c r="G264" s="12">
        <v>22</v>
      </c>
      <c r="H264" s="12">
        <v>8030</v>
      </c>
      <c r="I264" s="12" t="s">
        <v>126</v>
      </c>
      <c r="J264" s="12" t="s">
        <v>141</v>
      </c>
      <c r="K264" s="12" t="s">
        <v>142</v>
      </c>
      <c r="L264" s="40">
        <v>597900</v>
      </c>
      <c r="M264" s="40">
        <v>0</v>
      </c>
      <c r="N264" s="40">
        <v>0</v>
      </c>
      <c r="O264" s="40">
        <v>0</v>
      </c>
      <c r="P264" s="40">
        <v>597900</v>
      </c>
      <c r="Q264" s="40">
        <v>-64086.239999999998</v>
      </c>
      <c r="R264" s="40">
        <v>-12944.57</v>
      </c>
      <c r="S264" s="40">
        <v>0</v>
      </c>
      <c r="T264" s="40">
        <v>0</v>
      </c>
      <c r="U264" s="40">
        <v>-77030.81</v>
      </c>
      <c r="V264" s="40">
        <v>520869.19</v>
      </c>
      <c r="W264" s="40">
        <v>1089</v>
      </c>
      <c r="X264" s="40">
        <v>6941</v>
      </c>
      <c r="Y264" s="41">
        <v>19.016438356164382</v>
      </c>
      <c r="Z264" s="40">
        <v>29895</v>
      </c>
      <c r="AA264" s="40">
        <v>533813.76000000001</v>
      </c>
    </row>
    <row r="265" spans="1:27" x14ac:dyDescent="0.25">
      <c r="A265" s="12">
        <v>18002224</v>
      </c>
      <c r="B265" s="12">
        <v>0</v>
      </c>
      <c r="C265" s="39">
        <v>43214</v>
      </c>
      <c r="D265" s="12" t="s">
        <v>376</v>
      </c>
      <c r="E265" s="12">
        <v>1005</v>
      </c>
      <c r="F265" s="12" t="s">
        <v>125</v>
      </c>
      <c r="G265" s="12">
        <v>22</v>
      </c>
      <c r="H265" s="12">
        <v>8030</v>
      </c>
      <c r="I265" s="12" t="s">
        <v>126</v>
      </c>
      <c r="J265" s="12" t="s">
        <v>141</v>
      </c>
      <c r="K265" s="12" t="s">
        <v>142</v>
      </c>
      <c r="L265" s="40">
        <v>572184</v>
      </c>
      <c r="M265" s="40">
        <v>0</v>
      </c>
      <c r="N265" s="40">
        <v>0</v>
      </c>
      <c r="O265" s="40">
        <v>0</v>
      </c>
      <c r="P265" s="40">
        <v>572184</v>
      </c>
      <c r="Q265" s="40">
        <v>-47858.96</v>
      </c>
      <c r="R265" s="40">
        <v>-12387.82</v>
      </c>
      <c r="S265" s="40">
        <v>0</v>
      </c>
      <c r="T265" s="40">
        <v>0</v>
      </c>
      <c r="U265" s="40">
        <v>-60246.78</v>
      </c>
      <c r="V265" s="40">
        <v>511937.22</v>
      </c>
      <c r="W265" s="40">
        <v>890</v>
      </c>
      <c r="X265" s="40">
        <v>7140</v>
      </c>
      <c r="Y265" s="41">
        <v>19.561643835616437</v>
      </c>
      <c r="Z265" s="40">
        <v>28609.200000000001</v>
      </c>
      <c r="AA265" s="40">
        <v>524325.04</v>
      </c>
    </row>
    <row r="266" spans="1:27" x14ac:dyDescent="0.25">
      <c r="A266" s="12">
        <v>18002225</v>
      </c>
      <c r="B266" s="12">
        <v>0</v>
      </c>
      <c r="C266" s="39">
        <v>43249</v>
      </c>
      <c r="D266" s="12" t="s">
        <v>377</v>
      </c>
      <c r="E266" s="12">
        <v>1005</v>
      </c>
      <c r="F266" s="12" t="s">
        <v>125</v>
      </c>
      <c r="G266" s="12">
        <v>22</v>
      </c>
      <c r="H266" s="12">
        <v>8030</v>
      </c>
      <c r="I266" s="12" t="s">
        <v>126</v>
      </c>
      <c r="J266" s="12" t="s">
        <v>141</v>
      </c>
      <c r="K266" s="12" t="s">
        <v>142</v>
      </c>
      <c r="L266" s="40">
        <v>240000</v>
      </c>
      <c r="M266" s="40">
        <v>0</v>
      </c>
      <c r="N266" s="40">
        <v>0</v>
      </c>
      <c r="O266" s="40">
        <v>0</v>
      </c>
      <c r="P266" s="40">
        <v>240000</v>
      </c>
      <c r="Q266" s="40">
        <v>-19080.45</v>
      </c>
      <c r="R266" s="40">
        <v>-5196.01</v>
      </c>
      <c r="S266" s="40">
        <v>0</v>
      </c>
      <c r="T266" s="40">
        <v>0</v>
      </c>
      <c r="U266" s="40">
        <v>-24276.46</v>
      </c>
      <c r="V266" s="40">
        <v>215723.54</v>
      </c>
      <c r="W266" s="40">
        <v>855</v>
      </c>
      <c r="X266" s="40">
        <v>7175</v>
      </c>
      <c r="Y266" s="41">
        <v>19.657534246575342</v>
      </c>
      <c r="Z266" s="40">
        <v>12000</v>
      </c>
      <c r="AA266" s="40">
        <v>220919.55</v>
      </c>
    </row>
    <row r="267" spans="1:27" x14ac:dyDescent="0.25">
      <c r="A267" s="12">
        <v>18002242</v>
      </c>
      <c r="B267" s="12">
        <v>0</v>
      </c>
      <c r="C267" s="39">
        <v>43426</v>
      </c>
      <c r="D267" s="12" t="s">
        <v>378</v>
      </c>
      <c r="E267" s="12">
        <v>1005</v>
      </c>
      <c r="F267" s="12" t="s">
        <v>125</v>
      </c>
      <c r="G267" s="12">
        <v>22</v>
      </c>
      <c r="H267" s="12">
        <v>8030</v>
      </c>
      <c r="I267" s="12" t="s">
        <v>126</v>
      </c>
      <c r="J267" s="12" t="s">
        <v>141</v>
      </c>
      <c r="K267" s="12" t="s">
        <v>142</v>
      </c>
      <c r="L267" s="40">
        <v>5000</v>
      </c>
      <c r="M267" s="40">
        <v>0</v>
      </c>
      <c r="N267" s="40">
        <v>0</v>
      </c>
      <c r="O267" s="40">
        <v>0</v>
      </c>
      <c r="P267" s="40">
        <v>5000</v>
      </c>
      <c r="Q267" s="40">
        <v>-292.81</v>
      </c>
      <c r="R267" s="40">
        <v>-108.25</v>
      </c>
      <c r="S267" s="40">
        <v>0</v>
      </c>
      <c r="T267" s="40">
        <v>0</v>
      </c>
      <c r="U267" s="40">
        <v>-401.06</v>
      </c>
      <c r="V267" s="40">
        <v>4598.9399999999996</v>
      </c>
      <c r="W267" s="40">
        <v>678</v>
      </c>
      <c r="X267" s="40">
        <v>7352</v>
      </c>
      <c r="Y267" s="41">
        <v>20.142465753424659</v>
      </c>
      <c r="Z267" s="40">
        <v>250</v>
      </c>
      <c r="AA267" s="40">
        <v>4707.1899999999996</v>
      </c>
    </row>
    <row r="268" spans="1:27" x14ac:dyDescent="0.25">
      <c r="A268" s="12">
        <v>18002243</v>
      </c>
      <c r="B268" s="12">
        <v>0</v>
      </c>
      <c r="C268" s="39">
        <v>43426</v>
      </c>
      <c r="D268" s="12" t="s">
        <v>379</v>
      </c>
      <c r="E268" s="12">
        <v>1005</v>
      </c>
      <c r="F268" s="12" t="s">
        <v>125</v>
      </c>
      <c r="G268" s="12">
        <v>22</v>
      </c>
      <c r="H268" s="12">
        <v>8030</v>
      </c>
      <c r="I268" s="12" t="s">
        <v>126</v>
      </c>
      <c r="J268" s="12" t="s">
        <v>141</v>
      </c>
      <c r="K268" s="12" t="s">
        <v>142</v>
      </c>
      <c r="L268" s="40">
        <v>17500</v>
      </c>
      <c r="M268" s="40">
        <v>0</v>
      </c>
      <c r="N268" s="40">
        <v>0</v>
      </c>
      <c r="O268" s="40">
        <v>0</v>
      </c>
      <c r="P268" s="40">
        <v>17500</v>
      </c>
      <c r="Q268" s="40">
        <v>-1024.83</v>
      </c>
      <c r="R268" s="40">
        <v>-378.88</v>
      </c>
      <c r="S268" s="40">
        <v>0</v>
      </c>
      <c r="T268" s="40">
        <v>0</v>
      </c>
      <c r="U268" s="40">
        <v>-1403.71</v>
      </c>
      <c r="V268" s="40">
        <v>16096.29</v>
      </c>
      <c r="W268" s="40">
        <v>678</v>
      </c>
      <c r="X268" s="40">
        <v>7352</v>
      </c>
      <c r="Y268" s="41">
        <v>20.142465753424659</v>
      </c>
      <c r="Z268" s="40">
        <v>875</v>
      </c>
      <c r="AA268" s="40">
        <v>16475.169999999998</v>
      </c>
    </row>
    <row r="269" spans="1:27" x14ac:dyDescent="0.25">
      <c r="A269" s="12">
        <v>18002244</v>
      </c>
      <c r="B269" s="12">
        <v>0</v>
      </c>
      <c r="C269" s="39">
        <v>43426</v>
      </c>
      <c r="D269" s="12" t="s">
        <v>380</v>
      </c>
      <c r="E269" s="12">
        <v>1005</v>
      </c>
      <c r="F269" s="12" t="s">
        <v>125</v>
      </c>
      <c r="G269" s="12">
        <v>22</v>
      </c>
      <c r="H269" s="12">
        <v>8030</v>
      </c>
      <c r="I269" s="12" t="s">
        <v>126</v>
      </c>
      <c r="J269" s="12" t="s">
        <v>141</v>
      </c>
      <c r="K269" s="12" t="s">
        <v>142</v>
      </c>
      <c r="L269" s="40">
        <v>2500</v>
      </c>
      <c r="M269" s="40">
        <v>0</v>
      </c>
      <c r="N269" s="40">
        <v>0</v>
      </c>
      <c r="O269" s="40">
        <v>0</v>
      </c>
      <c r="P269" s="40">
        <v>2500</v>
      </c>
      <c r="Q269" s="40">
        <v>-146.4</v>
      </c>
      <c r="R269" s="40">
        <v>-54.13</v>
      </c>
      <c r="S269" s="40">
        <v>0</v>
      </c>
      <c r="T269" s="40">
        <v>0</v>
      </c>
      <c r="U269" s="40">
        <v>-200.53</v>
      </c>
      <c r="V269" s="40">
        <v>2299.4699999999998</v>
      </c>
      <c r="W269" s="40">
        <v>678</v>
      </c>
      <c r="X269" s="40">
        <v>7352</v>
      </c>
      <c r="Y269" s="41">
        <v>20.142465753424659</v>
      </c>
      <c r="Z269" s="40">
        <v>125</v>
      </c>
      <c r="AA269" s="40">
        <v>2353.6</v>
      </c>
    </row>
    <row r="270" spans="1:27" x14ac:dyDescent="0.25">
      <c r="A270" s="12">
        <v>18002245</v>
      </c>
      <c r="B270" s="12">
        <v>0</v>
      </c>
      <c r="C270" s="39">
        <v>43448</v>
      </c>
      <c r="D270" s="12" t="s">
        <v>381</v>
      </c>
      <c r="E270" s="12">
        <v>1005</v>
      </c>
      <c r="F270" s="12" t="s">
        <v>125</v>
      </c>
      <c r="G270" s="12">
        <v>22</v>
      </c>
      <c r="H270" s="12">
        <v>8030</v>
      </c>
      <c r="I270" s="12" t="s">
        <v>126</v>
      </c>
      <c r="J270" s="12" t="s">
        <v>141</v>
      </c>
      <c r="K270" s="12" t="s">
        <v>142</v>
      </c>
      <c r="L270" s="40">
        <v>510000</v>
      </c>
      <c r="M270" s="40">
        <v>0</v>
      </c>
      <c r="N270" s="40">
        <v>0</v>
      </c>
      <c r="O270" s="40">
        <v>0</v>
      </c>
      <c r="P270" s="40">
        <v>510000</v>
      </c>
      <c r="Q270" s="40">
        <v>-28539.040000000001</v>
      </c>
      <c r="R270" s="40">
        <v>-11041.53</v>
      </c>
      <c r="S270" s="40">
        <v>0</v>
      </c>
      <c r="T270" s="40">
        <v>0</v>
      </c>
      <c r="U270" s="40">
        <v>-39580.57</v>
      </c>
      <c r="V270" s="40">
        <v>470419.43</v>
      </c>
      <c r="W270" s="40">
        <v>656</v>
      </c>
      <c r="X270" s="40">
        <v>7374</v>
      </c>
      <c r="Y270" s="41">
        <v>20.202739726027396</v>
      </c>
      <c r="Z270" s="40">
        <v>25500</v>
      </c>
      <c r="AA270" s="40">
        <v>481460.96</v>
      </c>
    </row>
    <row r="271" spans="1:27" x14ac:dyDescent="0.25">
      <c r="A271" s="12">
        <v>18002246</v>
      </c>
      <c r="B271" s="12">
        <v>0</v>
      </c>
      <c r="C271" s="39">
        <v>43379</v>
      </c>
      <c r="D271" s="12" t="s">
        <v>382</v>
      </c>
      <c r="E271" s="12">
        <v>1005</v>
      </c>
      <c r="F271" s="12" t="s">
        <v>125</v>
      </c>
      <c r="G271" s="12">
        <v>22</v>
      </c>
      <c r="H271" s="12">
        <v>8030</v>
      </c>
      <c r="I271" s="12" t="s">
        <v>126</v>
      </c>
      <c r="J271" s="12" t="s">
        <v>141</v>
      </c>
      <c r="K271" s="12" t="s">
        <v>142</v>
      </c>
      <c r="L271" s="40">
        <v>720000</v>
      </c>
      <c r="M271" s="40">
        <v>0</v>
      </c>
      <c r="N271" s="40">
        <v>0</v>
      </c>
      <c r="O271" s="40">
        <v>0</v>
      </c>
      <c r="P271" s="40">
        <v>720000</v>
      </c>
      <c r="Q271" s="40">
        <v>-46167.87</v>
      </c>
      <c r="R271" s="40">
        <v>-15588.04</v>
      </c>
      <c r="S271" s="40">
        <v>0</v>
      </c>
      <c r="T271" s="40">
        <v>0</v>
      </c>
      <c r="U271" s="40">
        <v>-61755.91</v>
      </c>
      <c r="V271" s="40">
        <v>658244.09</v>
      </c>
      <c r="W271" s="40">
        <v>725</v>
      </c>
      <c r="X271" s="40">
        <v>7305</v>
      </c>
      <c r="Y271" s="41">
        <v>20.013698630136986</v>
      </c>
      <c r="Z271" s="40">
        <v>36000</v>
      </c>
      <c r="AA271" s="40">
        <v>673832.13</v>
      </c>
    </row>
    <row r="272" spans="1:27" x14ac:dyDescent="0.25">
      <c r="A272" s="12">
        <v>18002251</v>
      </c>
      <c r="B272" s="12">
        <v>0</v>
      </c>
      <c r="C272" s="39">
        <v>43250</v>
      </c>
      <c r="D272" s="12" t="s">
        <v>383</v>
      </c>
      <c r="E272" s="12">
        <v>1005</v>
      </c>
      <c r="F272" s="12" t="s">
        <v>125</v>
      </c>
      <c r="G272" s="12">
        <v>22</v>
      </c>
      <c r="H272" s="12">
        <v>8030</v>
      </c>
      <c r="I272" s="12" t="s">
        <v>126</v>
      </c>
      <c r="J272" s="12" t="s">
        <v>141</v>
      </c>
      <c r="K272" s="12" t="s">
        <v>142</v>
      </c>
      <c r="L272" s="40">
        <v>502000</v>
      </c>
      <c r="M272" s="40">
        <v>0</v>
      </c>
      <c r="N272" s="40">
        <v>0</v>
      </c>
      <c r="O272" s="40">
        <v>0</v>
      </c>
      <c r="P272" s="40">
        <v>502000</v>
      </c>
      <c r="Q272" s="40">
        <v>-39850.550000000003</v>
      </c>
      <c r="R272" s="40">
        <v>-10868.33</v>
      </c>
      <c r="S272" s="40">
        <v>0</v>
      </c>
      <c r="T272" s="40">
        <v>0</v>
      </c>
      <c r="U272" s="40">
        <v>-50718.880000000005</v>
      </c>
      <c r="V272" s="40">
        <v>451281.12</v>
      </c>
      <c r="W272" s="40">
        <v>854</v>
      </c>
      <c r="X272" s="40">
        <v>7176</v>
      </c>
      <c r="Y272" s="41">
        <v>19.660273972602738</v>
      </c>
      <c r="Z272" s="40">
        <v>25100</v>
      </c>
      <c r="AA272" s="40">
        <v>462149.45</v>
      </c>
    </row>
    <row r="273" spans="1:27" x14ac:dyDescent="0.25">
      <c r="A273" s="12">
        <v>18002252</v>
      </c>
      <c r="B273" s="12">
        <v>0</v>
      </c>
      <c r="C273" s="39">
        <v>43250</v>
      </c>
      <c r="D273" s="12" t="s">
        <v>384</v>
      </c>
      <c r="E273" s="12">
        <v>1005</v>
      </c>
      <c r="F273" s="12" t="s">
        <v>125</v>
      </c>
      <c r="G273" s="12">
        <v>22</v>
      </c>
      <c r="H273" s="12">
        <v>8030</v>
      </c>
      <c r="I273" s="12" t="s">
        <v>126</v>
      </c>
      <c r="J273" s="12" t="s">
        <v>141</v>
      </c>
      <c r="K273" s="12" t="s">
        <v>142</v>
      </c>
      <c r="L273" s="40">
        <v>502000</v>
      </c>
      <c r="M273" s="40">
        <v>0</v>
      </c>
      <c r="N273" s="40">
        <v>0</v>
      </c>
      <c r="O273" s="40">
        <v>0</v>
      </c>
      <c r="P273" s="40">
        <v>502000</v>
      </c>
      <c r="Q273" s="40">
        <v>-39850.550000000003</v>
      </c>
      <c r="R273" s="40">
        <v>-10868.33</v>
      </c>
      <c r="S273" s="40">
        <v>0</v>
      </c>
      <c r="T273" s="40">
        <v>0</v>
      </c>
      <c r="U273" s="40">
        <v>-50718.880000000005</v>
      </c>
      <c r="V273" s="40">
        <v>451281.12</v>
      </c>
      <c r="W273" s="40">
        <v>854</v>
      </c>
      <c r="X273" s="40">
        <v>7176</v>
      </c>
      <c r="Y273" s="41">
        <v>19.660273972602738</v>
      </c>
      <c r="Z273" s="40">
        <v>25100</v>
      </c>
      <c r="AA273" s="40">
        <v>462149.45</v>
      </c>
    </row>
    <row r="274" spans="1:27" x14ac:dyDescent="0.25">
      <c r="A274" s="12">
        <v>18002253</v>
      </c>
      <c r="B274" s="12">
        <v>0</v>
      </c>
      <c r="C274" s="39">
        <v>43250</v>
      </c>
      <c r="D274" s="12" t="s">
        <v>385</v>
      </c>
      <c r="E274" s="12">
        <v>1005</v>
      </c>
      <c r="F274" s="12" t="s">
        <v>125</v>
      </c>
      <c r="G274" s="12">
        <v>22</v>
      </c>
      <c r="H274" s="12">
        <v>8030</v>
      </c>
      <c r="I274" s="12" t="s">
        <v>126</v>
      </c>
      <c r="J274" s="12" t="s">
        <v>141</v>
      </c>
      <c r="K274" s="12" t="s">
        <v>142</v>
      </c>
      <c r="L274" s="40">
        <v>629000</v>
      </c>
      <c r="M274" s="40">
        <v>0</v>
      </c>
      <c r="N274" s="40">
        <v>0</v>
      </c>
      <c r="O274" s="40">
        <v>0</v>
      </c>
      <c r="P274" s="40">
        <v>629000</v>
      </c>
      <c r="Q274" s="40">
        <v>-49932.26</v>
      </c>
      <c r="R274" s="40">
        <v>-13617.89</v>
      </c>
      <c r="S274" s="40">
        <v>0</v>
      </c>
      <c r="T274" s="40">
        <v>0</v>
      </c>
      <c r="U274" s="40">
        <v>-63550.15</v>
      </c>
      <c r="V274" s="40">
        <v>565449.85</v>
      </c>
      <c r="W274" s="40">
        <v>854</v>
      </c>
      <c r="X274" s="40">
        <v>7176</v>
      </c>
      <c r="Y274" s="41">
        <v>19.660273972602738</v>
      </c>
      <c r="Z274" s="40">
        <v>31450</v>
      </c>
      <c r="AA274" s="40">
        <v>579067.74</v>
      </c>
    </row>
    <row r="275" spans="1:27" x14ac:dyDescent="0.25">
      <c r="A275" s="12">
        <v>18002254</v>
      </c>
      <c r="B275" s="12">
        <v>0</v>
      </c>
      <c r="C275" s="39">
        <v>43250</v>
      </c>
      <c r="D275" s="12" t="s">
        <v>386</v>
      </c>
      <c r="E275" s="12">
        <v>1005</v>
      </c>
      <c r="F275" s="12" t="s">
        <v>125</v>
      </c>
      <c r="G275" s="12">
        <v>22</v>
      </c>
      <c r="H275" s="12">
        <v>8030</v>
      </c>
      <c r="I275" s="12" t="s">
        <v>126</v>
      </c>
      <c r="J275" s="12" t="s">
        <v>141</v>
      </c>
      <c r="K275" s="12" t="s">
        <v>142</v>
      </c>
      <c r="L275" s="40">
        <v>465000</v>
      </c>
      <c r="M275" s="40">
        <v>0</v>
      </c>
      <c r="N275" s="40">
        <v>0</v>
      </c>
      <c r="O275" s="40">
        <v>0</v>
      </c>
      <c r="P275" s="40">
        <v>465000</v>
      </c>
      <c r="Q275" s="40">
        <v>-36913.360000000001</v>
      </c>
      <c r="R275" s="40">
        <v>-10067.280000000001</v>
      </c>
      <c r="S275" s="40">
        <v>0</v>
      </c>
      <c r="T275" s="40">
        <v>0</v>
      </c>
      <c r="U275" s="40">
        <v>-46980.639999999999</v>
      </c>
      <c r="V275" s="40">
        <v>418019.36</v>
      </c>
      <c r="W275" s="40">
        <v>854</v>
      </c>
      <c r="X275" s="40">
        <v>7176</v>
      </c>
      <c r="Y275" s="41">
        <v>19.660273972602738</v>
      </c>
      <c r="Z275" s="40">
        <v>23250</v>
      </c>
      <c r="AA275" s="40">
        <v>428086.64</v>
      </c>
    </row>
    <row r="276" spans="1:27" x14ac:dyDescent="0.25">
      <c r="A276" s="12">
        <v>18002255</v>
      </c>
      <c r="B276" s="12">
        <v>0</v>
      </c>
      <c r="C276" s="39">
        <v>43250</v>
      </c>
      <c r="D276" s="12" t="s">
        <v>387</v>
      </c>
      <c r="E276" s="12">
        <v>1005</v>
      </c>
      <c r="F276" s="12" t="s">
        <v>125</v>
      </c>
      <c r="G276" s="12">
        <v>22</v>
      </c>
      <c r="H276" s="12">
        <v>8030</v>
      </c>
      <c r="I276" s="12" t="s">
        <v>126</v>
      </c>
      <c r="J276" s="12" t="s">
        <v>141</v>
      </c>
      <c r="K276" s="12" t="s">
        <v>142</v>
      </c>
      <c r="L276" s="40">
        <v>465000</v>
      </c>
      <c r="M276" s="40">
        <v>0</v>
      </c>
      <c r="N276" s="40">
        <v>0</v>
      </c>
      <c r="O276" s="40">
        <v>0</v>
      </c>
      <c r="P276" s="40">
        <v>465000</v>
      </c>
      <c r="Q276" s="40">
        <v>-36913.360000000001</v>
      </c>
      <c r="R276" s="40">
        <v>-10067.280000000001</v>
      </c>
      <c r="S276" s="40">
        <v>0</v>
      </c>
      <c r="T276" s="40">
        <v>0</v>
      </c>
      <c r="U276" s="40">
        <v>-46980.639999999999</v>
      </c>
      <c r="V276" s="40">
        <v>418019.36</v>
      </c>
      <c r="W276" s="40">
        <v>854</v>
      </c>
      <c r="X276" s="40">
        <v>7176</v>
      </c>
      <c r="Y276" s="41">
        <v>19.660273972602738</v>
      </c>
      <c r="Z276" s="40">
        <v>23250</v>
      </c>
      <c r="AA276" s="40">
        <v>428086.64</v>
      </c>
    </row>
    <row r="277" spans="1:27" x14ac:dyDescent="0.25">
      <c r="A277" s="12">
        <v>18002357</v>
      </c>
      <c r="B277" s="12">
        <v>0</v>
      </c>
      <c r="C277" s="39">
        <v>43461</v>
      </c>
      <c r="D277" s="12" t="s">
        <v>388</v>
      </c>
      <c r="E277" s="12">
        <v>1005</v>
      </c>
      <c r="F277" s="12" t="s">
        <v>125</v>
      </c>
      <c r="G277" s="12">
        <v>22</v>
      </c>
      <c r="H277" s="12">
        <v>8030</v>
      </c>
      <c r="I277" s="12" t="s">
        <v>126</v>
      </c>
      <c r="J277" s="12" t="s">
        <v>141</v>
      </c>
      <c r="K277" s="12" t="s">
        <v>142</v>
      </c>
      <c r="L277" s="40">
        <v>520191</v>
      </c>
      <c r="M277" s="40">
        <v>0</v>
      </c>
      <c r="N277" s="40">
        <v>0</v>
      </c>
      <c r="O277" s="40">
        <v>0</v>
      </c>
      <c r="P277" s="40">
        <v>520191</v>
      </c>
      <c r="Q277" s="40">
        <v>-28309.27</v>
      </c>
      <c r="R277" s="40">
        <v>-11262.17</v>
      </c>
      <c r="S277" s="40">
        <v>0</v>
      </c>
      <c r="T277" s="40">
        <v>0</v>
      </c>
      <c r="U277" s="40">
        <v>-39571.440000000002</v>
      </c>
      <c r="V277" s="40">
        <v>480619.56</v>
      </c>
      <c r="W277" s="40">
        <v>643</v>
      </c>
      <c r="X277" s="40">
        <v>7387</v>
      </c>
      <c r="Y277" s="41">
        <v>20.238356164383561</v>
      </c>
      <c r="Z277" s="40">
        <v>26009.550000000003</v>
      </c>
      <c r="AA277" s="40">
        <v>491881.73</v>
      </c>
    </row>
    <row r="278" spans="1:27" x14ac:dyDescent="0.25">
      <c r="A278" s="12">
        <v>18002358</v>
      </c>
      <c r="B278" s="12">
        <v>0</v>
      </c>
      <c r="C278" s="39">
        <v>43462</v>
      </c>
      <c r="D278" s="12" t="s">
        <v>389</v>
      </c>
      <c r="E278" s="12">
        <v>1005</v>
      </c>
      <c r="F278" s="12" t="s">
        <v>125</v>
      </c>
      <c r="G278" s="12">
        <v>22</v>
      </c>
      <c r="H278" s="12">
        <v>8030</v>
      </c>
      <c r="I278" s="12" t="s">
        <v>126</v>
      </c>
      <c r="J278" s="12" t="s">
        <v>141</v>
      </c>
      <c r="K278" s="12" t="s">
        <v>142</v>
      </c>
      <c r="L278" s="40">
        <v>1900000</v>
      </c>
      <c r="M278" s="40">
        <v>0</v>
      </c>
      <c r="N278" s="40">
        <v>0</v>
      </c>
      <c r="O278" s="40">
        <v>0</v>
      </c>
      <c r="P278" s="40">
        <v>1900000</v>
      </c>
      <c r="Q278" s="40">
        <v>-103174.96</v>
      </c>
      <c r="R278" s="40">
        <v>-41135.120000000003</v>
      </c>
      <c r="S278" s="40">
        <v>0</v>
      </c>
      <c r="T278" s="40">
        <v>0</v>
      </c>
      <c r="U278" s="40">
        <v>-144310.08000000002</v>
      </c>
      <c r="V278" s="40">
        <v>1755689.92</v>
      </c>
      <c r="W278" s="40">
        <v>642</v>
      </c>
      <c r="X278" s="40">
        <v>7388</v>
      </c>
      <c r="Y278" s="41">
        <v>20.241095890410961</v>
      </c>
      <c r="Z278" s="40">
        <v>95000</v>
      </c>
      <c r="AA278" s="40">
        <v>1796825.04</v>
      </c>
    </row>
    <row r="279" spans="1:27" x14ac:dyDescent="0.25">
      <c r="A279" s="12">
        <v>18002359</v>
      </c>
      <c r="B279" s="12">
        <v>0</v>
      </c>
      <c r="C279" s="39">
        <v>43472</v>
      </c>
      <c r="D279" s="12" t="s">
        <v>390</v>
      </c>
      <c r="E279" s="12">
        <v>1005</v>
      </c>
      <c r="F279" s="12" t="s">
        <v>125</v>
      </c>
      <c r="G279" s="12">
        <v>22</v>
      </c>
      <c r="H279" s="12">
        <v>8030</v>
      </c>
      <c r="I279" s="12" t="s">
        <v>126</v>
      </c>
      <c r="J279" s="12" t="s">
        <v>141</v>
      </c>
      <c r="K279" s="12" t="s">
        <v>142</v>
      </c>
      <c r="L279" s="40">
        <v>155000</v>
      </c>
      <c r="M279" s="40">
        <v>0</v>
      </c>
      <c r="N279" s="40">
        <v>0</v>
      </c>
      <c r="O279" s="40">
        <v>0</v>
      </c>
      <c r="P279" s="40">
        <v>155000</v>
      </c>
      <c r="Q279" s="40">
        <v>-8233.5300000000007</v>
      </c>
      <c r="R279" s="40">
        <v>-3355.76</v>
      </c>
      <c r="S279" s="40">
        <v>0</v>
      </c>
      <c r="T279" s="40">
        <v>0</v>
      </c>
      <c r="U279" s="40">
        <v>-11589.29</v>
      </c>
      <c r="V279" s="40">
        <v>143410.71</v>
      </c>
      <c r="W279" s="40">
        <v>632</v>
      </c>
      <c r="X279" s="40">
        <v>7398</v>
      </c>
      <c r="Y279" s="41">
        <v>20.268493150684932</v>
      </c>
      <c r="Z279" s="40">
        <v>7750</v>
      </c>
      <c r="AA279" s="40">
        <v>146766.47</v>
      </c>
    </row>
    <row r="280" spans="1:27" x14ac:dyDescent="0.25">
      <c r="A280" s="12">
        <v>18002360</v>
      </c>
      <c r="B280" s="12">
        <v>0</v>
      </c>
      <c r="C280" s="39">
        <v>43500</v>
      </c>
      <c r="D280" s="12" t="s">
        <v>391</v>
      </c>
      <c r="E280" s="12">
        <v>1005</v>
      </c>
      <c r="F280" s="12" t="s">
        <v>125</v>
      </c>
      <c r="G280" s="12">
        <v>22</v>
      </c>
      <c r="H280" s="12">
        <v>8030</v>
      </c>
      <c r="I280" s="12" t="s">
        <v>126</v>
      </c>
      <c r="J280" s="12" t="s">
        <v>141</v>
      </c>
      <c r="K280" s="12" t="s">
        <v>142</v>
      </c>
      <c r="L280" s="40">
        <v>1425000</v>
      </c>
      <c r="M280" s="40">
        <v>0</v>
      </c>
      <c r="N280" s="40">
        <v>0</v>
      </c>
      <c r="O280" s="40">
        <v>0</v>
      </c>
      <c r="P280" s="40">
        <v>1425000</v>
      </c>
      <c r="Q280" s="40">
        <v>-70974.94</v>
      </c>
      <c r="R280" s="40">
        <v>-30851.34</v>
      </c>
      <c r="S280" s="40">
        <v>0</v>
      </c>
      <c r="T280" s="40">
        <v>0</v>
      </c>
      <c r="U280" s="40">
        <v>-101826.28</v>
      </c>
      <c r="V280" s="40">
        <v>1323173.72</v>
      </c>
      <c r="W280" s="40">
        <v>604</v>
      </c>
      <c r="X280" s="40">
        <v>7426</v>
      </c>
      <c r="Y280" s="41">
        <v>20.345205479452055</v>
      </c>
      <c r="Z280" s="40">
        <v>71250</v>
      </c>
      <c r="AA280" s="40">
        <v>1354025.06</v>
      </c>
    </row>
    <row r="281" spans="1:27" x14ac:dyDescent="0.25">
      <c r="A281" s="12">
        <v>18002361</v>
      </c>
      <c r="B281" s="12">
        <v>0</v>
      </c>
      <c r="C281" s="39">
        <v>43517</v>
      </c>
      <c r="D281" s="12" t="s">
        <v>392</v>
      </c>
      <c r="E281" s="12">
        <v>1005</v>
      </c>
      <c r="F281" s="12" t="s">
        <v>125</v>
      </c>
      <c r="G281" s="12">
        <v>22</v>
      </c>
      <c r="H281" s="12">
        <v>8030</v>
      </c>
      <c r="I281" s="12" t="s">
        <v>126</v>
      </c>
      <c r="J281" s="12" t="s">
        <v>141</v>
      </c>
      <c r="K281" s="12" t="s">
        <v>142</v>
      </c>
      <c r="L281" s="40">
        <v>560160</v>
      </c>
      <c r="M281" s="40">
        <v>0</v>
      </c>
      <c r="N281" s="40">
        <v>0</v>
      </c>
      <c r="O281" s="40">
        <v>0</v>
      </c>
      <c r="P281" s="40">
        <v>560160</v>
      </c>
      <c r="Q281" s="40">
        <v>-26773.279999999999</v>
      </c>
      <c r="R281" s="40">
        <v>-12127.5</v>
      </c>
      <c r="S281" s="40">
        <v>0</v>
      </c>
      <c r="T281" s="40">
        <v>0</v>
      </c>
      <c r="U281" s="40">
        <v>-38900.78</v>
      </c>
      <c r="V281" s="40">
        <v>521259.22</v>
      </c>
      <c r="W281" s="40">
        <v>587</v>
      </c>
      <c r="X281" s="40">
        <v>7443</v>
      </c>
      <c r="Y281" s="41">
        <v>20.391780821917809</v>
      </c>
      <c r="Z281" s="40">
        <v>28008</v>
      </c>
      <c r="AA281" s="40">
        <v>533386.72</v>
      </c>
    </row>
    <row r="282" spans="1:27" x14ac:dyDescent="0.25">
      <c r="A282" s="12">
        <v>18002362</v>
      </c>
      <c r="B282" s="12">
        <v>0</v>
      </c>
      <c r="C282" s="39">
        <v>43524</v>
      </c>
      <c r="D282" s="12" t="s">
        <v>393</v>
      </c>
      <c r="E282" s="12">
        <v>1005</v>
      </c>
      <c r="F282" s="12" t="s">
        <v>125</v>
      </c>
      <c r="G282" s="12">
        <v>22</v>
      </c>
      <c r="H282" s="12">
        <v>8030</v>
      </c>
      <c r="I282" s="12" t="s">
        <v>126</v>
      </c>
      <c r="J282" s="12" t="s">
        <v>141</v>
      </c>
      <c r="K282" s="12" t="s">
        <v>142</v>
      </c>
      <c r="L282" s="40">
        <v>220000</v>
      </c>
      <c r="M282" s="40">
        <v>0</v>
      </c>
      <c r="N282" s="40">
        <v>0</v>
      </c>
      <c r="O282" s="40">
        <v>0</v>
      </c>
      <c r="P282" s="40">
        <v>220000</v>
      </c>
      <c r="Q282" s="40">
        <v>-10332.879999999999</v>
      </c>
      <c r="R282" s="40">
        <v>-4763.01</v>
      </c>
      <c r="S282" s="40">
        <v>0</v>
      </c>
      <c r="T282" s="40">
        <v>0</v>
      </c>
      <c r="U282" s="40">
        <v>-15095.89</v>
      </c>
      <c r="V282" s="40">
        <v>204904.11</v>
      </c>
      <c r="W282" s="40">
        <v>580</v>
      </c>
      <c r="X282" s="40">
        <v>7450</v>
      </c>
      <c r="Y282" s="41">
        <v>20.410958904109588</v>
      </c>
      <c r="Z282" s="40">
        <v>11000</v>
      </c>
      <c r="AA282" s="40">
        <v>209667.12</v>
      </c>
    </row>
    <row r="283" spans="1:27" x14ac:dyDescent="0.25">
      <c r="A283" s="12">
        <v>18002379</v>
      </c>
      <c r="B283" s="12">
        <v>0</v>
      </c>
      <c r="C283" s="39">
        <v>40183</v>
      </c>
      <c r="D283" s="12" t="s">
        <v>394</v>
      </c>
      <c r="E283" s="12">
        <v>1005</v>
      </c>
      <c r="F283" s="12" t="s">
        <v>125</v>
      </c>
      <c r="G283" s="12">
        <v>22</v>
      </c>
      <c r="H283" s="12">
        <v>8030</v>
      </c>
      <c r="I283" s="12" t="s">
        <v>126</v>
      </c>
      <c r="J283" s="12" t="s">
        <v>141</v>
      </c>
      <c r="K283" s="12" t="s">
        <v>142</v>
      </c>
      <c r="L283" s="40">
        <v>24703257.920000002</v>
      </c>
      <c r="M283" s="40">
        <v>0</v>
      </c>
      <c r="N283" s="40">
        <v>0</v>
      </c>
      <c r="O283" s="40">
        <v>0</v>
      </c>
      <c r="P283" s="40">
        <v>24703257.920000002</v>
      </c>
      <c r="Q283" s="40">
        <v>-11203981.560000001</v>
      </c>
      <c r="R283" s="40">
        <v>-522667.15</v>
      </c>
      <c r="S283" s="40">
        <v>0</v>
      </c>
      <c r="T283" s="40">
        <v>0</v>
      </c>
      <c r="U283" s="40">
        <v>-11726648.710000001</v>
      </c>
      <c r="V283" s="40">
        <v>12976609.210000001</v>
      </c>
      <c r="W283" s="40">
        <v>3921</v>
      </c>
      <c r="X283" s="40">
        <v>4109</v>
      </c>
      <c r="Y283" s="41">
        <v>11.257534246575343</v>
      </c>
      <c r="Z283" s="40">
        <v>1235162.8960000002</v>
      </c>
      <c r="AA283" s="40">
        <v>13499276.360000001</v>
      </c>
    </row>
    <row r="284" spans="1:27" x14ac:dyDescent="0.25">
      <c r="A284" s="12">
        <v>18002386</v>
      </c>
      <c r="B284" s="12">
        <v>0</v>
      </c>
      <c r="C284" s="39">
        <v>40481</v>
      </c>
      <c r="D284" s="12" t="s">
        <v>395</v>
      </c>
      <c r="E284" s="12">
        <v>1005</v>
      </c>
      <c r="F284" s="12" t="s">
        <v>125</v>
      </c>
      <c r="G284" s="12">
        <v>22</v>
      </c>
      <c r="H284" s="12">
        <v>8030</v>
      </c>
      <c r="I284" s="12" t="s">
        <v>126</v>
      </c>
      <c r="J284" s="12" t="s">
        <v>141</v>
      </c>
      <c r="K284" s="12" t="s">
        <v>142</v>
      </c>
      <c r="L284" s="40">
        <v>3523659</v>
      </c>
      <c r="M284" s="40">
        <v>0</v>
      </c>
      <c r="N284" s="40">
        <v>0</v>
      </c>
      <c r="O284" s="40">
        <v>0</v>
      </c>
      <c r="P284" s="40">
        <v>3523659</v>
      </c>
      <c r="Q284" s="40">
        <v>-1475199.96</v>
      </c>
      <c r="R284" s="40">
        <v>-74613.789999999994</v>
      </c>
      <c r="S284" s="40">
        <v>0</v>
      </c>
      <c r="T284" s="40">
        <v>0</v>
      </c>
      <c r="U284" s="40">
        <v>-1549813.75</v>
      </c>
      <c r="V284" s="40">
        <v>1973845.25</v>
      </c>
      <c r="W284" s="40">
        <v>3623</v>
      </c>
      <c r="X284" s="40">
        <v>4407</v>
      </c>
      <c r="Y284" s="41">
        <v>12.073972602739726</v>
      </c>
      <c r="Z284" s="40">
        <v>176182.95</v>
      </c>
      <c r="AA284" s="40">
        <v>2048459.04</v>
      </c>
    </row>
    <row r="285" spans="1:27" x14ac:dyDescent="0.25">
      <c r="A285" s="12">
        <v>18002388</v>
      </c>
      <c r="B285" s="12">
        <v>0</v>
      </c>
      <c r="C285" s="39">
        <v>43596</v>
      </c>
      <c r="D285" s="12" t="s">
        <v>396</v>
      </c>
      <c r="E285" s="12">
        <v>1005</v>
      </c>
      <c r="F285" s="12" t="s">
        <v>125</v>
      </c>
      <c r="G285" s="12">
        <v>15</v>
      </c>
      <c r="H285" s="12">
        <v>5475</v>
      </c>
      <c r="I285" s="12" t="s">
        <v>126</v>
      </c>
      <c r="J285" s="12" t="s">
        <v>141</v>
      </c>
      <c r="K285" s="12" t="s">
        <v>142</v>
      </c>
      <c r="L285" s="40">
        <v>335000</v>
      </c>
      <c r="M285" s="40">
        <v>0</v>
      </c>
      <c r="N285" s="40">
        <v>0</v>
      </c>
      <c r="O285" s="40">
        <v>0</v>
      </c>
      <c r="P285" s="40">
        <v>335000</v>
      </c>
      <c r="Q285" s="40">
        <v>-18897.91</v>
      </c>
      <c r="R285" s="40">
        <v>-10639.24</v>
      </c>
      <c r="S285" s="40">
        <v>0</v>
      </c>
      <c r="T285" s="40">
        <v>0</v>
      </c>
      <c r="U285" s="40">
        <v>-29537.15</v>
      </c>
      <c r="V285" s="40">
        <v>305462.84999999998</v>
      </c>
      <c r="W285" s="40">
        <v>508</v>
      </c>
      <c r="X285" s="40">
        <v>4967</v>
      </c>
      <c r="Y285" s="41">
        <v>13.608219178082193</v>
      </c>
      <c r="Z285" s="40">
        <v>16750</v>
      </c>
      <c r="AA285" s="40">
        <v>316102.09000000003</v>
      </c>
    </row>
    <row r="286" spans="1:27" x14ac:dyDescent="0.25">
      <c r="A286" s="12">
        <v>18002388</v>
      </c>
      <c r="B286" s="12">
        <v>1</v>
      </c>
      <c r="C286" s="39">
        <v>43739</v>
      </c>
      <c r="D286" s="12" t="s">
        <v>397</v>
      </c>
      <c r="E286" s="12">
        <v>1005</v>
      </c>
      <c r="F286" s="12" t="s">
        <v>125</v>
      </c>
      <c r="G286" s="12">
        <v>15</v>
      </c>
      <c r="H286" s="12">
        <v>5475</v>
      </c>
      <c r="I286" s="12" t="s">
        <v>126</v>
      </c>
      <c r="J286" s="12" t="s">
        <v>141</v>
      </c>
      <c r="K286" s="12" t="s">
        <v>142</v>
      </c>
      <c r="L286" s="40">
        <v>59000</v>
      </c>
      <c r="M286" s="40">
        <v>0</v>
      </c>
      <c r="N286" s="40">
        <v>0</v>
      </c>
      <c r="O286" s="40">
        <v>0</v>
      </c>
      <c r="P286" s="40">
        <v>59000</v>
      </c>
      <c r="Q286" s="40">
        <v>-1868.33</v>
      </c>
      <c r="R286" s="40">
        <v>-1873.63</v>
      </c>
      <c r="S286" s="40">
        <v>0</v>
      </c>
      <c r="T286" s="40">
        <v>0</v>
      </c>
      <c r="U286" s="40">
        <v>-3741.96</v>
      </c>
      <c r="V286" s="40">
        <v>55258.04</v>
      </c>
      <c r="W286" s="40">
        <v>365</v>
      </c>
      <c r="X286" s="40">
        <v>5110</v>
      </c>
      <c r="Y286" s="41">
        <v>14</v>
      </c>
      <c r="Z286" s="40">
        <v>2950</v>
      </c>
      <c r="AA286" s="40">
        <v>57131.67</v>
      </c>
    </row>
    <row r="287" spans="1:27" x14ac:dyDescent="0.25">
      <c r="A287" s="12">
        <v>18002389</v>
      </c>
      <c r="B287" s="12">
        <v>0</v>
      </c>
      <c r="C287" s="39">
        <v>43627</v>
      </c>
      <c r="D287" s="12" t="s">
        <v>398</v>
      </c>
      <c r="E287" s="12">
        <v>1005</v>
      </c>
      <c r="F287" s="12" t="s">
        <v>125</v>
      </c>
      <c r="G287" s="12">
        <v>15</v>
      </c>
      <c r="H287" s="12">
        <v>5475</v>
      </c>
      <c r="I287" s="12" t="s">
        <v>126</v>
      </c>
      <c r="J287" s="12" t="s">
        <v>141</v>
      </c>
      <c r="K287" s="12" t="s">
        <v>142</v>
      </c>
      <c r="L287" s="40">
        <v>485975</v>
      </c>
      <c r="M287" s="40">
        <v>0</v>
      </c>
      <c r="N287" s="40">
        <v>0</v>
      </c>
      <c r="O287" s="40">
        <v>0</v>
      </c>
      <c r="P287" s="40">
        <v>485975</v>
      </c>
      <c r="Q287" s="40">
        <v>-24807.74</v>
      </c>
      <c r="R287" s="40">
        <v>-15433.77</v>
      </c>
      <c r="S287" s="40">
        <v>0</v>
      </c>
      <c r="T287" s="40">
        <v>0</v>
      </c>
      <c r="U287" s="40">
        <v>-40241.51</v>
      </c>
      <c r="V287" s="40">
        <v>445733.49</v>
      </c>
      <c r="W287" s="40">
        <v>477</v>
      </c>
      <c r="X287" s="40">
        <v>4998</v>
      </c>
      <c r="Y287" s="41">
        <v>13.693150684931506</v>
      </c>
      <c r="Z287" s="40">
        <v>24298.75</v>
      </c>
      <c r="AA287" s="40">
        <v>461167.26</v>
      </c>
    </row>
    <row r="288" spans="1:27" x14ac:dyDescent="0.25">
      <c r="A288" s="12">
        <v>18002408</v>
      </c>
      <c r="B288" s="12">
        <v>0</v>
      </c>
      <c r="C288" s="39">
        <v>43709</v>
      </c>
      <c r="D288" s="12" t="s">
        <v>399</v>
      </c>
      <c r="E288" s="12">
        <v>1005</v>
      </c>
      <c r="F288" s="12" t="s">
        <v>125</v>
      </c>
      <c r="G288" s="12">
        <v>15</v>
      </c>
      <c r="H288" s="12">
        <v>5475</v>
      </c>
      <c r="I288" s="12" t="s">
        <v>126</v>
      </c>
      <c r="J288" s="12" t="s">
        <v>141</v>
      </c>
      <c r="K288" s="12" t="s">
        <v>142</v>
      </c>
      <c r="L288" s="40">
        <v>7390369</v>
      </c>
      <c r="M288" s="40">
        <v>0</v>
      </c>
      <c r="N288" s="40">
        <v>0</v>
      </c>
      <c r="O288" s="40">
        <v>0</v>
      </c>
      <c r="P288" s="40">
        <v>7390369</v>
      </c>
      <c r="Q288" s="40">
        <v>-4592211.79</v>
      </c>
      <c r="R288" s="40">
        <v>-84462.35</v>
      </c>
      <c r="S288" s="40">
        <v>0</v>
      </c>
      <c r="T288" s="40">
        <v>0</v>
      </c>
      <c r="U288" s="40">
        <v>-4676674.1399999997</v>
      </c>
      <c r="V288" s="40">
        <v>2713694.8600000003</v>
      </c>
      <c r="W288" s="40">
        <v>395</v>
      </c>
      <c r="X288" s="40">
        <v>5080</v>
      </c>
      <c r="Y288" s="41">
        <v>13.917808219178083</v>
      </c>
      <c r="Z288" s="40">
        <v>369518.45</v>
      </c>
      <c r="AA288" s="40">
        <v>2798157.21</v>
      </c>
    </row>
    <row r="289" spans="1:27" x14ac:dyDescent="0.25">
      <c r="A289" s="12">
        <v>18002409</v>
      </c>
      <c r="B289" s="12">
        <v>0</v>
      </c>
      <c r="C289" s="39">
        <v>43709</v>
      </c>
      <c r="D289" s="12" t="s">
        <v>400</v>
      </c>
      <c r="E289" s="12">
        <v>1005</v>
      </c>
      <c r="F289" s="12" t="s">
        <v>125</v>
      </c>
      <c r="G289" s="12">
        <v>15</v>
      </c>
      <c r="H289" s="12">
        <v>5475</v>
      </c>
      <c r="I289" s="12" t="s">
        <v>126</v>
      </c>
      <c r="J289" s="12" t="s">
        <v>141</v>
      </c>
      <c r="K289" s="12" t="s">
        <v>142</v>
      </c>
      <c r="L289" s="40">
        <v>5037787.22</v>
      </c>
      <c r="M289" s="40">
        <v>0</v>
      </c>
      <c r="N289" s="40">
        <v>0</v>
      </c>
      <c r="O289" s="40">
        <v>0</v>
      </c>
      <c r="P289" s="40">
        <v>5037787.22</v>
      </c>
      <c r="Q289" s="40">
        <v>-1729729.33</v>
      </c>
      <c r="R289" s="40">
        <v>-106286.36</v>
      </c>
      <c r="S289" s="40">
        <v>0</v>
      </c>
      <c r="T289" s="40">
        <v>0</v>
      </c>
      <c r="U289" s="40">
        <v>-1836015.6900000002</v>
      </c>
      <c r="V289" s="40">
        <v>3201771.5299999993</v>
      </c>
      <c r="W289" s="40">
        <v>395</v>
      </c>
      <c r="X289" s="40">
        <v>5080</v>
      </c>
      <c r="Y289" s="41">
        <v>13.917808219178083</v>
      </c>
      <c r="Z289" s="40">
        <v>251889.361</v>
      </c>
      <c r="AA289" s="40">
        <v>3308057.8899999997</v>
      </c>
    </row>
    <row r="290" spans="1:27" x14ac:dyDescent="0.25">
      <c r="A290" s="12">
        <v>18002410</v>
      </c>
      <c r="B290" s="12">
        <v>0</v>
      </c>
      <c r="C290" s="39">
        <v>43709</v>
      </c>
      <c r="D290" s="12" t="s">
        <v>401</v>
      </c>
      <c r="E290" s="12">
        <v>1005</v>
      </c>
      <c r="F290" s="12" t="s">
        <v>125</v>
      </c>
      <c r="G290" s="12">
        <v>15</v>
      </c>
      <c r="H290" s="12">
        <v>5475</v>
      </c>
      <c r="I290" s="12" t="s">
        <v>126</v>
      </c>
      <c r="J290" s="12" t="s">
        <v>141</v>
      </c>
      <c r="K290" s="12" t="s">
        <v>142</v>
      </c>
      <c r="L290" s="40">
        <v>3465867</v>
      </c>
      <c r="M290" s="40">
        <v>0</v>
      </c>
      <c r="N290" s="40">
        <v>0</v>
      </c>
      <c r="O290" s="40">
        <v>0</v>
      </c>
      <c r="P290" s="40">
        <v>3465867</v>
      </c>
      <c r="Q290" s="40">
        <v>-1372508.11</v>
      </c>
      <c r="R290" s="40">
        <v>-66775.37</v>
      </c>
      <c r="S290" s="40">
        <v>0</v>
      </c>
      <c r="T290" s="40">
        <v>0</v>
      </c>
      <c r="U290" s="40">
        <v>-1439283.48</v>
      </c>
      <c r="V290" s="40">
        <v>2026583.52</v>
      </c>
      <c r="W290" s="40">
        <v>395</v>
      </c>
      <c r="X290" s="40">
        <v>5080</v>
      </c>
      <c r="Y290" s="41">
        <v>13.917808219178083</v>
      </c>
      <c r="Z290" s="40">
        <v>173293.35</v>
      </c>
      <c r="AA290" s="40">
        <v>2093358.89</v>
      </c>
    </row>
    <row r="291" spans="1:27" x14ac:dyDescent="0.25">
      <c r="A291" s="12">
        <v>18002411</v>
      </c>
      <c r="B291" s="12">
        <v>0</v>
      </c>
      <c r="C291" s="39">
        <v>43709</v>
      </c>
      <c r="D291" s="12" t="s">
        <v>402</v>
      </c>
      <c r="E291" s="12">
        <v>1005</v>
      </c>
      <c r="F291" s="12" t="s">
        <v>125</v>
      </c>
      <c r="G291" s="12">
        <v>15</v>
      </c>
      <c r="H291" s="12">
        <v>5475</v>
      </c>
      <c r="I291" s="12" t="s">
        <v>126</v>
      </c>
      <c r="J291" s="12" t="s">
        <v>141</v>
      </c>
      <c r="K291" s="12" t="s">
        <v>142</v>
      </c>
      <c r="L291" s="40">
        <v>1029017</v>
      </c>
      <c r="M291" s="40">
        <v>0</v>
      </c>
      <c r="N291" s="40">
        <v>0</v>
      </c>
      <c r="O291" s="40">
        <v>0</v>
      </c>
      <c r="P291" s="40">
        <v>1029017</v>
      </c>
      <c r="Q291" s="40">
        <v>-273179.31</v>
      </c>
      <c r="R291" s="40">
        <v>-24496.92</v>
      </c>
      <c r="S291" s="40">
        <v>0</v>
      </c>
      <c r="T291" s="40">
        <v>0</v>
      </c>
      <c r="U291" s="40">
        <v>-297676.23</v>
      </c>
      <c r="V291" s="40">
        <v>731340.77</v>
      </c>
      <c r="W291" s="40">
        <v>395</v>
      </c>
      <c r="X291" s="40">
        <v>5080</v>
      </c>
      <c r="Y291" s="41">
        <v>13.917808219178083</v>
      </c>
      <c r="Z291" s="40">
        <v>51450.850000000006</v>
      </c>
      <c r="AA291" s="40">
        <v>755837.69</v>
      </c>
    </row>
    <row r="292" spans="1:27" x14ac:dyDescent="0.25">
      <c r="A292" s="12">
        <v>18002475</v>
      </c>
      <c r="B292" s="12">
        <v>0</v>
      </c>
      <c r="C292" s="39">
        <v>43738</v>
      </c>
      <c r="D292" s="12" t="s">
        <v>403</v>
      </c>
      <c r="E292" s="12">
        <v>1005</v>
      </c>
      <c r="F292" s="12" t="s">
        <v>125</v>
      </c>
      <c r="G292" s="12">
        <v>15</v>
      </c>
      <c r="H292" s="12">
        <v>5475</v>
      </c>
      <c r="I292" s="12" t="s">
        <v>126</v>
      </c>
      <c r="J292" s="12" t="s">
        <v>141</v>
      </c>
      <c r="K292" s="12" t="s">
        <v>142</v>
      </c>
      <c r="L292" s="40">
        <v>20000</v>
      </c>
      <c r="M292" s="40">
        <v>0</v>
      </c>
      <c r="N292" s="40">
        <v>0</v>
      </c>
      <c r="O292" s="40">
        <v>0</v>
      </c>
      <c r="P292" s="40">
        <v>20000</v>
      </c>
      <c r="Q292" s="40">
        <v>-636.79</v>
      </c>
      <c r="R292" s="40">
        <v>-635.13</v>
      </c>
      <c r="S292" s="40">
        <v>0</v>
      </c>
      <c r="T292" s="40">
        <v>0</v>
      </c>
      <c r="U292" s="40">
        <v>-1271.92</v>
      </c>
      <c r="V292" s="40">
        <v>18728.080000000002</v>
      </c>
      <c r="W292" s="40">
        <v>366</v>
      </c>
      <c r="X292" s="40">
        <v>5109</v>
      </c>
      <c r="Y292" s="41">
        <v>13.997260273972604</v>
      </c>
      <c r="Z292" s="40">
        <v>1000</v>
      </c>
      <c r="AA292" s="40">
        <v>19363.21</v>
      </c>
    </row>
    <row r="293" spans="1:27" x14ac:dyDescent="0.25">
      <c r="A293" s="12">
        <v>18002476</v>
      </c>
      <c r="B293" s="12">
        <v>0</v>
      </c>
      <c r="C293" s="39">
        <v>43738</v>
      </c>
      <c r="D293" s="12" t="s">
        <v>404</v>
      </c>
      <c r="E293" s="12">
        <v>1005</v>
      </c>
      <c r="F293" s="12" t="s">
        <v>125</v>
      </c>
      <c r="G293" s="12">
        <v>15</v>
      </c>
      <c r="H293" s="12">
        <v>5475</v>
      </c>
      <c r="I293" s="12" t="s">
        <v>126</v>
      </c>
      <c r="J293" s="12" t="s">
        <v>141</v>
      </c>
      <c r="K293" s="12" t="s">
        <v>142</v>
      </c>
      <c r="L293" s="40">
        <v>242288</v>
      </c>
      <c r="M293" s="40">
        <v>0</v>
      </c>
      <c r="N293" s="40">
        <v>0</v>
      </c>
      <c r="O293" s="40">
        <v>0</v>
      </c>
      <c r="P293" s="40">
        <v>242288</v>
      </c>
      <c r="Q293" s="40">
        <v>-7714.38</v>
      </c>
      <c r="R293" s="40">
        <v>-7694.2</v>
      </c>
      <c r="S293" s="40">
        <v>0</v>
      </c>
      <c r="T293" s="40">
        <v>0</v>
      </c>
      <c r="U293" s="40">
        <v>-15408.58</v>
      </c>
      <c r="V293" s="40">
        <v>226879.42</v>
      </c>
      <c r="W293" s="40">
        <v>366</v>
      </c>
      <c r="X293" s="40">
        <v>5109</v>
      </c>
      <c r="Y293" s="41">
        <v>13.997260273972604</v>
      </c>
      <c r="Z293" s="40">
        <v>12114.400000000001</v>
      </c>
      <c r="AA293" s="40">
        <v>234573.62</v>
      </c>
    </row>
    <row r="294" spans="1:27" x14ac:dyDescent="0.25">
      <c r="A294" s="12">
        <v>18002477</v>
      </c>
      <c r="B294" s="12">
        <v>0</v>
      </c>
      <c r="C294" s="39">
        <v>43738</v>
      </c>
      <c r="D294" s="12" t="s">
        <v>405</v>
      </c>
      <c r="E294" s="12">
        <v>1005</v>
      </c>
      <c r="F294" s="12" t="s">
        <v>125</v>
      </c>
      <c r="G294" s="12">
        <v>15</v>
      </c>
      <c r="H294" s="12">
        <v>5475</v>
      </c>
      <c r="I294" s="12" t="s">
        <v>126</v>
      </c>
      <c r="J294" s="12" t="s">
        <v>141</v>
      </c>
      <c r="K294" s="12" t="s">
        <v>142</v>
      </c>
      <c r="L294" s="40">
        <v>393720</v>
      </c>
      <c r="M294" s="40">
        <v>0</v>
      </c>
      <c r="N294" s="40">
        <v>0</v>
      </c>
      <c r="O294" s="40">
        <v>0</v>
      </c>
      <c r="P294" s="40">
        <v>393720</v>
      </c>
      <c r="Q294" s="40">
        <v>-12535.93</v>
      </c>
      <c r="R294" s="40">
        <v>-12503.15</v>
      </c>
      <c r="S294" s="40">
        <v>0</v>
      </c>
      <c r="T294" s="40">
        <v>0</v>
      </c>
      <c r="U294" s="40">
        <v>-25039.08</v>
      </c>
      <c r="V294" s="40">
        <v>368680.92</v>
      </c>
      <c r="W294" s="40">
        <v>366</v>
      </c>
      <c r="X294" s="40">
        <v>5109</v>
      </c>
      <c r="Y294" s="41">
        <v>13.997260273972604</v>
      </c>
      <c r="Z294" s="40">
        <v>19686</v>
      </c>
      <c r="AA294" s="40">
        <v>381184.07</v>
      </c>
    </row>
    <row r="295" spans="1:27" x14ac:dyDescent="0.25">
      <c r="A295" s="12">
        <v>18002478</v>
      </c>
      <c r="B295" s="12">
        <v>0</v>
      </c>
      <c r="C295" s="39">
        <v>43738</v>
      </c>
      <c r="D295" s="12" t="s">
        <v>406</v>
      </c>
      <c r="E295" s="12">
        <v>1005</v>
      </c>
      <c r="F295" s="12" t="s">
        <v>125</v>
      </c>
      <c r="G295" s="12">
        <v>15</v>
      </c>
      <c r="H295" s="12">
        <v>5475</v>
      </c>
      <c r="I295" s="12" t="s">
        <v>126</v>
      </c>
      <c r="J295" s="12" t="s">
        <v>141</v>
      </c>
      <c r="K295" s="12" t="s">
        <v>142</v>
      </c>
      <c r="L295" s="40">
        <v>156400</v>
      </c>
      <c r="M295" s="40">
        <v>0</v>
      </c>
      <c r="N295" s="40">
        <v>0</v>
      </c>
      <c r="O295" s="40">
        <v>0</v>
      </c>
      <c r="P295" s="40">
        <v>156400</v>
      </c>
      <c r="Q295" s="40">
        <v>-4979.7299999999996</v>
      </c>
      <c r="R295" s="40">
        <v>-4966.71</v>
      </c>
      <c r="S295" s="40">
        <v>0</v>
      </c>
      <c r="T295" s="40">
        <v>0</v>
      </c>
      <c r="U295" s="40">
        <v>-9946.4399999999987</v>
      </c>
      <c r="V295" s="40">
        <v>146453.56</v>
      </c>
      <c r="W295" s="40">
        <v>366</v>
      </c>
      <c r="X295" s="40">
        <v>5109</v>
      </c>
      <c r="Y295" s="41">
        <v>13.997260273972604</v>
      </c>
      <c r="Z295" s="40">
        <v>7820</v>
      </c>
      <c r="AA295" s="40">
        <v>151420.26999999999</v>
      </c>
    </row>
    <row r="296" spans="1:27" x14ac:dyDescent="0.25">
      <c r="A296" s="12">
        <v>18002479</v>
      </c>
      <c r="B296" s="12">
        <v>0</v>
      </c>
      <c r="C296" s="39">
        <v>43738</v>
      </c>
      <c r="D296" s="12" t="s">
        <v>407</v>
      </c>
      <c r="E296" s="12">
        <v>1005</v>
      </c>
      <c r="F296" s="12" t="s">
        <v>125</v>
      </c>
      <c r="G296" s="12">
        <v>15</v>
      </c>
      <c r="H296" s="12">
        <v>5475</v>
      </c>
      <c r="I296" s="12" t="s">
        <v>126</v>
      </c>
      <c r="J296" s="12" t="s">
        <v>141</v>
      </c>
      <c r="K296" s="12" t="s">
        <v>142</v>
      </c>
      <c r="L296" s="40">
        <v>237525.2</v>
      </c>
      <c r="M296" s="40">
        <v>0</v>
      </c>
      <c r="N296" s="40">
        <v>0</v>
      </c>
      <c r="O296" s="40">
        <v>0</v>
      </c>
      <c r="P296" s="40">
        <v>237525.2</v>
      </c>
      <c r="Q296" s="40">
        <v>-7562.73</v>
      </c>
      <c r="R296" s="40">
        <v>-7542.96</v>
      </c>
      <c r="S296" s="40">
        <v>0</v>
      </c>
      <c r="T296" s="40">
        <v>0</v>
      </c>
      <c r="U296" s="40">
        <v>-15105.689999999999</v>
      </c>
      <c r="V296" s="40">
        <v>222419.51</v>
      </c>
      <c r="W296" s="40">
        <v>366</v>
      </c>
      <c r="X296" s="40">
        <v>5109</v>
      </c>
      <c r="Y296" s="41">
        <v>13.997260273972604</v>
      </c>
      <c r="Z296" s="40">
        <v>11876.260000000002</v>
      </c>
      <c r="AA296" s="40">
        <v>229962.47</v>
      </c>
    </row>
    <row r="297" spans="1:27" x14ac:dyDescent="0.25">
      <c r="A297" s="12">
        <v>18002480</v>
      </c>
      <c r="B297" s="12">
        <v>0</v>
      </c>
      <c r="C297" s="39">
        <v>43738</v>
      </c>
      <c r="D297" s="12" t="s">
        <v>408</v>
      </c>
      <c r="E297" s="12">
        <v>1005</v>
      </c>
      <c r="F297" s="12" t="s">
        <v>125</v>
      </c>
      <c r="G297" s="12">
        <v>15</v>
      </c>
      <c r="H297" s="12">
        <v>5475</v>
      </c>
      <c r="I297" s="12" t="s">
        <v>126</v>
      </c>
      <c r="J297" s="12" t="s">
        <v>141</v>
      </c>
      <c r="K297" s="12" t="s">
        <v>142</v>
      </c>
      <c r="L297" s="40">
        <v>279612.7</v>
      </c>
      <c r="M297" s="40">
        <v>0</v>
      </c>
      <c r="N297" s="40">
        <v>0</v>
      </c>
      <c r="O297" s="40">
        <v>0</v>
      </c>
      <c r="P297" s="40">
        <v>279612.7</v>
      </c>
      <c r="Q297" s="40">
        <v>-8902.7900000000009</v>
      </c>
      <c r="R297" s="40">
        <v>-8879.5</v>
      </c>
      <c r="S297" s="40">
        <v>0</v>
      </c>
      <c r="T297" s="40">
        <v>0</v>
      </c>
      <c r="U297" s="40">
        <v>-17782.29</v>
      </c>
      <c r="V297" s="40">
        <v>261830.41</v>
      </c>
      <c r="W297" s="40">
        <v>366</v>
      </c>
      <c r="X297" s="40">
        <v>5109</v>
      </c>
      <c r="Y297" s="41">
        <v>13.997260273972604</v>
      </c>
      <c r="Z297" s="40">
        <v>13980.635000000002</v>
      </c>
      <c r="AA297" s="40">
        <v>270709.91000000003</v>
      </c>
    </row>
    <row r="298" spans="1:27" x14ac:dyDescent="0.25">
      <c r="A298" s="12">
        <v>18002481</v>
      </c>
      <c r="B298" s="12">
        <v>0</v>
      </c>
      <c r="C298" s="39">
        <v>43738</v>
      </c>
      <c r="D298" s="12" t="s">
        <v>409</v>
      </c>
      <c r="E298" s="12">
        <v>1005</v>
      </c>
      <c r="F298" s="12" t="s">
        <v>125</v>
      </c>
      <c r="G298" s="12">
        <v>15</v>
      </c>
      <c r="H298" s="12">
        <v>5475</v>
      </c>
      <c r="I298" s="12" t="s">
        <v>126</v>
      </c>
      <c r="J298" s="12" t="s">
        <v>141</v>
      </c>
      <c r="K298" s="12" t="s">
        <v>142</v>
      </c>
      <c r="L298" s="40">
        <v>213475.20000000001</v>
      </c>
      <c r="M298" s="40">
        <v>0</v>
      </c>
      <c r="N298" s="40">
        <v>0</v>
      </c>
      <c r="O298" s="40">
        <v>0</v>
      </c>
      <c r="P298" s="40">
        <v>213475.20000000001</v>
      </c>
      <c r="Q298" s="40">
        <v>-6796.99</v>
      </c>
      <c r="R298" s="40">
        <v>-6779.21</v>
      </c>
      <c r="S298" s="40">
        <v>0</v>
      </c>
      <c r="T298" s="40">
        <v>0</v>
      </c>
      <c r="U298" s="40">
        <v>-13576.2</v>
      </c>
      <c r="V298" s="40">
        <v>199899</v>
      </c>
      <c r="W298" s="40">
        <v>366</v>
      </c>
      <c r="X298" s="40">
        <v>5109</v>
      </c>
      <c r="Y298" s="41">
        <v>13.997260273972604</v>
      </c>
      <c r="Z298" s="40">
        <v>10673.760000000002</v>
      </c>
      <c r="AA298" s="40">
        <v>206678.21000000002</v>
      </c>
    </row>
    <row r="299" spans="1:27" x14ac:dyDescent="0.25">
      <c r="A299" s="12">
        <v>18002482</v>
      </c>
      <c r="B299" s="12">
        <v>0</v>
      </c>
      <c r="C299" s="39">
        <v>43738</v>
      </c>
      <c r="D299" s="12" t="s">
        <v>410</v>
      </c>
      <c r="E299" s="12">
        <v>1005</v>
      </c>
      <c r="F299" s="12" t="s">
        <v>125</v>
      </c>
      <c r="G299" s="12">
        <v>15</v>
      </c>
      <c r="H299" s="12">
        <v>5475</v>
      </c>
      <c r="I299" s="12" t="s">
        <v>126</v>
      </c>
      <c r="J299" s="12" t="s">
        <v>141</v>
      </c>
      <c r="K299" s="12" t="s">
        <v>142</v>
      </c>
      <c r="L299" s="40">
        <v>29907.31</v>
      </c>
      <c r="M299" s="40">
        <v>0</v>
      </c>
      <c r="N299" s="40">
        <v>0</v>
      </c>
      <c r="O299" s="40">
        <v>0</v>
      </c>
      <c r="P299" s="40">
        <v>29907.31</v>
      </c>
      <c r="Q299" s="40">
        <v>-952.24</v>
      </c>
      <c r="R299" s="40">
        <v>-949.75</v>
      </c>
      <c r="S299" s="40">
        <v>0</v>
      </c>
      <c r="T299" s="40">
        <v>0</v>
      </c>
      <c r="U299" s="40">
        <v>-1901.99</v>
      </c>
      <c r="V299" s="40">
        <v>28005.32</v>
      </c>
      <c r="W299" s="40">
        <v>366</v>
      </c>
      <c r="X299" s="40">
        <v>5109</v>
      </c>
      <c r="Y299" s="41">
        <v>13.997260273972604</v>
      </c>
      <c r="Z299" s="40">
        <v>1495.3655000000001</v>
      </c>
      <c r="AA299" s="40">
        <v>28955.07</v>
      </c>
    </row>
    <row r="300" spans="1:27" x14ac:dyDescent="0.25">
      <c r="A300" s="12">
        <v>18002483</v>
      </c>
      <c r="B300" s="12">
        <v>0</v>
      </c>
      <c r="C300" s="39">
        <v>43738</v>
      </c>
      <c r="D300" s="12" t="s">
        <v>411</v>
      </c>
      <c r="E300" s="12">
        <v>1005</v>
      </c>
      <c r="F300" s="12" t="s">
        <v>125</v>
      </c>
      <c r="G300" s="12">
        <v>15</v>
      </c>
      <c r="H300" s="12">
        <v>5475</v>
      </c>
      <c r="I300" s="12" t="s">
        <v>126</v>
      </c>
      <c r="J300" s="12" t="s">
        <v>141</v>
      </c>
      <c r="K300" s="12" t="s">
        <v>142</v>
      </c>
      <c r="L300" s="40">
        <v>18691.82</v>
      </c>
      <c r="M300" s="40">
        <v>0</v>
      </c>
      <c r="N300" s="40">
        <v>0</v>
      </c>
      <c r="O300" s="40">
        <v>0</v>
      </c>
      <c r="P300" s="40">
        <v>18691.82</v>
      </c>
      <c r="Q300" s="40">
        <v>-595.14</v>
      </c>
      <c r="R300" s="40">
        <v>-593.59</v>
      </c>
      <c r="S300" s="40">
        <v>0</v>
      </c>
      <c r="T300" s="40">
        <v>0</v>
      </c>
      <c r="U300" s="40">
        <v>-1188.73</v>
      </c>
      <c r="V300" s="40">
        <v>17503.09</v>
      </c>
      <c r="W300" s="40">
        <v>366</v>
      </c>
      <c r="X300" s="40">
        <v>5109</v>
      </c>
      <c r="Y300" s="41">
        <v>13.997260273972604</v>
      </c>
      <c r="Z300" s="40">
        <v>934.59100000000001</v>
      </c>
      <c r="AA300" s="40">
        <v>18096.68</v>
      </c>
    </row>
    <row r="301" spans="1:27" x14ac:dyDescent="0.25">
      <c r="A301" s="12">
        <v>18002484</v>
      </c>
      <c r="B301" s="12">
        <v>0</v>
      </c>
      <c r="C301" s="39">
        <v>43738</v>
      </c>
      <c r="D301" s="12" t="s">
        <v>412</v>
      </c>
      <c r="E301" s="12">
        <v>1005</v>
      </c>
      <c r="F301" s="12" t="s">
        <v>125</v>
      </c>
      <c r="G301" s="12">
        <v>15</v>
      </c>
      <c r="H301" s="12">
        <v>5475</v>
      </c>
      <c r="I301" s="12" t="s">
        <v>126</v>
      </c>
      <c r="J301" s="12" t="s">
        <v>141</v>
      </c>
      <c r="K301" s="12" t="s">
        <v>142</v>
      </c>
      <c r="L301" s="40">
        <v>29000</v>
      </c>
      <c r="M301" s="40">
        <v>0</v>
      </c>
      <c r="N301" s="40">
        <v>0</v>
      </c>
      <c r="O301" s="40">
        <v>0</v>
      </c>
      <c r="P301" s="40">
        <v>29000</v>
      </c>
      <c r="Q301" s="40">
        <v>-923.35</v>
      </c>
      <c r="R301" s="40">
        <v>-920.94</v>
      </c>
      <c r="S301" s="40">
        <v>0</v>
      </c>
      <c r="T301" s="40">
        <v>0</v>
      </c>
      <c r="U301" s="40">
        <v>-1844.29</v>
      </c>
      <c r="V301" s="40">
        <v>27155.71</v>
      </c>
      <c r="W301" s="40">
        <v>366</v>
      </c>
      <c r="X301" s="40">
        <v>5109</v>
      </c>
      <c r="Y301" s="41">
        <v>13.997260273972604</v>
      </c>
      <c r="Z301" s="40">
        <v>1450</v>
      </c>
      <c r="AA301" s="40">
        <v>28076.65</v>
      </c>
    </row>
    <row r="302" spans="1:27" x14ac:dyDescent="0.25">
      <c r="A302" s="12">
        <v>18002486</v>
      </c>
      <c r="B302" s="12">
        <v>0</v>
      </c>
      <c r="C302" s="39">
        <v>43738</v>
      </c>
      <c r="D302" s="12" t="s">
        <v>413</v>
      </c>
      <c r="E302" s="12">
        <v>1005</v>
      </c>
      <c r="F302" s="12" t="s">
        <v>125</v>
      </c>
      <c r="G302" s="12">
        <v>15</v>
      </c>
      <c r="H302" s="12">
        <v>5475</v>
      </c>
      <c r="I302" s="12" t="s">
        <v>126</v>
      </c>
      <c r="J302" s="12" t="s">
        <v>141</v>
      </c>
      <c r="K302" s="12" t="s">
        <v>142</v>
      </c>
      <c r="L302" s="40">
        <v>23523.81</v>
      </c>
      <c r="M302" s="40">
        <v>0</v>
      </c>
      <c r="N302" s="40">
        <v>0</v>
      </c>
      <c r="O302" s="40">
        <v>0</v>
      </c>
      <c r="P302" s="40">
        <v>23523.81</v>
      </c>
      <c r="Q302" s="40">
        <v>-748.99</v>
      </c>
      <c r="R302" s="40">
        <v>-747.03</v>
      </c>
      <c r="S302" s="40">
        <v>0</v>
      </c>
      <c r="T302" s="40">
        <v>0</v>
      </c>
      <c r="U302" s="40">
        <v>-1496.02</v>
      </c>
      <c r="V302" s="40">
        <v>22027.79</v>
      </c>
      <c r="W302" s="40">
        <v>366</v>
      </c>
      <c r="X302" s="40">
        <v>5109</v>
      </c>
      <c r="Y302" s="41">
        <v>13.997260273972604</v>
      </c>
      <c r="Z302" s="40">
        <v>1176.1905000000002</v>
      </c>
      <c r="AA302" s="40">
        <v>22774.82</v>
      </c>
    </row>
    <row r="303" spans="1:27" x14ac:dyDescent="0.25">
      <c r="A303" s="12">
        <v>18002487</v>
      </c>
      <c r="B303" s="12">
        <v>0</v>
      </c>
      <c r="C303" s="39">
        <v>43738</v>
      </c>
      <c r="D303" s="12" t="s">
        <v>414</v>
      </c>
      <c r="E303" s="12">
        <v>1005</v>
      </c>
      <c r="F303" s="12" t="s">
        <v>125</v>
      </c>
      <c r="G303" s="12">
        <v>15</v>
      </c>
      <c r="H303" s="12">
        <v>5475</v>
      </c>
      <c r="I303" s="12" t="s">
        <v>126</v>
      </c>
      <c r="J303" s="12" t="s">
        <v>141</v>
      </c>
      <c r="K303" s="12" t="s">
        <v>142</v>
      </c>
      <c r="L303" s="40">
        <v>9000</v>
      </c>
      <c r="M303" s="40">
        <v>0</v>
      </c>
      <c r="N303" s="40">
        <v>0</v>
      </c>
      <c r="O303" s="40">
        <v>0</v>
      </c>
      <c r="P303" s="40">
        <v>9000</v>
      </c>
      <c r="Q303" s="40">
        <v>-286.56</v>
      </c>
      <c r="R303" s="40">
        <v>-285.81</v>
      </c>
      <c r="S303" s="40">
        <v>0</v>
      </c>
      <c r="T303" s="40">
        <v>0</v>
      </c>
      <c r="U303" s="40">
        <v>-572.37</v>
      </c>
      <c r="V303" s="40">
        <v>8427.6299999999992</v>
      </c>
      <c r="W303" s="40">
        <v>366</v>
      </c>
      <c r="X303" s="40">
        <v>5109</v>
      </c>
      <c r="Y303" s="41">
        <v>13.997260273972604</v>
      </c>
      <c r="Z303" s="40">
        <v>450</v>
      </c>
      <c r="AA303" s="40">
        <v>8713.44</v>
      </c>
    </row>
    <row r="304" spans="1:27" x14ac:dyDescent="0.25">
      <c r="A304" s="12">
        <v>18002488</v>
      </c>
      <c r="B304" s="12">
        <v>0</v>
      </c>
      <c r="C304" s="39">
        <v>43738</v>
      </c>
      <c r="D304" s="12" t="s">
        <v>415</v>
      </c>
      <c r="E304" s="12">
        <v>1005</v>
      </c>
      <c r="F304" s="12" t="s">
        <v>125</v>
      </c>
      <c r="G304" s="12">
        <v>15</v>
      </c>
      <c r="H304" s="12">
        <v>5475</v>
      </c>
      <c r="I304" s="12" t="s">
        <v>126</v>
      </c>
      <c r="J304" s="12" t="s">
        <v>141</v>
      </c>
      <c r="K304" s="12" t="s">
        <v>142</v>
      </c>
      <c r="L304" s="40">
        <v>9900</v>
      </c>
      <c r="M304" s="40">
        <v>0</v>
      </c>
      <c r="N304" s="40">
        <v>0</v>
      </c>
      <c r="O304" s="40">
        <v>0</v>
      </c>
      <c r="P304" s="40">
        <v>9900</v>
      </c>
      <c r="Q304" s="40">
        <v>-315.20999999999998</v>
      </c>
      <c r="R304" s="40">
        <v>-314.39</v>
      </c>
      <c r="S304" s="40">
        <v>0</v>
      </c>
      <c r="T304" s="40">
        <v>0</v>
      </c>
      <c r="U304" s="40">
        <v>-629.59999999999991</v>
      </c>
      <c r="V304" s="40">
        <v>9270.4</v>
      </c>
      <c r="W304" s="40">
        <v>366</v>
      </c>
      <c r="X304" s="40">
        <v>5109</v>
      </c>
      <c r="Y304" s="41">
        <v>13.997260273972604</v>
      </c>
      <c r="Z304" s="40">
        <v>495</v>
      </c>
      <c r="AA304" s="40">
        <v>9584.7900000000009</v>
      </c>
    </row>
    <row r="305" spans="1:27" x14ac:dyDescent="0.25">
      <c r="A305" s="12">
        <v>18002489</v>
      </c>
      <c r="B305" s="12">
        <v>0</v>
      </c>
      <c r="C305" s="39">
        <v>43738</v>
      </c>
      <c r="D305" s="12" t="s">
        <v>416</v>
      </c>
      <c r="E305" s="12">
        <v>1005</v>
      </c>
      <c r="F305" s="12" t="s">
        <v>125</v>
      </c>
      <c r="G305" s="12">
        <v>15</v>
      </c>
      <c r="H305" s="12">
        <v>5475</v>
      </c>
      <c r="I305" s="12" t="s">
        <v>126</v>
      </c>
      <c r="J305" s="12" t="s">
        <v>141</v>
      </c>
      <c r="K305" s="12" t="s">
        <v>142</v>
      </c>
      <c r="L305" s="40">
        <v>23585</v>
      </c>
      <c r="M305" s="40">
        <v>0</v>
      </c>
      <c r="N305" s="40">
        <v>0</v>
      </c>
      <c r="O305" s="40">
        <v>0</v>
      </c>
      <c r="P305" s="40">
        <v>23585</v>
      </c>
      <c r="Q305" s="40">
        <v>-750.94</v>
      </c>
      <c r="R305" s="40">
        <v>-748.98</v>
      </c>
      <c r="S305" s="40">
        <v>0</v>
      </c>
      <c r="T305" s="40">
        <v>0</v>
      </c>
      <c r="U305" s="40">
        <v>-1499.92</v>
      </c>
      <c r="V305" s="40">
        <v>22085.08</v>
      </c>
      <c r="W305" s="40">
        <v>366</v>
      </c>
      <c r="X305" s="40">
        <v>5109</v>
      </c>
      <c r="Y305" s="41">
        <v>13.997260273972604</v>
      </c>
      <c r="Z305" s="40">
        <v>1179.25</v>
      </c>
      <c r="AA305" s="40">
        <v>22834.06</v>
      </c>
    </row>
    <row r="306" spans="1:27" x14ac:dyDescent="0.25">
      <c r="A306" s="12">
        <v>18002490</v>
      </c>
      <c r="B306" s="12">
        <v>0</v>
      </c>
      <c r="C306" s="39">
        <v>43738</v>
      </c>
      <c r="D306" s="12" t="s">
        <v>417</v>
      </c>
      <c r="E306" s="12">
        <v>1005</v>
      </c>
      <c r="F306" s="12" t="s">
        <v>125</v>
      </c>
      <c r="G306" s="12">
        <v>15</v>
      </c>
      <c r="H306" s="12">
        <v>5475</v>
      </c>
      <c r="I306" s="12" t="s">
        <v>126</v>
      </c>
      <c r="J306" s="12" t="s">
        <v>141</v>
      </c>
      <c r="K306" s="12" t="s">
        <v>142</v>
      </c>
      <c r="L306" s="40">
        <v>453211.2</v>
      </c>
      <c r="M306" s="40">
        <v>0</v>
      </c>
      <c r="N306" s="40">
        <v>0</v>
      </c>
      <c r="O306" s="40">
        <v>0</v>
      </c>
      <c r="P306" s="40">
        <v>453211.2</v>
      </c>
      <c r="Q306" s="40">
        <v>-14430.11</v>
      </c>
      <c r="R306" s="40">
        <v>-14392.38</v>
      </c>
      <c r="S306" s="40">
        <v>0</v>
      </c>
      <c r="T306" s="40">
        <v>0</v>
      </c>
      <c r="U306" s="40">
        <v>-28822.489999999998</v>
      </c>
      <c r="V306" s="40">
        <v>424388.71</v>
      </c>
      <c r="W306" s="40">
        <v>366</v>
      </c>
      <c r="X306" s="40">
        <v>5109</v>
      </c>
      <c r="Y306" s="41">
        <v>13.997260273972604</v>
      </c>
      <c r="Z306" s="40">
        <v>22660.560000000001</v>
      </c>
      <c r="AA306" s="40">
        <v>438781.09</v>
      </c>
    </row>
    <row r="307" spans="1:27" x14ac:dyDescent="0.25">
      <c r="A307" s="12">
        <v>18002491</v>
      </c>
      <c r="B307" s="12">
        <v>0</v>
      </c>
      <c r="C307" s="39">
        <v>43738</v>
      </c>
      <c r="D307" s="12" t="s">
        <v>418</v>
      </c>
      <c r="E307" s="12">
        <v>1005</v>
      </c>
      <c r="F307" s="12" t="s">
        <v>125</v>
      </c>
      <c r="G307" s="12">
        <v>15</v>
      </c>
      <c r="H307" s="12">
        <v>5475</v>
      </c>
      <c r="I307" s="12" t="s">
        <v>126</v>
      </c>
      <c r="J307" s="12" t="s">
        <v>141</v>
      </c>
      <c r="K307" s="12" t="s">
        <v>142</v>
      </c>
      <c r="L307" s="40">
        <v>326505.59999999998</v>
      </c>
      <c r="M307" s="40">
        <v>0</v>
      </c>
      <c r="N307" s="40">
        <v>0</v>
      </c>
      <c r="O307" s="40">
        <v>0</v>
      </c>
      <c r="P307" s="40">
        <v>326505.59999999998</v>
      </c>
      <c r="Q307" s="40">
        <v>-10395.84</v>
      </c>
      <c r="R307" s="40">
        <v>-10368.66</v>
      </c>
      <c r="S307" s="40">
        <v>0</v>
      </c>
      <c r="T307" s="40">
        <v>0</v>
      </c>
      <c r="U307" s="40">
        <v>-20764.5</v>
      </c>
      <c r="V307" s="40">
        <v>305741.09999999998</v>
      </c>
      <c r="W307" s="40">
        <v>366</v>
      </c>
      <c r="X307" s="40">
        <v>5109</v>
      </c>
      <c r="Y307" s="41">
        <v>13.997260273972604</v>
      </c>
      <c r="Z307" s="40">
        <v>16325.279999999999</v>
      </c>
      <c r="AA307" s="40">
        <v>316109.75999999995</v>
      </c>
    </row>
    <row r="308" spans="1:27" x14ac:dyDescent="0.25">
      <c r="A308" s="12">
        <v>18002492</v>
      </c>
      <c r="B308" s="12">
        <v>0</v>
      </c>
      <c r="C308" s="39">
        <v>43738</v>
      </c>
      <c r="D308" s="12" t="s">
        <v>419</v>
      </c>
      <c r="E308" s="12">
        <v>1005</v>
      </c>
      <c r="F308" s="12" t="s">
        <v>125</v>
      </c>
      <c r="G308" s="12">
        <v>15</v>
      </c>
      <c r="H308" s="12">
        <v>5475</v>
      </c>
      <c r="I308" s="12" t="s">
        <v>126</v>
      </c>
      <c r="J308" s="12" t="s">
        <v>141</v>
      </c>
      <c r="K308" s="12" t="s">
        <v>142</v>
      </c>
      <c r="L308" s="40">
        <v>226605.6</v>
      </c>
      <c r="M308" s="40">
        <v>0</v>
      </c>
      <c r="N308" s="40">
        <v>0</v>
      </c>
      <c r="O308" s="40">
        <v>0</v>
      </c>
      <c r="P308" s="40">
        <v>226605.6</v>
      </c>
      <c r="Q308" s="40">
        <v>-7215.06</v>
      </c>
      <c r="R308" s="40">
        <v>-7196.19</v>
      </c>
      <c r="S308" s="40">
        <v>0</v>
      </c>
      <c r="T308" s="40">
        <v>0</v>
      </c>
      <c r="U308" s="40">
        <v>-14411.25</v>
      </c>
      <c r="V308" s="40">
        <v>212194.35</v>
      </c>
      <c r="W308" s="40">
        <v>366</v>
      </c>
      <c r="X308" s="40">
        <v>5109</v>
      </c>
      <c r="Y308" s="41">
        <v>13.997260273972604</v>
      </c>
      <c r="Z308" s="40">
        <v>11330.28</v>
      </c>
      <c r="AA308" s="40">
        <v>219390.54</v>
      </c>
    </row>
    <row r="309" spans="1:27" x14ac:dyDescent="0.25">
      <c r="A309" s="12">
        <v>18002493</v>
      </c>
      <c r="B309" s="12">
        <v>0</v>
      </c>
      <c r="C309" s="39">
        <v>43738</v>
      </c>
      <c r="D309" s="12" t="s">
        <v>313</v>
      </c>
      <c r="E309" s="12">
        <v>1005</v>
      </c>
      <c r="F309" s="12" t="s">
        <v>125</v>
      </c>
      <c r="G309" s="12">
        <v>15</v>
      </c>
      <c r="H309" s="12">
        <v>5475</v>
      </c>
      <c r="I309" s="12" t="s">
        <v>126</v>
      </c>
      <c r="J309" s="12" t="s">
        <v>141</v>
      </c>
      <c r="K309" s="12" t="s">
        <v>142</v>
      </c>
      <c r="L309" s="40">
        <v>305094.24</v>
      </c>
      <c r="M309" s="40">
        <v>0</v>
      </c>
      <c r="N309" s="40">
        <v>0</v>
      </c>
      <c r="O309" s="40">
        <v>0</v>
      </c>
      <c r="P309" s="40">
        <v>305094.24</v>
      </c>
      <c r="Q309" s="40">
        <v>-9714.11</v>
      </c>
      <c r="R309" s="40">
        <v>-9688.7099999999991</v>
      </c>
      <c r="S309" s="40">
        <v>0</v>
      </c>
      <c r="T309" s="40">
        <v>0</v>
      </c>
      <c r="U309" s="40">
        <v>-19402.82</v>
      </c>
      <c r="V309" s="40">
        <v>285691.42</v>
      </c>
      <c r="W309" s="40">
        <v>366</v>
      </c>
      <c r="X309" s="40">
        <v>5109</v>
      </c>
      <c r="Y309" s="41">
        <v>13.997260273972604</v>
      </c>
      <c r="Z309" s="40">
        <v>15254.712</v>
      </c>
      <c r="AA309" s="40">
        <v>295380.13</v>
      </c>
    </row>
    <row r="310" spans="1:27" x14ac:dyDescent="0.25">
      <c r="A310" s="12">
        <v>18002603</v>
      </c>
      <c r="B310" s="12">
        <v>0</v>
      </c>
      <c r="C310" s="39">
        <v>43891</v>
      </c>
      <c r="D310" s="12" t="s">
        <v>420</v>
      </c>
      <c r="E310" s="12">
        <v>1005</v>
      </c>
      <c r="F310" s="12" t="s">
        <v>125</v>
      </c>
      <c r="G310" s="12">
        <v>15</v>
      </c>
      <c r="H310" s="12">
        <v>5475</v>
      </c>
      <c r="I310" s="12" t="s">
        <v>126</v>
      </c>
      <c r="J310" s="12" t="s">
        <v>141</v>
      </c>
      <c r="K310" s="12" t="s">
        <v>142</v>
      </c>
      <c r="L310" s="40">
        <v>519878</v>
      </c>
      <c r="M310" s="40">
        <v>0</v>
      </c>
      <c r="N310" s="40">
        <v>0</v>
      </c>
      <c r="O310" s="40">
        <v>0</v>
      </c>
      <c r="P310" s="40">
        <v>519878</v>
      </c>
      <c r="Q310" s="40">
        <v>-2788.78</v>
      </c>
      <c r="R310" s="40">
        <v>-16508.16</v>
      </c>
      <c r="S310" s="40">
        <v>0</v>
      </c>
      <c r="T310" s="40">
        <v>0</v>
      </c>
      <c r="U310" s="40">
        <v>-19296.939999999999</v>
      </c>
      <c r="V310" s="40">
        <v>500581.06</v>
      </c>
      <c r="W310" s="40">
        <v>213</v>
      </c>
      <c r="X310" s="40">
        <v>5262</v>
      </c>
      <c r="Y310" s="41">
        <v>14.416438356164383</v>
      </c>
      <c r="Z310" s="40">
        <v>25993.9</v>
      </c>
      <c r="AA310" s="40">
        <v>517089.22</v>
      </c>
    </row>
    <row r="311" spans="1:27" x14ac:dyDescent="0.25">
      <c r="A311" s="12">
        <v>18002604</v>
      </c>
      <c r="B311" s="12">
        <v>0</v>
      </c>
      <c r="C311" s="39">
        <v>43891</v>
      </c>
      <c r="D311" s="12" t="s">
        <v>421</v>
      </c>
      <c r="E311" s="12">
        <v>1005</v>
      </c>
      <c r="F311" s="12" t="s">
        <v>125</v>
      </c>
      <c r="G311" s="12">
        <v>15</v>
      </c>
      <c r="H311" s="12">
        <v>5475</v>
      </c>
      <c r="I311" s="12" t="s">
        <v>126</v>
      </c>
      <c r="J311" s="12" t="s">
        <v>141</v>
      </c>
      <c r="K311" s="12" t="s">
        <v>142</v>
      </c>
      <c r="L311" s="40">
        <v>855360</v>
      </c>
      <c r="M311" s="40">
        <v>0</v>
      </c>
      <c r="N311" s="40">
        <v>0</v>
      </c>
      <c r="O311" s="40">
        <v>0</v>
      </c>
      <c r="P311" s="40">
        <v>855360</v>
      </c>
      <c r="Q311" s="40">
        <v>-4588.41</v>
      </c>
      <c r="R311" s="40">
        <v>-27161.03</v>
      </c>
      <c r="S311" s="40">
        <v>0</v>
      </c>
      <c r="T311" s="40">
        <v>0</v>
      </c>
      <c r="U311" s="40">
        <v>-31749.439999999999</v>
      </c>
      <c r="V311" s="40">
        <v>823610.56</v>
      </c>
      <c r="W311" s="40">
        <v>213</v>
      </c>
      <c r="X311" s="40">
        <v>5262</v>
      </c>
      <c r="Y311" s="41">
        <v>14.416438356164383</v>
      </c>
      <c r="Z311" s="40">
        <v>42768</v>
      </c>
      <c r="AA311" s="40">
        <v>850771.59</v>
      </c>
    </row>
    <row r="312" spans="1:27" x14ac:dyDescent="0.25">
      <c r="A312" s="12">
        <v>19000000</v>
      </c>
      <c r="B312" s="12">
        <v>0</v>
      </c>
      <c r="C312" s="39">
        <v>39648</v>
      </c>
      <c r="D312" s="12" t="s">
        <v>422</v>
      </c>
      <c r="E312" s="12">
        <v>1005</v>
      </c>
      <c r="F312" s="12" t="s">
        <v>125</v>
      </c>
      <c r="G312" s="12">
        <v>15</v>
      </c>
      <c r="H312" s="12">
        <v>5475</v>
      </c>
      <c r="I312" s="12" t="s">
        <v>126</v>
      </c>
      <c r="J312" s="12" t="s">
        <v>95</v>
      </c>
      <c r="K312" s="12" t="s">
        <v>142</v>
      </c>
      <c r="L312" s="40">
        <v>1000171.13</v>
      </c>
      <c r="M312" s="40">
        <v>0</v>
      </c>
      <c r="N312" s="40">
        <v>0</v>
      </c>
      <c r="O312" s="40">
        <v>0</v>
      </c>
      <c r="P312" s="40">
        <v>1000171.13</v>
      </c>
      <c r="Q312" s="40">
        <v>-802129.99</v>
      </c>
      <c r="R312" s="40">
        <v>-22499.97</v>
      </c>
      <c r="S312" s="40">
        <v>0</v>
      </c>
      <c r="T312" s="40">
        <v>0</v>
      </c>
      <c r="U312" s="40">
        <v>-824629.96</v>
      </c>
      <c r="V312" s="40">
        <v>175541.17000000004</v>
      </c>
      <c r="W312" s="40">
        <v>4456</v>
      </c>
      <c r="X312" s="40">
        <v>1019</v>
      </c>
      <c r="Y312" s="41">
        <v>2.7917808219178082</v>
      </c>
      <c r="Z312" s="40">
        <v>50008.556500000006</v>
      </c>
      <c r="AA312" s="40">
        <v>198041.14</v>
      </c>
    </row>
    <row r="313" spans="1:27" x14ac:dyDescent="0.25">
      <c r="A313" s="12">
        <v>19000001</v>
      </c>
      <c r="B313" s="12">
        <v>0</v>
      </c>
      <c r="C313" s="39">
        <v>39653</v>
      </c>
      <c r="D313" s="12" t="s">
        <v>423</v>
      </c>
      <c r="E313" s="12">
        <v>1005</v>
      </c>
      <c r="F313" s="12" t="s">
        <v>125</v>
      </c>
      <c r="G313" s="12">
        <v>15</v>
      </c>
      <c r="H313" s="12">
        <v>5475</v>
      </c>
      <c r="I313" s="12" t="s">
        <v>126</v>
      </c>
      <c r="J313" s="12" t="s">
        <v>95</v>
      </c>
      <c r="K313" s="12" t="s">
        <v>142</v>
      </c>
      <c r="L313" s="40">
        <v>250287</v>
      </c>
      <c r="M313" s="40">
        <v>0</v>
      </c>
      <c r="N313" s="40">
        <v>0</v>
      </c>
      <c r="O313" s="40">
        <v>0</v>
      </c>
      <c r="P313" s="40">
        <v>250287</v>
      </c>
      <c r="Q313" s="40">
        <v>-200571.8</v>
      </c>
      <c r="R313" s="40">
        <v>-5630.9</v>
      </c>
      <c r="S313" s="40">
        <v>0</v>
      </c>
      <c r="T313" s="40">
        <v>0</v>
      </c>
      <c r="U313" s="40">
        <v>-206202.69999999998</v>
      </c>
      <c r="V313" s="40">
        <v>44084.300000000017</v>
      </c>
      <c r="W313" s="40">
        <v>4451</v>
      </c>
      <c r="X313" s="40">
        <v>1024</v>
      </c>
      <c r="Y313" s="41">
        <v>2.8054794520547945</v>
      </c>
      <c r="Z313" s="40">
        <v>12514.35</v>
      </c>
      <c r="AA313" s="40">
        <v>49715.200000000012</v>
      </c>
    </row>
    <row r="314" spans="1:27" x14ac:dyDescent="0.25">
      <c r="A314" s="12">
        <v>19000002</v>
      </c>
      <c r="B314" s="12">
        <v>0</v>
      </c>
      <c r="C314" s="39">
        <v>39684</v>
      </c>
      <c r="D314" s="12" t="s">
        <v>424</v>
      </c>
      <c r="E314" s="12">
        <v>1005</v>
      </c>
      <c r="F314" s="12" t="s">
        <v>125</v>
      </c>
      <c r="G314" s="12">
        <v>15</v>
      </c>
      <c r="H314" s="12">
        <v>5475</v>
      </c>
      <c r="I314" s="12" t="s">
        <v>126</v>
      </c>
      <c r="J314" s="12" t="s">
        <v>95</v>
      </c>
      <c r="K314" s="12" t="s">
        <v>142</v>
      </c>
      <c r="L314" s="40">
        <v>95291</v>
      </c>
      <c r="M314" s="40">
        <v>0</v>
      </c>
      <c r="N314" s="40">
        <v>0</v>
      </c>
      <c r="O314" s="40">
        <v>0</v>
      </c>
      <c r="P314" s="40">
        <v>95291</v>
      </c>
      <c r="Q314" s="40">
        <v>-75831.539999999994</v>
      </c>
      <c r="R314" s="40">
        <v>-2168.6799999999998</v>
      </c>
      <c r="S314" s="40">
        <v>0</v>
      </c>
      <c r="T314" s="40">
        <v>0</v>
      </c>
      <c r="U314" s="40">
        <v>-78000.219999999987</v>
      </c>
      <c r="V314" s="40">
        <v>17290.780000000013</v>
      </c>
      <c r="W314" s="40">
        <v>4420</v>
      </c>
      <c r="X314" s="40">
        <v>1055</v>
      </c>
      <c r="Y314" s="41">
        <v>2.8904109589041096</v>
      </c>
      <c r="Z314" s="40">
        <v>4764.55</v>
      </c>
      <c r="AA314" s="40">
        <v>19459.460000000006</v>
      </c>
    </row>
    <row r="315" spans="1:27" x14ac:dyDescent="0.25">
      <c r="A315" s="12">
        <v>19000003</v>
      </c>
      <c r="B315" s="12">
        <v>0</v>
      </c>
      <c r="C315" s="39">
        <v>39788</v>
      </c>
      <c r="D315" s="12" t="s">
        <v>425</v>
      </c>
      <c r="E315" s="12">
        <v>1005</v>
      </c>
      <c r="F315" s="12" t="s">
        <v>125</v>
      </c>
      <c r="G315" s="12">
        <v>15</v>
      </c>
      <c r="H315" s="12">
        <v>5475</v>
      </c>
      <c r="I315" s="12" t="s">
        <v>126</v>
      </c>
      <c r="J315" s="12" t="s">
        <v>95</v>
      </c>
      <c r="K315" s="12" t="s">
        <v>142</v>
      </c>
      <c r="L315" s="40">
        <v>300000</v>
      </c>
      <c r="M315" s="40">
        <v>0</v>
      </c>
      <c r="N315" s="40">
        <v>0</v>
      </c>
      <c r="O315" s="40">
        <v>0</v>
      </c>
      <c r="P315" s="40">
        <v>300000</v>
      </c>
      <c r="Q315" s="40">
        <v>-232845.58</v>
      </c>
      <c r="R315" s="40">
        <v>-7101.38</v>
      </c>
      <c r="S315" s="40">
        <v>0</v>
      </c>
      <c r="T315" s="40">
        <v>0</v>
      </c>
      <c r="U315" s="40">
        <v>-239946.96</v>
      </c>
      <c r="V315" s="40">
        <v>60053.040000000008</v>
      </c>
      <c r="W315" s="40">
        <v>4316</v>
      </c>
      <c r="X315" s="40">
        <v>1159</v>
      </c>
      <c r="Y315" s="41">
        <v>3.1753424657534248</v>
      </c>
      <c r="Z315" s="40">
        <v>15000</v>
      </c>
      <c r="AA315" s="40">
        <v>67154.420000000013</v>
      </c>
    </row>
    <row r="316" spans="1:27" x14ac:dyDescent="0.25">
      <c r="A316" s="12">
        <v>19000004</v>
      </c>
      <c r="B316" s="12">
        <v>0</v>
      </c>
      <c r="C316" s="39">
        <v>39788</v>
      </c>
      <c r="D316" s="12" t="s">
        <v>426</v>
      </c>
      <c r="E316" s="12">
        <v>1005</v>
      </c>
      <c r="F316" s="12" t="s">
        <v>125</v>
      </c>
      <c r="G316" s="12">
        <v>15</v>
      </c>
      <c r="H316" s="12">
        <v>5475</v>
      </c>
      <c r="I316" s="12" t="s">
        <v>126</v>
      </c>
      <c r="J316" s="12" t="s">
        <v>95</v>
      </c>
      <c r="K316" s="12" t="s">
        <v>142</v>
      </c>
      <c r="L316" s="40">
        <v>610874</v>
      </c>
      <c r="M316" s="40">
        <v>0</v>
      </c>
      <c r="N316" s="40">
        <v>0</v>
      </c>
      <c r="O316" s="40">
        <v>0</v>
      </c>
      <c r="P316" s="40">
        <v>610874</v>
      </c>
      <c r="Q316" s="40">
        <v>-474132.18</v>
      </c>
      <c r="R316" s="40">
        <v>-14460.01</v>
      </c>
      <c r="S316" s="40">
        <v>0</v>
      </c>
      <c r="T316" s="40">
        <v>0</v>
      </c>
      <c r="U316" s="40">
        <v>-488592.19</v>
      </c>
      <c r="V316" s="40">
        <v>122281.81</v>
      </c>
      <c r="W316" s="40">
        <v>4316</v>
      </c>
      <c r="X316" s="40">
        <v>1159</v>
      </c>
      <c r="Y316" s="41">
        <v>3.1753424657534248</v>
      </c>
      <c r="Z316" s="40">
        <v>30543.7</v>
      </c>
      <c r="AA316" s="40">
        <v>136741.82</v>
      </c>
    </row>
    <row r="317" spans="1:27" x14ac:dyDescent="0.25">
      <c r="A317" s="12">
        <v>19000005</v>
      </c>
      <c r="B317" s="12">
        <v>0</v>
      </c>
      <c r="C317" s="39">
        <v>40391</v>
      </c>
      <c r="D317" s="12" t="s">
        <v>427</v>
      </c>
      <c r="E317" s="12">
        <v>1005</v>
      </c>
      <c r="F317" s="12" t="s">
        <v>125</v>
      </c>
      <c r="G317" s="12">
        <v>15</v>
      </c>
      <c r="H317" s="12">
        <v>5475</v>
      </c>
      <c r="I317" s="12" t="s">
        <v>126</v>
      </c>
      <c r="J317" s="12" t="s">
        <v>95</v>
      </c>
      <c r="K317" s="12" t="s">
        <v>142</v>
      </c>
      <c r="L317" s="40">
        <v>78000</v>
      </c>
      <c r="M317" s="40">
        <v>0</v>
      </c>
      <c r="N317" s="40">
        <v>0</v>
      </c>
      <c r="O317" s="40">
        <v>0</v>
      </c>
      <c r="P317" s="40">
        <v>78000</v>
      </c>
      <c r="Q317" s="40">
        <v>-51728.41</v>
      </c>
      <c r="R317" s="40">
        <v>-2102.7199999999998</v>
      </c>
      <c r="S317" s="40">
        <v>0</v>
      </c>
      <c r="T317" s="40">
        <v>0</v>
      </c>
      <c r="U317" s="40">
        <v>-53831.130000000005</v>
      </c>
      <c r="V317" s="40">
        <v>24168.869999999995</v>
      </c>
      <c r="W317" s="40">
        <v>3713</v>
      </c>
      <c r="X317" s="40">
        <v>1762</v>
      </c>
      <c r="Y317" s="41">
        <v>4.8273972602739725</v>
      </c>
      <c r="Z317" s="40">
        <v>3900</v>
      </c>
      <c r="AA317" s="40">
        <v>26271.589999999997</v>
      </c>
    </row>
    <row r="318" spans="1:27" x14ac:dyDescent="0.25">
      <c r="A318" s="12">
        <v>19000006</v>
      </c>
      <c r="B318" s="12">
        <v>0</v>
      </c>
      <c r="C318" s="39">
        <v>40422</v>
      </c>
      <c r="D318" s="12" t="s">
        <v>428</v>
      </c>
      <c r="E318" s="12">
        <v>1005</v>
      </c>
      <c r="F318" s="12" t="s">
        <v>125</v>
      </c>
      <c r="G318" s="12">
        <v>15</v>
      </c>
      <c r="H318" s="12">
        <v>5475</v>
      </c>
      <c r="I318" s="12" t="s">
        <v>126</v>
      </c>
      <c r="J318" s="12" t="s">
        <v>95</v>
      </c>
      <c r="K318" s="12" t="s">
        <v>142</v>
      </c>
      <c r="L318" s="40">
        <v>800000</v>
      </c>
      <c r="M318" s="40">
        <v>0</v>
      </c>
      <c r="N318" s="40">
        <v>0</v>
      </c>
      <c r="O318" s="40">
        <v>0</v>
      </c>
      <c r="P318" s="40">
        <v>800000</v>
      </c>
      <c r="Q318" s="40">
        <v>-525834.23999999999</v>
      </c>
      <c r="R318" s="40">
        <v>-21664.48</v>
      </c>
      <c r="S318" s="40">
        <v>0</v>
      </c>
      <c r="T318" s="40">
        <v>0</v>
      </c>
      <c r="U318" s="40">
        <v>-547498.72</v>
      </c>
      <c r="V318" s="40">
        <v>252501.28000000003</v>
      </c>
      <c r="W318" s="40">
        <v>3682</v>
      </c>
      <c r="X318" s="40">
        <v>1793</v>
      </c>
      <c r="Y318" s="41">
        <v>4.912328767123288</v>
      </c>
      <c r="Z318" s="40">
        <v>40000</v>
      </c>
      <c r="AA318" s="40">
        <v>274165.76000000001</v>
      </c>
    </row>
    <row r="319" spans="1:27" x14ac:dyDescent="0.25">
      <c r="A319" s="12">
        <v>19000238</v>
      </c>
      <c r="B319" s="12">
        <v>0</v>
      </c>
      <c r="C319" s="39">
        <v>41061</v>
      </c>
      <c r="D319" s="12" t="s">
        <v>429</v>
      </c>
      <c r="E319" s="12">
        <v>1005</v>
      </c>
      <c r="F319" s="12" t="s">
        <v>125</v>
      </c>
      <c r="G319" s="12">
        <v>15</v>
      </c>
      <c r="H319" s="12">
        <v>5475</v>
      </c>
      <c r="I319" s="12" t="s">
        <v>126</v>
      </c>
      <c r="J319" s="12" t="s">
        <v>95</v>
      </c>
      <c r="K319" s="12" t="s">
        <v>142</v>
      </c>
      <c r="L319" s="40">
        <v>1109876</v>
      </c>
      <c r="M319" s="40">
        <v>0</v>
      </c>
      <c r="N319" s="40">
        <v>0</v>
      </c>
      <c r="O319" s="40">
        <v>0</v>
      </c>
      <c r="P319" s="40">
        <v>1109876</v>
      </c>
      <c r="Q319" s="40">
        <v>-592934.54</v>
      </c>
      <c r="R319" s="40">
        <v>-32267.83</v>
      </c>
      <c r="S319" s="40">
        <v>0</v>
      </c>
      <c r="T319" s="40">
        <v>0</v>
      </c>
      <c r="U319" s="40">
        <v>-625202.37</v>
      </c>
      <c r="V319" s="40">
        <v>484673.63</v>
      </c>
      <c r="W319" s="40">
        <v>3043</v>
      </c>
      <c r="X319" s="40">
        <v>2432</v>
      </c>
      <c r="Y319" s="41">
        <v>6.6630136986301371</v>
      </c>
      <c r="Z319" s="40">
        <v>55493.8</v>
      </c>
      <c r="AA319" s="40">
        <v>516941.45999999996</v>
      </c>
    </row>
    <row r="320" spans="1:27" x14ac:dyDescent="0.25">
      <c r="A320" s="12">
        <v>19000239</v>
      </c>
      <c r="B320" s="12">
        <v>0</v>
      </c>
      <c r="C320" s="39">
        <v>41061</v>
      </c>
      <c r="D320" s="12" t="s">
        <v>430</v>
      </c>
      <c r="E320" s="12">
        <v>1005</v>
      </c>
      <c r="F320" s="12" t="s">
        <v>125</v>
      </c>
      <c r="G320" s="12">
        <v>15</v>
      </c>
      <c r="H320" s="12">
        <v>5475</v>
      </c>
      <c r="I320" s="12" t="s">
        <v>126</v>
      </c>
      <c r="J320" s="12" t="s">
        <v>95</v>
      </c>
      <c r="K320" s="12" t="s">
        <v>142</v>
      </c>
      <c r="L320" s="40">
        <v>401346</v>
      </c>
      <c r="M320" s="40">
        <v>0</v>
      </c>
      <c r="N320" s="40">
        <v>0</v>
      </c>
      <c r="O320" s="40">
        <v>0</v>
      </c>
      <c r="P320" s="40">
        <v>401346</v>
      </c>
      <c r="Q320" s="40">
        <v>-214413.07</v>
      </c>
      <c r="R320" s="40">
        <v>-11668.48</v>
      </c>
      <c r="S320" s="40">
        <v>0</v>
      </c>
      <c r="T320" s="40">
        <v>0</v>
      </c>
      <c r="U320" s="40">
        <v>-226081.55000000002</v>
      </c>
      <c r="V320" s="40">
        <v>175264.44999999998</v>
      </c>
      <c r="W320" s="40">
        <v>3043</v>
      </c>
      <c r="X320" s="40">
        <v>2432</v>
      </c>
      <c r="Y320" s="41">
        <v>6.6630136986301371</v>
      </c>
      <c r="Z320" s="40">
        <v>20067.300000000003</v>
      </c>
      <c r="AA320" s="40">
        <v>186932.93</v>
      </c>
    </row>
    <row r="321" spans="1:27" x14ac:dyDescent="0.25">
      <c r="A321" s="12">
        <v>19000299</v>
      </c>
      <c r="B321" s="12">
        <v>0</v>
      </c>
      <c r="C321" s="39">
        <v>42406</v>
      </c>
      <c r="D321" s="12" t="s">
        <v>431</v>
      </c>
      <c r="E321" s="12">
        <v>1005</v>
      </c>
      <c r="F321" s="12" t="s">
        <v>125</v>
      </c>
      <c r="G321" s="12">
        <v>15</v>
      </c>
      <c r="H321" s="12">
        <v>5475</v>
      </c>
      <c r="I321" s="12" t="s">
        <v>126</v>
      </c>
      <c r="J321" s="12" t="s">
        <v>95</v>
      </c>
      <c r="K321" s="12" t="s">
        <v>142</v>
      </c>
      <c r="L321" s="40">
        <v>199131.88</v>
      </c>
      <c r="M321" s="40">
        <v>0</v>
      </c>
      <c r="N321" s="40">
        <v>0</v>
      </c>
      <c r="O321" s="40">
        <v>0</v>
      </c>
      <c r="P321" s="40">
        <v>199131.88</v>
      </c>
      <c r="Q321" s="40">
        <v>-52343.35</v>
      </c>
      <c r="R321" s="40">
        <v>-6323.29</v>
      </c>
      <c r="S321" s="40">
        <v>0</v>
      </c>
      <c r="T321" s="40">
        <v>0</v>
      </c>
      <c r="U321" s="40">
        <v>-58666.64</v>
      </c>
      <c r="V321" s="40">
        <v>140465.24</v>
      </c>
      <c r="W321" s="40">
        <v>1698</v>
      </c>
      <c r="X321" s="40">
        <v>3777</v>
      </c>
      <c r="Y321" s="41">
        <v>10.347945205479451</v>
      </c>
      <c r="Z321" s="40">
        <v>9956.594000000001</v>
      </c>
      <c r="AA321" s="40">
        <v>146788.53</v>
      </c>
    </row>
    <row r="322" spans="1:27" x14ac:dyDescent="0.25">
      <c r="A322" s="12">
        <v>19000414</v>
      </c>
      <c r="B322" s="12">
        <v>0</v>
      </c>
      <c r="C322" s="39">
        <v>42894</v>
      </c>
      <c r="D322" s="12" t="s">
        <v>432</v>
      </c>
      <c r="E322" s="12">
        <v>1005</v>
      </c>
      <c r="F322" s="12" t="s">
        <v>125</v>
      </c>
      <c r="G322" s="12">
        <v>15</v>
      </c>
      <c r="H322" s="12">
        <v>5475</v>
      </c>
      <c r="I322" s="12" t="s">
        <v>126</v>
      </c>
      <c r="J322" s="12" t="s">
        <v>95</v>
      </c>
      <c r="K322" s="12" t="s">
        <v>142</v>
      </c>
      <c r="L322" s="40">
        <v>44444</v>
      </c>
      <c r="M322" s="40">
        <v>0</v>
      </c>
      <c r="N322" s="40">
        <v>0</v>
      </c>
      <c r="O322" s="40">
        <v>0</v>
      </c>
      <c r="P322" s="40">
        <v>44444</v>
      </c>
      <c r="Q322" s="40">
        <v>-7919.97</v>
      </c>
      <c r="R322" s="40">
        <v>-1411.25</v>
      </c>
      <c r="S322" s="40">
        <v>0</v>
      </c>
      <c r="T322" s="40">
        <v>0</v>
      </c>
      <c r="U322" s="40">
        <v>-9331.2200000000012</v>
      </c>
      <c r="V322" s="40">
        <v>35112.78</v>
      </c>
      <c r="W322" s="40">
        <v>1210</v>
      </c>
      <c r="X322" s="40">
        <v>4265</v>
      </c>
      <c r="Y322" s="41">
        <v>11.684931506849315</v>
      </c>
      <c r="Z322" s="40">
        <v>2222.2000000000003</v>
      </c>
      <c r="AA322" s="40">
        <v>36524.03</v>
      </c>
    </row>
    <row r="323" spans="1:27" x14ac:dyDescent="0.25">
      <c r="A323" s="12">
        <v>19000415</v>
      </c>
      <c r="B323" s="12">
        <v>0</v>
      </c>
      <c r="C323" s="39">
        <v>42894</v>
      </c>
      <c r="D323" s="12" t="s">
        <v>433</v>
      </c>
      <c r="E323" s="12">
        <v>1005</v>
      </c>
      <c r="F323" s="12" t="s">
        <v>125</v>
      </c>
      <c r="G323" s="12">
        <v>15</v>
      </c>
      <c r="H323" s="12">
        <v>5475</v>
      </c>
      <c r="I323" s="12" t="s">
        <v>126</v>
      </c>
      <c r="J323" s="12" t="s">
        <v>95</v>
      </c>
      <c r="K323" s="12" t="s">
        <v>142</v>
      </c>
      <c r="L323" s="40">
        <v>528936</v>
      </c>
      <c r="M323" s="40">
        <v>0</v>
      </c>
      <c r="N323" s="40">
        <v>0</v>
      </c>
      <c r="O323" s="40">
        <v>0</v>
      </c>
      <c r="P323" s="40">
        <v>528936</v>
      </c>
      <c r="Q323" s="40">
        <v>-94256.88</v>
      </c>
      <c r="R323" s="40">
        <v>-16795.53</v>
      </c>
      <c r="S323" s="40">
        <v>0</v>
      </c>
      <c r="T323" s="40">
        <v>0</v>
      </c>
      <c r="U323" s="40">
        <v>-111052.41</v>
      </c>
      <c r="V323" s="40">
        <v>417883.58999999997</v>
      </c>
      <c r="W323" s="40">
        <v>1210</v>
      </c>
      <c r="X323" s="40">
        <v>4265</v>
      </c>
      <c r="Y323" s="41">
        <v>11.684931506849315</v>
      </c>
      <c r="Z323" s="40">
        <v>26446.800000000003</v>
      </c>
      <c r="AA323" s="40">
        <v>434679.12</v>
      </c>
    </row>
    <row r="324" spans="1:27" x14ac:dyDescent="0.25">
      <c r="A324" s="12">
        <v>19000416</v>
      </c>
      <c r="B324" s="12">
        <v>0</v>
      </c>
      <c r="C324" s="39">
        <v>42894</v>
      </c>
      <c r="D324" s="12" t="s">
        <v>434</v>
      </c>
      <c r="E324" s="12">
        <v>1005</v>
      </c>
      <c r="F324" s="12" t="s">
        <v>125</v>
      </c>
      <c r="G324" s="12">
        <v>15</v>
      </c>
      <c r="H324" s="12">
        <v>5475</v>
      </c>
      <c r="I324" s="12" t="s">
        <v>126</v>
      </c>
      <c r="J324" s="12" t="s">
        <v>95</v>
      </c>
      <c r="K324" s="12" t="s">
        <v>142</v>
      </c>
      <c r="L324" s="40">
        <v>577458</v>
      </c>
      <c r="M324" s="40">
        <v>0</v>
      </c>
      <c r="N324" s="40">
        <v>0</v>
      </c>
      <c r="O324" s="40">
        <v>0</v>
      </c>
      <c r="P324" s="40">
        <v>577458</v>
      </c>
      <c r="Q324" s="40">
        <v>-102903.54</v>
      </c>
      <c r="R324" s="40">
        <v>-18336.27</v>
      </c>
      <c r="S324" s="40">
        <v>0</v>
      </c>
      <c r="T324" s="40">
        <v>0</v>
      </c>
      <c r="U324" s="40">
        <v>-121239.81</v>
      </c>
      <c r="V324" s="40">
        <v>456218.19</v>
      </c>
      <c r="W324" s="40">
        <v>1210</v>
      </c>
      <c r="X324" s="40">
        <v>4265</v>
      </c>
      <c r="Y324" s="41">
        <v>11.684931506849315</v>
      </c>
      <c r="Z324" s="40">
        <v>28872.9</v>
      </c>
      <c r="AA324" s="40">
        <v>474554.46</v>
      </c>
    </row>
    <row r="325" spans="1:27" x14ac:dyDescent="0.25">
      <c r="A325" s="12">
        <v>19000417</v>
      </c>
      <c r="B325" s="12">
        <v>0</v>
      </c>
      <c r="C325" s="39">
        <v>42894</v>
      </c>
      <c r="D325" s="12" t="s">
        <v>435</v>
      </c>
      <c r="E325" s="12">
        <v>1005</v>
      </c>
      <c r="F325" s="12" t="s">
        <v>125</v>
      </c>
      <c r="G325" s="12">
        <v>15</v>
      </c>
      <c r="H325" s="12">
        <v>5475</v>
      </c>
      <c r="I325" s="12" t="s">
        <v>126</v>
      </c>
      <c r="J325" s="12" t="s">
        <v>95</v>
      </c>
      <c r="K325" s="12" t="s">
        <v>142</v>
      </c>
      <c r="L325" s="40">
        <v>1066331</v>
      </c>
      <c r="M325" s="40">
        <v>0</v>
      </c>
      <c r="N325" s="40">
        <v>0</v>
      </c>
      <c r="O325" s="40">
        <v>0</v>
      </c>
      <c r="P325" s="40">
        <v>1066331</v>
      </c>
      <c r="Q325" s="40">
        <v>-190021.16</v>
      </c>
      <c r="R325" s="40">
        <v>-33859.660000000003</v>
      </c>
      <c r="S325" s="40">
        <v>0</v>
      </c>
      <c r="T325" s="40">
        <v>0</v>
      </c>
      <c r="U325" s="40">
        <v>-223880.82</v>
      </c>
      <c r="V325" s="40">
        <v>842450.17999999993</v>
      </c>
      <c r="W325" s="40">
        <v>1210</v>
      </c>
      <c r="X325" s="40">
        <v>4265</v>
      </c>
      <c r="Y325" s="41">
        <v>11.684931506849315</v>
      </c>
      <c r="Z325" s="40">
        <v>53316.55</v>
      </c>
      <c r="AA325" s="40">
        <v>876309.84</v>
      </c>
    </row>
    <row r="326" spans="1:27" x14ac:dyDescent="0.25">
      <c r="A326" s="12">
        <v>19000418</v>
      </c>
      <c r="B326" s="12">
        <v>0</v>
      </c>
      <c r="C326" s="39">
        <v>42894</v>
      </c>
      <c r="D326" s="12" t="s">
        <v>436</v>
      </c>
      <c r="E326" s="12">
        <v>1005</v>
      </c>
      <c r="F326" s="12" t="s">
        <v>125</v>
      </c>
      <c r="G326" s="12">
        <v>15</v>
      </c>
      <c r="H326" s="12">
        <v>5475</v>
      </c>
      <c r="I326" s="12" t="s">
        <v>126</v>
      </c>
      <c r="J326" s="12" t="s">
        <v>95</v>
      </c>
      <c r="K326" s="12" t="s">
        <v>142</v>
      </c>
      <c r="L326" s="40">
        <v>65267</v>
      </c>
      <c r="M326" s="40">
        <v>0</v>
      </c>
      <c r="N326" s="40">
        <v>0</v>
      </c>
      <c r="O326" s="40">
        <v>0</v>
      </c>
      <c r="P326" s="40">
        <v>65267</v>
      </c>
      <c r="Q326" s="40">
        <v>-11630.65</v>
      </c>
      <c r="R326" s="40">
        <v>-2072.4499999999998</v>
      </c>
      <c r="S326" s="40">
        <v>0</v>
      </c>
      <c r="T326" s="40">
        <v>0</v>
      </c>
      <c r="U326" s="40">
        <v>-13703.099999999999</v>
      </c>
      <c r="V326" s="40">
        <v>51563.9</v>
      </c>
      <c r="W326" s="40">
        <v>1210</v>
      </c>
      <c r="X326" s="40">
        <v>4265</v>
      </c>
      <c r="Y326" s="41">
        <v>11.684931506849315</v>
      </c>
      <c r="Z326" s="40">
        <v>3263.3500000000004</v>
      </c>
      <c r="AA326" s="40">
        <v>53636.35</v>
      </c>
    </row>
    <row r="327" spans="1:27" x14ac:dyDescent="0.25">
      <c r="A327" s="12">
        <v>19000419</v>
      </c>
      <c r="B327" s="12">
        <v>0</v>
      </c>
      <c r="C327" s="39">
        <v>42894</v>
      </c>
      <c r="D327" s="12" t="s">
        <v>437</v>
      </c>
      <c r="E327" s="12">
        <v>1005</v>
      </c>
      <c r="F327" s="12" t="s">
        <v>125</v>
      </c>
      <c r="G327" s="12">
        <v>15</v>
      </c>
      <c r="H327" s="12">
        <v>5475</v>
      </c>
      <c r="I327" s="12" t="s">
        <v>126</v>
      </c>
      <c r="J327" s="12" t="s">
        <v>95</v>
      </c>
      <c r="K327" s="12" t="s">
        <v>142</v>
      </c>
      <c r="L327" s="40">
        <v>50376</v>
      </c>
      <c r="M327" s="40">
        <v>0</v>
      </c>
      <c r="N327" s="40">
        <v>0</v>
      </c>
      <c r="O327" s="40">
        <v>0</v>
      </c>
      <c r="P327" s="40">
        <v>50376</v>
      </c>
      <c r="Q327" s="40">
        <v>-8977.0499999999993</v>
      </c>
      <c r="R327" s="40">
        <v>-1599.61</v>
      </c>
      <c r="S327" s="40">
        <v>0</v>
      </c>
      <c r="T327" s="40">
        <v>0</v>
      </c>
      <c r="U327" s="40">
        <v>-10576.66</v>
      </c>
      <c r="V327" s="40">
        <v>39799.339999999997</v>
      </c>
      <c r="W327" s="40">
        <v>1210</v>
      </c>
      <c r="X327" s="40">
        <v>4265</v>
      </c>
      <c r="Y327" s="41">
        <v>11.684931506849315</v>
      </c>
      <c r="Z327" s="40">
        <v>2518.8000000000002</v>
      </c>
      <c r="AA327" s="40">
        <v>41398.949999999997</v>
      </c>
    </row>
    <row r="328" spans="1:27" x14ac:dyDescent="0.25">
      <c r="A328" s="12">
        <v>19000420</v>
      </c>
      <c r="B328" s="12">
        <v>0</v>
      </c>
      <c r="C328" s="39">
        <v>42894</v>
      </c>
      <c r="D328" s="12" t="s">
        <v>438</v>
      </c>
      <c r="E328" s="12">
        <v>1005</v>
      </c>
      <c r="F328" s="12" t="s">
        <v>125</v>
      </c>
      <c r="G328" s="12">
        <v>15</v>
      </c>
      <c r="H328" s="12">
        <v>5475</v>
      </c>
      <c r="I328" s="12" t="s">
        <v>126</v>
      </c>
      <c r="J328" s="12" t="s">
        <v>95</v>
      </c>
      <c r="K328" s="12" t="s">
        <v>142</v>
      </c>
      <c r="L328" s="40">
        <v>45676</v>
      </c>
      <c r="M328" s="40">
        <v>0</v>
      </c>
      <c r="N328" s="40">
        <v>0</v>
      </c>
      <c r="O328" s="40">
        <v>0</v>
      </c>
      <c r="P328" s="40">
        <v>45676</v>
      </c>
      <c r="Q328" s="40">
        <v>-8139.5</v>
      </c>
      <c r="R328" s="40">
        <v>-1450.37</v>
      </c>
      <c r="S328" s="40">
        <v>0</v>
      </c>
      <c r="T328" s="40">
        <v>0</v>
      </c>
      <c r="U328" s="40">
        <v>-9589.869999999999</v>
      </c>
      <c r="V328" s="40">
        <v>36086.130000000005</v>
      </c>
      <c r="W328" s="40">
        <v>1210</v>
      </c>
      <c r="X328" s="40">
        <v>4265</v>
      </c>
      <c r="Y328" s="41">
        <v>11.684931506849315</v>
      </c>
      <c r="Z328" s="40">
        <v>2283.8000000000002</v>
      </c>
      <c r="AA328" s="40">
        <v>37536.5</v>
      </c>
    </row>
    <row r="329" spans="1:27" x14ac:dyDescent="0.25">
      <c r="A329" s="12">
        <v>19000421</v>
      </c>
      <c r="B329" s="12">
        <v>0</v>
      </c>
      <c r="C329" s="39">
        <v>42894</v>
      </c>
      <c r="D329" s="12" t="s">
        <v>439</v>
      </c>
      <c r="E329" s="12">
        <v>1005</v>
      </c>
      <c r="F329" s="12" t="s">
        <v>125</v>
      </c>
      <c r="G329" s="12">
        <v>15</v>
      </c>
      <c r="H329" s="12">
        <v>5475</v>
      </c>
      <c r="I329" s="12" t="s">
        <v>126</v>
      </c>
      <c r="J329" s="12" t="s">
        <v>95</v>
      </c>
      <c r="K329" s="12" t="s">
        <v>142</v>
      </c>
      <c r="L329" s="40">
        <v>410017</v>
      </c>
      <c r="M329" s="40">
        <v>0</v>
      </c>
      <c r="N329" s="40">
        <v>0</v>
      </c>
      <c r="O329" s="40">
        <v>0</v>
      </c>
      <c r="P329" s="40">
        <v>410017</v>
      </c>
      <c r="Q329" s="40">
        <v>-73065.399999999994</v>
      </c>
      <c r="R329" s="40">
        <v>-13019.44</v>
      </c>
      <c r="S329" s="40">
        <v>0</v>
      </c>
      <c r="T329" s="40">
        <v>0</v>
      </c>
      <c r="U329" s="40">
        <v>-86084.84</v>
      </c>
      <c r="V329" s="40">
        <v>323932.16000000003</v>
      </c>
      <c r="W329" s="40">
        <v>1210</v>
      </c>
      <c r="X329" s="40">
        <v>4265</v>
      </c>
      <c r="Y329" s="41">
        <v>11.684931506849315</v>
      </c>
      <c r="Z329" s="40">
        <v>20500.850000000002</v>
      </c>
      <c r="AA329" s="40">
        <v>336951.6</v>
      </c>
    </row>
    <row r="330" spans="1:27" x14ac:dyDescent="0.25">
      <c r="A330" s="12">
        <v>19000422</v>
      </c>
      <c r="B330" s="12">
        <v>0</v>
      </c>
      <c r="C330" s="39">
        <v>42894</v>
      </c>
      <c r="D330" s="12" t="s">
        <v>440</v>
      </c>
      <c r="E330" s="12">
        <v>1005</v>
      </c>
      <c r="F330" s="12" t="s">
        <v>125</v>
      </c>
      <c r="G330" s="12">
        <v>15</v>
      </c>
      <c r="H330" s="12">
        <v>5475</v>
      </c>
      <c r="I330" s="12" t="s">
        <v>126</v>
      </c>
      <c r="J330" s="12" t="s">
        <v>95</v>
      </c>
      <c r="K330" s="12" t="s">
        <v>142</v>
      </c>
      <c r="L330" s="40">
        <v>291356</v>
      </c>
      <c r="M330" s="40">
        <v>0</v>
      </c>
      <c r="N330" s="40">
        <v>0</v>
      </c>
      <c r="O330" s="40">
        <v>0</v>
      </c>
      <c r="P330" s="40">
        <v>291356</v>
      </c>
      <c r="Q330" s="40">
        <v>-51919.91</v>
      </c>
      <c r="R330" s="40">
        <v>-9251.5499999999993</v>
      </c>
      <c r="S330" s="40">
        <v>0</v>
      </c>
      <c r="T330" s="40">
        <v>0</v>
      </c>
      <c r="U330" s="40">
        <v>-61171.460000000006</v>
      </c>
      <c r="V330" s="40">
        <v>230184.53999999998</v>
      </c>
      <c r="W330" s="40">
        <v>1210</v>
      </c>
      <c r="X330" s="40">
        <v>4265</v>
      </c>
      <c r="Y330" s="41">
        <v>11.684931506849315</v>
      </c>
      <c r="Z330" s="40">
        <v>14567.800000000001</v>
      </c>
      <c r="AA330" s="40">
        <v>239436.09</v>
      </c>
    </row>
    <row r="331" spans="1:27" x14ac:dyDescent="0.25">
      <c r="A331" s="12">
        <v>19000423</v>
      </c>
      <c r="B331" s="12">
        <v>0</v>
      </c>
      <c r="C331" s="39">
        <v>42894</v>
      </c>
      <c r="D331" s="12" t="s">
        <v>441</v>
      </c>
      <c r="E331" s="12">
        <v>1005</v>
      </c>
      <c r="F331" s="12" t="s">
        <v>125</v>
      </c>
      <c r="G331" s="12">
        <v>15</v>
      </c>
      <c r="H331" s="12">
        <v>5475</v>
      </c>
      <c r="I331" s="12" t="s">
        <v>126</v>
      </c>
      <c r="J331" s="12" t="s">
        <v>95</v>
      </c>
      <c r="K331" s="12" t="s">
        <v>142</v>
      </c>
      <c r="L331" s="40">
        <v>205362</v>
      </c>
      <c r="M331" s="40">
        <v>0</v>
      </c>
      <c r="N331" s="40">
        <v>0</v>
      </c>
      <c r="O331" s="40">
        <v>0</v>
      </c>
      <c r="P331" s="40">
        <v>205362</v>
      </c>
      <c r="Q331" s="40">
        <v>-36595.699999999997</v>
      </c>
      <c r="R331" s="40">
        <v>-6520.95</v>
      </c>
      <c r="S331" s="40">
        <v>0</v>
      </c>
      <c r="T331" s="40">
        <v>0</v>
      </c>
      <c r="U331" s="40">
        <v>-43116.649999999994</v>
      </c>
      <c r="V331" s="40">
        <v>162245.35</v>
      </c>
      <c r="W331" s="40">
        <v>1210</v>
      </c>
      <c r="X331" s="40">
        <v>4265</v>
      </c>
      <c r="Y331" s="41">
        <v>11.684931506849315</v>
      </c>
      <c r="Z331" s="40">
        <v>10268.1</v>
      </c>
      <c r="AA331" s="40">
        <v>168766.3</v>
      </c>
    </row>
    <row r="332" spans="1:27" x14ac:dyDescent="0.25">
      <c r="A332" s="12">
        <v>19000424</v>
      </c>
      <c r="B332" s="12">
        <v>0</v>
      </c>
      <c r="C332" s="39">
        <v>42894</v>
      </c>
      <c r="D332" s="12" t="s">
        <v>442</v>
      </c>
      <c r="E332" s="12">
        <v>1005</v>
      </c>
      <c r="F332" s="12" t="s">
        <v>125</v>
      </c>
      <c r="G332" s="12">
        <v>15</v>
      </c>
      <c r="H332" s="12">
        <v>5475</v>
      </c>
      <c r="I332" s="12" t="s">
        <v>126</v>
      </c>
      <c r="J332" s="12" t="s">
        <v>95</v>
      </c>
      <c r="K332" s="12" t="s">
        <v>142</v>
      </c>
      <c r="L332" s="40">
        <v>69096</v>
      </c>
      <c r="M332" s="40">
        <v>0</v>
      </c>
      <c r="N332" s="40">
        <v>0</v>
      </c>
      <c r="O332" s="40">
        <v>0</v>
      </c>
      <c r="P332" s="40">
        <v>69096</v>
      </c>
      <c r="Q332" s="40">
        <v>-12312.97</v>
      </c>
      <c r="R332" s="40">
        <v>-2194.0300000000002</v>
      </c>
      <c r="S332" s="40">
        <v>0</v>
      </c>
      <c r="T332" s="40">
        <v>0</v>
      </c>
      <c r="U332" s="40">
        <v>-14507</v>
      </c>
      <c r="V332" s="40">
        <v>54589</v>
      </c>
      <c r="W332" s="40">
        <v>1210</v>
      </c>
      <c r="X332" s="40">
        <v>4265</v>
      </c>
      <c r="Y332" s="41">
        <v>11.684931506849315</v>
      </c>
      <c r="Z332" s="40">
        <v>3454.8</v>
      </c>
      <c r="AA332" s="40">
        <v>56783.03</v>
      </c>
    </row>
    <row r="333" spans="1:27" x14ac:dyDescent="0.25">
      <c r="A333" s="12">
        <v>19000439</v>
      </c>
      <c r="B333" s="12">
        <v>0</v>
      </c>
      <c r="C333" s="39">
        <v>43147</v>
      </c>
      <c r="D333" s="12" t="s">
        <v>443</v>
      </c>
      <c r="E333" s="12">
        <v>1005</v>
      </c>
      <c r="F333" s="12" t="s">
        <v>125</v>
      </c>
      <c r="G333" s="12">
        <v>15</v>
      </c>
      <c r="H333" s="12">
        <v>5475</v>
      </c>
      <c r="I333" s="12" t="s">
        <v>126</v>
      </c>
      <c r="J333" s="12" t="s">
        <v>95</v>
      </c>
      <c r="K333" s="12" t="s">
        <v>142</v>
      </c>
      <c r="L333" s="40">
        <v>11503440.73</v>
      </c>
      <c r="M333" s="40">
        <v>0</v>
      </c>
      <c r="N333" s="40">
        <v>0</v>
      </c>
      <c r="O333" s="40">
        <v>0</v>
      </c>
      <c r="P333" s="40">
        <v>11503440.73</v>
      </c>
      <c r="Q333" s="40">
        <v>-1544927.86</v>
      </c>
      <c r="R333" s="40">
        <v>-365273.64</v>
      </c>
      <c r="S333" s="40">
        <v>0</v>
      </c>
      <c r="T333" s="40">
        <v>0</v>
      </c>
      <c r="U333" s="40">
        <v>-1910201.5</v>
      </c>
      <c r="V333" s="40">
        <v>9593239.2300000004</v>
      </c>
      <c r="W333" s="40">
        <v>957</v>
      </c>
      <c r="X333" s="40">
        <v>4518</v>
      </c>
      <c r="Y333" s="41">
        <v>12.378082191780821</v>
      </c>
      <c r="Z333" s="40">
        <v>575172.03650000005</v>
      </c>
      <c r="AA333" s="40">
        <v>9958512.870000001</v>
      </c>
    </row>
    <row r="334" spans="1:27" x14ac:dyDescent="0.25">
      <c r="A334" s="12">
        <v>19000440</v>
      </c>
      <c r="B334" s="12">
        <v>0</v>
      </c>
      <c r="C334" s="39">
        <v>43147</v>
      </c>
      <c r="D334" s="12" t="s">
        <v>444</v>
      </c>
      <c r="E334" s="12">
        <v>1005</v>
      </c>
      <c r="F334" s="12" t="s">
        <v>125</v>
      </c>
      <c r="G334" s="12">
        <v>15</v>
      </c>
      <c r="H334" s="12">
        <v>5475</v>
      </c>
      <c r="I334" s="12" t="s">
        <v>126</v>
      </c>
      <c r="J334" s="12" t="s">
        <v>95</v>
      </c>
      <c r="K334" s="12" t="s">
        <v>142</v>
      </c>
      <c r="L334" s="40">
        <v>15130000</v>
      </c>
      <c r="M334" s="40">
        <v>0</v>
      </c>
      <c r="N334" s="40">
        <v>0</v>
      </c>
      <c r="O334" s="40">
        <v>0</v>
      </c>
      <c r="P334" s="40">
        <v>15130000</v>
      </c>
      <c r="Q334" s="40">
        <v>-2031979.72</v>
      </c>
      <c r="R334" s="40">
        <v>-480429.32</v>
      </c>
      <c r="S334" s="40">
        <v>0</v>
      </c>
      <c r="T334" s="40">
        <v>0</v>
      </c>
      <c r="U334" s="40">
        <v>-2512409.04</v>
      </c>
      <c r="V334" s="40">
        <v>12617590.960000001</v>
      </c>
      <c r="W334" s="40">
        <v>957</v>
      </c>
      <c r="X334" s="40">
        <v>4518</v>
      </c>
      <c r="Y334" s="41">
        <v>12.378082191780821</v>
      </c>
      <c r="Z334" s="40">
        <v>756500</v>
      </c>
      <c r="AA334" s="40">
        <v>13098020.279999999</v>
      </c>
    </row>
    <row r="335" spans="1:27" x14ac:dyDescent="0.25">
      <c r="A335" s="12">
        <v>19000441</v>
      </c>
      <c r="B335" s="12">
        <v>0</v>
      </c>
      <c r="C335" s="39">
        <v>43147</v>
      </c>
      <c r="D335" s="12" t="s">
        <v>445</v>
      </c>
      <c r="E335" s="12">
        <v>1005</v>
      </c>
      <c r="F335" s="12" t="s">
        <v>125</v>
      </c>
      <c r="G335" s="12">
        <v>15</v>
      </c>
      <c r="H335" s="12">
        <v>5475</v>
      </c>
      <c r="I335" s="12" t="s">
        <v>126</v>
      </c>
      <c r="J335" s="12" t="s">
        <v>95</v>
      </c>
      <c r="K335" s="12" t="s">
        <v>142</v>
      </c>
      <c r="L335" s="40">
        <v>5323500</v>
      </c>
      <c r="M335" s="40">
        <v>0</v>
      </c>
      <c r="N335" s="40">
        <v>0</v>
      </c>
      <c r="O335" s="40">
        <v>0</v>
      </c>
      <c r="P335" s="40">
        <v>5323500</v>
      </c>
      <c r="Q335" s="40">
        <v>-714953.34</v>
      </c>
      <c r="R335" s="40">
        <v>-169039.35999999999</v>
      </c>
      <c r="S335" s="40">
        <v>0</v>
      </c>
      <c r="T335" s="40">
        <v>0</v>
      </c>
      <c r="U335" s="40">
        <v>-883992.7</v>
      </c>
      <c r="V335" s="40">
        <v>4439507.3</v>
      </c>
      <c r="W335" s="40">
        <v>957</v>
      </c>
      <c r="X335" s="40">
        <v>4518</v>
      </c>
      <c r="Y335" s="41">
        <v>12.378082191780821</v>
      </c>
      <c r="Z335" s="40">
        <v>266175</v>
      </c>
      <c r="AA335" s="40">
        <v>4608546.66</v>
      </c>
    </row>
    <row r="336" spans="1:27" x14ac:dyDescent="0.25">
      <c r="A336" s="12">
        <v>19000442</v>
      </c>
      <c r="B336" s="12">
        <v>0</v>
      </c>
      <c r="C336" s="39">
        <v>43147</v>
      </c>
      <c r="D336" s="12" t="s">
        <v>446</v>
      </c>
      <c r="E336" s="12">
        <v>1005</v>
      </c>
      <c r="F336" s="12" t="s">
        <v>125</v>
      </c>
      <c r="G336" s="12">
        <v>15</v>
      </c>
      <c r="H336" s="12">
        <v>5475</v>
      </c>
      <c r="I336" s="12" t="s">
        <v>126</v>
      </c>
      <c r="J336" s="12" t="s">
        <v>95</v>
      </c>
      <c r="K336" s="12" t="s">
        <v>142</v>
      </c>
      <c r="L336" s="40">
        <v>1500000</v>
      </c>
      <c r="M336" s="40">
        <v>0</v>
      </c>
      <c r="N336" s="40">
        <v>0</v>
      </c>
      <c r="O336" s="40">
        <v>0</v>
      </c>
      <c r="P336" s="40">
        <v>1500000</v>
      </c>
      <c r="Q336" s="40">
        <v>-201452.05</v>
      </c>
      <c r="R336" s="40">
        <v>-47630.14</v>
      </c>
      <c r="S336" s="40">
        <v>0</v>
      </c>
      <c r="T336" s="40">
        <v>0</v>
      </c>
      <c r="U336" s="40">
        <v>-249082.19</v>
      </c>
      <c r="V336" s="40">
        <v>1250917.81</v>
      </c>
      <c r="W336" s="40">
        <v>957</v>
      </c>
      <c r="X336" s="40">
        <v>4518</v>
      </c>
      <c r="Y336" s="41">
        <v>12.378082191780821</v>
      </c>
      <c r="Z336" s="40">
        <v>75000</v>
      </c>
      <c r="AA336" s="40">
        <v>1298547.95</v>
      </c>
    </row>
    <row r="337" spans="1:27" x14ac:dyDescent="0.25">
      <c r="A337" s="12">
        <v>19000443</v>
      </c>
      <c r="B337" s="12">
        <v>0</v>
      </c>
      <c r="C337" s="39">
        <v>43147</v>
      </c>
      <c r="D337" s="12" t="s">
        <v>447</v>
      </c>
      <c r="E337" s="12">
        <v>1005</v>
      </c>
      <c r="F337" s="12" t="s">
        <v>125</v>
      </c>
      <c r="G337" s="12">
        <v>15</v>
      </c>
      <c r="H337" s="12">
        <v>5475</v>
      </c>
      <c r="I337" s="12" t="s">
        <v>126</v>
      </c>
      <c r="J337" s="12" t="s">
        <v>95</v>
      </c>
      <c r="K337" s="12" t="s">
        <v>142</v>
      </c>
      <c r="L337" s="40">
        <v>1500000</v>
      </c>
      <c r="M337" s="40">
        <v>0</v>
      </c>
      <c r="N337" s="40">
        <v>0</v>
      </c>
      <c r="O337" s="40">
        <v>0</v>
      </c>
      <c r="P337" s="40">
        <v>1500000</v>
      </c>
      <c r="Q337" s="40">
        <v>-201452.05</v>
      </c>
      <c r="R337" s="40">
        <v>-47630.14</v>
      </c>
      <c r="S337" s="40">
        <v>0</v>
      </c>
      <c r="T337" s="40">
        <v>0</v>
      </c>
      <c r="U337" s="40">
        <v>-249082.19</v>
      </c>
      <c r="V337" s="40">
        <v>1250917.81</v>
      </c>
      <c r="W337" s="40">
        <v>957</v>
      </c>
      <c r="X337" s="40">
        <v>4518</v>
      </c>
      <c r="Y337" s="41">
        <v>12.378082191780821</v>
      </c>
      <c r="Z337" s="40">
        <v>75000</v>
      </c>
      <c r="AA337" s="40">
        <v>1298547.95</v>
      </c>
    </row>
    <row r="338" spans="1:27" x14ac:dyDescent="0.25">
      <c r="A338" s="12">
        <v>19000444</v>
      </c>
      <c r="B338" s="12">
        <v>0</v>
      </c>
      <c r="C338" s="39">
        <v>43147</v>
      </c>
      <c r="D338" s="12" t="s">
        <v>448</v>
      </c>
      <c r="E338" s="12">
        <v>1005</v>
      </c>
      <c r="F338" s="12" t="s">
        <v>125</v>
      </c>
      <c r="G338" s="12">
        <v>15</v>
      </c>
      <c r="H338" s="12">
        <v>5475</v>
      </c>
      <c r="I338" s="12" t="s">
        <v>126</v>
      </c>
      <c r="J338" s="12" t="s">
        <v>95</v>
      </c>
      <c r="K338" s="12" t="s">
        <v>142</v>
      </c>
      <c r="L338" s="40">
        <v>2700000</v>
      </c>
      <c r="M338" s="40">
        <v>0</v>
      </c>
      <c r="N338" s="40">
        <v>0</v>
      </c>
      <c r="O338" s="40">
        <v>0</v>
      </c>
      <c r="P338" s="40">
        <v>2700000</v>
      </c>
      <c r="Q338" s="40">
        <v>-362613.7</v>
      </c>
      <c r="R338" s="40">
        <v>-85734.25</v>
      </c>
      <c r="S338" s="40">
        <v>0</v>
      </c>
      <c r="T338" s="40">
        <v>0</v>
      </c>
      <c r="U338" s="40">
        <v>-448347.95</v>
      </c>
      <c r="V338" s="40">
        <v>2251652.0499999998</v>
      </c>
      <c r="W338" s="40">
        <v>957</v>
      </c>
      <c r="X338" s="40">
        <v>4518</v>
      </c>
      <c r="Y338" s="41">
        <v>12.378082191780821</v>
      </c>
      <c r="Z338" s="40">
        <v>135000</v>
      </c>
      <c r="AA338" s="40">
        <v>2337386.2999999998</v>
      </c>
    </row>
    <row r="339" spans="1:27" x14ac:dyDescent="0.25">
      <c r="A339" s="12">
        <v>19000445</v>
      </c>
      <c r="B339" s="12">
        <v>0</v>
      </c>
      <c r="C339" s="39">
        <v>43147</v>
      </c>
      <c r="D339" s="12" t="s">
        <v>448</v>
      </c>
      <c r="E339" s="12">
        <v>1005</v>
      </c>
      <c r="F339" s="12" t="s">
        <v>125</v>
      </c>
      <c r="G339" s="12">
        <v>15</v>
      </c>
      <c r="H339" s="12">
        <v>5475</v>
      </c>
      <c r="I339" s="12" t="s">
        <v>126</v>
      </c>
      <c r="J339" s="12" t="s">
        <v>95</v>
      </c>
      <c r="K339" s="12" t="s">
        <v>142</v>
      </c>
      <c r="L339" s="40">
        <v>2700000</v>
      </c>
      <c r="M339" s="40">
        <v>0</v>
      </c>
      <c r="N339" s="40">
        <v>0</v>
      </c>
      <c r="O339" s="40">
        <v>0</v>
      </c>
      <c r="P339" s="40">
        <v>2700000</v>
      </c>
      <c r="Q339" s="40">
        <v>-362613.7</v>
      </c>
      <c r="R339" s="40">
        <v>-85734.25</v>
      </c>
      <c r="S339" s="40">
        <v>0</v>
      </c>
      <c r="T339" s="40">
        <v>0</v>
      </c>
      <c r="U339" s="40">
        <v>-448347.95</v>
      </c>
      <c r="V339" s="40">
        <v>2251652.0499999998</v>
      </c>
      <c r="W339" s="40">
        <v>957</v>
      </c>
      <c r="X339" s="40">
        <v>4518</v>
      </c>
      <c r="Y339" s="41">
        <v>12.378082191780821</v>
      </c>
      <c r="Z339" s="40">
        <v>135000</v>
      </c>
      <c r="AA339" s="40">
        <v>2337386.2999999998</v>
      </c>
    </row>
    <row r="340" spans="1:27" x14ac:dyDescent="0.25">
      <c r="A340" s="12">
        <v>19000446</v>
      </c>
      <c r="B340" s="12">
        <v>0</v>
      </c>
      <c r="C340" s="39">
        <v>43147</v>
      </c>
      <c r="D340" s="12" t="s">
        <v>448</v>
      </c>
      <c r="E340" s="12">
        <v>1005</v>
      </c>
      <c r="F340" s="12" t="s">
        <v>125</v>
      </c>
      <c r="G340" s="12">
        <v>15</v>
      </c>
      <c r="H340" s="12">
        <v>5475</v>
      </c>
      <c r="I340" s="12" t="s">
        <v>126</v>
      </c>
      <c r="J340" s="12" t="s">
        <v>95</v>
      </c>
      <c r="K340" s="12" t="s">
        <v>142</v>
      </c>
      <c r="L340" s="40">
        <v>2700000</v>
      </c>
      <c r="M340" s="40">
        <v>0</v>
      </c>
      <c r="N340" s="40">
        <v>0</v>
      </c>
      <c r="O340" s="40">
        <v>0</v>
      </c>
      <c r="P340" s="40">
        <v>2700000</v>
      </c>
      <c r="Q340" s="40">
        <v>-362613.7</v>
      </c>
      <c r="R340" s="40">
        <v>-85734.25</v>
      </c>
      <c r="S340" s="40">
        <v>0</v>
      </c>
      <c r="T340" s="40">
        <v>0</v>
      </c>
      <c r="U340" s="40">
        <v>-448347.95</v>
      </c>
      <c r="V340" s="40">
        <v>2251652.0499999998</v>
      </c>
      <c r="W340" s="40">
        <v>957</v>
      </c>
      <c r="X340" s="40">
        <v>4518</v>
      </c>
      <c r="Y340" s="41">
        <v>12.378082191780821</v>
      </c>
      <c r="Z340" s="40">
        <v>135000</v>
      </c>
      <c r="AA340" s="40">
        <v>2337386.2999999998</v>
      </c>
    </row>
    <row r="341" spans="1:27" x14ac:dyDescent="0.25">
      <c r="A341" s="12">
        <v>19000447</v>
      </c>
      <c r="B341" s="12">
        <v>0</v>
      </c>
      <c r="C341" s="39">
        <v>43147</v>
      </c>
      <c r="D341" s="12" t="s">
        <v>448</v>
      </c>
      <c r="E341" s="12">
        <v>1005</v>
      </c>
      <c r="F341" s="12" t="s">
        <v>125</v>
      </c>
      <c r="G341" s="12">
        <v>15</v>
      </c>
      <c r="H341" s="12">
        <v>5475</v>
      </c>
      <c r="I341" s="12" t="s">
        <v>126</v>
      </c>
      <c r="J341" s="12" t="s">
        <v>95</v>
      </c>
      <c r="K341" s="12" t="s">
        <v>142</v>
      </c>
      <c r="L341" s="40">
        <v>2700000</v>
      </c>
      <c r="M341" s="40">
        <v>0</v>
      </c>
      <c r="N341" s="40">
        <v>0</v>
      </c>
      <c r="O341" s="40">
        <v>0</v>
      </c>
      <c r="P341" s="40">
        <v>2700000</v>
      </c>
      <c r="Q341" s="40">
        <v>-362613.7</v>
      </c>
      <c r="R341" s="40">
        <v>-85734.25</v>
      </c>
      <c r="S341" s="40">
        <v>0</v>
      </c>
      <c r="T341" s="40">
        <v>0</v>
      </c>
      <c r="U341" s="40">
        <v>-448347.95</v>
      </c>
      <c r="V341" s="40">
        <v>2251652.0499999998</v>
      </c>
      <c r="W341" s="40">
        <v>957</v>
      </c>
      <c r="X341" s="40">
        <v>4518</v>
      </c>
      <c r="Y341" s="41">
        <v>12.378082191780821</v>
      </c>
      <c r="Z341" s="40">
        <v>135000</v>
      </c>
      <c r="AA341" s="40">
        <v>2337386.2999999998</v>
      </c>
    </row>
    <row r="342" spans="1:27" x14ac:dyDescent="0.25">
      <c r="A342" s="12">
        <v>19000448</v>
      </c>
      <c r="B342" s="12">
        <v>0</v>
      </c>
      <c r="C342" s="39">
        <v>43147</v>
      </c>
      <c r="D342" s="12" t="s">
        <v>449</v>
      </c>
      <c r="E342" s="12">
        <v>1005</v>
      </c>
      <c r="F342" s="12" t="s">
        <v>125</v>
      </c>
      <c r="G342" s="12">
        <v>15</v>
      </c>
      <c r="H342" s="12">
        <v>5475</v>
      </c>
      <c r="I342" s="12" t="s">
        <v>126</v>
      </c>
      <c r="J342" s="12" t="s">
        <v>95</v>
      </c>
      <c r="K342" s="12" t="s">
        <v>142</v>
      </c>
      <c r="L342" s="40">
        <v>11152750</v>
      </c>
      <c r="M342" s="40">
        <v>0</v>
      </c>
      <c r="N342" s="40">
        <v>0</v>
      </c>
      <c r="O342" s="40">
        <v>0</v>
      </c>
      <c r="P342" s="40">
        <v>11152750</v>
      </c>
      <c r="Q342" s="40">
        <v>-1497829.6</v>
      </c>
      <c r="R342" s="40">
        <v>-354138.01</v>
      </c>
      <c r="S342" s="40">
        <v>0</v>
      </c>
      <c r="T342" s="40">
        <v>0</v>
      </c>
      <c r="U342" s="40">
        <v>-1851967.61</v>
      </c>
      <c r="V342" s="40">
        <v>9300782.3900000006</v>
      </c>
      <c r="W342" s="40">
        <v>957</v>
      </c>
      <c r="X342" s="40">
        <v>4518</v>
      </c>
      <c r="Y342" s="41">
        <v>12.378082191780821</v>
      </c>
      <c r="Z342" s="40">
        <v>557637.5</v>
      </c>
      <c r="AA342" s="40">
        <v>9654920.4000000004</v>
      </c>
    </row>
    <row r="343" spans="1:27" x14ac:dyDescent="0.25">
      <c r="A343" s="12">
        <v>19000492</v>
      </c>
      <c r="B343" s="12">
        <v>0</v>
      </c>
      <c r="C343" s="39">
        <v>43299</v>
      </c>
      <c r="D343" s="12" t="s">
        <v>450</v>
      </c>
      <c r="E343" s="12">
        <v>1005</v>
      </c>
      <c r="F343" s="12" t="s">
        <v>125</v>
      </c>
      <c r="G343" s="12">
        <v>15</v>
      </c>
      <c r="H343" s="12">
        <v>5475</v>
      </c>
      <c r="I343" s="12" t="s">
        <v>126</v>
      </c>
      <c r="J343" s="12" t="s">
        <v>95</v>
      </c>
      <c r="K343" s="12" t="s">
        <v>142</v>
      </c>
      <c r="L343" s="40">
        <v>730000</v>
      </c>
      <c r="M343" s="40">
        <v>0</v>
      </c>
      <c r="N343" s="40">
        <v>0</v>
      </c>
      <c r="O343" s="40">
        <v>0</v>
      </c>
      <c r="P343" s="40">
        <v>730000</v>
      </c>
      <c r="Q343" s="40">
        <v>-78786.66</v>
      </c>
      <c r="R343" s="40">
        <v>-23180</v>
      </c>
      <c r="S343" s="40">
        <v>0</v>
      </c>
      <c r="T343" s="40">
        <v>0</v>
      </c>
      <c r="U343" s="40">
        <v>-101966.66</v>
      </c>
      <c r="V343" s="40">
        <v>628033.34</v>
      </c>
      <c r="W343" s="40">
        <v>805</v>
      </c>
      <c r="X343" s="40">
        <v>4670</v>
      </c>
      <c r="Y343" s="41">
        <v>12.794520547945206</v>
      </c>
      <c r="Z343" s="40">
        <v>36500</v>
      </c>
      <c r="AA343" s="40">
        <v>651213.34</v>
      </c>
    </row>
    <row r="344" spans="1:27" x14ac:dyDescent="0.25">
      <c r="A344" s="12">
        <v>19000493</v>
      </c>
      <c r="B344" s="12">
        <v>0</v>
      </c>
      <c r="C344" s="39">
        <v>43299</v>
      </c>
      <c r="D344" s="12" t="s">
        <v>451</v>
      </c>
      <c r="E344" s="12">
        <v>1005</v>
      </c>
      <c r="F344" s="12" t="s">
        <v>125</v>
      </c>
      <c r="G344" s="12">
        <v>15</v>
      </c>
      <c r="H344" s="12">
        <v>5475</v>
      </c>
      <c r="I344" s="12" t="s">
        <v>126</v>
      </c>
      <c r="J344" s="12" t="s">
        <v>95</v>
      </c>
      <c r="K344" s="12" t="s">
        <v>142</v>
      </c>
      <c r="L344" s="40">
        <v>600000</v>
      </c>
      <c r="M344" s="40">
        <v>0</v>
      </c>
      <c r="N344" s="40">
        <v>0</v>
      </c>
      <c r="O344" s="40">
        <v>0</v>
      </c>
      <c r="P344" s="40">
        <v>600000</v>
      </c>
      <c r="Q344" s="40">
        <v>-64756.160000000003</v>
      </c>
      <c r="R344" s="40">
        <v>-19052.05</v>
      </c>
      <c r="S344" s="40">
        <v>0</v>
      </c>
      <c r="T344" s="40">
        <v>0</v>
      </c>
      <c r="U344" s="40">
        <v>-83808.210000000006</v>
      </c>
      <c r="V344" s="40">
        <v>516191.79</v>
      </c>
      <c r="W344" s="40">
        <v>805</v>
      </c>
      <c r="X344" s="40">
        <v>4670</v>
      </c>
      <c r="Y344" s="41">
        <v>12.794520547945206</v>
      </c>
      <c r="Z344" s="40">
        <v>30000</v>
      </c>
      <c r="AA344" s="40">
        <v>535243.84</v>
      </c>
    </row>
    <row r="345" spans="1:27" x14ac:dyDescent="0.25">
      <c r="A345" s="12">
        <v>19000494</v>
      </c>
      <c r="B345" s="12">
        <v>0</v>
      </c>
      <c r="C345" s="39">
        <v>43299</v>
      </c>
      <c r="D345" s="12" t="s">
        <v>452</v>
      </c>
      <c r="E345" s="12">
        <v>1005</v>
      </c>
      <c r="F345" s="12" t="s">
        <v>125</v>
      </c>
      <c r="G345" s="12">
        <v>15</v>
      </c>
      <c r="H345" s="12">
        <v>5475</v>
      </c>
      <c r="I345" s="12" t="s">
        <v>126</v>
      </c>
      <c r="J345" s="12" t="s">
        <v>95</v>
      </c>
      <c r="K345" s="12" t="s">
        <v>142</v>
      </c>
      <c r="L345" s="40">
        <v>620000</v>
      </c>
      <c r="M345" s="40">
        <v>0</v>
      </c>
      <c r="N345" s="40">
        <v>0</v>
      </c>
      <c r="O345" s="40">
        <v>0</v>
      </c>
      <c r="P345" s="40">
        <v>620000</v>
      </c>
      <c r="Q345" s="40">
        <v>-66914.710000000006</v>
      </c>
      <c r="R345" s="40">
        <v>-19687.12</v>
      </c>
      <c r="S345" s="40">
        <v>0</v>
      </c>
      <c r="T345" s="40">
        <v>0</v>
      </c>
      <c r="U345" s="40">
        <v>-86601.83</v>
      </c>
      <c r="V345" s="40">
        <v>533398.17000000004</v>
      </c>
      <c r="W345" s="40">
        <v>805</v>
      </c>
      <c r="X345" s="40">
        <v>4670</v>
      </c>
      <c r="Y345" s="41">
        <v>12.794520547945206</v>
      </c>
      <c r="Z345" s="40">
        <v>31000</v>
      </c>
      <c r="AA345" s="40">
        <v>553085.29</v>
      </c>
    </row>
    <row r="346" spans="1:27" x14ac:dyDescent="0.25">
      <c r="A346" s="12">
        <v>19000495</v>
      </c>
      <c r="B346" s="12">
        <v>0</v>
      </c>
      <c r="C346" s="39">
        <v>43326</v>
      </c>
      <c r="D346" s="12" t="s">
        <v>453</v>
      </c>
      <c r="E346" s="12">
        <v>1005</v>
      </c>
      <c r="F346" s="12" t="s">
        <v>125</v>
      </c>
      <c r="G346" s="12">
        <v>15</v>
      </c>
      <c r="H346" s="12">
        <v>5475</v>
      </c>
      <c r="I346" s="12" t="s">
        <v>126</v>
      </c>
      <c r="J346" s="12" t="s">
        <v>95</v>
      </c>
      <c r="K346" s="12" t="s">
        <v>142</v>
      </c>
      <c r="L346" s="40">
        <v>420000</v>
      </c>
      <c r="M346" s="40">
        <v>0</v>
      </c>
      <c r="N346" s="40">
        <v>0</v>
      </c>
      <c r="O346" s="40">
        <v>0</v>
      </c>
      <c r="P346" s="40">
        <v>420000</v>
      </c>
      <c r="Q346" s="40">
        <v>-43361.64</v>
      </c>
      <c r="R346" s="40">
        <v>-13336.44</v>
      </c>
      <c r="S346" s="40">
        <v>0</v>
      </c>
      <c r="T346" s="40">
        <v>0</v>
      </c>
      <c r="U346" s="40">
        <v>-56698.080000000002</v>
      </c>
      <c r="V346" s="40">
        <v>363301.92</v>
      </c>
      <c r="W346" s="40">
        <v>778</v>
      </c>
      <c r="X346" s="40">
        <v>4697</v>
      </c>
      <c r="Y346" s="41">
        <v>12.868493150684932</v>
      </c>
      <c r="Z346" s="40">
        <v>21000</v>
      </c>
      <c r="AA346" s="40">
        <v>376638.36</v>
      </c>
    </row>
    <row r="347" spans="1:27" x14ac:dyDescent="0.25">
      <c r="A347" s="12">
        <v>19000496</v>
      </c>
      <c r="B347" s="12">
        <v>0</v>
      </c>
      <c r="C347" s="39">
        <v>43326</v>
      </c>
      <c r="D347" s="12" t="s">
        <v>454</v>
      </c>
      <c r="E347" s="12">
        <v>1005</v>
      </c>
      <c r="F347" s="12" t="s">
        <v>125</v>
      </c>
      <c r="G347" s="12">
        <v>15</v>
      </c>
      <c r="H347" s="12">
        <v>5475</v>
      </c>
      <c r="I347" s="12" t="s">
        <v>126</v>
      </c>
      <c r="J347" s="12" t="s">
        <v>95</v>
      </c>
      <c r="K347" s="12" t="s">
        <v>142</v>
      </c>
      <c r="L347" s="40">
        <v>420000</v>
      </c>
      <c r="M347" s="40">
        <v>0</v>
      </c>
      <c r="N347" s="40">
        <v>0</v>
      </c>
      <c r="O347" s="40">
        <v>0</v>
      </c>
      <c r="P347" s="40">
        <v>420000</v>
      </c>
      <c r="Q347" s="40">
        <v>-43361.64</v>
      </c>
      <c r="R347" s="40">
        <v>-13336.44</v>
      </c>
      <c r="S347" s="40">
        <v>0</v>
      </c>
      <c r="T347" s="40">
        <v>0</v>
      </c>
      <c r="U347" s="40">
        <v>-56698.080000000002</v>
      </c>
      <c r="V347" s="40">
        <v>363301.92</v>
      </c>
      <c r="W347" s="40">
        <v>778</v>
      </c>
      <c r="X347" s="40">
        <v>4697</v>
      </c>
      <c r="Y347" s="41">
        <v>12.868493150684932</v>
      </c>
      <c r="Z347" s="40">
        <v>21000</v>
      </c>
      <c r="AA347" s="40">
        <v>376638.36</v>
      </c>
    </row>
    <row r="348" spans="1:27" x14ac:dyDescent="0.25">
      <c r="A348" s="12">
        <v>19000497</v>
      </c>
      <c r="B348" s="12">
        <v>0</v>
      </c>
      <c r="C348" s="39">
        <v>43487</v>
      </c>
      <c r="D348" s="12" t="s">
        <v>455</v>
      </c>
      <c r="E348" s="12">
        <v>1005</v>
      </c>
      <c r="F348" s="12" t="s">
        <v>125</v>
      </c>
      <c r="G348" s="12">
        <v>15</v>
      </c>
      <c r="H348" s="12">
        <v>5475</v>
      </c>
      <c r="I348" s="12" t="s">
        <v>126</v>
      </c>
      <c r="J348" s="12" t="s">
        <v>95</v>
      </c>
      <c r="K348" s="12" t="s">
        <v>142</v>
      </c>
      <c r="L348" s="40">
        <v>400000</v>
      </c>
      <c r="M348" s="40">
        <v>0</v>
      </c>
      <c r="N348" s="40">
        <v>0</v>
      </c>
      <c r="O348" s="40">
        <v>0</v>
      </c>
      <c r="P348" s="40">
        <v>400000</v>
      </c>
      <c r="Q348" s="40">
        <v>-30122.37</v>
      </c>
      <c r="R348" s="40">
        <v>-12701.37</v>
      </c>
      <c r="S348" s="40">
        <v>0</v>
      </c>
      <c r="T348" s="40">
        <v>0</v>
      </c>
      <c r="U348" s="40">
        <v>-42823.74</v>
      </c>
      <c r="V348" s="40">
        <v>357176.26</v>
      </c>
      <c r="W348" s="40">
        <v>617</v>
      </c>
      <c r="X348" s="40">
        <v>4858</v>
      </c>
      <c r="Y348" s="41">
        <v>13.30958904109589</v>
      </c>
      <c r="Z348" s="40">
        <v>20000</v>
      </c>
      <c r="AA348" s="40">
        <v>369877.63</v>
      </c>
    </row>
    <row r="349" spans="1:27" x14ac:dyDescent="0.25">
      <c r="A349" s="12">
        <v>19000498</v>
      </c>
      <c r="B349" s="12">
        <v>0</v>
      </c>
      <c r="C349" s="39">
        <v>43250</v>
      </c>
      <c r="D349" s="12" t="s">
        <v>456</v>
      </c>
      <c r="E349" s="12">
        <v>1005</v>
      </c>
      <c r="F349" s="12" t="s">
        <v>125</v>
      </c>
      <c r="G349" s="12">
        <v>15</v>
      </c>
      <c r="H349" s="12">
        <v>5475</v>
      </c>
      <c r="I349" s="12" t="s">
        <v>126</v>
      </c>
      <c r="J349" s="12" t="s">
        <v>95</v>
      </c>
      <c r="K349" s="12" t="s">
        <v>142</v>
      </c>
      <c r="L349" s="40">
        <v>200000</v>
      </c>
      <c r="M349" s="40">
        <v>0</v>
      </c>
      <c r="N349" s="40">
        <v>0</v>
      </c>
      <c r="O349" s="40">
        <v>0</v>
      </c>
      <c r="P349" s="40">
        <v>200000</v>
      </c>
      <c r="Q349" s="40">
        <v>-23285.85</v>
      </c>
      <c r="R349" s="40">
        <v>-6350.68</v>
      </c>
      <c r="S349" s="40">
        <v>0</v>
      </c>
      <c r="T349" s="40">
        <v>0</v>
      </c>
      <c r="U349" s="40">
        <v>-29636.53</v>
      </c>
      <c r="V349" s="40">
        <v>170363.47</v>
      </c>
      <c r="W349" s="40">
        <v>854</v>
      </c>
      <c r="X349" s="40">
        <v>4621</v>
      </c>
      <c r="Y349" s="41">
        <v>12.66027397260274</v>
      </c>
      <c r="Z349" s="40">
        <v>10000</v>
      </c>
      <c r="AA349" s="40">
        <v>176714.15</v>
      </c>
    </row>
    <row r="350" spans="1:27" x14ac:dyDescent="0.25">
      <c r="A350" s="12">
        <v>19000499</v>
      </c>
      <c r="B350" s="12">
        <v>0</v>
      </c>
      <c r="C350" s="39">
        <v>43250</v>
      </c>
      <c r="D350" s="12" t="s">
        <v>457</v>
      </c>
      <c r="E350" s="12">
        <v>1005</v>
      </c>
      <c r="F350" s="12" t="s">
        <v>125</v>
      </c>
      <c r="G350" s="12">
        <v>15</v>
      </c>
      <c r="H350" s="12">
        <v>5475</v>
      </c>
      <c r="I350" s="12" t="s">
        <v>126</v>
      </c>
      <c r="J350" s="12" t="s">
        <v>95</v>
      </c>
      <c r="K350" s="12" t="s">
        <v>142</v>
      </c>
      <c r="L350" s="40">
        <v>100000</v>
      </c>
      <c r="M350" s="40">
        <v>0</v>
      </c>
      <c r="N350" s="40">
        <v>0</v>
      </c>
      <c r="O350" s="40">
        <v>0</v>
      </c>
      <c r="P350" s="40">
        <v>100000</v>
      </c>
      <c r="Q350" s="40">
        <v>-11642.92</v>
      </c>
      <c r="R350" s="40">
        <v>-3175.34</v>
      </c>
      <c r="S350" s="40">
        <v>0</v>
      </c>
      <c r="T350" s="40">
        <v>0</v>
      </c>
      <c r="U350" s="40">
        <v>-14818.26</v>
      </c>
      <c r="V350" s="40">
        <v>85181.74</v>
      </c>
      <c r="W350" s="40">
        <v>854</v>
      </c>
      <c r="X350" s="40">
        <v>4621</v>
      </c>
      <c r="Y350" s="41">
        <v>12.66027397260274</v>
      </c>
      <c r="Z350" s="40">
        <v>5000</v>
      </c>
      <c r="AA350" s="40">
        <v>88357.08</v>
      </c>
    </row>
    <row r="351" spans="1:27" x14ac:dyDescent="0.25">
      <c r="A351" s="12">
        <v>19000500</v>
      </c>
      <c r="B351" s="12">
        <v>0</v>
      </c>
      <c r="C351" s="39">
        <v>43250</v>
      </c>
      <c r="D351" s="12" t="s">
        <v>458</v>
      </c>
      <c r="E351" s="12">
        <v>1005</v>
      </c>
      <c r="F351" s="12" t="s">
        <v>125</v>
      </c>
      <c r="G351" s="12">
        <v>15</v>
      </c>
      <c r="H351" s="12">
        <v>5475</v>
      </c>
      <c r="I351" s="12" t="s">
        <v>126</v>
      </c>
      <c r="J351" s="12" t="s">
        <v>95</v>
      </c>
      <c r="K351" s="12" t="s">
        <v>142</v>
      </c>
      <c r="L351" s="40">
        <v>100000</v>
      </c>
      <c r="M351" s="40">
        <v>0</v>
      </c>
      <c r="N351" s="40">
        <v>0</v>
      </c>
      <c r="O351" s="40">
        <v>0</v>
      </c>
      <c r="P351" s="40">
        <v>100000</v>
      </c>
      <c r="Q351" s="40">
        <v>-11642.92</v>
      </c>
      <c r="R351" s="40">
        <v>-3175.34</v>
      </c>
      <c r="S351" s="40">
        <v>0</v>
      </c>
      <c r="T351" s="40">
        <v>0</v>
      </c>
      <c r="U351" s="40">
        <v>-14818.26</v>
      </c>
      <c r="V351" s="40">
        <v>85181.74</v>
      </c>
      <c r="W351" s="40">
        <v>854</v>
      </c>
      <c r="X351" s="40">
        <v>4621</v>
      </c>
      <c r="Y351" s="41">
        <v>12.66027397260274</v>
      </c>
      <c r="Z351" s="40">
        <v>5000</v>
      </c>
      <c r="AA351" s="40">
        <v>88357.08</v>
      </c>
    </row>
    <row r="352" spans="1:27" x14ac:dyDescent="0.25">
      <c r="A352" s="12">
        <v>19000514</v>
      </c>
      <c r="B352" s="12">
        <v>0</v>
      </c>
      <c r="C352" s="39">
        <v>43739</v>
      </c>
      <c r="D352" s="12" t="s">
        <v>459</v>
      </c>
      <c r="E352" s="12">
        <v>1005</v>
      </c>
      <c r="F352" s="12" t="s">
        <v>125</v>
      </c>
      <c r="G352" s="12">
        <v>15</v>
      </c>
      <c r="H352" s="12">
        <v>5475</v>
      </c>
      <c r="I352" s="12" t="s">
        <v>126</v>
      </c>
      <c r="J352" s="12" t="s">
        <v>95</v>
      </c>
      <c r="K352" s="12" t="s">
        <v>142</v>
      </c>
      <c r="L352" s="40">
        <v>9600.5</v>
      </c>
      <c r="M352" s="40">
        <v>0</v>
      </c>
      <c r="N352" s="40">
        <v>0</v>
      </c>
      <c r="O352" s="40">
        <v>0</v>
      </c>
      <c r="P352" s="40">
        <v>9600.5</v>
      </c>
      <c r="Q352" s="40">
        <v>-304.02</v>
      </c>
      <c r="R352" s="40">
        <v>-304.88</v>
      </c>
      <c r="S352" s="40">
        <v>0</v>
      </c>
      <c r="T352" s="40">
        <v>0</v>
      </c>
      <c r="U352" s="40">
        <v>-608.9</v>
      </c>
      <c r="V352" s="40">
        <v>8991.6</v>
      </c>
      <c r="W352" s="40">
        <v>365</v>
      </c>
      <c r="X352" s="40">
        <v>5110</v>
      </c>
      <c r="Y352" s="41">
        <v>14</v>
      </c>
      <c r="Z352" s="40">
        <v>480.02500000000003</v>
      </c>
      <c r="AA352" s="40">
        <v>9296.48</v>
      </c>
    </row>
    <row r="353" spans="1:27" x14ac:dyDescent="0.25">
      <c r="A353" s="12">
        <v>19000515</v>
      </c>
      <c r="B353" s="12">
        <v>0</v>
      </c>
      <c r="C353" s="39">
        <v>43739</v>
      </c>
      <c r="D353" s="12" t="s">
        <v>460</v>
      </c>
      <c r="E353" s="12">
        <v>1005</v>
      </c>
      <c r="F353" s="12" t="s">
        <v>125</v>
      </c>
      <c r="G353" s="12">
        <v>15</v>
      </c>
      <c r="H353" s="12">
        <v>5475</v>
      </c>
      <c r="I353" s="12" t="s">
        <v>126</v>
      </c>
      <c r="J353" s="12" t="s">
        <v>95</v>
      </c>
      <c r="K353" s="12" t="s">
        <v>142</v>
      </c>
      <c r="L353" s="40">
        <v>8000</v>
      </c>
      <c r="M353" s="40">
        <v>0</v>
      </c>
      <c r="N353" s="40">
        <v>0</v>
      </c>
      <c r="O353" s="40">
        <v>0</v>
      </c>
      <c r="P353" s="40">
        <v>8000</v>
      </c>
      <c r="Q353" s="40">
        <v>-253.33</v>
      </c>
      <c r="R353" s="40">
        <v>-254.05</v>
      </c>
      <c r="S353" s="40">
        <v>0</v>
      </c>
      <c r="T353" s="40">
        <v>0</v>
      </c>
      <c r="U353" s="40">
        <v>-507.38</v>
      </c>
      <c r="V353" s="40">
        <v>7492.62</v>
      </c>
      <c r="W353" s="40">
        <v>365</v>
      </c>
      <c r="X353" s="40">
        <v>5110</v>
      </c>
      <c r="Y353" s="41">
        <v>14</v>
      </c>
      <c r="Z353" s="40">
        <v>400</v>
      </c>
      <c r="AA353" s="40">
        <v>7746.67</v>
      </c>
    </row>
    <row r="354" spans="1:27" x14ac:dyDescent="0.25">
      <c r="A354" s="12">
        <v>19000516</v>
      </c>
      <c r="B354" s="12">
        <v>0</v>
      </c>
      <c r="C354" s="39">
        <v>43739</v>
      </c>
      <c r="D354" s="12" t="s">
        <v>461</v>
      </c>
      <c r="E354" s="12">
        <v>1005</v>
      </c>
      <c r="F354" s="12" t="s">
        <v>125</v>
      </c>
      <c r="G354" s="12">
        <v>15</v>
      </c>
      <c r="H354" s="12">
        <v>5475</v>
      </c>
      <c r="I354" s="12" t="s">
        <v>126</v>
      </c>
      <c r="J354" s="12" t="s">
        <v>95</v>
      </c>
      <c r="K354" s="12" t="s">
        <v>142</v>
      </c>
      <c r="L354" s="40">
        <v>8000</v>
      </c>
      <c r="M354" s="40">
        <v>0</v>
      </c>
      <c r="N354" s="40">
        <v>0</v>
      </c>
      <c r="O354" s="40">
        <v>0</v>
      </c>
      <c r="P354" s="40">
        <v>8000</v>
      </c>
      <c r="Q354" s="40">
        <v>-253.33</v>
      </c>
      <c r="R354" s="40">
        <v>-254.05</v>
      </c>
      <c r="S354" s="40">
        <v>0</v>
      </c>
      <c r="T354" s="40">
        <v>0</v>
      </c>
      <c r="U354" s="40">
        <v>-507.38</v>
      </c>
      <c r="V354" s="40">
        <v>7492.62</v>
      </c>
      <c r="W354" s="40">
        <v>365</v>
      </c>
      <c r="X354" s="40">
        <v>5110</v>
      </c>
      <c r="Y354" s="41">
        <v>14</v>
      </c>
      <c r="Z354" s="40">
        <v>400</v>
      </c>
      <c r="AA354" s="40">
        <v>7746.67</v>
      </c>
    </row>
    <row r="355" spans="1:27" x14ac:dyDescent="0.25">
      <c r="A355" s="12">
        <v>19000517</v>
      </c>
      <c r="B355" s="12">
        <v>0</v>
      </c>
      <c r="C355" s="39">
        <v>43739</v>
      </c>
      <c r="D355" s="12" t="s">
        <v>462</v>
      </c>
      <c r="E355" s="12">
        <v>1005</v>
      </c>
      <c r="F355" s="12" t="s">
        <v>125</v>
      </c>
      <c r="G355" s="12">
        <v>15</v>
      </c>
      <c r="H355" s="12">
        <v>5475</v>
      </c>
      <c r="I355" s="12" t="s">
        <v>126</v>
      </c>
      <c r="J355" s="12" t="s">
        <v>95</v>
      </c>
      <c r="K355" s="12" t="s">
        <v>142</v>
      </c>
      <c r="L355" s="40">
        <v>78700</v>
      </c>
      <c r="M355" s="40">
        <v>0</v>
      </c>
      <c r="N355" s="40">
        <v>0</v>
      </c>
      <c r="O355" s="40">
        <v>0</v>
      </c>
      <c r="P355" s="40">
        <v>78700</v>
      </c>
      <c r="Q355" s="40">
        <v>-2492.17</v>
      </c>
      <c r="R355" s="40">
        <v>-2499.23</v>
      </c>
      <c r="S355" s="40">
        <v>0</v>
      </c>
      <c r="T355" s="40">
        <v>0</v>
      </c>
      <c r="U355" s="40">
        <v>-4991.3999999999996</v>
      </c>
      <c r="V355" s="40">
        <v>73708.600000000006</v>
      </c>
      <c r="W355" s="40">
        <v>365</v>
      </c>
      <c r="X355" s="40">
        <v>5110</v>
      </c>
      <c r="Y355" s="41">
        <v>14</v>
      </c>
      <c r="Z355" s="40">
        <v>3935</v>
      </c>
      <c r="AA355" s="40">
        <v>76207.83</v>
      </c>
    </row>
    <row r="356" spans="1:27" x14ac:dyDescent="0.25">
      <c r="A356" s="12">
        <v>19000518</v>
      </c>
      <c r="B356" s="12">
        <v>0</v>
      </c>
      <c r="C356" s="39">
        <v>43739</v>
      </c>
      <c r="D356" s="12" t="s">
        <v>463</v>
      </c>
      <c r="E356" s="12">
        <v>1005</v>
      </c>
      <c r="F356" s="12" t="s">
        <v>125</v>
      </c>
      <c r="G356" s="12">
        <v>15</v>
      </c>
      <c r="H356" s="12">
        <v>5475</v>
      </c>
      <c r="I356" s="12" t="s">
        <v>126</v>
      </c>
      <c r="J356" s="12" t="s">
        <v>95</v>
      </c>
      <c r="K356" s="12" t="s">
        <v>142</v>
      </c>
      <c r="L356" s="40">
        <v>480000</v>
      </c>
      <c r="M356" s="40">
        <v>0</v>
      </c>
      <c r="N356" s="40">
        <v>0</v>
      </c>
      <c r="O356" s="40">
        <v>0</v>
      </c>
      <c r="P356" s="40">
        <v>480000</v>
      </c>
      <c r="Q356" s="40">
        <v>-15200</v>
      </c>
      <c r="R356" s="40">
        <v>-15243.08</v>
      </c>
      <c r="S356" s="40">
        <v>0</v>
      </c>
      <c r="T356" s="40">
        <v>0</v>
      </c>
      <c r="U356" s="40">
        <v>-30443.08</v>
      </c>
      <c r="V356" s="40">
        <v>449556.92</v>
      </c>
      <c r="W356" s="40">
        <v>365</v>
      </c>
      <c r="X356" s="40">
        <v>5110</v>
      </c>
      <c r="Y356" s="41">
        <v>14</v>
      </c>
      <c r="Z356" s="40">
        <v>24000</v>
      </c>
      <c r="AA356" s="40">
        <v>464800</v>
      </c>
    </row>
    <row r="357" spans="1:27" x14ac:dyDescent="0.25">
      <c r="A357" s="12">
        <v>19000519</v>
      </c>
      <c r="B357" s="12">
        <v>0</v>
      </c>
      <c r="C357" s="39">
        <v>43739</v>
      </c>
      <c r="D357" s="12" t="s">
        <v>464</v>
      </c>
      <c r="E357" s="12">
        <v>1005</v>
      </c>
      <c r="F357" s="12" t="s">
        <v>125</v>
      </c>
      <c r="G357" s="12">
        <v>15</v>
      </c>
      <c r="H357" s="12">
        <v>5475</v>
      </c>
      <c r="I357" s="12" t="s">
        <v>126</v>
      </c>
      <c r="J357" s="12" t="s">
        <v>95</v>
      </c>
      <c r="K357" s="12" t="s">
        <v>142</v>
      </c>
      <c r="L357" s="40">
        <v>380000</v>
      </c>
      <c r="M357" s="40">
        <v>0</v>
      </c>
      <c r="N357" s="40">
        <v>0</v>
      </c>
      <c r="O357" s="40">
        <v>0</v>
      </c>
      <c r="P357" s="40">
        <v>380000</v>
      </c>
      <c r="Q357" s="40">
        <v>-12033.33</v>
      </c>
      <c r="R357" s="40">
        <v>-12067.44</v>
      </c>
      <c r="S357" s="40">
        <v>0</v>
      </c>
      <c r="T357" s="40">
        <v>0</v>
      </c>
      <c r="U357" s="40">
        <v>-24100.77</v>
      </c>
      <c r="V357" s="40">
        <v>355899.23</v>
      </c>
      <c r="W357" s="40">
        <v>365</v>
      </c>
      <c r="X357" s="40">
        <v>5110</v>
      </c>
      <c r="Y357" s="41">
        <v>14</v>
      </c>
      <c r="Z357" s="40">
        <v>19000</v>
      </c>
      <c r="AA357" s="40">
        <v>367966.67</v>
      </c>
    </row>
    <row r="358" spans="1:27" x14ac:dyDescent="0.25">
      <c r="A358" s="12">
        <v>19000520</v>
      </c>
      <c r="B358" s="12">
        <v>0</v>
      </c>
      <c r="C358" s="39">
        <v>43739</v>
      </c>
      <c r="D358" s="12" t="s">
        <v>465</v>
      </c>
      <c r="E358" s="12">
        <v>1005</v>
      </c>
      <c r="F358" s="12" t="s">
        <v>125</v>
      </c>
      <c r="G358" s="12">
        <v>15</v>
      </c>
      <c r="H358" s="12">
        <v>5475</v>
      </c>
      <c r="I358" s="12" t="s">
        <v>126</v>
      </c>
      <c r="J358" s="12" t="s">
        <v>95</v>
      </c>
      <c r="K358" s="12" t="s">
        <v>142</v>
      </c>
      <c r="L358" s="40">
        <v>380000</v>
      </c>
      <c r="M358" s="40">
        <v>0</v>
      </c>
      <c r="N358" s="40">
        <v>0</v>
      </c>
      <c r="O358" s="40">
        <v>0</v>
      </c>
      <c r="P358" s="40">
        <v>380000</v>
      </c>
      <c r="Q358" s="40">
        <v>-12033.33</v>
      </c>
      <c r="R358" s="40">
        <v>-12067.44</v>
      </c>
      <c r="S358" s="40">
        <v>0</v>
      </c>
      <c r="T358" s="40">
        <v>0</v>
      </c>
      <c r="U358" s="40">
        <v>-24100.77</v>
      </c>
      <c r="V358" s="40">
        <v>355899.23</v>
      </c>
      <c r="W358" s="40">
        <v>365</v>
      </c>
      <c r="X358" s="40">
        <v>5110</v>
      </c>
      <c r="Y358" s="41">
        <v>14</v>
      </c>
      <c r="Z358" s="40">
        <v>19000</v>
      </c>
      <c r="AA358" s="40">
        <v>367966.67</v>
      </c>
    </row>
    <row r="359" spans="1:27" x14ac:dyDescent="0.25">
      <c r="A359" s="12">
        <v>19000521</v>
      </c>
      <c r="B359" s="12">
        <v>0</v>
      </c>
      <c r="C359" s="39">
        <v>43739</v>
      </c>
      <c r="D359" s="12" t="s">
        <v>466</v>
      </c>
      <c r="E359" s="12">
        <v>1005</v>
      </c>
      <c r="F359" s="12" t="s">
        <v>125</v>
      </c>
      <c r="G359" s="12">
        <v>15</v>
      </c>
      <c r="H359" s="12">
        <v>5475</v>
      </c>
      <c r="I359" s="12" t="s">
        <v>126</v>
      </c>
      <c r="J359" s="12" t="s">
        <v>95</v>
      </c>
      <c r="K359" s="12" t="s">
        <v>142</v>
      </c>
      <c r="L359" s="40">
        <v>380000</v>
      </c>
      <c r="M359" s="40">
        <v>0</v>
      </c>
      <c r="N359" s="40">
        <v>0</v>
      </c>
      <c r="O359" s="40">
        <v>0</v>
      </c>
      <c r="P359" s="40">
        <v>380000</v>
      </c>
      <c r="Q359" s="40">
        <v>-12033.33</v>
      </c>
      <c r="R359" s="40">
        <v>-12067.44</v>
      </c>
      <c r="S359" s="40">
        <v>0</v>
      </c>
      <c r="T359" s="40">
        <v>0</v>
      </c>
      <c r="U359" s="40">
        <v>-24100.77</v>
      </c>
      <c r="V359" s="40">
        <v>355899.23</v>
      </c>
      <c r="W359" s="40">
        <v>365</v>
      </c>
      <c r="X359" s="40">
        <v>5110</v>
      </c>
      <c r="Y359" s="41">
        <v>14</v>
      </c>
      <c r="Z359" s="40">
        <v>19000</v>
      </c>
      <c r="AA359" s="40">
        <v>367966.67</v>
      </c>
    </row>
    <row r="360" spans="1:27" x14ac:dyDescent="0.25">
      <c r="A360" s="12">
        <v>19000522</v>
      </c>
      <c r="B360" s="12">
        <v>0</v>
      </c>
      <c r="C360" s="39">
        <v>43739</v>
      </c>
      <c r="D360" s="12" t="s">
        <v>467</v>
      </c>
      <c r="E360" s="12">
        <v>1005</v>
      </c>
      <c r="F360" s="12" t="s">
        <v>125</v>
      </c>
      <c r="G360" s="12">
        <v>15</v>
      </c>
      <c r="H360" s="12">
        <v>5475</v>
      </c>
      <c r="I360" s="12" t="s">
        <v>126</v>
      </c>
      <c r="J360" s="12" t="s">
        <v>95</v>
      </c>
      <c r="K360" s="12" t="s">
        <v>142</v>
      </c>
      <c r="L360" s="40">
        <v>380000</v>
      </c>
      <c r="M360" s="40">
        <v>0</v>
      </c>
      <c r="N360" s="40">
        <v>0</v>
      </c>
      <c r="O360" s="40">
        <v>0</v>
      </c>
      <c r="P360" s="40">
        <v>380000</v>
      </c>
      <c r="Q360" s="40">
        <v>-12033.33</v>
      </c>
      <c r="R360" s="40">
        <v>-12067.44</v>
      </c>
      <c r="S360" s="40">
        <v>0</v>
      </c>
      <c r="T360" s="40">
        <v>0</v>
      </c>
      <c r="U360" s="40">
        <v>-24100.77</v>
      </c>
      <c r="V360" s="40">
        <v>355899.23</v>
      </c>
      <c r="W360" s="40">
        <v>365</v>
      </c>
      <c r="X360" s="40">
        <v>5110</v>
      </c>
      <c r="Y360" s="41">
        <v>14</v>
      </c>
      <c r="Z360" s="40">
        <v>19000</v>
      </c>
      <c r="AA360" s="40">
        <v>367966.67</v>
      </c>
    </row>
    <row r="361" spans="1:27" x14ac:dyDescent="0.25">
      <c r="A361" s="12">
        <v>19000523</v>
      </c>
      <c r="B361" s="12">
        <v>0</v>
      </c>
      <c r="C361" s="39">
        <v>43739</v>
      </c>
      <c r="D361" s="12" t="s">
        <v>468</v>
      </c>
      <c r="E361" s="12">
        <v>1005</v>
      </c>
      <c r="F361" s="12" t="s">
        <v>125</v>
      </c>
      <c r="G361" s="12">
        <v>15</v>
      </c>
      <c r="H361" s="12">
        <v>5475</v>
      </c>
      <c r="I361" s="12" t="s">
        <v>126</v>
      </c>
      <c r="J361" s="12" t="s">
        <v>95</v>
      </c>
      <c r="K361" s="12" t="s">
        <v>142</v>
      </c>
      <c r="L361" s="40">
        <v>20000</v>
      </c>
      <c r="M361" s="40">
        <v>0</v>
      </c>
      <c r="N361" s="40">
        <v>0</v>
      </c>
      <c r="O361" s="40">
        <v>0</v>
      </c>
      <c r="P361" s="40">
        <v>20000</v>
      </c>
      <c r="Q361" s="40">
        <v>-633.33000000000004</v>
      </c>
      <c r="R361" s="40">
        <v>-635.13</v>
      </c>
      <c r="S361" s="40">
        <v>0</v>
      </c>
      <c r="T361" s="40">
        <v>0</v>
      </c>
      <c r="U361" s="40">
        <v>-1268.46</v>
      </c>
      <c r="V361" s="40">
        <v>18731.54</v>
      </c>
      <c r="W361" s="40">
        <v>365</v>
      </c>
      <c r="X361" s="40">
        <v>5110</v>
      </c>
      <c r="Y361" s="41">
        <v>14</v>
      </c>
      <c r="Z361" s="40">
        <v>1000</v>
      </c>
      <c r="AA361" s="40">
        <v>19366.669999999998</v>
      </c>
    </row>
    <row r="362" spans="1:27" x14ac:dyDescent="0.25">
      <c r="A362" s="12">
        <v>19000524</v>
      </c>
      <c r="B362" s="12">
        <v>0</v>
      </c>
      <c r="C362" s="39">
        <v>43739</v>
      </c>
      <c r="D362" s="12" t="s">
        <v>469</v>
      </c>
      <c r="E362" s="12">
        <v>1005</v>
      </c>
      <c r="F362" s="12" t="s">
        <v>125</v>
      </c>
      <c r="G362" s="12">
        <v>15</v>
      </c>
      <c r="H362" s="12">
        <v>5475</v>
      </c>
      <c r="I362" s="12" t="s">
        <v>126</v>
      </c>
      <c r="J362" s="12" t="s">
        <v>95</v>
      </c>
      <c r="K362" s="12" t="s">
        <v>142</v>
      </c>
      <c r="L362" s="40">
        <v>27000</v>
      </c>
      <c r="M362" s="40">
        <v>0</v>
      </c>
      <c r="N362" s="40">
        <v>0</v>
      </c>
      <c r="O362" s="40">
        <v>0</v>
      </c>
      <c r="P362" s="40">
        <v>27000</v>
      </c>
      <c r="Q362" s="40">
        <v>-855</v>
      </c>
      <c r="R362" s="40">
        <v>-857.42</v>
      </c>
      <c r="S362" s="40">
        <v>0</v>
      </c>
      <c r="T362" s="40">
        <v>0</v>
      </c>
      <c r="U362" s="40">
        <v>-1712.42</v>
      </c>
      <c r="V362" s="40">
        <v>25287.58</v>
      </c>
      <c r="W362" s="40">
        <v>365</v>
      </c>
      <c r="X362" s="40">
        <v>5110</v>
      </c>
      <c r="Y362" s="41">
        <v>14</v>
      </c>
      <c r="Z362" s="40">
        <v>1350</v>
      </c>
      <c r="AA362" s="40">
        <v>26145</v>
      </c>
    </row>
    <row r="363" spans="1:27" x14ac:dyDescent="0.25">
      <c r="A363" s="12">
        <v>19000525</v>
      </c>
      <c r="B363" s="12">
        <v>0</v>
      </c>
      <c r="C363" s="39">
        <v>43739</v>
      </c>
      <c r="D363" s="12" t="s">
        <v>470</v>
      </c>
      <c r="E363" s="12">
        <v>1005</v>
      </c>
      <c r="F363" s="12" t="s">
        <v>125</v>
      </c>
      <c r="G363" s="12">
        <v>15</v>
      </c>
      <c r="H363" s="12">
        <v>5475</v>
      </c>
      <c r="I363" s="12" t="s">
        <v>126</v>
      </c>
      <c r="J363" s="12" t="s">
        <v>95</v>
      </c>
      <c r="K363" s="12" t="s">
        <v>142</v>
      </c>
      <c r="L363" s="40">
        <v>27000</v>
      </c>
      <c r="M363" s="40">
        <v>0</v>
      </c>
      <c r="N363" s="40">
        <v>0</v>
      </c>
      <c r="O363" s="40">
        <v>0</v>
      </c>
      <c r="P363" s="40">
        <v>27000</v>
      </c>
      <c r="Q363" s="40">
        <v>-855</v>
      </c>
      <c r="R363" s="40">
        <v>-857.42</v>
      </c>
      <c r="S363" s="40">
        <v>0</v>
      </c>
      <c r="T363" s="40">
        <v>0</v>
      </c>
      <c r="U363" s="40">
        <v>-1712.42</v>
      </c>
      <c r="V363" s="40">
        <v>25287.58</v>
      </c>
      <c r="W363" s="40">
        <v>365</v>
      </c>
      <c r="X363" s="40">
        <v>5110</v>
      </c>
      <c r="Y363" s="41">
        <v>14</v>
      </c>
      <c r="Z363" s="40">
        <v>1350</v>
      </c>
      <c r="AA363" s="40">
        <v>26145</v>
      </c>
    </row>
    <row r="364" spans="1:27" x14ac:dyDescent="0.25">
      <c r="A364" s="12">
        <v>19000526</v>
      </c>
      <c r="B364" s="12">
        <v>0</v>
      </c>
      <c r="C364" s="39">
        <v>43739</v>
      </c>
      <c r="D364" s="12" t="s">
        <v>471</v>
      </c>
      <c r="E364" s="12">
        <v>1005</v>
      </c>
      <c r="F364" s="12" t="s">
        <v>125</v>
      </c>
      <c r="G364" s="12">
        <v>15</v>
      </c>
      <c r="H364" s="12">
        <v>5475</v>
      </c>
      <c r="I364" s="12" t="s">
        <v>126</v>
      </c>
      <c r="J364" s="12" t="s">
        <v>95</v>
      </c>
      <c r="K364" s="12" t="s">
        <v>142</v>
      </c>
      <c r="L364" s="40">
        <v>30000</v>
      </c>
      <c r="M364" s="40">
        <v>0</v>
      </c>
      <c r="N364" s="40">
        <v>0</v>
      </c>
      <c r="O364" s="40">
        <v>0</v>
      </c>
      <c r="P364" s="40">
        <v>30000</v>
      </c>
      <c r="Q364" s="40">
        <v>-950</v>
      </c>
      <c r="R364" s="40">
        <v>-952.69</v>
      </c>
      <c r="S364" s="40">
        <v>0</v>
      </c>
      <c r="T364" s="40">
        <v>0</v>
      </c>
      <c r="U364" s="40">
        <v>-1902.69</v>
      </c>
      <c r="V364" s="40">
        <v>28097.31</v>
      </c>
      <c r="W364" s="40">
        <v>365</v>
      </c>
      <c r="X364" s="40">
        <v>5110</v>
      </c>
      <c r="Y364" s="41">
        <v>14</v>
      </c>
      <c r="Z364" s="40">
        <v>1500</v>
      </c>
      <c r="AA364" s="40">
        <v>29050</v>
      </c>
    </row>
    <row r="365" spans="1:27" x14ac:dyDescent="0.25">
      <c r="A365" s="12">
        <v>19000527</v>
      </c>
      <c r="B365" s="12">
        <v>0</v>
      </c>
      <c r="C365" s="39">
        <v>43739</v>
      </c>
      <c r="D365" s="12" t="s">
        <v>472</v>
      </c>
      <c r="E365" s="12">
        <v>1005</v>
      </c>
      <c r="F365" s="12" t="s">
        <v>125</v>
      </c>
      <c r="G365" s="12">
        <v>15</v>
      </c>
      <c r="H365" s="12">
        <v>5475</v>
      </c>
      <c r="I365" s="12" t="s">
        <v>126</v>
      </c>
      <c r="J365" s="12" t="s">
        <v>95</v>
      </c>
      <c r="K365" s="12" t="s">
        <v>142</v>
      </c>
      <c r="L365" s="40">
        <v>36666.67</v>
      </c>
      <c r="M365" s="40">
        <v>0</v>
      </c>
      <c r="N365" s="40">
        <v>0</v>
      </c>
      <c r="O365" s="40">
        <v>0</v>
      </c>
      <c r="P365" s="40">
        <v>36666.67</v>
      </c>
      <c r="Q365" s="40">
        <v>-1161.1099999999999</v>
      </c>
      <c r="R365" s="40">
        <v>-1164.4000000000001</v>
      </c>
      <c r="S365" s="40">
        <v>0</v>
      </c>
      <c r="T365" s="40">
        <v>0</v>
      </c>
      <c r="U365" s="40">
        <v>-2325.5100000000002</v>
      </c>
      <c r="V365" s="40">
        <v>34341.159999999996</v>
      </c>
      <c r="W365" s="40">
        <v>365</v>
      </c>
      <c r="X365" s="40">
        <v>5110</v>
      </c>
      <c r="Y365" s="41">
        <v>14</v>
      </c>
      <c r="Z365" s="40">
        <v>1833.3335</v>
      </c>
      <c r="AA365" s="40">
        <v>35505.56</v>
      </c>
    </row>
    <row r="366" spans="1:27" x14ac:dyDescent="0.25">
      <c r="A366" s="12">
        <v>21000000</v>
      </c>
      <c r="B366" s="12">
        <v>0</v>
      </c>
      <c r="C366" s="39">
        <v>39472</v>
      </c>
      <c r="D366" s="12" t="s">
        <v>473</v>
      </c>
      <c r="E366" s="12">
        <v>1005</v>
      </c>
      <c r="F366" s="12" t="s">
        <v>125</v>
      </c>
      <c r="G366" s="12">
        <v>3</v>
      </c>
      <c r="H366" s="12">
        <v>1095</v>
      </c>
      <c r="I366" s="12" t="s">
        <v>126</v>
      </c>
      <c r="J366" s="12" t="s">
        <v>474</v>
      </c>
      <c r="K366" s="12" t="s">
        <v>142</v>
      </c>
      <c r="L366" s="40">
        <v>69680</v>
      </c>
      <c r="M366" s="40">
        <v>0</v>
      </c>
      <c r="N366" s="40">
        <v>0</v>
      </c>
      <c r="O366" s="40">
        <v>0</v>
      </c>
      <c r="P366" s="40">
        <v>69680</v>
      </c>
      <c r="Q366" s="40">
        <v>-69680</v>
      </c>
      <c r="R366" s="40">
        <v>0</v>
      </c>
      <c r="S366" s="40">
        <v>0</v>
      </c>
      <c r="T366" s="40">
        <v>0</v>
      </c>
      <c r="U366" s="40">
        <v>-69680</v>
      </c>
      <c r="V366" s="40">
        <v>0</v>
      </c>
      <c r="W366" s="40">
        <v>4632</v>
      </c>
      <c r="X366" s="40">
        <v>-3537</v>
      </c>
      <c r="Y366" s="41">
        <v>-9.6904109589041099</v>
      </c>
      <c r="Z366" s="40">
        <v>3484</v>
      </c>
      <c r="AA366" s="40">
        <v>0</v>
      </c>
    </row>
    <row r="367" spans="1:27" x14ac:dyDescent="0.25">
      <c r="A367" s="12">
        <v>21000001</v>
      </c>
      <c r="B367" s="12">
        <v>0</v>
      </c>
      <c r="C367" s="39">
        <v>39500</v>
      </c>
      <c r="D367" s="12" t="s">
        <v>475</v>
      </c>
      <c r="E367" s="12">
        <v>1005</v>
      </c>
      <c r="F367" s="12" t="s">
        <v>125</v>
      </c>
      <c r="G367" s="12">
        <v>3</v>
      </c>
      <c r="H367" s="12">
        <v>1095</v>
      </c>
      <c r="I367" s="12" t="s">
        <v>126</v>
      </c>
      <c r="J367" s="12" t="s">
        <v>474</v>
      </c>
      <c r="K367" s="12" t="s">
        <v>142</v>
      </c>
      <c r="L367" s="40">
        <v>20000</v>
      </c>
      <c r="M367" s="40">
        <v>0</v>
      </c>
      <c r="N367" s="40">
        <v>0</v>
      </c>
      <c r="O367" s="40">
        <v>0</v>
      </c>
      <c r="P367" s="40">
        <v>20000</v>
      </c>
      <c r="Q367" s="40">
        <v>-20000</v>
      </c>
      <c r="R367" s="40">
        <v>0</v>
      </c>
      <c r="S367" s="40">
        <v>0</v>
      </c>
      <c r="T367" s="40">
        <v>0</v>
      </c>
      <c r="U367" s="40">
        <v>-20000</v>
      </c>
      <c r="V367" s="40">
        <v>0</v>
      </c>
      <c r="W367" s="40">
        <v>4604</v>
      </c>
      <c r="X367" s="40">
        <v>-3509</v>
      </c>
      <c r="Y367" s="41">
        <v>-9.6136986301369856</v>
      </c>
      <c r="Z367" s="40">
        <v>1000</v>
      </c>
      <c r="AA367" s="40">
        <v>0</v>
      </c>
    </row>
    <row r="368" spans="1:27" x14ac:dyDescent="0.25">
      <c r="A368" s="12">
        <v>21000002</v>
      </c>
      <c r="B368" s="12">
        <v>0</v>
      </c>
      <c r="C368" s="39">
        <v>39568</v>
      </c>
      <c r="D368" s="12" t="s">
        <v>476</v>
      </c>
      <c r="E368" s="12">
        <v>1005</v>
      </c>
      <c r="F368" s="12" t="s">
        <v>125</v>
      </c>
      <c r="G368" s="12">
        <v>3</v>
      </c>
      <c r="H368" s="12">
        <v>1095</v>
      </c>
      <c r="I368" s="12" t="s">
        <v>126</v>
      </c>
      <c r="J368" s="12" t="s">
        <v>474</v>
      </c>
      <c r="K368" s="12" t="s">
        <v>142</v>
      </c>
      <c r="L368" s="40">
        <v>38272</v>
      </c>
      <c r="M368" s="40">
        <v>0</v>
      </c>
      <c r="N368" s="40">
        <v>0</v>
      </c>
      <c r="O368" s="40">
        <v>0</v>
      </c>
      <c r="P368" s="40">
        <v>38272</v>
      </c>
      <c r="Q368" s="40">
        <v>-38272</v>
      </c>
      <c r="R368" s="40">
        <v>0</v>
      </c>
      <c r="S368" s="40">
        <v>0</v>
      </c>
      <c r="T368" s="40">
        <v>0</v>
      </c>
      <c r="U368" s="40">
        <v>-38272</v>
      </c>
      <c r="V368" s="40">
        <v>0</v>
      </c>
      <c r="W368" s="40">
        <v>4536</v>
      </c>
      <c r="X368" s="40">
        <v>-3441</v>
      </c>
      <c r="Y368" s="41">
        <v>-9.4273972602739722</v>
      </c>
      <c r="Z368" s="40">
        <v>1913.6000000000001</v>
      </c>
      <c r="AA368" s="40">
        <v>0</v>
      </c>
    </row>
    <row r="369" spans="1:27" x14ac:dyDescent="0.25">
      <c r="A369" s="12">
        <v>21000003</v>
      </c>
      <c r="B369" s="12">
        <v>0</v>
      </c>
      <c r="C369" s="39">
        <v>39570</v>
      </c>
      <c r="D369" s="12" t="s">
        <v>477</v>
      </c>
      <c r="E369" s="12">
        <v>1005</v>
      </c>
      <c r="F369" s="12" t="s">
        <v>125</v>
      </c>
      <c r="G369" s="12">
        <v>3</v>
      </c>
      <c r="H369" s="12">
        <v>1095</v>
      </c>
      <c r="I369" s="12" t="s">
        <v>126</v>
      </c>
      <c r="J369" s="12" t="s">
        <v>474</v>
      </c>
      <c r="K369" s="12" t="s">
        <v>142</v>
      </c>
      <c r="L369" s="40">
        <v>32749</v>
      </c>
      <c r="M369" s="40">
        <v>0</v>
      </c>
      <c r="N369" s="40">
        <v>0</v>
      </c>
      <c r="O369" s="40">
        <v>0</v>
      </c>
      <c r="P369" s="40">
        <v>32749</v>
      </c>
      <c r="Q369" s="40">
        <v>-32749</v>
      </c>
      <c r="R369" s="40">
        <v>0</v>
      </c>
      <c r="S369" s="40">
        <v>0</v>
      </c>
      <c r="T369" s="40">
        <v>0</v>
      </c>
      <c r="U369" s="40">
        <v>-32749</v>
      </c>
      <c r="V369" s="40">
        <v>0</v>
      </c>
      <c r="W369" s="40">
        <v>4534</v>
      </c>
      <c r="X369" s="40">
        <v>-3439</v>
      </c>
      <c r="Y369" s="41">
        <v>-9.4219178082191775</v>
      </c>
      <c r="Z369" s="40">
        <v>1637.45</v>
      </c>
      <c r="AA369" s="40">
        <v>0</v>
      </c>
    </row>
    <row r="370" spans="1:27" x14ac:dyDescent="0.25">
      <c r="A370" s="12">
        <v>21000004</v>
      </c>
      <c r="B370" s="12">
        <v>0</v>
      </c>
      <c r="C370" s="39">
        <v>39647</v>
      </c>
      <c r="D370" s="12" t="s">
        <v>478</v>
      </c>
      <c r="E370" s="12">
        <v>1005</v>
      </c>
      <c r="F370" s="12" t="s">
        <v>125</v>
      </c>
      <c r="G370" s="12">
        <v>3</v>
      </c>
      <c r="H370" s="12">
        <v>1095</v>
      </c>
      <c r="I370" s="12" t="s">
        <v>126</v>
      </c>
      <c r="J370" s="12" t="s">
        <v>474</v>
      </c>
      <c r="K370" s="12" t="s">
        <v>142</v>
      </c>
      <c r="L370" s="40">
        <v>33653</v>
      </c>
      <c r="M370" s="40">
        <v>0</v>
      </c>
      <c r="N370" s="40">
        <v>0</v>
      </c>
      <c r="O370" s="40">
        <v>0</v>
      </c>
      <c r="P370" s="40">
        <v>33653</v>
      </c>
      <c r="Q370" s="40">
        <v>-31970.35</v>
      </c>
      <c r="R370" s="40">
        <v>0</v>
      </c>
      <c r="S370" s="40">
        <v>0</v>
      </c>
      <c r="T370" s="40">
        <v>0</v>
      </c>
      <c r="U370" s="40">
        <v>-31970.35</v>
      </c>
      <c r="V370" s="40">
        <v>1682.6500000000015</v>
      </c>
      <c r="W370" s="40">
        <v>4457</v>
      </c>
      <c r="X370" s="40">
        <v>-3362</v>
      </c>
      <c r="Y370" s="41">
        <v>-9.2109589041095887</v>
      </c>
      <c r="Z370" s="40">
        <v>1682.65</v>
      </c>
      <c r="AA370" s="40">
        <v>1682.6500000000015</v>
      </c>
    </row>
    <row r="371" spans="1:27" x14ac:dyDescent="0.25">
      <c r="A371" s="12">
        <v>21000005</v>
      </c>
      <c r="B371" s="12">
        <v>0</v>
      </c>
      <c r="C371" s="39">
        <v>39647</v>
      </c>
      <c r="D371" s="12" t="s">
        <v>476</v>
      </c>
      <c r="E371" s="12">
        <v>1005</v>
      </c>
      <c r="F371" s="12" t="s">
        <v>125</v>
      </c>
      <c r="G371" s="12">
        <v>3</v>
      </c>
      <c r="H371" s="12">
        <v>1095</v>
      </c>
      <c r="I371" s="12" t="s">
        <v>126</v>
      </c>
      <c r="J371" s="12" t="s">
        <v>474</v>
      </c>
      <c r="K371" s="12" t="s">
        <v>142</v>
      </c>
      <c r="L371" s="40">
        <v>22146</v>
      </c>
      <c r="M371" s="40">
        <v>0</v>
      </c>
      <c r="N371" s="40">
        <v>0</v>
      </c>
      <c r="O371" s="40">
        <v>0</v>
      </c>
      <c r="P371" s="40">
        <v>22146</v>
      </c>
      <c r="Q371" s="40">
        <v>-21038.7</v>
      </c>
      <c r="R371" s="40">
        <v>0</v>
      </c>
      <c r="S371" s="40">
        <v>0</v>
      </c>
      <c r="T371" s="40">
        <v>0</v>
      </c>
      <c r="U371" s="40">
        <v>-21038.7</v>
      </c>
      <c r="V371" s="40">
        <v>1107.2999999999993</v>
      </c>
      <c r="W371" s="40">
        <v>4457</v>
      </c>
      <c r="X371" s="40">
        <v>-3362</v>
      </c>
      <c r="Y371" s="41">
        <v>-9.2109589041095887</v>
      </c>
      <c r="Z371" s="40">
        <v>1107.3</v>
      </c>
      <c r="AA371" s="40">
        <v>1107.2999999999993</v>
      </c>
    </row>
    <row r="372" spans="1:27" x14ac:dyDescent="0.25">
      <c r="A372" s="12">
        <v>21000006</v>
      </c>
      <c r="B372" s="12">
        <v>0</v>
      </c>
      <c r="C372" s="39">
        <v>39779</v>
      </c>
      <c r="D372" s="12" t="s">
        <v>479</v>
      </c>
      <c r="E372" s="12">
        <v>1005</v>
      </c>
      <c r="F372" s="12" t="s">
        <v>125</v>
      </c>
      <c r="G372" s="12">
        <v>3</v>
      </c>
      <c r="H372" s="12">
        <v>1095</v>
      </c>
      <c r="I372" s="12" t="s">
        <v>126</v>
      </c>
      <c r="J372" s="12" t="s">
        <v>474</v>
      </c>
      <c r="K372" s="12" t="s">
        <v>142</v>
      </c>
      <c r="L372" s="40">
        <v>43535</v>
      </c>
      <c r="M372" s="40">
        <v>0</v>
      </c>
      <c r="N372" s="40">
        <v>0</v>
      </c>
      <c r="O372" s="40">
        <v>0</v>
      </c>
      <c r="P372" s="40">
        <v>43535</v>
      </c>
      <c r="Q372" s="40">
        <v>-41358.25</v>
      </c>
      <c r="R372" s="40">
        <v>0</v>
      </c>
      <c r="S372" s="40">
        <v>0</v>
      </c>
      <c r="T372" s="40">
        <v>0</v>
      </c>
      <c r="U372" s="40">
        <v>-41358.25</v>
      </c>
      <c r="V372" s="40">
        <v>2176.75</v>
      </c>
      <c r="W372" s="40">
        <v>4325</v>
      </c>
      <c r="X372" s="40">
        <v>-3230</v>
      </c>
      <c r="Y372" s="41">
        <v>-8.8493150684931514</v>
      </c>
      <c r="Z372" s="40">
        <v>2176.75</v>
      </c>
      <c r="AA372" s="40">
        <v>2176.75</v>
      </c>
    </row>
    <row r="373" spans="1:27" x14ac:dyDescent="0.25">
      <c r="A373" s="12">
        <v>21000007</v>
      </c>
      <c r="B373" s="12">
        <v>0</v>
      </c>
      <c r="C373" s="39">
        <v>39422</v>
      </c>
      <c r="D373" s="12" t="s">
        <v>480</v>
      </c>
      <c r="E373" s="12">
        <v>1005</v>
      </c>
      <c r="F373" s="12" t="s">
        <v>125</v>
      </c>
      <c r="G373" s="12">
        <v>3</v>
      </c>
      <c r="H373" s="12">
        <v>1095</v>
      </c>
      <c r="I373" s="12" t="s">
        <v>126</v>
      </c>
      <c r="J373" s="12" t="s">
        <v>474</v>
      </c>
      <c r="K373" s="12" t="s">
        <v>142</v>
      </c>
      <c r="L373" s="40">
        <v>102555</v>
      </c>
      <c r="M373" s="40">
        <v>0</v>
      </c>
      <c r="N373" s="40">
        <v>0</v>
      </c>
      <c r="O373" s="40">
        <v>0</v>
      </c>
      <c r="P373" s="40">
        <v>102555</v>
      </c>
      <c r="Q373" s="40">
        <v>-102555</v>
      </c>
      <c r="R373" s="40">
        <v>0</v>
      </c>
      <c r="S373" s="40">
        <v>0</v>
      </c>
      <c r="T373" s="40">
        <v>0</v>
      </c>
      <c r="U373" s="40">
        <v>-102555</v>
      </c>
      <c r="V373" s="40">
        <v>0</v>
      </c>
      <c r="W373" s="40">
        <v>4682</v>
      </c>
      <c r="X373" s="40">
        <v>-3587</v>
      </c>
      <c r="Y373" s="41">
        <v>-9.8273972602739725</v>
      </c>
      <c r="Z373" s="40">
        <v>5127.75</v>
      </c>
      <c r="AA373" s="40">
        <v>0</v>
      </c>
    </row>
    <row r="374" spans="1:27" x14ac:dyDescent="0.25">
      <c r="A374" s="12">
        <v>21000008</v>
      </c>
      <c r="B374" s="12">
        <v>0</v>
      </c>
      <c r="C374" s="39">
        <v>39422</v>
      </c>
      <c r="D374" s="12" t="s">
        <v>481</v>
      </c>
      <c r="E374" s="12">
        <v>1005</v>
      </c>
      <c r="F374" s="12" t="s">
        <v>125</v>
      </c>
      <c r="G374" s="12">
        <v>3</v>
      </c>
      <c r="H374" s="12">
        <v>1095</v>
      </c>
      <c r="I374" s="12" t="s">
        <v>126</v>
      </c>
      <c r="J374" s="12" t="s">
        <v>474</v>
      </c>
      <c r="K374" s="12" t="s">
        <v>142</v>
      </c>
      <c r="L374" s="40">
        <v>19089</v>
      </c>
      <c r="M374" s="40">
        <v>0</v>
      </c>
      <c r="N374" s="40">
        <v>0</v>
      </c>
      <c r="O374" s="40">
        <v>0</v>
      </c>
      <c r="P374" s="40">
        <v>19089</v>
      </c>
      <c r="Q374" s="40">
        <v>-19089</v>
      </c>
      <c r="R374" s="40">
        <v>0</v>
      </c>
      <c r="S374" s="40">
        <v>0</v>
      </c>
      <c r="T374" s="40">
        <v>0</v>
      </c>
      <c r="U374" s="40">
        <v>-19089</v>
      </c>
      <c r="V374" s="40">
        <v>0</v>
      </c>
      <c r="W374" s="40">
        <v>4682</v>
      </c>
      <c r="X374" s="40">
        <v>-3587</v>
      </c>
      <c r="Y374" s="41">
        <v>-9.8273972602739725</v>
      </c>
      <c r="Z374" s="40">
        <v>954.45</v>
      </c>
      <c r="AA374" s="40">
        <v>0</v>
      </c>
    </row>
    <row r="375" spans="1:27" x14ac:dyDescent="0.25">
      <c r="A375" s="12">
        <v>21000009</v>
      </c>
      <c r="B375" s="12">
        <v>0</v>
      </c>
      <c r="C375" s="39">
        <v>39021</v>
      </c>
      <c r="D375" s="12" t="s">
        <v>482</v>
      </c>
      <c r="E375" s="12">
        <v>1005</v>
      </c>
      <c r="F375" s="12" t="s">
        <v>125</v>
      </c>
      <c r="G375" s="12">
        <v>3</v>
      </c>
      <c r="H375" s="12">
        <v>1095</v>
      </c>
      <c r="I375" s="12" t="s">
        <v>126</v>
      </c>
      <c r="J375" s="12" t="s">
        <v>474</v>
      </c>
      <c r="K375" s="12" t="s">
        <v>142</v>
      </c>
      <c r="L375" s="40">
        <v>2520</v>
      </c>
      <c r="M375" s="40">
        <v>0</v>
      </c>
      <c r="N375" s="40">
        <v>0</v>
      </c>
      <c r="O375" s="40">
        <v>0</v>
      </c>
      <c r="P375" s="40">
        <v>2520</v>
      </c>
      <c r="Q375" s="40">
        <v>-2520</v>
      </c>
      <c r="R375" s="40">
        <v>0</v>
      </c>
      <c r="S375" s="40">
        <v>0</v>
      </c>
      <c r="T375" s="40">
        <v>0</v>
      </c>
      <c r="U375" s="40">
        <v>-2520</v>
      </c>
      <c r="V375" s="40">
        <v>0</v>
      </c>
      <c r="W375" s="40">
        <v>5083</v>
      </c>
      <c r="X375" s="40">
        <v>-3988</v>
      </c>
      <c r="Y375" s="41">
        <v>-10.926027397260274</v>
      </c>
      <c r="Z375" s="40">
        <v>126</v>
      </c>
      <c r="AA375" s="40">
        <v>0</v>
      </c>
    </row>
    <row r="376" spans="1:27" x14ac:dyDescent="0.25">
      <c r="A376" s="12">
        <v>21000010</v>
      </c>
      <c r="B376" s="12">
        <v>0</v>
      </c>
      <c r="C376" s="39">
        <v>39021</v>
      </c>
      <c r="D376" s="12" t="s">
        <v>483</v>
      </c>
      <c r="E376" s="12">
        <v>1005</v>
      </c>
      <c r="F376" s="12" t="s">
        <v>125</v>
      </c>
      <c r="G376" s="12">
        <v>3</v>
      </c>
      <c r="H376" s="12">
        <v>1095</v>
      </c>
      <c r="I376" s="12" t="s">
        <v>126</v>
      </c>
      <c r="J376" s="12" t="s">
        <v>474</v>
      </c>
      <c r="K376" s="12" t="s">
        <v>142</v>
      </c>
      <c r="L376" s="40">
        <v>11700</v>
      </c>
      <c r="M376" s="40">
        <v>0</v>
      </c>
      <c r="N376" s="40">
        <v>0</v>
      </c>
      <c r="O376" s="40">
        <v>0</v>
      </c>
      <c r="P376" s="40">
        <v>11700</v>
      </c>
      <c r="Q376" s="40">
        <v>-11700</v>
      </c>
      <c r="R376" s="40">
        <v>0</v>
      </c>
      <c r="S376" s="40">
        <v>0</v>
      </c>
      <c r="T376" s="40">
        <v>0</v>
      </c>
      <c r="U376" s="40">
        <v>-11700</v>
      </c>
      <c r="V376" s="40">
        <v>0</v>
      </c>
      <c r="W376" s="40">
        <v>5083</v>
      </c>
      <c r="X376" s="40">
        <v>-3988</v>
      </c>
      <c r="Y376" s="41">
        <v>-10.926027397260274</v>
      </c>
      <c r="Z376" s="40">
        <v>585</v>
      </c>
      <c r="AA376" s="40">
        <v>0</v>
      </c>
    </row>
    <row r="377" spans="1:27" x14ac:dyDescent="0.25">
      <c r="A377" s="12">
        <v>21000011</v>
      </c>
      <c r="B377" s="12">
        <v>0</v>
      </c>
      <c r="C377" s="39">
        <v>39021</v>
      </c>
      <c r="D377" s="12" t="s">
        <v>484</v>
      </c>
      <c r="E377" s="12">
        <v>1005</v>
      </c>
      <c r="F377" s="12" t="s">
        <v>125</v>
      </c>
      <c r="G377" s="12">
        <v>3</v>
      </c>
      <c r="H377" s="12">
        <v>1095</v>
      </c>
      <c r="I377" s="12" t="s">
        <v>126</v>
      </c>
      <c r="J377" s="12" t="s">
        <v>474</v>
      </c>
      <c r="K377" s="12" t="s">
        <v>142</v>
      </c>
      <c r="L377" s="40">
        <v>29430</v>
      </c>
      <c r="M377" s="40">
        <v>0</v>
      </c>
      <c r="N377" s="40">
        <v>0</v>
      </c>
      <c r="O377" s="40">
        <v>0</v>
      </c>
      <c r="P377" s="40">
        <v>29430</v>
      </c>
      <c r="Q377" s="40">
        <v>-29430</v>
      </c>
      <c r="R377" s="40">
        <v>0</v>
      </c>
      <c r="S377" s="40">
        <v>0</v>
      </c>
      <c r="T377" s="40">
        <v>0</v>
      </c>
      <c r="U377" s="40">
        <v>-29430</v>
      </c>
      <c r="V377" s="40">
        <v>0</v>
      </c>
      <c r="W377" s="40">
        <v>5083</v>
      </c>
      <c r="X377" s="40">
        <v>-3988</v>
      </c>
      <c r="Y377" s="41">
        <v>-10.926027397260274</v>
      </c>
      <c r="Z377" s="40">
        <v>1471.5</v>
      </c>
      <c r="AA377" s="40">
        <v>0</v>
      </c>
    </row>
    <row r="378" spans="1:27" x14ac:dyDescent="0.25">
      <c r="A378" s="12">
        <v>21000012</v>
      </c>
      <c r="B378" s="12">
        <v>0</v>
      </c>
      <c r="C378" s="39">
        <v>39422</v>
      </c>
      <c r="D378" s="12" t="s">
        <v>485</v>
      </c>
      <c r="E378" s="12">
        <v>1005</v>
      </c>
      <c r="F378" s="12" t="s">
        <v>125</v>
      </c>
      <c r="G378" s="12">
        <v>3</v>
      </c>
      <c r="H378" s="12">
        <v>1095</v>
      </c>
      <c r="I378" s="12" t="s">
        <v>126</v>
      </c>
      <c r="J378" s="12" t="s">
        <v>474</v>
      </c>
      <c r="K378" s="12" t="s">
        <v>142</v>
      </c>
      <c r="L378" s="40">
        <v>5220</v>
      </c>
      <c r="M378" s="40">
        <v>0</v>
      </c>
      <c r="N378" s="40">
        <v>0</v>
      </c>
      <c r="O378" s="40">
        <v>0</v>
      </c>
      <c r="P378" s="40">
        <v>5220</v>
      </c>
      <c r="Q378" s="40">
        <v>-5220</v>
      </c>
      <c r="R378" s="40">
        <v>0</v>
      </c>
      <c r="S378" s="40">
        <v>0</v>
      </c>
      <c r="T378" s="40">
        <v>0</v>
      </c>
      <c r="U378" s="40">
        <v>-5220</v>
      </c>
      <c r="V378" s="40">
        <v>0</v>
      </c>
      <c r="W378" s="40">
        <v>4682</v>
      </c>
      <c r="X378" s="40">
        <v>-3587</v>
      </c>
      <c r="Y378" s="41">
        <v>-9.8273972602739725</v>
      </c>
      <c r="Z378" s="40">
        <v>261</v>
      </c>
      <c r="AA378" s="40">
        <v>0</v>
      </c>
    </row>
    <row r="379" spans="1:27" x14ac:dyDescent="0.25">
      <c r="A379" s="12">
        <v>21000013</v>
      </c>
      <c r="B379" s="12">
        <v>0</v>
      </c>
      <c r="C379" s="39">
        <v>38958</v>
      </c>
      <c r="D379" s="12" t="s">
        <v>486</v>
      </c>
      <c r="E379" s="12">
        <v>1005</v>
      </c>
      <c r="F379" s="12" t="s">
        <v>125</v>
      </c>
      <c r="G379" s="12">
        <v>3</v>
      </c>
      <c r="H379" s="12">
        <v>1095</v>
      </c>
      <c r="I379" s="12" t="s">
        <v>126</v>
      </c>
      <c r="J379" s="12" t="s">
        <v>474</v>
      </c>
      <c r="K379" s="12" t="s">
        <v>142</v>
      </c>
      <c r="L379" s="40">
        <v>36233.760000000002</v>
      </c>
      <c r="M379" s="40">
        <v>0</v>
      </c>
      <c r="N379" s="40">
        <v>0</v>
      </c>
      <c r="O379" s="40">
        <v>0</v>
      </c>
      <c r="P379" s="40">
        <v>36233.760000000002</v>
      </c>
      <c r="Q379" s="40">
        <v>-36233.760000000002</v>
      </c>
      <c r="R379" s="40">
        <v>0</v>
      </c>
      <c r="S379" s="40">
        <v>0</v>
      </c>
      <c r="T379" s="40">
        <v>0</v>
      </c>
      <c r="U379" s="40">
        <v>-36233.760000000002</v>
      </c>
      <c r="V379" s="40">
        <v>0</v>
      </c>
      <c r="W379" s="40">
        <v>5146</v>
      </c>
      <c r="X379" s="40">
        <v>-4051</v>
      </c>
      <c r="Y379" s="41">
        <v>-11.098630136986301</v>
      </c>
      <c r="Z379" s="40">
        <v>1811.6880000000001</v>
      </c>
      <c r="AA379" s="40">
        <v>0</v>
      </c>
    </row>
    <row r="380" spans="1:27" x14ac:dyDescent="0.25">
      <c r="A380" s="12">
        <v>21000014</v>
      </c>
      <c r="B380" s="12">
        <v>0</v>
      </c>
      <c r="C380" s="39">
        <v>38996</v>
      </c>
      <c r="D380" s="12" t="s">
        <v>486</v>
      </c>
      <c r="E380" s="12">
        <v>1005</v>
      </c>
      <c r="F380" s="12" t="s">
        <v>125</v>
      </c>
      <c r="G380" s="12">
        <v>3</v>
      </c>
      <c r="H380" s="12">
        <v>1095</v>
      </c>
      <c r="I380" s="12" t="s">
        <v>126</v>
      </c>
      <c r="J380" s="12" t="s">
        <v>474</v>
      </c>
      <c r="K380" s="12" t="s">
        <v>142</v>
      </c>
      <c r="L380" s="40">
        <v>90585</v>
      </c>
      <c r="M380" s="40">
        <v>0</v>
      </c>
      <c r="N380" s="40">
        <v>0</v>
      </c>
      <c r="O380" s="40">
        <v>0</v>
      </c>
      <c r="P380" s="40">
        <v>90585</v>
      </c>
      <c r="Q380" s="40">
        <v>-90585</v>
      </c>
      <c r="R380" s="40">
        <v>0</v>
      </c>
      <c r="S380" s="40">
        <v>0</v>
      </c>
      <c r="T380" s="40">
        <v>0</v>
      </c>
      <c r="U380" s="40">
        <v>-90585</v>
      </c>
      <c r="V380" s="40">
        <v>0</v>
      </c>
      <c r="W380" s="40">
        <v>5108</v>
      </c>
      <c r="X380" s="40">
        <v>-4013</v>
      </c>
      <c r="Y380" s="41">
        <v>-10.994520547945205</v>
      </c>
      <c r="Z380" s="40">
        <v>4529.25</v>
      </c>
      <c r="AA380" s="40">
        <v>0</v>
      </c>
    </row>
    <row r="381" spans="1:27" x14ac:dyDescent="0.25">
      <c r="A381" s="12">
        <v>21000015</v>
      </c>
      <c r="B381" s="12">
        <v>0</v>
      </c>
      <c r="C381" s="39">
        <v>39126</v>
      </c>
      <c r="D381" s="12" t="s">
        <v>487</v>
      </c>
      <c r="E381" s="12">
        <v>1005</v>
      </c>
      <c r="F381" s="12" t="s">
        <v>125</v>
      </c>
      <c r="G381" s="12">
        <v>3</v>
      </c>
      <c r="H381" s="12">
        <v>1095</v>
      </c>
      <c r="I381" s="12" t="s">
        <v>126</v>
      </c>
      <c r="J381" s="12" t="s">
        <v>474</v>
      </c>
      <c r="K381" s="12" t="s">
        <v>142</v>
      </c>
      <c r="L381" s="40">
        <v>13500</v>
      </c>
      <c r="M381" s="40">
        <v>0</v>
      </c>
      <c r="N381" s="40">
        <v>0</v>
      </c>
      <c r="O381" s="40">
        <v>0</v>
      </c>
      <c r="P381" s="40">
        <v>13500</v>
      </c>
      <c r="Q381" s="40">
        <v>-13500</v>
      </c>
      <c r="R381" s="40">
        <v>0</v>
      </c>
      <c r="S381" s="40">
        <v>0</v>
      </c>
      <c r="T381" s="40">
        <v>0</v>
      </c>
      <c r="U381" s="40">
        <v>-13500</v>
      </c>
      <c r="V381" s="40">
        <v>0</v>
      </c>
      <c r="W381" s="40">
        <v>4978</v>
      </c>
      <c r="X381" s="40">
        <v>-3883</v>
      </c>
      <c r="Y381" s="41">
        <v>-10.638356164383561</v>
      </c>
      <c r="Z381" s="40">
        <v>675</v>
      </c>
      <c r="AA381" s="40">
        <v>0</v>
      </c>
    </row>
    <row r="382" spans="1:27" x14ac:dyDescent="0.25">
      <c r="A382" s="12">
        <v>21000016</v>
      </c>
      <c r="B382" s="12">
        <v>0</v>
      </c>
      <c r="C382" s="39">
        <v>39132</v>
      </c>
      <c r="D382" s="12" t="s">
        <v>486</v>
      </c>
      <c r="E382" s="12">
        <v>1005</v>
      </c>
      <c r="F382" s="12" t="s">
        <v>125</v>
      </c>
      <c r="G382" s="12">
        <v>3</v>
      </c>
      <c r="H382" s="12">
        <v>1095</v>
      </c>
      <c r="I382" s="12" t="s">
        <v>126</v>
      </c>
      <c r="J382" s="12" t="s">
        <v>474</v>
      </c>
      <c r="K382" s="12" t="s">
        <v>142</v>
      </c>
      <c r="L382" s="40">
        <v>47610</v>
      </c>
      <c r="M382" s="40">
        <v>0</v>
      </c>
      <c r="N382" s="40">
        <v>0</v>
      </c>
      <c r="O382" s="40">
        <v>0</v>
      </c>
      <c r="P382" s="40">
        <v>47610</v>
      </c>
      <c r="Q382" s="40">
        <v>-47610</v>
      </c>
      <c r="R382" s="40">
        <v>0</v>
      </c>
      <c r="S382" s="40">
        <v>0</v>
      </c>
      <c r="T382" s="40">
        <v>0</v>
      </c>
      <c r="U382" s="40">
        <v>-47610</v>
      </c>
      <c r="V382" s="40">
        <v>0</v>
      </c>
      <c r="W382" s="40">
        <v>4972</v>
      </c>
      <c r="X382" s="40">
        <v>-3877</v>
      </c>
      <c r="Y382" s="41">
        <v>-10.621917808219179</v>
      </c>
      <c r="Z382" s="40">
        <v>2380.5</v>
      </c>
      <c r="AA382" s="40">
        <v>0</v>
      </c>
    </row>
    <row r="383" spans="1:27" x14ac:dyDescent="0.25">
      <c r="A383" s="12">
        <v>21000017</v>
      </c>
      <c r="B383" s="12">
        <v>0</v>
      </c>
      <c r="C383" s="39">
        <v>39132</v>
      </c>
      <c r="D383" s="12" t="s">
        <v>486</v>
      </c>
      <c r="E383" s="12">
        <v>1005</v>
      </c>
      <c r="F383" s="12" t="s">
        <v>125</v>
      </c>
      <c r="G383" s="12">
        <v>3</v>
      </c>
      <c r="H383" s="12">
        <v>1095</v>
      </c>
      <c r="I383" s="12" t="s">
        <v>126</v>
      </c>
      <c r="J383" s="12" t="s">
        <v>474</v>
      </c>
      <c r="K383" s="12" t="s">
        <v>142</v>
      </c>
      <c r="L383" s="40">
        <v>21150</v>
      </c>
      <c r="M383" s="40">
        <v>0</v>
      </c>
      <c r="N383" s="40">
        <v>0</v>
      </c>
      <c r="O383" s="40">
        <v>0</v>
      </c>
      <c r="P383" s="40">
        <v>21150</v>
      </c>
      <c r="Q383" s="40">
        <v>-21150</v>
      </c>
      <c r="R383" s="40">
        <v>0</v>
      </c>
      <c r="S383" s="40">
        <v>0</v>
      </c>
      <c r="T383" s="40">
        <v>0</v>
      </c>
      <c r="U383" s="40">
        <v>-21150</v>
      </c>
      <c r="V383" s="40">
        <v>0</v>
      </c>
      <c r="W383" s="40">
        <v>4972</v>
      </c>
      <c r="X383" s="40">
        <v>-3877</v>
      </c>
      <c r="Y383" s="41">
        <v>-10.621917808219179</v>
      </c>
      <c r="Z383" s="40">
        <v>1057.5</v>
      </c>
      <c r="AA383" s="40">
        <v>0</v>
      </c>
    </row>
    <row r="384" spans="1:27" x14ac:dyDescent="0.25">
      <c r="A384" s="12">
        <v>21000018</v>
      </c>
      <c r="B384" s="12">
        <v>0</v>
      </c>
      <c r="C384" s="39">
        <v>39422</v>
      </c>
      <c r="D384" s="12" t="s">
        <v>488</v>
      </c>
      <c r="E384" s="12">
        <v>1005</v>
      </c>
      <c r="F384" s="12" t="s">
        <v>125</v>
      </c>
      <c r="G384" s="12">
        <v>3</v>
      </c>
      <c r="H384" s="12">
        <v>1095</v>
      </c>
      <c r="I384" s="12" t="s">
        <v>126</v>
      </c>
      <c r="J384" s="12" t="s">
        <v>474</v>
      </c>
      <c r="K384" s="12" t="s">
        <v>142</v>
      </c>
      <c r="L384" s="40">
        <v>6210</v>
      </c>
      <c r="M384" s="40">
        <v>0</v>
      </c>
      <c r="N384" s="40">
        <v>0</v>
      </c>
      <c r="O384" s="40">
        <v>0</v>
      </c>
      <c r="P384" s="40">
        <v>6210</v>
      </c>
      <c r="Q384" s="40">
        <v>-6210</v>
      </c>
      <c r="R384" s="40">
        <v>0</v>
      </c>
      <c r="S384" s="40">
        <v>0</v>
      </c>
      <c r="T384" s="40">
        <v>0</v>
      </c>
      <c r="U384" s="40">
        <v>-6210</v>
      </c>
      <c r="V384" s="40">
        <v>0</v>
      </c>
      <c r="W384" s="40">
        <v>4682</v>
      </c>
      <c r="X384" s="40">
        <v>-3587</v>
      </c>
      <c r="Y384" s="41">
        <v>-9.8273972602739725</v>
      </c>
      <c r="Z384" s="40">
        <v>310.5</v>
      </c>
      <c r="AA384" s="40">
        <v>0</v>
      </c>
    </row>
    <row r="385" spans="1:27" x14ac:dyDescent="0.25">
      <c r="A385" s="12">
        <v>21000019</v>
      </c>
      <c r="B385" s="12">
        <v>0</v>
      </c>
      <c r="C385" s="39">
        <v>39113</v>
      </c>
      <c r="D385" s="12" t="s">
        <v>489</v>
      </c>
      <c r="E385" s="12">
        <v>1005</v>
      </c>
      <c r="F385" s="12" t="s">
        <v>125</v>
      </c>
      <c r="G385" s="12">
        <v>6</v>
      </c>
      <c r="H385" s="12">
        <v>2190</v>
      </c>
      <c r="I385" s="12" t="s">
        <v>126</v>
      </c>
      <c r="J385" s="12" t="s">
        <v>474</v>
      </c>
      <c r="K385" s="12" t="s">
        <v>142</v>
      </c>
      <c r="L385" s="40">
        <v>14043</v>
      </c>
      <c r="M385" s="40">
        <v>0</v>
      </c>
      <c r="N385" s="40">
        <v>0</v>
      </c>
      <c r="O385" s="40">
        <v>0</v>
      </c>
      <c r="P385" s="40">
        <v>14043</v>
      </c>
      <c r="Q385" s="40">
        <v>-14043</v>
      </c>
      <c r="R385" s="40">
        <v>0</v>
      </c>
      <c r="S385" s="40">
        <v>0</v>
      </c>
      <c r="T385" s="40">
        <v>0</v>
      </c>
      <c r="U385" s="40">
        <v>-14043</v>
      </c>
      <c r="V385" s="40">
        <v>0</v>
      </c>
      <c r="W385" s="40">
        <v>4991</v>
      </c>
      <c r="X385" s="40">
        <v>-2801</v>
      </c>
      <c r="Y385" s="41">
        <v>-7.6739726027397257</v>
      </c>
      <c r="Z385" s="40">
        <v>702.15000000000009</v>
      </c>
      <c r="AA385" s="40">
        <v>0</v>
      </c>
    </row>
    <row r="386" spans="1:27" x14ac:dyDescent="0.25">
      <c r="A386" s="12">
        <v>21000020</v>
      </c>
      <c r="B386" s="12">
        <v>0</v>
      </c>
      <c r="C386" s="39">
        <v>39224</v>
      </c>
      <c r="D386" s="12" t="s">
        <v>490</v>
      </c>
      <c r="E386" s="12">
        <v>1005</v>
      </c>
      <c r="F386" s="12" t="s">
        <v>125</v>
      </c>
      <c r="G386" s="12">
        <v>3</v>
      </c>
      <c r="H386" s="12">
        <v>1095</v>
      </c>
      <c r="I386" s="12" t="s">
        <v>126</v>
      </c>
      <c r="J386" s="12" t="s">
        <v>474</v>
      </c>
      <c r="K386" s="12" t="s">
        <v>142</v>
      </c>
      <c r="L386" s="40">
        <v>6750</v>
      </c>
      <c r="M386" s="40">
        <v>0</v>
      </c>
      <c r="N386" s="40">
        <v>0</v>
      </c>
      <c r="O386" s="40">
        <v>0</v>
      </c>
      <c r="P386" s="40">
        <v>6750</v>
      </c>
      <c r="Q386" s="40">
        <v>-6750</v>
      </c>
      <c r="R386" s="40">
        <v>0</v>
      </c>
      <c r="S386" s="40">
        <v>0</v>
      </c>
      <c r="T386" s="40">
        <v>0</v>
      </c>
      <c r="U386" s="40">
        <v>-6750</v>
      </c>
      <c r="V386" s="40">
        <v>0</v>
      </c>
      <c r="W386" s="40">
        <v>4880</v>
      </c>
      <c r="X386" s="40">
        <v>-3785</v>
      </c>
      <c r="Y386" s="41">
        <v>-10.36986301369863</v>
      </c>
      <c r="Z386" s="40">
        <v>337.5</v>
      </c>
      <c r="AA386" s="40">
        <v>0</v>
      </c>
    </row>
    <row r="387" spans="1:27" x14ac:dyDescent="0.25">
      <c r="A387" s="12">
        <v>21000021</v>
      </c>
      <c r="B387" s="12">
        <v>0</v>
      </c>
      <c r="C387" s="39">
        <v>39255</v>
      </c>
      <c r="D387" s="12" t="s">
        <v>491</v>
      </c>
      <c r="E387" s="12">
        <v>1005</v>
      </c>
      <c r="F387" s="12" t="s">
        <v>125</v>
      </c>
      <c r="G387" s="12">
        <v>3</v>
      </c>
      <c r="H387" s="12">
        <v>1095</v>
      </c>
      <c r="I387" s="12" t="s">
        <v>126</v>
      </c>
      <c r="J387" s="12" t="s">
        <v>474</v>
      </c>
      <c r="K387" s="12" t="s">
        <v>142</v>
      </c>
      <c r="L387" s="40">
        <v>6390</v>
      </c>
      <c r="M387" s="40">
        <v>0</v>
      </c>
      <c r="N387" s="40">
        <v>0</v>
      </c>
      <c r="O387" s="40">
        <v>0</v>
      </c>
      <c r="P387" s="40">
        <v>6390</v>
      </c>
      <c r="Q387" s="40">
        <v>-6390</v>
      </c>
      <c r="R387" s="40">
        <v>0</v>
      </c>
      <c r="S387" s="40">
        <v>0</v>
      </c>
      <c r="T387" s="40">
        <v>0</v>
      </c>
      <c r="U387" s="40">
        <v>-6390</v>
      </c>
      <c r="V387" s="40">
        <v>0</v>
      </c>
      <c r="W387" s="40">
        <v>4849</v>
      </c>
      <c r="X387" s="40">
        <v>-3754</v>
      </c>
      <c r="Y387" s="41">
        <v>-10.284931506849315</v>
      </c>
      <c r="Z387" s="40">
        <v>319.5</v>
      </c>
      <c r="AA387" s="40">
        <v>0</v>
      </c>
    </row>
    <row r="388" spans="1:27" x14ac:dyDescent="0.25">
      <c r="A388" s="12">
        <v>21000022</v>
      </c>
      <c r="B388" s="12">
        <v>0</v>
      </c>
      <c r="C388" s="39">
        <v>39422</v>
      </c>
      <c r="D388" s="12" t="s">
        <v>492</v>
      </c>
      <c r="E388" s="12">
        <v>1005</v>
      </c>
      <c r="F388" s="12" t="s">
        <v>125</v>
      </c>
      <c r="G388" s="12">
        <v>3</v>
      </c>
      <c r="H388" s="12">
        <v>1095</v>
      </c>
      <c r="I388" s="12" t="s">
        <v>126</v>
      </c>
      <c r="J388" s="12" t="s">
        <v>474</v>
      </c>
      <c r="K388" s="12" t="s">
        <v>142</v>
      </c>
      <c r="L388" s="40">
        <v>3150</v>
      </c>
      <c r="M388" s="40">
        <v>0</v>
      </c>
      <c r="N388" s="40">
        <v>0</v>
      </c>
      <c r="O388" s="40">
        <v>0</v>
      </c>
      <c r="P388" s="40">
        <v>3150</v>
      </c>
      <c r="Q388" s="40">
        <v>-3150</v>
      </c>
      <c r="R388" s="40">
        <v>0</v>
      </c>
      <c r="S388" s="40">
        <v>0</v>
      </c>
      <c r="T388" s="40">
        <v>0</v>
      </c>
      <c r="U388" s="40">
        <v>-3150</v>
      </c>
      <c r="V388" s="40">
        <v>0</v>
      </c>
      <c r="W388" s="40">
        <v>4682</v>
      </c>
      <c r="X388" s="40">
        <v>-3587</v>
      </c>
      <c r="Y388" s="41">
        <v>-9.8273972602739725</v>
      </c>
      <c r="Z388" s="40">
        <v>157.5</v>
      </c>
      <c r="AA388" s="40">
        <v>0</v>
      </c>
    </row>
    <row r="389" spans="1:27" x14ac:dyDescent="0.25">
      <c r="A389" s="12">
        <v>21000023</v>
      </c>
      <c r="B389" s="12">
        <v>0</v>
      </c>
      <c r="C389" s="39">
        <v>39328</v>
      </c>
      <c r="D389" s="12" t="s">
        <v>476</v>
      </c>
      <c r="E389" s="12">
        <v>1005</v>
      </c>
      <c r="F389" s="12" t="s">
        <v>125</v>
      </c>
      <c r="G389" s="12">
        <v>3</v>
      </c>
      <c r="H389" s="12">
        <v>1095</v>
      </c>
      <c r="I389" s="12" t="s">
        <v>126</v>
      </c>
      <c r="J389" s="12" t="s">
        <v>474</v>
      </c>
      <c r="K389" s="12" t="s">
        <v>142</v>
      </c>
      <c r="L389" s="40">
        <v>20592</v>
      </c>
      <c r="M389" s="40">
        <v>0</v>
      </c>
      <c r="N389" s="40">
        <v>0</v>
      </c>
      <c r="O389" s="40">
        <v>0</v>
      </c>
      <c r="P389" s="40">
        <v>20592</v>
      </c>
      <c r="Q389" s="40">
        <v>-20592</v>
      </c>
      <c r="R389" s="40">
        <v>0</v>
      </c>
      <c r="S389" s="40">
        <v>0</v>
      </c>
      <c r="T389" s="40">
        <v>0</v>
      </c>
      <c r="U389" s="40">
        <v>-20592</v>
      </c>
      <c r="V389" s="40">
        <v>0</v>
      </c>
      <c r="W389" s="40">
        <v>4776</v>
      </c>
      <c r="X389" s="40">
        <v>-3681</v>
      </c>
      <c r="Y389" s="41">
        <v>-10.084931506849315</v>
      </c>
      <c r="Z389" s="40">
        <v>1029.6000000000001</v>
      </c>
      <c r="AA389" s="40">
        <v>0</v>
      </c>
    </row>
    <row r="390" spans="1:27" x14ac:dyDescent="0.25">
      <c r="A390" s="12">
        <v>21000024</v>
      </c>
      <c r="B390" s="12">
        <v>0</v>
      </c>
      <c r="C390" s="39">
        <v>39352</v>
      </c>
      <c r="D390" s="12" t="s">
        <v>493</v>
      </c>
      <c r="E390" s="12">
        <v>1005</v>
      </c>
      <c r="F390" s="12" t="s">
        <v>125</v>
      </c>
      <c r="G390" s="12">
        <v>3</v>
      </c>
      <c r="H390" s="12">
        <v>1095</v>
      </c>
      <c r="I390" s="12" t="s">
        <v>126</v>
      </c>
      <c r="J390" s="12" t="s">
        <v>474</v>
      </c>
      <c r="K390" s="12" t="s">
        <v>142</v>
      </c>
      <c r="L390" s="40">
        <v>53100</v>
      </c>
      <c r="M390" s="40">
        <v>0</v>
      </c>
      <c r="N390" s="40">
        <v>0</v>
      </c>
      <c r="O390" s="40">
        <v>0</v>
      </c>
      <c r="P390" s="40">
        <v>53100</v>
      </c>
      <c r="Q390" s="40">
        <v>-53100</v>
      </c>
      <c r="R390" s="40">
        <v>0</v>
      </c>
      <c r="S390" s="40">
        <v>0</v>
      </c>
      <c r="T390" s="40">
        <v>0</v>
      </c>
      <c r="U390" s="40">
        <v>-53100</v>
      </c>
      <c r="V390" s="40">
        <v>0</v>
      </c>
      <c r="W390" s="40">
        <v>4752</v>
      </c>
      <c r="X390" s="40">
        <v>-3657</v>
      </c>
      <c r="Y390" s="41">
        <v>-10.019178082191781</v>
      </c>
      <c r="Z390" s="40">
        <v>2655</v>
      </c>
      <c r="AA390" s="40">
        <v>0</v>
      </c>
    </row>
    <row r="391" spans="1:27" x14ac:dyDescent="0.25">
      <c r="A391" s="12">
        <v>21000025</v>
      </c>
      <c r="B391" s="12">
        <v>0</v>
      </c>
      <c r="C391" s="39">
        <v>40114</v>
      </c>
      <c r="D391" s="12" t="s">
        <v>494</v>
      </c>
      <c r="E391" s="12">
        <v>1005</v>
      </c>
      <c r="F391" s="12" t="s">
        <v>125</v>
      </c>
      <c r="G391" s="12">
        <v>3</v>
      </c>
      <c r="H391" s="12">
        <v>1095</v>
      </c>
      <c r="I391" s="12" t="s">
        <v>126</v>
      </c>
      <c r="J391" s="12" t="s">
        <v>474</v>
      </c>
      <c r="K391" s="12" t="s">
        <v>142</v>
      </c>
      <c r="L391" s="40">
        <v>8840</v>
      </c>
      <c r="M391" s="40">
        <v>0</v>
      </c>
      <c r="N391" s="40">
        <v>0</v>
      </c>
      <c r="O391" s="40">
        <v>0</v>
      </c>
      <c r="P391" s="40">
        <v>8840</v>
      </c>
      <c r="Q391" s="40">
        <v>-8398</v>
      </c>
      <c r="R391" s="40">
        <v>0</v>
      </c>
      <c r="S391" s="40">
        <v>0</v>
      </c>
      <c r="T391" s="40">
        <v>0</v>
      </c>
      <c r="U391" s="40">
        <v>-8398</v>
      </c>
      <c r="V391" s="40">
        <v>442</v>
      </c>
      <c r="W391" s="40">
        <v>3990</v>
      </c>
      <c r="X391" s="40">
        <v>-2895</v>
      </c>
      <c r="Y391" s="41">
        <v>-7.9315068493150687</v>
      </c>
      <c r="Z391" s="40">
        <v>442</v>
      </c>
      <c r="AA391" s="40">
        <v>442</v>
      </c>
    </row>
    <row r="392" spans="1:27" x14ac:dyDescent="0.25">
      <c r="A392" s="12">
        <v>21000026</v>
      </c>
      <c r="B392" s="12">
        <v>0</v>
      </c>
      <c r="C392" s="39">
        <v>40117</v>
      </c>
      <c r="D392" s="12" t="s">
        <v>495</v>
      </c>
      <c r="E392" s="12">
        <v>1005</v>
      </c>
      <c r="F392" s="12" t="s">
        <v>125</v>
      </c>
      <c r="G392" s="12">
        <v>3</v>
      </c>
      <c r="H392" s="12">
        <v>1095</v>
      </c>
      <c r="I392" s="12" t="s">
        <v>126</v>
      </c>
      <c r="J392" s="12" t="s">
        <v>474</v>
      </c>
      <c r="K392" s="12" t="s">
        <v>142</v>
      </c>
      <c r="L392" s="40">
        <v>20072</v>
      </c>
      <c r="M392" s="40">
        <v>0</v>
      </c>
      <c r="N392" s="40">
        <v>0</v>
      </c>
      <c r="O392" s="40">
        <v>0</v>
      </c>
      <c r="P392" s="40">
        <v>20072</v>
      </c>
      <c r="Q392" s="40">
        <v>-19068.400000000001</v>
      </c>
      <c r="R392" s="40">
        <v>0</v>
      </c>
      <c r="S392" s="40">
        <v>0</v>
      </c>
      <c r="T392" s="40">
        <v>0</v>
      </c>
      <c r="U392" s="40">
        <v>-19068.400000000001</v>
      </c>
      <c r="V392" s="40">
        <v>1003.5999999999985</v>
      </c>
      <c r="W392" s="40">
        <v>3987</v>
      </c>
      <c r="X392" s="40">
        <v>-2892</v>
      </c>
      <c r="Y392" s="41">
        <v>-7.9232876712328766</v>
      </c>
      <c r="Z392" s="40">
        <v>1003.6</v>
      </c>
      <c r="AA392" s="40">
        <v>1003.5999999999985</v>
      </c>
    </row>
    <row r="393" spans="1:27" x14ac:dyDescent="0.25">
      <c r="A393" s="12">
        <v>21000027</v>
      </c>
      <c r="B393" s="12">
        <v>0</v>
      </c>
      <c r="C393" s="39">
        <v>40391</v>
      </c>
      <c r="D393" s="12" t="s">
        <v>8</v>
      </c>
      <c r="E393" s="12">
        <v>1005</v>
      </c>
      <c r="F393" s="12" t="s">
        <v>125</v>
      </c>
      <c r="G393" s="12">
        <v>3</v>
      </c>
      <c r="H393" s="12">
        <v>1095</v>
      </c>
      <c r="I393" s="12" t="s">
        <v>126</v>
      </c>
      <c r="J393" s="12" t="s">
        <v>474</v>
      </c>
      <c r="K393" s="12" t="s">
        <v>142</v>
      </c>
      <c r="L393" s="40">
        <v>33592</v>
      </c>
      <c r="M393" s="40">
        <v>0</v>
      </c>
      <c r="N393" s="40">
        <v>0</v>
      </c>
      <c r="O393" s="40">
        <v>0</v>
      </c>
      <c r="P393" s="40">
        <v>33592</v>
      </c>
      <c r="Q393" s="40">
        <v>-31912.400000000001</v>
      </c>
      <c r="R393" s="40">
        <v>0</v>
      </c>
      <c r="S393" s="40">
        <v>0</v>
      </c>
      <c r="T393" s="40">
        <v>0</v>
      </c>
      <c r="U393" s="40">
        <v>-31912.400000000001</v>
      </c>
      <c r="V393" s="40">
        <v>1679.5999999999985</v>
      </c>
      <c r="W393" s="40">
        <v>3713</v>
      </c>
      <c r="X393" s="40">
        <v>-2618</v>
      </c>
      <c r="Y393" s="41">
        <v>-7.1726027397260275</v>
      </c>
      <c r="Z393" s="40">
        <v>1679.6000000000001</v>
      </c>
      <c r="AA393" s="40">
        <v>1679.5999999999985</v>
      </c>
    </row>
    <row r="394" spans="1:27" x14ac:dyDescent="0.25">
      <c r="A394" s="12">
        <v>21000028</v>
      </c>
      <c r="B394" s="12">
        <v>0</v>
      </c>
      <c r="C394" s="39">
        <v>40421</v>
      </c>
      <c r="D394" s="12" t="s">
        <v>496</v>
      </c>
      <c r="E394" s="12">
        <v>1005</v>
      </c>
      <c r="F394" s="12" t="s">
        <v>125</v>
      </c>
      <c r="G394" s="12">
        <v>3</v>
      </c>
      <c r="H394" s="12">
        <v>1095</v>
      </c>
      <c r="I394" s="12" t="s">
        <v>126</v>
      </c>
      <c r="J394" s="12" t="s">
        <v>474</v>
      </c>
      <c r="K394" s="12" t="s">
        <v>142</v>
      </c>
      <c r="L394" s="40">
        <v>17400</v>
      </c>
      <c r="M394" s="40">
        <v>0</v>
      </c>
      <c r="N394" s="40">
        <v>0</v>
      </c>
      <c r="O394" s="40">
        <v>0</v>
      </c>
      <c r="P394" s="40">
        <v>17400</v>
      </c>
      <c r="Q394" s="40">
        <v>-16530</v>
      </c>
      <c r="R394" s="40">
        <v>0</v>
      </c>
      <c r="S394" s="40">
        <v>0</v>
      </c>
      <c r="T394" s="40">
        <v>0</v>
      </c>
      <c r="U394" s="40">
        <v>-16530</v>
      </c>
      <c r="V394" s="40">
        <v>870</v>
      </c>
      <c r="W394" s="40">
        <v>3683</v>
      </c>
      <c r="X394" s="40">
        <v>-2588</v>
      </c>
      <c r="Y394" s="41">
        <v>-7.0904109589041093</v>
      </c>
      <c r="Z394" s="40">
        <v>870</v>
      </c>
      <c r="AA394" s="40">
        <v>870</v>
      </c>
    </row>
    <row r="395" spans="1:27" x14ac:dyDescent="0.25">
      <c r="A395" s="12">
        <v>21000029</v>
      </c>
      <c r="B395" s="12">
        <v>0</v>
      </c>
      <c r="C395" s="39">
        <v>40627</v>
      </c>
      <c r="D395" s="12" t="s">
        <v>497</v>
      </c>
      <c r="E395" s="12">
        <v>1005</v>
      </c>
      <c r="F395" s="12" t="s">
        <v>125</v>
      </c>
      <c r="G395" s="12">
        <v>3</v>
      </c>
      <c r="H395" s="12">
        <v>1095</v>
      </c>
      <c r="I395" s="12" t="s">
        <v>126</v>
      </c>
      <c r="J395" s="12" t="s">
        <v>474</v>
      </c>
      <c r="K395" s="12" t="s">
        <v>142</v>
      </c>
      <c r="L395" s="40">
        <v>16640</v>
      </c>
      <c r="M395" s="40">
        <v>0</v>
      </c>
      <c r="N395" s="40">
        <v>0</v>
      </c>
      <c r="O395" s="40">
        <v>0</v>
      </c>
      <c r="P395" s="40">
        <v>16640</v>
      </c>
      <c r="Q395" s="40">
        <v>-15808</v>
      </c>
      <c r="R395" s="40">
        <v>0</v>
      </c>
      <c r="S395" s="40">
        <v>0</v>
      </c>
      <c r="T395" s="40">
        <v>0</v>
      </c>
      <c r="U395" s="40">
        <v>-15808</v>
      </c>
      <c r="V395" s="40">
        <v>832</v>
      </c>
      <c r="W395" s="40">
        <v>3477</v>
      </c>
      <c r="X395" s="40">
        <v>-2382</v>
      </c>
      <c r="Y395" s="41">
        <v>-6.5260273972602736</v>
      </c>
      <c r="Z395" s="40">
        <v>832</v>
      </c>
      <c r="AA395" s="40">
        <v>832</v>
      </c>
    </row>
    <row r="396" spans="1:27" x14ac:dyDescent="0.25">
      <c r="A396" s="12">
        <v>21000332</v>
      </c>
      <c r="B396" s="12">
        <v>0</v>
      </c>
      <c r="C396" s="39">
        <v>41061</v>
      </c>
      <c r="D396" s="12" t="s">
        <v>498</v>
      </c>
      <c r="E396" s="12">
        <v>1005</v>
      </c>
      <c r="F396" s="12" t="s">
        <v>125</v>
      </c>
      <c r="G396" s="12">
        <v>3</v>
      </c>
      <c r="H396" s="12">
        <v>1095</v>
      </c>
      <c r="I396" s="12" t="s">
        <v>126</v>
      </c>
      <c r="J396" s="12" t="s">
        <v>474</v>
      </c>
      <c r="K396" s="12" t="s">
        <v>142</v>
      </c>
      <c r="L396" s="40">
        <v>35250</v>
      </c>
      <c r="M396" s="40">
        <v>0</v>
      </c>
      <c r="N396" s="40">
        <v>0</v>
      </c>
      <c r="O396" s="40">
        <v>0</v>
      </c>
      <c r="P396" s="40">
        <v>35250</v>
      </c>
      <c r="Q396" s="40">
        <v>-33487.5</v>
      </c>
      <c r="R396" s="40">
        <v>0</v>
      </c>
      <c r="S396" s="40">
        <v>0</v>
      </c>
      <c r="T396" s="40">
        <v>0</v>
      </c>
      <c r="U396" s="40">
        <v>-33487.5</v>
      </c>
      <c r="V396" s="40">
        <v>1762.5</v>
      </c>
      <c r="W396" s="40">
        <v>3043</v>
      </c>
      <c r="X396" s="40">
        <v>-1948</v>
      </c>
      <c r="Y396" s="41">
        <v>-5.3369863013698629</v>
      </c>
      <c r="Z396" s="40">
        <v>1762.5</v>
      </c>
      <c r="AA396" s="40">
        <v>1762.5</v>
      </c>
    </row>
    <row r="397" spans="1:27" x14ac:dyDescent="0.25">
      <c r="A397" s="12">
        <v>21000333</v>
      </c>
      <c r="B397" s="12">
        <v>0</v>
      </c>
      <c r="C397" s="39">
        <v>41061</v>
      </c>
      <c r="D397" s="12" t="s">
        <v>498</v>
      </c>
      <c r="E397" s="12">
        <v>1005</v>
      </c>
      <c r="F397" s="12" t="s">
        <v>125</v>
      </c>
      <c r="G397" s="12">
        <v>3</v>
      </c>
      <c r="H397" s="12">
        <v>1095</v>
      </c>
      <c r="I397" s="12" t="s">
        <v>126</v>
      </c>
      <c r="J397" s="12" t="s">
        <v>474</v>
      </c>
      <c r="K397" s="12" t="s">
        <v>142</v>
      </c>
      <c r="L397" s="40">
        <v>35250</v>
      </c>
      <c r="M397" s="40">
        <v>0</v>
      </c>
      <c r="N397" s="40">
        <v>0</v>
      </c>
      <c r="O397" s="40">
        <v>0</v>
      </c>
      <c r="P397" s="40">
        <v>35250</v>
      </c>
      <c r="Q397" s="40">
        <v>-33487.5</v>
      </c>
      <c r="R397" s="40">
        <v>0</v>
      </c>
      <c r="S397" s="40">
        <v>0</v>
      </c>
      <c r="T397" s="40">
        <v>0</v>
      </c>
      <c r="U397" s="40">
        <v>-33487.5</v>
      </c>
      <c r="V397" s="40">
        <v>1762.5</v>
      </c>
      <c r="W397" s="40">
        <v>3043</v>
      </c>
      <c r="X397" s="40">
        <v>-1948</v>
      </c>
      <c r="Y397" s="41">
        <v>-5.3369863013698629</v>
      </c>
      <c r="Z397" s="40">
        <v>1762.5</v>
      </c>
      <c r="AA397" s="40">
        <v>1762.5</v>
      </c>
    </row>
    <row r="398" spans="1:27" x14ac:dyDescent="0.25">
      <c r="A398" s="12">
        <v>21000334</v>
      </c>
      <c r="B398" s="12">
        <v>0</v>
      </c>
      <c r="C398" s="39">
        <v>41061</v>
      </c>
      <c r="D398" s="12" t="s">
        <v>498</v>
      </c>
      <c r="E398" s="12">
        <v>1005</v>
      </c>
      <c r="F398" s="12" t="s">
        <v>125</v>
      </c>
      <c r="G398" s="12">
        <v>3</v>
      </c>
      <c r="H398" s="12">
        <v>1095</v>
      </c>
      <c r="I398" s="12" t="s">
        <v>126</v>
      </c>
      <c r="J398" s="12" t="s">
        <v>474</v>
      </c>
      <c r="K398" s="12" t="s">
        <v>142</v>
      </c>
      <c r="L398" s="40">
        <v>35250</v>
      </c>
      <c r="M398" s="40">
        <v>0</v>
      </c>
      <c r="N398" s="40">
        <v>0</v>
      </c>
      <c r="O398" s="40">
        <v>0</v>
      </c>
      <c r="P398" s="40">
        <v>35250</v>
      </c>
      <c r="Q398" s="40">
        <v>-33487.5</v>
      </c>
      <c r="R398" s="40">
        <v>0</v>
      </c>
      <c r="S398" s="40">
        <v>0</v>
      </c>
      <c r="T398" s="40">
        <v>0</v>
      </c>
      <c r="U398" s="40">
        <v>-33487.5</v>
      </c>
      <c r="V398" s="40">
        <v>1762.5</v>
      </c>
      <c r="W398" s="40">
        <v>3043</v>
      </c>
      <c r="X398" s="40">
        <v>-1948</v>
      </c>
      <c r="Y398" s="41">
        <v>-5.3369863013698629</v>
      </c>
      <c r="Z398" s="40">
        <v>1762.5</v>
      </c>
      <c r="AA398" s="40">
        <v>1762.5</v>
      </c>
    </row>
    <row r="399" spans="1:27" x14ac:dyDescent="0.25">
      <c r="A399" s="12">
        <v>21000335</v>
      </c>
      <c r="B399" s="12">
        <v>0</v>
      </c>
      <c r="C399" s="39">
        <v>41061</v>
      </c>
      <c r="D399" s="12" t="s">
        <v>498</v>
      </c>
      <c r="E399" s="12">
        <v>1005</v>
      </c>
      <c r="F399" s="12" t="s">
        <v>125</v>
      </c>
      <c r="G399" s="12">
        <v>3</v>
      </c>
      <c r="H399" s="12">
        <v>1095</v>
      </c>
      <c r="I399" s="12" t="s">
        <v>126</v>
      </c>
      <c r="J399" s="12" t="s">
        <v>474</v>
      </c>
      <c r="K399" s="12" t="s">
        <v>142</v>
      </c>
      <c r="L399" s="40">
        <v>35250</v>
      </c>
      <c r="M399" s="40">
        <v>0</v>
      </c>
      <c r="N399" s="40">
        <v>0</v>
      </c>
      <c r="O399" s="40">
        <v>0</v>
      </c>
      <c r="P399" s="40">
        <v>35250</v>
      </c>
      <c r="Q399" s="40">
        <v>-33487.5</v>
      </c>
      <c r="R399" s="40">
        <v>0</v>
      </c>
      <c r="S399" s="40">
        <v>0</v>
      </c>
      <c r="T399" s="40">
        <v>0</v>
      </c>
      <c r="U399" s="40">
        <v>-33487.5</v>
      </c>
      <c r="V399" s="40">
        <v>1762.5</v>
      </c>
      <c r="W399" s="40">
        <v>3043</v>
      </c>
      <c r="X399" s="40">
        <v>-1948</v>
      </c>
      <c r="Y399" s="41">
        <v>-5.3369863013698629</v>
      </c>
      <c r="Z399" s="40">
        <v>1762.5</v>
      </c>
      <c r="AA399" s="40">
        <v>1762.5</v>
      </c>
    </row>
    <row r="400" spans="1:27" x14ac:dyDescent="0.25">
      <c r="A400" s="12">
        <v>21000336</v>
      </c>
      <c r="B400" s="12">
        <v>0</v>
      </c>
      <c r="C400" s="39">
        <v>41061</v>
      </c>
      <c r="D400" s="12" t="s">
        <v>499</v>
      </c>
      <c r="E400" s="12">
        <v>1005</v>
      </c>
      <c r="F400" s="12" t="s">
        <v>125</v>
      </c>
      <c r="G400" s="12">
        <v>3</v>
      </c>
      <c r="H400" s="12">
        <v>1095</v>
      </c>
      <c r="I400" s="12" t="s">
        <v>126</v>
      </c>
      <c r="J400" s="12" t="s">
        <v>474</v>
      </c>
      <c r="K400" s="12" t="s">
        <v>142</v>
      </c>
      <c r="L400" s="40">
        <v>34600</v>
      </c>
      <c r="M400" s="40">
        <v>0</v>
      </c>
      <c r="N400" s="40">
        <v>0</v>
      </c>
      <c r="O400" s="40">
        <v>0</v>
      </c>
      <c r="P400" s="40">
        <v>34600</v>
      </c>
      <c r="Q400" s="40">
        <v>-32870</v>
      </c>
      <c r="R400" s="40">
        <v>0</v>
      </c>
      <c r="S400" s="40">
        <v>0</v>
      </c>
      <c r="T400" s="40">
        <v>0</v>
      </c>
      <c r="U400" s="40">
        <v>-32870</v>
      </c>
      <c r="V400" s="40">
        <v>1730</v>
      </c>
      <c r="W400" s="40">
        <v>3043</v>
      </c>
      <c r="X400" s="40">
        <v>-1948</v>
      </c>
      <c r="Y400" s="41">
        <v>-5.3369863013698629</v>
      </c>
      <c r="Z400" s="40">
        <v>1730</v>
      </c>
      <c r="AA400" s="40">
        <v>1730</v>
      </c>
    </row>
    <row r="401" spans="1:27" x14ac:dyDescent="0.25">
      <c r="A401" s="12">
        <v>21000337</v>
      </c>
      <c r="B401" s="12">
        <v>0</v>
      </c>
      <c r="C401" s="39">
        <v>41061</v>
      </c>
      <c r="D401" s="12" t="s">
        <v>500</v>
      </c>
      <c r="E401" s="12">
        <v>1005</v>
      </c>
      <c r="F401" s="12" t="s">
        <v>125</v>
      </c>
      <c r="G401" s="12">
        <v>3</v>
      </c>
      <c r="H401" s="12">
        <v>1095</v>
      </c>
      <c r="I401" s="12" t="s">
        <v>126</v>
      </c>
      <c r="J401" s="12" t="s">
        <v>474</v>
      </c>
      <c r="K401" s="12" t="s">
        <v>142</v>
      </c>
      <c r="L401" s="40">
        <v>52531</v>
      </c>
      <c r="M401" s="40">
        <v>0</v>
      </c>
      <c r="N401" s="40">
        <v>0</v>
      </c>
      <c r="O401" s="40">
        <v>0</v>
      </c>
      <c r="P401" s="40">
        <v>52531</v>
      </c>
      <c r="Q401" s="40">
        <v>-49904.45</v>
      </c>
      <c r="R401" s="40">
        <v>0</v>
      </c>
      <c r="S401" s="40">
        <v>0</v>
      </c>
      <c r="T401" s="40">
        <v>0</v>
      </c>
      <c r="U401" s="40">
        <v>-49904.45</v>
      </c>
      <c r="V401" s="40">
        <v>2626.5500000000029</v>
      </c>
      <c r="W401" s="40">
        <v>3043</v>
      </c>
      <c r="X401" s="40">
        <v>-1948</v>
      </c>
      <c r="Y401" s="41">
        <v>-5.3369863013698629</v>
      </c>
      <c r="Z401" s="40">
        <v>2626.55</v>
      </c>
      <c r="AA401" s="40">
        <v>2626.5500000000029</v>
      </c>
    </row>
    <row r="402" spans="1:27" x14ac:dyDescent="0.25">
      <c r="A402" s="12">
        <v>21000338</v>
      </c>
      <c r="B402" s="12">
        <v>0</v>
      </c>
      <c r="C402" s="39">
        <v>41061</v>
      </c>
      <c r="D402" s="12" t="s">
        <v>498</v>
      </c>
      <c r="E402" s="12">
        <v>1005</v>
      </c>
      <c r="F402" s="12" t="s">
        <v>125</v>
      </c>
      <c r="G402" s="12">
        <v>3</v>
      </c>
      <c r="H402" s="12">
        <v>1095</v>
      </c>
      <c r="I402" s="12" t="s">
        <v>126</v>
      </c>
      <c r="J402" s="12" t="s">
        <v>474</v>
      </c>
      <c r="K402" s="12" t="s">
        <v>142</v>
      </c>
      <c r="L402" s="40">
        <v>35250</v>
      </c>
      <c r="M402" s="40">
        <v>0</v>
      </c>
      <c r="N402" s="40">
        <v>0</v>
      </c>
      <c r="O402" s="40">
        <v>0</v>
      </c>
      <c r="P402" s="40">
        <v>35250</v>
      </c>
      <c r="Q402" s="40">
        <v>-33487.5</v>
      </c>
      <c r="R402" s="40">
        <v>0</v>
      </c>
      <c r="S402" s="40">
        <v>0</v>
      </c>
      <c r="T402" s="40">
        <v>0</v>
      </c>
      <c r="U402" s="40">
        <v>-33487.5</v>
      </c>
      <c r="V402" s="40">
        <v>1762.5</v>
      </c>
      <c r="W402" s="40">
        <v>3043</v>
      </c>
      <c r="X402" s="40">
        <v>-1948</v>
      </c>
      <c r="Y402" s="41">
        <v>-5.3369863013698629</v>
      </c>
      <c r="Z402" s="40">
        <v>1762.5</v>
      </c>
      <c r="AA402" s="40">
        <v>1762.5</v>
      </c>
    </row>
    <row r="403" spans="1:27" x14ac:dyDescent="0.25">
      <c r="A403" s="12">
        <v>21000339</v>
      </c>
      <c r="B403" s="12">
        <v>0</v>
      </c>
      <c r="C403" s="39">
        <v>41061</v>
      </c>
      <c r="D403" s="12" t="s">
        <v>498</v>
      </c>
      <c r="E403" s="12">
        <v>1005</v>
      </c>
      <c r="F403" s="12" t="s">
        <v>125</v>
      </c>
      <c r="G403" s="12">
        <v>3</v>
      </c>
      <c r="H403" s="12">
        <v>1095</v>
      </c>
      <c r="I403" s="12" t="s">
        <v>126</v>
      </c>
      <c r="J403" s="12" t="s">
        <v>474</v>
      </c>
      <c r="K403" s="12" t="s">
        <v>142</v>
      </c>
      <c r="L403" s="40">
        <v>35250</v>
      </c>
      <c r="M403" s="40">
        <v>0</v>
      </c>
      <c r="N403" s="40">
        <v>0</v>
      </c>
      <c r="O403" s="40">
        <v>0</v>
      </c>
      <c r="P403" s="40">
        <v>35250</v>
      </c>
      <c r="Q403" s="40">
        <v>-33487.5</v>
      </c>
      <c r="R403" s="40">
        <v>0</v>
      </c>
      <c r="S403" s="40">
        <v>0</v>
      </c>
      <c r="T403" s="40">
        <v>0</v>
      </c>
      <c r="U403" s="40">
        <v>-33487.5</v>
      </c>
      <c r="V403" s="40">
        <v>1762.5</v>
      </c>
      <c r="W403" s="40">
        <v>3043</v>
      </c>
      <c r="X403" s="40">
        <v>-1948</v>
      </c>
      <c r="Y403" s="41">
        <v>-5.3369863013698629</v>
      </c>
      <c r="Z403" s="40">
        <v>1762.5</v>
      </c>
      <c r="AA403" s="40">
        <v>1762.5</v>
      </c>
    </row>
    <row r="404" spans="1:27" x14ac:dyDescent="0.25">
      <c r="A404" s="12">
        <v>21000340</v>
      </c>
      <c r="B404" s="12">
        <v>0</v>
      </c>
      <c r="C404" s="39">
        <v>41061</v>
      </c>
      <c r="D404" s="12" t="s">
        <v>498</v>
      </c>
      <c r="E404" s="12">
        <v>1005</v>
      </c>
      <c r="F404" s="12" t="s">
        <v>125</v>
      </c>
      <c r="G404" s="12">
        <v>3</v>
      </c>
      <c r="H404" s="12">
        <v>1095</v>
      </c>
      <c r="I404" s="12" t="s">
        <v>126</v>
      </c>
      <c r="J404" s="12" t="s">
        <v>474</v>
      </c>
      <c r="K404" s="12" t="s">
        <v>142</v>
      </c>
      <c r="L404" s="40">
        <v>35250</v>
      </c>
      <c r="M404" s="40">
        <v>0</v>
      </c>
      <c r="N404" s="40">
        <v>0</v>
      </c>
      <c r="O404" s="40">
        <v>0</v>
      </c>
      <c r="P404" s="40">
        <v>35250</v>
      </c>
      <c r="Q404" s="40">
        <v>-33487.5</v>
      </c>
      <c r="R404" s="40">
        <v>0</v>
      </c>
      <c r="S404" s="40">
        <v>0</v>
      </c>
      <c r="T404" s="40">
        <v>0</v>
      </c>
      <c r="U404" s="40">
        <v>-33487.5</v>
      </c>
      <c r="V404" s="40">
        <v>1762.5</v>
      </c>
      <c r="W404" s="40">
        <v>3043</v>
      </c>
      <c r="X404" s="40">
        <v>-1948</v>
      </c>
      <c r="Y404" s="41">
        <v>-5.3369863013698629</v>
      </c>
      <c r="Z404" s="40">
        <v>1762.5</v>
      </c>
      <c r="AA404" s="40">
        <v>1762.5</v>
      </c>
    </row>
    <row r="405" spans="1:27" x14ac:dyDescent="0.25">
      <c r="A405" s="12">
        <v>21000341</v>
      </c>
      <c r="B405" s="12">
        <v>0</v>
      </c>
      <c r="C405" s="39">
        <v>41061</v>
      </c>
      <c r="D405" s="12" t="s">
        <v>498</v>
      </c>
      <c r="E405" s="12">
        <v>1005</v>
      </c>
      <c r="F405" s="12" t="s">
        <v>125</v>
      </c>
      <c r="G405" s="12">
        <v>3</v>
      </c>
      <c r="H405" s="12">
        <v>1095</v>
      </c>
      <c r="I405" s="12" t="s">
        <v>126</v>
      </c>
      <c r="J405" s="12" t="s">
        <v>474</v>
      </c>
      <c r="K405" s="12" t="s">
        <v>142</v>
      </c>
      <c r="L405" s="40">
        <v>35250</v>
      </c>
      <c r="M405" s="40">
        <v>0</v>
      </c>
      <c r="N405" s="40">
        <v>0</v>
      </c>
      <c r="O405" s="40">
        <v>0</v>
      </c>
      <c r="P405" s="40">
        <v>35250</v>
      </c>
      <c r="Q405" s="40">
        <v>-33487.5</v>
      </c>
      <c r="R405" s="40">
        <v>0</v>
      </c>
      <c r="S405" s="40">
        <v>0</v>
      </c>
      <c r="T405" s="40">
        <v>0</v>
      </c>
      <c r="U405" s="40">
        <v>-33487.5</v>
      </c>
      <c r="V405" s="40">
        <v>1762.5</v>
      </c>
      <c r="W405" s="40">
        <v>3043</v>
      </c>
      <c r="X405" s="40">
        <v>-1948</v>
      </c>
      <c r="Y405" s="41">
        <v>-5.3369863013698629</v>
      </c>
      <c r="Z405" s="40">
        <v>1762.5</v>
      </c>
      <c r="AA405" s="40">
        <v>1762.5</v>
      </c>
    </row>
    <row r="406" spans="1:27" x14ac:dyDescent="0.25">
      <c r="A406" s="12">
        <v>21000342</v>
      </c>
      <c r="B406" s="12">
        <v>0</v>
      </c>
      <c r="C406" s="39">
        <v>41061</v>
      </c>
      <c r="D406" s="12" t="s">
        <v>501</v>
      </c>
      <c r="E406" s="12">
        <v>1005</v>
      </c>
      <c r="F406" s="12" t="s">
        <v>125</v>
      </c>
      <c r="G406" s="12">
        <v>6</v>
      </c>
      <c r="H406" s="12">
        <v>2190</v>
      </c>
      <c r="I406" s="12" t="s">
        <v>126</v>
      </c>
      <c r="J406" s="12" t="s">
        <v>474</v>
      </c>
      <c r="K406" s="12" t="s">
        <v>142</v>
      </c>
      <c r="L406" s="40">
        <v>150800</v>
      </c>
      <c r="M406" s="40">
        <v>0</v>
      </c>
      <c r="N406" s="40">
        <v>0</v>
      </c>
      <c r="O406" s="40">
        <v>0</v>
      </c>
      <c r="P406" s="40">
        <v>150800</v>
      </c>
      <c r="Q406" s="40">
        <v>-143195.31</v>
      </c>
      <c r="R406" s="40">
        <v>0</v>
      </c>
      <c r="S406" s="40">
        <v>0</v>
      </c>
      <c r="T406" s="40">
        <v>0</v>
      </c>
      <c r="U406" s="40">
        <v>-143195.31</v>
      </c>
      <c r="V406" s="40">
        <v>7604.6900000000023</v>
      </c>
      <c r="W406" s="40">
        <v>3043</v>
      </c>
      <c r="X406" s="40">
        <v>-853</v>
      </c>
      <c r="Y406" s="41">
        <v>-2.3369863013698629</v>
      </c>
      <c r="Z406" s="40">
        <v>7540</v>
      </c>
      <c r="AA406" s="40">
        <v>7604.6900000000023</v>
      </c>
    </row>
    <row r="407" spans="1:27" x14ac:dyDescent="0.25">
      <c r="A407" s="12">
        <v>21000343</v>
      </c>
      <c r="B407" s="12">
        <v>0</v>
      </c>
      <c r="C407" s="39">
        <v>41061</v>
      </c>
      <c r="D407" s="12" t="s">
        <v>502</v>
      </c>
      <c r="E407" s="12">
        <v>1005</v>
      </c>
      <c r="F407" s="12" t="s">
        <v>125</v>
      </c>
      <c r="G407" s="12">
        <v>3</v>
      </c>
      <c r="H407" s="12">
        <v>1095</v>
      </c>
      <c r="I407" s="12" t="s">
        <v>126</v>
      </c>
      <c r="J407" s="12" t="s">
        <v>474</v>
      </c>
      <c r="K407" s="12" t="s">
        <v>142</v>
      </c>
      <c r="L407" s="40">
        <v>57500</v>
      </c>
      <c r="M407" s="40">
        <v>0</v>
      </c>
      <c r="N407" s="40">
        <v>0</v>
      </c>
      <c r="O407" s="40">
        <v>0</v>
      </c>
      <c r="P407" s="40">
        <v>57500</v>
      </c>
      <c r="Q407" s="40">
        <v>-54625</v>
      </c>
      <c r="R407" s="40">
        <v>0</v>
      </c>
      <c r="S407" s="40">
        <v>0</v>
      </c>
      <c r="T407" s="40">
        <v>0</v>
      </c>
      <c r="U407" s="40">
        <v>-54625</v>
      </c>
      <c r="V407" s="40">
        <v>2875</v>
      </c>
      <c r="W407" s="40">
        <v>3043</v>
      </c>
      <c r="X407" s="40">
        <v>-1948</v>
      </c>
      <c r="Y407" s="41">
        <v>-5.3369863013698629</v>
      </c>
      <c r="Z407" s="40">
        <v>2875</v>
      </c>
      <c r="AA407" s="40">
        <v>2875</v>
      </c>
    </row>
    <row r="408" spans="1:27" x14ac:dyDescent="0.25">
      <c r="A408" s="12">
        <v>21000344</v>
      </c>
      <c r="B408" s="12">
        <v>0</v>
      </c>
      <c r="C408" s="39">
        <v>41061</v>
      </c>
      <c r="D408" s="12" t="s">
        <v>503</v>
      </c>
      <c r="E408" s="12">
        <v>1005</v>
      </c>
      <c r="F408" s="12" t="s">
        <v>125</v>
      </c>
      <c r="G408" s="12">
        <v>3</v>
      </c>
      <c r="H408" s="12">
        <v>1095</v>
      </c>
      <c r="I408" s="12" t="s">
        <v>126</v>
      </c>
      <c r="J408" s="12" t="s">
        <v>474</v>
      </c>
      <c r="K408" s="12" t="s">
        <v>142</v>
      </c>
      <c r="L408" s="40">
        <v>19950</v>
      </c>
      <c r="M408" s="40">
        <v>0</v>
      </c>
      <c r="N408" s="40">
        <v>0</v>
      </c>
      <c r="O408" s="40">
        <v>0</v>
      </c>
      <c r="P408" s="40">
        <v>19950</v>
      </c>
      <c r="Q408" s="40">
        <v>-18952.5</v>
      </c>
      <c r="R408" s="40">
        <v>0</v>
      </c>
      <c r="S408" s="40">
        <v>0</v>
      </c>
      <c r="T408" s="40">
        <v>0</v>
      </c>
      <c r="U408" s="40">
        <v>-18952.5</v>
      </c>
      <c r="V408" s="40">
        <v>997.5</v>
      </c>
      <c r="W408" s="40">
        <v>3043</v>
      </c>
      <c r="X408" s="40">
        <v>-1948</v>
      </c>
      <c r="Y408" s="41">
        <v>-5.3369863013698629</v>
      </c>
      <c r="Z408" s="40">
        <v>997.5</v>
      </c>
      <c r="AA408" s="40">
        <v>997.5</v>
      </c>
    </row>
    <row r="409" spans="1:27" x14ac:dyDescent="0.25">
      <c r="A409" s="12">
        <v>21000345</v>
      </c>
      <c r="B409" s="12">
        <v>0</v>
      </c>
      <c r="C409" s="39">
        <v>41061</v>
      </c>
      <c r="D409" s="12" t="s">
        <v>504</v>
      </c>
      <c r="E409" s="12">
        <v>1005</v>
      </c>
      <c r="F409" s="12" t="s">
        <v>125</v>
      </c>
      <c r="G409" s="12">
        <v>3</v>
      </c>
      <c r="H409" s="12">
        <v>1095</v>
      </c>
      <c r="I409" s="12" t="s">
        <v>126</v>
      </c>
      <c r="J409" s="12" t="s">
        <v>474</v>
      </c>
      <c r="K409" s="12" t="s">
        <v>142</v>
      </c>
      <c r="L409" s="40">
        <v>55650</v>
      </c>
      <c r="M409" s="40">
        <v>0</v>
      </c>
      <c r="N409" s="40">
        <v>0</v>
      </c>
      <c r="O409" s="40">
        <v>0</v>
      </c>
      <c r="P409" s="40">
        <v>55650</v>
      </c>
      <c r="Q409" s="40">
        <v>-52867.5</v>
      </c>
      <c r="R409" s="40">
        <v>0</v>
      </c>
      <c r="S409" s="40">
        <v>0</v>
      </c>
      <c r="T409" s="40">
        <v>0</v>
      </c>
      <c r="U409" s="40">
        <v>-52867.5</v>
      </c>
      <c r="V409" s="40">
        <v>2782.5</v>
      </c>
      <c r="W409" s="40">
        <v>3043</v>
      </c>
      <c r="X409" s="40">
        <v>-1948</v>
      </c>
      <c r="Y409" s="41">
        <v>-5.3369863013698629</v>
      </c>
      <c r="Z409" s="40">
        <v>2782.5</v>
      </c>
      <c r="AA409" s="40">
        <v>2782.5</v>
      </c>
    </row>
    <row r="410" spans="1:27" x14ac:dyDescent="0.25">
      <c r="A410" s="12">
        <v>21000346</v>
      </c>
      <c r="B410" s="12">
        <v>0</v>
      </c>
      <c r="C410" s="39">
        <v>41061</v>
      </c>
      <c r="D410" s="12" t="s">
        <v>505</v>
      </c>
      <c r="E410" s="12">
        <v>1005</v>
      </c>
      <c r="F410" s="12" t="s">
        <v>125</v>
      </c>
      <c r="G410" s="12">
        <v>3</v>
      </c>
      <c r="H410" s="12">
        <v>1095</v>
      </c>
      <c r="I410" s="12" t="s">
        <v>126</v>
      </c>
      <c r="J410" s="12" t="s">
        <v>474</v>
      </c>
      <c r="K410" s="12" t="s">
        <v>142</v>
      </c>
      <c r="L410" s="40">
        <v>37012</v>
      </c>
      <c r="M410" s="40">
        <v>0</v>
      </c>
      <c r="N410" s="40">
        <v>0</v>
      </c>
      <c r="O410" s="40">
        <v>0</v>
      </c>
      <c r="P410" s="40">
        <v>37012</v>
      </c>
      <c r="Q410" s="40">
        <v>-35161.4</v>
      </c>
      <c r="R410" s="40">
        <v>0</v>
      </c>
      <c r="S410" s="40">
        <v>0</v>
      </c>
      <c r="T410" s="40">
        <v>0</v>
      </c>
      <c r="U410" s="40">
        <v>-35161.4</v>
      </c>
      <c r="V410" s="40">
        <v>1850.5999999999985</v>
      </c>
      <c r="W410" s="40">
        <v>3043</v>
      </c>
      <c r="X410" s="40">
        <v>-1948</v>
      </c>
      <c r="Y410" s="41">
        <v>-5.3369863013698629</v>
      </c>
      <c r="Z410" s="40">
        <v>1850.6000000000001</v>
      </c>
      <c r="AA410" s="40">
        <v>1850.5999999999985</v>
      </c>
    </row>
    <row r="411" spans="1:27" x14ac:dyDescent="0.25">
      <c r="A411" s="12">
        <v>21000365</v>
      </c>
      <c r="B411" s="12">
        <v>0</v>
      </c>
      <c r="C411" s="39">
        <v>40446</v>
      </c>
      <c r="D411" s="12" t="s">
        <v>506</v>
      </c>
      <c r="E411" s="12">
        <v>1005</v>
      </c>
      <c r="F411" s="12" t="s">
        <v>125</v>
      </c>
      <c r="G411" s="12">
        <v>3</v>
      </c>
      <c r="H411" s="12">
        <v>1095</v>
      </c>
      <c r="I411" s="12" t="s">
        <v>126</v>
      </c>
      <c r="J411" s="12" t="s">
        <v>474</v>
      </c>
      <c r="K411" s="12" t="s">
        <v>142</v>
      </c>
      <c r="L411" s="40">
        <v>47590</v>
      </c>
      <c r="M411" s="40">
        <v>0</v>
      </c>
      <c r="N411" s="40">
        <v>0</v>
      </c>
      <c r="O411" s="40">
        <v>0</v>
      </c>
      <c r="P411" s="40">
        <v>47590</v>
      </c>
      <c r="Q411" s="40">
        <v>-45210.5</v>
      </c>
      <c r="R411" s="40">
        <v>0</v>
      </c>
      <c r="S411" s="40">
        <v>0</v>
      </c>
      <c r="T411" s="40">
        <v>0</v>
      </c>
      <c r="U411" s="40">
        <v>-45210.5</v>
      </c>
      <c r="V411" s="40">
        <v>2379.5</v>
      </c>
      <c r="W411" s="40">
        <v>3658</v>
      </c>
      <c r="X411" s="40">
        <v>-2563</v>
      </c>
      <c r="Y411" s="41">
        <v>-7.021917808219178</v>
      </c>
      <c r="Z411" s="40">
        <v>2379.5</v>
      </c>
      <c r="AA411" s="40">
        <v>2379.5</v>
      </c>
    </row>
    <row r="412" spans="1:27" x14ac:dyDescent="0.25">
      <c r="A412" s="12">
        <v>21000374</v>
      </c>
      <c r="B412" s="12">
        <v>0</v>
      </c>
      <c r="C412" s="39">
        <v>41306</v>
      </c>
      <c r="D412" s="12" t="s">
        <v>507</v>
      </c>
      <c r="E412" s="12">
        <v>1005</v>
      </c>
      <c r="F412" s="12" t="s">
        <v>125</v>
      </c>
      <c r="G412" s="12">
        <v>3</v>
      </c>
      <c r="H412" s="12">
        <v>1095</v>
      </c>
      <c r="I412" s="12" t="s">
        <v>126</v>
      </c>
      <c r="J412" s="12" t="s">
        <v>474</v>
      </c>
      <c r="K412" s="12" t="s">
        <v>142</v>
      </c>
      <c r="L412" s="40">
        <v>37900</v>
      </c>
      <c r="M412" s="40">
        <v>0</v>
      </c>
      <c r="N412" s="40">
        <v>0</v>
      </c>
      <c r="O412" s="40">
        <v>0</v>
      </c>
      <c r="P412" s="40">
        <v>37900</v>
      </c>
      <c r="Q412" s="40">
        <v>-36005</v>
      </c>
      <c r="R412" s="40">
        <v>0</v>
      </c>
      <c r="S412" s="40">
        <v>0</v>
      </c>
      <c r="T412" s="40">
        <v>0</v>
      </c>
      <c r="U412" s="40">
        <v>-36005</v>
      </c>
      <c r="V412" s="40">
        <v>1895</v>
      </c>
      <c r="W412" s="40">
        <v>2798</v>
      </c>
      <c r="X412" s="40">
        <v>-1703</v>
      </c>
      <c r="Y412" s="41">
        <v>-4.6657534246575345</v>
      </c>
      <c r="Z412" s="40">
        <v>1895</v>
      </c>
      <c r="AA412" s="40">
        <v>1895</v>
      </c>
    </row>
    <row r="413" spans="1:27" x14ac:dyDescent="0.25">
      <c r="A413" s="12">
        <v>21000375</v>
      </c>
      <c r="B413" s="12">
        <v>0</v>
      </c>
      <c r="C413" s="39">
        <v>41306</v>
      </c>
      <c r="D413" s="12" t="s">
        <v>507</v>
      </c>
      <c r="E413" s="12">
        <v>1005</v>
      </c>
      <c r="F413" s="12" t="s">
        <v>125</v>
      </c>
      <c r="G413" s="12">
        <v>3</v>
      </c>
      <c r="H413" s="12">
        <v>1095</v>
      </c>
      <c r="I413" s="12" t="s">
        <v>126</v>
      </c>
      <c r="J413" s="12" t="s">
        <v>474</v>
      </c>
      <c r="K413" s="12" t="s">
        <v>142</v>
      </c>
      <c r="L413" s="40">
        <v>37900</v>
      </c>
      <c r="M413" s="40">
        <v>0</v>
      </c>
      <c r="N413" s="40">
        <v>0</v>
      </c>
      <c r="O413" s="40">
        <v>0</v>
      </c>
      <c r="P413" s="40">
        <v>37900</v>
      </c>
      <c r="Q413" s="40">
        <v>-36005</v>
      </c>
      <c r="R413" s="40">
        <v>0</v>
      </c>
      <c r="S413" s="40">
        <v>0</v>
      </c>
      <c r="T413" s="40">
        <v>0</v>
      </c>
      <c r="U413" s="40">
        <v>-36005</v>
      </c>
      <c r="V413" s="40">
        <v>1895</v>
      </c>
      <c r="W413" s="40">
        <v>2798</v>
      </c>
      <c r="X413" s="40">
        <v>-1703</v>
      </c>
      <c r="Y413" s="41">
        <v>-4.6657534246575345</v>
      </c>
      <c r="Z413" s="40">
        <v>1895</v>
      </c>
      <c r="AA413" s="40">
        <v>1895</v>
      </c>
    </row>
    <row r="414" spans="1:27" x14ac:dyDescent="0.25">
      <c r="A414" s="12">
        <v>21000376</v>
      </c>
      <c r="B414" s="12">
        <v>0</v>
      </c>
      <c r="C414" s="39">
        <v>41306</v>
      </c>
      <c r="D414" s="12" t="s">
        <v>508</v>
      </c>
      <c r="E414" s="12">
        <v>1005</v>
      </c>
      <c r="F414" s="12" t="s">
        <v>125</v>
      </c>
      <c r="G414" s="12">
        <v>3</v>
      </c>
      <c r="H414" s="12">
        <v>1095</v>
      </c>
      <c r="I414" s="12" t="s">
        <v>126</v>
      </c>
      <c r="J414" s="12" t="s">
        <v>474</v>
      </c>
      <c r="K414" s="12" t="s">
        <v>142</v>
      </c>
      <c r="L414" s="40">
        <v>31500</v>
      </c>
      <c r="M414" s="40">
        <v>0</v>
      </c>
      <c r="N414" s="40">
        <v>0</v>
      </c>
      <c r="O414" s="40">
        <v>0</v>
      </c>
      <c r="P414" s="40">
        <v>31500</v>
      </c>
      <c r="Q414" s="40">
        <v>-29925</v>
      </c>
      <c r="R414" s="40">
        <v>0</v>
      </c>
      <c r="S414" s="40">
        <v>0</v>
      </c>
      <c r="T414" s="40">
        <v>0</v>
      </c>
      <c r="U414" s="40">
        <v>-29925</v>
      </c>
      <c r="V414" s="40">
        <v>1575</v>
      </c>
      <c r="W414" s="40">
        <v>2798</v>
      </c>
      <c r="X414" s="40">
        <v>-1703</v>
      </c>
      <c r="Y414" s="41">
        <v>-4.6657534246575345</v>
      </c>
      <c r="Z414" s="40">
        <v>1575</v>
      </c>
      <c r="AA414" s="40">
        <v>1575</v>
      </c>
    </row>
    <row r="415" spans="1:27" x14ac:dyDescent="0.25">
      <c r="A415" s="12">
        <v>21000400</v>
      </c>
      <c r="B415" s="12">
        <v>0</v>
      </c>
      <c r="C415" s="39">
        <v>41699</v>
      </c>
      <c r="D415" s="12" t="s">
        <v>403</v>
      </c>
      <c r="E415" s="12">
        <v>1005</v>
      </c>
      <c r="F415" s="12" t="s">
        <v>125</v>
      </c>
      <c r="G415" s="12">
        <v>3</v>
      </c>
      <c r="H415" s="12">
        <v>1095</v>
      </c>
      <c r="I415" s="12" t="s">
        <v>126</v>
      </c>
      <c r="J415" s="12" t="s">
        <v>474</v>
      </c>
      <c r="K415" s="12" t="s">
        <v>142</v>
      </c>
      <c r="L415" s="40">
        <v>94706</v>
      </c>
      <c r="M415" s="40">
        <v>0</v>
      </c>
      <c r="N415" s="40">
        <v>0</v>
      </c>
      <c r="O415" s="40">
        <v>0</v>
      </c>
      <c r="P415" s="40">
        <v>94706</v>
      </c>
      <c r="Q415" s="40">
        <v>-89970.7</v>
      </c>
      <c r="R415" s="40">
        <v>0</v>
      </c>
      <c r="S415" s="40">
        <v>0</v>
      </c>
      <c r="T415" s="40">
        <v>0</v>
      </c>
      <c r="U415" s="40">
        <v>-89970.7</v>
      </c>
      <c r="V415" s="40">
        <v>4735.3000000000029</v>
      </c>
      <c r="W415" s="40">
        <v>2405</v>
      </c>
      <c r="X415" s="40">
        <v>-1310</v>
      </c>
      <c r="Y415" s="41">
        <v>-3.5890410958904111</v>
      </c>
      <c r="Z415" s="40">
        <v>4735.3</v>
      </c>
      <c r="AA415" s="40">
        <v>4735.3000000000029</v>
      </c>
    </row>
    <row r="416" spans="1:27" x14ac:dyDescent="0.25">
      <c r="A416" s="12">
        <v>21000401</v>
      </c>
      <c r="B416" s="12">
        <v>0</v>
      </c>
      <c r="C416" s="39">
        <v>41699</v>
      </c>
      <c r="D416" s="12" t="s">
        <v>413</v>
      </c>
      <c r="E416" s="12">
        <v>1005</v>
      </c>
      <c r="F416" s="12" t="s">
        <v>125</v>
      </c>
      <c r="G416" s="12">
        <v>3</v>
      </c>
      <c r="H416" s="12">
        <v>1095</v>
      </c>
      <c r="I416" s="12" t="s">
        <v>126</v>
      </c>
      <c r="J416" s="12" t="s">
        <v>474</v>
      </c>
      <c r="K416" s="12" t="s">
        <v>142</v>
      </c>
      <c r="L416" s="40">
        <v>166475</v>
      </c>
      <c r="M416" s="40">
        <v>0</v>
      </c>
      <c r="N416" s="40">
        <v>0</v>
      </c>
      <c r="O416" s="40">
        <v>0</v>
      </c>
      <c r="P416" s="40">
        <v>166475</v>
      </c>
      <c r="Q416" s="40">
        <v>-158151.25</v>
      </c>
      <c r="R416" s="40">
        <v>0</v>
      </c>
      <c r="S416" s="40">
        <v>0</v>
      </c>
      <c r="T416" s="40">
        <v>0</v>
      </c>
      <c r="U416" s="40">
        <v>-158151.25</v>
      </c>
      <c r="V416" s="40">
        <v>8323.75</v>
      </c>
      <c r="W416" s="40">
        <v>2405</v>
      </c>
      <c r="X416" s="40">
        <v>-1310</v>
      </c>
      <c r="Y416" s="41">
        <v>-3.5890410958904111</v>
      </c>
      <c r="Z416" s="40">
        <v>8323.75</v>
      </c>
      <c r="AA416" s="40">
        <v>8323.75</v>
      </c>
    </row>
    <row r="417" spans="1:27" x14ac:dyDescent="0.25">
      <c r="A417" s="12">
        <v>21000432</v>
      </c>
      <c r="B417" s="12">
        <v>0</v>
      </c>
      <c r="C417" s="39">
        <v>42063</v>
      </c>
      <c r="D417" s="12" t="s">
        <v>413</v>
      </c>
      <c r="E417" s="12">
        <v>1005</v>
      </c>
      <c r="F417" s="12" t="s">
        <v>125</v>
      </c>
      <c r="G417" s="12">
        <v>6</v>
      </c>
      <c r="H417" s="12">
        <v>2190</v>
      </c>
      <c r="I417" s="12" t="s">
        <v>126</v>
      </c>
      <c r="J417" s="12" t="s">
        <v>474</v>
      </c>
      <c r="K417" s="12" t="s">
        <v>142</v>
      </c>
      <c r="L417" s="40">
        <v>76500</v>
      </c>
      <c r="M417" s="40">
        <v>0</v>
      </c>
      <c r="N417" s="40">
        <v>0</v>
      </c>
      <c r="O417" s="40">
        <v>0</v>
      </c>
      <c r="P417" s="40">
        <v>76500</v>
      </c>
      <c r="Q417" s="40">
        <v>-72675</v>
      </c>
      <c r="R417" s="40">
        <v>0</v>
      </c>
      <c r="S417" s="40">
        <v>0</v>
      </c>
      <c r="T417" s="40">
        <v>0</v>
      </c>
      <c r="U417" s="40">
        <v>-72675</v>
      </c>
      <c r="V417" s="40">
        <v>3825</v>
      </c>
      <c r="W417" s="40">
        <v>2041</v>
      </c>
      <c r="X417" s="40">
        <v>149</v>
      </c>
      <c r="Y417" s="41">
        <v>0.40821917808219177</v>
      </c>
      <c r="Z417" s="40">
        <v>3825</v>
      </c>
      <c r="AA417" s="40">
        <v>3825</v>
      </c>
    </row>
    <row r="418" spans="1:27" x14ac:dyDescent="0.25">
      <c r="A418" s="12">
        <v>21000433</v>
      </c>
      <c r="B418" s="12">
        <v>0</v>
      </c>
      <c r="C418" s="39">
        <v>42063</v>
      </c>
      <c r="D418" s="12" t="s">
        <v>509</v>
      </c>
      <c r="E418" s="12">
        <v>1005</v>
      </c>
      <c r="F418" s="12" t="s">
        <v>125</v>
      </c>
      <c r="G418" s="12">
        <v>6</v>
      </c>
      <c r="H418" s="12">
        <v>2190</v>
      </c>
      <c r="I418" s="12" t="s">
        <v>126</v>
      </c>
      <c r="J418" s="12" t="s">
        <v>474</v>
      </c>
      <c r="K418" s="12" t="s">
        <v>142</v>
      </c>
      <c r="L418" s="40">
        <v>76500</v>
      </c>
      <c r="M418" s="40">
        <v>0</v>
      </c>
      <c r="N418" s="40">
        <v>0</v>
      </c>
      <c r="O418" s="40">
        <v>0</v>
      </c>
      <c r="P418" s="40">
        <v>76500</v>
      </c>
      <c r="Q418" s="40">
        <v>-72675</v>
      </c>
      <c r="R418" s="40">
        <v>0</v>
      </c>
      <c r="S418" s="40">
        <v>0</v>
      </c>
      <c r="T418" s="40">
        <v>0</v>
      </c>
      <c r="U418" s="40">
        <v>-72675</v>
      </c>
      <c r="V418" s="40">
        <v>3825</v>
      </c>
      <c r="W418" s="40">
        <v>2041</v>
      </c>
      <c r="X418" s="40">
        <v>149</v>
      </c>
      <c r="Y418" s="41">
        <v>0.40821917808219177</v>
      </c>
      <c r="Z418" s="40">
        <v>3825</v>
      </c>
      <c r="AA418" s="40">
        <v>3825</v>
      </c>
    </row>
    <row r="419" spans="1:27" x14ac:dyDescent="0.25">
      <c r="A419" s="12">
        <v>21000434</v>
      </c>
      <c r="B419" s="12">
        <v>0</v>
      </c>
      <c r="C419" s="39">
        <v>42063</v>
      </c>
      <c r="D419" s="12" t="s">
        <v>510</v>
      </c>
      <c r="E419" s="12">
        <v>1005</v>
      </c>
      <c r="F419" s="12" t="s">
        <v>125</v>
      </c>
      <c r="G419" s="12">
        <v>6</v>
      </c>
      <c r="H419" s="12">
        <v>2190</v>
      </c>
      <c r="I419" s="12" t="s">
        <v>126</v>
      </c>
      <c r="J419" s="12" t="s">
        <v>474</v>
      </c>
      <c r="K419" s="12" t="s">
        <v>142</v>
      </c>
      <c r="L419" s="40">
        <v>101745</v>
      </c>
      <c r="M419" s="40">
        <v>0</v>
      </c>
      <c r="N419" s="40">
        <v>0</v>
      </c>
      <c r="O419" s="40">
        <v>0</v>
      </c>
      <c r="P419" s="40">
        <v>101745</v>
      </c>
      <c r="Q419" s="40">
        <v>-96657.75</v>
      </c>
      <c r="R419" s="40">
        <v>0</v>
      </c>
      <c r="S419" s="40">
        <v>0</v>
      </c>
      <c r="T419" s="40">
        <v>0</v>
      </c>
      <c r="U419" s="40">
        <v>-96657.75</v>
      </c>
      <c r="V419" s="40">
        <v>5087.25</v>
      </c>
      <c r="W419" s="40">
        <v>2041</v>
      </c>
      <c r="X419" s="40">
        <v>149</v>
      </c>
      <c r="Y419" s="41">
        <v>0.40821917808219177</v>
      </c>
      <c r="Z419" s="40">
        <v>5087.25</v>
      </c>
      <c r="AA419" s="40">
        <v>5087.25</v>
      </c>
    </row>
    <row r="420" spans="1:27" x14ac:dyDescent="0.25">
      <c r="A420" s="12">
        <v>21000435</v>
      </c>
      <c r="B420" s="12">
        <v>0</v>
      </c>
      <c r="C420" s="39">
        <v>42063</v>
      </c>
      <c r="D420" s="12" t="s">
        <v>511</v>
      </c>
      <c r="E420" s="12">
        <v>1005</v>
      </c>
      <c r="F420" s="12" t="s">
        <v>125</v>
      </c>
      <c r="G420" s="12">
        <v>6</v>
      </c>
      <c r="H420" s="12">
        <v>2190</v>
      </c>
      <c r="I420" s="12" t="s">
        <v>126</v>
      </c>
      <c r="J420" s="12" t="s">
        <v>474</v>
      </c>
      <c r="K420" s="12" t="s">
        <v>142</v>
      </c>
      <c r="L420" s="40">
        <v>38550</v>
      </c>
      <c r="M420" s="40">
        <v>0</v>
      </c>
      <c r="N420" s="40">
        <v>0</v>
      </c>
      <c r="O420" s="40">
        <v>0</v>
      </c>
      <c r="P420" s="40">
        <v>38550</v>
      </c>
      <c r="Q420" s="40">
        <v>-36622.5</v>
      </c>
      <c r="R420" s="40">
        <v>0</v>
      </c>
      <c r="S420" s="40">
        <v>0</v>
      </c>
      <c r="T420" s="40">
        <v>0</v>
      </c>
      <c r="U420" s="40">
        <v>-36622.5</v>
      </c>
      <c r="V420" s="40">
        <v>1927.5</v>
      </c>
      <c r="W420" s="40">
        <v>2041</v>
      </c>
      <c r="X420" s="40">
        <v>149</v>
      </c>
      <c r="Y420" s="41">
        <v>0.40821917808219177</v>
      </c>
      <c r="Z420" s="40">
        <v>1927.5</v>
      </c>
      <c r="AA420" s="40">
        <v>1927.5</v>
      </c>
    </row>
    <row r="421" spans="1:27" x14ac:dyDescent="0.25">
      <c r="A421" s="12">
        <v>21000471</v>
      </c>
      <c r="B421" s="12">
        <v>0</v>
      </c>
      <c r="C421" s="39">
        <v>42219</v>
      </c>
      <c r="D421" s="12" t="s">
        <v>512</v>
      </c>
      <c r="E421" s="12">
        <v>1005</v>
      </c>
      <c r="F421" s="12" t="s">
        <v>125</v>
      </c>
      <c r="G421" s="12">
        <v>3</v>
      </c>
      <c r="H421" s="12">
        <v>1095</v>
      </c>
      <c r="I421" s="12" t="s">
        <v>126</v>
      </c>
      <c r="J421" s="12" t="s">
        <v>474</v>
      </c>
      <c r="K421" s="12" t="s">
        <v>142</v>
      </c>
      <c r="L421" s="40">
        <v>16999.5</v>
      </c>
      <c r="M421" s="40">
        <v>0</v>
      </c>
      <c r="N421" s="40">
        <v>0</v>
      </c>
      <c r="O421" s="40">
        <v>0</v>
      </c>
      <c r="P421" s="40">
        <v>16999.5</v>
      </c>
      <c r="Q421" s="40">
        <v>-16149.52</v>
      </c>
      <c r="R421" s="40">
        <v>0</v>
      </c>
      <c r="S421" s="40">
        <v>0</v>
      </c>
      <c r="T421" s="40">
        <v>0</v>
      </c>
      <c r="U421" s="40">
        <v>-16149.52</v>
      </c>
      <c r="V421" s="40">
        <v>849.97999999999956</v>
      </c>
      <c r="W421" s="40">
        <v>1885</v>
      </c>
      <c r="X421" s="40">
        <v>-790</v>
      </c>
      <c r="Y421" s="41">
        <v>-2.1643835616438358</v>
      </c>
      <c r="Z421" s="40">
        <v>849.97500000000002</v>
      </c>
      <c r="AA421" s="40">
        <v>849.97999999999956</v>
      </c>
    </row>
    <row r="422" spans="1:27" x14ac:dyDescent="0.25">
      <c r="A422" s="12">
        <v>21000472</v>
      </c>
      <c r="B422" s="12">
        <v>0</v>
      </c>
      <c r="C422" s="39">
        <v>42227</v>
      </c>
      <c r="D422" s="12" t="s">
        <v>513</v>
      </c>
      <c r="E422" s="12">
        <v>1005</v>
      </c>
      <c r="F422" s="12" t="s">
        <v>125</v>
      </c>
      <c r="G422" s="12">
        <v>3</v>
      </c>
      <c r="H422" s="12">
        <v>1095</v>
      </c>
      <c r="I422" s="12" t="s">
        <v>126</v>
      </c>
      <c r="J422" s="12" t="s">
        <v>474</v>
      </c>
      <c r="K422" s="12" t="s">
        <v>142</v>
      </c>
      <c r="L422" s="40">
        <v>5250</v>
      </c>
      <c r="M422" s="40">
        <v>0</v>
      </c>
      <c r="N422" s="40">
        <v>0</v>
      </c>
      <c r="O422" s="40">
        <v>0</v>
      </c>
      <c r="P422" s="40">
        <v>5250</v>
      </c>
      <c r="Q422" s="40">
        <v>-4987.5</v>
      </c>
      <c r="R422" s="40">
        <v>0</v>
      </c>
      <c r="S422" s="40">
        <v>0</v>
      </c>
      <c r="T422" s="40">
        <v>0</v>
      </c>
      <c r="U422" s="40">
        <v>-4987.5</v>
      </c>
      <c r="V422" s="40">
        <v>262.5</v>
      </c>
      <c r="W422" s="40">
        <v>1877</v>
      </c>
      <c r="X422" s="40">
        <v>-782</v>
      </c>
      <c r="Y422" s="41">
        <v>-2.1424657534246574</v>
      </c>
      <c r="Z422" s="40">
        <v>262.5</v>
      </c>
      <c r="AA422" s="40">
        <v>262.5</v>
      </c>
    </row>
    <row r="423" spans="1:27" x14ac:dyDescent="0.25">
      <c r="A423" s="12">
        <v>21000473</v>
      </c>
      <c r="B423" s="12">
        <v>0</v>
      </c>
      <c r="C423" s="39">
        <v>42401</v>
      </c>
      <c r="D423" s="12" t="s">
        <v>510</v>
      </c>
      <c r="E423" s="12">
        <v>1005</v>
      </c>
      <c r="F423" s="12" t="s">
        <v>125</v>
      </c>
      <c r="G423" s="12">
        <v>3</v>
      </c>
      <c r="H423" s="12">
        <v>1095</v>
      </c>
      <c r="I423" s="12" t="s">
        <v>126</v>
      </c>
      <c r="J423" s="12" t="s">
        <v>474</v>
      </c>
      <c r="K423" s="12" t="s">
        <v>142</v>
      </c>
      <c r="L423" s="40">
        <v>41500</v>
      </c>
      <c r="M423" s="40">
        <v>0</v>
      </c>
      <c r="N423" s="40">
        <v>0</v>
      </c>
      <c r="O423" s="40">
        <v>0</v>
      </c>
      <c r="P423" s="40">
        <v>41500</v>
      </c>
      <c r="Q423" s="40">
        <v>-39425</v>
      </c>
      <c r="R423" s="40">
        <v>0</v>
      </c>
      <c r="S423" s="40">
        <v>0</v>
      </c>
      <c r="T423" s="40">
        <v>0</v>
      </c>
      <c r="U423" s="40">
        <v>-39425</v>
      </c>
      <c r="V423" s="40">
        <v>2075</v>
      </c>
      <c r="W423" s="40">
        <v>1703</v>
      </c>
      <c r="X423" s="40">
        <v>-608</v>
      </c>
      <c r="Y423" s="41">
        <v>-1.6657534246575343</v>
      </c>
      <c r="Z423" s="40">
        <v>2075</v>
      </c>
      <c r="AA423" s="40">
        <v>2075</v>
      </c>
    </row>
    <row r="424" spans="1:27" x14ac:dyDescent="0.25">
      <c r="A424" s="12">
        <v>21000474</v>
      </c>
      <c r="B424" s="12">
        <v>0</v>
      </c>
      <c r="C424" s="39">
        <v>42263</v>
      </c>
      <c r="D424" s="12" t="s">
        <v>510</v>
      </c>
      <c r="E424" s="12">
        <v>1005</v>
      </c>
      <c r="F424" s="12" t="s">
        <v>125</v>
      </c>
      <c r="G424" s="12">
        <v>3</v>
      </c>
      <c r="H424" s="12">
        <v>1095</v>
      </c>
      <c r="I424" s="12" t="s">
        <v>126</v>
      </c>
      <c r="J424" s="12" t="s">
        <v>474</v>
      </c>
      <c r="K424" s="12" t="s">
        <v>142</v>
      </c>
      <c r="L424" s="40">
        <v>28875</v>
      </c>
      <c r="M424" s="40">
        <v>0</v>
      </c>
      <c r="N424" s="40">
        <v>0</v>
      </c>
      <c r="O424" s="40">
        <v>0</v>
      </c>
      <c r="P424" s="40">
        <v>28875</v>
      </c>
      <c r="Q424" s="40">
        <v>-27431.25</v>
      </c>
      <c r="R424" s="40">
        <v>0</v>
      </c>
      <c r="S424" s="40">
        <v>0</v>
      </c>
      <c r="T424" s="40">
        <v>0</v>
      </c>
      <c r="U424" s="40">
        <v>-27431.25</v>
      </c>
      <c r="V424" s="40">
        <v>1443.75</v>
      </c>
      <c r="W424" s="40">
        <v>1841</v>
      </c>
      <c r="X424" s="40">
        <v>-746</v>
      </c>
      <c r="Y424" s="41">
        <v>-2.043835616438356</v>
      </c>
      <c r="Z424" s="40">
        <v>1443.75</v>
      </c>
      <c r="AA424" s="40">
        <v>1443.75</v>
      </c>
    </row>
    <row r="425" spans="1:27" x14ac:dyDescent="0.25">
      <c r="A425" s="12">
        <v>21000475</v>
      </c>
      <c r="B425" s="12">
        <v>0</v>
      </c>
      <c r="C425" s="39">
        <v>42305</v>
      </c>
      <c r="D425" s="12" t="s">
        <v>514</v>
      </c>
      <c r="E425" s="12">
        <v>1005</v>
      </c>
      <c r="F425" s="12" t="s">
        <v>125</v>
      </c>
      <c r="G425" s="12">
        <v>3</v>
      </c>
      <c r="H425" s="12">
        <v>1095</v>
      </c>
      <c r="I425" s="12" t="s">
        <v>126</v>
      </c>
      <c r="J425" s="12" t="s">
        <v>474</v>
      </c>
      <c r="K425" s="12" t="s">
        <v>142</v>
      </c>
      <c r="L425" s="40">
        <v>35650.65</v>
      </c>
      <c r="M425" s="40">
        <v>0</v>
      </c>
      <c r="N425" s="40">
        <v>0</v>
      </c>
      <c r="O425" s="40">
        <v>0</v>
      </c>
      <c r="P425" s="40">
        <v>35650.65</v>
      </c>
      <c r="Q425" s="40">
        <v>-33868.120000000003</v>
      </c>
      <c r="R425" s="40">
        <v>0</v>
      </c>
      <c r="S425" s="40">
        <v>0</v>
      </c>
      <c r="T425" s="40">
        <v>0</v>
      </c>
      <c r="U425" s="40">
        <v>-33868.120000000003</v>
      </c>
      <c r="V425" s="40">
        <v>1782.5299999999988</v>
      </c>
      <c r="W425" s="40">
        <v>1799</v>
      </c>
      <c r="X425" s="40">
        <v>-704</v>
      </c>
      <c r="Y425" s="41">
        <v>-1.9287671232876713</v>
      </c>
      <c r="Z425" s="40">
        <v>1782.5325000000003</v>
      </c>
      <c r="AA425" s="40">
        <v>1782.5299999999988</v>
      </c>
    </row>
    <row r="426" spans="1:27" x14ac:dyDescent="0.25">
      <c r="A426" s="12">
        <v>21000524</v>
      </c>
      <c r="B426" s="12">
        <v>0</v>
      </c>
      <c r="C426" s="39">
        <v>42488</v>
      </c>
      <c r="D426" s="12" t="s">
        <v>515</v>
      </c>
      <c r="E426" s="12">
        <v>1005</v>
      </c>
      <c r="F426" s="12" t="s">
        <v>125</v>
      </c>
      <c r="G426" s="12">
        <v>3</v>
      </c>
      <c r="H426" s="12">
        <v>1095</v>
      </c>
      <c r="I426" s="12" t="s">
        <v>126</v>
      </c>
      <c r="J426" s="12" t="s">
        <v>474</v>
      </c>
      <c r="K426" s="12" t="s">
        <v>142</v>
      </c>
      <c r="L426" s="40">
        <v>21000</v>
      </c>
      <c r="M426" s="40">
        <v>0</v>
      </c>
      <c r="N426" s="40">
        <v>0</v>
      </c>
      <c r="O426" s="40">
        <v>0</v>
      </c>
      <c r="P426" s="40">
        <v>21000</v>
      </c>
      <c r="Q426" s="40">
        <v>-19950</v>
      </c>
      <c r="R426" s="40">
        <v>0</v>
      </c>
      <c r="S426" s="40">
        <v>0</v>
      </c>
      <c r="T426" s="40">
        <v>0</v>
      </c>
      <c r="U426" s="40">
        <v>-19950</v>
      </c>
      <c r="V426" s="40">
        <v>1050</v>
      </c>
      <c r="W426" s="40">
        <v>1616</v>
      </c>
      <c r="X426" s="40">
        <v>-521</v>
      </c>
      <c r="Y426" s="41">
        <v>-1.4273972602739726</v>
      </c>
      <c r="Z426" s="40">
        <v>1050</v>
      </c>
      <c r="AA426" s="40">
        <v>1050</v>
      </c>
    </row>
    <row r="427" spans="1:27" x14ac:dyDescent="0.25">
      <c r="A427" s="12">
        <v>21000525</v>
      </c>
      <c r="B427" s="12">
        <v>0</v>
      </c>
      <c r="C427" s="39">
        <v>42488</v>
      </c>
      <c r="D427" s="12" t="s">
        <v>515</v>
      </c>
      <c r="E427" s="12">
        <v>1005</v>
      </c>
      <c r="F427" s="12" t="s">
        <v>125</v>
      </c>
      <c r="G427" s="12">
        <v>3</v>
      </c>
      <c r="H427" s="12">
        <v>1095</v>
      </c>
      <c r="I427" s="12" t="s">
        <v>126</v>
      </c>
      <c r="J427" s="12" t="s">
        <v>474</v>
      </c>
      <c r="K427" s="12" t="s">
        <v>142</v>
      </c>
      <c r="L427" s="40">
        <v>21000</v>
      </c>
      <c r="M427" s="40">
        <v>0</v>
      </c>
      <c r="N427" s="40">
        <v>0</v>
      </c>
      <c r="O427" s="40">
        <v>0</v>
      </c>
      <c r="P427" s="40">
        <v>21000</v>
      </c>
      <c r="Q427" s="40">
        <v>-19950</v>
      </c>
      <c r="R427" s="40">
        <v>0</v>
      </c>
      <c r="S427" s="40">
        <v>0</v>
      </c>
      <c r="T427" s="40">
        <v>0</v>
      </c>
      <c r="U427" s="40">
        <v>-19950</v>
      </c>
      <c r="V427" s="40">
        <v>1050</v>
      </c>
      <c r="W427" s="40">
        <v>1616</v>
      </c>
      <c r="X427" s="40">
        <v>-521</v>
      </c>
      <c r="Y427" s="41">
        <v>-1.4273972602739726</v>
      </c>
      <c r="Z427" s="40">
        <v>1050</v>
      </c>
      <c r="AA427" s="40">
        <v>1050</v>
      </c>
    </row>
    <row r="428" spans="1:27" x14ac:dyDescent="0.25">
      <c r="A428" s="12">
        <v>21000526</v>
      </c>
      <c r="B428" s="12">
        <v>0</v>
      </c>
      <c r="C428" s="39">
        <v>42488</v>
      </c>
      <c r="D428" s="12" t="s">
        <v>516</v>
      </c>
      <c r="E428" s="12">
        <v>1005</v>
      </c>
      <c r="F428" s="12" t="s">
        <v>125</v>
      </c>
      <c r="G428" s="12">
        <v>3</v>
      </c>
      <c r="H428" s="12">
        <v>1095</v>
      </c>
      <c r="I428" s="12" t="s">
        <v>126</v>
      </c>
      <c r="J428" s="12" t="s">
        <v>474</v>
      </c>
      <c r="K428" s="12" t="s">
        <v>142</v>
      </c>
      <c r="L428" s="40">
        <v>8400</v>
      </c>
      <c r="M428" s="40">
        <v>0</v>
      </c>
      <c r="N428" s="40">
        <v>0</v>
      </c>
      <c r="O428" s="40">
        <v>0</v>
      </c>
      <c r="P428" s="40">
        <v>8400</v>
      </c>
      <c r="Q428" s="40">
        <v>-7980</v>
      </c>
      <c r="R428" s="40">
        <v>0</v>
      </c>
      <c r="S428" s="40">
        <v>0</v>
      </c>
      <c r="T428" s="40">
        <v>0</v>
      </c>
      <c r="U428" s="40">
        <v>-7980</v>
      </c>
      <c r="V428" s="40">
        <v>420</v>
      </c>
      <c r="W428" s="40">
        <v>1616</v>
      </c>
      <c r="X428" s="40">
        <v>-521</v>
      </c>
      <c r="Y428" s="41">
        <v>-1.4273972602739726</v>
      </c>
      <c r="Z428" s="40">
        <v>420</v>
      </c>
      <c r="AA428" s="40">
        <v>420</v>
      </c>
    </row>
    <row r="429" spans="1:27" x14ac:dyDescent="0.25">
      <c r="A429" s="12">
        <v>21000527</v>
      </c>
      <c r="B429" s="12">
        <v>0</v>
      </c>
      <c r="C429" s="39">
        <v>42488</v>
      </c>
      <c r="D429" s="12" t="s">
        <v>515</v>
      </c>
      <c r="E429" s="12">
        <v>1005</v>
      </c>
      <c r="F429" s="12" t="s">
        <v>125</v>
      </c>
      <c r="G429" s="12">
        <v>3</v>
      </c>
      <c r="H429" s="12">
        <v>1095</v>
      </c>
      <c r="I429" s="12" t="s">
        <v>126</v>
      </c>
      <c r="J429" s="12" t="s">
        <v>474</v>
      </c>
      <c r="K429" s="12" t="s">
        <v>142</v>
      </c>
      <c r="L429" s="40">
        <v>21000</v>
      </c>
      <c r="M429" s="40">
        <v>0</v>
      </c>
      <c r="N429" s="40">
        <v>0</v>
      </c>
      <c r="O429" s="40">
        <v>0</v>
      </c>
      <c r="P429" s="40">
        <v>21000</v>
      </c>
      <c r="Q429" s="40">
        <v>-19950</v>
      </c>
      <c r="R429" s="40">
        <v>0</v>
      </c>
      <c r="S429" s="40">
        <v>0</v>
      </c>
      <c r="T429" s="40">
        <v>0</v>
      </c>
      <c r="U429" s="40">
        <v>-19950</v>
      </c>
      <c r="V429" s="40">
        <v>1050</v>
      </c>
      <c r="W429" s="40">
        <v>1616</v>
      </c>
      <c r="X429" s="40">
        <v>-521</v>
      </c>
      <c r="Y429" s="41">
        <v>-1.4273972602739726</v>
      </c>
      <c r="Z429" s="40">
        <v>1050</v>
      </c>
      <c r="AA429" s="40">
        <v>1050</v>
      </c>
    </row>
    <row r="430" spans="1:27" x14ac:dyDescent="0.25">
      <c r="A430" s="12">
        <v>21000530</v>
      </c>
      <c r="B430" s="12">
        <v>0</v>
      </c>
      <c r="C430" s="39">
        <v>42488</v>
      </c>
      <c r="D430" s="12" t="s">
        <v>517</v>
      </c>
      <c r="E430" s="12">
        <v>1005</v>
      </c>
      <c r="F430" s="12" t="s">
        <v>125</v>
      </c>
      <c r="G430" s="12">
        <v>3</v>
      </c>
      <c r="H430" s="12">
        <v>1095</v>
      </c>
      <c r="I430" s="12" t="s">
        <v>126</v>
      </c>
      <c r="J430" s="12" t="s">
        <v>474</v>
      </c>
      <c r="K430" s="12" t="s">
        <v>142</v>
      </c>
      <c r="L430" s="40">
        <v>8774.85</v>
      </c>
      <c r="M430" s="40">
        <v>0</v>
      </c>
      <c r="N430" s="40">
        <v>0</v>
      </c>
      <c r="O430" s="40">
        <v>0</v>
      </c>
      <c r="P430" s="40">
        <v>8774.85</v>
      </c>
      <c r="Q430" s="40">
        <v>-8336.11</v>
      </c>
      <c r="R430" s="40">
        <v>0</v>
      </c>
      <c r="S430" s="40">
        <v>0</v>
      </c>
      <c r="T430" s="40">
        <v>0</v>
      </c>
      <c r="U430" s="40">
        <v>-8336.11</v>
      </c>
      <c r="V430" s="40">
        <v>438.73999999999978</v>
      </c>
      <c r="W430" s="40">
        <v>1616</v>
      </c>
      <c r="X430" s="40">
        <v>-521</v>
      </c>
      <c r="Y430" s="41">
        <v>-1.4273972602739726</v>
      </c>
      <c r="Z430" s="40">
        <v>438.74250000000006</v>
      </c>
      <c r="AA430" s="40">
        <v>438.73999999999978</v>
      </c>
    </row>
    <row r="431" spans="1:27" x14ac:dyDescent="0.25">
      <c r="A431" s="12">
        <v>21000531</v>
      </c>
      <c r="B431" s="12">
        <v>0</v>
      </c>
      <c r="C431" s="39">
        <v>42488</v>
      </c>
      <c r="D431" s="12" t="s">
        <v>518</v>
      </c>
      <c r="E431" s="12">
        <v>1005</v>
      </c>
      <c r="F431" s="12" t="s">
        <v>125</v>
      </c>
      <c r="G431" s="12">
        <v>3</v>
      </c>
      <c r="H431" s="12">
        <v>1095</v>
      </c>
      <c r="I431" s="12" t="s">
        <v>126</v>
      </c>
      <c r="J431" s="12" t="s">
        <v>474</v>
      </c>
      <c r="K431" s="12" t="s">
        <v>142</v>
      </c>
      <c r="L431" s="40">
        <v>42250</v>
      </c>
      <c r="M431" s="40">
        <v>0</v>
      </c>
      <c r="N431" s="40">
        <v>0</v>
      </c>
      <c r="O431" s="40">
        <v>0</v>
      </c>
      <c r="P431" s="40">
        <v>42250</v>
      </c>
      <c r="Q431" s="40">
        <v>-40137.5</v>
      </c>
      <c r="R431" s="40">
        <v>0</v>
      </c>
      <c r="S431" s="40">
        <v>0</v>
      </c>
      <c r="T431" s="40">
        <v>0</v>
      </c>
      <c r="U431" s="40">
        <v>-40137.5</v>
      </c>
      <c r="V431" s="40">
        <v>2112.5</v>
      </c>
      <c r="W431" s="40">
        <v>1616</v>
      </c>
      <c r="X431" s="40">
        <v>-521</v>
      </c>
      <c r="Y431" s="41">
        <v>-1.4273972602739726</v>
      </c>
      <c r="Z431" s="40">
        <v>2112.5</v>
      </c>
      <c r="AA431" s="40">
        <v>2112.5</v>
      </c>
    </row>
    <row r="432" spans="1:27" x14ac:dyDescent="0.25">
      <c r="A432" s="12">
        <v>21000543</v>
      </c>
      <c r="B432" s="12">
        <v>0</v>
      </c>
      <c r="C432" s="39">
        <v>42488</v>
      </c>
      <c r="D432" s="12" t="s">
        <v>519</v>
      </c>
      <c r="E432" s="12">
        <v>1005</v>
      </c>
      <c r="F432" s="12" t="s">
        <v>125</v>
      </c>
      <c r="G432" s="12">
        <v>3</v>
      </c>
      <c r="H432" s="12">
        <v>1095</v>
      </c>
      <c r="I432" s="12" t="s">
        <v>126</v>
      </c>
      <c r="J432" s="12" t="s">
        <v>474</v>
      </c>
      <c r="K432" s="12" t="s">
        <v>142</v>
      </c>
      <c r="L432" s="40">
        <v>124460</v>
      </c>
      <c r="M432" s="40">
        <v>0</v>
      </c>
      <c r="N432" s="40">
        <v>0</v>
      </c>
      <c r="O432" s="40">
        <v>0</v>
      </c>
      <c r="P432" s="40">
        <v>124460</v>
      </c>
      <c r="Q432" s="40">
        <v>-118237</v>
      </c>
      <c r="R432" s="40">
        <v>0</v>
      </c>
      <c r="S432" s="40">
        <v>0</v>
      </c>
      <c r="T432" s="40">
        <v>0</v>
      </c>
      <c r="U432" s="40">
        <v>-118237</v>
      </c>
      <c r="V432" s="40">
        <v>6223</v>
      </c>
      <c r="W432" s="40">
        <v>1616</v>
      </c>
      <c r="X432" s="40">
        <v>-521</v>
      </c>
      <c r="Y432" s="41">
        <v>-1.4273972602739726</v>
      </c>
      <c r="Z432" s="40">
        <v>6223</v>
      </c>
      <c r="AA432" s="40">
        <v>6223</v>
      </c>
    </row>
    <row r="433" spans="1:27" x14ac:dyDescent="0.25">
      <c r="A433" s="12">
        <v>21000570</v>
      </c>
      <c r="B433" s="12">
        <v>0</v>
      </c>
      <c r="C433" s="39">
        <v>42978</v>
      </c>
      <c r="D433" s="12" t="s">
        <v>520</v>
      </c>
      <c r="E433" s="12">
        <v>1005</v>
      </c>
      <c r="F433" s="12" t="s">
        <v>125</v>
      </c>
      <c r="G433" s="12">
        <v>3</v>
      </c>
      <c r="H433" s="12">
        <v>1095</v>
      </c>
      <c r="I433" s="12" t="s">
        <v>126</v>
      </c>
      <c r="J433" s="12" t="s">
        <v>474</v>
      </c>
      <c r="K433" s="12" t="s">
        <v>142</v>
      </c>
      <c r="L433" s="40">
        <v>19693</v>
      </c>
      <c r="M433" s="40">
        <v>0</v>
      </c>
      <c r="N433" s="40">
        <v>0</v>
      </c>
      <c r="O433" s="40">
        <v>0</v>
      </c>
      <c r="P433" s="40">
        <v>19693</v>
      </c>
      <c r="Q433" s="40">
        <v>-16111.39</v>
      </c>
      <c r="R433" s="40">
        <v>-2596.96</v>
      </c>
      <c r="S433" s="40">
        <v>0</v>
      </c>
      <c r="T433" s="40">
        <v>0</v>
      </c>
      <c r="U433" s="40">
        <v>-18708.349999999999</v>
      </c>
      <c r="V433" s="40">
        <v>984.65000000000146</v>
      </c>
      <c r="W433" s="40">
        <v>1126</v>
      </c>
      <c r="X433" s="40">
        <v>-31</v>
      </c>
      <c r="Y433" s="41">
        <v>-8.4931506849315067E-2</v>
      </c>
      <c r="Z433" s="40">
        <v>984.65000000000009</v>
      </c>
      <c r="AA433" s="40">
        <v>3581.6100000000006</v>
      </c>
    </row>
    <row r="434" spans="1:27" x14ac:dyDescent="0.25">
      <c r="A434" s="12">
        <v>21000571</v>
      </c>
      <c r="B434" s="12">
        <v>0</v>
      </c>
      <c r="C434" s="39">
        <v>42898</v>
      </c>
      <c r="D434" s="12" t="s">
        <v>521</v>
      </c>
      <c r="E434" s="12">
        <v>1005</v>
      </c>
      <c r="F434" s="12" t="s">
        <v>125</v>
      </c>
      <c r="G434" s="12">
        <v>3</v>
      </c>
      <c r="H434" s="12">
        <v>1095</v>
      </c>
      <c r="I434" s="12" t="s">
        <v>126</v>
      </c>
      <c r="J434" s="12" t="s">
        <v>474</v>
      </c>
      <c r="K434" s="12" t="s">
        <v>142</v>
      </c>
      <c r="L434" s="40">
        <v>209100</v>
      </c>
      <c r="M434" s="40">
        <v>0</v>
      </c>
      <c r="N434" s="40">
        <v>0</v>
      </c>
      <c r="O434" s="40">
        <v>0</v>
      </c>
      <c r="P434" s="40">
        <v>209100</v>
      </c>
      <c r="Q434" s="40">
        <v>-185583.41</v>
      </c>
      <c r="R434" s="40">
        <v>-13061.59</v>
      </c>
      <c r="S434" s="40">
        <v>0</v>
      </c>
      <c r="T434" s="40">
        <v>0</v>
      </c>
      <c r="U434" s="40">
        <v>-198645</v>
      </c>
      <c r="V434" s="40">
        <v>10455</v>
      </c>
      <c r="W434" s="40">
        <v>1206</v>
      </c>
      <c r="X434" s="40">
        <v>-111</v>
      </c>
      <c r="Y434" s="41">
        <v>-0.30410958904109592</v>
      </c>
      <c r="Z434" s="40">
        <v>10455</v>
      </c>
      <c r="AA434" s="40">
        <v>23516.589999999997</v>
      </c>
    </row>
    <row r="435" spans="1:27" x14ac:dyDescent="0.25">
      <c r="A435" s="12">
        <v>21000572</v>
      </c>
      <c r="B435" s="12">
        <v>0</v>
      </c>
      <c r="C435" s="39">
        <v>42958</v>
      </c>
      <c r="D435" s="12" t="s">
        <v>522</v>
      </c>
      <c r="E435" s="12">
        <v>1005</v>
      </c>
      <c r="F435" s="12" t="s">
        <v>125</v>
      </c>
      <c r="G435" s="12">
        <v>3</v>
      </c>
      <c r="H435" s="12">
        <v>1095</v>
      </c>
      <c r="I435" s="12" t="s">
        <v>126</v>
      </c>
      <c r="J435" s="12" t="s">
        <v>474</v>
      </c>
      <c r="K435" s="12" t="s">
        <v>142</v>
      </c>
      <c r="L435" s="40">
        <v>15000</v>
      </c>
      <c r="M435" s="40">
        <v>0</v>
      </c>
      <c r="N435" s="40">
        <v>0</v>
      </c>
      <c r="O435" s="40">
        <v>0</v>
      </c>
      <c r="P435" s="40">
        <v>15000</v>
      </c>
      <c r="Q435" s="40">
        <v>-12532.19</v>
      </c>
      <c r="R435" s="40">
        <v>-1717.81</v>
      </c>
      <c r="S435" s="40">
        <v>0</v>
      </c>
      <c r="T435" s="40">
        <v>0</v>
      </c>
      <c r="U435" s="40">
        <v>-14250</v>
      </c>
      <c r="V435" s="40">
        <v>750</v>
      </c>
      <c r="W435" s="40">
        <v>1146</v>
      </c>
      <c r="X435" s="40">
        <v>-51</v>
      </c>
      <c r="Y435" s="41">
        <v>-0.13972602739726028</v>
      </c>
      <c r="Z435" s="40">
        <v>750</v>
      </c>
      <c r="AA435" s="40">
        <v>2467.8099999999995</v>
      </c>
    </row>
    <row r="436" spans="1:27" x14ac:dyDescent="0.25">
      <c r="A436" s="12">
        <v>21000573</v>
      </c>
      <c r="B436" s="12">
        <v>0</v>
      </c>
      <c r="C436" s="39">
        <v>42989</v>
      </c>
      <c r="D436" s="12" t="s">
        <v>523</v>
      </c>
      <c r="E436" s="12">
        <v>1005</v>
      </c>
      <c r="F436" s="12" t="s">
        <v>125</v>
      </c>
      <c r="G436" s="12">
        <v>3</v>
      </c>
      <c r="H436" s="12">
        <v>1095</v>
      </c>
      <c r="I436" s="12" t="s">
        <v>126</v>
      </c>
      <c r="J436" s="12" t="s">
        <v>474</v>
      </c>
      <c r="K436" s="12" t="s">
        <v>142</v>
      </c>
      <c r="L436" s="40">
        <v>36950</v>
      </c>
      <c r="M436" s="40">
        <v>0</v>
      </c>
      <c r="N436" s="40">
        <v>0</v>
      </c>
      <c r="O436" s="40">
        <v>0</v>
      </c>
      <c r="P436" s="40">
        <v>36950</v>
      </c>
      <c r="Q436" s="40">
        <v>-29877.200000000001</v>
      </c>
      <c r="R436" s="40">
        <v>-5225.3</v>
      </c>
      <c r="S436" s="40">
        <v>0</v>
      </c>
      <c r="T436" s="40">
        <v>0</v>
      </c>
      <c r="U436" s="40">
        <v>-35102.5</v>
      </c>
      <c r="V436" s="40">
        <v>1847.5</v>
      </c>
      <c r="W436" s="40">
        <v>1115</v>
      </c>
      <c r="X436" s="40">
        <v>-20</v>
      </c>
      <c r="Y436" s="41">
        <v>-5.4794520547945202E-2</v>
      </c>
      <c r="Z436" s="40">
        <v>1847.5</v>
      </c>
      <c r="AA436" s="40">
        <v>7072.7999999999993</v>
      </c>
    </row>
    <row r="437" spans="1:27" x14ac:dyDescent="0.25">
      <c r="A437" s="12">
        <v>21000574</v>
      </c>
      <c r="B437" s="12">
        <v>0</v>
      </c>
      <c r="C437" s="39">
        <v>42982</v>
      </c>
      <c r="D437" s="12" t="s">
        <v>524</v>
      </c>
      <c r="E437" s="12">
        <v>1005</v>
      </c>
      <c r="F437" s="12" t="s">
        <v>125</v>
      </c>
      <c r="G437" s="12">
        <v>3</v>
      </c>
      <c r="H437" s="12">
        <v>1095</v>
      </c>
      <c r="I437" s="12" t="s">
        <v>126</v>
      </c>
      <c r="J437" s="12" t="s">
        <v>474</v>
      </c>
      <c r="K437" s="12" t="s">
        <v>142</v>
      </c>
      <c r="L437" s="40">
        <v>35500</v>
      </c>
      <c r="M437" s="40">
        <v>0</v>
      </c>
      <c r="N437" s="40">
        <v>0</v>
      </c>
      <c r="O437" s="40">
        <v>0</v>
      </c>
      <c r="P437" s="40">
        <v>35500</v>
      </c>
      <c r="Q437" s="40">
        <v>-28920.34</v>
      </c>
      <c r="R437" s="40">
        <v>-4804.66</v>
      </c>
      <c r="S437" s="40">
        <v>0</v>
      </c>
      <c r="T437" s="40">
        <v>0</v>
      </c>
      <c r="U437" s="40">
        <v>-33725</v>
      </c>
      <c r="V437" s="40">
        <v>1775</v>
      </c>
      <c r="W437" s="40">
        <v>1122</v>
      </c>
      <c r="X437" s="40">
        <v>-27</v>
      </c>
      <c r="Y437" s="41">
        <v>-7.3972602739726029E-2</v>
      </c>
      <c r="Z437" s="40">
        <v>1775</v>
      </c>
      <c r="AA437" s="40">
        <v>6579.66</v>
      </c>
    </row>
    <row r="438" spans="1:27" x14ac:dyDescent="0.25">
      <c r="A438" s="12">
        <v>21000575</v>
      </c>
      <c r="B438" s="12">
        <v>0</v>
      </c>
      <c r="C438" s="39">
        <v>42905</v>
      </c>
      <c r="D438" s="12" t="s">
        <v>525</v>
      </c>
      <c r="E438" s="12">
        <v>1005</v>
      </c>
      <c r="F438" s="12" t="s">
        <v>125</v>
      </c>
      <c r="G438" s="12">
        <v>3</v>
      </c>
      <c r="H438" s="12">
        <v>1095</v>
      </c>
      <c r="I438" s="12" t="s">
        <v>126</v>
      </c>
      <c r="J438" s="12" t="s">
        <v>474</v>
      </c>
      <c r="K438" s="12" t="s">
        <v>142</v>
      </c>
      <c r="L438" s="40">
        <v>35830.43</v>
      </c>
      <c r="M438" s="40">
        <v>0</v>
      </c>
      <c r="N438" s="40">
        <v>0</v>
      </c>
      <c r="O438" s="40">
        <v>0</v>
      </c>
      <c r="P438" s="40">
        <v>35830.43</v>
      </c>
      <c r="Q438" s="40">
        <v>-31583.13</v>
      </c>
      <c r="R438" s="40">
        <v>-2455.7800000000002</v>
      </c>
      <c r="S438" s="40">
        <v>0</v>
      </c>
      <c r="T438" s="40">
        <v>0</v>
      </c>
      <c r="U438" s="40">
        <v>-34038.910000000003</v>
      </c>
      <c r="V438" s="40">
        <v>1791.5199999999968</v>
      </c>
      <c r="W438" s="40">
        <v>1199</v>
      </c>
      <c r="X438" s="40">
        <v>-104</v>
      </c>
      <c r="Y438" s="41">
        <v>-0.28493150684931506</v>
      </c>
      <c r="Z438" s="40">
        <v>1791.5215000000001</v>
      </c>
      <c r="AA438" s="40">
        <v>4247.2999999999993</v>
      </c>
    </row>
    <row r="439" spans="1:27" x14ac:dyDescent="0.25">
      <c r="A439" s="12">
        <v>21000576</v>
      </c>
      <c r="B439" s="12">
        <v>0</v>
      </c>
      <c r="C439" s="39">
        <v>42991</v>
      </c>
      <c r="D439" s="12" t="s">
        <v>526</v>
      </c>
      <c r="E439" s="12">
        <v>1005</v>
      </c>
      <c r="F439" s="12" t="s">
        <v>125</v>
      </c>
      <c r="G439" s="12">
        <v>3</v>
      </c>
      <c r="H439" s="12">
        <v>1095</v>
      </c>
      <c r="I439" s="12" t="s">
        <v>126</v>
      </c>
      <c r="J439" s="12" t="s">
        <v>474</v>
      </c>
      <c r="K439" s="12" t="s">
        <v>142</v>
      </c>
      <c r="L439" s="40">
        <v>46200</v>
      </c>
      <c r="M439" s="40">
        <v>0</v>
      </c>
      <c r="N439" s="40">
        <v>0</v>
      </c>
      <c r="O439" s="40">
        <v>0</v>
      </c>
      <c r="P439" s="40">
        <v>46200</v>
      </c>
      <c r="Q439" s="40">
        <v>-37276.44</v>
      </c>
      <c r="R439" s="40">
        <v>-6613.56</v>
      </c>
      <c r="S439" s="40">
        <v>0</v>
      </c>
      <c r="T439" s="40">
        <v>0</v>
      </c>
      <c r="U439" s="40">
        <v>-43890</v>
      </c>
      <c r="V439" s="40">
        <v>2310</v>
      </c>
      <c r="W439" s="40">
        <v>1113</v>
      </c>
      <c r="X439" s="40">
        <v>-18</v>
      </c>
      <c r="Y439" s="41">
        <v>-4.9315068493150684E-2</v>
      </c>
      <c r="Z439" s="40">
        <v>2310</v>
      </c>
      <c r="AA439" s="40">
        <v>8923.5599999999977</v>
      </c>
    </row>
    <row r="440" spans="1:27" x14ac:dyDescent="0.25">
      <c r="A440" s="12">
        <v>21000577</v>
      </c>
      <c r="B440" s="12">
        <v>0</v>
      </c>
      <c r="C440" s="39">
        <v>42978</v>
      </c>
      <c r="D440" s="12" t="s">
        <v>527</v>
      </c>
      <c r="E440" s="12">
        <v>1005</v>
      </c>
      <c r="F440" s="12" t="s">
        <v>125</v>
      </c>
      <c r="G440" s="12">
        <v>3</v>
      </c>
      <c r="H440" s="12">
        <v>1095</v>
      </c>
      <c r="I440" s="12" t="s">
        <v>126</v>
      </c>
      <c r="J440" s="12" t="s">
        <v>474</v>
      </c>
      <c r="K440" s="12" t="s">
        <v>142</v>
      </c>
      <c r="L440" s="40">
        <v>49100</v>
      </c>
      <c r="M440" s="40">
        <v>0</v>
      </c>
      <c r="N440" s="40">
        <v>0</v>
      </c>
      <c r="O440" s="40">
        <v>0</v>
      </c>
      <c r="P440" s="40">
        <v>49100</v>
      </c>
      <c r="Q440" s="40">
        <v>-40170.080000000002</v>
      </c>
      <c r="R440" s="40">
        <v>-6474.92</v>
      </c>
      <c r="S440" s="40">
        <v>0</v>
      </c>
      <c r="T440" s="40">
        <v>0</v>
      </c>
      <c r="U440" s="40">
        <v>-46645</v>
      </c>
      <c r="V440" s="40">
        <v>2455</v>
      </c>
      <c r="W440" s="40">
        <v>1126</v>
      </c>
      <c r="X440" s="40">
        <v>-31</v>
      </c>
      <c r="Y440" s="41">
        <v>-8.4931506849315067E-2</v>
      </c>
      <c r="Z440" s="40">
        <v>2455</v>
      </c>
      <c r="AA440" s="40">
        <v>8929.9199999999983</v>
      </c>
    </row>
    <row r="441" spans="1:27" x14ac:dyDescent="0.25">
      <c r="A441" s="12">
        <v>21000578</v>
      </c>
      <c r="B441" s="12">
        <v>0</v>
      </c>
      <c r="C441" s="39">
        <v>42996</v>
      </c>
      <c r="D441" s="12" t="s">
        <v>528</v>
      </c>
      <c r="E441" s="12">
        <v>1005</v>
      </c>
      <c r="F441" s="12" t="s">
        <v>125</v>
      </c>
      <c r="G441" s="12">
        <v>3</v>
      </c>
      <c r="H441" s="12">
        <v>1095</v>
      </c>
      <c r="I441" s="12" t="s">
        <v>126</v>
      </c>
      <c r="J441" s="12" t="s">
        <v>474</v>
      </c>
      <c r="K441" s="12" t="s">
        <v>142</v>
      </c>
      <c r="L441" s="40">
        <v>45339</v>
      </c>
      <c r="M441" s="40">
        <v>0</v>
      </c>
      <c r="N441" s="40">
        <v>0</v>
      </c>
      <c r="O441" s="40">
        <v>0</v>
      </c>
      <c r="P441" s="40">
        <v>45339</v>
      </c>
      <c r="Q441" s="40">
        <v>-36385.07</v>
      </c>
      <c r="R441" s="40">
        <v>-6686.98</v>
      </c>
      <c r="S441" s="40">
        <v>0</v>
      </c>
      <c r="T441" s="40">
        <v>0</v>
      </c>
      <c r="U441" s="40">
        <v>-43072.05</v>
      </c>
      <c r="V441" s="40">
        <v>2266.9499999999971</v>
      </c>
      <c r="W441" s="40">
        <v>1108</v>
      </c>
      <c r="X441" s="40">
        <v>-13</v>
      </c>
      <c r="Y441" s="41">
        <v>-3.5616438356164383E-2</v>
      </c>
      <c r="Z441" s="40">
        <v>2266.9500000000003</v>
      </c>
      <c r="AA441" s="40">
        <v>8953.93</v>
      </c>
    </row>
    <row r="442" spans="1:27" x14ac:dyDescent="0.25">
      <c r="A442" s="12">
        <v>21000579</v>
      </c>
      <c r="B442" s="12">
        <v>0</v>
      </c>
      <c r="C442" s="39">
        <v>43054</v>
      </c>
      <c r="D442" s="12" t="s">
        <v>525</v>
      </c>
      <c r="E442" s="12">
        <v>1005</v>
      </c>
      <c r="F442" s="12" t="s">
        <v>125</v>
      </c>
      <c r="G442" s="12">
        <v>3</v>
      </c>
      <c r="H442" s="12">
        <v>1095</v>
      </c>
      <c r="I442" s="12" t="s">
        <v>126</v>
      </c>
      <c r="J442" s="12" t="s">
        <v>474</v>
      </c>
      <c r="K442" s="12" t="s">
        <v>142</v>
      </c>
      <c r="L442" s="40">
        <v>85500</v>
      </c>
      <c r="M442" s="40">
        <v>0</v>
      </c>
      <c r="N442" s="40">
        <v>0</v>
      </c>
      <c r="O442" s="40">
        <v>0</v>
      </c>
      <c r="P442" s="40">
        <v>85500</v>
      </c>
      <c r="Q442" s="40">
        <v>-64312.4</v>
      </c>
      <c r="R442" s="40">
        <v>-13574.59</v>
      </c>
      <c r="S442" s="40">
        <v>0</v>
      </c>
      <c r="T442" s="40">
        <v>0</v>
      </c>
      <c r="U442" s="40">
        <v>-77886.990000000005</v>
      </c>
      <c r="V442" s="40">
        <v>7613.0099999999948</v>
      </c>
      <c r="W442" s="40">
        <v>1050</v>
      </c>
      <c r="X442" s="40">
        <v>45</v>
      </c>
      <c r="Y442" s="41">
        <v>0.12328767123287671</v>
      </c>
      <c r="Z442" s="40">
        <v>4275</v>
      </c>
      <c r="AA442" s="40">
        <v>21187.599999999999</v>
      </c>
    </row>
    <row r="443" spans="1:27" x14ac:dyDescent="0.25">
      <c r="A443" s="12">
        <v>21000580</v>
      </c>
      <c r="B443" s="12">
        <v>0</v>
      </c>
      <c r="C443" s="39">
        <v>43055</v>
      </c>
      <c r="D443" s="12" t="s">
        <v>529</v>
      </c>
      <c r="E443" s="12">
        <v>1005</v>
      </c>
      <c r="F443" s="12" t="s">
        <v>125</v>
      </c>
      <c r="G443" s="12">
        <v>3</v>
      </c>
      <c r="H443" s="12">
        <v>1095</v>
      </c>
      <c r="I443" s="12" t="s">
        <v>126</v>
      </c>
      <c r="J443" s="12" t="s">
        <v>474</v>
      </c>
      <c r="K443" s="12" t="s">
        <v>142</v>
      </c>
      <c r="L443" s="40">
        <v>36950</v>
      </c>
      <c r="M443" s="40">
        <v>0</v>
      </c>
      <c r="N443" s="40">
        <v>0</v>
      </c>
      <c r="O443" s="40">
        <v>0</v>
      </c>
      <c r="P443" s="40">
        <v>36950</v>
      </c>
      <c r="Q443" s="40">
        <v>-27761.43</v>
      </c>
      <c r="R443" s="40">
        <v>-5866.44</v>
      </c>
      <c r="S443" s="40">
        <v>0</v>
      </c>
      <c r="T443" s="40">
        <v>0</v>
      </c>
      <c r="U443" s="40">
        <v>-33627.870000000003</v>
      </c>
      <c r="V443" s="40">
        <v>3322.1299999999974</v>
      </c>
      <c r="W443" s="40">
        <v>1049</v>
      </c>
      <c r="X443" s="40">
        <v>46</v>
      </c>
      <c r="Y443" s="41">
        <v>0.12602739726027398</v>
      </c>
      <c r="Z443" s="40">
        <v>1847.5</v>
      </c>
      <c r="AA443" s="40">
        <v>9188.57</v>
      </c>
    </row>
    <row r="444" spans="1:27" x14ac:dyDescent="0.25">
      <c r="A444" s="12">
        <v>21000581</v>
      </c>
      <c r="B444" s="12">
        <v>0</v>
      </c>
      <c r="C444" s="39">
        <v>43075</v>
      </c>
      <c r="D444" s="12" t="s">
        <v>530</v>
      </c>
      <c r="E444" s="12">
        <v>1005</v>
      </c>
      <c r="F444" s="12" t="s">
        <v>125</v>
      </c>
      <c r="G444" s="12">
        <v>3</v>
      </c>
      <c r="H444" s="12">
        <v>1095</v>
      </c>
      <c r="I444" s="12" t="s">
        <v>126</v>
      </c>
      <c r="J444" s="12" t="s">
        <v>474</v>
      </c>
      <c r="K444" s="12" t="s">
        <v>142</v>
      </c>
      <c r="L444" s="40">
        <v>56200</v>
      </c>
      <c r="M444" s="40">
        <v>0</v>
      </c>
      <c r="N444" s="40">
        <v>0</v>
      </c>
      <c r="O444" s="40">
        <v>0</v>
      </c>
      <c r="P444" s="40">
        <v>56200</v>
      </c>
      <c r="Q444" s="40">
        <v>-41249.26</v>
      </c>
      <c r="R444" s="40">
        <v>-8922.7099999999991</v>
      </c>
      <c r="S444" s="40">
        <v>0</v>
      </c>
      <c r="T444" s="40">
        <v>0</v>
      </c>
      <c r="U444" s="40">
        <v>-50171.97</v>
      </c>
      <c r="V444" s="40">
        <v>6028.0299999999988</v>
      </c>
      <c r="W444" s="40">
        <v>1029</v>
      </c>
      <c r="X444" s="40">
        <v>66</v>
      </c>
      <c r="Y444" s="41">
        <v>0.18082191780821918</v>
      </c>
      <c r="Z444" s="40">
        <v>2810</v>
      </c>
      <c r="AA444" s="40">
        <v>14950.739999999998</v>
      </c>
    </row>
    <row r="445" spans="1:27" x14ac:dyDescent="0.25">
      <c r="A445" s="12">
        <v>21000590</v>
      </c>
      <c r="B445" s="12">
        <v>0</v>
      </c>
      <c r="C445" s="39">
        <v>43171</v>
      </c>
      <c r="D445" s="12" t="s">
        <v>531</v>
      </c>
      <c r="E445" s="12">
        <v>1005</v>
      </c>
      <c r="F445" s="12" t="s">
        <v>125</v>
      </c>
      <c r="G445" s="12">
        <v>3</v>
      </c>
      <c r="H445" s="12">
        <v>1095</v>
      </c>
      <c r="I445" s="12" t="s">
        <v>126</v>
      </c>
      <c r="J445" s="12" t="s">
        <v>474</v>
      </c>
      <c r="K445" s="12" t="s">
        <v>142</v>
      </c>
      <c r="L445" s="40">
        <v>48250</v>
      </c>
      <c r="M445" s="40">
        <v>0</v>
      </c>
      <c r="N445" s="40">
        <v>0</v>
      </c>
      <c r="O445" s="40">
        <v>0</v>
      </c>
      <c r="P445" s="40">
        <v>48250</v>
      </c>
      <c r="Q445" s="40">
        <v>-31395.55</v>
      </c>
      <c r="R445" s="40">
        <v>-7660.51</v>
      </c>
      <c r="S445" s="40">
        <v>0</v>
      </c>
      <c r="T445" s="40">
        <v>0</v>
      </c>
      <c r="U445" s="40">
        <v>-39056.06</v>
      </c>
      <c r="V445" s="40">
        <v>9193.9400000000023</v>
      </c>
      <c r="W445" s="40">
        <v>933</v>
      </c>
      <c r="X445" s="40">
        <v>162</v>
      </c>
      <c r="Y445" s="41">
        <v>0.44383561643835617</v>
      </c>
      <c r="Z445" s="40">
        <v>2412.5</v>
      </c>
      <c r="AA445" s="40">
        <v>16854.45</v>
      </c>
    </row>
    <row r="446" spans="1:27" x14ac:dyDescent="0.25">
      <c r="A446" s="12">
        <v>21000619</v>
      </c>
      <c r="B446" s="12">
        <v>0</v>
      </c>
      <c r="C446" s="39">
        <v>43335</v>
      </c>
      <c r="D446" s="12" t="s">
        <v>532</v>
      </c>
      <c r="E446" s="12">
        <v>1005</v>
      </c>
      <c r="F446" s="12" t="s">
        <v>125</v>
      </c>
      <c r="G446" s="12">
        <v>3</v>
      </c>
      <c r="H446" s="12">
        <v>1095</v>
      </c>
      <c r="I446" s="12" t="s">
        <v>126</v>
      </c>
      <c r="J446" s="12" t="s">
        <v>474</v>
      </c>
      <c r="K446" s="12" t="s">
        <v>142</v>
      </c>
      <c r="L446" s="40">
        <v>71300</v>
      </c>
      <c r="M446" s="40">
        <v>0</v>
      </c>
      <c r="N446" s="40">
        <v>0</v>
      </c>
      <c r="O446" s="40">
        <v>0</v>
      </c>
      <c r="P446" s="40">
        <v>71300</v>
      </c>
      <c r="Q446" s="40">
        <v>-36249.050000000003</v>
      </c>
      <c r="R446" s="40">
        <v>-11320.1</v>
      </c>
      <c r="S446" s="40">
        <v>0</v>
      </c>
      <c r="T446" s="40">
        <v>0</v>
      </c>
      <c r="U446" s="40">
        <v>-47569.15</v>
      </c>
      <c r="V446" s="40">
        <v>23730.85</v>
      </c>
      <c r="W446" s="40">
        <v>769</v>
      </c>
      <c r="X446" s="40">
        <v>326</v>
      </c>
      <c r="Y446" s="41">
        <v>0.89315068493150684</v>
      </c>
      <c r="Z446" s="40">
        <v>3565</v>
      </c>
      <c r="AA446" s="40">
        <v>35050.949999999997</v>
      </c>
    </row>
    <row r="447" spans="1:27" x14ac:dyDescent="0.25">
      <c r="A447" s="12">
        <v>21000630</v>
      </c>
      <c r="B447" s="12">
        <v>0</v>
      </c>
      <c r="C447" s="39">
        <v>41503</v>
      </c>
      <c r="D447" s="12" t="s">
        <v>533</v>
      </c>
      <c r="E447" s="12">
        <v>1005</v>
      </c>
      <c r="F447" s="12" t="s">
        <v>125</v>
      </c>
      <c r="G447" s="12">
        <v>3</v>
      </c>
      <c r="H447" s="12">
        <v>1095</v>
      </c>
      <c r="I447" s="12" t="s">
        <v>126</v>
      </c>
      <c r="J447" s="12" t="s">
        <v>474</v>
      </c>
      <c r="K447" s="12" t="s">
        <v>142</v>
      </c>
      <c r="L447" s="40">
        <v>53251</v>
      </c>
      <c r="M447" s="40">
        <v>0</v>
      </c>
      <c r="N447" s="40">
        <v>0</v>
      </c>
      <c r="O447" s="40">
        <v>0</v>
      </c>
      <c r="P447" s="40">
        <v>53251</v>
      </c>
      <c r="Q447" s="40">
        <v>-50588.45</v>
      </c>
      <c r="R447" s="40">
        <v>0</v>
      </c>
      <c r="S447" s="40">
        <v>0</v>
      </c>
      <c r="T447" s="40">
        <v>0</v>
      </c>
      <c r="U447" s="40">
        <v>-50588.45</v>
      </c>
      <c r="V447" s="40">
        <v>2662.5500000000029</v>
      </c>
      <c r="W447" s="40">
        <v>2601</v>
      </c>
      <c r="X447" s="40">
        <v>-1506</v>
      </c>
      <c r="Y447" s="41">
        <v>-4.1260273972602741</v>
      </c>
      <c r="Z447" s="40">
        <v>2662.55</v>
      </c>
      <c r="AA447" s="40">
        <v>2662.5500000000029</v>
      </c>
    </row>
    <row r="448" spans="1:27" x14ac:dyDescent="0.25">
      <c r="A448" s="12">
        <v>21000636</v>
      </c>
      <c r="B448" s="12">
        <v>0</v>
      </c>
      <c r="C448" s="39">
        <v>43400</v>
      </c>
      <c r="D448" s="12" t="s">
        <v>534</v>
      </c>
      <c r="E448" s="12">
        <v>1005</v>
      </c>
      <c r="F448" s="12" t="s">
        <v>125</v>
      </c>
      <c r="G448" s="12">
        <v>3</v>
      </c>
      <c r="H448" s="12">
        <v>1095</v>
      </c>
      <c r="I448" s="12" t="s">
        <v>126</v>
      </c>
      <c r="J448" s="12" t="s">
        <v>474</v>
      </c>
      <c r="K448" s="12" t="s">
        <v>142</v>
      </c>
      <c r="L448" s="40">
        <v>45000</v>
      </c>
      <c r="M448" s="40">
        <v>0</v>
      </c>
      <c r="N448" s="40">
        <v>0</v>
      </c>
      <c r="O448" s="40">
        <v>0</v>
      </c>
      <c r="P448" s="40">
        <v>45000</v>
      </c>
      <c r="Q448" s="40">
        <v>-20340.41</v>
      </c>
      <c r="R448" s="40">
        <v>-7144.52</v>
      </c>
      <c r="S448" s="40">
        <v>0</v>
      </c>
      <c r="T448" s="40">
        <v>0</v>
      </c>
      <c r="U448" s="40">
        <v>-27484.93</v>
      </c>
      <c r="V448" s="40">
        <v>17515.07</v>
      </c>
      <c r="W448" s="40">
        <v>704</v>
      </c>
      <c r="X448" s="40">
        <v>391</v>
      </c>
      <c r="Y448" s="41">
        <v>1.0712328767123287</v>
      </c>
      <c r="Z448" s="40">
        <v>2250</v>
      </c>
      <c r="AA448" s="40">
        <v>24659.59</v>
      </c>
    </row>
    <row r="449" spans="1:27" x14ac:dyDescent="0.25">
      <c r="A449" s="12">
        <v>21000637</v>
      </c>
      <c r="B449" s="12">
        <v>0</v>
      </c>
      <c r="C449" s="39">
        <v>43434</v>
      </c>
      <c r="D449" s="12" t="s">
        <v>535</v>
      </c>
      <c r="E449" s="12">
        <v>1005</v>
      </c>
      <c r="F449" s="12" t="s">
        <v>125</v>
      </c>
      <c r="G449" s="12">
        <v>3</v>
      </c>
      <c r="H449" s="12">
        <v>1095</v>
      </c>
      <c r="I449" s="12" t="s">
        <v>126</v>
      </c>
      <c r="J449" s="12" t="s">
        <v>474</v>
      </c>
      <c r="K449" s="12" t="s">
        <v>142</v>
      </c>
      <c r="L449" s="40">
        <v>36200</v>
      </c>
      <c r="M449" s="40">
        <v>0</v>
      </c>
      <c r="N449" s="40">
        <v>0</v>
      </c>
      <c r="O449" s="40">
        <v>0</v>
      </c>
      <c r="P449" s="40">
        <v>36200</v>
      </c>
      <c r="Q449" s="40">
        <v>-15294.91</v>
      </c>
      <c r="R449" s="40">
        <v>-5747.37</v>
      </c>
      <c r="S449" s="40">
        <v>0</v>
      </c>
      <c r="T449" s="40">
        <v>0</v>
      </c>
      <c r="U449" s="40">
        <v>-21042.28</v>
      </c>
      <c r="V449" s="40">
        <v>15157.720000000001</v>
      </c>
      <c r="W449" s="40">
        <v>670</v>
      </c>
      <c r="X449" s="40">
        <v>425</v>
      </c>
      <c r="Y449" s="41">
        <v>1.1643835616438356</v>
      </c>
      <c r="Z449" s="40">
        <v>1810</v>
      </c>
      <c r="AA449" s="40">
        <v>20905.09</v>
      </c>
    </row>
    <row r="450" spans="1:27" x14ac:dyDescent="0.25">
      <c r="A450" s="12">
        <v>21000638</v>
      </c>
      <c r="B450" s="12">
        <v>0</v>
      </c>
      <c r="C450" s="39">
        <v>43378</v>
      </c>
      <c r="D450" s="12" t="s">
        <v>536</v>
      </c>
      <c r="E450" s="12">
        <v>1005</v>
      </c>
      <c r="F450" s="12" t="s">
        <v>125</v>
      </c>
      <c r="G450" s="12">
        <v>3</v>
      </c>
      <c r="H450" s="12">
        <v>1095</v>
      </c>
      <c r="I450" s="12" t="s">
        <v>126</v>
      </c>
      <c r="J450" s="12" t="s">
        <v>474</v>
      </c>
      <c r="K450" s="12" t="s">
        <v>142</v>
      </c>
      <c r="L450" s="40">
        <v>72500</v>
      </c>
      <c r="M450" s="40">
        <v>0</v>
      </c>
      <c r="N450" s="40">
        <v>0</v>
      </c>
      <c r="O450" s="40">
        <v>0</v>
      </c>
      <c r="P450" s="40">
        <v>72500</v>
      </c>
      <c r="Q450" s="40">
        <v>-34154.449999999997</v>
      </c>
      <c r="R450" s="40">
        <v>-11510.62</v>
      </c>
      <c r="S450" s="40">
        <v>0</v>
      </c>
      <c r="T450" s="40">
        <v>0</v>
      </c>
      <c r="U450" s="40">
        <v>-45665.07</v>
      </c>
      <c r="V450" s="40">
        <v>26834.93</v>
      </c>
      <c r="W450" s="40">
        <v>726</v>
      </c>
      <c r="X450" s="40">
        <v>369</v>
      </c>
      <c r="Y450" s="41">
        <v>1.010958904109589</v>
      </c>
      <c r="Z450" s="40">
        <v>3625</v>
      </c>
      <c r="AA450" s="40">
        <v>38345.550000000003</v>
      </c>
    </row>
    <row r="451" spans="1:27" x14ac:dyDescent="0.25">
      <c r="A451" s="12">
        <v>21000640</v>
      </c>
      <c r="B451" s="12">
        <v>0</v>
      </c>
      <c r="C451" s="39">
        <v>43434</v>
      </c>
      <c r="D451" s="12" t="s">
        <v>537</v>
      </c>
      <c r="E451" s="12">
        <v>1005</v>
      </c>
      <c r="F451" s="12" t="s">
        <v>125</v>
      </c>
      <c r="G451" s="12">
        <v>3</v>
      </c>
      <c r="H451" s="12">
        <v>1095</v>
      </c>
      <c r="I451" s="12" t="s">
        <v>126</v>
      </c>
      <c r="J451" s="12" t="s">
        <v>474</v>
      </c>
      <c r="K451" s="12" t="s">
        <v>142</v>
      </c>
      <c r="L451" s="40">
        <v>37400</v>
      </c>
      <c r="M451" s="40">
        <v>0</v>
      </c>
      <c r="N451" s="40">
        <v>0</v>
      </c>
      <c r="O451" s="40">
        <v>0</v>
      </c>
      <c r="P451" s="40">
        <v>37400</v>
      </c>
      <c r="Q451" s="40">
        <v>-15801.92</v>
      </c>
      <c r="R451" s="40">
        <v>-5937.89</v>
      </c>
      <c r="S451" s="40">
        <v>0</v>
      </c>
      <c r="T451" s="40">
        <v>0</v>
      </c>
      <c r="U451" s="40">
        <v>-21739.81</v>
      </c>
      <c r="V451" s="40">
        <v>15660.189999999999</v>
      </c>
      <c r="W451" s="40">
        <v>670</v>
      </c>
      <c r="X451" s="40">
        <v>425</v>
      </c>
      <c r="Y451" s="41">
        <v>1.1643835616438356</v>
      </c>
      <c r="Z451" s="40">
        <v>1870</v>
      </c>
      <c r="AA451" s="40">
        <v>21598.080000000002</v>
      </c>
    </row>
    <row r="452" spans="1:27" x14ac:dyDescent="0.25">
      <c r="A452" s="12">
        <v>21000667</v>
      </c>
      <c r="B452" s="12">
        <v>0</v>
      </c>
      <c r="C452" s="39">
        <v>43515</v>
      </c>
      <c r="D452" s="12" t="s">
        <v>537</v>
      </c>
      <c r="E452" s="12">
        <v>1005</v>
      </c>
      <c r="F452" s="12" t="s">
        <v>125</v>
      </c>
      <c r="G452" s="12">
        <v>3</v>
      </c>
      <c r="H452" s="12">
        <v>1095</v>
      </c>
      <c r="I452" s="12" t="s">
        <v>126</v>
      </c>
      <c r="J452" s="12" t="s">
        <v>474</v>
      </c>
      <c r="K452" s="12" t="s">
        <v>142</v>
      </c>
      <c r="L452" s="40">
        <v>36000</v>
      </c>
      <c r="M452" s="40">
        <v>0</v>
      </c>
      <c r="N452" s="40">
        <v>0</v>
      </c>
      <c r="O452" s="40">
        <v>0</v>
      </c>
      <c r="P452" s="40">
        <v>36000</v>
      </c>
      <c r="Q452" s="40">
        <v>-12680.55</v>
      </c>
      <c r="R452" s="40">
        <v>-5715.62</v>
      </c>
      <c r="S452" s="40">
        <v>0</v>
      </c>
      <c r="T452" s="40">
        <v>0</v>
      </c>
      <c r="U452" s="40">
        <v>-18396.169999999998</v>
      </c>
      <c r="V452" s="40">
        <v>17603.830000000002</v>
      </c>
      <c r="W452" s="40">
        <v>589</v>
      </c>
      <c r="X452" s="40">
        <v>506</v>
      </c>
      <c r="Y452" s="41">
        <v>1.3863013698630138</v>
      </c>
      <c r="Z452" s="40">
        <v>1800</v>
      </c>
      <c r="AA452" s="40">
        <v>23319.45</v>
      </c>
    </row>
    <row r="453" spans="1:27" x14ac:dyDescent="0.25">
      <c r="A453" s="12">
        <v>21000680</v>
      </c>
      <c r="B453" s="12">
        <v>0</v>
      </c>
      <c r="C453" s="39">
        <v>43577</v>
      </c>
      <c r="D453" s="12" t="s">
        <v>538</v>
      </c>
      <c r="E453" s="12">
        <v>1005</v>
      </c>
      <c r="F453" s="12" t="s">
        <v>125</v>
      </c>
      <c r="G453" s="12">
        <v>3</v>
      </c>
      <c r="H453" s="12">
        <v>1095</v>
      </c>
      <c r="I453" s="12" t="s">
        <v>126</v>
      </c>
      <c r="J453" s="12" t="s">
        <v>474</v>
      </c>
      <c r="K453" s="12" t="s">
        <v>142</v>
      </c>
      <c r="L453" s="40">
        <v>110500</v>
      </c>
      <c r="M453" s="40">
        <v>0</v>
      </c>
      <c r="N453" s="40">
        <v>0</v>
      </c>
      <c r="O453" s="40">
        <v>0</v>
      </c>
      <c r="P453" s="40">
        <v>110500</v>
      </c>
      <c r="Q453" s="40">
        <v>-32983.949999999997</v>
      </c>
      <c r="R453" s="40">
        <v>-17565.82</v>
      </c>
      <c r="S453" s="40">
        <v>0</v>
      </c>
      <c r="T453" s="40">
        <v>0</v>
      </c>
      <c r="U453" s="40">
        <v>-50549.77</v>
      </c>
      <c r="V453" s="40">
        <v>59950.23</v>
      </c>
      <c r="W453" s="40">
        <v>527</v>
      </c>
      <c r="X453" s="40">
        <v>568</v>
      </c>
      <c r="Y453" s="41">
        <v>1.5561643835616439</v>
      </c>
      <c r="Z453" s="40">
        <v>5525</v>
      </c>
      <c r="AA453" s="40">
        <v>77516.05</v>
      </c>
    </row>
    <row r="454" spans="1:27" x14ac:dyDescent="0.25">
      <c r="A454" s="12">
        <v>21000681</v>
      </c>
      <c r="B454" s="12">
        <v>0</v>
      </c>
      <c r="C454" s="39">
        <v>43577</v>
      </c>
      <c r="D454" s="12" t="s">
        <v>539</v>
      </c>
      <c r="E454" s="12">
        <v>1005</v>
      </c>
      <c r="F454" s="12" t="s">
        <v>125</v>
      </c>
      <c r="G454" s="12">
        <v>3</v>
      </c>
      <c r="H454" s="12">
        <v>1095</v>
      </c>
      <c r="I454" s="12" t="s">
        <v>126</v>
      </c>
      <c r="J454" s="12" t="s">
        <v>474</v>
      </c>
      <c r="K454" s="12" t="s">
        <v>142</v>
      </c>
      <c r="L454" s="40">
        <v>35500</v>
      </c>
      <c r="M454" s="40">
        <v>0</v>
      </c>
      <c r="N454" s="40">
        <v>0</v>
      </c>
      <c r="O454" s="40">
        <v>0</v>
      </c>
      <c r="P454" s="40">
        <v>35500</v>
      </c>
      <c r="Q454" s="40">
        <v>-10596.65</v>
      </c>
      <c r="R454" s="40">
        <v>-5643.32</v>
      </c>
      <c r="S454" s="40">
        <v>0</v>
      </c>
      <c r="T454" s="40">
        <v>0</v>
      </c>
      <c r="U454" s="40">
        <v>-16239.97</v>
      </c>
      <c r="V454" s="40">
        <v>19260.03</v>
      </c>
      <c r="W454" s="40">
        <v>527</v>
      </c>
      <c r="X454" s="40">
        <v>568</v>
      </c>
      <c r="Y454" s="41">
        <v>1.5561643835616439</v>
      </c>
      <c r="Z454" s="40">
        <v>1775</v>
      </c>
      <c r="AA454" s="40">
        <v>24903.35</v>
      </c>
    </row>
    <row r="455" spans="1:27" x14ac:dyDescent="0.25">
      <c r="A455" s="12">
        <v>21000682</v>
      </c>
      <c r="B455" s="12">
        <v>0</v>
      </c>
      <c r="C455" s="39">
        <v>43577</v>
      </c>
      <c r="D455" s="12" t="s">
        <v>540</v>
      </c>
      <c r="E455" s="12">
        <v>1005</v>
      </c>
      <c r="F455" s="12" t="s">
        <v>125</v>
      </c>
      <c r="G455" s="12">
        <v>3</v>
      </c>
      <c r="H455" s="12">
        <v>1095</v>
      </c>
      <c r="I455" s="12" t="s">
        <v>126</v>
      </c>
      <c r="J455" s="12" t="s">
        <v>474</v>
      </c>
      <c r="K455" s="12" t="s">
        <v>142</v>
      </c>
      <c r="L455" s="40">
        <v>3300</v>
      </c>
      <c r="M455" s="40">
        <v>0</v>
      </c>
      <c r="N455" s="40">
        <v>0</v>
      </c>
      <c r="O455" s="40">
        <v>0</v>
      </c>
      <c r="P455" s="40">
        <v>3300</v>
      </c>
      <c r="Q455" s="40">
        <v>-985.04</v>
      </c>
      <c r="R455" s="40">
        <v>-524.59</v>
      </c>
      <c r="S455" s="40">
        <v>0</v>
      </c>
      <c r="T455" s="40">
        <v>0</v>
      </c>
      <c r="U455" s="40">
        <v>-1509.63</v>
      </c>
      <c r="V455" s="40">
        <v>1790.37</v>
      </c>
      <c r="W455" s="40">
        <v>527</v>
      </c>
      <c r="X455" s="40">
        <v>568</v>
      </c>
      <c r="Y455" s="41">
        <v>1.5561643835616439</v>
      </c>
      <c r="Z455" s="40">
        <v>165</v>
      </c>
      <c r="AA455" s="40">
        <v>2314.96</v>
      </c>
    </row>
    <row r="456" spans="1:27" x14ac:dyDescent="0.25">
      <c r="A456" s="12">
        <v>22000000</v>
      </c>
      <c r="B456" s="12">
        <v>0</v>
      </c>
      <c r="C456" s="39">
        <v>39172</v>
      </c>
      <c r="D456" s="12" t="s">
        <v>541</v>
      </c>
      <c r="E456" s="12">
        <v>1005</v>
      </c>
      <c r="F456" s="12" t="s">
        <v>125</v>
      </c>
      <c r="G456" s="12">
        <v>10</v>
      </c>
      <c r="H456" s="12">
        <v>3650</v>
      </c>
      <c r="I456" s="12" t="s">
        <v>542</v>
      </c>
      <c r="J456" s="12" t="s">
        <v>543</v>
      </c>
      <c r="K456" s="12" t="s">
        <v>544</v>
      </c>
      <c r="L456" s="40">
        <v>86570</v>
      </c>
      <c r="M456" s="40">
        <v>0</v>
      </c>
      <c r="N456" s="40">
        <v>0</v>
      </c>
      <c r="O456" s="40">
        <v>0</v>
      </c>
      <c r="P456" s="40">
        <v>86570</v>
      </c>
      <c r="Q456" s="40">
        <v>-82241.5</v>
      </c>
      <c r="R456" s="40">
        <v>0</v>
      </c>
      <c r="S456" s="40">
        <v>0</v>
      </c>
      <c r="T456" s="40">
        <v>0</v>
      </c>
      <c r="U456" s="40">
        <v>-82241.5</v>
      </c>
      <c r="V456" s="40">
        <v>4328.5</v>
      </c>
      <c r="W456" s="40">
        <v>4932</v>
      </c>
      <c r="X456" s="40">
        <v>-1282</v>
      </c>
      <c r="Y456" s="41">
        <v>-3.5123287671232877</v>
      </c>
      <c r="Z456" s="40">
        <v>4328.5</v>
      </c>
      <c r="AA456" s="40">
        <v>4328.5</v>
      </c>
    </row>
    <row r="457" spans="1:27" x14ac:dyDescent="0.25">
      <c r="A457" s="12">
        <v>22000001</v>
      </c>
      <c r="B457" s="12">
        <v>0</v>
      </c>
      <c r="C457" s="39">
        <v>39172</v>
      </c>
      <c r="D457" s="12" t="s">
        <v>545</v>
      </c>
      <c r="E457" s="12">
        <v>1005</v>
      </c>
      <c r="F457" s="12" t="s">
        <v>125</v>
      </c>
      <c r="G457" s="12">
        <v>10</v>
      </c>
      <c r="H457" s="12">
        <v>3650</v>
      </c>
      <c r="I457" s="12" t="s">
        <v>542</v>
      </c>
      <c r="J457" s="12" t="s">
        <v>543</v>
      </c>
      <c r="K457" s="12" t="s">
        <v>544</v>
      </c>
      <c r="L457" s="40">
        <v>5746</v>
      </c>
      <c r="M457" s="40">
        <v>0</v>
      </c>
      <c r="N457" s="40">
        <v>0</v>
      </c>
      <c r="O457" s="40">
        <v>0</v>
      </c>
      <c r="P457" s="40">
        <v>5746</v>
      </c>
      <c r="Q457" s="40">
        <v>-5458.7</v>
      </c>
      <c r="R457" s="40">
        <v>0</v>
      </c>
      <c r="S457" s="40">
        <v>0</v>
      </c>
      <c r="T457" s="40">
        <v>0</v>
      </c>
      <c r="U457" s="40">
        <v>-5458.7</v>
      </c>
      <c r="V457" s="40">
        <v>287.30000000000018</v>
      </c>
      <c r="W457" s="40">
        <v>4932</v>
      </c>
      <c r="X457" s="40">
        <v>-1282</v>
      </c>
      <c r="Y457" s="41">
        <v>-3.5123287671232877</v>
      </c>
      <c r="Z457" s="40">
        <v>287.3</v>
      </c>
      <c r="AA457" s="40">
        <v>287.30000000000018</v>
      </c>
    </row>
    <row r="458" spans="1:27" x14ac:dyDescent="0.25">
      <c r="A458" s="12">
        <v>22000002</v>
      </c>
      <c r="B458" s="12">
        <v>0</v>
      </c>
      <c r="C458" s="39">
        <v>39172</v>
      </c>
      <c r="D458" s="12" t="s">
        <v>546</v>
      </c>
      <c r="E458" s="12">
        <v>1005</v>
      </c>
      <c r="F458" s="12" t="s">
        <v>125</v>
      </c>
      <c r="G458" s="12">
        <v>10</v>
      </c>
      <c r="H458" s="12">
        <v>3650</v>
      </c>
      <c r="I458" s="12" t="s">
        <v>542</v>
      </c>
      <c r="J458" s="12" t="s">
        <v>543</v>
      </c>
      <c r="K458" s="12" t="s">
        <v>544</v>
      </c>
      <c r="L458" s="40">
        <v>33537.370000000003</v>
      </c>
      <c r="M458" s="40">
        <v>0</v>
      </c>
      <c r="N458" s="40">
        <v>0</v>
      </c>
      <c r="O458" s="40">
        <v>0</v>
      </c>
      <c r="P458" s="40">
        <v>33537.370000000003</v>
      </c>
      <c r="Q458" s="40">
        <v>-31860.5</v>
      </c>
      <c r="R458" s="40">
        <v>0</v>
      </c>
      <c r="S458" s="40">
        <v>0</v>
      </c>
      <c r="T458" s="40">
        <v>0</v>
      </c>
      <c r="U458" s="40">
        <v>-31860.5</v>
      </c>
      <c r="V458" s="40">
        <v>1676.8700000000026</v>
      </c>
      <c r="W458" s="40">
        <v>4932</v>
      </c>
      <c r="X458" s="40">
        <v>-1282</v>
      </c>
      <c r="Y458" s="41">
        <v>-3.5123287671232877</v>
      </c>
      <c r="Z458" s="40">
        <v>1676.8685000000003</v>
      </c>
      <c r="AA458" s="40">
        <v>1676.8700000000026</v>
      </c>
    </row>
    <row r="459" spans="1:27" x14ac:dyDescent="0.25">
      <c r="A459" s="12">
        <v>22000003</v>
      </c>
      <c r="B459" s="12">
        <v>0</v>
      </c>
      <c r="C459" s="39">
        <v>39172</v>
      </c>
      <c r="D459" s="12" t="s">
        <v>547</v>
      </c>
      <c r="E459" s="12">
        <v>1005</v>
      </c>
      <c r="F459" s="12" t="s">
        <v>125</v>
      </c>
      <c r="G459" s="12">
        <v>10</v>
      </c>
      <c r="H459" s="12">
        <v>3650</v>
      </c>
      <c r="I459" s="12" t="s">
        <v>542</v>
      </c>
      <c r="J459" s="12" t="s">
        <v>543</v>
      </c>
      <c r="K459" s="12" t="s">
        <v>544</v>
      </c>
      <c r="L459" s="40">
        <v>45585</v>
      </c>
      <c r="M459" s="40">
        <v>0</v>
      </c>
      <c r="N459" s="40">
        <v>0</v>
      </c>
      <c r="O459" s="40">
        <v>0</v>
      </c>
      <c r="P459" s="40">
        <v>45585</v>
      </c>
      <c r="Q459" s="40">
        <v>-43305.75</v>
      </c>
      <c r="R459" s="40">
        <v>0</v>
      </c>
      <c r="S459" s="40">
        <v>0</v>
      </c>
      <c r="T459" s="40">
        <v>0</v>
      </c>
      <c r="U459" s="40">
        <v>-43305.75</v>
      </c>
      <c r="V459" s="40">
        <v>2279.25</v>
      </c>
      <c r="W459" s="40">
        <v>4932</v>
      </c>
      <c r="X459" s="40">
        <v>-1282</v>
      </c>
      <c r="Y459" s="41">
        <v>-3.5123287671232877</v>
      </c>
      <c r="Z459" s="40">
        <v>2279.25</v>
      </c>
      <c r="AA459" s="40">
        <v>2279.25</v>
      </c>
    </row>
    <row r="460" spans="1:27" x14ac:dyDescent="0.25">
      <c r="A460" s="12">
        <v>22000004</v>
      </c>
      <c r="B460" s="12">
        <v>0</v>
      </c>
      <c r="C460" s="39">
        <v>39286</v>
      </c>
      <c r="D460" s="12" t="s">
        <v>548</v>
      </c>
      <c r="E460" s="12">
        <v>1005</v>
      </c>
      <c r="F460" s="12" t="s">
        <v>125</v>
      </c>
      <c r="G460" s="12">
        <v>10</v>
      </c>
      <c r="H460" s="12">
        <v>3650</v>
      </c>
      <c r="I460" s="12" t="s">
        <v>542</v>
      </c>
      <c r="J460" s="12" t="s">
        <v>543</v>
      </c>
      <c r="K460" s="12" t="s">
        <v>544</v>
      </c>
      <c r="L460" s="40">
        <v>61957</v>
      </c>
      <c r="M460" s="40">
        <v>0</v>
      </c>
      <c r="N460" s="40">
        <v>0</v>
      </c>
      <c r="O460" s="40">
        <v>0</v>
      </c>
      <c r="P460" s="40">
        <v>61957</v>
      </c>
      <c r="Q460" s="40">
        <v>-44134.15</v>
      </c>
      <c r="R460" s="40">
        <v>0</v>
      </c>
      <c r="S460" s="40">
        <v>0</v>
      </c>
      <c r="T460" s="40">
        <v>0</v>
      </c>
      <c r="U460" s="40">
        <v>-44134.15</v>
      </c>
      <c r="V460" s="40">
        <v>17822.849999999999</v>
      </c>
      <c r="W460" s="40">
        <v>4818</v>
      </c>
      <c r="X460" s="40">
        <v>-1168</v>
      </c>
      <c r="Y460" s="41">
        <v>-3.2</v>
      </c>
      <c r="Z460" s="40">
        <v>3097.8500000000004</v>
      </c>
      <c r="AA460" s="40">
        <v>17822.849999999999</v>
      </c>
    </row>
    <row r="461" spans="1:27" x14ac:dyDescent="0.25">
      <c r="A461" s="12">
        <v>22000005</v>
      </c>
      <c r="B461" s="12">
        <v>0</v>
      </c>
      <c r="C461" s="39">
        <v>38966</v>
      </c>
      <c r="D461" s="12" t="s">
        <v>549</v>
      </c>
      <c r="E461" s="12">
        <v>1005</v>
      </c>
      <c r="F461" s="12" t="s">
        <v>125</v>
      </c>
      <c r="G461" s="12">
        <v>10</v>
      </c>
      <c r="H461" s="12">
        <v>3650</v>
      </c>
      <c r="I461" s="12" t="s">
        <v>542</v>
      </c>
      <c r="J461" s="12" t="s">
        <v>543</v>
      </c>
      <c r="K461" s="12" t="s">
        <v>544</v>
      </c>
      <c r="L461" s="40">
        <v>443938</v>
      </c>
      <c r="M461" s="40">
        <v>0</v>
      </c>
      <c r="N461" s="40">
        <v>0</v>
      </c>
      <c r="O461" s="40">
        <v>0</v>
      </c>
      <c r="P461" s="40">
        <v>443938</v>
      </c>
      <c r="Q461" s="40">
        <v>-421741.1</v>
      </c>
      <c r="R461" s="40">
        <v>0</v>
      </c>
      <c r="S461" s="40">
        <v>0</v>
      </c>
      <c r="T461" s="40">
        <v>0</v>
      </c>
      <c r="U461" s="40">
        <v>-421741.1</v>
      </c>
      <c r="V461" s="40">
        <v>22196.900000000023</v>
      </c>
      <c r="W461" s="40">
        <v>5138</v>
      </c>
      <c r="X461" s="40">
        <v>-1488</v>
      </c>
      <c r="Y461" s="41">
        <v>-4.0767123287671234</v>
      </c>
      <c r="Z461" s="40">
        <v>22196.9</v>
      </c>
      <c r="AA461" s="40">
        <v>22196.900000000023</v>
      </c>
    </row>
    <row r="462" spans="1:27" x14ac:dyDescent="0.25">
      <c r="A462" s="12">
        <v>22000006</v>
      </c>
      <c r="B462" s="12">
        <v>0</v>
      </c>
      <c r="C462" s="39">
        <v>39072</v>
      </c>
      <c r="D462" s="12" t="s">
        <v>550</v>
      </c>
      <c r="E462" s="12">
        <v>1005</v>
      </c>
      <c r="F462" s="12" t="s">
        <v>125</v>
      </c>
      <c r="G462" s="12">
        <v>10</v>
      </c>
      <c r="H462" s="12">
        <v>3650</v>
      </c>
      <c r="I462" s="12" t="s">
        <v>542</v>
      </c>
      <c r="J462" s="12" t="s">
        <v>543</v>
      </c>
      <c r="K462" s="12" t="s">
        <v>544</v>
      </c>
      <c r="L462" s="40">
        <v>117747</v>
      </c>
      <c r="M462" s="40">
        <v>0</v>
      </c>
      <c r="N462" s="40">
        <v>0</v>
      </c>
      <c r="O462" s="40">
        <v>0</v>
      </c>
      <c r="P462" s="40">
        <v>117747</v>
      </c>
      <c r="Q462" s="40">
        <v>-111859.65</v>
      </c>
      <c r="R462" s="40">
        <v>0</v>
      </c>
      <c r="S462" s="40">
        <v>0</v>
      </c>
      <c r="T462" s="40">
        <v>0</v>
      </c>
      <c r="U462" s="40">
        <v>-111859.65</v>
      </c>
      <c r="V462" s="40">
        <v>5887.3500000000058</v>
      </c>
      <c r="W462" s="40">
        <v>5032</v>
      </c>
      <c r="X462" s="40">
        <v>-1382</v>
      </c>
      <c r="Y462" s="41">
        <v>-3.7863013698630139</v>
      </c>
      <c r="Z462" s="40">
        <v>5887.35</v>
      </c>
      <c r="AA462" s="40">
        <v>5887.3500000000058</v>
      </c>
    </row>
    <row r="463" spans="1:27" x14ac:dyDescent="0.25">
      <c r="A463" s="12">
        <v>22000007</v>
      </c>
      <c r="B463" s="12">
        <v>0</v>
      </c>
      <c r="C463" s="39">
        <v>39048</v>
      </c>
      <c r="D463" s="12" t="s">
        <v>551</v>
      </c>
      <c r="E463" s="12">
        <v>1005</v>
      </c>
      <c r="F463" s="12" t="s">
        <v>125</v>
      </c>
      <c r="G463" s="12">
        <v>10</v>
      </c>
      <c r="H463" s="12">
        <v>3650</v>
      </c>
      <c r="I463" s="12" t="s">
        <v>542</v>
      </c>
      <c r="J463" s="12" t="s">
        <v>543</v>
      </c>
      <c r="K463" s="12" t="s">
        <v>544</v>
      </c>
      <c r="L463" s="40">
        <v>89250</v>
      </c>
      <c r="M463" s="40">
        <v>0</v>
      </c>
      <c r="N463" s="40">
        <v>0</v>
      </c>
      <c r="O463" s="40">
        <v>0</v>
      </c>
      <c r="P463" s="40">
        <v>89250</v>
      </c>
      <c r="Q463" s="40">
        <v>-84787.5</v>
      </c>
      <c r="R463" s="40">
        <v>0</v>
      </c>
      <c r="S463" s="40">
        <v>0</v>
      </c>
      <c r="T463" s="40">
        <v>0</v>
      </c>
      <c r="U463" s="40">
        <v>-84787.5</v>
      </c>
      <c r="V463" s="40">
        <v>4462.5</v>
      </c>
      <c r="W463" s="40">
        <v>5056</v>
      </c>
      <c r="X463" s="40">
        <v>-1406</v>
      </c>
      <c r="Y463" s="41">
        <v>-3.8520547945205479</v>
      </c>
      <c r="Z463" s="40">
        <v>4462.5</v>
      </c>
      <c r="AA463" s="40">
        <v>4462.5</v>
      </c>
    </row>
    <row r="464" spans="1:27" x14ac:dyDescent="0.25">
      <c r="A464" s="12">
        <v>22000008</v>
      </c>
      <c r="B464" s="12">
        <v>0</v>
      </c>
      <c r="C464" s="39">
        <v>39172</v>
      </c>
      <c r="D464" s="12" t="s">
        <v>552</v>
      </c>
      <c r="E464" s="12">
        <v>1005</v>
      </c>
      <c r="F464" s="12" t="s">
        <v>125</v>
      </c>
      <c r="G464" s="12">
        <v>10</v>
      </c>
      <c r="H464" s="12">
        <v>3650</v>
      </c>
      <c r="I464" s="12" t="s">
        <v>542</v>
      </c>
      <c r="J464" s="12" t="s">
        <v>543</v>
      </c>
      <c r="K464" s="12" t="s">
        <v>544</v>
      </c>
      <c r="L464" s="40">
        <v>277725</v>
      </c>
      <c r="M464" s="40">
        <v>0</v>
      </c>
      <c r="N464" s="40">
        <v>0</v>
      </c>
      <c r="O464" s="40">
        <v>0</v>
      </c>
      <c r="P464" s="40">
        <v>277725</v>
      </c>
      <c r="Q464" s="40">
        <v>-263838.75</v>
      </c>
      <c r="R464" s="40">
        <v>0</v>
      </c>
      <c r="S464" s="40">
        <v>0</v>
      </c>
      <c r="T464" s="40">
        <v>0</v>
      </c>
      <c r="U464" s="40">
        <v>-263838.75</v>
      </c>
      <c r="V464" s="40">
        <v>13886.25</v>
      </c>
      <c r="W464" s="40">
        <v>4932</v>
      </c>
      <c r="X464" s="40">
        <v>-1282</v>
      </c>
      <c r="Y464" s="41">
        <v>-3.5123287671232877</v>
      </c>
      <c r="Z464" s="40">
        <v>13886.25</v>
      </c>
      <c r="AA464" s="40">
        <v>13886.25</v>
      </c>
    </row>
    <row r="465" spans="1:27" x14ac:dyDescent="0.25">
      <c r="A465" s="12">
        <v>22000009</v>
      </c>
      <c r="B465" s="12">
        <v>0</v>
      </c>
      <c r="C465" s="39">
        <v>39083</v>
      </c>
      <c r="D465" s="12" t="s">
        <v>553</v>
      </c>
      <c r="E465" s="12">
        <v>1005</v>
      </c>
      <c r="F465" s="12" t="s">
        <v>125</v>
      </c>
      <c r="G465" s="12">
        <v>10</v>
      </c>
      <c r="H465" s="12">
        <v>3650</v>
      </c>
      <c r="I465" s="12" t="s">
        <v>542</v>
      </c>
      <c r="J465" s="12" t="s">
        <v>543</v>
      </c>
      <c r="K465" s="12" t="s">
        <v>544</v>
      </c>
      <c r="L465" s="40">
        <v>253943</v>
      </c>
      <c r="M465" s="40">
        <v>0</v>
      </c>
      <c r="N465" s="40">
        <v>0</v>
      </c>
      <c r="O465" s="40">
        <v>0</v>
      </c>
      <c r="P465" s="40">
        <v>253943</v>
      </c>
      <c r="Q465" s="40">
        <v>-241245.85</v>
      </c>
      <c r="R465" s="40">
        <v>0</v>
      </c>
      <c r="S465" s="40">
        <v>0</v>
      </c>
      <c r="T465" s="40">
        <v>0</v>
      </c>
      <c r="U465" s="40">
        <v>-241245.85</v>
      </c>
      <c r="V465" s="40">
        <v>12697.149999999994</v>
      </c>
      <c r="W465" s="40">
        <v>5021</v>
      </c>
      <c r="X465" s="40">
        <v>-1371</v>
      </c>
      <c r="Y465" s="41">
        <v>-3.7561643835616438</v>
      </c>
      <c r="Z465" s="40">
        <v>12697.150000000001</v>
      </c>
      <c r="AA465" s="40">
        <v>12697.149999999994</v>
      </c>
    </row>
    <row r="466" spans="1:27" x14ac:dyDescent="0.25">
      <c r="A466" s="12">
        <v>22000010</v>
      </c>
      <c r="B466" s="12">
        <v>0</v>
      </c>
      <c r="C466" s="39">
        <v>39104</v>
      </c>
      <c r="D466" s="12" t="s">
        <v>554</v>
      </c>
      <c r="E466" s="12">
        <v>1005</v>
      </c>
      <c r="F466" s="12" t="s">
        <v>125</v>
      </c>
      <c r="G466" s="12">
        <v>10</v>
      </c>
      <c r="H466" s="12">
        <v>3650</v>
      </c>
      <c r="I466" s="12" t="s">
        <v>542</v>
      </c>
      <c r="J466" s="12" t="s">
        <v>543</v>
      </c>
      <c r="K466" s="12" t="s">
        <v>544</v>
      </c>
      <c r="L466" s="40">
        <v>63208</v>
      </c>
      <c r="M466" s="40">
        <v>0</v>
      </c>
      <c r="N466" s="40">
        <v>0</v>
      </c>
      <c r="O466" s="40">
        <v>0</v>
      </c>
      <c r="P466" s="40">
        <v>63208</v>
      </c>
      <c r="Q466" s="40">
        <v>-60047.6</v>
      </c>
      <c r="R466" s="40">
        <v>0</v>
      </c>
      <c r="S466" s="40">
        <v>0</v>
      </c>
      <c r="T466" s="40">
        <v>0</v>
      </c>
      <c r="U466" s="40">
        <v>-60047.6</v>
      </c>
      <c r="V466" s="40">
        <v>3160.4000000000015</v>
      </c>
      <c r="W466" s="40">
        <v>5000</v>
      </c>
      <c r="X466" s="40">
        <v>-1350</v>
      </c>
      <c r="Y466" s="41">
        <v>-3.6986301369863015</v>
      </c>
      <c r="Z466" s="40">
        <v>3160.4</v>
      </c>
      <c r="AA466" s="40">
        <v>3160.4000000000015</v>
      </c>
    </row>
    <row r="467" spans="1:27" x14ac:dyDescent="0.25">
      <c r="A467" s="12">
        <v>22000011</v>
      </c>
      <c r="B467" s="12">
        <v>0</v>
      </c>
      <c r="C467" s="39">
        <v>39105</v>
      </c>
      <c r="D467" s="12" t="s">
        <v>555</v>
      </c>
      <c r="E467" s="12">
        <v>1005</v>
      </c>
      <c r="F467" s="12" t="s">
        <v>125</v>
      </c>
      <c r="G467" s="12">
        <v>10</v>
      </c>
      <c r="H467" s="12">
        <v>3650</v>
      </c>
      <c r="I467" s="12" t="s">
        <v>542</v>
      </c>
      <c r="J467" s="12" t="s">
        <v>543</v>
      </c>
      <c r="K467" s="12" t="s">
        <v>544</v>
      </c>
      <c r="L467" s="40">
        <v>33504</v>
      </c>
      <c r="M467" s="40">
        <v>0</v>
      </c>
      <c r="N467" s="40">
        <v>0</v>
      </c>
      <c r="O467" s="40">
        <v>0</v>
      </c>
      <c r="P467" s="40">
        <v>33504</v>
      </c>
      <c r="Q467" s="40">
        <v>-31828.799999999999</v>
      </c>
      <c r="R467" s="40">
        <v>0</v>
      </c>
      <c r="S467" s="40">
        <v>0</v>
      </c>
      <c r="T467" s="40">
        <v>0</v>
      </c>
      <c r="U467" s="40">
        <v>-31828.799999999999</v>
      </c>
      <c r="V467" s="40">
        <v>1675.2000000000007</v>
      </c>
      <c r="W467" s="40">
        <v>4999</v>
      </c>
      <c r="X467" s="40">
        <v>-1349</v>
      </c>
      <c r="Y467" s="41">
        <v>-3.6958904109589041</v>
      </c>
      <c r="Z467" s="40">
        <v>1675.2</v>
      </c>
      <c r="AA467" s="40">
        <v>1675.2000000000007</v>
      </c>
    </row>
    <row r="468" spans="1:27" x14ac:dyDescent="0.25">
      <c r="A468" s="12">
        <v>22000012</v>
      </c>
      <c r="B468" s="12">
        <v>0</v>
      </c>
      <c r="C468" s="39">
        <v>39422</v>
      </c>
      <c r="D468" s="12" t="s">
        <v>556</v>
      </c>
      <c r="E468" s="12">
        <v>1005</v>
      </c>
      <c r="F468" s="12" t="s">
        <v>125</v>
      </c>
      <c r="G468" s="12">
        <v>10</v>
      </c>
      <c r="H468" s="12">
        <v>3650</v>
      </c>
      <c r="I468" s="12" t="s">
        <v>542</v>
      </c>
      <c r="J468" s="12" t="s">
        <v>543</v>
      </c>
      <c r="K468" s="12" t="s">
        <v>544</v>
      </c>
      <c r="L468" s="40">
        <v>2423</v>
      </c>
      <c r="M468" s="40">
        <v>0</v>
      </c>
      <c r="N468" s="40">
        <v>0</v>
      </c>
      <c r="O468" s="40">
        <v>0</v>
      </c>
      <c r="P468" s="40">
        <v>2423</v>
      </c>
      <c r="Q468" s="40">
        <v>-2301.85</v>
      </c>
      <c r="R468" s="40">
        <v>0</v>
      </c>
      <c r="S468" s="40">
        <v>0</v>
      </c>
      <c r="T468" s="40">
        <v>0</v>
      </c>
      <c r="U468" s="40">
        <v>-2301.85</v>
      </c>
      <c r="V468" s="40">
        <v>121.15000000000009</v>
      </c>
      <c r="W468" s="40">
        <v>4682</v>
      </c>
      <c r="X468" s="40">
        <v>-1032</v>
      </c>
      <c r="Y468" s="41">
        <v>-2.8273972602739725</v>
      </c>
      <c r="Z468" s="40">
        <v>121.15</v>
      </c>
      <c r="AA468" s="40">
        <v>121.15000000000009</v>
      </c>
    </row>
    <row r="469" spans="1:27" x14ac:dyDescent="0.25">
      <c r="A469" s="12">
        <v>22000013</v>
      </c>
      <c r="B469" s="12">
        <v>0</v>
      </c>
      <c r="C469" s="39">
        <v>39133</v>
      </c>
      <c r="D469" s="12" t="s">
        <v>191</v>
      </c>
      <c r="E469" s="12">
        <v>1005</v>
      </c>
      <c r="F469" s="12" t="s">
        <v>125</v>
      </c>
      <c r="G469" s="12">
        <v>10</v>
      </c>
      <c r="H469" s="12">
        <v>3650</v>
      </c>
      <c r="I469" s="12" t="s">
        <v>542</v>
      </c>
      <c r="J469" s="12" t="s">
        <v>543</v>
      </c>
      <c r="K469" s="12" t="s">
        <v>544</v>
      </c>
      <c r="L469" s="40">
        <v>9240</v>
      </c>
      <c r="M469" s="40">
        <v>0</v>
      </c>
      <c r="N469" s="40">
        <v>0</v>
      </c>
      <c r="O469" s="40">
        <v>0</v>
      </c>
      <c r="P469" s="40">
        <v>9240</v>
      </c>
      <c r="Q469" s="40">
        <v>-8778</v>
      </c>
      <c r="R469" s="40">
        <v>0</v>
      </c>
      <c r="S469" s="40">
        <v>0</v>
      </c>
      <c r="T469" s="40">
        <v>0</v>
      </c>
      <c r="U469" s="40">
        <v>-8778</v>
      </c>
      <c r="V469" s="40">
        <v>462</v>
      </c>
      <c r="W469" s="40">
        <v>4971</v>
      </c>
      <c r="X469" s="40">
        <v>-1321</v>
      </c>
      <c r="Y469" s="41">
        <v>-3.6191780821917807</v>
      </c>
      <c r="Z469" s="40">
        <v>462</v>
      </c>
      <c r="AA469" s="40">
        <v>462</v>
      </c>
    </row>
    <row r="470" spans="1:27" x14ac:dyDescent="0.25">
      <c r="A470" s="12">
        <v>22000014</v>
      </c>
      <c r="B470" s="12">
        <v>0</v>
      </c>
      <c r="C470" s="39">
        <v>39163</v>
      </c>
      <c r="D470" s="12" t="s">
        <v>557</v>
      </c>
      <c r="E470" s="12">
        <v>1005</v>
      </c>
      <c r="F470" s="12" t="s">
        <v>125</v>
      </c>
      <c r="G470" s="12">
        <v>10</v>
      </c>
      <c r="H470" s="12">
        <v>3650</v>
      </c>
      <c r="I470" s="12" t="s">
        <v>542</v>
      </c>
      <c r="J470" s="12" t="s">
        <v>543</v>
      </c>
      <c r="K470" s="12" t="s">
        <v>544</v>
      </c>
      <c r="L470" s="40">
        <v>252000</v>
      </c>
      <c r="M470" s="40">
        <v>0</v>
      </c>
      <c r="N470" s="40">
        <v>0</v>
      </c>
      <c r="O470" s="40">
        <v>0</v>
      </c>
      <c r="P470" s="40">
        <v>252000</v>
      </c>
      <c r="Q470" s="40">
        <v>-239400</v>
      </c>
      <c r="R470" s="40">
        <v>0</v>
      </c>
      <c r="S470" s="40">
        <v>0</v>
      </c>
      <c r="T470" s="40">
        <v>0</v>
      </c>
      <c r="U470" s="40">
        <v>-239400</v>
      </c>
      <c r="V470" s="40">
        <v>12600</v>
      </c>
      <c r="W470" s="40">
        <v>4941</v>
      </c>
      <c r="X470" s="40">
        <v>-1291</v>
      </c>
      <c r="Y470" s="41">
        <v>-3.536986301369863</v>
      </c>
      <c r="Z470" s="40">
        <v>12600</v>
      </c>
      <c r="AA470" s="40">
        <v>12600</v>
      </c>
    </row>
    <row r="471" spans="1:27" x14ac:dyDescent="0.25">
      <c r="A471" s="12">
        <v>22000015</v>
      </c>
      <c r="B471" s="12">
        <v>0</v>
      </c>
      <c r="C471" s="39">
        <v>39172</v>
      </c>
      <c r="D471" s="12" t="s">
        <v>558</v>
      </c>
      <c r="E471" s="12">
        <v>1005</v>
      </c>
      <c r="F471" s="12" t="s">
        <v>125</v>
      </c>
      <c r="G471" s="12">
        <v>10</v>
      </c>
      <c r="H471" s="12">
        <v>3650</v>
      </c>
      <c r="I471" s="12" t="s">
        <v>542</v>
      </c>
      <c r="J471" s="12" t="s">
        <v>543</v>
      </c>
      <c r="K471" s="12" t="s">
        <v>544</v>
      </c>
      <c r="L471" s="40">
        <v>190016</v>
      </c>
      <c r="M471" s="40">
        <v>0</v>
      </c>
      <c r="N471" s="40">
        <v>0</v>
      </c>
      <c r="O471" s="40">
        <v>0</v>
      </c>
      <c r="P471" s="40">
        <v>190016</v>
      </c>
      <c r="Q471" s="40">
        <v>-180515.20000000001</v>
      </c>
      <c r="R471" s="40">
        <v>0</v>
      </c>
      <c r="S471" s="40">
        <v>0</v>
      </c>
      <c r="T471" s="40">
        <v>0</v>
      </c>
      <c r="U471" s="40">
        <v>-180515.20000000001</v>
      </c>
      <c r="V471" s="40">
        <v>9500.7999999999884</v>
      </c>
      <c r="W471" s="40">
        <v>4932</v>
      </c>
      <c r="X471" s="40">
        <v>-1282</v>
      </c>
      <c r="Y471" s="41">
        <v>-3.5123287671232877</v>
      </c>
      <c r="Z471" s="40">
        <v>9500.8000000000011</v>
      </c>
      <c r="AA471" s="40">
        <v>9500.7999999999884</v>
      </c>
    </row>
    <row r="472" spans="1:27" x14ac:dyDescent="0.25">
      <c r="A472" s="12">
        <v>22000016</v>
      </c>
      <c r="B472" s="12">
        <v>0</v>
      </c>
      <c r="C472" s="39">
        <v>39172</v>
      </c>
      <c r="D472" s="12" t="s">
        <v>559</v>
      </c>
      <c r="E472" s="12">
        <v>1005</v>
      </c>
      <c r="F472" s="12" t="s">
        <v>125</v>
      </c>
      <c r="G472" s="12">
        <v>10</v>
      </c>
      <c r="H472" s="12">
        <v>3650</v>
      </c>
      <c r="I472" s="12" t="s">
        <v>542</v>
      </c>
      <c r="J472" s="12" t="s">
        <v>543</v>
      </c>
      <c r="K472" s="12" t="s">
        <v>544</v>
      </c>
      <c r="L472" s="40">
        <v>275659</v>
      </c>
      <c r="M472" s="40">
        <v>0</v>
      </c>
      <c r="N472" s="40">
        <v>0</v>
      </c>
      <c r="O472" s="40">
        <v>0</v>
      </c>
      <c r="P472" s="40">
        <v>275659</v>
      </c>
      <c r="Q472" s="40">
        <v>-261876.05</v>
      </c>
      <c r="R472" s="40">
        <v>0</v>
      </c>
      <c r="S472" s="40">
        <v>0</v>
      </c>
      <c r="T472" s="40">
        <v>0</v>
      </c>
      <c r="U472" s="40">
        <v>-261876.05</v>
      </c>
      <c r="V472" s="40">
        <v>13782.950000000012</v>
      </c>
      <c r="W472" s="40">
        <v>4932</v>
      </c>
      <c r="X472" s="40">
        <v>-1282</v>
      </c>
      <c r="Y472" s="41">
        <v>-3.5123287671232877</v>
      </c>
      <c r="Z472" s="40">
        <v>13782.95</v>
      </c>
      <c r="AA472" s="40">
        <v>13782.950000000012</v>
      </c>
    </row>
    <row r="473" spans="1:27" x14ac:dyDescent="0.25">
      <c r="A473" s="12">
        <v>22000017</v>
      </c>
      <c r="B473" s="12">
        <v>0</v>
      </c>
      <c r="C473" s="39">
        <v>39049</v>
      </c>
      <c r="D473" s="12" t="s">
        <v>560</v>
      </c>
      <c r="E473" s="12">
        <v>1005</v>
      </c>
      <c r="F473" s="12" t="s">
        <v>125</v>
      </c>
      <c r="G473" s="12">
        <v>10</v>
      </c>
      <c r="H473" s="12">
        <v>3650</v>
      </c>
      <c r="I473" s="12" t="s">
        <v>542</v>
      </c>
      <c r="J473" s="12" t="s">
        <v>543</v>
      </c>
      <c r="K473" s="12" t="s">
        <v>544</v>
      </c>
      <c r="L473" s="40">
        <v>437224</v>
      </c>
      <c r="M473" s="40">
        <v>0</v>
      </c>
      <c r="N473" s="40">
        <v>0</v>
      </c>
      <c r="O473" s="40">
        <v>0</v>
      </c>
      <c r="P473" s="40">
        <v>437224</v>
      </c>
      <c r="Q473" s="40">
        <v>-415362.8</v>
      </c>
      <c r="R473" s="40">
        <v>0</v>
      </c>
      <c r="S473" s="40">
        <v>0</v>
      </c>
      <c r="T473" s="40">
        <v>0</v>
      </c>
      <c r="U473" s="40">
        <v>-415362.8</v>
      </c>
      <c r="V473" s="40">
        <v>21861.200000000012</v>
      </c>
      <c r="W473" s="40">
        <v>5055</v>
      </c>
      <c r="X473" s="40">
        <v>-1405</v>
      </c>
      <c r="Y473" s="41">
        <v>-3.8493150684931505</v>
      </c>
      <c r="Z473" s="40">
        <v>21861.200000000001</v>
      </c>
      <c r="AA473" s="40">
        <v>21861.200000000012</v>
      </c>
    </row>
    <row r="474" spans="1:27" x14ac:dyDescent="0.25">
      <c r="A474" s="12">
        <v>22000018</v>
      </c>
      <c r="B474" s="12">
        <v>0</v>
      </c>
      <c r="C474" s="39">
        <v>39172</v>
      </c>
      <c r="D474" s="12" t="s">
        <v>561</v>
      </c>
      <c r="E474" s="12">
        <v>1005</v>
      </c>
      <c r="F474" s="12" t="s">
        <v>125</v>
      </c>
      <c r="G474" s="12">
        <v>10</v>
      </c>
      <c r="H474" s="12">
        <v>3650</v>
      </c>
      <c r="I474" s="12" t="s">
        <v>542</v>
      </c>
      <c r="J474" s="12" t="s">
        <v>543</v>
      </c>
      <c r="K474" s="12" t="s">
        <v>544</v>
      </c>
      <c r="L474" s="40">
        <v>196560</v>
      </c>
      <c r="M474" s="40">
        <v>0</v>
      </c>
      <c r="N474" s="40">
        <v>0</v>
      </c>
      <c r="O474" s="40">
        <v>0</v>
      </c>
      <c r="P474" s="40">
        <v>196560</v>
      </c>
      <c r="Q474" s="40">
        <v>-186732</v>
      </c>
      <c r="R474" s="40">
        <v>0</v>
      </c>
      <c r="S474" s="40">
        <v>0</v>
      </c>
      <c r="T474" s="40">
        <v>0</v>
      </c>
      <c r="U474" s="40">
        <v>-186732</v>
      </c>
      <c r="V474" s="40">
        <v>9828</v>
      </c>
      <c r="W474" s="40">
        <v>4932</v>
      </c>
      <c r="X474" s="40">
        <v>-1282</v>
      </c>
      <c r="Y474" s="41">
        <v>-3.5123287671232877</v>
      </c>
      <c r="Z474" s="40">
        <v>9828</v>
      </c>
      <c r="AA474" s="40">
        <v>9828</v>
      </c>
    </row>
    <row r="475" spans="1:27" x14ac:dyDescent="0.25">
      <c r="A475" s="12">
        <v>22000019</v>
      </c>
      <c r="B475" s="12">
        <v>0</v>
      </c>
      <c r="C475" s="39">
        <v>39538</v>
      </c>
      <c r="D475" s="12" t="s">
        <v>562</v>
      </c>
      <c r="E475" s="12">
        <v>1005</v>
      </c>
      <c r="F475" s="12" t="s">
        <v>125</v>
      </c>
      <c r="G475" s="12">
        <v>10</v>
      </c>
      <c r="H475" s="12">
        <v>3650</v>
      </c>
      <c r="I475" s="12" t="s">
        <v>542</v>
      </c>
      <c r="J475" s="12" t="s">
        <v>543</v>
      </c>
      <c r="K475" s="12" t="s">
        <v>544</v>
      </c>
      <c r="L475" s="40">
        <v>15810</v>
      </c>
      <c r="M475" s="40">
        <v>0</v>
      </c>
      <c r="N475" s="40">
        <v>0</v>
      </c>
      <c r="O475" s="40">
        <v>0</v>
      </c>
      <c r="P475" s="40">
        <v>15810</v>
      </c>
      <c r="Q475" s="40">
        <v>-15019.5</v>
      </c>
      <c r="R475" s="40">
        <v>0</v>
      </c>
      <c r="S475" s="40">
        <v>0</v>
      </c>
      <c r="T475" s="40">
        <v>0</v>
      </c>
      <c r="U475" s="40">
        <v>-15019.5</v>
      </c>
      <c r="V475" s="40">
        <v>790.5</v>
      </c>
      <c r="W475" s="40">
        <v>4566</v>
      </c>
      <c r="X475" s="40">
        <v>-916</v>
      </c>
      <c r="Y475" s="41">
        <v>-2.5095890410958903</v>
      </c>
      <c r="Z475" s="40">
        <v>790.5</v>
      </c>
      <c r="AA475" s="40">
        <v>790.5</v>
      </c>
    </row>
    <row r="476" spans="1:27" x14ac:dyDescent="0.25">
      <c r="A476" s="12">
        <v>22000020</v>
      </c>
      <c r="B476" s="12">
        <v>0</v>
      </c>
      <c r="C476" s="39">
        <v>39538</v>
      </c>
      <c r="D476" s="12" t="s">
        <v>563</v>
      </c>
      <c r="E476" s="12">
        <v>1005</v>
      </c>
      <c r="F476" s="12" t="s">
        <v>125</v>
      </c>
      <c r="G476" s="12">
        <v>10</v>
      </c>
      <c r="H476" s="12">
        <v>3650</v>
      </c>
      <c r="I476" s="12" t="s">
        <v>542</v>
      </c>
      <c r="J476" s="12" t="s">
        <v>543</v>
      </c>
      <c r="K476" s="12" t="s">
        <v>544</v>
      </c>
      <c r="L476" s="40">
        <v>62841</v>
      </c>
      <c r="M476" s="40">
        <v>0</v>
      </c>
      <c r="N476" s="40">
        <v>0</v>
      </c>
      <c r="O476" s="40">
        <v>0</v>
      </c>
      <c r="P476" s="40">
        <v>62841</v>
      </c>
      <c r="Q476" s="40">
        <v>-59698.95</v>
      </c>
      <c r="R476" s="40">
        <v>0</v>
      </c>
      <c r="S476" s="40">
        <v>0</v>
      </c>
      <c r="T476" s="40">
        <v>0</v>
      </c>
      <c r="U476" s="40">
        <v>-59698.95</v>
      </c>
      <c r="V476" s="40">
        <v>3142.0500000000029</v>
      </c>
      <c r="W476" s="40">
        <v>4566</v>
      </c>
      <c r="X476" s="40">
        <v>-916</v>
      </c>
      <c r="Y476" s="41">
        <v>-2.5095890410958903</v>
      </c>
      <c r="Z476" s="40">
        <v>3142.05</v>
      </c>
      <c r="AA476" s="40">
        <v>3142.0500000000029</v>
      </c>
    </row>
    <row r="477" spans="1:27" x14ac:dyDescent="0.25">
      <c r="A477" s="12">
        <v>22000021</v>
      </c>
      <c r="B477" s="12">
        <v>0</v>
      </c>
      <c r="C477" s="39">
        <v>39538</v>
      </c>
      <c r="D477" s="12" t="s">
        <v>564</v>
      </c>
      <c r="E477" s="12">
        <v>1005</v>
      </c>
      <c r="F477" s="12" t="s">
        <v>125</v>
      </c>
      <c r="G477" s="12">
        <v>10</v>
      </c>
      <c r="H477" s="12">
        <v>3650</v>
      </c>
      <c r="I477" s="12" t="s">
        <v>542</v>
      </c>
      <c r="J477" s="12" t="s">
        <v>543</v>
      </c>
      <c r="K477" s="12" t="s">
        <v>544</v>
      </c>
      <c r="L477" s="40">
        <v>79702</v>
      </c>
      <c r="M477" s="40">
        <v>0</v>
      </c>
      <c r="N477" s="40">
        <v>0</v>
      </c>
      <c r="O477" s="40">
        <v>0</v>
      </c>
      <c r="P477" s="40">
        <v>79702</v>
      </c>
      <c r="Q477" s="40">
        <v>-75716.899999999994</v>
      </c>
      <c r="R477" s="40">
        <v>0</v>
      </c>
      <c r="S477" s="40">
        <v>0</v>
      </c>
      <c r="T477" s="40">
        <v>0</v>
      </c>
      <c r="U477" s="40">
        <v>-75716.899999999994</v>
      </c>
      <c r="V477" s="40">
        <v>3985.1000000000058</v>
      </c>
      <c r="W477" s="40">
        <v>4566</v>
      </c>
      <c r="X477" s="40">
        <v>-916</v>
      </c>
      <c r="Y477" s="41">
        <v>-2.5095890410958903</v>
      </c>
      <c r="Z477" s="40">
        <v>3985.1000000000004</v>
      </c>
      <c r="AA477" s="40">
        <v>3985.1000000000058</v>
      </c>
    </row>
    <row r="478" spans="1:27" x14ac:dyDescent="0.25">
      <c r="A478" s="12">
        <v>22000022</v>
      </c>
      <c r="B478" s="12">
        <v>0</v>
      </c>
      <c r="C478" s="39">
        <v>39554</v>
      </c>
      <c r="D478" s="12" t="s">
        <v>565</v>
      </c>
      <c r="E478" s="12">
        <v>1005</v>
      </c>
      <c r="F478" s="12" t="s">
        <v>125</v>
      </c>
      <c r="G478" s="12">
        <v>10</v>
      </c>
      <c r="H478" s="12">
        <v>3650</v>
      </c>
      <c r="I478" s="12" t="s">
        <v>542</v>
      </c>
      <c r="J478" s="12" t="s">
        <v>543</v>
      </c>
      <c r="K478" s="12" t="s">
        <v>544</v>
      </c>
      <c r="L478" s="40">
        <v>49670</v>
      </c>
      <c r="M478" s="40">
        <v>0</v>
      </c>
      <c r="N478" s="40">
        <v>0</v>
      </c>
      <c r="O478" s="40">
        <v>0</v>
      </c>
      <c r="P478" s="40">
        <v>49670</v>
      </c>
      <c r="Q478" s="40">
        <v>-47186.5</v>
      </c>
      <c r="R478" s="40">
        <v>0</v>
      </c>
      <c r="S478" s="40">
        <v>0</v>
      </c>
      <c r="T478" s="40">
        <v>0</v>
      </c>
      <c r="U478" s="40">
        <v>-47186.5</v>
      </c>
      <c r="V478" s="40">
        <v>2483.5</v>
      </c>
      <c r="W478" s="40">
        <v>4550</v>
      </c>
      <c r="X478" s="40">
        <v>-900</v>
      </c>
      <c r="Y478" s="41">
        <v>-2.4657534246575343</v>
      </c>
      <c r="Z478" s="40">
        <v>2483.5</v>
      </c>
      <c r="AA478" s="40">
        <v>2483.5</v>
      </c>
    </row>
    <row r="479" spans="1:27" x14ac:dyDescent="0.25">
      <c r="A479" s="12">
        <v>22000023</v>
      </c>
      <c r="B479" s="12">
        <v>0</v>
      </c>
      <c r="C479" s="39">
        <v>39595</v>
      </c>
      <c r="D479" s="12" t="s">
        <v>566</v>
      </c>
      <c r="E479" s="12">
        <v>1005</v>
      </c>
      <c r="F479" s="12" t="s">
        <v>125</v>
      </c>
      <c r="G479" s="12">
        <v>10</v>
      </c>
      <c r="H479" s="12">
        <v>3650</v>
      </c>
      <c r="I479" s="12" t="s">
        <v>542</v>
      </c>
      <c r="J479" s="12" t="s">
        <v>543</v>
      </c>
      <c r="K479" s="12" t="s">
        <v>544</v>
      </c>
      <c r="L479" s="40">
        <v>31848</v>
      </c>
      <c r="M479" s="40">
        <v>0</v>
      </c>
      <c r="N479" s="40">
        <v>0</v>
      </c>
      <c r="O479" s="40">
        <v>0</v>
      </c>
      <c r="P479" s="40">
        <v>31848</v>
      </c>
      <c r="Q479" s="40">
        <v>-30255.599999999999</v>
      </c>
      <c r="R479" s="40">
        <v>0</v>
      </c>
      <c r="S479" s="40">
        <v>0</v>
      </c>
      <c r="T479" s="40">
        <v>0</v>
      </c>
      <c r="U479" s="40">
        <v>-30255.599999999999</v>
      </c>
      <c r="V479" s="40">
        <v>1592.4000000000015</v>
      </c>
      <c r="W479" s="40">
        <v>4509</v>
      </c>
      <c r="X479" s="40">
        <v>-859</v>
      </c>
      <c r="Y479" s="41">
        <v>-2.3534246575342466</v>
      </c>
      <c r="Z479" s="40">
        <v>1592.4</v>
      </c>
      <c r="AA479" s="40">
        <v>1592.4000000000015</v>
      </c>
    </row>
    <row r="480" spans="1:27" x14ac:dyDescent="0.25">
      <c r="A480" s="12">
        <v>22000024</v>
      </c>
      <c r="B480" s="12">
        <v>0</v>
      </c>
      <c r="C480" s="39">
        <v>39639</v>
      </c>
      <c r="D480" s="12" t="s">
        <v>567</v>
      </c>
      <c r="E480" s="12">
        <v>1005</v>
      </c>
      <c r="F480" s="12" t="s">
        <v>125</v>
      </c>
      <c r="G480" s="12">
        <v>10</v>
      </c>
      <c r="H480" s="12">
        <v>3650</v>
      </c>
      <c r="I480" s="12" t="s">
        <v>542</v>
      </c>
      <c r="J480" s="12" t="s">
        <v>543</v>
      </c>
      <c r="K480" s="12" t="s">
        <v>544</v>
      </c>
      <c r="L480" s="40">
        <v>45000</v>
      </c>
      <c r="M480" s="40">
        <v>0</v>
      </c>
      <c r="N480" s="40">
        <v>0</v>
      </c>
      <c r="O480" s="40">
        <v>0</v>
      </c>
      <c r="P480" s="40">
        <v>45000</v>
      </c>
      <c r="Q480" s="40">
        <v>-42750</v>
      </c>
      <c r="R480" s="40">
        <v>0</v>
      </c>
      <c r="S480" s="40">
        <v>0</v>
      </c>
      <c r="T480" s="40">
        <v>0</v>
      </c>
      <c r="U480" s="40">
        <v>-42750</v>
      </c>
      <c r="V480" s="40">
        <v>2250</v>
      </c>
      <c r="W480" s="40">
        <v>4465</v>
      </c>
      <c r="X480" s="40">
        <v>-815</v>
      </c>
      <c r="Y480" s="41">
        <v>-2.2328767123287672</v>
      </c>
      <c r="Z480" s="40">
        <v>2250</v>
      </c>
      <c r="AA480" s="40">
        <v>2250</v>
      </c>
    </row>
    <row r="481" spans="1:27" x14ac:dyDescent="0.25">
      <c r="A481" s="12">
        <v>22000025</v>
      </c>
      <c r="B481" s="12">
        <v>0</v>
      </c>
      <c r="C481" s="39">
        <v>39741</v>
      </c>
      <c r="D481" s="12" t="s">
        <v>568</v>
      </c>
      <c r="E481" s="12">
        <v>1005</v>
      </c>
      <c r="F481" s="12" t="s">
        <v>125</v>
      </c>
      <c r="G481" s="12">
        <v>10</v>
      </c>
      <c r="H481" s="12">
        <v>3650</v>
      </c>
      <c r="I481" s="12" t="s">
        <v>542</v>
      </c>
      <c r="J481" s="12" t="s">
        <v>543</v>
      </c>
      <c r="K481" s="12" t="s">
        <v>544</v>
      </c>
      <c r="L481" s="40">
        <v>9500</v>
      </c>
      <c r="M481" s="40">
        <v>0</v>
      </c>
      <c r="N481" s="40">
        <v>0</v>
      </c>
      <c r="O481" s="40">
        <v>0</v>
      </c>
      <c r="P481" s="40">
        <v>9500</v>
      </c>
      <c r="Q481" s="40">
        <v>-9025</v>
      </c>
      <c r="R481" s="40">
        <v>0</v>
      </c>
      <c r="S481" s="40">
        <v>0</v>
      </c>
      <c r="T481" s="40">
        <v>0</v>
      </c>
      <c r="U481" s="40">
        <v>-9025</v>
      </c>
      <c r="V481" s="40">
        <v>475</v>
      </c>
      <c r="W481" s="40">
        <v>4363</v>
      </c>
      <c r="X481" s="40">
        <v>-713</v>
      </c>
      <c r="Y481" s="41">
        <v>-1.9534246575342467</v>
      </c>
      <c r="Z481" s="40">
        <v>475</v>
      </c>
      <c r="AA481" s="40">
        <v>475</v>
      </c>
    </row>
    <row r="482" spans="1:27" x14ac:dyDescent="0.25">
      <c r="A482" s="12">
        <v>22000026</v>
      </c>
      <c r="B482" s="12">
        <v>0</v>
      </c>
      <c r="C482" s="39">
        <v>39745</v>
      </c>
      <c r="D482" s="12" t="s">
        <v>569</v>
      </c>
      <c r="E482" s="12">
        <v>1005</v>
      </c>
      <c r="F482" s="12" t="s">
        <v>125</v>
      </c>
      <c r="G482" s="12">
        <v>10</v>
      </c>
      <c r="H482" s="12">
        <v>3650</v>
      </c>
      <c r="I482" s="12" t="s">
        <v>542</v>
      </c>
      <c r="J482" s="12" t="s">
        <v>543</v>
      </c>
      <c r="K482" s="12" t="s">
        <v>544</v>
      </c>
      <c r="L482" s="40">
        <v>165000</v>
      </c>
      <c r="M482" s="40">
        <v>0</v>
      </c>
      <c r="N482" s="40">
        <v>0</v>
      </c>
      <c r="O482" s="40">
        <v>0</v>
      </c>
      <c r="P482" s="40">
        <v>165000</v>
      </c>
      <c r="Q482" s="40">
        <v>-156750</v>
      </c>
      <c r="R482" s="40">
        <v>0</v>
      </c>
      <c r="S482" s="40">
        <v>0</v>
      </c>
      <c r="T482" s="40">
        <v>0</v>
      </c>
      <c r="U482" s="40">
        <v>-156750</v>
      </c>
      <c r="V482" s="40">
        <v>8250</v>
      </c>
      <c r="W482" s="40">
        <v>4359</v>
      </c>
      <c r="X482" s="40">
        <v>-709</v>
      </c>
      <c r="Y482" s="41">
        <v>-1.9424657534246574</v>
      </c>
      <c r="Z482" s="40">
        <v>8250</v>
      </c>
      <c r="AA482" s="40">
        <v>8250</v>
      </c>
    </row>
    <row r="483" spans="1:27" x14ac:dyDescent="0.25">
      <c r="A483" s="12">
        <v>22000027</v>
      </c>
      <c r="B483" s="12">
        <v>0</v>
      </c>
      <c r="C483" s="39">
        <v>39772</v>
      </c>
      <c r="D483" s="12" t="s">
        <v>570</v>
      </c>
      <c r="E483" s="12">
        <v>1005</v>
      </c>
      <c r="F483" s="12" t="s">
        <v>125</v>
      </c>
      <c r="G483" s="12">
        <v>10</v>
      </c>
      <c r="H483" s="12">
        <v>3650</v>
      </c>
      <c r="I483" s="12" t="s">
        <v>542</v>
      </c>
      <c r="J483" s="12" t="s">
        <v>543</v>
      </c>
      <c r="K483" s="12" t="s">
        <v>544</v>
      </c>
      <c r="L483" s="40">
        <v>11717</v>
      </c>
      <c r="M483" s="40">
        <v>0</v>
      </c>
      <c r="N483" s="40">
        <v>0</v>
      </c>
      <c r="O483" s="40">
        <v>0</v>
      </c>
      <c r="P483" s="40">
        <v>11717</v>
      </c>
      <c r="Q483" s="40">
        <v>-11131.15</v>
      </c>
      <c r="R483" s="40">
        <v>0</v>
      </c>
      <c r="S483" s="40">
        <v>0</v>
      </c>
      <c r="T483" s="40">
        <v>0</v>
      </c>
      <c r="U483" s="40">
        <v>-11131.15</v>
      </c>
      <c r="V483" s="40">
        <v>585.85000000000036</v>
      </c>
      <c r="W483" s="40">
        <v>4332</v>
      </c>
      <c r="X483" s="40">
        <v>-682</v>
      </c>
      <c r="Y483" s="41">
        <v>-1.8684931506849316</v>
      </c>
      <c r="Z483" s="40">
        <v>585.85</v>
      </c>
      <c r="AA483" s="40">
        <v>585.85000000000036</v>
      </c>
    </row>
    <row r="484" spans="1:27" x14ac:dyDescent="0.25">
      <c r="A484" s="12">
        <v>22000028</v>
      </c>
      <c r="B484" s="12">
        <v>0</v>
      </c>
      <c r="C484" s="39">
        <v>39845</v>
      </c>
      <c r="D484" s="12" t="s">
        <v>571</v>
      </c>
      <c r="E484" s="12">
        <v>1005</v>
      </c>
      <c r="F484" s="12" t="s">
        <v>125</v>
      </c>
      <c r="G484" s="12">
        <v>10</v>
      </c>
      <c r="H484" s="12">
        <v>3650</v>
      </c>
      <c r="I484" s="12" t="s">
        <v>542</v>
      </c>
      <c r="J484" s="12" t="s">
        <v>543</v>
      </c>
      <c r="K484" s="12" t="s">
        <v>544</v>
      </c>
      <c r="L484" s="40">
        <v>123190</v>
      </c>
      <c r="M484" s="40">
        <v>0</v>
      </c>
      <c r="N484" s="40">
        <v>0</v>
      </c>
      <c r="O484" s="40">
        <v>0</v>
      </c>
      <c r="P484" s="40">
        <v>123190</v>
      </c>
      <c r="Q484" s="40">
        <v>-117030.5</v>
      </c>
      <c r="R484" s="40">
        <v>0</v>
      </c>
      <c r="S484" s="40">
        <v>0</v>
      </c>
      <c r="T484" s="40">
        <v>0</v>
      </c>
      <c r="U484" s="40">
        <v>-117030.5</v>
      </c>
      <c r="V484" s="40">
        <v>6159.5</v>
      </c>
      <c r="W484" s="40">
        <v>4259</v>
      </c>
      <c r="X484" s="40">
        <v>-609</v>
      </c>
      <c r="Y484" s="41">
        <v>-1.6684931506849314</v>
      </c>
      <c r="Z484" s="40">
        <v>6159.5</v>
      </c>
      <c r="AA484" s="40">
        <v>6159.5</v>
      </c>
    </row>
    <row r="485" spans="1:27" x14ac:dyDescent="0.25">
      <c r="A485" s="12">
        <v>22000029</v>
      </c>
      <c r="B485" s="12">
        <v>0</v>
      </c>
      <c r="C485" s="39">
        <v>39873</v>
      </c>
      <c r="D485" s="12" t="s">
        <v>572</v>
      </c>
      <c r="E485" s="12">
        <v>1005</v>
      </c>
      <c r="F485" s="12" t="s">
        <v>125</v>
      </c>
      <c r="G485" s="12">
        <v>10</v>
      </c>
      <c r="H485" s="12">
        <v>3650</v>
      </c>
      <c r="I485" s="12" t="s">
        <v>542</v>
      </c>
      <c r="J485" s="12" t="s">
        <v>543</v>
      </c>
      <c r="K485" s="12" t="s">
        <v>544</v>
      </c>
      <c r="L485" s="40">
        <v>85780</v>
      </c>
      <c r="M485" s="40">
        <v>0</v>
      </c>
      <c r="N485" s="40">
        <v>0</v>
      </c>
      <c r="O485" s="40">
        <v>0</v>
      </c>
      <c r="P485" s="40">
        <v>85780</v>
      </c>
      <c r="Q485" s="40">
        <v>-81491</v>
      </c>
      <c r="R485" s="40">
        <v>0</v>
      </c>
      <c r="S485" s="40">
        <v>0</v>
      </c>
      <c r="T485" s="40">
        <v>0</v>
      </c>
      <c r="U485" s="40">
        <v>-81491</v>
      </c>
      <c r="V485" s="40">
        <v>4289</v>
      </c>
      <c r="W485" s="40">
        <v>4231</v>
      </c>
      <c r="X485" s="40">
        <v>-581</v>
      </c>
      <c r="Y485" s="41">
        <v>-1.5917808219178082</v>
      </c>
      <c r="Z485" s="40">
        <v>4289</v>
      </c>
      <c r="AA485" s="40">
        <v>4289</v>
      </c>
    </row>
    <row r="486" spans="1:27" x14ac:dyDescent="0.25">
      <c r="A486" s="12">
        <v>22000030</v>
      </c>
      <c r="B486" s="12">
        <v>0</v>
      </c>
      <c r="C486" s="39">
        <v>40117</v>
      </c>
      <c r="D486" s="12" t="s">
        <v>573</v>
      </c>
      <c r="E486" s="12">
        <v>1005</v>
      </c>
      <c r="F486" s="12" t="s">
        <v>125</v>
      </c>
      <c r="G486" s="12">
        <v>10</v>
      </c>
      <c r="H486" s="12">
        <v>3650</v>
      </c>
      <c r="I486" s="12" t="s">
        <v>542</v>
      </c>
      <c r="J486" s="12" t="s">
        <v>543</v>
      </c>
      <c r="K486" s="12" t="s">
        <v>544</v>
      </c>
      <c r="L486" s="40">
        <v>1335</v>
      </c>
      <c r="M486" s="40">
        <v>0</v>
      </c>
      <c r="N486" s="40">
        <v>0</v>
      </c>
      <c r="O486" s="40">
        <v>0</v>
      </c>
      <c r="P486" s="40">
        <v>1335</v>
      </c>
      <c r="Q486" s="40">
        <v>-1335</v>
      </c>
      <c r="R486" s="40">
        <v>0</v>
      </c>
      <c r="S486" s="40">
        <v>0</v>
      </c>
      <c r="T486" s="40">
        <v>0</v>
      </c>
      <c r="U486" s="40">
        <v>-1335</v>
      </c>
      <c r="V486" s="40">
        <v>0</v>
      </c>
      <c r="W486" s="40">
        <v>3987</v>
      </c>
      <c r="X486" s="40">
        <v>-337</v>
      </c>
      <c r="Y486" s="41">
        <v>-0.92328767123287669</v>
      </c>
      <c r="Z486" s="40">
        <v>66.75</v>
      </c>
      <c r="AA486" s="40">
        <v>0</v>
      </c>
    </row>
    <row r="487" spans="1:27" x14ac:dyDescent="0.25">
      <c r="A487" s="12">
        <v>22000031</v>
      </c>
      <c r="B487" s="12">
        <v>0</v>
      </c>
      <c r="C487" s="39">
        <v>40117</v>
      </c>
      <c r="D487" s="12" t="s">
        <v>574</v>
      </c>
      <c r="E487" s="12">
        <v>1005</v>
      </c>
      <c r="F487" s="12" t="s">
        <v>125</v>
      </c>
      <c r="G487" s="12">
        <v>10</v>
      </c>
      <c r="H487" s="12">
        <v>3650</v>
      </c>
      <c r="I487" s="12" t="s">
        <v>542</v>
      </c>
      <c r="J487" s="12" t="s">
        <v>543</v>
      </c>
      <c r="K487" s="12" t="s">
        <v>544</v>
      </c>
      <c r="L487" s="40">
        <v>35200</v>
      </c>
      <c r="M487" s="40">
        <v>0</v>
      </c>
      <c r="N487" s="40">
        <v>0</v>
      </c>
      <c r="O487" s="40">
        <v>0</v>
      </c>
      <c r="P487" s="40">
        <v>35200</v>
      </c>
      <c r="Q487" s="40">
        <v>-33440</v>
      </c>
      <c r="R487" s="40">
        <v>0</v>
      </c>
      <c r="S487" s="40">
        <v>0</v>
      </c>
      <c r="T487" s="40">
        <v>0</v>
      </c>
      <c r="U487" s="40">
        <v>-33440</v>
      </c>
      <c r="V487" s="40">
        <v>1760</v>
      </c>
      <c r="W487" s="40">
        <v>3987</v>
      </c>
      <c r="X487" s="40">
        <v>-337</v>
      </c>
      <c r="Y487" s="41">
        <v>-0.92328767123287669</v>
      </c>
      <c r="Z487" s="40">
        <v>1760</v>
      </c>
      <c r="AA487" s="40">
        <v>1760</v>
      </c>
    </row>
    <row r="488" spans="1:27" x14ac:dyDescent="0.25">
      <c r="A488" s="12">
        <v>22000032</v>
      </c>
      <c r="B488" s="12">
        <v>0</v>
      </c>
      <c r="C488" s="39">
        <v>40117</v>
      </c>
      <c r="D488" s="12" t="s">
        <v>574</v>
      </c>
      <c r="E488" s="12">
        <v>1005</v>
      </c>
      <c r="F488" s="12" t="s">
        <v>125</v>
      </c>
      <c r="G488" s="12">
        <v>10</v>
      </c>
      <c r="H488" s="12">
        <v>3650</v>
      </c>
      <c r="I488" s="12" t="s">
        <v>542</v>
      </c>
      <c r="J488" s="12" t="s">
        <v>543</v>
      </c>
      <c r="K488" s="12" t="s">
        <v>544</v>
      </c>
      <c r="L488" s="40">
        <v>20000</v>
      </c>
      <c r="M488" s="40">
        <v>0</v>
      </c>
      <c r="N488" s="40">
        <v>0</v>
      </c>
      <c r="O488" s="40">
        <v>0</v>
      </c>
      <c r="P488" s="40">
        <v>20000</v>
      </c>
      <c r="Q488" s="40">
        <v>-19000</v>
      </c>
      <c r="R488" s="40">
        <v>0</v>
      </c>
      <c r="S488" s="40">
        <v>0</v>
      </c>
      <c r="T488" s="40">
        <v>0</v>
      </c>
      <c r="U488" s="40">
        <v>-19000</v>
      </c>
      <c r="V488" s="40">
        <v>1000</v>
      </c>
      <c r="W488" s="40">
        <v>3987</v>
      </c>
      <c r="X488" s="40">
        <v>-337</v>
      </c>
      <c r="Y488" s="41">
        <v>-0.92328767123287669</v>
      </c>
      <c r="Z488" s="40">
        <v>1000</v>
      </c>
      <c r="AA488" s="40">
        <v>1000</v>
      </c>
    </row>
    <row r="489" spans="1:27" x14ac:dyDescent="0.25">
      <c r="A489" s="12">
        <v>22000033</v>
      </c>
      <c r="B489" s="12">
        <v>0</v>
      </c>
      <c r="C489" s="39">
        <v>40118</v>
      </c>
      <c r="D489" s="12" t="s">
        <v>575</v>
      </c>
      <c r="E489" s="12">
        <v>1005</v>
      </c>
      <c r="F489" s="12" t="s">
        <v>125</v>
      </c>
      <c r="G489" s="12">
        <v>10</v>
      </c>
      <c r="H489" s="12">
        <v>3650</v>
      </c>
      <c r="I489" s="12" t="s">
        <v>542</v>
      </c>
      <c r="J489" s="12" t="s">
        <v>543</v>
      </c>
      <c r="K489" s="12" t="s">
        <v>544</v>
      </c>
      <c r="L489" s="40">
        <v>8785.6</v>
      </c>
      <c r="M489" s="40">
        <v>0</v>
      </c>
      <c r="N489" s="40">
        <v>0</v>
      </c>
      <c r="O489" s="40">
        <v>0</v>
      </c>
      <c r="P489" s="40">
        <v>8785.6</v>
      </c>
      <c r="Q489" s="40">
        <v>-8346.32</v>
      </c>
      <c r="R489" s="40">
        <v>0</v>
      </c>
      <c r="S489" s="40">
        <v>0</v>
      </c>
      <c r="T489" s="40">
        <v>0</v>
      </c>
      <c r="U489" s="40">
        <v>-8346.32</v>
      </c>
      <c r="V489" s="40">
        <v>439.28000000000065</v>
      </c>
      <c r="W489" s="40">
        <v>3986</v>
      </c>
      <c r="X489" s="40">
        <v>-336</v>
      </c>
      <c r="Y489" s="41">
        <v>-0.92054794520547945</v>
      </c>
      <c r="Z489" s="40">
        <v>439.28000000000003</v>
      </c>
      <c r="AA489" s="40">
        <v>439.28000000000065</v>
      </c>
    </row>
    <row r="490" spans="1:27" x14ac:dyDescent="0.25">
      <c r="A490" s="12">
        <v>22000034</v>
      </c>
      <c r="B490" s="12">
        <v>0</v>
      </c>
      <c r="C490" s="39">
        <v>40148</v>
      </c>
      <c r="D490" s="12" t="s">
        <v>576</v>
      </c>
      <c r="E490" s="12">
        <v>1005</v>
      </c>
      <c r="F490" s="12" t="s">
        <v>125</v>
      </c>
      <c r="G490" s="12">
        <v>10</v>
      </c>
      <c r="H490" s="12">
        <v>3650</v>
      </c>
      <c r="I490" s="12" t="s">
        <v>542</v>
      </c>
      <c r="J490" s="12" t="s">
        <v>543</v>
      </c>
      <c r="K490" s="12" t="s">
        <v>544</v>
      </c>
      <c r="L490" s="40">
        <v>168510</v>
      </c>
      <c r="M490" s="40">
        <v>0</v>
      </c>
      <c r="N490" s="40">
        <v>0</v>
      </c>
      <c r="O490" s="40">
        <v>0</v>
      </c>
      <c r="P490" s="40">
        <v>168510</v>
      </c>
      <c r="Q490" s="40">
        <v>-160084.5</v>
      </c>
      <c r="R490" s="40">
        <v>0</v>
      </c>
      <c r="S490" s="40">
        <v>0</v>
      </c>
      <c r="T490" s="40">
        <v>0</v>
      </c>
      <c r="U490" s="40">
        <v>-160084.5</v>
      </c>
      <c r="V490" s="40">
        <v>8425.5</v>
      </c>
      <c r="W490" s="40">
        <v>3956</v>
      </c>
      <c r="X490" s="40">
        <v>-306</v>
      </c>
      <c r="Y490" s="41">
        <v>-0.83835616438356164</v>
      </c>
      <c r="Z490" s="40">
        <v>8425.5</v>
      </c>
      <c r="AA490" s="40">
        <v>8425.5</v>
      </c>
    </row>
    <row r="491" spans="1:27" x14ac:dyDescent="0.25">
      <c r="A491" s="12">
        <v>22000035</v>
      </c>
      <c r="B491" s="12">
        <v>0</v>
      </c>
      <c r="C491" s="39">
        <v>40238</v>
      </c>
      <c r="D491" s="12" t="s">
        <v>577</v>
      </c>
      <c r="E491" s="12">
        <v>1005</v>
      </c>
      <c r="F491" s="12" t="s">
        <v>125</v>
      </c>
      <c r="G491" s="12">
        <v>10</v>
      </c>
      <c r="H491" s="12">
        <v>3650</v>
      </c>
      <c r="I491" s="12" t="s">
        <v>542</v>
      </c>
      <c r="J491" s="12" t="s">
        <v>543</v>
      </c>
      <c r="K491" s="12" t="s">
        <v>544</v>
      </c>
      <c r="L491" s="40">
        <v>33300</v>
      </c>
      <c r="M491" s="40">
        <v>0</v>
      </c>
      <c r="N491" s="40">
        <v>0</v>
      </c>
      <c r="O491" s="40">
        <v>0</v>
      </c>
      <c r="P491" s="40">
        <v>33300</v>
      </c>
      <c r="Q491" s="40">
        <v>-31635</v>
      </c>
      <c r="R491" s="40">
        <v>0</v>
      </c>
      <c r="S491" s="40">
        <v>0</v>
      </c>
      <c r="T491" s="40">
        <v>0</v>
      </c>
      <c r="U491" s="40">
        <v>-31635</v>
      </c>
      <c r="V491" s="40">
        <v>1665</v>
      </c>
      <c r="W491" s="40">
        <v>3866</v>
      </c>
      <c r="X491" s="40">
        <v>-216</v>
      </c>
      <c r="Y491" s="41">
        <v>-0.59178082191780823</v>
      </c>
      <c r="Z491" s="40">
        <v>1665</v>
      </c>
      <c r="AA491" s="40">
        <v>1665</v>
      </c>
    </row>
    <row r="492" spans="1:27" x14ac:dyDescent="0.25">
      <c r="A492" s="12">
        <v>22000036</v>
      </c>
      <c r="B492" s="12">
        <v>0</v>
      </c>
      <c r="C492" s="39">
        <v>40391</v>
      </c>
      <c r="D492" s="12" t="s">
        <v>578</v>
      </c>
      <c r="E492" s="12">
        <v>1005</v>
      </c>
      <c r="F492" s="12" t="s">
        <v>125</v>
      </c>
      <c r="G492" s="12">
        <v>10</v>
      </c>
      <c r="H492" s="12">
        <v>3650</v>
      </c>
      <c r="I492" s="12" t="s">
        <v>542</v>
      </c>
      <c r="J492" s="12" t="s">
        <v>543</v>
      </c>
      <c r="K492" s="12" t="s">
        <v>544</v>
      </c>
      <c r="L492" s="40">
        <v>22414</v>
      </c>
      <c r="M492" s="40">
        <v>0</v>
      </c>
      <c r="N492" s="40">
        <v>0</v>
      </c>
      <c r="O492" s="40">
        <v>0</v>
      </c>
      <c r="P492" s="40">
        <v>22414</v>
      </c>
      <c r="Q492" s="40">
        <v>-21152.13</v>
      </c>
      <c r="R492" s="40">
        <v>-141.16999999999999</v>
      </c>
      <c r="S492" s="40">
        <v>0</v>
      </c>
      <c r="T492" s="40">
        <v>0</v>
      </c>
      <c r="U492" s="40">
        <v>-21293.3</v>
      </c>
      <c r="V492" s="40">
        <v>1120.7000000000007</v>
      </c>
      <c r="W492" s="40">
        <v>3713</v>
      </c>
      <c r="X492" s="40">
        <v>-63</v>
      </c>
      <c r="Y492" s="41">
        <v>-0.17260273972602741</v>
      </c>
      <c r="Z492" s="40">
        <v>1120.7</v>
      </c>
      <c r="AA492" s="40">
        <v>1261.869999999999</v>
      </c>
    </row>
    <row r="493" spans="1:27" x14ac:dyDescent="0.25">
      <c r="A493" s="12">
        <v>22000037</v>
      </c>
      <c r="B493" s="12">
        <v>0</v>
      </c>
      <c r="C493" s="39">
        <v>40422</v>
      </c>
      <c r="D493" s="12" t="s">
        <v>579</v>
      </c>
      <c r="E493" s="12">
        <v>1005</v>
      </c>
      <c r="F493" s="12" t="s">
        <v>125</v>
      </c>
      <c r="G493" s="12">
        <v>10</v>
      </c>
      <c r="H493" s="12">
        <v>3650</v>
      </c>
      <c r="I493" s="12" t="s">
        <v>542</v>
      </c>
      <c r="J493" s="12" t="s">
        <v>543</v>
      </c>
      <c r="K493" s="12" t="s">
        <v>544</v>
      </c>
      <c r="L493" s="40">
        <v>86650</v>
      </c>
      <c r="M493" s="40">
        <v>0</v>
      </c>
      <c r="N493" s="40">
        <v>0</v>
      </c>
      <c r="O493" s="40">
        <v>0</v>
      </c>
      <c r="P493" s="40">
        <v>86650</v>
      </c>
      <c r="Q493" s="40">
        <v>-81625.460000000006</v>
      </c>
      <c r="R493" s="40">
        <v>-692.04</v>
      </c>
      <c r="S493" s="40">
        <v>0</v>
      </c>
      <c r="T493" s="40">
        <v>0</v>
      </c>
      <c r="U493" s="40">
        <v>-82317.5</v>
      </c>
      <c r="V493" s="40">
        <v>4332.5</v>
      </c>
      <c r="W493" s="40">
        <v>3682</v>
      </c>
      <c r="X493" s="40">
        <v>-32</v>
      </c>
      <c r="Y493" s="41">
        <v>-8.7671232876712329E-2</v>
      </c>
      <c r="Z493" s="40">
        <v>4332.5</v>
      </c>
      <c r="AA493" s="40">
        <v>5024.5399999999936</v>
      </c>
    </row>
    <row r="494" spans="1:27" x14ac:dyDescent="0.25">
      <c r="A494" s="12">
        <v>22000038</v>
      </c>
      <c r="B494" s="12">
        <v>0</v>
      </c>
      <c r="C494" s="39">
        <v>40482</v>
      </c>
      <c r="D494" s="12" t="s">
        <v>580</v>
      </c>
      <c r="E494" s="12">
        <v>1005</v>
      </c>
      <c r="F494" s="12" t="s">
        <v>125</v>
      </c>
      <c r="G494" s="12">
        <v>10</v>
      </c>
      <c r="H494" s="12">
        <v>3650</v>
      </c>
      <c r="I494" s="12" t="s">
        <v>542</v>
      </c>
      <c r="J494" s="12" t="s">
        <v>543</v>
      </c>
      <c r="K494" s="12" t="s">
        <v>544</v>
      </c>
      <c r="L494" s="40">
        <v>38987</v>
      </c>
      <c r="M494" s="40">
        <v>0</v>
      </c>
      <c r="N494" s="40">
        <v>0</v>
      </c>
      <c r="O494" s="40">
        <v>0</v>
      </c>
      <c r="P494" s="40">
        <v>38987</v>
      </c>
      <c r="Q494" s="40">
        <v>-36595.42</v>
      </c>
      <c r="R494" s="40">
        <v>-379.94</v>
      </c>
      <c r="S494" s="40">
        <v>0</v>
      </c>
      <c r="T494" s="40">
        <v>0</v>
      </c>
      <c r="U494" s="40">
        <v>-36975.360000000001</v>
      </c>
      <c r="V494" s="40">
        <v>2011.6399999999994</v>
      </c>
      <c r="W494" s="40">
        <v>3622</v>
      </c>
      <c r="X494" s="40">
        <v>28</v>
      </c>
      <c r="Y494" s="41">
        <v>7.6712328767123292E-2</v>
      </c>
      <c r="Z494" s="40">
        <v>1949.3500000000001</v>
      </c>
      <c r="AA494" s="40">
        <v>2391.5800000000017</v>
      </c>
    </row>
    <row r="495" spans="1:27" x14ac:dyDescent="0.25">
      <c r="A495" s="12">
        <v>22000039</v>
      </c>
      <c r="B495" s="12">
        <v>0</v>
      </c>
      <c r="C495" s="39">
        <v>40543</v>
      </c>
      <c r="D495" s="12" t="s">
        <v>581</v>
      </c>
      <c r="E495" s="12">
        <v>1005</v>
      </c>
      <c r="F495" s="12" t="s">
        <v>125</v>
      </c>
      <c r="G495" s="12">
        <v>10</v>
      </c>
      <c r="H495" s="12">
        <v>3650</v>
      </c>
      <c r="I495" s="12" t="s">
        <v>542</v>
      </c>
      <c r="J495" s="12" t="s">
        <v>543</v>
      </c>
      <c r="K495" s="12" t="s">
        <v>544</v>
      </c>
      <c r="L495" s="40">
        <v>25120</v>
      </c>
      <c r="M495" s="40">
        <v>0</v>
      </c>
      <c r="N495" s="40">
        <v>0</v>
      </c>
      <c r="O495" s="40">
        <v>0</v>
      </c>
      <c r="P495" s="40">
        <v>25120</v>
      </c>
      <c r="Q495" s="40">
        <v>-23490.51</v>
      </c>
      <c r="R495" s="40">
        <v>-249.45</v>
      </c>
      <c r="S495" s="40">
        <v>0</v>
      </c>
      <c r="T495" s="40">
        <v>0</v>
      </c>
      <c r="U495" s="40">
        <v>-23739.96</v>
      </c>
      <c r="V495" s="40">
        <v>1380.0400000000009</v>
      </c>
      <c r="W495" s="40">
        <v>3561</v>
      </c>
      <c r="X495" s="40">
        <v>89</v>
      </c>
      <c r="Y495" s="41">
        <v>0.24383561643835616</v>
      </c>
      <c r="Z495" s="40">
        <v>1256</v>
      </c>
      <c r="AA495" s="40">
        <v>1629.4900000000016</v>
      </c>
    </row>
    <row r="496" spans="1:27" x14ac:dyDescent="0.25">
      <c r="A496" s="12">
        <v>22000040</v>
      </c>
      <c r="B496" s="12">
        <v>0</v>
      </c>
      <c r="C496" s="39">
        <v>40627</v>
      </c>
      <c r="D496" s="12" t="s">
        <v>582</v>
      </c>
      <c r="E496" s="12">
        <v>1005</v>
      </c>
      <c r="F496" s="12" t="s">
        <v>125</v>
      </c>
      <c r="G496" s="12">
        <v>10</v>
      </c>
      <c r="H496" s="12">
        <v>3650</v>
      </c>
      <c r="I496" s="12" t="s">
        <v>542</v>
      </c>
      <c r="J496" s="12" t="s">
        <v>543</v>
      </c>
      <c r="K496" s="12" t="s">
        <v>544</v>
      </c>
      <c r="L496" s="40">
        <v>20250</v>
      </c>
      <c r="M496" s="40">
        <v>0</v>
      </c>
      <c r="N496" s="40">
        <v>0</v>
      </c>
      <c r="O496" s="40">
        <v>0</v>
      </c>
      <c r="P496" s="40">
        <v>20250</v>
      </c>
      <c r="Q496" s="40">
        <v>-18834.34</v>
      </c>
      <c r="R496" s="40">
        <v>-206.08</v>
      </c>
      <c r="S496" s="40">
        <v>0</v>
      </c>
      <c r="T496" s="40">
        <v>0</v>
      </c>
      <c r="U496" s="40">
        <v>-19040.420000000002</v>
      </c>
      <c r="V496" s="40">
        <v>1209.5799999999981</v>
      </c>
      <c r="W496" s="40">
        <v>3477</v>
      </c>
      <c r="X496" s="40">
        <v>173</v>
      </c>
      <c r="Y496" s="41">
        <v>0.47397260273972602</v>
      </c>
      <c r="Z496" s="40">
        <v>1012.5</v>
      </c>
      <c r="AA496" s="40">
        <v>1415.6599999999999</v>
      </c>
    </row>
    <row r="497" spans="1:27" x14ac:dyDescent="0.25">
      <c r="A497" s="12">
        <v>22000275</v>
      </c>
      <c r="B497" s="12">
        <v>0</v>
      </c>
      <c r="C497" s="39">
        <v>41061</v>
      </c>
      <c r="D497" s="12" t="s">
        <v>583</v>
      </c>
      <c r="E497" s="12">
        <v>1005</v>
      </c>
      <c r="F497" s="12" t="s">
        <v>125</v>
      </c>
      <c r="G497" s="12">
        <v>10</v>
      </c>
      <c r="H497" s="12">
        <v>3650</v>
      </c>
      <c r="I497" s="12" t="s">
        <v>542</v>
      </c>
      <c r="J497" s="12" t="s">
        <v>543</v>
      </c>
      <c r="K497" s="12" t="s">
        <v>544</v>
      </c>
      <c r="L497" s="40">
        <v>28080</v>
      </c>
      <c r="M497" s="40">
        <v>0</v>
      </c>
      <c r="N497" s="40">
        <v>0</v>
      </c>
      <c r="O497" s="40">
        <v>0</v>
      </c>
      <c r="P497" s="40">
        <v>28080</v>
      </c>
      <c r="Q497" s="40">
        <v>-25258.26</v>
      </c>
      <c r="R497" s="40">
        <v>-389.16</v>
      </c>
      <c r="S497" s="40">
        <v>0</v>
      </c>
      <c r="T497" s="40">
        <v>0</v>
      </c>
      <c r="U497" s="40">
        <v>-25647.42</v>
      </c>
      <c r="V497" s="40">
        <v>2432.5800000000017</v>
      </c>
      <c r="W497" s="40">
        <v>3043</v>
      </c>
      <c r="X497" s="40">
        <v>607</v>
      </c>
      <c r="Y497" s="41">
        <v>1.6630136986301369</v>
      </c>
      <c r="Z497" s="40">
        <v>1404</v>
      </c>
      <c r="AA497" s="40">
        <v>2821.7400000000016</v>
      </c>
    </row>
    <row r="498" spans="1:27" x14ac:dyDescent="0.25">
      <c r="A498" s="12">
        <v>22000276</v>
      </c>
      <c r="B498" s="12">
        <v>0</v>
      </c>
      <c r="C498" s="39">
        <v>41061</v>
      </c>
      <c r="D498" s="12" t="s">
        <v>584</v>
      </c>
      <c r="E498" s="12">
        <v>1005</v>
      </c>
      <c r="F498" s="12" t="s">
        <v>125</v>
      </c>
      <c r="G498" s="12">
        <v>10</v>
      </c>
      <c r="H498" s="12">
        <v>3650</v>
      </c>
      <c r="I498" s="12" t="s">
        <v>542</v>
      </c>
      <c r="J498" s="12" t="s">
        <v>543</v>
      </c>
      <c r="K498" s="12" t="s">
        <v>544</v>
      </c>
      <c r="L498" s="40">
        <v>47002</v>
      </c>
      <c r="M498" s="40">
        <v>0</v>
      </c>
      <c r="N498" s="40">
        <v>0</v>
      </c>
      <c r="O498" s="40">
        <v>0</v>
      </c>
      <c r="P498" s="40">
        <v>47002</v>
      </c>
      <c r="Q498" s="40">
        <v>-42278.8</v>
      </c>
      <c r="R498" s="40">
        <v>-651.4</v>
      </c>
      <c r="S498" s="40">
        <v>0</v>
      </c>
      <c r="T498" s="40">
        <v>0</v>
      </c>
      <c r="U498" s="40">
        <v>-42930.200000000004</v>
      </c>
      <c r="V498" s="40">
        <v>4071.7999999999956</v>
      </c>
      <c r="W498" s="40">
        <v>3043</v>
      </c>
      <c r="X498" s="40">
        <v>607</v>
      </c>
      <c r="Y498" s="41">
        <v>1.6630136986301369</v>
      </c>
      <c r="Z498" s="40">
        <v>2350.1</v>
      </c>
      <c r="AA498" s="40">
        <v>4723.1999999999971</v>
      </c>
    </row>
    <row r="499" spans="1:27" x14ac:dyDescent="0.25">
      <c r="A499" s="12">
        <v>22000277</v>
      </c>
      <c r="B499" s="12">
        <v>0</v>
      </c>
      <c r="C499" s="39">
        <v>41061</v>
      </c>
      <c r="D499" s="12" t="s">
        <v>585</v>
      </c>
      <c r="E499" s="12">
        <v>1005</v>
      </c>
      <c r="F499" s="12" t="s">
        <v>125</v>
      </c>
      <c r="G499" s="12">
        <v>10</v>
      </c>
      <c r="H499" s="12">
        <v>3650</v>
      </c>
      <c r="I499" s="12" t="s">
        <v>542</v>
      </c>
      <c r="J499" s="12" t="s">
        <v>543</v>
      </c>
      <c r="K499" s="12" t="s">
        <v>544</v>
      </c>
      <c r="L499" s="40">
        <v>137400</v>
      </c>
      <c r="M499" s="40">
        <v>0</v>
      </c>
      <c r="N499" s="40">
        <v>0</v>
      </c>
      <c r="O499" s="40">
        <v>0</v>
      </c>
      <c r="P499" s="40">
        <v>137400</v>
      </c>
      <c r="Q499" s="40">
        <v>-123592.76</v>
      </c>
      <c r="R499" s="40">
        <v>-1904.22</v>
      </c>
      <c r="S499" s="40">
        <v>0</v>
      </c>
      <c r="T499" s="40">
        <v>0</v>
      </c>
      <c r="U499" s="40">
        <v>-125496.98</v>
      </c>
      <c r="V499" s="40">
        <v>11903.020000000004</v>
      </c>
      <c r="W499" s="40">
        <v>3043</v>
      </c>
      <c r="X499" s="40">
        <v>607</v>
      </c>
      <c r="Y499" s="41">
        <v>1.6630136986301369</v>
      </c>
      <c r="Z499" s="40">
        <v>6870</v>
      </c>
      <c r="AA499" s="40">
        <v>13807.240000000005</v>
      </c>
    </row>
    <row r="500" spans="1:27" x14ac:dyDescent="0.25">
      <c r="A500" s="12">
        <v>22000279</v>
      </c>
      <c r="B500" s="12">
        <v>0</v>
      </c>
      <c r="C500" s="39">
        <v>41061</v>
      </c>
      <c r="D500" s="12" t="s">
        <v>586</v>
      </c>
      <c r="E500" s="12">
        <v>1005</v>
      </c>
      <c r="F500" s="12" t="s">
        <v>125</v>
      </c>
      <c r="G500" s="12">
        <v>10</v>
      </c>
      <c r="H500" s="12">
        <v>3650</v>
      </c>
      <c r="I500" s="12" t="s">
        <v>542</v>
      </c>
      <c r="J500" s="12" t="s">
        <v>543</v>
      </c>
      <c r="K500" s="12" t="s">
        <v>544</v>
      </c>
      <c r="L500" s="40">
        <v>17312.400000000001</v>
      </c>
      <c r="M500" s="40">
        <v>0</v>
      </c>
      <c r="N500" s="40">
        <v>0</v>
      </c>
      <c r="O500" s="40">
        <v>0</v>
      </c>
      <c r="P500" s="40">
        <v>17312.400000000001</v>
      </c>
      <c r="Q500" s="40">
        <v>-15572.69</v>
      </c>
      <c r="R500" s="40">
        <v>-239.93</v>
      </c>
      <c r="S500" s="40">
        <v>0</v>
      </c>
      <c r="T500" s="40">
        <v>0</v>
      </c>
      <c r="U500" s="40">
        <v>-15812.62</v>
      </c>
      <c r="V500" s="40">
        <v>1499.7800000000007</v>
      </c>
      <c r="W500" s="40">
        <v>3043</v>
      </c>
      <c r="X500" s="40">
        <v>607</v>
      </c>
      <c r="Y500" s="41">
        <v>1.6630136986301369</v>
      </c>
      <c r="Z500" s="40">
        <v>865.62000000000012</v>
      </c>
      <c r="AA500" s="40">
        <v>1739.7100000000009</v>
      </c>
    </row>
    <row r="501" spans="1:27" x14ac:dyDescent="0.25">
      <c r="A501" s="12">
        <v>22000280</v>
      </c>
      <c r="B501" s="12">
        <v>0</v>
      </c>
      <c r="C501" s="39">
        <v>41061</v>
      </c>
      <c r="D501" s="12" t="s">
        <v>587</v>
      </c>
      <c r="E501" s="12">
        <v>1005</v>
      </c>
      <c r="F501" s="12" t="s">
        <v>125</v>
      </c>
      <c r="G501" s="12">
        <v>10</v>
      </c>
      <c r="H501" s="12">
        <v>3650</v>
      </c>
      <c r="I501" s="12" t="s">
        <v>542</v>
      </c>
      <c r="J501" s="12" t="s">
        <v>543</v>
      </c>
      <c r="K501" s="12" t="s">
        <v>544</v>
      </c>
      <c r="L501" s="40">
        <v>5750.19</v>
      </c>
      <c r="M501" s="40">
        <v>0</v>
      </c>
      <c r="N501" s="40">
        <v>0</v>
      </c>
      <c r="O501" s="40">
        <v>0</v>
      </c>
      <c r="P501" s="40">
        <v>5750.19</v>
      </c>
      <c r="Q501" s="40">
        <v>-5172.3500000000004</v>
      </c>
      <c r="R501" s="40">
        <v>-79.69</v>
      </c>
      <c r="S501" s="40">
        <v>0</v>
      </c>
      <c r="T501" s="40">
        <v>0</v>
      </c>
      <c r="U501" s="40">
        <v>-5252.04</v>
      </c>
      <c r="V501" s="40">
        <v>498.14999999999964</v>
      </c>
      <c r="W501" s="40">
        <v>3043</v>
      </c>
      <c r="X501" s="40">
        <v>607</v>
      </c>
      <c r="Y501" s="41">
        <v>1.6630136986301369</v>
      </c>
      <c r="Z501" s="40">
        <v>287.5095</v>
      </c>
      <c r="AA501" s="40">
        <v>577.83999999999924</v>
      </c>
    </row>
    <row r="502" spans="1:27" x14ac:dyDescent="0.25">
      <c r="A502" s="12">
        <v>22000281</v>
      </c>
      <c r="B502" s="12">
        <v>0</v>
      </c>
      <c r="C502" s="39">
        <v>41061</v>
      </c>
      <c r="D502" s="12" t="s">
        <v>588</v>
      </c>
      <c r="E502" s="12">
        <v>1005</v>
      </c>
      <c r="F502" s="12" t="s">
        <v>125</v>
      </c>
      <c r="G502" s="12">
        <v>10</v>
      </c>
      <c r="H502" s="12">
        <v>3650</v>
      </c>
      <c r="I502" s="12" t="s">
        <v>542</v>
      </c>
      <c r="J502" s="12" t="s">
        <v>543</v>
      </c>
      <c r="K502" s="12" t="s">
        <v>544</v>
      </c>
      <c r="L502" s="40">
        <v>5425.85</v>
      </c>
      <c r="M502" s="40">
        <v>0</v>
      </c>
      <c r="N502" s="40">
        <v>0</v>
      </c>
      <c r="O502" s="40">
        <v>0</v>
      </c>
      <c r="P502" s="40">
        <v>5425.85</v>
      </c>
      <c r="Q502" s="40">
        <v>-4880.6099999999997</v>
      </c>
      <c r="R502" s="40">
        <v>-75.2</v>
      </c>
      <c r="S502" s="40">
        <v>0</v>
      </c>
      <c r="T502" s="40">
        <v>0</v>
      </c>
      <c r="U502" s="40">
        <v>-4955.8099999999995</v>
      </c>
      <c r="V502" s="40">
        <v>470.04000000000087</v>
      </c>
      <c r="W502" s="40">
        <v>3043</v>
      </c>
      <c r="X502" s="40">
        <v>607</v>
      </c>
      <c r="Y502" s="41">
        <v>1.6630136986301369</v>
      </c>
      <c r="Z502" s="40">
        <v>271.29250000000002</v>
      </c>
      <c r="AA502" s="40">
        <v>545.24000000000069</v>
      </c>
    </row>
    <row r="503" spans="1:27" x14ac:dyDescent="0.25">
      <c r="A503" s="12">
        <v>22000284</v>
      </c>
      <c r="B503" s="12">
        <v>0</v>
      </c>
      <c r="C503" s="39">
        <v>41061</v>
      </c>
      <c r="D503" s="12" t="s">
        <v>589</v>
      </c>
      <c r="E503" s="12">
        <v>1005</v>
      </c>
      <c r="F503" s="12" t="s">
        <v>125</v>
      </c>
      <c r="G503" s="12">
        <v>10</v>
      </c>
      <c r="H503" s="12">
        <v>3650</v>
      </c>
      <c r="I503" s="12" t="s">
        <v>542</v>
      </c>
      <c r="J503" s="12" t="s">
        <v>543</v>
      </c>
      <c r="K503" s="12" t="s">
        <v>544</v>
      </c>
      <c r="L503" s="40">
        <v>10665.68</v>
      </c>
      <c r="M503" s="40">
        <v>0</v>
      </c>
      <c r="N503" s="40">
        <v>0</v>
      </c>
      <c r="O503" s="40">
        <v>0</v>
      </c>
      <c r="P503" s="40">
        <v>10665.68</v>
      </c>
      <c r="Q503" s="40">
        <v>-9593.9</v>
      </c>
      <c r="R503" s="40">
        <v>-147.81</v>
      </c>
      <c r="S503" s="40">
        <v>0</v>
      </c>
      <c r="T503" s="40">
        <v>0</v>
      </c>
      <c r="U503" s="40">
        <v>-9741.7099999999991</v>
      </c>
      <c r="V503" s="40">
        <v>923.97000000000116</v>
      </c>
      <c r="W503" s="40">
        <v>3043</v>
      </c>
      <c r="X503" s="40">
        <v>607</v>
      </c>
      <c r="Y503" s="41">
        <v>1.6630136986301369</v>
      </c>
      <c r="Z503" s="40">
        <v>533.28399999999999</v>
      </c>
      <c r="AA503" s="40">
        <v>1071.7800000000007</v>
      </c>
    </row>
    <row r="504" spans="1:27" x14ac:dyDescent="0.25">
      <c r="A504" s="12">
        <v>22000285</v>
      </c>
      <c r="B504" s="12">
        <v>0</v>
      </c>
      <c r="C504" s="39">
        <v>41061</v>
      </c>
      <c r="D504" s="12" t="s">
        <v>590</v>
      </c>
      <c r="E504" s="12">
        <v>1005</v>
      </c>
      <c r="F504" s="12" t="s">
        <v>125</v>
      </c>
      <c r="G504" s="12">
        <v>10</v>
      </c>
      <c r="H504" s="12">
        <v>3650</v>
      </c>
      <c r="I504" s="12" t="s">
        <v>542</v>
      </c>
      <c r="J504" s="12" t="s">
        <v>543</v>
      </c>
      <c r="K504" s="12" t="s">
        <v>544</v>
      </c>
      <c r="L504" s="40">
        <v>33990</v>
      </c>
      <c r="M504" s="40">
        <v>0</v>
      </c>
      <c r="N504" s="40">
        <v>0</v>
      </c>
      <c r="O504" s="40">
        <v>0</v>
      </c>
      <c r="P504" s="40">
        <v>33990</v>
      </c>
      <c r="Q504" s="40">
        <v>-30574.37</v>
      </c>
      <c r="R504" s="40">
        <v>-471.06</v>
      </c>
      <c r="S504" s="40">
        <v>0</v>
      </c>
      <c r="T504" s="40">
        <v>0</v>
      </c>
      <c r="U504" s="40">
        <v>-31045.43</v>
      </c>
      <c r="V504" s="40">
        <v>2944.5699999999997</v>
      </c>
      <c r="W504" s="40">
        <v>3043</v>
      </c>
      <c r="X504" s="40">
        <v>607</v>
      </c>
      <c r="Y504" s="41">
        <v>1.6630136986301369</v>
      </c>
      <c r="Z504" s="40">
        <v>1699.5</v>
      </c>
      <c r="AA504" s="40">
        <v>3415.630000000001</v>
      </c>
    </row>
    <row r="505" spans="1:27" x14ac:dyDescent="0.25">
      <c r="A505" s="12">
        <v>22000286</v>
      </c>
      <c r="B505" s="12">
        <v>0</v>
      </c>
      <c r="C505" s="39">
        <v>41061</v>
      </c>
      <c r="D505" s="12" t="s">
        <v>591</v>
      </c>
      <c r="E505" s="12">
        <v>1005</v>
      </c>
      <c r="F505" s="12" t="s">
        <v>125</v>
      </c>
      <c r="G505" s="12">
        <v>10</v>
      </c>
      <c r="H505" s="12">
        <v>3650</v>
      </c>
      <c r="I505" s="12" t="s">
        <v>542</v>
      </c>
      <c r="J505" s="12" t="s">
        <v>543</v>
      </c>
      <c r="K505" s="12" t="s">
        <v>544</v>
      </c>
      <c r="L505" s="40">
        <v>20490</v>
      </c>
      <c r="M505" s="40">
        <v>0</v>
      </c>
      <c r="N505" s="40">
        <v>0</v>
      </c>
      <c r="O505" s="40">
        <v>0</v>
      </c>
      <c r="P505" s="40">
        <v>20490</v>
      </c>
      <c r="Q505" s="40">
        <v>-18430.97</v>
      </c>
      <c r="R505" s="40">
        <v>-283.97000000000003</v>
      </c>
      <c r="S505" s="40">
        <v>0</v>
      </c>
      <c r="T505" s="40">
        <v>0</v>
      </c>
      <c r="U505" s="40">
        <v>-18714.940000000002</v>
      </c>
      <c r="V505" s="40">
        <v>1775.0599999999977</v>
      </c>
      <c r="W505" s="40">
        <v>3043</v>
      </c>
      <c r="X505" s="40">
        <v>607</v>
      </c>
      <c r="Y505" s="41">
        <v>1.6630136986301369</v>
      </c>
      <c r="Z505" s="40">
        <v>1024.5</v>
      </c>
      <c r="AA505" s="40">
        <v>2059.0299999999988</v>
      </c>
    </row>
    <row r="506" spans="1:27" x14ac:dyDescent="0.25">
      <c r="A506" s="12">
        <v>22000287</v>
      </c>
      <c r="B506" s="12">
        <v>0</v>
      </c>
      <c r="C506" s="39">
        <v>41061</v>
      </c>
      <c r="D506" s="12" t="s">
        <v>592</v>
      </c>
      <c r="E506" s="12">
        <v>1005</v>
      </c>
      <c r="F506" s="12" t="s">
        <v>125</v>
      </c>
      <c r="G506" s="12">
        <v>10</v>
      </c>
      <c r="H506" s="12">
        <v>3650</v>
      </c>
      <c r="I506" s="12" t="s">
        <v>542</v>
      </c>
      <c r="J506" s="12" t="s">
        <v>543</v>
      </c>
      <c r="K506" s="12" t="s">
        <v>544</v>
      </c>
      <c r="L506" s="40">
        <v>4740</v>
      </c>
      <c r="M506" s="40">
        <v>0</v>
      </c>
      <c r="N506" s="40">
        <v>0</v>
      </c>
      <c r="O506" s="40">
        <v>0</v>
      </c>
      <c r="P506" s="40">
        <v>4740</v>
      </c>
      <c r="Q506" s="40">
        <v>-4263.68</v>
      </c>
      <c r="R506" s="40">
        <v>-65.69</v>
      </c>
      <c r="S506" s="40">
        <v>0</v>
      </c>
      <c r="T506" s="40">
        <v>0</v>
      </c>
      <c r="U506" s="40">
        <v>-4329.37</v>
      </c>
      <c r="V506" s="40">
        <v>410.63000000000011</v>
      </c>
      <c r="W506" s="40">
        <v>3043</v>
      </c>
      <c r="X506" s="40">
        <v>607</v>
      </c>
      <c r="Y506" s="41">
        <v>1.6630136986301369</v>
      </c>
      <c r="Z506" s="40">
        <v>237</v>
      </c>
      <c r="AA506" s="40">
        <v>476.31999999999971</v>
      </c>
    </row>
    <row r="507" spans="1:27" x14ac:dyDescent="0.25">
      <c r="A507" s="12">
        <v>22000288</v>
      </c>
      <c r="B507" s="12">
        <v>0</v>
      </c>
      <c r="C507" s="39">
        <v>41061</v>
      </c>
      <c r="D507" s="12" t="s">
        <v>593</v>
      </c>
      <c r="E507" s="12">
        <v>1005</v>
      </c>
      <c r="F507" s="12" t="s">
        <v>125</v>
      </c>
      <c r="G507" s="12">
        <v>10</v>
      </c>
      <c r="H507" s="12">
        <v>3650</v>
      </c>
      <c r="I507" s="12" t="s">
        <v>542</v>
      </c>
      <c r="J507" s="12" t="s">
        <v>543</v>
      </c>
      <c r="K507" s="12" t="s">
        <v>544</v>
      </c>
      <c r="L507" s="40">
        <v>29061</v>
      </c>
      <c r="M507" s="40">
        <v>0</v>
      </c>
      <c r="N507" s="40">
        <v>0</v>
      </c>
      <c r="O507" s="40">
        <v>0</v>
      </c>
      <c r="P507" s="40">
        <v>29061</v>
      </c>
      <c r="Q507" s="40">
        <v>-26140.68</v>
      </c>
      <c r="R507" s="40">
        <v>-402.75</v>
      </c>
      <c r="S507" s="40">
        <v>0</v>
      </c>
      <c r="T507" s="40">
        <v>0</v>
      </c>
      <c r="U507" s="40">
        <v>-26543.43</v>
      </c>
      <c r="V507" s="40">
        <v>2517.5699999999997</v>
      </c>
      <c r="W507" s="40">
        <v>3043</v>
      </c>
      <c r="X507" s="40">
        <v>607</v>
      </c>
      <c r="Y507" s="41">
        <v>1.6630136986301369</v>
      </c>
      <c r="Z507" s="40">
        <v>1453.0500000000002</v>
      </c>
      <c r="AA507" s="40">
        <v>2920.3199999999997</v>
      </c>
    </row>
    <row r="508" spans="1:27" x14ac:dyDescent="0.25">
      <c r="A508" s="12">
        <v>22000289</v>
      </c>
      <c r="B508" s="12">
        <v>0</v>
      </c>
      <c r="C508" s="39">
        <v>41061</v>
      </c>
      <c r="D508" s="12" t="s">
        <v>594</v>
      </c>
      <c r="E508" s="12">
        <v>1005</v>
      </c>
      <c r="F508" s="12" t="s">
        <v>125</v>
      </c>
      <c r="G508" s="12">
        <v>10</v>
      </c>
      <c r="H508" s="12">
        <v>3650</v>
      </c>
      <c r="I508" s="12" t="s">
        <v>542</v>
      </c>
      <c r="J508" s="12" t="s">
        <v>543</v>
      </c>
      <c r="K508" s="12" t="s">
        <v>544</v>
      </c>
      <c r="L508" s="40">
        <v>29250</v>
      </c>
      <c r="M508" s="40">
        <v>0</v>
      </c>
      <c r="N508" s="40">
        <v>0</v>
      </c>
      <c r="O508" s="40">
        <v>0</v>
      </c>
      <c r="P508" s="40">
        <v>29250</v>
      </c>
      <c r="Q508" s="40">
        <v>-26310.69</v>
      </c>
      <c r="R508" s="40">
        <v>-405.37</v>
      </c>
      <c r="S508" s="40">
        <v>0</v>
      </c>
      <c r="T508" s="40">
        <v>0</v>
      </c>
      <c r="U508" s="40">
        <v>-26716.059999999998</v>
      </c>
      <c r="V508" s="40">
        <v>2533.9400000000023</v>
      </c>
      <c r="W508" s="40">
        <v>3043</v>
      </c>
      <c r="X508" s="40">
        <v>607</v>
      </c>
      <c r="Y508" s="41">
        <v>1.6630136986301369</v>
      </c>
      <c r="Z508" s="40">
        <v>1462.5</v>
      </c>
      <c r="AA508" s="40">
        <v>2939.3100000000013</v>
      </c>
    </row>
    <row r="509" spans="1:27" x14ac:dyDescent="0.25">
      <c r="A509" s="12">
        <v>22000290</v>
      </c>
      <c r="B509" s="12">
        <v>0</v>
      </c>
      <c r="C509" s="39">
        <v>41061</v>
      </c>
      <c r="D509" s="12" t="s">
        <v>595</v>
      </c>
      <c r="E509" s="12">
        <v>1005</v>
      </c>
      <c r="F509" s="12" t="s">
        <v>125</v>
      </c>
      <c r="G509" s="12">
        <v>10</v>
      </c>
      <c r="H509" s="12">
        <v>3650</v>
      </c>
      <c r="I509" s="12" t="s">
        <v>542</v>
      </c>
      <c r="J509" s="12" t="s">
        <v>543</v>
      </c>
      <c r="K509" s="12" t="s">
        <v>544</v>
      </c>
      <c r="L509" s="40">
        <v>5690</v>
      </c>
      <c r="M509" s="40">
        <v>0</v>
      </c>
      <c r="N509" s="40">
        <v>0</v>
      </c>
      <c r="O509" s="40">
        <v>0</v>
      </c>
      <c r="P509" s="40">
        <v>5690</v>
      </c>
      <c r="Q509" s="40">
        <v>-5118.22</v>
      </c>
      <c r="R509" s="40">
        <v>-78.86</v>
      </c>
      <c r="S509" s="40">
        <v>0</v>
      </c>
      <c r="T509" s="40">
        <v>0</v>
      </c>
      <c r="U509" s="40">
        <v>-5197.08</v>
      </c>
      <c r="V509" s="40">
        <v>492.92000000000007</v>
      </c>
      <c r="W509" s="40">
        <v>3043</v>
      </c>
      <c r="X509" s="40">
        <v>607</v>
      </c>
      <c r="Y509" s="41">
        <v>1.6630136986301369</v>
      </c>
      <c r="Z509" s="40">
        <v>284.5</v>
      </c>
      <c r="AA509" s="40">
        <v>571.77999999999975</v>
      </c>
    </row>
    <row r="510" spans="1:27" x14ac:dyDescent="0.25">
      <c r="A510" s="12">
        <v>22000291</v>
      </c>
      <c r="B510" s="12">
        <v>0</v>
      </c>
      <c r="C510" s="39">
        <v>41061</v>
      </c>
      <c r="D510" s="12" t="s">
        <v>596</v>
      </c>
      <c r="E510" s="12">
        <v>1005</v>
      </c>
      <c r="F510" s="12" t="s">
        <v>125</v>
      </c>
      <c r="G510" s="12">
        <v>10</v>
      </c>
      <c r="H510" s="12">
        <v>3650</v>
      </c>
      <c r="I510" s="12" t="s">
        <v>542</v>
      </c>
      <c r="J510" s="12" t="s">
        <v>543</v>
      </c>
      <c r="K510" s="12" t="s">
        <v>544</v>
      </c>
      <c r="L510" s="40">
        <v>58410</v>
      </c>
      <c r="M510" s="40">
        <v>0</v>
      </c>
      <c r="N510" s="40">
        <v>0</v>
      </c>
      <c r="O510" s="40">
        <v>0</v>
      </c>
      <c r="P510" s="40">
        <v>58410</v>
      </c>
      <c r="Q510" s="40">
        <v>-52540.41</v>
      </c>
      <c r="R510" s="40">
        <v>-809.5</v>
      </c>
      <c r="S510" s="40">
        <v>0</v>
      </c>
      <c r="T510" s="40">
        <v>0</v>
      </c>
      <c r="U510" s="40">
        <v>-53349.91</v>
      </c>
      <c r="V510" s="40">
        <v>5060.0899999999965</v>
      </c>
      <c r="W510" s="40">
        <v>3043</v>
      </c>
      <c r="X510" s="40">
        <v>607</v>
      </c>
      <c r="Y510" s="41">
        <v>1.6630136986301369</v>
      </c>
      <c r="Z510" s="40">
        <v>2920.5</v>
      </c>
      <c r="AA510" s="40">
        <v>5869.5899999999965</v>
      </c>
    </row>
    <row r="511" spans="1:27" x14ac:dyDescent="0.25">
      <c r="A511" s="12">
        <v>22000292</v>
      </c>
      <c r="B511" s="12">
        <v>0</v>
      </c>
      <c r="C511" s="39">
        <v>41061</v>
      </c>
      <c r="D511" s="12" t="s">
        <v>597</v>
      </c>
      <c r="E511" s="12">
        <v>1005</v>
      </c>
      <c r="F511" s="12" t="s">
        <v>125</v>
      </c>
      <c r="G511" s="12">
        <v>10</v>
      </c>
      <c r="H511" s="12">
        <v>3650</v>
      </c>
      <c r="I511" s="12" t="s">
        <v>542</v>
      </c>
      <c r="J511" s="12" t="s">
        <v>543</v>
      </c>
      <c r="K511" s="12" t="s">
        <v>544</v>
      </c>
      <c r="L511" s="40">
        <v>20198</v>
      </c>
      <c r="M511" s="40">
        <v>0</v>
      </c>
      <c r="N511" s="40">
        <v>0</v>
      </c>
      <c r="O511" s="40">
        <v>0</v>
      </c>
      <c r="P511" s="40">
        <v>20198</v>
      </c>
      <c r="Q511" s="40">
        <v>-18168.32</v>
      </c>
      <c r="R511" s="40">
        <v>-279.92</v>
      </c>
      <c r="S511" s="40">
        <v>0</v>
      </c>
      <c r="T511" s="40">
        <v>0</v>
      </c>
      <c r="U511" s="40">
        <v>-18448.239999999998</v>
      </c>
      <c r="V511" s="40">
        <v>1749.760000000002</v>
      </c>
      <c r="W511" s="40">
        <v>3043</v>
      </c>
      <c r="X511" s="40">
        <v>607</v>
      </c>
      <c r="Y511" s="41">
        <v>1.6630136986301369</v>
      </c>
      <c r="Z511" s="40">
        <v>1009.9000000000001</v>
      </c>
      <c r="AA511" s="40">
        <v>2029.6800000000003</v>
      </c>
    </row>
    <row r="512" spans="1:27" x14ac:dyDescent="0.25">
      <c r="A512" s="12">
        <v>22000320</v>
      </c>
      <c r="B512" s="12">
        <v>0</v>
      </c>
      <c r="C512" s="39">
        <v>41306</v>
      </c>
      <c r="D512" s="12" t="s">
        <v>598</v>
      </c>
      <c r="E512" s="12">
        <v>1005</v>
      </c>
      <c r="F512" s="12" t="s">
        <v>125</v>
      </c>
      <c r="G512" s="12">
        <v>10</v>
      </c>
      <c r="H512" s="12">
        <v>3650</v>
      </c>
      <c r="I512" s="12" t="s">
        <v>542</v>
      </c>
      <c r="J512" s="12" t="s">
        <v>543</v>
      </c>
      <c r="K512" s="12" t="s">
        <v>544</v>
      </c>
      <c r="L512" s="40">
        <v>11025</v>
      </c>
      <c r="M512" s="40">
        <v>0</v>
      </c>
      <c r="N512" s="40">
        <v>0</v>
      </c>
      <c r="O512" s="40">
        <v>0</v>
      </c>
      <c r="P512" s="40">
        <v>11025</v>
      </c>
      <c r="Q512" s="40">
        <v>-9685.6299999999992</v>
      </c>
      <c r="R512" s="40">
        <v>-180.21</v>
      </c>
      <c r="S512" s="40">
        <v>0</v>
      </c>
      <c r="T512" s="40">
        <v>0</v>
      </c>
      <c r="U512" s="40">
        <v>-9865.8399999999983</v>
      </c>
      <c r="V512" s="40">
        <v>1159.1600000000017</v>
      </c>
      <c r="W512" s="40">
        <v>2798</v>
      </c>
      <c r="X512" s="40">
        <v>852</v>
      </c>
      <c r="Y512" s="41">
        <v>2.3342465753424659</v>
      </c>
      <c r="Z512" s="40">
        <v>551.25</v>
      </c>
      <c r="AA512" s="40">
        <v>1339.3700000000008</v>
      </c>
    </row>
    <row r="513" spans="1:27" x14ac:dyDescent="0.25">
      <c r="A513" s="12">
        <v>22000321</v>
      </c>
      <c r="B513" s="12">
        <v>0</v>
      </c>
      <c r="C513" s="39">
        <v>41306</v>
      </c>
      <c r="D513" s="12" t="s">
        <v>599</v>
      </c>
      <c r="E513" s="12">
        <v>1005</v>
      </c>
      <c r="F513" s="12" t="s">
        <v>125</v>
      </c>
      <c r="G513" s="12">
        <v>10</v>
      </c>
      <c r="H513" s="12">
        <v>3650</v>
      </c>
      <c r="I513" s="12" t="s">
        <v>542</v>
      </c>
      <c r="J513" s="12" t="s">
        <v>543</v>
      </c>
      <c r="K513" s="12" t="s">
        <v>544</v>
      </c>
      <c r="L513" s="40">
        <v>460000</v>
      </c>
      <c r="M513" s="40">
        <v>0</v>
      </c>
      <c r="N513" s="40">
        <v>0</v>
      </c>
      <c r="O513" s="40">
        <v>0</v>
      </c>
      <c r="P513" s="40">
        <v>460000</v>
      </c>
      <c r="Q513" s="40">
        <v>-404117.17</v>
      </c>
      <c r="R513" s="40">
        <v>-7519</v>
      </c>
      <c r="S513" s="40">
        <v>0</v>
      </c>
      <c r="T513" s="40">
        <v>0</v>
      </c>
      <c r="U513" s="40">
        <v>-411636.17</v>
      </c>
      <c r="V513" s="40">
        <v>48363.830000000016</v>
      </c>
      <c r="W513" s="40">
        <v>2798</v>
      </c>
      <c r="X513" s="40">
        <v>852</v>
      </c>
      <c r="Y513" s="41">
        <v>2.3342465753424659</v>
      </c>
      <c r="Z513" s="40">
        <v>23000</v>
      </c>
      <c r="AA513" s="40">
        <v>55882.830000000016</v>
      </c>
    </row>
    <row r="514" spans="1:27" x14ac:dyDescent="0.25">
      <c r="A514" s="12">
        <v>22000322</v>
      </c>
      <c r="B514" s="12">
        <v>0</v>
      </c>
      <c r="C514" s="39">
        <v>41306</v>
      </c>
      <c r="D514" s="12" t="s">
        <v>600</v>
      </c>
      <c r="E514" s="12">
        <v>1005</v>
      </c>
      <c r="F514" s="12" t="s">
        <v>125</v>
      </c>
      <c r="G514" s="12">
        <v>10</v>
      </c>
      <c r="H514" s="12">
        <v>3650</v>
      </c>
      <c r="I514" s="12" t="s">
        <v>542</v>
      </c>
      <c r="J514" s="12" t="s">
        <v>543</v>
      </c>
      <c r="K514" s="12" t="s">
        <v>544</v>
      </c>
      <c r="L514" s="40">
        <v>33813</v>
      </c>
      <c r="M514" s="40">
        <v>0</v>
      </c>
      <c r="N514" s="40">
        <v>0</v>
      </c>
      <c r="O514" s="40">
        <v>0</v>
      </c>
      <c r="P514" s="40">
        <v>33813</v>
      </c>
      <c r="Q514" s="40">
        <v>-29705.24</v>
      </c>
      <c r="R514" s="40">
        <v>-552.70000000000005</v>
      </c>
      <c r="S514" s="40">
        <v>0</v>
      </c>
      <c r="T514" s="40">
        <v>0</v>
      </c>
      <c r="U514" s="40">
        <v>-30257.940000000002</v>
      </c>
      <c r="V514" s="40">
        <v>3555.0599999999977</v>
      </c>
      <c r="W514" s="40">
        <v>2798</v>
      </c>
      <c r="X514" s="40">
        <v>852</v>
      </c>
      <c r="Y514" s="41">
        <v>2.3342465753424659</v>
      </c>
      <c r="Z514" s="40">
        <v>1690.65</v>
      </c>
      <c r="AA514" s="40">
        <v>4107.7599999999984</v>
      </c>
    </row>
    <row r="515" spans="1:27" x14ac:dyDescent="0.25">
      <c r="A515" s="12">
        <v>22000341</v>
      </c>
      <c r="B515" s="12">
        <v>0</v>
      </c>
      <c r="C515" s="39">
        <v>42063</v>
      </c>
      <c r="D515" s="12" t="s">
        <v>601</v>
      </c>
      <c r="E515" s="12">
        <v>1005</v>
      </c>
      <c r="F515" s="12" t="s">
        <v>125</v>
      </c>
      <c r="G515" s="12">
        <v>10</v>
      </c>
      <c r="H515" s="12">
        <v>3650</v>
      </c>
      <c r="I515" s="12" t="s">
        <v>542</v>
      </c>
      <c r="J515" s="12" t="s">
        <v>543</v>
      </c>
      <c r="K515" s="12" t="s">
        <v>544</v>
      </c>
      <c r="L515" s="40">
        <v>52326</v>
      </c>
      <c r="M515" s="40">
        <v>0</v>
      </c>
      <c r="N515" s="40">
        <v>0</v>
      </c>
      <c r="O515" s="40">
        <v>0</v>
      </c>
      <c r="P515" s="40">
        <v>52326</v>
      </c>
      <c r="Q515" s="40">
        <v>-40893.78</v>
      </c>
      <c r="R515" s="40">
        <v>-1483.96</v>
      </c>
      <c r="S515" s="40">
        <v>0</v>
      </c>
      <c r="T515" s="40">
        <v>0</v>
      </c>
      <c r="U515" s="40">
        <v>-42377.74</v>
      </c>
      <c r="V515" s="40">
        <v>9948.260000000002</v>
      </c>
      <c r="W515" s="40">
        <v>2041</v>
      </c>
      <c r="X515" s="40">
        <v>1609</v>
      </c>
      <c r="Y515" s="41">
        <v>4.4082191780821915</v>
      </c>
      <c r="Z515" s="40">
        <v>2616.3000000000002</v>
      </c>
      <c r="AA515" s="40">
        <v>11432.220000000001</v>
      </c>
    </row>
    <row r="516" spans="1:27" x14ac:dyDescent="0.25">
      <c r="A516" s="12">
        <v>22000342</v>
      </c>
      <c r="B516" s="12">
        <v>0</v>
      </c>
      <c r="C516" s="39">
        <v>42063</v>
      </c>
      <c r="D516" s="12" t="s">
        <v>602</v>
      </c>
      <c r="E516" s="12">
        <v>1005</v>
      </c>
      <c r="F516" s="12" t="s">
        <v>125</v>
      </c>
      <c r="G516" s="12">
        <v>10</v>
      </c>
      <c r="H516" s="12">
        <v>3650</v>
      </c>
      <c r="I516" s="12" t="s">
        <v>542</v>
      </c>
      <c r="J516" s="12" t="s">
        <v>543</v>
      </c>
      <c r="K516" s="12" t="s">
        <v>544</v>
      </c>
      <c r="L516" s="40">
        <v>81900</v>
      </c>
      <c r="M516" s="40">
        <v>0</v>
      </c>
      <c r="N516" s="40">
        <v>0</v>
      </c>
      <c r="O516" s="40">
        <v>0</v>
      </c>
      <c r="P516" s="40">
        <v>81900</v>
      </c>
      <c r="Q516" s="40">
        <v>-64006.44</v>
      </c>
      <c r="R516" s="40">
        <v>-2322.67</v>
      </c>
      <c r="S516" s="40">
        <v>0</v>
      </c>
      <c r="T516" s="40">
        <v>0</v>
      </c>
      <c r="U516" s="40">
        <v>-66329.11</v>
      </c>
      <c r="V516" s="40">
        <v>15570.89</v>
      </c>
      <c r="W516" s="40">
        <v>2041</v>
      </c>
      <c r="X516" s="40">
        <v>1609</v>
      </c>
      <c r="Y516" s="41">
        <v>4.4082191780821915</v>
      </c>
      <c r="Z516" s="40">
        <v>4095</v>
      </c>
      <c r="AA516" s="40">
        <v>17893.559999999998</v>
      </c>
    </row>
    <row r="517" spans="1:27" x14ac:dyDescent="0.25">
      <c r="A517" s="12">
        <v>22000343</v>
      </c>
      <c r="B517" s="12">
        <v>0</v>
      </c>
      <c r="C517" s="39">
        <v>42063</v>
      </c>
      <c r="D517" s="12" t="s">
        <v>603</v>
      </c>
      <c r="E517" s="12">
        <v>1005</v>
      </c>
      <c r="F517" s="12" t="s">
        <v>125</v>
      </c>
      <c r="G517" s="12">
        <v>10</v>
      </c>
      <c r="H517" s="12">
        <v>3650</v>
      </c>
      <c r="I517" s="12" t="s">
        <v>542</v>
      </c>
      <c r="J517" s="12" t="s">
        <v>543</v>
      </c>
      <c r="K517" s="12" t="s">
        <v>544</v>
      </c>
      <c r="L517" s="40">
        <v>81900</v>
      </c>
      <c r="M517" s="40">
        <v>0</v>
      </c>
      <c r="N517" s="40">
        <v>0</v>
      </c>
      <c r="O517" s="40">
        <v>0</v>
      </c>
      <c r="P517" s="40">
        <v>81900</v>
      </c>
      <c r="Q517" s="40">
        <v>-64006.44</v>
      </c>
      <c r="R517" s="40">
        <v>-2322.67</v>
      </c>
      <c r="S517" s="40">
        <v>0</v>
      </c>
      <c r="T517" s="40">
        <v>0</v>
      </c>
      <c r="U517" s="40">
        <v>-66329.11</v>
      </c>
      <c r="V517" s="40">
        <v>15570.89</v>
      </c>
      <c r="W517" s="40">
        <v>2041</v>
      </c>
      <c r="X517" s="40">
        <v>1609</v>
      </c>
      <c r="Y517" s="41">
        <v>4.4082191780821915</v>
      </c>
      <c r="Z517" s="40">
        <v>4095</v>
      </c>
      <c r="AA517" s="40">
        <v>17893.559999999998</v>
      </c>
    </row>
    <row r="518" spans="1:27" x14ac:dyDescent="0.25">
      <c r="A518" s="12">
        <v>22000344</v>
      </c>
      <c r="B518" s="12">
        <v>0</v>
      </c>
      <c r="C518" s="39">
        <v>42063</v>
      </c>
      <c r="D518" s="12" t="s">
        <v>604</v>
      </c>
      <c r="E518" s="12">
        <v>1005</v>
      </c>
      <c r="F518" s="12" t="s">
        <v>125</v>
      </c>
      <c r="G518" s="12">
        <v>10</v>
      </c>
      <c r="H518" s="12">
        <v>3650</v>
      </c>
      <c r="I518" s="12" t="s">
        <v>542</v>
      </c>
      <c r="J518" s="12" t="s">
        <v>543</v>
      </c>
      <c r="K518" s="12" t="s">
        <v>544</v>
      </c>
      <c r="L518" s="40">
        <v>81900</v>
      </c>
      <c r="M518" s="40">
        <v>0</v>
      </c>
      <c r="N518" s="40">
        <v>0</v>
      </c>
      <c r="O518" s="40">
        <v>0</v>
      </c>
      <c r="P518" s="40">
        <v>81900</v>
      </c>
      <c r="Q518" s="40">
        <v>-64006.44</v>
      </c>
      <c r="R518" s="40">
        <v>-2322.67</v>
      </c>
      <c r="S518" s="40">
        <v>0</v>
      </c>
      <c r="T518" s="40">
        <v>0</v>
      </c>
      <c r="U518" s="40">
        <v>-66329.11</v>
      </c>
      <c r="V518" s="40">
        <v>15570.89</v>
      </c>
      <c r="W518" s="40">
        <v>2041</v>
      </c>
      <c r="X518" s="40">
        <v>1609</v>
      </c>
      <c r="Y518" s="41">
        <v>4.4082191780821915</v>
      </c>
      <c r="Z518" s="40">
        <v>4095</v>
      </c>
      <c r="AA518" s="40">
        <v>17893.559999999998</v>
      </c>
    </row>
    <row r="519" spans="1:27" x14ac:dyDescent="0.25">
      <c r="A519" s="12">
        <v>22000345</v>
      </c>
      <c r="B519" s="12">
        <v>0</v>
      </c>
      <c r="C519" s="39">
        <v>42063</v>
      </c>
      <c r="D519" s="12" t="s">
        <v>605</v>
      </c>
      <c r="E519" s="12">
        <v>1005</v>
      </c>
      <c r="F519" s="12" t="s">
        <v>125</v>
      </c>
      <c r="G519" s="12">
        <v>10</v>
      </c>
      <c r="H519" s="12">
        <v>3650</v>
      </c>
      <c r="I519" s="12" t="s">
        <v>542</v>
      </c>
      <c r="J519" s="12" t="s">
        <v>543</v>
      </c>
      <c r="K519" s="12" t="s">
        <v>544</v>
      </c>
      <c r="L519" s="40">
        <v>39440</v>
      </c>
      <c r="M519" s="40">
        <v>0</v>
      </c>
      <c r="N519" s="40">
        <v>0</v>
      </c>
      <c r="O519" s="40">
        <v>0</v>
      </c>
      <c r="P519" s="40">
        <v>39440</v>
      </c>
      <c r="Q519" s="40">
        <v>-30823.13</v>
      </c>
      <c r="R519" s="40">
        <v>-1118.51</v>
      </c>
      <c r="S519" s="40">
        <v>0</v>
      </c>
      <c r="T519" s="40">
        <v>0</v>
      </c>
      <c r="U519" s="40">
        <v>-31941.64</v>
      </c>
      <c r="V519" s="40">
        <v>7498.3600000000006</v>
      </c>
      <c r="W519" s="40">
        <v>2041</v>
      </c>
      <c r="X519" s="40">
        <v>1609</v>
      </c>
      <c r="Y519" s="41">
        <v>4.4082191780821915</v>
      </c>
      <c r="Z519" s="40">
        <v>1972</v>
      </c>
      <c r="AA519" s="40">
        <v>8616.869999999999</v>
      </c>
    </row>
    <row r="520" spans="1:27" x14ac:dyDescent="0.25">
      <c r="A520" s="12">
        <v>22000350</v>
      </c>
      <c r="B520" s="12">
        <v>0</v>
      </c>
      <c r="C520" s="39">
        <v>42063</v>
      </c>
      <c r="D520" s="12" t="s">
        <v>606</v>
      </c>
      <c r="E520" s="12">
        <v>1005</v>
      </c>
      <c r="F520" s="12" t="s">
        <v>125</v>
      </c>
      <c r="G520" s="12">
        <v>10</v>
      </c>
      <c r="H520" s="12">
        <v>3650</v>
      </c>
      <c r="I520" s="12" t="s">
        <v>542</v>
      </c>
      <c r="J520" s="12" t="s">
        <v>543</v>
      </c>
      <c r="K520" s="12" t="s">
        <v>544</v>
      </c>
      <c r="L520" s="40">
        <v>29770</v>
      </c>
      <c r="M520" s="40">
        <v>0</v>
      </c>
      <c r="N520" s="40">
        <v>0</v>
      </c>
      <c r="O520" s="40">
        <v>0</v>
      </c>
      <c r="P520" s="40">
        <v>29770</v>
      </c>
      <c r="Q520" s="40">
        <v>-23265.83</v>
      </c>
      <c r="R520" s="40">
        <v>-844.27</v>
      </c>
      <c r="S520" s="40">
        <v>0</v>
      </c>
      <c r="T520" s="40">
        <v>0</v>
      </c>
      <c r="U520" s="40">
        <v>-24110.100000000002</v>
      </c>
      <c r="V520" s="40">
        <v>5659.8999999999978</v>
      </c>
      <c r="W520" s="40">
        <v>2041</v>
      </c>
      <c r="X520" s="40">
        <v>1609</v>
      </c>
      <c r="Y520" s="41">
        <v>4.4082191780821915</v>
      </c>
      <c r="Z520" s="40">
        <v>1488.5</v>
      </c>
      <c r="AA520" s="40">
        <v>6504.1699999999983</v>
      </c>
    </row>
    <row r="521" spans="1:27" x14ac:dyDescent="0.25">
      <c r="A521" s="12">
        <v>22000371</v>
      </c>
      <c r="B521" s="12">
        <v>0</v>
      </c>
      <c r="C521" s="39">
        <v>42488</v>
      </c>
      <c r="D521" s="12" t="s">
        <v>607</v>
      </c>
      <c r="E521" s="12">
        <v>1005</v>
      </c>
      <c r="F521" s="12" t="s">
        <v>125</v>
      </c>
      <c r="G521" s="12">
        <v>10</v>
      </c>
      <c r="H521" s="12">
        <v>3650</v>
      </c>
      <c r="I521" s="12" t="s">
        <v>542</v>
      </c>
      <c r="J521" s="12" t="s">
        <v>543</v>
      </c>
      <c r="K521" s="12" t="s">
        <v>544</v>
      </c>
      <c r="L521" s="40">
        <v>103050</v>
      </c>
      <c r="M521" s="40">
        <v>0</v>
      </c>
      <c r="N521" s="40">
        <v>0</v>
      </c>
      <c r="O521" s="40">
        <v>0</v>
      </c>
      <c r="P521" s="40">
        <v>103050</v>
      </c>
      <c r="Q521" s="40">
        <v>-71181.759999999995</v>
      </c>
      <c r="R521" s="40">
        <v>-4136.1000000000004</v>
      </c>
      <c r="S521" s="40">
        <v>0</v>
      </c>
      <c r="T521" s="40">
        <v>0</v>
      </c>
      <c r="U521" s="40">
        <v>-75317.86</v>
      </c>
      <c r="V521" s="40">
        <v>27732.14</v>
      </c>
      <c r="W521" s="40">
        <v>1616</v>
      </c>
      <c r="X521" s="40">
        <v>2034</v>
      </c>
      <c r="Y521" s="41">
        <v>5.5726027397260278</v>
      </c>
      <c r="Z521" s="40">
        <v>5152.5</v>
      </c>
      <c r="AA521" s="40">
        <v>31868.240000000005</v>
      </c>
    </row>
    <row r="522" spans="1:27" x14ac:dyDescent="0.25">
      <c r="A522" s="12">
        <v>22000372</v>
      </c>
      <c r="B522" s="12">
        <v>0</v>
      </c>
      <c r="C522" s="39">
        <v>42488</v>
      </c>
      <c r="D522" s="12" t="s">
        <v>608</v>
      </c>
      <c r="E522" s="12">
        <v>1005</v>
      </c>
      <c r="F522" s="12" t="s">
        <v>125</v>
      </c>
      <c r="G522" s="12">
        <v>10</v>
      </c>
      <c r="H522" s="12">
        <v>3650</v>
      </c>
      <c r="I522" s="12" t="s">
        <v>542</v>
      </c>
      <c r="J522" s="12" t="s">
        <v>543</v>
      </c>
      <c r="K522" s="12" t="s">
        <v>544</v>
      </c>
      <c r="L522" s="40">
        <v>143125</v>
      </c>
      <c r="M522" s="40">
        <v>0</v>
      </c>
      <c r="N522" s="40">
        <v>0</v>
      </c>
      <c r="O522" s="40">
        <v>0</v>
      </c>
      <c r="P522" s="40">
        <v>143125</v>
      </c>
      <c r="Q522" s="40">
        <v>-98863.56</v>
      </c>
      <c r="R522" s="40">
        <v>-5744.58</v>
      </c>
      <c r="S522" s="40">
        <v>0</v>
      </c>
      <c r="T522" s="40">
        <v>0</v>
      </c>
      <c r="U522" s="40">
        <v>-104608.14</v>
      </c>
      <c r="V522" s="40">
        <v>38516.86</v>
      </c>
      <c r="W522" s="40">
        <v>1616</v>
      </c>
      <c r="X522" s="40">
        <v>2034</v>
      </c>
      <c r="Y522" s="41">
        <v>5.5726027397260278</v>
      </c>
      <c r="Z522" s="40">
        <v>7156.25</v>
      </c>
      <c r="AA522" s="40">
        <v>44261.440000000002</v>
      </c>
    </row>
    <row r="523" spans="1:27" x14ac:dyDescent="0.25">
      <c r="A523" s="12">
        <v>22000373</v>
      </c>
      <c r="B523" s="12">
        <v>0</v>
      </c>
      <c r="C523" s="39">
        <v>42488</v>
      </c>
      <c r="D523" s="12" t="s">
        <v>609</v>
      </c>
      <c r="E523" s="12">
        <v>1005</v>
      </c>
      <c r="F523" s="12" t="s">
        <v>125</v>
      </c>
      <c r="G523" s="12">
        <v>10</v>
      </c>
      <c r="H523" s="12">
        <v>3650</v>
      </c>
      <c r="I523" s="12" t="s">
        <v>542</v>
      </c>
      <c r="J523" s="12" t="s">
        <v>543</v>
      </c>
      <c r="K523" s="12" t="s">
        <v>544</v>
      </c>
      <c r="L523" s="40">
        <v>27480</v>
      </c>
      <c r="M523" s="40">
        <v>0</v>
      </c>
      <c r="N523" s="40">
        <v>0</v>
      </c>
      <c r="O523" s="40">
        <v>0</v>
      </c>
      <c r="P523" s="40">
        <v>27480</v>
      </c>
      <c r="Q523" s="40">
        <v>-18981.8</v>
      </c>
      <c r="R523" s="40">
        <v>-1102.96</v>
      </c>
      <c r="S523" s="40">
        <v>0</v>
      </c>
      <c r="T523" s="40">
        <v>0</v>
      </c>
      <c r="U523" s="40">
        <v>-20084.759999999998</v>
      </c>
      <c r="V523" s="40">
        <v>7395.2400000000016</v>
      </c>
      <c r="W523" s="40">
        <v>1616</v>
      </c>
      <c r="X523" s="40">
        <v>2034</v>
      </c>
      <c r="Y523" s="41">
        <v>5.5726027397260278</v>
      </c>
      <c r="Z523" s="40">
        <v>1374</v>
      </c>
      <c r="AA523" s="40">
        <v>8498.2000000000007</v>
      </c>
    </row>
    <row r="524" spans="1:27" x14ac:dyDescent="0.25">
      <c r="A524" s="12">
        <v>22000374</v>
      </c>
      <c r="B524" s="12">
        <v>0</v>
      </c>
      <c r="C524" s="39">
        <v>42488</v>
      </c>
      <c r="D524" s="12" t="s">
        <v>610</v>
      </c>
      <c r="E524" s="12">
        <v>1005</v>
      </c>
      <c r="F524" s="12" t="s">
        <v>125</v>
      </c>
      <c r="G524" s="12">
        <v>10</v>
      </c>
      <c r="H524" s="12">
        <v>3650</v>
      </c>
      <c r="I524" s="12" t="s">
        <v>542</v>
      </c>
      <c r="J524" s="12" t="s">
        <v>543</v>
      </c>
      <c r="K524" s="12" t="s">
        <v>544</v>
      </c>
      <c r="L524" s="40">
        <v>48090</v>
      </c>
      <c r="M524" s="40">
        <v>0</v>
      </c>
      <c r="N524" s="40">
        <v>0</v>
      </c>
      <c r="O524" s="40">
        <v>0</v>
      </c>
      <c r="P524" s="40">
        <v>48090</v>
      </c>
      <c r="Q524" s="40">
        <v>-33218.160000000003</v>
      </c>
      <c r="R524" s="40">
        <v>-1930.18</v>
      </c>
      <c r="S524" s="40">
        <v>0</v>
      </c>
      <c r="T524" s="40">
        <v>0</v>
      </c>
      <c r="U524" s="40">
        <v>-35148.340000000004</v>
      </c>
      <c r="V524" s="40">
        <v>12941.659999999996</v>
      </c>
      <c r="W524" s="40">
        <v>1616</v>
      </c>
      <c r="X524" s="40">
        <v>2034</v>
      </c>
      <c r="Y524" s="41">
        <v>5.5726027397260278</v>
      </c>
      <c r="Z524" s="40">
        <v>2404.5</v>
      </c>
      <c r="AA524" s="40">
        <v>14871.839999999997</v>
      </c>
    </row>
    <row r="525" spans="1:27" x14ac:dyDescent="0.25">
      <c r="A525" s="12">
        <v>22000375</v>
      </c>
      <c r="B525" s="12">
        <v>0</v>
      </c>
      <c r="C525" s="39">
        <v>42488</v>
      </c>
      <c r="D525" s="12" t="s">
        <v>611</v>
      </c>
      <c r="E525" s="12">
        <v>1005</v>
      </c>
      <c r="F525" s="12" t="s">
        <v>125</v>
      </c>
      <c r="G525" s="12">
        <v>10</v>
      </c>
      <c r="H525" s="12">
        <v>3650</v>
      </c>
      <c r="I525" s="12" t="s">
        <v>542</v>
      </c>
      <c r="J525" s="12" t="s">
        <v>543</v>
      </c>
      <c r="K525" s="12" t="s">
        <v>544</v>
      </c>
      <c r="L525" s="40">
        <v>8000</v>
      </c>
      <c r="M525" s="40">
        <v>0</v>
      </c>
      <c r="N525" s="40">
        <v>0</v>
      </c>
      <c r="O525" s="40">
        <v>0</v>
      </c>
      <c r="P525" s="40">
        <v>8000</v>
      </c>
      <c r="Q525" s="40">
        <v>-5526</v>
      </c>
      <c r="R525" s="40">
        <v>-321.08999999999997</v>
      </c>
      <c r="S525" s="40">
        <v>0</v>
      </c>
      <c r="T525" s="40">
        <v>0</v>
      </c>
      <c r="U525" s="40">
        <v>-5847.09</v>
      </c>
      <c r="V525" s="40">
        <v>2152.91</v>
      </c>
      <c r="W525" s="40">
        <v>1616</v>
      </c>
      <c r="X525" s="40">
        <v>2034</v>
      </c>
      <c r="Y525" s="41">
        <v>5.5726027397260278</v>
      </c>
      <c r="Z525" s="40">
        <v>400</v>
      </c>
      <c r="AA525" s="40">
        <v>2474</v>
      </c>
    </row>
    <row r="526" spans="1:27" x14ac:dyDescent="0.25">
      <c r="A526" s="12">
        <v>22000376</v>
      </c>
      <c r="B526" s="12">
        <v>0</v>
      </c>
      <c r="C526" s="39">
        <v>42488</v>
      </c>
      <c r="D526" s="12" t="s">
        <v>612</v>
      </c>
      <c r="E526" s="12">
        <v>1005</v>
      </c>
      <c r="F526" s="12" t="s">
        <v>125</v>
      </c>
      <c r="G526" s="12">
        <v>10</v>
      </c>
      <c r="H526" s="12">
        <v>3650</v>
      </c>
      <c r="I526" s="12" t="s">
        <v>542</v>
      </c>
      <c r="J526" s="12" t="s">
        <v>543</v>
      </c>
      <c r="K526" s="12" t="s">
        <v>544</v>
      </c>
      <c r="L526" s="40">
        <v>17175</v>
      </c>
      <c r="M526" s="40">
        <v>0</v>
      </c>
      <c r="N526" s="40">
        <v>0</v>
      </c>
      <c r="O526" s="40">
        <v>0</v>
      </c>
      <c r="P526" s="40">
        <v>17175</v>
      </c>
      <c r="Q526" s="40">
        <v>-11863.63</v>
      </c>
      <c r="R526" s="40">
        <v>-689.35</v>
      </c>
      <c r="S526" s="40">
        <v>0</v>
      </c>
      <c r="T526" s="40">
        <v>0</v>
      </c>
      <c r="U526" s="40">
        <v>-12552.98</v>
      </c>
      <c r="V526" s="40">
        <v>4622.0200000000004</v>
      </c>
      <c r="W526" s="40">
        <v>1616</v>
      </c>
      <c r="X526" s="40">
        <v>2034</v>
      </c>
      <c r="Y526" s="41">
        <v>5.5726027397260278</v>
      </c>
      <c r="Z526" s="40">
        <v>858.75</v>
      </c>
      <c r="AA526" s="40">
        <v>5311.3700000000008</v>
      </c>
    </row>
    <row r="527" spans="1:27" x14ac:dyDescent="0.25">
      <c r="A527" s="12">
        <v>22000377</v>
      </c>
      <c r="B527" s="12">
        <v>0</v>
      </c>
      <c r="C527" s="39">
        <v>42794</v>
      </c>
      <c r="D527" s="12" t="s">
        <v>613</v>
      </c>
      <c r="E527" s="12">
        <v>1005</v>
      </c>
      <c r="F527" s="12" t="s">
        <v>125</v>
      </c>
      <c r="G527" s="12">
        <v>10</v>
      </c>
      <c r="H527" s="12">
        <v>3650</v>
      </c>
      <c r="I527" s="12" t="s">
        <v>542</v>
      </c>
      <c r="J527" s="12" t="s">
        <v>543</v>
      </c>
      <c r="K527" s="12" t="s">
        <v>544</v>
      </c>
      <c r="L527" s="40">
        <v>91600</v>
      </c>
      <c r="M527" s="40">
        <v>0</v>
      </c>
      <c r="N527" s="40">
        <v>0</v>
      </c>
      <c r="O527" s="40">
        <v>0</v>
      </c>
      <c r="P527" s="40">
        <v>91600</v>
      </c>
      <c r="Q527" s="40">
        <v>-63272.67</v>
      </c>
      <c r="R527" s="40">
        <v>-3676.53</v>
      </c>
      <c r="S527" s="40">
        <v>0</v>
      </c>
      <c r="T527" s="40">
        <v>0</v>
      </c>
      <c r="U527" s="40">
        <v>-66949.2</v>
      </c>
      <c r="V527" s="40">
        <v>24650.800000000003</v>
      </c>
      <c r="W527" s="40">
        <v>1310</v>
      </c>
      <c r="X527" s="40">
        <v>2340</v>
      </c>
      <c r="Y527" s="41">
        <v>6.4109589041095889</v>
      </c>
      <c r="Z527" s="40">
        <v>4580</v>
      </c>
      <c r="AA527" s="40">
        <v>28327.33</v>
      </c>
    </row>
    <row r="528" spans="1:27" x14ac:dyDescent="0.25">
      <c r="A528" s="12">
        <v>22000378</v>
      </c>
      <c r="B528" s="12">
        <v>0</v>
      </c>
      <c r="C528" s="39">
        <v>42488</v>
      </c>
      <c r="D528" s="12" t="s">
        <v>614</v>
      </c>
      <c r="E528" s="12">
        <v>1005</v>
      </c>
      <c r="F528" s="12" t="s">
        <v>125</v>
      </c>
      <c r="G528" s="12">
        <v>10</v>
      </c>
      <c r="H528" s="12">
        <v>3650</v>
      </c>
      <c r="I528" s="12" t="s">
        <v>542</v>
      </c>
      <c r="J528" s="12" t="s">
        <v>543</v>
      </c>
      <c r="K528" s="12" t="s">
        <v>544</v>
      </c>
      <c r="L528" s="40">
        <v>913725</v>
      </c>
      <c r="M528" s="40">
        <v>0</v>
      </c>
      <c r="N528" s="40">
        <v>0</v>
      </c>
      <c r="O528" s="40">
        <v>0</v>
      </c>
      <c r="P528" s="40">
        <v>913725</v>
      </c>
      <c r="Q528" s="40">
        <v>-597465.38</v>
      </c>
      <c r="R528" s="40">
        <v>-41046.51</v>
      </c>
      <c r="S528" s="40">
        <v>0</v>
      </c>
      <c r="T528" s="40">
        <v>0</v>
      </c>
      <c r="U528" s="40">
        <v>-638511.89</v>
      </c>
      <c r="V528" s="40">
        <v>275213.11</v>
      </c>
      <c r="W528" s="40">
        <v>1616</v>
      </c>
      <c r="X528" s="40">
        <v>2034</v>
      </c>
      <c r="Y528" s="41">
        <v>5.5726027397260278</v>
      </c>
      <c r="Z528" s="40">
        <v>45686.25</v>
      </c>
      <c r="AA528" s="40">
        <v>316259.62</v>
      </c>
    </row>
    <row r="529" spans="1:27" x14ac:dyDescent="0.25">
      <c r="A529" s="12">
        <v>22000379</v>
      </c>
      <c r="B529" s="12">
        <v>0</v>
      </c>
      <c r="C529" s="39">
        <v>42488</v>
      </c>
      <c r="D529" s="12" t="s">
        <v>615</v>
      </c>
      <c r="E529" s="12">
        <v>1005</v>
      </c>
      <c r="F529" s="12" t="s">
        <v>125</v>
      </c>
      <c r="G529" s="12">
        <v>10</v>
      </c>
      <c r="H529" s="12">
        <v>3650</v>
      </c>
      <c r="I529" s="12" t="s">
        <v>542</v>
      </c>
      <c r="J529" s="12" t="s">
        <v>543</v>
      </c>
      <c r="K529" s="12" t="s">
        <v>544</v>
      </c>
      <c r="L529" s="40">
        <v>22900</v>
      </c>
      <c r="M529" s="40">
        <v>0</v>
      </c>
      <c r="N529" s="40">
        <v>0</v>
      </c>
      <c r="O529" s="40">
        <v>0</v>
      </c>
      <c r="P529" s="40">
        <v>22900</v>
      </c>
      <c r="Q529" s="40">
        <v>-15818.17</v>
      </c>
      <c r="R529" s="40">
        <v>-919.13</v>
      </c>
      <c r="S529" s="40">
        <v>0</v>
      </c>
      <c r="T529" s="40">
        <v>0</v>
      </c>
      <c r="U529" s="40">
        <v>-16737.3</v>
      </c>
      <c r="V529" s="40">
        <v>6162.7000000000007</v>
      </c>
      <c r="W529" s="40">
        <v>1616</v>
      </c>
      <c r="X529" s="40">
        <v>2034</v>
      </c>
      <c r="Y529" s="41">
        <v>5.5726027397260278</v>
      </c>
      <c r="Z529" s="40">
        <v>1145</v>
      </c>
      <c r="AA529" s="40">
        <v>7081.83</v>
      </c>
    </row>
    <row r="530" spans="1:27" x14ac:dyDescent="0.25">
      <c r="A530" s="12">
        <v>22000381</v>
      </c>
      <c r="B530" s="12">
        <v>0</v>
      </c>
      <c r="C530" s="39">
        <v>42821</v>
      </c>
      <c r="D530" s="12" t="s">
        <v>616</v>
      </c>
      <c r="E530" s="12">
        <v>1005</v>
      </c>
      <c r="F530" s="12" t="s">
        <v>125</v>
      </c>
      <c r="G530" s="12">
        <v>10</v>
      </c>
      <c r="H530" s="12">
        <v>3650</v>
      </c>
      <c r="I530" s="12" t="s">
        <v>542</v>
      </c>
      <c r="J530" s="12" t="s">
        <v>543</v>
      </c>
      <c r="K530" s="12" t="s">
        <v>544</v>
      </c>
      <c r="L530" s="40">
        <v>20400</v>
      </c>
      <c r="M530" s="40">
        <v>0</v>
      </c>
      <c r="N530" s="40">
        <v>0</v>
      </c>
      <c r="O530" s="40">
        <v>0</v>
      </c>
      <c r="P530" s="40">
        <v>20400</v>
      </c>
      <c r="Q530" s="40">
        <v>-12131.59</v>
      </c>
      <c r="R530" s="40">
        <v>-1073.1400000000001</v>
      </c>
      <c r="S530" s="40">
        <v>0</v>
      </c>
      <c r="T530" s="40">
        <v>0</v>
      </c>
      <c r="U530" s="40">
        <v>-13204.73</v>
      </c>
      <c r="V530" s="40">
        <v>7195.27</v>
      </c>
      <c r="W530" s="40">
        <v>1283</v>
      </c>
      <c r="X530" s="40">
        <v>2367</v>
      </c>
      <c r="Y530" s="41">
        <v>6.484931506849315</v>
      </c>
      <c r="Z530" s="40">
        <v>1020</v>
      </c>
      <c r="AA530" s="40">
        <v>8268.41</v>
      </c>
    </row>
    <row r="531" spans="1:27" x14ac:dyDescent="0.25">
      <c r="A531" s="12">
        <v>22000382</v>
      </c>
      <c r="B531" s="12">
        <v>0</v>
      </c>
      <c r="C531" s="39">
        <v>42488</v>
      </c>
      <c r="D531" s="12" t="s">
        <v>617</v>
      </c>
      <c r="E531" s="12">
        <v>1005</v>
      </c>
      <c r="F531" s="12" t="s">
        <v>125</v>
      </c>
      <c r="G531" s="12">
        <v>10</v>
      </c>
      <c r="H531" s="12">
        <v>3650</v>
      </c>
      <c r="I531" s="12" t="s">
        <v>542</v>
      </c>
      <c r="J531" s="12" t="s">
        <v>543</v>
      </c>
      <c r="K531" s="12" t="s">
        <v>544</v>
      </c>
      <c r="L531" s="40">
        <v>10305</v>
      </c>
      <c r="M531" s="40">
        <v>0</v>
      </c>
      <c r="N531" s="40">
        <v>0</v>
      </c>
      <c r="O531" s="40">
        <v>0</v>
      </c>
      <c r="P531" s="40">
        <v>10305</v>
      </c>
      <c r="Q531" s="40">
        <v>-7118.17</v>
      </c>
      <c r="R531" s="40">
        <v>-413.61</v>
      </c>
      <c r="S531" s="40">
        <v>0</v>
      </c>
      <c r="T531" s="40">
        <v>0</v>
      </c>
      <c r="U531" s="40">
        <v>-7531.78</v>
      </c>
      <c r="V531" s="40">
        <v>2773.2200000000003</v>
      </c>
      <c r="W531" s="40">
        <v>1616</v>
      </c>
      <c r="X531" s="40">
        <v>2034</v>
      </c>
      <c r="Y531" s="41">
        <v>5.5726027397260278</v>
      </c>
      <c r="Z531" s="40">
        <v>515.25</v>
      </c>
      <c r="AA531" s="40">
        <v>3186.83</v>
      </c>
    </row>
    <row r="532" spans="1:27" x14ac:dyDescent="0.25">
      <c r="A532" s="12">
        <v>22000383</v>
      </c>
      <c r="B532" s="12">
        <v>0</v>
      </c>
      <c r="C532" s="39">
        <v>42488</v>
      </c>
      <c r="D532" s="12" t="s">
        <v>618</v>
      </c>
      <c r="E532" s="12">
        <v>1005</v>
      </c>
      <c r="F532" s="12" t="s">
        <v>125</v>
      </c>
      <c r="G532" s="12">
        <v>10</v>
      </c>
      <c r="H532" s="12">
        <v>3650</v>
      </c>
      <c r="I532" s="12" t="s">
        <v>542</v>
      </c>
      <c r="J532" s="12" t="s">
        <v>543</v>
      </c>
      <c r="K532" s="12" t="s">
        <v>544</v>
      </c>
      <c r="L532" s="40">
        <v>17175</v>
      </c>
      <c r="M532" s="40">
        <v>0</v>
      </c>
      <c r="N532" s="40">
        <v>0</v>
      </c>
      <c r="O532" s="40">
        <v>0</v>
      </c>
      <c r="P532" s="40">
        <v>17175</v>
      </c>
      <c r="Q532" s="40">
        <v>-11863.63</v>
      </c>
      <c r="R532" s="40">
        <v>-689.35</v>
      </c>
      <c r="S532" s="40">
        <v>0</v>
      </c>
      <c r="T532" s="40">
        <v>0</v>
      </c>
      <c r="U532" s="40">
        <v>-12552.98</v>
      </c>
      <c r="V532" s="40">
        <v>4622.0200000000004</v>
      </c>
      <c r="W532" s="40">
        <v>1616</v>
      </c>
      <c r="X532" s="40">
        <v>2034</v>
      </c>
      <c r="Y532" s="41">
        <v>5.5726027397260278</v>
      </c>
      <c r="Z532" s="40">
        <v>858.75</v>
      </c>
      <c r="AA532" s="40">
        <v>5311.3700000000008</v>
      </c>
    </row>
    <row r="533" spans="1:27" x14ac:dyDescent="0.25">
      <c r="A533" s="12">
        <v>22000385</v>
      </c>
      <c r="B533" s="12">
        <v>0</v>
      </c>
      <c r="C533" s="39">
        <v>42997</v>
      </c>
      <c r="D533" s="12" t="s">
        <v>619</v>
      </c>
      <c r="E533" s="12">
        <v>1005</v>
      </c>
      <c r="F533" s="12" t="s">
        <v>125</v>
      </c>
      <c r="G533" s="12">
        <v>10</v>
      </c>
      <c r="H533" s="12">
        <v>3650</v>
      </c>
      <c r="I533" s="12" t="s">
        <v>542</v>
      </c>
      <c r="J533" s="12" t="s">
        <v>543</v>
      </c>
      <c r="K533" s="12" t="s">
        <v>544</v>
      </c>
      <c r="L533" s="40">
        <v>84900</v>
      </c>
      <c r="M533" s="40">
        <v>0</v>
      </c>
      <c r="N533" s="40">
        <v>0</v>
      </c>
      <c r="O533" s="40">
        <v>0</v>
      </c>
      <c r="P533" s="40">
        <v>84900</v>
      </c>
      <c r="Q533" s="40">
        <v>-44715.4</v>
      </c>
      <c r="R533" s="40">
        <v>-5215.45</v>
      </c>
      <c r="S533" s="40">
        <v>0</v>
      </c>
      <c r="T533" s="40">
        <v>0</v>
      </c>
      <c r="U533" s="40">
        <v>-49930.85</v>
      </c>
      <c r="V533" s="40">
        <v>34969.15</v>
      </c>
      <c r="W533" s="40">
        <v>1107</v>
      </c>
      <c r="X533" s="40">
        <v>2543</v>
      </c>
      <c r="Y533" s="41">
        <v>6.9671232876712326</v>
      </c>
      <c r="Z533" s="40">
        <v>4245</v>
      </c>
      <c r="AA533" s="40">
        <v>40184.6</v>
      </c>
    </row>
    <row r="534" spans="1:27" x14ac:dyDescent="0.25">
      <c r="A534" s="12">
        <v>22000386</v>
      </c>
      <c r="B534" s="12">
        <v>0</v>
      </c>
      <c r="C534" s="39">
        <v>43113</v>
      </c>
      <c r="D534" s="12" t="s">
        <v>620</v>
      </c>
      <c r="E534" s="12">
        <v>1005</v>
      </c>
      <c r="F534" s="12" t="s">
        <v>125</v>
      </c>
      <c r="G534" s="12">
        <v>10</v>
      </c>
      <c r="H534" s="12">
        <v>3650</v>
      </c>
      <c r="I534" s="12" t="s">
        <v>542</v>
      </c>
      <c r="J534" s="12" t="s">
        <v>543</v>
      </c>
      <c r="K534" s="12" t="s">
        <v>544</v>
      </c>
      <c r="L534" s="40">
        <v>58087.5</v>
      </c>
      <c r="M534" s="40">
        <v>0</v>
      </c>
      <c r="N534" s="40">
        <v>0</v>
      </c>
      <c r="O534" s="40">
        <v>0</v>
      </c>
      <c r="P534" s="40">
        <v>58087.5</v>
      </c>
      <c r="Q534" s="40">
        <v>-27970.94</v>
      </c>
      <c r="R534" s="40">
        <v>-3908.75</v>
      </c>
      <c r="S534" s="40">
        <v>0</v>
      </c>
      <c r="T534" s="40">
        <v>0</v>
      </c>
      <c r="U534" s="40">
        <v>-31879.69</v>
      </c>
      <c r="V534" s="40">
        <v>26207.81</v>
      </c>
      <c r="W534" s="40">
        <v>991</v>
      </c>
      <c r="X534" s="40">
        <v>2659</v>
      </c>
      <c r="Y534" s="41">
        <v>7.2849315068493148</v>
      </c>
      <c r="Z534" s="40">
        <v>2904.375</v>
      </c>
      <c r="AA534" s="40">
        <v>30116.560000000001</v>
      </c>
    </row>
    <row r="535" spans="1:27" x14ac:dyDescent="0.25">
      <c r="A535" s="12">
        <v>22000387</v>
      </c>
      <c r="B535" s="12">
        <v>0</v>
      </c>
      <c r="C535" s="39">
        <v>42915</v>
      </c>
      <c r="D535" s="12" t="s">
        <v>621</v>
      </c>
      <c r="E535" s="12">
        <v>1005</v>
      </c>
      <c r="F535" s="12" t="s">
        <v>125</v>
      </c>
      <c r="G535" s="12">
        <v>10</v>
      </c>
      <c r="H535" s="12">
        <v>3650</v>
      </c>
      <c r="I535" s="12" t="s">
        <v>126</v>
      </c>
      <c r="J535" s="12" t="s">
        <v>543</v>
      </c>
      <c r="K535" s="12" t="s">
        <v>544</v>
      </c>
      <c r="L535" s="40">
        <v>327750</v>
      </c>
      <c r="M535" s="40">
        <v>0</v>
      </c>
      <c r="N535" s="40">
        <v>0</v>
      </c>
      <c r="O535" s="40">
        <v>0</v>
      </c>
      <c r="P535" s="40">
        <v>327750</v>
      </c>
      <c r="Q535" s="40">
        <v>-85816.62</v>
      </c>
      <c r="R535" s="40">
        <v>-15610.78</v>
      </c>
      <c r="S535" s="40">
        <v>0</v>
      </c>
      <c r="T535" s="40">
        <v>0</v>
      </c>
      <c r="U535" s="40">
        <v>-101427.4</v>
      </c>
      <c r="V535" s="40">
        <v>226322.6</v>
      </c>
      <c r="W535" s="40">
        <v>1189</v>
      </c>
      <c r="X535" s="40">
        <v>2461</v>
      </c>
      <c r="Y535" s="41">
        <v>6.7424657534246579</v>
      </c>
      <c r="Z535" s="40">
        <v>16387.5</v>
      </c>
      <c r="AA535" s="40">
        <v>241933.38</v>
      </c>
    </row>
    <row r="536" spans="1:27" x14ac:dyDescent="0.25">
      <c r="A536" s="12">
        <v>22000397</v>
      </c>
      <c r="B536" s="12">
        <v>0</v>
      </c>
      <c r="C536" s="39">
        <v>43361</v>
      </c>
      <c r="D536" s="12" t="s">
        <v>622</v>
      </c>
      <c r="E536" s="12">
        <v>1005</v>
      </c>
      <c r="F536" s="12" t="s">
        <v>125</v>
      </c>
      <c r="G536" s="12">
        <v>10</v>
      </c>
      <c r="H536" s="12">
        <v>3650</v>
      </c>
      <c r="I536" s="12" t="s">
        <v>542</v>
      </c>
      <c r="J536" s="12" t="s">
        <v>543</v>
      </c>
      <c r="K536" s="12" t="s">
        <v>544</v>
      </c>
      <c r="L536" s="40">
        <v>124950</v>
      </c>
      <c r="M536" s="40">
        <v>0</v>
      </c>
      <c r="N536" s="40">
        <v>0</v>
      </c>
      <c r="O536" s="40">
        <v>0</v>
      </c>
      <c r="P536" s="40">
        <v>124950</v>
      </c>
      <c r="Q536" s="40">
        <v>-45312.29</v>
      </c>
      <c r="R536" s="40">
        <v>-10368.040000000001</v>
      </c>
      <c r="S536" s="40">
        <v>0</v>
      </c>
      <c r="T536" s="40">
        <v>0</v>
      </c>
      <c r="U536" s="40">
        <v>-55680.33</v>
      </c>
      <c r="V536" s="40">
        <v>69269.67</v>
      </c>
      <c r="W536" s="40">
        <v>743</v>
      </c>
      <c r="X536" s="40">
        <v>2907</v>
      </c>
      <c r="Y536" s="41">
        <v>7.9643835616438352</v>
      </c>
      <c r="Z536" s="40">
        <v>6247.5</v>
      </c>
      <c r="AA536" s="40">
        <v>79637.709999999992</v>
      </c>
    </row>
    <row r="537" spans="1:27" x14ac:dyDescent="0.25">
      <c r="A537" s="12">
        <v>22000425</v>
      </c>
      <c r="B537" s="12">
        <v>0</v>
      </c>
      <c r="C537" s="39">
        <v>43463</v>
      </c>
      <c r="D537" s="12" t="s">
        <v>623</v>
      </c>
      <c r="E537" s="12">
        <v>1005</v>
      </c>
      <c r="F537" s="12" t="s">
        <v>125</v>
      </c>
      <c r="G537" s="12">
        <v>10</v>
      </c>
      <c r="H537" s="12">
        <v>3650</v>
      </c>
      <c r="I537" s="12" t="s">
        <v>542</v>
      </c>
      <c r="J537" s="12" t="s">
        <v>543</v>
      </c>
      <c r="K537" s="12" t="s">
        <v>544</v>
      </c>
      <c r="L537" s="40">
        <v>40067</v>
      </c>
      <c r="M537" s="40">
        <v>0</v>
      </c>
      <c r="N537" s="40">
        <v>0</v>
      </c>
      <c r="O537" s="40">
        <v>0</v>
      </c>
      <c r="P537" s="40">
        <v>40067</v>
      </c>
      <c r="Q537" s="40">
        <v>-12376.39</v>
      </c>
      <c r="R537" s="40">
        <v>-3601.47</v>
      </c>
      <c r="S537" s="40">
        <v>0</v>
      </c>
      <c r="T537" s="40">
        <v>0</v>
      </c>
      <c r="U537" s="40">
        <v>-15977.859999999999</v>
      </c>
      <c r="V537" s="40">
        <v>24089.14</v>
      </c>
      <c r="W537" s="40">
        <v>641</v>
      </c>
      <c r="X537" s="40">
        <v>3009</v>
      </c>
      <c r="Y537" s="41">
        <v>8.2438356164383571</v>
      </c>
      <c r="Z537" s="40">
        <v>2003.3500000000001</v>
      </c>
      <c r="AA537" s="40">
        <v>27690.61</v>
      </c>
    </row>
    <row r="538" spans="1:27" x14ac:dyDescent="0.25">
      <c r="A538" s="12">
        <v>22000426</v>
      </c>
      <c r="B538" s="12">
        <v>0</v>
      </c>
      <c r="C538" s="39">
        <v>43463</v>
      </c>
      <c r="D538" s="12" t="s">
        <v>624</v>
      </c>
      <c r="E538" s="12">
        <v>1005</v>
      </c>
      <c r="F538" s="12" t="s">
        <v>125</v>
      </c>
      <c r="G538" s="12">
        <v>10</v>
      </c>
      <c r="H538" s="12">
        <v>3650</v>
      </c>
      <c r="I538" s="12" t="s">
        <v>542</v>
      </c>
      <c r="J538" s="12" t="s">
        <v>543</v>
      </c>
      <c r="K538" s="12" t="s">
        <v>544</v>
      </c>
      <c r="L538" s="40">
        <v>40067</v>
      </c>
      <c r="M538" s="40">
        <v>0</v>
      </c>
      <c r="N538" s="40">
        <v>0</v>
      </c>
      <c r="O538" s="40">
        <v>0</v>
      </c>
      <c r="P538" s="40">
        <v>40067</v>
      </c>
      <c r="Q538" s="40">
        <v>-12376.39</v>
      </c>
      <c r="R538" s="40">
        <v>-3601.47</v>
      </c>
      <c r="S538" s="40">
        <v>0</v>
      </c>
      <c r="T538" s="40">
        <v>0</v>
      </c>
      <c r="U538" s="40">
        <v>-15977.859999999999</v>
      </c>
      <c r="V538" s="40">
        <v>24089.14</v>
      </c>
      <c r="W538" s="40">
        <v>641</v>
      </c>
      <c r="X538" s="40">
        <v>3009</v>
      </c>
      <c r="Y538" s="41">
        <v>8.2438356164383571</v>
      </c>
      <c r="Z538" s="40">
        <v>2003.3500000000001</v>
      </c>
      <c r="AA538" s="40">
        <v>27690.61</v>
      </c>
    </row>
    <row r="539" spans="1:27" x14ac:dyDescent="0.25">
      <c r="A539" s="12">
        <v>23000000</v>
      </c>
      <c r="B539" s="12">
        <v>0</v>
      </c>
      <c r="C539" s="39">
        <v>39443</v>
      </c>
      <c r="D539" s="12" t="s">
        <v>625</v>
      </c>
      <c r="E539" s="12">
        <v>1005</v>
      </c>
      <c r="F539" s="12" t="s">
        <v>125</v>
      </c>
      <c r="G539" s="12">
        <v>5</v>
      </c>
      <c r="H539" s="12">
        <v>1825</v>
      </c>
      <c r="I539" s="12" t="s">
        <v>542</v>
      </c>
      <c r="J539" s="12" t="s">
        <v>626</v>
      </c>
      <c r="K539" s="12" t="s">
        <v>544</v>
      </c>
      <c r="L539" s="40">
        <v>26438</v>
      </c>
      <c r="M539" s="40">
        <v>0</v>
      </c>
      <c r="N539" s="40">
        <v>0</v>
      </c>
      <c r="O539" s="40">
        <v>0</v>
      </c>
      <c r="P539" s="40">
        <v>26438</v>
      </c>
      <c r="Q539" s="40">
        <v>-25116.1</v>
      </c>
      <c r="R539" s="40">
        <v>0</v>
      </c>
      <c r="S539" s="40">
        <v>0</v>
      </c>
      <c r="T539" s="40">
        <v>0</v>
      </c>
      <c r="U539" s="40">
        <v>-25116.1</v>
      </c>
      <c r="V539" s="40">
        <v>1321.9000000000015</v>
      </c>
      <c r="W539" s="40">
        <v>4661</v>
      </c>
      <c r="X539" s="40">
        <v>-2836</v>
      </c>
      <c r="Y539" s="41">
        <v>-7.7698630136986298</v>
      </c>
      <c r="Z539" s="40">
        <v>1321.9</v>
      </c>
      <c r="AA539" s="40">
        <v>1321.9000000000015</v>
      </c>
    </row>
    <row r="540" spans="1:27" x14ac:dyDescent="0.25">
      <c r="A540" s="12">
        <v>23000001</v>
      </c>
      <c r="B540" s="12">
        <v>0</v>
      </c>
      <c r="C540" s="39">
        <v>39478</v>
      </c>
      <c r="D540" s="12" t="s">
        <v>627</v>
      </c>
      <c r="E540" s="12">
        <v>1005</v>
      </c>
      <c r="F540" s="12" t="s">
        <v>125</v>
      </c>
      <c r="G540" s="12">
        <v>5</v>
      </c>
      <c r="H540" s="12">
        <v>1825</v>
      </c>
      <c r="I540" s="12" t="s">
        <v>542</v>
      </c>
      <c r="J540" s="12" t="s">
        <v>626</v>
      </c>
      <c r="K540" s="12" t="s">
        <v>544</v>
      </c>
      <c r="L540" s="40">
        <v>7180</v>
      </c>
      <c r="M540" s="40">
        <v>0</v>
      </c>
      <c r="N540" s="40">
        <v>0</v>
      </c>
      <c r="O540" s="40">
        <v>0</v>
      </c>
      <c r="P540" s="40">
        <v>7180</v>
      </c>
      <c r="Q540" s="40">
        <v>-6821</v>
      </c>
      <c r="R540" s="40">
        <v>0</v>
      </c>
      <c r="S540" s="40">
        <v>0</v>
      </c>
      <c r="T540" s="40">
        <v>0</v>
      </c>
      <c r="U540" s="40">
        <v>-6821</v>
      </c>
      <c r="V540" s="40">
        <v>359</v>
      </c>
      <c r="W540" s="40">
        <v>4626</v>
      </c>
      <c r="X540" s="40">
        <v>-2801</v>
      </c>
      <c r="Y540" s="41">
        <v>-7.6739726027397257</v>
      </c>
      <c r="Z540" s="40">
        <v>359</v>
      </c>
      <c r="AA540" s="40">
        <v>359</v>
      </c>
    </row>
    <row r="541" spans="1:27" x14ac:dyDescent="0.25">
      <c r="A541" s="12">
        <v>23000002</v>
      </c>
      <c r="B541" s="12">
        <v>0</v>
      </c>
      <c r="C541" s="39">
        <v>39478</v>
      </c>
      <c r="D541" s="12" t="s">
        <v>628</v>
      </c>
      <c r="E541" s="12">
        <v>1005</v>
      </c>
      <c r="F541" s="12" t="s">
        <v>125</v>
      </c>
      <c r="G541" s="12">
        <v>5</v>
      </c>
      <c r="H541" s="12">
        <v>1825</v>
      </c>
      <c r="I541" s="12" t="s">
        <v>542</v>
      </c>
      <c r="J541" s="12" t="s">
        <v>626</v>
      </c>
      <c r="K541" s="12" t="s">
        <v>544</v>
      </c>
      <c r="L541" s="40">
        <v>60636</v>
      </c>
      <c r="M541" s="40">
        <v>0</v>
      </c>
      <c r="N541" s="40">
        <v>0</v>
      </c>
      <c r="O541" s="40">
        <v>0</v>
      </c>
      <c r="P541" s="40">
        <v>60636</v>
      </c>
      <c r="Q541" s="40">
        <v>-57604.2</v>
      </c>
      <c r="R541" s="40">
        <v>0</v>
      </c>
      <c r="S541" s="40">
        <v>0</v>
      </c>
      <c r="T541" s="40">
        <v>0</v>
      </c>
      <c r="U541" s="40">
        <v>-57604.2</v>
      </c>
      <c r="V541" s="40">
        <v>3031.8000000000029</v>
      </c>
      <c r="W541" s="40">
        <v>4626</v>
      </c>
      <c r="X541" s="40">
        <v>-2801</v>
      </c>
      <c r="Y541" s="41">
        <v>-7.6739726027397257</v>
      </c>
      <c r="Z541" s="40">
        <v>3031.8</v>
      </c>
      <c r="AA541" s="40">
        <v>3031.8000000000029</v>
      </c>
    </row>
    <row r="542" spans="1:27" x14ac:dyDescent="0.25">
      <c r="A542" s="12">
        <v>23000003</v>
      </c>
      <c r="B542" s="12">
        <v>0</v>
      </c>
      <c r="C542" s="39">
        <v>39530</v>
      </c>
      <c r="D542" s="12" t="s">
        <v>629</v>
      </c>
      <c r="E542" s="12">
        <v>1005</v>
      </c>
      <c r="F542" s="12" t="s">
        <v>125</v>
      </c>
      <c r="G542" s="12">
        <v>5</v>
      </c>
      <c r="H542" s="12">
        <v>1825</v>
      </c>
      <c r="I542" s="12" t="s">
        <v>542</v>
      </c>
      <c r="J542" s="12" t="s">
        <v>626</v>
      </c>
      <c r="K542" s="12" t="s">
        <v>544</v>
      </c>
      <c r="L542" s="40">
        <v>20000</v>
      </c>
      <c r="M542" s="40">
        <v>0</v>
      </c>
      <c r="N542" s="40">
        <v>0</v>
      </c>
      <c r="O542" s="40">
        <v>0</v>
      </c>
      <c r="P542" s="40">
        <v>20000</v>
      </c>
      <c r="Q542" s="40">
        <v>-19000</v>
      </c>
      <c r="R542" s="40">
        <v>0</v>
      </c>
      <c r="S542" s="40">
        <v>0</v>
      </c>
      <c r="T542" s="40">
        <v>0</v>
      </c>
      <c r="U542" s="40">
        <v>-19000</v>
      </c>
      <c r="V542" s="40">
        <v>1000</v>
      </c>
      <c r="W542" s="40">
        <v>4574</v>
      </c>
      <c r="X542" s="40">
        <v>-2749</v>
      </c>
      <c r="Y542" s="41">
        <v>-7.5315068493150683</v>
      </c>
      <c r="Z542" s="40">
        <v>1000</v>
      </c>
      <c r="AA542" s="40">
        <v>1000</v>
      </c>
    </row>
    <row r="543" spans="1:27" x14ac:dyDescent="0.25">
      <c r="A543" s="12">
        <v>23000004</v>
      </c>
      <c r="B543" s="12">
        <v>0</v>
      </c>
      <c r="C543" s="39">
        <v>39532</v>
      </c>
      <c r="D543" s="12" t="s">
        <v>630</v>
      </c>
      <c r="E543" s="12">
        <v>1005</v>
      </c>
      <c r="F543" s="12" t="s">
        <v>125</v>
      </c>
      <c r="G543" s="12">
        <v>5</v>
      </c>
      <c r="H543" s="12">
        <v>1825</v>
      </c>
      <c r="I543" s="12" t="s">
        <v>542</v>
      </c>
      <c r="J543" s="12" t="s">
        <v>626</v>
      </c>
      <c r="K543" s="12" t="s">
        <v>544</v>
      </c>
      <c r="L543" s="40">
        <v>15280</v>
      </c>
      <c r="M543" s="40">
        <v>0</v>
      </c>
      <c r="N543" s="40">
        <v>0</v>
      </c>
      <c r="O543" s="40">
        <v>0</v>
      </c>
      <c r="P543" s="40">
        <v>15280</v>
      </c>
      <c r="Q543" s="40">
        <v>-14516</v>
      </c>
      <c r="R543" s="40">
        <v>0</v>
      </c>
      <c r="S543" s="40">
        <v>0</v>
      </c>
      <c r="T543" s="40">
        <v>0</v>
      </c>
      <c r="U543" s="40">
        <v>-14516</v>
      </c>
      <c r="V543" s="40">
        <v>764</v>
      </c>
      <c r="W543" s="40">
        <v>4572</v>
      </c>
      <c r="X543" s="40">
        <v>-2747</v>
      </c>
      <c r="Y543" s="41">
        <v>-7.5260273972602736</v>
      </c>
      <c r="Z543" s="40">
        <v>764</v>
      </c>
      <c r="AA543" s="40">
        <v>764</v>
      </c>
    </row>
    <row r="544" spans="1:27" x14ac:dyDescent="0.25">
      <c r="A544" s="12">
        <v>23000005</v>
      </c>
      <c r="B544" s="12">
        <v>0</v>
      </c>
      <c r="C544" s="39">
        <v>39535</v>
      </c>
      <c r="D544" s="12" t="s">
        <v>631</v>
      </c>
      <c r="E544" s="12">
        <v>1005</v>
      </c>
      <c r="F544" s="12" t="s">
        <v>125</v>
      </c>
      <c r="G544" s="12">
        <v>5</v>
      </c>
      <c r="H544" s="12">
        <v>1825</v>
      </c>
      <c r="I544" s="12" t="s">
        <v>542</v>
      </c>
      <c r="J544" s="12" t="s">
        <v>626</v>
      </c>
      <c r="K544" s="12" t="s">
        <v>544</v>
      </c>
      <c r="L544" s="40">
        <v>14375</v>
      </c>
      <c r="M544" s="40">
        <v>0</v>
      </c>
      <c r="N544" s="40">
        <v>0</v>
      </c>
      <c r="O544" s="40">
        <v>0</v>
      </c>
      <c r="P544" s="40">
        <v>14375</v>
      </c>
      <c r="Q544" s="40">
        <v>-13656.25</v>
      </c>
      <c r="R544" s="40">
        <v>0</v>
      </c>
      <c r="S544" s="40">
        <v>0</v>
      </c>
      <c r="T544" s="40">
        <v>0</v>
      </c>
      <c r="U544" s="40">
        <v>-13656.25</v>
      </c>
      <c r="V544" s="40">
        <v>718.75</v>
      </c>
      <c r="W544" s="40">
        <v>4569</v>
      </c>
      <c r="X544" s="40">
        <v>-2744</v>
      </c>
      <c r="Y544" s="41">
        <v>-7.5178082191780824</v>
      </c>
      <c r="Z544" s="40">
        <v>718.75</v>
      </c>
      <c r="AA544" s="40">
        <v>718.75</v>
      </c>
    </row>
    <row r="545" spans="1:27" x14ac:dyDescent="0.25">
      <c r="A545" s="12">
        <v>23000006</v>
      </c>
      <c r="B545" s="12">
        <v>0</v>
      </c>
      <c r="C545" s="39">
        <v>39478</v>
      </c>
      <c r="D545" s="12" t="s">
        <v>627</v>
      </c>
      <c r="E545" s="12">
        <v>1005</v>
      </c>
      <c r="F545" s="12" t="s">
        <v>125</v>
      </c>
      <c r="G545" s="12">
        <v>5</v>
      </c>
      <c r="H545" s="12">
        <v>1825</v>
      </c>
      <c r="I545" s="12" t="s">
        <v>542</v>
      </c>
      <c r="J545" s="12" t="s">
        <v>626</v>
      </c>
      <c r="K545" s="12" t="s">
        <v>544</v>
      </c>
      <c r="L545" s="40">
        <v>7800</v>
      </c>
      <c r="M545" s="40">
        <v>0</v>
      </c>
      <c r="N545" s="40">
        <v>0</v>
      </c>
      <c r="O545" s="40">
        <v>0</v>
      </c>
      <c r="P545" s="40">
        <v>7800</v>
      </c>
      <c r="Q545" s="40">
        <v>-7410</v>
      </c>
      <c r="R545" s="40">
        <v>0</v>
      </c>
      <c r="S545" s="40">
        <v>0</v>
      </c>
      <c r="T545" s="40">
        <v>0</v>
      </c>
      <c r="U545" s="40">
        <v>-7410</v>
      </c>
      <c r="V545" s="40">
        <v>390</v>
      </c>
      <c r="W545" s="40">
        <v>4626</v>
      </c>
      <c r="X545" s="40">
        <v>-2801</v>
      </c>
      <c r="Y545" s="41">
        <v>-7.6739726027397257</v>
      </c>
      <c r="Z545" s="40">
        <v>390</v>
      </c>
      <c r="AA545" s="40">
        <v>390</v>
      </c>
    </row>
    <row r="546" spans="1:27" x14ac:dyDescent="0.25">
      <c r="A546" s="12">
        <v>23000007</v>
      </c>
      <c r="B546" s="12">
        <v>0</v>
      </c>
      <c r="C546" s="39">
        <v>39478</v>
      </c>
      <c r="D546" s="12" t="s">
        <v>627</v>
      </c>
      <c r="E546" s="12">
        <v>1005</v>
      </c>
      <c r="F546" s="12" t="s">
        <v>125</v>
      </c>
      <c r="G546" s="12">
        <v>5</v>
      </c>
      <c r="H546" s="12">
        <v>1825</v>
      </c>
      <c r="I546" s="12" t="s">
        <v>542</v>
      </c>
      <c r="J546" s="12" t="s">
        <v>626</v>
      </c>
      <c r="K546" s="12" t="s">
        <v>544</v>
      </c>
      <c r="L546" s="40">
        <v>7900</v>
      </c>
      <c r="M546" s="40">
        <v>0</v>
      </c>
      <c r="N546" s="40">
        <v>0</v>
      </c>
      <c r="O546" s="40">
        <v>0</v>
      </c>
      <c r="P546" s="40">
        <v>7900</v>
      </c>
      <c r="Q546" s="40">
        <v>-7505</v>
      </c>
      <c r="R546" s="40">
        <v>0</v>
      </c>
      <c r="S546" s="40">
        <v>0</v>
      </c>
      <c r="T546" s="40">
        <v>0</v>
      </c>
      <c r="U546" s="40">
        <v>-7505</v>
      </c>
      <c r="V546" s="40">
        <v>395</v>
      </c>
      <c r="W546" s="40">
        <v>4626</v>
      </c>
      <c r="X546" s="40">
        <v>-2801</v>
      </c>
      <c r="Y546" s="41">
        <v>-7.6739726027397257</v>
      </c>
      <c r="Z546" s="40">
        <v>395</v>
      </c>
      <c r="AA546" s="40">
        <v>395</v>
      </c>
    </row>
    <row r="547" spans="1:27" x14ac:dyDescent="0.25">
      <c r="A547" s="12">
        <v>23000008</v>
      </c>
      <c r="B547" s="12">
        <v>0</v>
      </c>
      <c r="C547" s="39">
        <v>39478</v>
      </c>
      <c r="D547" s="12" t="s">
        <v>627</v>
      </c>
      <c r="E547" s="12">
        <v>1005</v>
      </c>
      <c r="F547" s="12" t="s">
        <v>125</v>
      </c>
      <c r="G547" s="12">
        <v>5</v>
      </c>
      <c r="H547" s="12">
        <v>1825</v>
      </c>
      <c r="I547" s="12" t="s">
        <v>542</v>
      </c>
      <c r="J547" s="12" t="s">
        <v>626</v>
      </c>
      <c r="K547" s="12" t="s">
        <v>544</v>
      </c>
      <c r="L547" s="40">
        <v>7850</v>
      </c>
      <c r="M547" s="40">
        <v>0</v>
      </c>
      <c r="N547" s="40">
        <v>0</v>
      </c>
      <c r="O547" s="40">
        <v>0</v>
      </c>
      <c r="P547" s="40">
        <v>7850</v>
      </c>
      <c r="Q547" s="40">
        <v>-7457.5</v>
      </c>
      <c r="R547" s="40">
        <v>0</v>
      </c>
      <c r="S547" s="40">
        <v>0</v>
      </c>
      <c r="T547" s="40">
        <v>0</v>
      </c>
      <c r="U547" s="40">
        <v>-7457.5</v>
      </c>
      <c r="V547" s="40">
        <v>392.5</v>
      </c>
      <c r="W547" s="40">
        <v>4626</v>
      </c>
      <c r="X547" s="40">
        <v>-2801</v>
      </c>
      <c r="Y547" s="41">
        <v>-7.6739726027397257</v>
      </c>
      <c r="Z547" s="40">
        <v>392.5</v>
      </c>
      <c r="AA547" s="40">
        <v>392.5</v>
      </c>
    </row>
    <row r="548" spans="1:27" x14ac:dyDescent="0.25">
      <c r="A548" s="12">
        <v>23000009</v>
      </c>
      <c r="B548" s="12">
        <v>0</v>
      </c>
      <c r="C548" s="39">
        <v>39596</v>
      </c>
      <c r="D548" s="12" t="s">
        <v>632</v>
      </c>
      <c r="E548" s="12">
        <v>1005</v>
      </c>
      <c r="F548" s="12" t="s">
        <v>125</v>
      </c>
      <c r="G548" s="12">
        <v>5</v>
      </c>
      <c r="H548" s="12">
        <v>1825</v>
      </c>
      <c r="I548" s="12" t="s">
        <v>542</v>
      </c>
      <c r="J548" s="12" t="s">
        <v>626</v>
      </c>
      <c r="K548" s="12" t="s">
        <v>544</v>
      </c>
      <c r="L548" s="40">
        <v>64750</v>
      </c>
      <c r="M548" s="40">
        <v>0</v>
      </c>
      <c r="N548" s="40">
        <v>0</v>
      </c>
      <c r="O548" s="40">
        <v>0</v>
      </c>
      <c r="P548" s="40">
        <v>64750</v>
      </c>
      <c r="Q548" s="40">
        <v>-61512.5</v>
      </c>
      <c r="R548" s="40">
        <v>0</v>
      </c>
      <c r="S548" s="40">
        <v>0</v>
      </c>
      <c r="T548" s="40">
        <v>0</v>
      </c>
      <c r="U548" s="40">
        <v>-61512.5</v>
      </c>
      <c r="V548" s="40">
        <v>3237.5</v>
      </c>
      <c r="W548" s="40">
        <v>4508</v>
      </c>
      <c r="X548" s="40">
        <v>-2683</v>
      </c>
      <c r="Y548" s="41">
        <v>-7.3506849315068497</v>
      </c>
      <c r="Z548" s="40">
        <v>3237.5</v>
      </c>
      <c r="AA548" s="40">
        <v>3237.5</v>
      </c>
    </row>
    <row r="549" spans="1:27" x14ac:dyDescent="0.25">
      <c r="A549" s="12">
        <v>23000010</v>
      </c>
      <c r="B549" s="12">
        <v>0</v>
      </c>
      <c r="C549" s="39">
        <v>39752</v>
      </c>
      <c r="D549" s="12" t="s">
        <v>633</v>
      </c>
      <c r="E549" s="12">
        <v>1005</v>
      </c>
      <c r="F549" s="12" t="s">
        <v>125</v>
      </c>
      <c r="G549" s="12">
        <v>5</v>
      </c>
      <c r="H549" s="12">
        <v>1825</v>
      </c>
      <c r="I549" s="12" t="s">
        <v>542</v>
      </c>
      <c r="J549" s="12" t="s">
        <v>626</v>
      </c>
      <c r="K549" s="12" t="s">
        <v>544</v>
      </c>
      <c r="L549" s="40">
        <v>11100</v>
      </c>
      <c r="M549" s="40">
        <v>0</v>
      </c>
      <c r="N549" s="40">
        <v>0</v>
      </c>
      <c r="O549" s="40">
        <v>0</v>
      </c>
      <c r="P549" s="40">
        <v>11100</v>
      </c>
      <c r="Q549" s="40">
        <v>-10545</v>
      </c>
      <c r="R549" s="40">
        <v>0</v>
      </c>
      <c r="S549" s="40">
        <v>0</v>
      </c>
      <c r="T549" s="40">
        <v>0</v>
      </c>
      <c r="U549" s="40">
        <v>-10545</v>
      </c>
      <c r="V549" s="40">
        <v>555</v>
      </c>
      <c r="W549" s="40">
        <v>4352</v>
      </c>
      <c r="X549" s="40">
        <v>-2527</v>
      </c>
      <c r="Y549" s="41">
        <v>-6.9232876712328766</v>
      </c>
      <c r="Z549" s="40">
        <v>555</v>
      </c>
      <c r="AA549" s="40">
        <v>555</v>
      </c>
    </row>
    <row r="550" spans="1:27" x14ac:dyDescent="0.25">
      <c r="A550" s="12">
        <v>23000011</v>
      </c>
      <c r="B550" s="12">
        <v>0</v>
      </c>
      <c r="C550" s="39">
        <v>39530</v>
      </c>
      <c r="D550" s="12" t="s">
        <v>629</v>
      </c>
      <c r="E550" s="12">
        <v>1005</v>
      </c>
      <c r="F550" s="12" t="s">
        <v>125</v>
      </c>
      <c r="G550" s="12">
        <v>5</v>
      </c>
      <c r="H550" s="12">
        <v>1825</v>
      </c>
      <c r="I550" s="12" t="s">
        <v>542</v>
      </c>
      <c r="J550" s="12" t="s">
        <v>626</v>
      </c>
      <c r="K550" s="12" t="s">
        <v>544</v>
      </c>
      <c r="L550" s="40">
        <v>23954</v>
      </c>
      <c r="M550" s="40">
        <v>0</v>
      </c>
      <c r="N550" s="40">
        <v>0</v>
      </c>
      <c r="O550" s="40">
        <v>0</v>
      </c>
      <c r="P550" s="40">
        <v>23954</v>
      </c>
      <c r="Q550" s="40">
        <v>-22756.3</v>
      </c>
      <c r="R550" s="40">
        <v>0</v>
      </c>
      <c r="S550" s="40">
        <v>0</v>
      </c>
      <c r="T550" s="40">
        <v>0</v>
      </c>
      <c r="U550" s="40">
        <v>-22756.3</v>
      </c>
      <c r="V550" s="40">
        <v>1197.7000000000007</v>
      </c>
      <c r="W550" s="40">
        <v>4574</v>
      </c>
      <c r="X550" s="40">
        <v>-2749</v>
      </c>
      <c r="Y550" s="41">
        <v>-7.5315068493150683</v>
      </c>
      <c r="Z550" s="40">
        <v>1197.7</v>
      </c>
      <c r="AA550" s="40">
        <v>1197.7000000000007</v>
      </c>
    </row>
    <row r="551" spans="1:27" x14ac:dyDescent="0.25">
      <c r="A551" s="12">
        <v>23000012</v>
      </c>
      <c r="B551" s="12">
        <v>0</v>
      </c>
      <c r="C551" s="39">
        <v>39478</v>
      </c>
      <c r="D551" s="12" t="s">
        <v>627</v>
      </c>
      <c r="E551" s="12">
        <v>1005</v>
      </c>
      <c r="F551" s="12" t="s">
        <v>125</v>
      </c>
      <c r="G551" s="12">
        <v>5</v>
      </c>
      <c r="H551" s="12">
        <v>1825</v>
      </c>
      <c r="I551" s="12" t="s">
        <v>542</v>
      </c>
      <c r="J551" s="12" t="s">
        <v>626</v>
      </c>
      <c r="K551" s="12" t="s">
        <v>544</v>
      </c>
      <c r="L551" s="40">
        <v>2029</v>
      </c>
      <c r="M551" s="40">
        <v>0</v>
      </c>
      <c r="N551" s="40">
        <v>0</v>
      </c>
      <c r="O551" s="40">
        <v>0</v>
      </c>
      <c r="P551" s="40">
        <v>2029</v>
      </c>
      <c r="Q551" s="40">
        <v>-1927.55</v>
      </c>
      <c r="R551" s="40">
        <v>0</v>
      </c>
      <c r="S551" s="40">
        <v>0</v>
      </c>
      <c r="T551" s="40">
        <v>0</v>
      </c>
      <c r="U551" s="40">
        <v>-1927.55</v>
      </c>
      <c r="V551" s="40">
        <v>101.45000000000005</v>
      </c>
      <c r="W551" s="40">
        <v>4626</v>
      </c>
      <c r="X551" s="40">
        <v>-2801</v>
      </c>
      <c r="Y551" s="41">
        <v>-7.6739726027397257</v>
      </c>
      <c r="Z551" s="40">
        <v>101.45</v>
      </c>
      <c r="AA551" s="40">
        <v>101.45000000000005</v>
      </c>
    </row>
    <row r="552" spans="1:27" x14ac:dyDescent="0.25">
      <c r="A552" s="12">
        <v>23000013</v>
      </c>
      <c r="B552" s="12">
        <v>0</v>
      </c>
      <c r="C552" s="39">
        <v>40057</v>
      </c>
      <c r="D552" s="12" t="s">
        <v>634</v>
      </c>
      <c r="E552" s="12">
        <v>1005</v>
      </c>
      <c r="F552" s="12" t="s">
        <v>125</v>
      </c>
      <c r="G552" s="12">
        <v>5</v>
      </c>
      <c r="H552" s="12">
        <v>1825</v>
      </c>
      <c r="I552" s="12" t="s">
        <v>542</v>
      </c>
      <c r="J552" s="12" t="s">
        <v>626</v>
      </c>
      <c r="K552" s="12" t="s">
        <v>544</v>
      </c>
      <c r="L552" s="40">
        <v>19500</v>
      </c>
      <c r="M552" s="40">
        <v>0</v>
      </c>
      <c r="N552" s="40">
        <v>0</v>
      </c>
      <c r="O552" s="40">
        <v>0</v>
      </c>
      <c r="P552" s="40">
        <v>19500</v>
      </c>
      <c r="Q552" s="40">
        <v>-18525</v>
      </c>
      <c r="R552" s="40">
        <v>0</v>
      </c>
      <c r="S552" s="40">
        <v>0</v>
      </c>
      <c r="T552" s="40">
        <v>0</v>
      </c>
      <c r="U552" s="40">
        <v>-18525</v>
      </c>
      <c r="V552" s="40">
        <v>975</v>
      </c>
      <c r="W552" s="40">
        <v>4047</v>
      </c>
      <c r="X552" s="40">
        <v>-2222</v>
      </c>
      <c r="Y552" s="41">
        <v>-6.087671232876712</v>
      </c>
      <c r="Z552" s="40">
        <v>975</v>
      </c>
      <c r="AA552" s="40">
        <v>975</v>
      </c>
    </row>
    <row r="553" spans="1:27" x14ac:dyDescent="0.25">
      <c r="A553" s="12">
        <v>23000014</v>
      </c>
      <c r="B553" s="12">
        <v>0</v>
      </c>
      <c r="C553" s="39">
        <v>40148</v>
      </c>
      <c r="D553" s="12" t="s">
        <v>635</v>
      </c>
      <c r="E553" s="12">
        <v>1005</v>
      </c>
      <c r="F553" s="12" t="s">
        <v>125</v>
      </c>
      <c r="G553" s="12">
        <v>5</v>
      </c>
      <c r="H553" s="12">
        <v>1825</v>
      </c>
      <c r="I553" s="12" t="s">
        <v>542</v>
      </c>
      <c r="J553" s="12" t="s">
        <v>626</v>
      </c>
      <c r="K553" s="12" t="s">
        <v>544</v>
      </c>
      <c r="L553" s="40">
        <v>76499</v>
      </c>
      <c r="M553" s="40">
        <v>0</v>
      </c>
      <c r="N553" s="40">
        <v>0</v>
      </c>
      <c r="O553" s="40">
        <v>0</v>
      </c>
      <c r="P553" s="40">
        <v>76499</v>
      </c>
      <c r="Q553" s="40">
        <v>-72674.05</v>
      </c>
      <c r="R553" s="40">
        <v>0</v>
      </c>
      <c r="S553" s="40">
        <v>0</v>
      </c>
      <c r="T553" s="40">
        <v>0</v>
      </c>
      <c r="U553" s="40">
        <v>-72674.05</v>
      </c>
      <c r="V553" s="40">
        <v>3824.9499999999971</v>
      </c>
      <c r="W553" s="40">
        <v>3956</v>
      </c>
      <c r="X553" s="40">
        <v>-2131</v>
      </c>
      <c r="Y553" s="41">
        <v>-5.838356164383562</v>
      </c>
      <c r="Z553" s="40">
        <v>3824.9500000000003</v>
      </c>
      <c r="AA553" s="40">
        <v>3824.9499999999971</v>
      </c>
    </row>
    <row r="554" spans="1:27" x14ac:dyDescent="0.25">
      <c r="A554" s="12">
        <v>23000015</v>
      </c>
      <c r="B554" s="12">
        <v>0</v>
      </c>
      <c r="C554" s="39">
        <v>40148</v>
      </c>
      <c r="D554" s="12" t="s">
        <v>632</v>
      </c>
      <c r="E554" s="12">
        <v>1005</v>
      </c>
      <c r="F554" s="12" t="s">
        <v>125</v>
      </c>
      <c r="G554" s="12">
        <v>5</v>
      </c>
      <c r="H554" s="12">
        <v>1825</v>
      </c>
      <c r="I554" s="12" t="s">
        <v>542</v>
      </c>
      <c r="J554" s="12" t="s">
        <v>626</v>
      </c>
      <c r="K554" s="12" t="s">
        <v>544</v>
      </c>
      <c r="L554" s="40">
        <v>52257.22</v>
      </c>
      <c r="M554" s="40">
        <v>0</v>
      </c>
      <c r="N554" s="40">
        <v>0</v>
      </c>
      <c r="O554" s="40">
        <v>0</v>
      </c>
      <c r="P554" s="40">
        <v>52257.22</v>
      </c>
      <c r="Q554" s="40">
        <v>-49644.36</v>
      </c>
      <c r="R554" s="40">
        <v>0</v>
      </c>
      <c r="S554" s="40">
        <v>0</v>
      </c>
      <c r="T554" s="40">
        <v>0</v>
      </c>
      <c r="U554" s="40">
        <v>-49644.36</v>
      </c>
      <c r="V554" s="40">
        <v>2612.8600000000006</v>
      </c>
      <c r="W554" s="40">
        <v>3956</v>
      </c>
      <c r="X554" s="40">
        <v>-2131</v>
      </c>
      <c r="Y554" s="41">
        <v>-5.838356164383562</v>
      </c>
      <c r="Z554" s="40">
        <v>2612.8610000000003</v>
      </c>
      <c r="AA554" s="40">
        <v>2612.8600000000006</v>
      </c>
    </row>
    <row r="555" spans="1:27" x14ac:dyDescent="0.25">
      <c r="A555" s="12">
        <v>23000016</v>
      </c>
      <c r="B555" s="12">
        <v>0</v>
      </c>
      <c r="C555" s="39">
        <v>40210</v>
      </c>
      <c r="D555" s="12" t="s">
        <v>636</v>
      </c>
      <c r="E555" s="12">
        <v>1005</v>
      </c>
      <c r="F555" s="12" t="s">
        <v>125</v>
      </c>
      <c r="G555" s="12">
        <v>5</v>
      </c>
      <c r="H555" s="12">
        <v>1825</v>
      </c>
      <c r="I555" s="12" t="s">
        <v>542</v>
      </c>
      <c r="J555" s="12" t="s">
        <v>626</v>
      </c>
      <c r="K555" s="12" t="s">
        <v>544</v>
      </c>
      <c r="L555" s="40">
        <v>9225</v>
      </c>
      <c r="M555" s="40">
        <v>0</v>
      </c>
      <c r="N555" s="40">
        <v>0</v>
      </c>
      <c r="O555" s="40">
        <v>0</v>
      </c>
      <c r="P555" s="40">
        <v>9225</v>
      </c>
      <c r="Q555" s="40">
        <v>-8763.75</v>
      </c>
      <c r="R555" s="40">
        <v>0</v>
      </c>
      <c r="S555" s="40">
        <v>0</v>
      </c>
      <c r="T555" s="40">
        <v>0</v>
      </c>
      <c r="U555" s="40">
        <v>-8763.75</v>
      </c>
      <c r="V555" s="40">
        <v>461.25</v>
      </c>
      <c r="W555" s="40">
        <v>3894</v>
      </c>
      <c r="X555" s="40">
        <v>-2069</v>
      </c>
      <c r="Y555" s="41">
        <v>-5.6684931506849319</v>
      </c>
      <c r="Z555" s="40">
        <v>461.25</v>
      </c>
      <c r="AA555" s="40">
        <v>461.25</v>
      </c>
    </row>
    <row r="556" spans="1:27" x14ac:dyDescent="0.25">
      <c r="A556" s="12">
        <v>23000017</v>
      </c>
      <c r="B556" s="12">
        <v>0</v>
      </c>
      <c r="C556" s="39">
        <v>40238</v>
      </c>
      <c r="D556" s="12" t="s">
        <v>637</v>
      </c>
      <c r="E556" s="12">
        <v>1005</v>
      </c>
      <c r="F556" s="12" t="s">
        <v>125</v>
      </c>
      <c r="G556" s="12">
        <v>5</v>
      </c>
      <c r="H556" s="12">
        <v>1825</v>
      </c>
      <c r="I556" s="12" t="s">
        <v>542</v>
      </c>
      <c r="J556" s="12" t="s">
        <v>626</v>
      </c>
      <c r="K556" s="12" t="s">
        <v>544</v>
      </c>
      <c r="L556" s="40">
        <v>16717</v>
      </c>
      <c r="M556" s="40">
        <v>0</v>
      </c>
      <c r="N556" s="40">
        <v>0</v>
      </c>
      <c r="O556" s="40">
        <v>0</v>
      </c>
      <c r="P556" s="40">
        <v>16717</v>
      </c>
      <c r="Q556" s="40">
        <v>-15881.15</v>
      </c>
      <c r="R556" s="40">
        <v>0</v>
      </c>
      <c r="S556" s="40">
        <v>0</v>
      </c>
      <c r="T556" s="40">
        <v>0</v>
      </c>
      <c r="U556" s="40">
        <v>-15881.15</v>
      </c>
      <c r="V556" s="40">
        <v>835.85000000000036</v>
      </c>
      <c r="W556" s="40">
        <v>3866</v>
      </c>
      <c r="X556" s="40">
        <v>-2041</v>
      </c>
      <c r="Y556" s="41">
        <v>-5.5917808219178085</v>
      </c>
      <c r="Z556" s="40">
        <v>835.85</v>
      </c>
      <c r="AA556" s="40">
        <v>835.85000000000036</v>
      </c>
    </row>
    <row r="557" spans="1:27" x14ac:dyDescent="0.25">
      <c r="A557" s="12">
        <v>23000018</v>
      </c>
      <c r="B557" s="12">
        <v>0</v>
      </c>
      <c r="C557" s="39">
        <v>40238</v>
      </c>
      <c r="D557" s="12" t="s">
        <v>638</v>
      </c>
      <c r="E557" s="12">
        <v>1005</v>
      </c>
      <c r="F557" s="12" t="s">
        <v>125</v>
      </c>
      <c r="G557" s="12">
        <v>5</v>
      </c>
      <c r="H557" s="12">
        <v>1825</v>
      </c>
      <c r="I557" s="12" t="s">
        <v>542</v>
      </c>
      <c r="J557" s="12" t="s">
        <v>626</v>
      </c>
      <c r="K557" s="12" t="s">
        <v>544</v>
      </c>
      <c r="L557" s="40">
        <v>27134</v>
      </c>
      <c r="M557" s="40">
        <v>0</v>
      </c>
      <c r="N557" s="40">
        <v>0</v>
      </c>
      <c r="O557" s="40">
        <v>0</v>
      </c>
      <c r="P557" s="40">
        <v>27134</v>
      </c>
      <c r="Q557" s="40">
        <v>-25777.3</v>
      </c>
      <c r="R557" s="40">
        <v>0</v>
      </c>
      <c r="S557" s="40">
        <v>0</v>
      </c>
      <c r="T557" s="40">
        <v>0</v>
      </c>
      <c r="U557" s="40">
        <v>-25777.3</v>
      </c>
      <c r="V557" s="40">
        <v>1356.7000000000007</v>
      </c>
      <c r="W557" s="40">
        <v>3866</v>
      </c>
      <c r="X557" s="40">
        <v>-2041</v>
      </c>
      <c r="Y557" s="41">
        <v>-5.5917808219178085</v>
      </c>
      <c r="Z557" s="40">
        <v>1356.7</v>
      </c>
      <c r="AA557" s="40">
        <v>1356.7000000000007</v>
      </c>
    </row>
    <row r="558" spans="1:27" x14ac:dyDescent="0.25">
      <c r="A558" s="12">
        <v>23000019</v>
      </c>
      <c r="B558" s="12">
        <v>0</v>
      </c>
      <c r="C558" s="39">
        <v>40482</v>
      </c>
      <c r="D558" s="12" t="s">
        <v>639</v>
      </c>
      <c r="E558" s="12">
        <v>1005</v>
      </c>
      <c r="F558" s="12" t="s">
        <v>125</v>
      </c>
      <c r="G558" s="12">
        <v>5</v>
      </c>
      <c r="H558" s="12">
        <v>1825</v>
      </c>
      <c r="I558" s="12" t="s">
        <v>542</v>
      </c>
      <c r="J558" s="12" t="s">
        <v>626</v>
      </c>
      <c r="K558" s="12" t="s">
        <v>544</v>
      </c>
      <c r="L558" s="40">
        <v>29359</v>
      </c>
      <c r="M558" s="40">
        <v>0</v>
      </c>
      <c r="N558" s="40">
        <v>0</v>
      </c>
      <c r="O558" s="40">
        <v>0</v>
      </c>
      <c r="P558" s="40">
        <v>29359</v>
      </c>
      <c r="Q558" s="40">
        <v>-27891.05</v>
      </c>
      <c r="R558" s="40">
        <v>0</v>
      </c>
      <c r="S558" s="40">
        <v>0</v>
      </c>
      <c r="T558" s="40">
        <v>0</v>
      </c>
      <c r="U558" s="40">
        <v>-27891.05</v>
      </c>
      <c r="V558" s="40">
        <v>1467.9500000000007</v>
      </c>
      <c r="W558" s="40">
        <v>3622</v>
      </c>
      <c r="X558" s="40">
        <v>-1797</v>
      </c>
      <c r="Y558" s="41">
        <v>-4.9232876712328766</v>
      </c>
      <c r="Z558" s="40">
        <v>1467.95</v>
      </c>
      <c r="AA558" s="40">
        <v>1467.9500000000007</v>
      </c>
    </row>
    <row r="559" spans="1:27" x14ac:dyDescent="0.25">
      <c r="A559" s="12">
        <v>23000020</v>
      </c>
      <c r="B559" s="12">
        <v>0</v>
      </c>
      <c r="C559" s="39">
        <v>40543</v>
      </c>
      <c r="D559" s="12" t="s">
        <v>640</v>
      </c>
      <c r="E559" s="12">
        <v>1005</v>
      </c>
      <c r="F559" s="12" t="s">
        <v>125</v>
      </c>
      <c r="G559" s="12">
        <v>5</v>
      </c>
      <c r="H559" s="12">
        <v>1825</v>
      </c>
      <c r="I559" s="12" t="s">
        <v>542</v>
      </c>
      <c r="J559" s="12" t="s">
        <v>626</v>
      </c>
      <c r="K559" s="12" t="s">
        <v>544</v>
      </c>
      <c r="L559" s="40">
        <v>25990</v>
      </c>
      <c r="M559" s="40">
        <v>0</v>
      </c>
      <c r="N559" s="40">
        <v>0</v>
      </c>
      <c r="O559" s="40">
        <v>0</v>
      </c>
      <c r="P559" s="40">
        <v>25990</v>
      </c>
      <c r="Q559" s="40">
        <v>-24690.5</v>
      </c>
      <c r="R559" s="40">
        <v>0</v>
      </c>
      <c r="S559" s="40">
        <v>0</v>
      </c>
      <c r="T559" s="40">
        <v>0</v>
      </c>
      <c r="U559" s="40">
        <v>-24690.5</v>
      </c>
      <c r="V559" s="40">
        <v>1299.5</v>
      </c>
      <c r="W559" s="40">
        <v>3561</v>
      </c>
      <c r="X559" s="40">
        <v>-1736</v>
      </c>
      <c r="Y559" s="41">
        <v>-4.7561643835616438</v>
      </c>
      <c r="Z559" s="40">
        <v>1299.5</v>
      </c>
      <c r="AA559" s="40">
        <v>1299.5</v>
      </c>
    </row>
    <row r="560" spans="1:27" x14ac:dyDescent="0.25">
      <c r="A560" s="12">
        <v>23000286</v>
      </c>
      <c r="B560" s="12">
        <v>0</v>
      </c>
      <c r="C560" s="39">
        <v>41061</v>
      </c>
      <c r="D560" s="12" t="s">
        <v>600</v>
      </c>
      <c r="E560" s="12">
        <v>1005</v>
      </c>
      <c r="F560" s="12" t="s">
        <v>125</v>
      </c>
      <c r="G560" s="12">
        <v>5</v>
      </c>
      <c r="H560" s="12">
        <v>1825</v>
      </c>
      <c r="I560" s="12" t="s">
        <v>542</v>
      </c>
      <c r="J560" s="12" t="s">
        <v>626</v>
      </c>
      <c r="K560" s="12" t="s">
        <v>544</v>
      </c>
      <c r="L560" s="40">
        <v>41750</v>
      </c>
      <c r="M560" s="40">
        <v>0</v>
      </c>
      <c r="N560" s="40">
        <v>0</v>
      </c>
      <c r="O560" s="40">
        <v>0</v>
      </c>
      <c r="P560" s="40">
        <v>41750</v>
      </c>
      <c r="Q560" s="40">
        <v>-39662.5</v>
      </c>
      <c r="R560" s="40">
        <v>0</v>
      </c>
      <c r="S560" s="40">
        <v>0</v>
      </c>
      <c r="T560" s="40">
        <v>0</v>
      </c>
      <c r="U560" s="40">
        <v>-39662.5</v>
      </c>
      <c r="V560" s="40">
        <v>2087.5</v>
      </c>
      <c r="W560" s="40">
        <v>3043</v>
      </c>
      <c r="X560" s="40">
        <v>-1218</v>
      </c>
      <c r="Y560" s="41">
        <v>-3.3369863013698629</v>
      </c>
      <c r="Z560" s="40">
        <v>2087.5</v>
      </c>
      <c r="AA560" s="40">
        <v>2087.5</v>
      </c>
    </row>
    <row r="561" spans="1:27" x14ac:dyDescent="0.25">
      <c r="A561" s="12">
        <v>23000287</v>
      </c>
      <c r="B561" s="12">
        <v>0</v>
      </c>
      <c r="C561" s="39">
        <v>41061</v>
      </c>
      <c r="D561" s="12" t="s">
        <v>641</v>
      </c>
      <c r="E561" s="12">
        <v>1005</v>
      </c>
      <c r="F561" s="12" t="s">
        <v>125</v>
      </c>
      <c r="G561" s="12">
        <v>5</v>
      </c>
      <c r="H561" s="12">
        <v>1825</v>
      </c>
      <c r="I561" s="12" t="s">
        <v>542</v>
      </c>
      <c r="J561" s="12" t="s">
        <v>626</v>
      </c>
      <c r="K561" s="12" t="s">
        <v>544</v>
      </c>
      <c r="L561" s="40">
        <v>57400</v>
      </c>
      <c r="M561" s="40">
        <v>0</v>
      </c>
      <c r="N561" s="40">
        <v>0</v>
      </c>
      <c r="O561" s="40">
        <v>0</v>
      </c>
      <c r="P561" s="40">
        <v>57400</v>
      </c>
      <c r="Q561" s="40">
        <v>-54530</v>
      </c>
      <c r="R561" s="40">
        <v>0</v>
      </c>
      <c r="S561" s="40">
        <v>0</v>
      </c>
      <c r="T561" s="40">
        <v>0</v>
      </c>
      <c r="U561" s="40">
        <v>-54530</v>
      </c>
      <c r="V561" s="40">
        <v>2870</v>
      </c>
      <c r="W561" s="40">
        <v>3043</v>
      </c>
      <c r="X561" s="40">
        <v>-1218</v>
      </c>
      <c r="Y561" s="41">
        <v>-3.3369863013698629</v>
      </c>
      <c r="Z561" s="40">
        <v>2870</v>
      </c>
      <c r="AA561" s="40">
        <v>2870</v>
      </c>
    </row>
    <row r="562" spans="1:27" x14ac:dyDescent="0.25">
      <c r="A562" s="12">
        <v>23000288</v>
      </c>
      <c r="B562" s="12">
        <v>0</v>
      </c>
      <c r="C562" s="39">
        <v>41061</v>
      </c>
      <c r="D562" s="12" t="s">
        <v>642</v>
      </c>
      <c r="E562" s="12">
        <v>1005</v>
      </c>
      <c r="F562" s="12" t="s">
        <v>125</v>
      </c>
      <c r="G562" s="12">
        <v>5</v>
      </c>
      <c r="H562" s="12">
        <v>1825</v>
      </c>
      <c r="I562" s="12" t="s">
        <v>542</v>
      </c>
      <c r="J562" s="12" t="s">
        <v>626</v>
      </c>
      <c r="K562" s="12" t="s">
        <v>544</v>
      </c>
      <c r="L562" s="40">
        <v>17400</v>
      </c>
      <c r="M562" s="40">
        <v>0</v>
      </c>
      <c r="N562" s="40">
        <v>0</v>
      </c>
      <c r="O562" s="40">
        <v>0</v>
      </c>
      <c r="P562" s="40">
        <v>17400</v>
      </c>
      <c r="Q562" s="40">
        <v>-16530</v>
      </c>
      <c r="R562" s="40">
        <v>0</v>
      </c>
      <c r="S562" s="40">
        <v>0</v>
      </c>
      <c r="T562" s="40">
        <v>0</v>
      </c>
      <c r="U562" s="40">
        <v>-16530</v>
      </c>
      <c r="V562" s="40">
        <v>870</v>
      </c>
      <c r="W562" s="40">
        <v>3043</v>
      </c>
      <c r="X562" s="40">
        <v>-1218</v>
      </c>
      <c r="Y562" s="41">
        <v>-3.3369863013698629</v>
      </c>
      <c r="Z562" s="40">
        <v>870</v>
      </c>
      <c r="AA562" s="40">
        <v>870</v>
      </c>
    </row>
    <row r="563" spans="1:27" x14ac:dyDescent="0.25">
      <c r="A563" s="12">
        <v>23000289</v>
      </c>
      <c r="B563" s="12">
        <v>0</v>
      </c>
      <c r="C563" s="39">
        <v>41061</v>
      </c>
      <c r="D563" s="12" t="s">
        <v>643</v>
      </c>
      <c r="E563" s="12">
        <v>1005</v>
      </c>
      <c r="F563" s="12" t="s">
        <v>125</v>
      </c>
      <c r="G563" s="12">
        <v>5</v>
      </c>
      <c r="H563" s="12">
        <v>1825</v>
      </c>
      <c r="I563" s="12" t="s">
        <v>542</v>
      </c>
      <c r="J563" s="12" t="s">
        <v>626</v>
      </c>
      <c r="K563" s="12" t="s">
        <v>544</v>
      </c>
      <c r="L563" s="40">
        <v>26900</v>
      </c>
      <c r="M563" s="40">
        <v>0</v>
      </c>
      <c r="N563" s="40">
        <v>0</v>
      </c>
      <c r="O563" s="40">
        <v>0</v>
      </c>
      <c r="P563" s="40">
        <v>26900</v>
      </c>
      <c r="Q563" s="40">
        <v>-25555</v>
      </c>
      <c r="R563" s="40">
        <v>0</v>
      </c>
      <c r="S563" s="40">
        <v>0</v>
      </c>
      <c r="T563" s="40">
        <v>0</v>
      </c>
      <c r="U563" s="40">
        <v>-25555</v>
      </c>
      <c r="V563" s="40">
        <v>1345</v>
      </c>
      <c r="W563" s="40">
        <v>3043</v>
      </c>
      <c r="X563" s="40">
        <v>-1218</v>
      </c>
      <c r="Y563" s="41">
        <v>-3.3369863013698629</v>
      </c>
      <c r="Z563" s="40">
        <v>1345</v>
      </c>
      <c r="AA563" s="40">
        <v>1345</v>
      </c>
    </row>
    <row r="564" spans="1:27" x14ac:dyDescent="0.25">
      <c r="A564" s="12">
        <v>23000290</v>
      </c>
      <c r="B564" s="12">
        <v>0</v>
      </c>
      <c r="C564" s="39">
        <v>41061</v>
      </c>
      <c r="D564" s="12" t="s">
        <v>644</v>
      </c>
      <c r="E564" s="12">
        <v>1005</v>
      </c>
      <c r="F564" s="12" t="s">
        <v>125</v>
      </c>
      <c r="G564" s="12">
        <v>5</v>
      </c>
      <c r="H564" s="12">
        <v>1825</v>
      </c>
      <c r="I564" s="12" t="s">
        <v>542</v>
      </c>
      <c r="J564" s="12" t="s">
        <v>626</v>
      </c>
      <c r="K564" s="12" t="s">
        <v>544</v>
      </c>
      <c r="L564" s="40">
        <v>15000</v>
      </c>
      <c r="M564" s="40">
        <v>0</v>
      </c>
      <c r="N564" s="40">
        <v>0</v>
      </c>
      <c r="O564" s="40">
        <v>0</v>
      </c>
      <c r="P564" s="40">
        <v>15000</v>
      </c>
      <c r="Q564" s="40">
        <v>-14250</v>
      </c>
      <c r="R564" s="40">
        <v>0</v>
      </c>
      <c r="S564" s="40">
        <v>0</v>
      </c>
      <c r="T564" s="40">
        <v>0</v>
      </c>
      <c r="U564" s="40">
        <v>-14250</v>
      </c>
      <c r="V564" s="40">
        <v>750</v>
      </c>
      <c r="W564" s="40">
        <v>3043</v>
      </c>
      <c r="X564" s="40">
        <v>-1218</v>
      </c>
      <c r="Y564" s="41">
        <v>-3.3369863013698629</v>
      </c>
      <c r="Z564" s="40">
        <v>750</v>
      </c>
      <c r="AA564" s="40">
        <v>750</v>
      </c>
    </row>
    <row r="565" spans="1:27" x14ac:dyDescent="0.25">
      <c r="A565" s="12">
        <v>23000291</v>
      </c>
      <c r="B565" s="12">
        <v>0</v>
      </c>
      <c r="C565" s="39">
        <v>41061</v>
      </c>
      <c r="D565" s="12" t="s">
        <v>641</v>
      </c>
      <c r="E565" s="12">
        <v>1005</v>
      </c>
      <c r="F565" s="12" t="s">
        <v>125</v>
      </c>
      <c r="G565" s="12">
        <v>5</v>
      </c>
      <c r="H565" s="12">
        <v>1825</v>
      </c>
      <c r="I565" s="12" t="s">
        <v>542</v>
      </c>
      <c r="J565" s="12" t="s">
        <v>626</v>
      </c>
      <c r="K565" s="12" t="s">
        <v>544</v>
      </c>
      <c r="L565" s="40">
        <v>27510</v>
      </c>
      <c r="M565" s="40">
        <v>0</v>
      </c>
      <c r="N565" s="40">
        <v>0</v>
      </c>
      <c r="O565" s="40">
        <v>0</v>
      </c>
      <c r="P565" s="40">
        <v>27510</v>
      </c>
      <c r="Q565" s="40">
        <v>-26134.5</v>
      </c>
      <c r="R565" s="40">
        <v>0</v>
      </c>
      <c r="S565" s="40">
        <v>0</v>
      </c>
      <c r="T565" s="40">
        <v>0</v>
      </c>
      <c r="U565" s="40">
        <v>-26134.5</v>
      </c>
      <c r="V565" s="40">
        <v>1375.5</v>
      </c>
      <c r="W565" s="40">
        <v>3043</v>
      </c>
      <c r="X565" s="40">
        <v>-1218</v>
      </c>
      <c r="Y565" s="41">
        <v>-3.3369863013698629</v>
      </c>
      <c r="Z565" s="40">
        <v>1375.5</v>
      </c>
      <c r="AA565" s="40">
        <v>1375.5</v>
      </c>
    </row>
    <row r="566" spans="1:27" x14ac:dyDescent="0.25">
      <c r="A566" s="12">
        <v>23000292</v>
      </c>
      <c r="B566" s="12">
        <v>0</v>
      </c>
      <c r="C566" s="39">
        <v>41061</v>
      </c>
      <c r="D566" s="12" t="s">
        <v>645</v>
      </c>
      <c r="E566" s="12">
        <v>1005</v>
      </c>
      <c r="F566" s="12" t="s">
        <v>125</v>
      </c>
      <c r="G566" s="12">
        <v>5</v>
      </c>
      <c r="H566" s="12">
        <v>1825</v>
      </c>
      <c r="I566" s="12" t="s">
        <v>542</v>
      </c>
      <c r="J566" s="12" t="s">
        <v>626</v>
      </c>
      <c r="K566" s="12" t="s">
        <v>544</v>
      </c>
      <c r="L566" s="40">
        <v>39900</v>
      </c>
      <c r="M566" s="40">
        <v>0</v>
      </c>
      <c r="N566" s="40">
        <v>0</v>
      </c>
      <c r="O566" s="40">
        <v>0</v>
      </c>
      <c r="P566" s="40">
        <v>39900</v>
      </c>
      <c r="Q566" s="40">
        <v>-37905</v>
      </c>
      <c r="R566" s="40">
        <v>0</v>
      </c>
      <c r="S566" s="40">
        <v>0</v>
      </c>
      <c r="T566" s="40">
        <v>0</v>
      </c>
      <c r="U566" s="40">
        <v>-37905</v>
      </c>
      <c r="V566" s="40">
        <v>1995</v>
      </c>
      <c r="W566" s="40">
        <v>3043</v>
      </c>
      <c r="X566" s="40">
        <v>-1218</v>
      </c>
      <c r="Y566" s="41">
        <v>-3.3369863013698629</v>
      </c>
      <c r="Z566" s="40">
        <v>1995</v>
      </c>
      <c r="AA566" s="40">
        <v>1995</v>
      </c>
    </row>
    <row r="567" spans="1:27" x14ac:dyDescent="0.25">
      <c r="A567" s="12">
        <v>23000293</v>
      </c>
      <c r="B567" s="12">
        <v>0</v>
      </c>
      <c r="C567" s="39">
        <v>41061</v>
      </c>
      <c r="D567" s="12" t="s">
        <v>646</v>
      </c>
      <c r="E567" s="12">
        <v>1005</v>
      </c>
      <c r="F567" s="12" t="s">
        <v>125</v>
      </c>
      <c r="G567" s="12">
        <v>5</v>
      </c>
      <c r="H567" s="12">
        <v>1825</v>
      </c>
      <c r="I567" s="12" t="s">
        <v>542</v>
      </c>
      <c r="J567" s="12" t="s">
        <v>626</v>
      </c>
      <c r="K567" s="12" t="s">
        <v>544</v>
      </c>
      <c r="L567" s="40">
        <v>44655</v>
      </c>
      <c r="M567" s="40">
        <v>0</v>
      </c>
      <c r="N567" s="40">
        <v>0</v>
      </c>
      <c r="O567" s="40">
        <v>0</v>
      </c>
      <c r="P567" s="40">
        <v>44655</v>
      </c>
      <c r="Q567" s="40">
        <v>-42422.25</v>
      </c>
      <c r="R567" s="40">
        <v>0</v>
      </c>
      <c r="S567" s="40">
        <v>0</v>
      </c>
      <c r="T567" s="40">
        <v>0</v>
      </c>
      <c r="U567" s="40">
        <v>-42422.25</v>
      </c>
      <c r="V567" s="40">
        <v>2232.75</v>
      </c>
      <c r="W567" s="40">
        <v>3043</v>
      </c>
      <c r="X567" s="40">
        <v>-1218</v>
      </c>
      <c r="Y567" s="41">
        <v>-3.3369863013698629</v>
      </c>
      <c r="Z567" s="40">
        <v>2232.75</v>
      </c>
      <c r="AA567" s="40">
        <v>2232.75</v>
      </c>
    </row>
    <row r="568" spans="1:27" x14ac:dyDescent="0.25">
      <c r="A568" s="12">
        <v>23000316</v>
      </c>
      <c r="B568" s="12">
        <v>0</v>
      </c>
      <c r="C568" s="39">
        <v>41306</v>
      </c>
      <c r="D568" s="12" t="s">
        <v>647</v>
      </c>
      <c r="E568" s="12">
        <v>1005</v>
      </c>
      <c r="F568" s="12" t="s">
        <v>125</v>
      </c>
      <c r="G568" s="12">
        <v>5</v>
      </c>
      <c r="H568" s="12">
        <v>1825</v>
      </c>
      <c r="I568" s="12" t="s">
        <v>542</v>
      </c>
      <c r="J568" s="12" t="s">
        <v>626</v>
      </c>
      <c r="K568" s="12" t="s">
        <v>544</v>
      </c>
      <c r="L568" s="40">
        <v>110000</v>
      </c>
      <c r="M568" s="40">
        <v>0</v>
      </c>
      <c r="N568" s="40">
        <v>0</v>
      </c>
      <c r="O568" s="40">
        <v>0</v>
      </c>
      <c r="P568" s="40">
        <v>110000</v>
      </c>
      <c r="Q568" s="40">
        <v>-104500</v>
      </c>
      <c r="R568" s="40">
        <v>0</v>
      </c>
      <c r="S568" s="40">
        <v>0</v>
      </c>
      <c r="T568" s="40">
        <v>0</v>
      </c>
      <c r="U568" s="40">
        <v>-104500</v>
      </c>
      <c r="V568" s="40">
        <v>5500</v>
      </c>
      <c r="W568" s="40">
        <v>2798</v>
      </c>
      <c r="X568" s="40">
        <v>-973</v>
      </c>
      <c r="Y568" s="41">
        <v>-2.6657534246575341</v>
      </c>
      <c r="Z568" s="40">
        <v>5500</v>
      </c>
      <c r="AA568" s="40">
        <v>5500</v>
      </c>
    </row>
    <row r="569" spans="1:27" x14ac:dyDescent="0.25">
      <c r="A569" s="12">
        <v>23000324</v>
      </c>
      <c r="B569" s="12">
        <v>0</v>
      </c>
      <c r="C569" s="39">
        <v>41699</v>
      </c>
      <c r="D569" s="12" t="s">
        <v>262</v>
      </c>
      <c r="E569" s="12">
        <v>1005</v>
      </c>
      <c r="F569" s="12" t="s">
        <v>125</v>
      </c>
      <c r="G569" s="12">
        <v>5</v>
      </c>
      <c r="H569" s="12">
        <v>1825</v>
      </c>
      <c r="I569" s="12" t="s">
        <v>542</v>
      </c>
      <c r="J569" s="12" t="s">
        <v>626</v>
      </c>
      <c r="K569" s="12" t="s">
        <v>544</v>
      </c>
      <c r="L569" s="40">
        <v>19533</v>
      </c>
      <c r="M569" s="40">
        <v>0</v>
      </c>
      <c r="N569" s="40">
        <v>0</v>
      </c>
      <c r="O569" s="40">
        <v>0</v>
      </c>
      <c r="P569" s="40">
        <v>19533</v>
      </c>
      <c r="Q569" s="40">
        <v>-18556.349999999999</v>
      </c>
      <c r="R569" s="40">
        <v>0</v>
      </c>
      <c r="S569" s="40">
        <v>0</v>
      </c>
      <c r="T569" s="40">
        <v>0</v>
      </c>
      <c r="U569" s="40">
        <v>-18556.349999999999</v>
      </c>
      <c r="V569" s="40">
        <v>976.65000000000146</v>
      </c>
      <c r="W569" s="40">
        <v>2405</v>
      </c>
      <c r="X569" s="40">
        <v>-580</v>
      </c>
      <c r="Y569" s="41">
        <v>-1.5890410958904109</v>
      </c>
      <c r="Z569" s="40">
        <v>976.65000000000009</v>
      </c>
      <c r="AA569" s="40">
        <v>976.65000000000146</v>
      </c>
    </row>
    <row r="570" spans="1:27" x14ac:dyDescent="0.25">
      <c r="A570" s="12">
        <v>23000325</v>
      </c>
      <c r="B570" s="12">
        <v>0</v>
      </c>
      <c r="C570" s="39">
        <v>41699</v>
      </c>
      <c r="D570" s="12" t="s">
        <v>648</v>
      </c>
      <c r="E570" s="12">
        <v>1005</v>
      </c>
      <c r="F570" s="12" t="s">
        <v>125</v>
      </c>
      <c r="G570" s="12">
        <v>5</v>
      </c>
      <c r="H570" s="12">
        <v>1825</v>
      </c>
      <c r="I570" s="12" t="s">
        <v>542</v>
      </c>
      <c r="J570" s="12" t="s">
        <v>626</v>
      </c>
      <c r="K570" s="12" t="s">
        <v>544</v>
      </c>
      <c r="L570" s="40">
        <v>20569</v>
      </c>
      <c r="M570" s="40">
        <v>0</v>
      </c>
      <c r="N570" s="40">
        <v>0</v>
      </c>
      <c r="O570" s="40">
        <v>0</v>
      </c>
      <c r="P570" s="40">
        <v>20569</v>
      </c>
      <c r="Q570" s="40">
        <v>-19540.55</v>
      </c>
      <c r="R570" s="40">
        <v>0</v>
      </c>
      <c r="S570" s="40">
        <v>0</v>
      </c>
      <c r="T570" s="40">
        <v>0</v>
      </c>
      <c r="U570" s="40">
        <v>-19540.55</v>
      </c>
      <c r="V570" s="40">
        <v>1028.4500000000007</v>
      </c>
      <c r="W570" s="40">
        <v>2405</v>
      </c>
      <c r="X570" s="40">
        <v>-580</v>
      </c>
      <c r="Y570" s="41">
        <v>-1.5890410958904109</v>
      </c>
      <c r="Z570" s="40">
        <v>1028.45</v>
      </c>
      <c r="AA570" s="40">
        <v>1028.4500000000007</v>
      </c>
    </row>
    <row r="571" spans="1:27" x14ac:dyDescent="0.25">
      <c r="A571" s="12">
        <v>23000326</v>
      </c>
      <c r="B571" s="12">
        <v>0</v>
      </c>
      <c r="C571" s="39">
        <v>41699</v>
      </c>
      <c r="D571" s="12" t="s">
        <v>648</v>
      </c>
      <c r="E571" s="12">
        <v>1005</v>
      </c>
      <c r="F571" s="12" t="s">
        <v>125</v>
      </c>
      <c r="G571" s="12">
        <v>5</v>
      </c>
      <c r="H571" s="12">
        <v>1825</v>
      </c>
      <c r="I571" s="12" t="s">
        <v>542</v>
      </c>
      <c r="J571" s="12" t="s">
        <v>626</v>
      </c>
      <c r="K571" s="12" t="s">
        <v>544</v>
      </c>
      <c r="L571" s="40">
        <v>39954</v>
      </c>
      <c r="M571" s="40">
        <v>0</v>
      </c>
      <c r="N571" s="40">
        <v>0</v>
      </c>
      <c r="O571" s="40">
        <v>0</v>
      </c>
      <c r="P571" s="40">
        <v>39954</v>
      </c>
      <c r="Q571" s="40">
        <v>-37956.300000000003</v>
      </c>
      <c r="R571" s="40">
        <v>0</v>
      </c>
      <c r="S571" s="40">
        <v>0</v>
      </c>
      <c r="T571" s="40">
        <v>0</v>
      </c>
      <c r="U571" s="40">
        <v>-37956.300000000003</v>
      </c>
      <c r="V571" s="40">
        <v>1997.6999999999971</v>
      </c>
      <c r="W571" s="40">
        <v>2405</v>
      </c>
      <c r="X571" s="40">
        <v>-580</v>
      </c>
      <c r="Y571" s="41">
        <v>-1.5890410958904109</v>
      </c>
      <c r="Z571" s="40">
        <v>1997.7</v>
      </c>
      <c r="AA571" s="40">
        <v>1997.6999999999971</v>
      </c>
    </row>
    <row r="572" spans="1:27" x14ac:dyDescent="0.25">
      <c r="A572" s="12">
        <v>23000327</v>
      </c>
      <c r="B572" s="12">
        <v>0</v>
      </c>
      <c r="C572" s="39">
        <v>41699</v>
      </c>
      <c r="D572" s="12" t="s">
        <v>649</v>
      </c>
      <c r="E572" s="12">
        <v>1005</v>
      </c>
      <c r="F572" s="12" t="s">
        <v>125</v>
      </c>
      <c r="G572" s="12">
        <v>5</v>
      </c>
      <c r="H572" s="12">
        <v>1825</v>
      </c>
      <c r="I572" s="12" t="s">
        <v>542</v>
      </c>
      <c r="J572" s="12" t="s">
        <v>626</v>
      </c>
      <c r="K572" s="12" t="s">
        <v>544</v>
      </c>
      <c r="L572" s="40">
        <v>42648.959999999999</v>
      </c>
      <c r="M572" s="40">
        <v>0</v>
      </c>
      <c r="N572" s="40">
        <v>0</v>
      </c>
      <c r="O572" s="40">
        <v>0</v>
      </c>
      <c r="P572" s="40">
        <v>42648.959999999999</v>
      </c>
      <c r="Q572" s="40">
        <v>-40516.51</v>
      </c>
      <c r="R572" s="40">
        <v>0</v>
      </c>
      <c r="S572" s="40">
        <v>0</v>
      </c>
      <c r="T572" s="40">
        <v>0</v>
      </c>
      <c r="U572" s="40">
        <v>-40516.51</v>
      </c>
      <c r="V572" s="40">
        <v>2132.4499999999971</v>
      </c>
      <c r="W572" s="40">
        <v>2405</v>
      </c>
      <c r="X572" s="40">
        <v>-580</v>
      </c>
      <c r="Y572" s="41">
        <v>-1.5890410958904109</v>
      </c>
      <c r="Z572" s="40">
        <v>2132.4479999999999</v>
      </c>
      <c r="AA572" s="40">
        <v>2132.4499999999971</v>
      </c>
    </row>
    <row r="573" spans="1:27" x14ac:dyDescent="0.25">
      <c r="A573" s="12">
        <v>23000328</v>
      </c>
      <c r="B573" s="12">
        <v>0</v>
      </c>
      <c r="C573" s="39">
        <v>41699</v>
      </c>
      <c r="D573" s="12" t="s">
        <v>650</v>
      </c>
      <c r="E573" s="12">
        <v>1005</v>
      </c>
      <c r="F573" s="12" t="s">
        <v>125</v>
      </c>
      <c r="G573" s="12">
        <v>5</v>
      </c>
      <c r="H573" s="12">
        <v>1825</v>
      </c>
      <c r="I573" s="12" t="s">
        <v>542</v>
      </c>
      <c r="J573" s="12" t="s">
        <v>626</v>
      </c>
      <c r="K573" s="12" t="s">
        <v>544</v>
      </c>
      <c r="L573" s="40">
        <v>35515</v>
      </c>
      <c r="M573" s="40">
        <v>0</v>
      </c>
      <c r="N573" s="40">
        <v>0</v>
      </c>
      <c r="O573" s="40">
        <v>0</v>
      </c>
      <c r="P573" s="40">
        <v>35515</v>
      </c>
      <c r="Q573" s="40">
        <v>-33739.25</v>
      </c>
      <c r="R573" s="40">
        <v>0</v>
      </c>
      <c r="S573" s="40">
        <v>0</v>
      </c>
      <c r="T573" s="40">
        <v>0</v>
      </c>
      <c r="U573" s="40">
        <v>-33739.25</v>
      </c>
      <c r="V573" s="40">
        <v>1775.75</v>
      </c>
      <c r="W573" s="40">
        <v>2405</v>
      </c>
      <c r="X573" s="40">
        <v>-580</v>
      </c>
      <c r="Y573" s="41">
        <v>-1.5890410958904109</v>
      </c>
      <c r="Z573" s="40">
        <v>1775.75</v>
      </c>
      <c r="AA573" s="40">
        <v>1775.75</v>
      </c>
    </row>
    <row r="574" spans="1:27" x14ac:dyDescent="0.25">
      <c r="A574" s="12">
        <v>23000329</v>
      </c>
      <c r="B574" s="12">
        <v>0</v>
      </c>
      <c r="C574" s="39">
        <v>41699</v>
      </c>
      <c r="D574" s="12" t="s">
        <v>651</v>
      </c>
      <c r="E574" s="12">
        <v>1005</v>
      </c>
      <c r="F574" s="12" t="s">
        <v>125</v>
      </c>
      <c r="G574" s="12">
        <v>5</v>
      </c>
      <c r="H574" s="12">
        <v>1825</v>
      </c>
      <c r="I574" s="12" t="s">
        <v>542</v>
      </c>
      <c r="J574" s="12" t="s">
        <v>626</v>
      </c>
      <c r="K574" s="12" t="s">
        <v>544</v>
      </c>
      <c r="L574" s="40">
        <v>34775</v>
      </c>
      <c r="M574" s="40">
        <v>0</v>
      </c>
      <c r="N574" s="40">
        <v>0</v>
      </c>
      <c r="O574" s="40">
        <v>0</v>
      </c>
      <c r="P574" s="40">
        <v>34775</v>
      </c>
      <c r="Q574" s="40">
        <v>-33036.25</v>
      </c>
      <c r="R574" s="40">
        <v>0</v>
      </c>
      <c r="S574" s="40">
        <v>0</v>
      </c>
      <c r="T574" s="40">
        <v>0</v>
      </c>
      <c r="U574" s="40">
        <v>-33036.25</v>
      </c>
      <c r="V574" s="40">
        <v>1738.75</v>
      </c>
      <c r="W574" s="40">
        <v>2405</v>
      </c>
      <c r="X574" s="40">
        <v>-580</v>
      </c>
      <c r="Y574" s="41">
        <v>-1.5890410958904109</v>
      </c>
      <c r="Z574" s="40">
        <v>1738.75</v>
      </c>
      <c r="AA574" s="40">
        <v>1738.75</v>
      </c>
    </row>
    <row r="575" spans="1:27" x14ac:dyDescent="0.25">
      <c r="A575" s="12">
        <v>23000344</v>
      </c>
      <c r="B575" s="12">
        <v>0</v>
      </c>
      <c r="C575" s="39">
        <v>42063</v>
      </c>
      <c r="D575" s="12" t="s">
        <v>652</v>
      </c>
      <c r="E575" s="12">
        <v>1005</v>
      </c>
      <c r="F575" s="12" t="s">
        <v>125</v>
      </c>
      <c r="G575" s="12">
        <v>5</v>
      </c>
      <c r="H575" s="12">
        <v>1825</v>
      </c>
      <c r="I575" s="12" t="s">
        <v>542</v>
      </c>
      <c r="J575" s="12" t="s">
        <v>626</v>
      </c>
      <c r="K575" s="12" t="s">
        <v>544</v>
      </c>
      <c r="L575" s="40">
        <v>21898</v>
      </c>
      <c r="M575" s="40">
        <v>0</v>
      </c>
      <c r="N575" s="40">
        <v>0</v>
      </c>
      <c r="O575" s="40">
        <v>0</v>
      </c>
      <c r="P575" s="40">
        <v>21898</v>
      </c>
      <c r="Q575" s="40">
        <v>-20803.099999999999</v>
      </c>
      <c r="R575" s="40">
        <v>0</v>
      </c>
      <c r="S575" s="40">
        <v>0</v>
      </c>
      <c r="T575" s="40">
        <v>0</v>
      </c>
      <c r="U575" s="40">
        <v>-20803.099999999999</v>
      </c>
      <c r="V575" s="40">
        <v>1094.9000000000015</v>
      </c>
      <c r="W575" s="40">
        <v>2041</v>
      </c>
      <c r="X575" s="40">
        <v>-216</v>
      </c>
      <c r="Y575" s="41">
        <v>-0.59178082191780823</v>
      </c>
      <c r="Z575" s="40">
        <v>1094.9000000000001</v>
      </c>
      <c r="AA575" s="40">
        <v>1094.9000000000015</v>
      </c>
    </row>
    <row r="576" spans="1:27" x14ac:dyDescent="0.25">
      <c r="A576" s="12">
        <v>23000345</v>
      </c>
      <c r="B576" s="12">
        <v>0</v>
      </c>
      <c r="C576" s="39">
        <v>42063</v>
      </c>
      <c r="D576" s="12" t="s">
        <v>653</v>
      </c>
      <c r="E576" s="12">
        <v>1005</v>
      </c>
      <c r="F576" s="12" t="s">
        <v>125</v>
      </c>
      <c r="G576" s="12">
        <v>5</v>
      </c>
      <c r="H576" s="12">
        <v>1825</v>
      </c>
      <c r="I576" s="12" t="s">
        <v>542</v>
      </c>
      <c r="J576" s="12" t="s">
        <v>626</v>
      </c>
      <c r="K576" s="12" t="s">
        <v>544</v>
      </c>
      <c r="L576" s="40">
        <v>120360</v>
      </c>
      <c r="M576" s="40">
        <v>0</v>
      </c>
      <c r="N576" s="40">
        <v>0</v>
      </c>
      <c r="O576" s="40">
        <v>0</v>
      </c>
      <c r="P576" s="40">
        <v>120360</v>
      </c>
      <c r="Q576" s="40">
        <v>-114342</v>
      </c>
      <c r="R576" s="40">
        <v>0</v>
      </c>
      <c r="S576" s="40">
        <v>0</v>
      </c>
      <c r="T576" s="40">
        <v>0</v>
      </c>
      <c r="U576" s="40">
        <v>-114342</v>
      </c>
      <c r="V576" s="40">
        <v>6018</v>
      </c>
      <c r="W576" s="40">
        <v>2041</v>
      </c>
      <c r="X576" s="40">
        <v>-216</v>
      </c>
      <c r="Y576" s="41">
        <v>-0.59178082191780823</v>
      </c>
      <c r="Z576" s="40">
        <v>6018</v>
      </c>
      <c r="AA576" s="40">
        <v>6018</v>
      </c>
    </row>
    <row r="577" spans="1:27" x14ac:dyDescent="0.25">
      <c r="A577" s="12">
        <v>23000346</v>
      </c>
      <c r="B577" s="12">
        <v>0</v>
      </c>
      <c r="C577" s="39">
        <v>42063</v>
      </c>
      <c r="D577" s="12" t="s">
        <v>654</v>
      </c>
      <c r="E577" s="12">
        <v>1005</v>
      </c>
      <c r="F577" s="12" t="s">
        <v>125</v>
      </c>
      <c r="G577" s="12">
        <v>5</v>
      </c>
      <c r="H577" s="12">
        <v>1825</v>
      </c>
      <c r="I577" s="12" t="s">
        <v>542</v>
      </c>
      <c r="J577" s="12" t="s">
        <v>626</v>
      </c>
      <c r="K577" s="12" t="s">
        <v>544</v>
      </c>
      <c r="L577" s="40">
        <v>132600</v>
      </c>
      <c r="M577" s="40">
        <v>0</v>
      </c>
      <c r="N577" s="40">
        <v>0</v>
      </c>
      <c r="O577" s="40">
        <v>0</v>
      </c>
      <c r="P577" s="40">
        <v>132600</v>
      </c>
      <c r="Q577" s="40">
        <v>-125970</v>
      </c>
      <c r="R577" s="40">
        <v>0</v>
      </c>
      <c r="S577" s="40">
        <v>0</v>
      </c>
      <c r="T577" s="40">
        <v>0</v>
      </c>
      <c r="U577" s="40">
        <v>-125970</v>
      </c>
      <c r="V577" s="40">
        <v>6630</v>
      </c>
      <c r="W577" s="40">
        <v>2041</v>
      </c>
      <c r="X577" s="40">
        <v>-216</v>
      </c>
      <c r="Y577" s="41">
        <v>-0.59178082191780823</v>
      </c>
      <c r="Z577" s="40">
        <v>6630</v>
      </c>
      <c r="AA577" s="40">
        <v>6630</v>
      </c>
    </row>
    <row r="578" spans="1:27" x14ac:dyDescent="0.25">
      <c r="A578" s="12">
        <v>23000347</v>
      </c>
      <c r="B578" s="12">
        <v>0</v>
      </c>
      <c r="C578" s="39">
        <v>42063</v>
      </c>
      <c r="D578" s="12" t="s">
        <v>655</v>
      </c>
      <c r="E578" s="12">
        <v>1005</v>
      </c>
      <c r="F578" s="12" t="s">
        <v>125</v>
      </c>
      <c r="G578" s="12">
        <v>5</v>
      </c>
      <c r="H578" s="12">
        <v>1825</v>
      </c>
      <c r="I578" s="12" t="s">
        <v>542</v>
      </c>
      <c r="J578" s="12" t="s">
        <v>626</v>
      </c>
      <c r="K578" s="12" t="s">
        <v>544</v>
      </c>
      <c r="L578" s="40">
        <v>16000</v>
      </c>
      <c r="M578" s="40">
        <v>0</v>
      </c>
      <c r="N578" s="40">
        <v>0</v>
      </c>
      <c r="O578" s="40">
        <v>0</v>
      </c>
      <c r="P578" s="40">
        <v>16000</v>
      </c>
      <c r="Q578" s="40">
        <v>-15200</v>
      </c>
      <c r="R578" s="40">
        <v>0</v>
      </c>
      <c r="S578" s="40">
        <v>0</v>
      </c>
      <c r="T578" s="40">
        <v>0</v>
      </c>
      <c r="U578" s="40">
        <v>-15200</v>
      </c>
      <c r="V578" s="40">
        <v>800</v>
      </c>
      <c r="W578" s="40">
        <v>2041</v>
      </c>
      <c r="X578" s="40">
        <v>-216</v>
      </c>
      <c r="Y578" s="41">
        <v>-0.59178082191780823</v>
      </c>
      <c r="Z578" s="40">
        <v>800</v>
      </c>
      <c r="AA578" s="40">
        <v>800</v>
      </c>
    </row>
    <row r="579" spans="1:27" x14ac:dyDescent="0.25">
      <c r="A579" s="12">
        <v>23000382</v>
      </c>
      <c r="B579" s="12">
        <v>0</v>
      </c>
      <c r="C579" s="39">
        <v>42289</v>
      </c>
      <c r="D579" s="12" t="s">
        <v>656</v>
      </c>
      <c r="E579" s="12">
        <v>1005</v>
      </c>
      <c r="F579" s="12" t="s">
        <v>125</v>
      </c>
      <c r="G579" s="12">
        <v>5</v>
      </c>
      <c r="H579" s="12">
        <v>1825</v>
      </c>
      <c r="I579" s="12" t="s">
        <v>542</v>
      </c>
      <c r="J579" s="12" t="s">
        <v>626</v>
      </c>
      <c r="K579" s="12" t="s">
        <v>544</v>
      </c>
      <c r="L579" s="40">
        <v>62000</v>
      </c>
      <c r="M579" s="40">
        <v>0</v>
      </c>
      <c r="N579" s="40">
        <v>0</v>
      </c>
      <c r="O579" s="40">
        <v>0</v>
      </c>
      <c r="P579" s="40">
        <v>62000</v>
      </c>
      <c r="Q579" s="40">
        <v>-57561.36</v>
      </c>
      <c r="R579" s="40">
        <v>-1003.03</v>
      </c>
      <c r="S579" s="40">
        <v>0</v>
      </c>
      <c r="T579" s="40">
        <v>0</v>
      </c>
      <c r="U579" s="40">
        <v>-58564.39</v>
      </c>
      <c r="V579" s="40">
        <v>3435.6100000000006</v>
      </c>
      <c r="W579" s="40">
        <v>1815</v>
      </c>
      <c r="X579" s="40">
        <v>10</v>
      </c>
      <c r="Y579" s="41">
        <v>2.7397260273972601E-2</v>
      </c>
      <c r="Z579" s="40">
        <v>3100</v>
      </c>
      <c r="AA579" s="40">
        <v>4438.6399999999994</v>
      </c>
    </row>
    <row r="580" spans="1:27" x14ac:dyDescent="0.25">
      <c r="A580" s="12">
        <v>23000407</v>
      </c>
      <c r="B580" s="12">
        <v>0</v>
      </c>
      <c r="C580" s="39">
        <v>42488</v>
      </c>
      <c r="D580" s="12" t="s">
        <v>657</v>
      </c>
      <c r="E580" s="12">
        <v>1005</v>
      </c>
      <c r="F580" s="12" t="s">
        <v>125</v>
      </c>
      <c r="G580" s="12">
        <v>5</v>
      </c>
      <c r="H580" s="12">
        <v>1825</v>
      </c>
      <c r="I580" s="12" t="s">
        <v>542</v>
      </c>
      <c r="J580" s="12" t="s">
        <v>626</v>
      </c>
      <c r="K580" s="12" t="s">
        <v>544</v>
      </c>
      <c r="L580" s="40">
        <v>1923840.45</v>
      </c>
      <c r="M580" s="40">
        <v>0</v>
      </c>
      <c r="N580" s="40">
        <v>0</v>
      </c>
      <c r="O580" s="40">
        <v>0</v>
      </c>
      <c r="P580" s="40">
        <v>1923840.45</v>
      </c>
      <c r="Q580" s="40">
        <v>-1738391.48</v>
      </c>
      <c r="R580" s="40">
        <v>-41907.26</v>
      </c>
      <c r="S580" s="40">
        <v>0</v>
      </c>
      <c r="T580" s="40">
        <v>0</v>
      </c>
      <c r="U580" s="40">
        <v>-1780298.74</v>
      </c>
      <c r="V580" s="40">
        <v>143541.70999999996</v>
      </c>
      <c r="W580" s="40">
        <v>1616</v>
      </c>
      <c r="X580" s="40">
        <v>209</v>
      </c>
      <c r="Y580" s="41">
        <v>0.57260273972602738</v>
      </c>
      <c r="Z580" s="40">
        <v>96192.022500000006</v>
      </c>
      <c r="AA580" s="40">
        <v>185448.96999999997</v>
      </c>
    </row>
    <row r="581" spans="1:27" x14ac:dyDescent="0.25">
      <c r="A581" s="12">
        <v>23000408</v>
      </c>
      <c r="B581" s="12">
        <v>0</v>
      </c>
      <c r="C581" s="39">
        <v>42488</v>
      </c>
      <c r="D581" s="12" t="s">
        <v>658</v>
      </c>
      <c r="E581" s="12">
        <v>1005</v>
      </c>
      <c r="F581" s="12" t="s">
        <v>125</v>
      </c>
      <c r="G581" s="12">
        <v>5</v>
      </c>
      <c r="H581" s="12">
        <v>1825</v>
      </c>
      <c r="I581" s="12" t="s">
        <v>542</v>
      </c>
      <c r="J581" s="12" t="s">
        <v>626</v>
      </c>
      <c r="K581" s="12" t="s">
        <v>544</v>
      </c>
      <c r="L581" s="40">
        <v>57002.68</v>
      </c>
      <c r="M581" s="40">
        <v>0</v>
      </c>
      <c r="N581" s="40">
        <v>0</v>
      </c>
      <c r="O581" s="40">
        <v>0</v>
      </c>
      <c r="P581" s="40">
        <v>57002.68</v>
      </c>
      <c r="Q581" s="40">
        <v>-51507.9</v>
      </c>
      <c r="R581" s="40">
        <v>-1241.7</v>
      </c>
      <c r="S581" s="40">
        <v>0</v>
      </c>
      <c r="T581" s="40">
        <v>0</v>
      </c>
      <c r="U581" s="40">
        <v>-52749.599999999999</v>
      </c>
      <c r="V581" s="40">
        <v>4253.0800000000017</v>
      </c>
      <c r="W581" s="40">
        <v>1616</v>
      </c>
      <c r="X581" s="40">
        <v>209</v>
      </c>
      <c r="Y581" s="41">
        <v>0.57260273972602738</v>
      </c>
      <c r="Z581" s="40">
        <v>2850.134</v>
      </c>
      <c r="AA581" s="40">
        <v>5494.7799999999988</v>
      </c>
    </row>
    <row r="582" spans="1:27" x14ac:dyDescent="0.25">
      <c r="A582" s="12">
        <v>23000409</v>
      </c>
      <c r="B582" s="12">
        <v>0</v>
      </c>
      <c r="C582" s="39">
        <v>42488</v>
      </c>
      <c r="D582" s="12" t="s">
        <v>659</v>
      </c>
      <c r="E582" s="12">
        <v>1005</v>
      </c>
      <c r="F582" s="12" t="s">
        <v>125</v>
      </c>
      <c r="G582" s="12">
        <v>5</v>
      </c>
      <c r="H582" s="12">
        <v>1825</v>
      </c>
      <c r="I582" s="12" t="s">
        <v>542</v>
      </c>
      <c r="J582" s="12" t="s">
        <v>626</v>
      </c>
      <c r="K582" s="12" t="s">
        <v>544</v>
      </c>
      <c r="L582" s="40">
        <v>100000</v>
      </c>
      <c r="M582" s="40">
        <v>0</v>
      </c>
      <c r="N582" s="40">
        <v>0</v>
      </c>
      <c r="O582" s="40">
        <v>0</v>
      </c>
      <c r="P582" s="40">
        <v>100000</v>
      </c>
      <c r="Q582" s="40">
        <v>-90360.48</v>
      </c>
      <c r="R582" s="40">
        <v>-2178.31</v>
      </c>
      <c r="S582" s="40">
        <v>0</v>
      </c>
      <c r="T582" s="40">
        <v>0</v>
      </c>
      <c r="U582" s="40">
        <v>-92538.79</v>
      </c>
      <c r="V582" s="40">
        <v>7461.2100000000064</v>
      </c>
      <c r="W582" s="40">
        <v>1616</v>
      </c>
      <c r="X582" s="40">
        <v>209</v>
      </c>
      <c r="Y582" s="41">
        <v>0.57260273972602738</v>
      </c>
      <c r="Z582" s="40">
        <v>5000</v>
      </c>
      <c r="AA582" s="40">
        <v>9639.5200000000041</v>
      </c>
    </row>
    <row r="583" spans="1:27" x14ac:dyDescent="0.25">
      <c r="A583" s="12">
        <v>23000411</v>
      </c>
      <c r="B583" s="12">
        <v>0</v>
      </c>
      <c r="C583" s="39">
        <v>42488</v>
      </c>
      <c r="D583" s="12" t="s">
        <v>660</v>
      </c>
      <c r="E583" s="12">
        <v>1005</v>
      </c>
      <c r="F583" s="12" t="s">
        <v>125</v>
      </c>
      <c r="G583" s="12">
        <v>5</v>
      </c>
      <c r="H583" s="12">
        <v>1825</v>
      </c>
      <c r="I583" s="12" t="s">
        <v>542</v>
      </c>
      <c r="J583" s="12" t="s">
        <v>626</v>
      </c>
      <c r="K583" s="12" t="s">
        <v>544</v>
      </c>
      <c r="L583" s="40">
        <v>5725</v>
      </c>
      <c r="M583" s="40">
        <v>0</v>
      </c>
      <c r="N583" s="40">
        <v>0</v>
      </c>
      <c r="O583" s="40">
        <v>0</v>
      </c>
      <c r="P583" s="40">
        <v>5725</v>
      </c>
      <c r="Q583" s="40">
        <v>-5173.1400000000003</v>
      </c>
      <c r="R583" s="40">
        <v>-124.71</v>
      </c>
      <c r="S583" s="40">
        <v>0</v>
      </c>
      <c r="T583" s="40">
        <v>0</v>
      </c>
      <c r="U583" s="40">
        <v>-5297.85</v>
      </c>
      <c r="V583" s="40">
        <v>427.14999999999964</v>
      </c>
      <c r="W583" s="40">
        <v>1616</v>
      </c>
      <c r="X583" s="40">
        <v>209</v>
      </c>
      <c r="Y583" s="41">
        <v>0.57260273972602738</v>
      </c>
      <c r="Z583" s="40">
        <v>286.25</v>
      </c>
      <c r="AA583" s="40">
        <v>551.85999999999967</v>
      </c>
    </row>
    <row r="584" spans="1:27" x14ac:dyDescent="0.25">
      <c r="A584" s="12">
        <v>23000412</v>
      </c>
      <c r="B584" s="12">
        <v>0</v>
      </c>
      <c r="C584" s="39">
        <v>42488</v>
      </c>
      <c r="D584" s="12" t="s">
        <v>661</v>
      </c>
      <c r="E584" s="12">
        <v>1005</v>
      </c>
      <c r="F584" s="12" t="s">
        <v>125</v>
      </c>
      <c r="G584" s="12">
        <v>5</v>
      </c>
      <c r="H584" s="12">
        <v>1825</v>
      </c>
      <c r="I584" s="12" t="s">
        <v>542</v>
      </c>
      <c r="J584" s="12" t="s">
        <v>626</v>
      </c>
      <c r="K584" s="12" t="s">
        <v>544</v>
      </c>
      <c r="L584" s="40">
        <v>62975</v>
      </c>
      <c r="M584" s="40">
        <v>0</v>
      </c>
      <c r="N584" s="40">
        <v>0</v>
      </c>
      <c r="O584" s="40">
        <v>0</v>
      </c>
      <c r="P584" s="40">
        <v>62975</v>
      </c>
      <c r="Q584" s="40">
        <v>-56904.51</v>
      </c>
      <c r="R584" s="40">
        <v>-1371.79</v>
      </c>
      <c r="S584" s="40">
        <v>0</v>
      </c>
      <c r="T584" s="40">
        <v>0</v>
      </c>
      <c r="U584" s="40">
        <v>-58276.3</v>
      </c>
      <c r="V584" s="40">
        <v>4698.6999999999971</v>
      </c>
      <c r="W584" s="40">
        <v>1616</v>
      </c>
      <c r="X584" s="40">
        <v>209</v>
      </c>
      <c r="Y584" s="41">
        <v>0.57260273972602738</v>
      </c>
      <c r="Z584" s="40">
        <v>3148.75</v>
      </c>
      <c r="AA584" s="40">
        <v>6070.489999999998</v>
      </c>
    </row>
    <row r="585" spans="1:27" x14ac:dyDescent="0.25">
      <c r="A585" s="12">
        <v>23000413</v>
      </c>
      <c r="B585" s="12">
        <v>0</v>
      </c>
      <c r="C585" s="39">
        <v>42488</v>
      </c>
      <c r="D585" s="12" t="s">
        <v>662</v>
      </c>
      <c r="E585" s="12">
        <v>1005</v>
      </c>
      <c r="F585" s="12" t="s">
        <v>125</v>
      </c>
      <c r="G585" s="12">
        <v>5</v>
      </c>
      <c r="H585" s="12">
        <v>1825</v>
      </c>
      <c r="I585" s="12" t="s">
        <v>542</v>
      </c>
      <c r="J585" s="12" t="s">
        <v>626</v>
      </c>
      <c r="K585" s="12" t="s">
        <v>544</v>
      </c>
      <c r="L585" s="40">
        <v>24000</v>
      </c>
      <c r="M585" s="40">
        <v>0</v>
      </c>
      <c r="N585" s="40">
        <v>0</v>
      </c>
      <c r="O585" s="40">
        <v>0</v>
      </c>
      <c r="P585" s="40">
        <v>24000</v>
      </c>
      <c r="Q585" s="40">
        <v>-21686.51</v>
      </c>
      <c r="R585" s="40">
        <v>-522.79999999999995</v>
      </c>
      <c r="S585" s="40">
        <v>0</v>
      </c>
      <c r="T585" s="40">
        <v>0</v>
      </c>
      <c r="U585" s="40">
        <v>-22209.309999999998</v>
      </c>
      <c r="V585" s="40">
        <v>1790.6900000000023</v>
      </c>
      <c r="W585" s="40">
        <v>1616</v>
      </c>
      <c r="X585" s="40">
        <v>209</v>
      </c>
      <c r="Y585" s="41">
        <v>0.57260273972602738</v>
      </c>
      <c r="Z585" s="40">
        <v>1200</v>
      </c>
      <c r="AA585" s="40">
        <v>2313.4900000000016</v>
      </c>
    </row>
    <row r="586" spans="1:27" x14ac:dyDescent="0.25">
      <c r="A586" s="12">
        <v>23000414</v>
      </c>
      <c r="B586" s="12">
        <v>0</v>
      </c>
      <c r="C586" s="39">
        <v>42488</v>
      </c>
      <c r="D586" s="12" t="s">
        <v>663</v>
      </c>
      <c r="E586" s="12">
        <v>1005</v>
      </c>
      <c r="F586" s="12" t="s">
        <v>125</v>
      </c>
      <c r="G586" s="12">
        <v>5</v>
      </c>
      <c r="H586" s="12">
        <v>1825</v>
      </c>
      <c r="I586" s="12" t="s">
        <v>542</v>
      </c>
      <c r="J586" s="12" t="s">
        <v>626</v>
      </c>
      <c r="K586" s="12" t="s">
        <v>544</v>
      </c>
      <c r="L586" s="40">
        <v>90000</v>
      </c>
      <c r="M586" s="40">
        <v>0</v>
      </c>
      <c r="N586" s="40">
        <v>0</v>
      </c>
      <c r="O586" s="40">
        <v>0</v>
      </c>
      <c r="P586" s="40">
        <v>90000</v>
      </c>
      <c r="Q586" s="40">
        <v>-81324.429999999993</v>
      </c>
      <c r="R586" s="40">
        <v>-1960.48</v>
      </c>
      <c r="S586" s="40">
        <v>0</v>
      </c>
      <c r="T586" s="40">
        <v>0</v>
      </c>
      <c r="U586" s="40">
        <v>-83284.909999999989</v>
      </c>
      <c r="V586" s="40">
        <v>6715.0900000000111</v>
      </c>
      <c r="W586" s="40">
        <v>1616</v>
      </c>
      <c r="X586" s="40">
        <v>209</v>
      </c>
      <c r="Y586" s="41">
        <v>0.57260273972602738</v>
      </c>
      <c r="Z586" s="40">
        <v>4500</v>
      </c>
      <c r="AA586" s="40">
        <v>8675.570000000007</v>
      </c>
    </row>
    <row r="587" spans="1:27" x14ac:dyDescent="0.25">
      <c r="A587" s="12">
        <v>23000415</v>
      </c>
      <c r="B587" s="12">
        <v>0</v>
      </c>
      <c r="C587" s="39">
        <v>42488</v>
      </c>
      <c r="D587" s="12" t="s">
        <v>664</v>
      </c>
      <c r="E587" s="12">
        <v>1005</v>
      </c>
      <c r="F587" s="12" t="s">
        <v>125</v>
      </c>
      <c r="G587" s="12">
        <v>5</v>
      </c>
      <c r="H587" s="12">
        <v>1825</v>
      </c>
      <c r="I587" s="12" t="s">
        <v>542</v>
      </c>
      <c r="J587" s="12" t="s">
        <v>626</v>
      </c>
      <c r="K587" s="12" t="s">
        <v>544</v>
      </c>
      <c r="L587" s="40">
        <v>22900</v>
      </c>
      <c r="M587" s="40">
        <v>0</v>
      </c>
      <c r="N587" s="40">
        <v>0</v>
      </c>
      <c r="O587" s="40">
        <v>0</v>
      </c>
      <c r="P587" s="40">
        <v>22900</v>
      </c>
      <c r="Q587" s="40">
        <v>-20692.55</v>
      </c>
      <c r="R587" s="40">
        <v>-498.83</v>
      </c>
      <c r="S587" s="40">
        <v>0</v>
      </c>
      <c r="T587" s="40">
        <v>0</v>
      </c>
      <c r="U587" s="40">
        <v>-21191.38</v>
      </c>
      <c r="V587" s="40">
        <v>1708.619999999999</v>
      </c>
      <c r="W587" s="40">
        <v>1616</v>
      </c>
      <c r="X587" s="40">
        <v>209</v>
      </c>
      <c r="Y587" s="41">
        <v>0.57260273972602738</v>
      </c>
      <c r="Z587" s="40">
        <v>1145</v>
      </c>
      <c r="AA587" s="40">
        <v>2207.4500000000007</v>
      </c>
    </row>
    <row r="588" spans="1:27" x14ac:dyDescent="0.25">
      <c r="A588" s="12">
        <v>23000417</v>
      </c>
      <c r="B588" s="12">
        <v>0</v>
      </c>
      <c r="C588" s="39">
        <v>42488</v>
      </c>
      <c r="D588" s="12" t="s">
        <v>665</v>
      </c>
      <c r="E588" s="12">
        <v>1005</v>
      </c>
      <c r="F588" s="12" t="s">
        <v>125</v>
      </c>
      <c r="G588" s="12">
        <v>5</v>
      </c>
      <c r="H588" s="12">
        <v>1825</v>
      </c>
      <c r="I588" s="12" t="s">
        <v>542</v>
      </c>
      <c r="J588" s="12" t="s">
        <v>626</v>
      </c>
      <c r="K588" s="12" t="s">
        <v>544</v>
      </c>
      <c r="L588" s="40">
        <v>57250</v>
      </c>
      <c r="M588" s="40">
        <v>0</v>
      </c>
      <c r="N588" s="40">
        <v>0</v>
      </c>
      <c r="O588" s="40">
        <v>0</v>
      </c>
      <c r="P588" s="40">
        <v>57250</v>
      </c>
      <c r="Q588" s="40">
        <v>-51731.37</v>
      </c>
      <c r="R588" s="40">
        <v>-1247.0899999999999</v>
      </c>
      <c r="S588" s="40">
        <v>0</v>
      </c>
      <c r="T588" s="40">
        <v>0</v>
      </c>
      <c r="U588" s="40">
        <v>-52978.46</v>
      </c>
      <c r="V588" s="40">
        <v>4271.5400000000009</v>
      </c>
      <c r="W588" s="40">
        <v>1616</v>
      </c>
      <c r="X588" s="40">
        <v>209</v>
      </c>
      <c r="Y588" s="41">
        <v>0.57260273972602738</v>
      </c>
      <c r="Z588" s="40">
        <v>2862.5</v>
      </c>
      <c r="AA588" s="40">
        <v>5518.6299999999974</v>
      </c>
    </row>
    <row r="589" spans="1:27" x14ac:dyDescent="0.25">
      <c r="A589" s="12">
        <v>23000418</v>
      </c>
      <c r="B589" s="12">
        <v>0</v>
      </c>
      <c r="C589" s="39">
        <v>42488</v>
      </c>
      <c r="D589" s="12" t="s">
        <v>666</v>
      </c>
      <c r="E589" s="12">
        <v>1005</v>
      </c>
      <c r="F589" s="12" t="s">
        <v>125</v>
      </c>
      <c r="G589" s="12">
        <v>5</v>
      </c>
      <c r="H589" s="12">
        <v>1825</v>
      </c>
      <c r="I589" s="12" t="s">
        <v>542</v>
      </c>
      <c r="J589" s="12" t="s">
        <v>626</v>
      </c>
      <c r="K589" s="12" t="s">
        <v>544</v>
      </c>
      <c r="L589" s="40">
        <v>17175</v>
      </c>
      <c r="M589" s="40">
        <v>0</v>
      </c>
      <c r="N589" s="40">
        <v>0</v>
      </c>
      <c r="O589" s="40">
        <v>0</v>
      </c>
      <c r="P589" s="40">
        <v>17175</v>
      </c>
      <c r="Q589" s="40">
        <v>-15519.42</v>
      </c>
      <c r="R589" s="40">
        <v>-374.12</v>
      </c>
      <c r="S589" s="40">
        <v>0</v>
      </c>
      <c r="T589" s="40">
        <v>0</v>
      </c>
      <c r="U589" s="40">
        <v>-15893.54</v>
      </c>
      <c r="V589" s="40">
        <v>1281.4599999999991</v>
      </c>
      <c r="W589" s="40">
        <v>1616</v>
      </c>
      <c r="X589" s="40">
        <v>209</v>
      </c>
      <c r="Y589" s="41">
        <v>0.57260273972602738</v>
      </c>
      <c r="Z589" s="40">
        <v>858.75</v>
      </c>
      <c r="AA589" s="40">
        <v>1655.58</v>
      </c>
    </row>
    <row r="590" spans="1:27" x14ac:dyDescent="0.25">
      <c r="A590" s="12">
        <v>23000419</v>
      </c>
      <c r="B590" s="12">
        <v>0</v>
      </c>
      <c r="C590" s="39">
        <v>42488</v>
      </c>
      <c r="D590" s="12" t="s">
        <v>667</v>
      </c>
      <c r="E590" s="12">
        <v>1005</v>
      </c>
      <c r="F590" s="12" t="s">
        <v>125</v>
      </c>
      <c r="G590" s="12">
        <v>5</v>
      </c>
      <c r="H590" s="12">
        <v>1825</v>
      </c>
      <c r="I590" s="12" t="s">
        <v>542</v>
      </c>
      <c r="J590" s="12" t="s">
        <v>626</v>
      </c>
      <c r="K590" s="12" t="s">
        <v>544</v>
      </c>
      <c r="L590" s="40">
        <v>160000</v>
      </c>
      <c r="M590" s="40">
        <v>0</v>
      </c>
      <c r="N590" s="40">
        <v>0</v>
      </c>
      <c r="O590" s="40">
        <v>0</v>
      </c>
      <c r="P590" s="40">
        <v>160000</v>
      </c>
      <c r="Q590" s="40">
        <v>-144576.76999999999</v>
      </c>
      <c r="R590" s="40">
        <v>-3485.3</v>
      </c>
      <c r="S590" s="40">
        <v>0</v>
      </c>
      <c r="T590" s="40">
        <v>0</v>
      </c>
      <c r="U590" s="40">
        <v>-148062.06999999998</v>
      </c>
      <c r="V590" s="40">
        <v>11937.930000000022</v>
      </c>
      <c r="W590" s="40">
        <v>1616</v>
      </c>
      <c r="X590" s="40">
        <v>209</v>
      </c>
      <c r="Y590" s="41">
        <v>0.57260273972602738</v>
      </c>
      <c r="Z590" s="40">
        <v>8000</v>
      </c>
      <c r="AA590" s="40">
        <v>15423.23000000001</v>
      </c>
    </row>
    <row r="591" spans="1:27" x14ac:dyDescent="0.25">
      <c r="A591" s="12">
        <v>23000421</v>
      </c>
      <c r="B591" s="12">
        <v>0</v>
      </c>
      <c r="C591" s="39">
        <v>42488</v>
      </c>
      <c r="D591" s="12" t="s">
        <v>668</v>
      </c>
      <c r="E591" s="12">
        <v>1005</v>
      </c>
      <c r="F591" s="12" t="s">
        <v>125</v>
      </c>
      <c r="G591" s="12">
        <v>5</v>
      </c>
      <c r="H591" s="12">
        <v>1825</v>
      </c>
      <c r="I591" s="12" t="s">
        <v>542</v>
      </c>
      <c r="J591" s="12" t="s">
        <v>626</v>
      </c>
      <c r="K591" s="12" t="s">
        <v>544</v>
      </c>
      <c r="L591" s="40">
        <v>130000</v>
      </c>
      <c r="M591" s="40">
        <v>0</v>
      </c>
      <c r="N591" s="40">
        <v>0</v>
      </c>
      <c r="O591" s="40">
        <v>0</v>
      </c>
      <c r="P591" s="40">
        <v>130000</v>
      </c>
      <c r="Q591" s="40">
        <v>-117468.63</v>
      </c>
      <c r="R591" s="40">
        <v>-2831.81</v>
      </c>
      <c r="S591" s="40">
        <v>0</v>
      </c>
      <c r="T591" s="40">
        <v>0</v>
      </c>
      <c r="U591" s="40">
        <v>-120300.44</v>
      </c>
      <c r="V591" s="40">
        <v>9699.5599999999977</v>
      </c>
      <c r="W591" s="40">
        <v>1616</v>
      </c>
      <c r="X591" s="40">
        <v>209</v>
      </c>
      <c r="Y591" s="41">
        <v>0.57260273972602738</v>
      </c>
      <c r="Z591" s="40">
        <v>6500</v>
      </c>
      <c r="AA591" s="40">
        <v>12531.369999999995</v>
      </c>
    </row>
    <row r="592" spans="1:27" x14ac:dyDescent="0.25">
      <c r="A592" s="12">
        <v>23000422</v>
      </c>
      <c r="B592" s="12">
        <v>0</v>
      </c>
      <c r="C592" s="39">
        <v>42488</v>
      </c>
      <c r="D592" s="12" t="s">
        <v>669</v>
      </c>
      <c r="E592" s="12">
        <v>1005</v>
      </c>
      <c r="F592" s="12" t="s">
        <v>125</v>
      </c>
      <c r="G592" s="12">
        <v>5</v>
      </c>
      <c r="H592" s="12">
        <v>1825</v>
      </c>
      <c r="I592" s="12" t="s">
        <v>542</v>
      </c>
      <c r="J592" s="12" t="s">
        <v>626</v>
      </c>
      <c r="K592" s="12" t="s">
        <v>544</v>
      </c>
      <c r="L592" s="40">
        <v>35000</v>
      </c>
      <c r="M592" s="40">
        <v>0</v>
      </c>
      <c r="N592" s="40">
        <v>0</v>
      </c>
      <c r="O592" s="40">
        <v>0</v>
      </c>
      <c r="P592" s="40">
        <v>35000</v>
      </c>
      <c r="Q592" s="40">
        <v>-31626.17</v>
      </c>
      <c r="R592" s="40">
        <v>-762.41</v>
      </c>
      <c r="S592" s="40">
        <v>0</v>
      </c>
      <c r="T592" s="40">
        <v>0</v>
      </c>
      <c r="U592" s="40">
        <v>-32388.579999999998</v>
      </c>
      <c r="V592" s="40">
        <v>2611.4200000000019</v>
      </c>
      <c r="W592" s="40">
        <v>1616</v>
      </c>
      <c r="X592" s="40">
        <v>209</v>
      </c>
      <c r="Y592" s="41">
        <v>0.57260273972602738</v>
      </c>
      <c r="Z592" s="40">
        <v>1750</v>
      </c>
      <c r="AA592" s="40">
        <v>3373.8300000000017</v>
      </c>
    </row>
    <row r="593" spans="1:27" x14ac:dyDescent="0.25">
      <c r="A593" s="12">
        <v>23000427</v>
      </c>
      <c r="B593" s="12">
        <v>0</v>
      </c>
      <c r="C593" s="39">
        <v>42488</v>
      </c>
      <c r="D593" s="12" t="s">
        <v>670</v>
      </c>
      <c r="E593" s="12">
        <v>1005</v>
      </c>
      <c r="F593" s="12" t="s">
        <v>125</v>
      </c>
      <c r="G593" s="12">
        <v>5</v>
      </c>
      <c r="H593" s="12">
        <v>1825</v>
      </c>
      <c r="I593" s="12" t="s">
        <v>542</v>
      </c>
      <c r="J593" s="12" t="s">
        <v>626</v>
      </c>
      <c r="K593" s="12" t="s">
        <v>544</v>
      </c>
      <c r="L593" s="40">
        <v>8000</v>
      </c>
      <c r="M593" s="40">
        <v>0</v>
      </c>
      <c r="N593" s="40">
        <v>0</v>
      </c>
      <c r="O593" s="40">
        <v>0</v>
      </c>
      <c r="P593" s="40">
        <v>8000</v>
      </c>
      <c r="Q593" s="40">
        <v>-7228.84</v>
      </c>
      <c r="R593" s="40">
        <v>-174.26</v>
      </c>
      <c r="S593" s="40">
        <v>0</v>
      </c>
      <c r="T593" s="40">
        <v>0</v>
      </c>
      <c r="U593" s="40">
        <v>-7403.1</v>
      </c>
      <c r="V593" s="40">
        <v>596.89999999999964</v>
      </c>
      <c r="W593" s="40">
        <v>1616</v>
      </c>
      <c r="X593" s="40">
        <v>209</v>
      </c>
      <c r="Y593" s="41">
        <v>0.57260273972602738</v>
      </c>
      <c r="Z593" s="40">
        <v>400</v>
      </c>
      <c r="AA593" s="40">
        <v>771.15999999999985</v>
      </c>
    </row>
    <row r="594" spans="1:27" x14ac:dyDescent="0.25">
      <c r="A594" s="12">
        <v>23000430</v>
      </c>
      <c r="B594" s="12">
        <v>0</v>
      </c>
      <c r="C594" s="39">
        <v>42488</v>
      </c>
      <c r="D594" s="12" t="s">
        <v>671</v>
      </c>
      <c r="E594" s="12">
        <v>1005</v>
      </c>
      <c r="F594" s="12" t="s">
        <v>125</v>
      </c>
      <c r="G594" s="12">
        <v>5</v>
      </c>
      <c r="H594" s="12">
        <v>1825</v>
      </c>
      <c r="I594" s="12" t="s">
        <v>542</v>
      </c>
      <c r="J594" s="12" t="s">
        <v>626</v>
      </c>
      <c r="K594" s="12" t="s">
        <v>544</v>
      </c>
      <c r="L594" s="40">
        <v>412200</v>
      </c>
      <c r="M594" s="40">
        <v>0</v>
      </c>
      <c r="N594" s="40">
        <v>0</v>
      </c>
      <c r="O594" s="40">
        <v>0</v>
      </c>
      <c r="P594" s="40">
        <v>412200</v>
      </c>
      <c r="Q594" s="40">
        <v>-372465.9</v>
      </c>
      <c r="R594" s="40">
        <v>-8979</v>
      </c>
      <c r="S594" s="40">
        <v>0</v>
      </c>
      <c r="T594" s="40">
        <v>0</v>
      </c>
      <c r="U594" s="40">
        <v>-381444.9</v>
      </c>
      <c r="V594" s="40">
        <v>30755.099999999977</v>
      </c>
      <c r="W594" s="40">
        <v>1616</v>
      </c>
      <c r="X594" s="40">
        <v>209</v>
      </c>
      <c r="Y594" s="41">
        <v>0.57260273972602738</v>
      </c>
      <c r="Z594" s="40">
        <v>20610</v>
      </c>
      <c r="AA594" s="40">
        <v>39734.099999999977</v>
      </c>
    </row>
    <row r="595" spans="1:27" x14ac:dyDescent="0.25">
      <c r="A595" s="12">
        <v>23000441</v>
      </c>
      <c r="B595" s="12">
        <v>0</v>
      </c>
      <c r="C595" s="39">
        <v>42488</v>
      </c>
      <c r="D595" s="12" t="s">
        <v>672</v>
      </c>
      <c r="E595" s="12">
        <v>1005</v>
      </c>
      <c r="F595" s="12" t="s">
        <v>125</v>
      </c>
      <c r="G595" s="12">
        <v>5</v>
      </c>
      <c r="H595" s="12">
        <v>1825</v>
      </c>
      <c r="I595" s="12" t="s">
        <v>542</v>
      </c>
      <c r="J595" s="12" t="s">
        <v>626</v>
      </c>
      <c r="K595" s="12" t="s">
        <v>544</v>
      </c>
      <c r="L595" s="40">
        <v>45800</v>
      </c>
      <c r="M595" s="40">
        <v>0</v>
      </c>
      <c r="N595" s="40">
        <v>0</v>
      </c>
      <c r="O595" s="40">
        <v>0</v>
      </c>
      <c r="P595" s="40">
        <v>45800</v>
      </c>
      <c r="Q595" s="40">
        <v>-41385.1</v>
      </c>
      <c r="R595" s="40">
        <v>-997.67</v>
      </c>
      <c r="S595" s="40">
        <v>0</v>
      </c>
      <c r="T595" s="40">
        <v>0</v>
      </c>
      <c r="U595" s="40">
        <v>-42382.77</v>
      </c>
      <c r="V595" s="40">
        <v>3417.2300000000032</v>
      </c>
      <c r="W595" s="40">
        <v>1616</v>
      </c>
      <c r="X595" s="40">
        <v>209</v>
      </c>
      <c r="Y595" s="41">
        <v>0.57260273972602738</v>
      </c>
      <c r="Z595" s="40">
        <v>2290</v>
      </c>
      <c r="AA595" s="40">
        <v>4414.9000000000015</v>
      </c>
    </row>
    <row r="596" spans="1:27" x14ac:dyDescent="0.25">
      <c r="A596" s="12">
        <v>23000442</v>
      </c>
      <c r="B596" s="12">
        <v>0</v>
      </c>
      <c r="C596" s="39">
        <v>42488</v>
      </c>
      <c r="D596" s="12" t="s">
        <v>673</v>
      </c>
      <c r="E596" s="12">
        <v>1005</v>
      </c>
      <c r="F596" s="12" t="s">
        <v>125</v>
      </c>
      <c r="G596" s="12">
        <v>5</v>
      </c>
      <c r="H596" s="12">
        <v>1825</v>
      </c>
      <c r="I596" s="12" t="s">
        <v>542</v>
      </c>
      <c r="J596" s="12" t="s">
        <v>626</v>
      </c>
      <c r="K596" s="12" t="s">
        <v>544</v>
      </c>
      <c r="L596" s="40">
        <v>62975</v>
      </c>
      <c r="M596" s="40">
        <v>0</v>
      </c>
      <c r="N596" s="40">
        <v>0</v>
      </c>
      <c r="O596" s="40">
        <v>0</v>
      </c>
      <c r="P596" s="40">
        <v>62975</v>
      </c>
      <c r="Q596" s="40">
        <v>-56904.51</v>
      </c>
      <c r="R596" s="40">
        <v>-1371.79</v>
      </c>
      <c r="S596" s="40">
        <v>0</v>
      </c>
      <c r="T596" s="40">
        <v>0</v>
      </c>
      <c r="U596" s="40">
        <v>-58276.3</v>
      </c>
      <c r="V596" s="40">
        <v>4698.6999999999971</v>
      </c>
      <c r="W596" s="40">
        <v>1616</v>
      </c>
      <c r="X596" s="40">
        <v>209</v>
      </c>
      <c r="Y596" s="41">
        <v>0.57260273972602738</v>
      </c>
      <c r="Z596" s="40">
        <v>3148.75</v>
      </c>
      <c r="AA596" s="40">
        <v>6070.489999999998</v>
      </c>
    </row>
    <row r="597" spans="1:27" x14ac:dyDescent="0.25">
      <c r="A597" s="12">
        <v>23000443</v>
      </c>
      <c r="B597" s="12">
        <v>0</v>
      </c>
      <c r="C597" s="39">
        <v>42488</v>
      </c>
      <c r="D597" s="12" t="s">
        <v>674</v>
      </c>
      <c r="E597" s="12">
        <v>1005</v>
      </c>
      <c r="F597" s="12" t="s">
        <v>125</v>
      </c>
      <c r="G597" s="12">
        <v>5</v>
      </c>
      <c r="H597" s="12">
        <v>1825</v>
      </c>
      <c r="I597" s="12" t="s">
        <v>542</v>
      </c>
      <c r="J597" s="12" t="s">
        <v>626</v>
      </c>
      <c r="K597" s="12" t="s">
        <v>544</v>
      </c>
      <c r="L597" s="40">
        <v>96180</v>
      </c>
      <c r="M597" s="40">
        <v>0</v>
      </c>
      <c r="N597" s="40">
        <v>0</v>
      </c>
      <c r="O597" s="40">
        <v>0</v>
      </c>
      <c r="P597" s="40">
        <v>96180</v>
      </c>
      <c r="Q597" s="40">
        <v>-86908.71</v>
      </c>
      <c r="R597" s="40">
        <v>-2095.1</v>
      </c>
      <c r="S597" s="40">
        <v>0</v>
      </c>
      <c r="T597" s="40">
        <v>0</v>
      </c>
      <c r="U597" s="40">
        <v>-89003.810000000012</v>
      </c>
      <c r="V597" s="40">
        <v>7176.1899999999878</v>
      </c>
      <c r="W597" s="40">
        <v>1616</v>
      </c>
      <c r="X597" s="40">
        <v>209</v>
      </c>
      <c r="Y597" s="41">
        <v>0.57260273972602738</v>
      </c>
      <c r="Z597" s="40">
        <v>4809</v>
      </c>
      <c r="AA597" s="40">
        <v>9271.2899999999936</v>
      </c>
    </row>
    <row r="598" spans="1:27" x14ac:dyDescent="0.25">
      <c r="A598" s="12">
        <v>23000444</v>
      </c>
      <c r="B598" s="12">
        <v>0</v>
      </c>
      <c r="C598" s="39">
        <v>42488</v>
      </c>
      <c r="D598" s="12" t="s">
        <v>343</v>
      </c>
      <c r="E598" s="12">
        <v>1005</v>
      </c>
      <c r="F598" s="12" t="s">
        <v>125</v>
      </c>
      <c r="G598" s="12">
        <v>5</v>
      </c>
      <c r="H598" s="12">
        <v>1825</v>
      </c>
      <c r="I598" s="12" t="s">
        <v>542</v>
      </c>
      <c r="J598" s="12" t="s">
        <v>626</v>
      </c>
      <c r="K598" s="12" t="s">
        <v>544</v>
      </c>
      <c r="L598" s="40">
        <v>52000</v>
      </c>
      <c r="M598" s="40">
        <v>0</v>
      </c>
      <c r="N598" s="40">
        <v>0</v>
      </c>
      <c r="O598" s="40">
        <v>0</v>
      </c>
      <c r="P598" s="40">
        <v>52000</v>
      </c>
      <c r="Q598" s="40">
        <v>-46987.45</v>
      </c>
      <c r="R598" s="40">
        <v>-1132.72</v>
      </c>
      <c r="S598" s="40">
        <v>0</v>
      </c>
      <c r="T598" s="40">
        <v>0</v>
      </c>
      <c r="U598" s="40">
        <v>-48120.17</v>
      </c>
      <c r="V598" s="40">
        <v>3879.8300000000017</v>
      </c>
      <c r="W598" s="40">
        <v>1616</v>
      </c>
      <c r="X598" s="40">
        <v>209</v>
      </c>
      <c r="Y598" s="41">
        <v>0.57260273972602738</v>
      </c>
      <c r="Z598" s="40">
        <v>2600</v>
      </c>
      <c r="AA598" s="40">
        <v>5012.5500000000029</v>
      </c>
    </row>
    <row r="599" spans="1:27" x14ac:dyDescent="0.25">
      <c r="A599" s="12">
        <v>23000445</v>
      </c>
      <c r="B599" s="12">
        <v>0</v>
      </c>
      <c r="C599" s="39">
        <v>42488</v>
      </c>
      <c r="D599" s="12" t="s">
        <v>675</v>
      </c>
      <c r="E599" s="12">
        <v>1005</v>
      </c>
      <c r="F599" s="12" t="s">
        <v>125</v>
      </c>
      <c r="G599" s="12">
        <v>5</v>
      </c>
      <c r="H599" s="12">
        <v>1825</v>
      </c>
      <c r="I599" s="12" t="s">
        <v>542</v>
      </c>
      <c r="J599" s="12" t="s">
        <v>626</v>
      </c>
      <c r="K599" s="12" t="s">
        <v>544</v>
      </c>
      <c r="L599" s="40">
        <v>114500</v>
      </c>
      <c r="M599" s="40">
        <v>0</v>
      </c>
      <c r="N599" s="40">
        <v>0</v>
      </c>
      <c r="O599" s="40">
        <v>0</v>
      </c>
      <c r="P599" s="40">
        <v>114500</v>
      </c>
      <c r="Q599" s="40">
        <v>-103462.75</v>
      </c>
      <c r="R599" s="40">
        <v>-2494.17</v>
      </c>
      <c r="S599" s="40">
        <v>0</v>
      </c>
      <c r="T599" s="40">
        <v>0</v>
      </c>
      <c r="U599" s="40">
        <v>-105956.92</v>
      </c>
      <c r="V599" s="40">
        <v>8543.0800000000017</v>
      </c>
      <c r="W599" s="40">
        <v>1616</v>
      </c>
      <c r="X599" s="40">
        <v>209</v>
      </c>
      <c r="Y599" s="41">
        <v>0.57260273972602738</v>
      </c>
      <c r="Z599" s="40">
        <v>5725</v>
      </c>
      <c r="AA599" s="40">
        <v>11037.25</v>
      </c>
    </row>
    <row r="600" spans="1:27" x14ac:dyDescent="0.25">
      <c r="A600" s="12">
        <v>23000446</v>
      </c>
      <c r="B600" s="12">
        <v>0</v>
      </c>
      <c r="C600" s="39">
        <v>42488</v>
      </c>
      <c r="D600" s="12" t="s">
        <v>662</v>
      </c>
      <c r="E600" s="12">
        <v>1005</v>
      </c>
      <c r="F600" s="12" t="s">
        <v>125</v>
      </c>
      <c r="G600" s="12">
        <v>5</v>
      </c>
      <c r="H600" s="12">
        <v>1825</v>
      </c>
      <c r="I600" s="12" t="s">
        <v>542</v>
      </c>
      <c r="J600" s="12" t="s">
        <v>626</v>
      </c>
      <c r="K600" s="12" t="s">
        <v>544</v>
      </c>
      <c r="L600" s="40">
        <v>8000</v>
      </c>
      <c r="M600" s="40">
        <v>0</v>
      </c>
      <c r="N600" s="40">
        <v>0</v>
      </c>
      <c r="O600" s="40">
        <v>0</v>
      </c>
      <c r="P600" s="40">
        <v>8000</v>
      </c>
      <c r="Q600" s="40">
        <v>-7228.84</v>
      </c>
      <c r="R600" s="40">
        <v>-174.26</v>
      </c>
      <c r="S600" s="40">
        <v>0</v>
      </c>
      <c r="T600" s="40">
        <v>0</v>
      </c>
      <c r="U600" s="40">
        <v>-7403.1</v>
      </c>
      <c r="V600" s="40">
        <v>596.89999999999964</v>
      </c>
      <c r="W600" s="40">
        <v>1616</v>
      </c>
      <c r="X600" s="40">
        <v>209</v>
      </c>
      <c r="Y600" s="41">
        <v>0.57260273972602738</v>
      </c>
      <c r="Z600" s="40">
        <v>400</v>
      </c>
      <c r="AA600" s="40">
        <v>771.15999999999985</v>
      </c>
    </row>
    <row r="601" spans="1:27" x14ac:dyDescent="0.25">
      <c r="A601" s="12">
        <v>23000447</v>
      </c>
      <c r="B601" s="12">
        <v>0</v>
      </c>
      <c r="C601" s="39">
        <v>42488</v>
      </c>
      <c r="D601" s="12" t="s">
        <v>676</v>
      </c>
      <c r="E601" s="12">
        <v>1005</v>
      </c>
      <c r="F601" s="12" t="s">
        <v>125</v>
      </c>
      <c r="G601" s="12">
        <v>5</v>
      </c>
      <c r="H601" s="12">
        <v>1825</v>
      </c>
      <c r="I601" s="12" t="s">
        <v>542</v>
      </c>
      <c r="J601" s="12" t="s">
        <v>626</v>
      </c>
      <c r="K601" s="12" t="s">
        <v>544</v>
      </c>
      <c r="L601" s="40">
        <v>120000</v>
      </c>
      <c r="M601" s="40">
        <v>0</v>
      </c>
      <c r="N601" s="40">
        <v>0</v>
      </c>
      <c r="O601" s="40">
        <v>0</v>
      </c>
      <c r="P601" s="40">
        <v>120000</v>
      </c>
      <c r="Q601" s="40">
        <v>-108432.58</v>
      </c>
      <c r="R601" s="40">
        <v>-2613.9699999999998</v>
      </c>
      <c r="S601" s="40">
        <v>0</v>
      </c>
      <c r="T601" s="40">
        <v>0</v>
      </c>
      <c r="U601" s="40">
        <v>-111046.55</v>
      </c>
      <c r="V601" s="40">
        <v>8953.4499999999971</v>
      </c>
      <c r="W601" s="40">
        <v>1616</v>
      </c>
      <c r="X601" s="40">
        <v>209</v>
      </c>
      <c r="Y601" s="41">
        <v>0.57260273972602738</v>
      </c>
      <c r="Z601" s="40">
        <v>6000</v>
      </c>
      <c r="AA601" s="40">
        <v>11567.419999999998</v>
      </c>
    </row>
    <row r="602" spans="1:27" x14ac:dyDescent="0.25">
      <c r="A602" s="12">
        <v>23000448</v>
      </c>
      <c r="B602" s="12">
        <v>0</v>
      </c>
      <c r="C602" s="39">
        <v>42488</v>
      </c>
      <c r="D602" s="12" t="s">
        <v>677</v>
      </c>
      <c r="E602" s="12">
        <v>1005</v>
      </c>
      <c r="F602" s="12" t="s">
        <v>125</v>
      </c>
      <c r="G602" s="12">
        <v>5</v>
      </c>
      <c r="H602" s="12">
        <v>1825</v>
      </c>
      <c r="I602" s="12" t="s">
        <v>542</v>
      </c>
      <c r="J602" s="12" t="s">
        <v>626</v>
      </c>
      <c r="K602" s="12" t="s">
        <v>544</v>
      </c>
      <c r="L602" s="40">
        <v>31500</v>
      </c>
      <c r="M602" s="40">
        <v>0</v>
      </c>
      <c r="N602" s="40">
        <v>0</v>
      </c>
      <c r="O602" s="40">
        <v>0</v>
      </c>
      <c r="P602" s="40">
        <v>31500</v>
      </c>
      <c r="Q602" s="40">
        <v>-28463.55</v>
      </c>
      <c r="R602" s="40">
        <v>-686.17</v>
      </c>
      <c r="S602" s="40">
        <v>0</v>
      </c>
      <c r="T602" s="40">
        <v>0</v>
      </c>
      <c r="U602" s="40">
        <v>-29149.719999999998</v>
      </c>
      <c r="V602" s="40">
        <v>2350.2800000000025</v>
      </c>
      <c r="W602" s="40">
        <v>1616</v>
      </c>
      <c r="X602" s="40">
        <v>209</v>
      </c>
      <c r="Y602" s="41">
        <v>0.57260273972602738</v>
      </c>
      <c r="Z602" s="40">
        <v>1575</v>
      </c>
      <c r="AA602" s="40">
        <v>3036.4500000000007</v>
      </c>
    </row>
    <row r="603" spans="1:27" x14ac:dyDescent="0.25">
      <c r="A603" s="12">
        <v>23000449</v>
      </c>
      <c r="B603" s="12">
        <v>0</v>
      </c>
      <c r="C603" s="39">
        <v>42786</v>
      </c>
      <c r="D603" s="12" t="s">
        <v>678</v>
      </c>
      <c r="E603" s="12">
        <v>1005</v>
      </c>
      <c r="F603" s="12" t="s">
        <v>125</v>
      </c>
      <c r="G603" s="12">
        <v>1</v>
      </c>
      <c r="H603" s="12">
        <v>365</v>
      </c>
      <c r="I603" s="12" t="s">
        <v>542</v>
      </c>
      <c r="J603" s="12" t="s">
        <v>626</v>
      </c>
      <c r="K603" s="12" t="s">
        <v>544</v>
      </c>
      <c r="L603" s="40">
        <v>11908</v>
      </c>
      <c r="M603" s="40">
        <v>0</v>
      </c>
      <c r="N603" s="40">
        <v>0</v>
      </c>
      <c r="O603" s="40">
        <v>0</v>
      </c>
      <c r="P603" s="40">
        <v>11908</v>
      </c>
      <c r="Q603" s="40">
        <v>-11312.6</v>
      </c>
      <c r="R603" s="40">
        <v>0</v>
      </c>
      <c r="S603" s="40">
        <v>0</v>
      </c>
      <c r="T603" s="40">
        <v>0</v>
      </c>
      <c r="U603" s="40">
        <v>-11312.6</v>
      </c>
      <c r="V603" s="40">
        <v>595.39999999999964</v>
      </c>
      <c r="W603" s="40">
        <v>1318</v>
      </c>
      <c r="X603" s="40">
        <v>-953</v>
      </c>
      <c r="Y603" s="41">
        <v>-2.6109589041095891</v>
      </c>
      <c r="Z603" s="40">
        <v>595.4</v>
      </c>
      <c r="AA603" s="40">
        <v>595.39999999999964</v>
      </c>
    </row>
    <row r="604" spans="1:27" x14ac:dyDescent="0.25">
      <c r="A604" s="12">
        <v>23000458</v>
      </c>
      <c r="B604" s="12">
        <v>0</v>
      </c>
      <c r="C604" s="39">
        <v>42886</v>
      </c>
      <c r="D604" s="12" t="s">
        <v>679</v>
      </c>
      <c r="E604" s="12">
        <v>1005</v>
      </c>
      <c r="F604" s="12" t="s">
        <v>125</v>
      </c>
      <c r="G604" s="12">
        <v>5</v>
      </c>
      <c r="H604" s="12">
        <v>1825</v>
      </c>
      <c r="I604" s="12" t="s">
        <v>542</v>
      </c>
      <c r="J604" s="12" t="s">
        <v>626</v>
      </c>
      <c r="K604" s="12" t="s">
        <v>544</v>
      </c>
      <c r="L604" s="40">
        <v>9750.82</v>
      </c>
      <c r="M604" s="40">
        <v>0</v>
      </c>
      <c r="N604" s="40">
        <v>0</v>
      </c>
      <c r="O604" s="40">
        <v>0</v>
      </c>
      <c r="P604" s="40">
        <v>9750.82</v>
      </c>
      <c r="Q604" s="40">
        <v>-7919.93</v>
      </c>
      <c r="R604" s="40">
        <v>-413.74</v>
      </c>
      <c r="S604" s="40">
        <v>0</v>
      </c>
      <c r="T604" s="40">
        <v>0</v>
      </c>
      <c r="U604" s="40">
        <v>-8333.67</v>
      </c>
      <c r="V604" s="40">
        <v>1417.1499999999996</v>
      </c>
      <c r="W604" s="40">
        <v>1218</v>
      </c>
      <c r="X604" s="40">
        <v>607</v>
      </c>
      <c r="Y604" s="41">
        <v>1.6630136986301369</v>
      </c>
      <c r="Z604" s="40">
        <v>487.541</v>
      </c>
      <c r="AA604" s="40">
        <v>1830.8899999999994</v>
      </c>
    </row>
    <row r="605" spans="1:27" x14ac:dyDescent="0.25">
      <c r="A605" s="12">
        <v>23000459</v>
      </c>
      <c r="B605" s="12">
        <v>0</v>
      </c>
      <c r="C605" s="39">
        <v>42895</v>
      </c>
      <c r="D605" s="12" t="s">
        <v>680</v>
      </c>
      <c r="E605" s="12">
        <v>1005</v>
      </c>
      <c r="F605" s="12" t="s">
        <v>125</v>
      </c>
      <c r="G605" s="12">
        <v>5</v>
      </c>
      <c r="H605" s="12">
        <v>1825</v>
      </c>
      <c r="I605" s="12" t="s">
        <v>542</v>
      </c>
      <c r="J605" s="12" t="s">
        <v>626</v>
      </c>
      <c r="K605" s="12" t="s">
        <v>544</v>
      </c>
      <c r="L605" s="40">
        <v>75570</v>
      </c>
      <c r="M605" s="40">
        <v>0</v>
      </c>
      <c r="N605" s="40">
        <v>0</v>
      </c>
      <c r="O605" s="40">
        <v>0</v>
      </c>
      <c r="P605" s="40">
        <v>75570</v>
      </c>
      <c r="Q605" s="40">
        <v>-61127.39</v>
      </c>
      <c r="R605" s="40">
        <v>-3263.7</v>
      </c>
      <c r="S605" s="40">
        <v>0</v>
      </c>
      <c r="T605" s="40">
        <v>0</v>
      </c>
      <c r="U605" s="40">
        <v>-64391.09</v>
      </c>
      <c r="V605" s="40">
        <v>11178.910000000003</v>
      </c>
      <c r="W605" s="40">
        <v>1209</v>
      </c>
      <c r="X605" s="40">
        <v>616</v>
      </c>
      <c r="Y605" s="41">
        <v>1.6876712328767123</v>
      </c>
      <c r="Z605" s="40">
        <v>3778.5</v>
      </c>
      <c r="AA605" s="40">
        <v>14442.61</v>
      </c>
    </row>
    <row r="606" spans="1:27" x14ac:dyDescent="0.25">
      <c r="A606" s="12">
        <v>23000463</v>
      </c>
      <c r="B606" s="12">
        <v>0</v>
      </c>
      <c r="C606" s="39">
        <v>42990</v>
      </c>
      <c r="D606" s="12" t="s">
        <v>681</v>
      </c>
      <c r="E606" s="12">
        <v>1005</v>
      </c>
      <c r="F606" s="12" t="s">
        <v>125</v>
      </c>
      <c r="G606" s="12">
        <v>5</v>
      </c>
      <c r="H606" s="12">
        <v>1825</v>
      </c>
      <c r="I606" s="12" t="s">
        <v>542</v>
      </c>
      <c r="J606" s="12" t="s">
        <v>626</v>
      </c>
      <c r="K606" s="12" t="s">
        <v>544</v>
      </c>
      <c r="L606" s="40">
        <v>29000</v>
      </c>
      <c r="M606" s="40">
        <v>0</v>
      </c>
      <c r="N606" s="40">
        <v>0</v>
      </c>
      <c r="O606" s="40">
        <v>0</v>
      </c>
      <c r="P606" s="40">
        <v>29000</v>
      </c>
      <c r="Q606" s="40">
        <v>-22432.91</v>
      </c>
      <c r="R606" s="40">
        <v>-1484.01</v>
      </c>
      <c r="S606" s="40">
        <v>0</v>
      </c>
      <c r="T606" s="40">
        <v>0</v>
      </c>
      <c r="U606" s="40">
        <v>-23916.92</v>
      </c>
      <c r="V606" s="40">
        <v>5083.0800000000017</v>
      </c>
      <c r="W606" s="40">
        <v>1114</v>
      </c>
      <c r="X606" s="40">
        <v>711</v>
      </c>
      <c r="Y606" s="41">
        <v>1.9479452054794522</v>
      </c>
      <c r="Z606" s="40">
        <v>1450</v>
      </c>
      <c r="AA606" s="40">
        <v>6567.09</v>
      </c>
    </row>
    <row r="607" spans="1:27" x14ac:dyDescent="0.25">
      <c r="A607" s="12">
        <v>23000467</v>
      </c>
      <c r="B607" s="12">
        <v>0</v>
      </c>
      <c r="C607" s="39">
        <v>42488</v>
      </c>
      <c r="D607" s="12" t="s">
        <v>682</v>
      </c>
      <c r="E607" s="12">
        <v>1005</v>
      </c>
      <c r="F607" s="12" t="s">
        <v>125</v>
      </c>
      <c r="G607" s="12">
        <v>1</v>
      </c>
      <c r="H607" s="12">
        <v>365</v>
      </c>
      <c r="I607" s="12" t="s">
        <v>542</v>
      </c>
      <c r="J607" s="12" t="s">
        <v>626</v>
      </c>
      <c r="K607" s="12" t="s">
        <v>544</v>
      </c>
      <c r="L607" s="40">
        <v>6870</v>
      </c>
      <c r="M607" s="40">
        <v>0</v>
      </c>
      <c r="N607" s="40">
        <v>0</v>
      </c>
      <c r="O607" s="40">
        <v>0</v>
      </c>
      <c r="P607" s="40">
        <v>6870</v>
      </c>
      <c r="Q607" s="40">
        <v>-6526.5</v>
      </c>
      <c r="R607" s="40">
        <v>0</v>
      </c>
      <c r="S607" s="40">
        <v>0</v>
      </c>
      <c r="T607" s="40">
        <v>0</v>
      </c>
      <c r="U607" s="40">
        <v>-6526.5</v>
      </c>
      <c r="V607" s="40">
        <v>343.5</v>
      </c>
      <c r="W607" s="40">
        <v>1616</v>
      </c>
      <c r="X607" s="40">
        <v>-1251</v>
      </c>
      <c r="Y607" s="41">
        <v>-3.4273972602739726</v>
      </c>
      <c r="Z607" s="40">
        <v>343.5</v>
      </c>
      <c r="AA607" s="40">
        <v>343.5</v>
      </c>
    </row>
    <row r="608" spans="1:27" x14ac:dyDescent="0.25">
      <c r="A608" s="12">
        <v>23000468</v>
      </c>
      <c r="B608" s="12">
        <v>0</v>
      </c>
      <c r="C608" s="39">
        <v>42488</v>
      </c>
      <c r="D608" s="12" t="s">
        <v>683</v>
      </c>
      <c r="E608" s="12">
        <v>1005</v>
      </c>
      <c r="F608" s="12" t="s">
        <v>125</v>
      </c>
      <c r="G608" s="12">
        <v>5</v>
      </c>
      <c r="H608" s="12">
        <v>1825</v>
      </c>
      <c r="I608" s="12" t="s">
        <v>542</v>
      </c>
      <c r="J608" s="12" t="s">
        <v>626</v>
      </c>
      <c r="K608" s="12" t="s">
        <v>544</v>
      </c>
      <c r="L608" s="40">
        <v>450000</v>
      </c>
      <c r="M608" s="40">
        <v>0</v>
      </c>
      <c r="N608" s="40">
        <v>0</v>
      </c>
      <c r="O608" s="40">
        <v>0</v>
      </c>
      <c r="P608" s="40">
        <v>450000</v>
      </c>
      <c r="Q608" s="40">
        <v>-365189.56</v>
      </c>
      <c r="R608" s="40">
        <v>-19164.39</v>
      </c>
      <c r="S608" s="40">
        <v>0</v>
      </c>
      <c r="T608" s="40">
        <v>0</v>
      </c>
      <c r="U608" s="40">
        <v>-384353.95</v>
      </c>
      <c r="V608" s="40">
        <v>65646.049999999988</v>
      </c>
      <c r="W608" s="40">
        <v>1616</v>
      </c>
      <c r="X608" s="40">
        <v>209</v>
      </c>
      <c r="Y608" s="41">
        <v>0.57260273972602738</v>
      </c>
      <c r="Z608" s="40">
        <v>22500</v>
      </c>
      <c r="AA608" s="40">
        <v>84810.44</v>
      </c>
    </row>
    <row r="609" spans="1:27" x14ac:dyDescent="0.25">
      <c r="A609" s="12">
        <v>23000469</v>
      </c>
      <c r="B609" s="12">
        <v>0</v>
      </c>
      <c r="C609" s="39">
        <v>42824</v>
      </c>
      <c r="D609" s="12" t="s">
        <v>336</v>
      </c>
      <c r="E609" s="12">
        <v>1005</v>
      </c>
      <c r="F609" s="12" t="s">
        <v>125</v>
      </c>
      <c r="G609" s="12">
        <v>5</v>
      </c>
      <c r="H609" s="12">
        <v>1825</v>
      </c>
      <c r="I609" s="12" t="s">
        <v>542</v>
      </c>
      <c r="J609" s="12" t="s">
        <v>626</v>
      </c>
      <c r="K609" s="12" t="s">
        <v>544</v>
      </c>
      <c r="L609" s="40">
        <v>92025</v>
      </c>
      <c r="M609" s="40">
        <v>0</v>
      </c>
      <c r="N609" s="40">
        <v>0</v>
      </c>
      <c r="O609" s="40">
        <v>0</v>
      </c>
      <c r="P609" s="40">
        <v>92025</v>
      </c>
      <c r="Q609" s="40">
        <v>-76772.72</v>
      </c>
      <c r="R609" s="40">
        <v>-3446.52</v>
      </c>
      <c r="S609" s="40">
        <v>0</v>
      </c>
      <c r="T609" s="40">
        <v>0</v>
      </c>
      <c r="U609" s="40">
        <v>-80219.240000000005</v>
      </c>
      <c r="V609" s="40">
        <v>11805.759999999995</v>
      </c>
      <c r="W609" s="40">
        <v>1280</v>
      </c>
      <c r="X609" s="40">
        <v>545</v>
      </c>
      <c r="Y609" s="41">
        <v>1.4931506849315068</v>
      </c>
      <c r="Z609" s="40">
        <v>4601.25</v>
      </c>
      <c r="AA609" s="40">
        <v>15252.279999999999</v>
      </c>
    </row>
    <row r="610" spans="1:27" x14ac:dyDescent="0.25">
      <c r="A610" s="12">
        <v>23000470</v>
      </c>
      <c r="B610" s="12">
        <v>0</v>
      </c>
      <c r="C610" s="39">
        <v>42488</v>
      </c>
      <c r="D610" s="12" t="s">
        <v>684</v>
      </c>
      <c r="E610" s="12">
        <v>1005</v>
      </c>
      <c r="F610" s="12" t="s">
        <v>125</v>
      </c>
      <c r="G610" s="12">
        <v>5</v>
      </c>
      <c r="H610" s="12">
        <v>1825</v>
      </c>
      <c r="I610" s="12" t="s">
        <v>542</v>
      </c>
      <c r="J610" s="12" t="s">
        <v>626</v>
      </c>
      <c r="K610" s="12" t="s">
        <v>544</v>
      </c>
      <c r="L610" s="40">
        <v>34350</v>
      </c>
      <c r="M610" s="40">
        <v>0</v>
      </c>
      <c r="N610" s="40">
        <v>0</v>
      </c>
      <c r="O610" s="40">
        <v>0</v>
      </c>
      <c r="P610" s="40">
        <v>34350</v>
      </c>
      <c r="Q610" s="40">
        <v>-28656.81</v>
      </c>
      <c r="R610" s="40">
        <v>-1286.48</v>
      </c>
      <c r="S610" s="40">
        <v>0</v>
      </c>
      <c r="T610" s="40">
        <v>0</v>
      </c>
      <c r="U610" s="40">
        <v>-29943.29</v>
      </c>
      <c r="V610" s="40">
        <v>4406.7099999999991</v>
      </c>
      <c r="W610" s="40">
        <v>1616</v>
      </c>
      <c r="X610" s="40">
        <v>209</v>
      </c>
      <c r="Y610" s="41">
        <v>0.57260273972602738</v>
      </c>
      <c r="Z610" s="40">
        <v>1717.5</v>
      </c>
      <c r="AA610" s="40">
        <v>5693.1899999999987</v>
      </c>
    </row>
    <row r="611" spans="1:27" x14ac:dyDescent="0.25">
      <c r="A611" s="12">
        <v>23000471</v>
      </c>
      <c r="B611" s="12">
        <v>0</v>
      </c>
      <c r="C611" s="39">
        <v>42826</v>
      </c>
      <c r="D611" s="12" t="s">
        <v>685</v>
      </c>
      <c r="E611" s="12">
        <v>1005</v>
      </c>
      <c r="F611" s="12" t="s">
        <v>125</v>
      </c>
      <c r="G611" s="12">
        <v>5</v>
      </c>
      <c r="H611" s="12">
        <v>1825</v>
      </c>
      <c r="I611" s="12" t="s">
        <v>542</v>
      </c>
      <c r="J611" s="12" t="s">
        <v>626</v>
      </c>
      <c r="K611" s="12" t="s">
        <v>544</v>
      </c>
      <c r="L611" s="40">
        <v>10305</v>
      </c>
      <c r="M611" s="40">
        <v>0</v>
      </c>
      <c r="N611" s="40">
        <v>0</v>
      </c>
      <c r="O611" s="40">
        <v>0</v>
      </c>
      <c r="P611" s="40">
        <v>10305</v>
      </c>
      <c r="Q611" s="40">
        <v>-8597.0499999999993</v>
      </c>
      <c r="R611" s="40">
        <v>-385.94</v>
      </c>
      <c r="S611" s="40">
        <v>0</v>
      </c>
      <c r="T611" s="40">
        <v>0</v>
      </c>
      <c r="U611" s="40">
        <v>-8982.99</v>
      </c>
      <c r="V611" s="40">
        <v>1322.0100000000002</v>
      </c>
      <c r="W611" s="40">
        <v>1278</v>
      </c>
      <c r="X611" s="40">
        <v>547</v>
      </c>
      <c r="Y611" s="41">
        <v>1.4986301369863013</v>
      </c>
      <c r="Z611" s="40">
        <v>515.25</v>
      </c>
      <c r="AA611" s="40">
        <v>1707.9500000000007</v>
      </c>
    </row>
    <row r="612" spans="1:27" x14ac:dyDescent="0.25">
      <c r="A612" s="12">
        <v>23000472</v>
      </c>
      <c r="B612" s="12">
        <v>0</v>
      </c>
      <c r="C612" s="39">
        <v>42488</v>
      </c>
      <c r="D612" s="12" t="s">
        <v>686</v>
      </c>
      <c r="E612" s="12">
        <v>1005</v>
      </c>
      <c r="F612" s="12" t="s">
        <v>125</v>
      </c>
      <c r="G612" s="12">
        <v>5</v>
      </c>
      <c r="H612" s="12">
        <v>1825</v>
      </c>
      <c r="I612" s="12" t="s">
        <v>542</v>
      </c>
      <c r="J612" s="12" t="s">
        <v>626</v>
      </c>
      <c r="K612" s="12" t="s">
        <v>544</v>
      </c>
      <c r="L612" s="40">
        <v>62230</v>
      </c>
      <c r="M612" s="40">
        <v>0</v>
      </c>
      <c r="N612" s="40">
        <v>0</v>
      </c>
      <c r="O612" s="40">
        <v>0</v>
      </c>
      <c r="P612" s="40">
        <v>62230</v>
      </c>
      <c r="Q612" s="40">
        <v>-51915.96</v>
      </c>
      <c r="R612" s="40">
        <v>-2330.64</v>
      </c>
      <c r="S612" s="40">
        <v>0</v>
      </c>
      <c r="T612" s="40">
        <v>0</v>
      </c>
      <c r="U612" s="40">
        <v>-54246.6</v>
      </c>
      <c r="V612" s="40">
        <v>7983.4000000000015</v>
      </c>
      <c r="W612" s="40">
        <v>1616</v>
      </c>
      <c r="X612" s="40">
        <v>209</v>
      </c>
      <c r="Y612" s="41">
        <v>0.57260273972602738</v>
      </c>
      <c r="Z612" s="40">
        <v>3111.5</v>
      </c>
      <c r="AA612" s="40">
        <v>10314.040000000001</v>
      </c>
    </row>
    <row r="613" spans="1:27" x14ac:dyDescent="0.25">
      <c r="A613" s="12">
        <v>23000473</v>
      </c>
      <c r="B613" s="12">
        <v>0</v>
      </c>
      <c r="C613" s="39">
        <v>42826</v>
      </c>
      <c r="D613" s="12" t="s">
        <v>687</v>
      </c>
      <c r="E613" s="12">
        <v>1005</v>
      </c>
      <c r="F613" s="12" t="s">
        <v>125</v>
      </c>
      <c r="G613" s="12">
        <v>5</v>
      </c>
      <c r="H613" s="12">
        <v>1825</v>
      </c>
      <c r="I613" s="12" t="s">
        <v>542</v>
      </c>
      <c r="J613" s="12" t="s">
        <v>626</v>
      </c>
      <c r="K613" s="12" t="s">
        <v>544</v>
      </c>
      <c r="L613" s="40">
        <v>74301.34</v>
      </c>
      <c r="M613" s="40">
        <v>0</v>
      </c>
      <c r="N613" s="40">
        <v>0</v>
      </c>
      <c r="O613" s="40">
        <v>0</v>
      </c>
      <c r="P613" s="40">
        <v>74301.34</v>
      </c>
      <c r="Q613" s="40">
        <v>-61986.59</v>
      </c>
      <c r="R613" s="40">
        <v>-2782.73</v>
      </c>
      <c r="S613" s="40">
        <v>0</v>
      </c>
      <c r="T613" s="40">
        <v>0</v>
      </c>
      <c r="U613" s="40">
        <v>-64769.32</v>
      </c>
      <c r="V613" s="40">
        <v>9532.0199999999968</v>
      </c>
      <c r="W613" s="40">
        <v>1278</v>
      </c>
      <c r="X613" s="40">
        <v>547</v>
      </c>
      <c r="Y613" s="41">
        <v>1.4986301369863013</v>
      </c>
      <c r="Z613" s="40">
        <v>3715.067</v>
      </c>
      <c r="AA613" s="40">
        <v>12314.75</v>
      </c>
    </row>
    <row r="614" spans="1:27" x14ac:dyDescent="0.25">
      <c r="A614" s="12">
        <v>23000474</v>
      </c>
      <c r="B614" s="12">
        <v>0</v>
      </c>
      <c r="C614" s="39">
        <v>42611</v>
      </c>
      <c r="D614" s="12" t="s">
        <v>688</v>
      </c>
      <c r="E614" s="12">
        <v>1005</v>
      </c>
      <c r="F614" s="12" t="s">
        <v>125</v>
      </c>
      <c r="G614" s="12">
        <v>5</v>
      </c>
      <c r="H614" s="12">
        <v>1825</v>
      </c>
      <c r="I614" s="12" t="s">
        <v>542</v>
      </c>
      <c r="J614" s="12" t="s">
        <v>626</v>
      </c>
      <c r="K614" s="12" t="s">
        <v>544</v>
      </c>
      <c r="L614" s="40">
        <v>6870</v>
      </c>
      <c r="M614" s="40">
        <v>0</v>
      </c>
      <c r="N614" s="40">
        <v>0</v>
      </c>
      <c r="O614" s="40">
        <v>0</v>
      </c>
      <c r="P614" s="40">
        <v>6870</v>
      </c>
      <c r="Q614" s="40">
        <v>-5731.36</v>
      </c>
      <c r="R614" s="40">
        <v>-257.3</v>
      </c>
      <c r="S614" s="40">
        <v>0</v>
      </c>
      <c r="T614" s="40">
        <v>0</v>
      </c>
      <c r="U614" s="40">
        <v>-5988.66</v>
      </c>
      <c r="V614" s="40">
        <v>881.34000000000015</v>
      </c>
      <c r="W614" s="40">
        <v>1493</v>
      </c>
      <c r="X614" s="40">
        <v>332</v>
      </c>
      <c r="Y614" s="41">
        <v>0.90958904109589045</v>
      </c>
      <c r="Z614" s="40">
        <v>343.5</v>
      </c>
      <c r="AA614" s="40">
        <v>1138.6400000000003</v>
      </c>
    </row>
    <row r="615" spans="1:27" x14ac:dyDescent="0.25">
      <c r="A615" s="12">
        <v>23000475</v>
      </c>
      <c r="B615" s="12">
        <v>0</v>
      </c>
      <c r="C615" s="39">
        <v>42825</v>
      </c>
      <c r="D615" s="12" t="s">
        <v>689</v>
      </c>
      <c r="E615" s="12">
        <v>1005</v>
      </c>
      <c r="F615" s="12" t="s">
        <v>125</v>
      </c>
      <c r="G615" s="12">
        <v>5</v>
      </c>
      <c r="H615" s="12">
        <v>1825</v>
      </c>
      <c r="I615" s="12" t="s">
        <v>542</v>
      </c>
      <c r="J615" s="12" t="s">
        <v>626</v>
      </c>
      <c r="K615" s="12" t="s">
        <v>544</v>
      </c>
      <c r="L615" s="40">
        <v>21500</v>
      </c>
      <c r="M615" s="40">
        <v>0</v>
      </c>
      <c r="N615" s="40">
        <v>0</v>
      </c>
      <c r="O615" s="40">
        <v>0</v>
      </c>
      <c r="P615" s="40">
        <v>21500</v>
      </c>
      <c r="Q615" s="40">
        <v>-17936.580000000002</v>
      </c>
      <c r="R615" s="40">
        <v>-805.22</v>
      </c>
      <c r="S615" s="40">
        <v>0</v>
      </c>
      <c r="T615" s="40">
        <v>0</v>
      </c>
      <c r="U615" s="40">
        <v>-18741.800000000003</v>
      </c>
      <c r="V615" s="40">
        <v>2758.1999999999971</v>
      </c>
      <c r="W615" s="40">
        <v>1279</v>
      </c>
      <c r="X615" s="40">
        <v>546</v>
      </c>
      <c r="Y615" s="41">
        <v>1.4958904109589042</v>
      </c>
      <c r="Z615" s="40">
        <v>1075</v>
      </c>
      <c r="AA615" s="40">
        <v>3563.4199999999983</v>
      </c>
    </row>
    <row r="616" spans="1:27" x14ac:dyDescent="0.25">
      <c r="A616" s="12">
        <v>23000484</v>
      </c>
      <c r="B616" s="12">
        <v>0</v>
      </c>
      <c r="C616" s="39">
        <v>43437</v>
      </c>
      <c r="D616" s="12" t="s">
        <v>690</v>
      </c>
      <c r="E616" s="12">
        <v>1005</v>
      </c>
      <c r="F616" s="12" t="s">
        <v>125</v>
      </c>
      <c r="G616" s="12">
        <v>5</v>
      </c>
      <c r="H616" s="12">
        <v>1825</v>
      </c>
      <c r="I616" s="12" t="s">
        <v>542</v>
      </c>
      <c r="J616" s="12" t="s">
        <v>626</v>
      </c>
      <c r="K616" s="12" t="s">
        <v>544</v>
      </c>
      <c r="L616" s="40">
        <v>448045</v>
      </c>
      <c r="M616" s="40">
        <v>0</v>
      </c>
      <c r="N616" s="40">
        <v>0</v>
      </c>
      <c r="O616" s="40">
        <v>0</v>
      </c>
      <c r="P616" s="40">
        <v>448045</v>
      </c>
      <c r="Q616" s="40">
        <v>-238097.59</v>
      </c>
      <c r="R616" s="40">
        <v>-47441.27</v>
      </c>
      <c r="S616" s="40">
        <v>0</v>
      </c>
      <c r="T616" s="40">
        <v>0</v>
      </c>
      <c r="U616" s="40">
        <v>-285538.86</v>
      </c>
      <c r="V616" s="40">
        <v>162506.14000000001</v>
      </c>
      <c r="W616" s="40">
        <v>667</v>
      </c>
      <c r="X616" s="40">
        <v>1158</v>
      </c>
      <c r="Y616" s="41">
        <v>3.1726027397260275</v>
      </c>
      <c r="Z616" s="40">
        <v>22402.25</v>
      </c>
      <c r="AA616" s="40">
        <v>209947.41</v>
      </c>
    </row>
    <row r="617" spans="1:27" x14ac:dyDescent="0.25">
      <c r="A617" s="12">
        <v>23000485</v>
      </c>
      <c r="B617" s="12">
        <v>0</v>
      </c>
      <c r="C617" s="39">
        <v>43437</v>
      </c>
      <c r="D617" s="12" t="s">
        <v>691</v>
      </c>
      <c r="E617" s="12">
        <v>1005</v>
      </c>
      <c r="F617" s="12" t="s">
        <v>125</v>
      </c>
      <c r="G617" s="12">
        <v>5</v>
      </c>
      <c r="H617" s="12">
        <v>1825</v>
      </c>
      <c r="I617" s="12" t="s">
        <v>542</v>
      </c>
      <c r="J617" s="12" t="s">
        <v>626</v>
      </c>
      <c r="K617" s="12" t="s">
        <v>544</v>
      </c>
      <c r="L617" s="40">
        <v>365760</v>
      </c>
      <c r="M617" s="40">
        <v>0</v>
      </c>
      <c r="N617" s="40">
        <v>0</v>
      </c>
      <c r="O617" s="40">
        <v>0</v>
      </c>
      <c r="P617" s="40">
        <v>365760</v>
      </c>
      <c r="Q617" s="40">
        <v>-194370.14</v>
      </c>
      <c r="R617" s="40">
        <v>-38728.519999999997</v>
      </c>
      <c r="S617" s="40">
        <v>0</v>
      </c>
      <c r="T617" s="40">
        <v>0</v>
      </c>
      <c r="U617" s="40">
        <v>-233098.66</v>
      </c>
      <c r="V617" s="40">
        <v>132661.34</v>
      </c>
      <c r="W617" s="40">
        <v>667</v>
      </c>
      <c r="X617" s="40">
        <v>1158</v>
      </c>
      <c r="Y617" s="41">
        <v>3.1726027397260275</v>
      </c>
      <c r="Z617" s="40">
        <v>18288</v>
      </c>
      <c r="AA617" s="40">
        <v>171389.86</v>
      </c>
    </row>
    <row r="618" spans="1:27" x14ac:dyDescent="0.25">
      <c r="A618" s="12">
        <v>23000486</v>
      </c>
      <c r="B618" s="12">
        <v>0</v>
      </c>
      <c r="C618" s="39">
        <v>43437</v>
      </c>
      <c r="D618" s="12" t="s">
        <v>692</v>
      </c>
      <c r="E618" s="12">
        <v>1005</v>
      </c>
      <c r="F618" s="12" t="s">
        <v>125</v>
      </c>
      <c r="G618" s="12">
        <v>5</v>
      </c>
      <c r="H618" s="12">
        <v>1825</v>
      </c>
      <c r="I618" s="12" t="s">
        <v>542</v>
      </c>
      <c r="J618" s="12" t="s">
        <v>626</v>
      </c>
      <c r="K618" s="12" t="s">
        <v>544</v>
      </c>
      <c r="L618" s="40">
        <v>365760</v>
      </c>
      <c r="M618" s="40">
        <v>0</v>
      </c>
      <c r="N618" s="40">
        <v>0</v>
      </c>
      <c r="O618" s="40">
        <v>0</v>
      </c>
      <c r="P618" s="40">
        <v>365760</v>
      </c>
      <c r="Q618" s="40">
        <v>-194370.14</v>
      </c>
      <c r="R618" s="40">
        <v>-38728.519999999997</v>
      </c>
      <c r="S618" s="40">
        <v>0</v>
      </c>
      <c r="T618" s="40">
        <v>0</v>
      </c>
      <c r="U618" s="40">
        <v>-233098.66</v>
      </c>
      <c r="V618" s="40">
        <v>132661.34</v>
      </c>
      <c r="W618" s="40">
        <v>667</v>
      </c>
      <c r="X618" s="40">
        <v>1158</v>
      </c>
      <c r="Y618" s="41">
        <v>3.1726027397260275</v>
      </c>
      <c r="Z618" s="40">
        <v>18288</v>
      </c>
      <c r="AA618" s="40">
        <v>171389.86</v>
      </c>
    </row>
    <row r="619" spans="1:27" x14ac:dyDescent="0.25">
      <c r="A619" s="12">
        <v>23000487</v>
      </c>
      <c r="B619" s="12">
        <v>0</v>
      </c>
      <c r="C619" s="39">
        <v>43398</v>
      </c>
      <c r="D619" s="12" t="s">
        <v>693</v>
      </c>
      <c r="E619" s="12">
        <v>1005</v>
      </c>
      <c r="F619" s="12" t="s">
        <v>125</v>
      </c>
      <c r="G619" s="12">
        <v>5</v>
      </c>
      <c r="H619" s="12">
        <v>1825</v>
      </c>
      <c r="I619" s="12" t="s">
        <v>542</v>
      </c>
      <c r="J619" s="12" t="s">
        <v>626</v>
      </c>
      <c r="K619" s="12" t="s">
        <v>544</v>
      </c>
      <c r="L619" s="40">
        <v>395805</v>
      </c>
      <c r="M619" s="40">
        <v>0</v>
      </c>
      <c r="N619" s="40">
        <v>0</v>
      </c>
      <c r="O619" s="40">
        <v>0</v>
      </c>
      <c r="P619" s="40">
        <v>395805</v>
      </c>
      <c r="Q619" s="40">
        <v>-220806.58</v>
      </c>
      <c r="R619" s="40">
        <v>-39543.94</v>
      </c>
      <c r="S619" s="40">
        <v>0</v>
      </c>
      <c r="T619" s="40">
        <v>0</v>
      </c>
      <c r="U619" s="40">
        <v>-260350.52</v>
      </c>
      <c r="V619" s="40">
        <v>135454.48000000001</v>
      </c>
      <c r="W619" s="40">
        <v>706</v>
      </c>
      <c r="X619" s="40">
        <v>1119</v>
      </c>
      <c r="Y619" s="41">
        <v>3.0657534246575344</v>
      </c>
      <c r="Z619" s="40">
        <v>19790.25</v>
      </c>
      <c r="AA619" s="40">
        <v>174998.42</v>
      </c>
    </row>
    <row r="620" spans="1:27" x14ac:dyDescent="0.25">
      <c r="A620" s="12">
        <v>23000488</v>
      </c>
      <c r="B620" s="12">
        <v>0</v>
      </c>
      <c r="C620" s="39">
        <v>43437</v>
      </c>
      <c r="D620" s="12" t="s">
        <v>694</v>
      </c>
      <c r="E620" s="12">
        <v>1005</v>
      </c>
      <c r="F620" s="12" t="s">
        <v>125</v>
      </c>
      <c r="G620" s="12">
        <v>5</v>
      </c>
      <c r="H620" s="12">
        <v>1825</v>
      </c>
      <c r="I620" s="12" t="s">
        <v>542</v>
      </c>
      <c r="J620" s="12" t="s">
        <v>626</v>
      </c>
      <c r="K620" s="12" t="s">
        <v>544</v>
      </c>
      <c r="L620" s="40">
        <v>333000</v>
      </c>
      <c r="M620" s="40">
        <v>0</v>
      </c>
      <c r="N620" s="40">
        <v>0</v>
      </c>
      <c r="O620" s="40">
        <v>0</v>
      </c>
      <c r="P620" s="40">
        <v>333000</v>
      </c>
      <c r="Q620" s="40">
        <v>-176961.01</v>
      </c>
      <c r="R620" s="40">
        <v>-35259.72</v>
      </c>
      <c r="S620" s="40">
        <v>0</v>
      </c>
      <c r="T620" s="40">
        <v>0</v>
      </c>
      <c r="U620" s="40">
        <v>-212220.73</v>
      </c>
      <c r="V620" s="40">
        <v>120779.26999999999</v>
      </c>
      <c r="W620" s="40">
        <v>667</v>
      </c>
      <c r="X620" s="40">
        <v>1158</v>
      </c>
      <c r="Y620" s="41">
        <v>3.1726027397260275</v>
      </c>
      <c r="Z620" s="40">
        <v>16650</v>
      </c>
      <c r="AA620" s="40">
        <v>156038.99</v>
      </c>
    </row>
    <row r="621" spans="1:27" x14ac:dyDescent="0.25">
      <c r="A621" s="12">
        <v>23000489</v>
      </c>
      <c r="B621" s="12">
        <v>0</v>
      </c>
      <c r="C621" s="39">
        <v>43437</v>
      </c>
      <c r="D621" s="12" t="s">
        <v>695</v>
      </c>
      <c r="E621" s="12">
        <v>1005</v>
      </c>
      <c r="F621" s="12" t="s">
        <v>125</v>
      </c>
      <c r="G621" s="12">
        <v>5</v>
      </c>
      <c r="H621" s="12">
        <v>1825</v>
      </c>
      <c r="I621" s="12" t="s">
        <v>542</v>
      </c>
      <c r="J621" s="12" t="s">
        <v>626</v>
      </c>
      <c r="K621" s="12" t="s">
        <v>544</v>
      </c>
      <c r="L621" s="40">
        <v>165600</v>
      </c>
      <c r="M621" s="40">
        <v>0</v>
      </c>
      <c r="N621" s="40">
        <v>0</v>
      </c>
      <c r="O621" s="40">
        <v>0</v>
      </c>
      <c r="P621" s="40">
        <v>165600</v>
      </c>
      <c r="Q621" s="40">
        <v>-88002.23</v>
      </c>
      <c r="R621" s="40">
        <v>-17534.57</v>
      </c>
      <c r="S621" s="40">
        <v>0</v>
      </c>
      <c r="T621" s="40">
        <v>0</v>
      </c>
      <c r="U621" s="40">
        <v>-105536.79999999999</v>
      </c>
      <c r="V621" s="40">
        <v>60063.200000000012</v>
      </c>
      <c r="W621" s="40">
        <v>667</v>
      </c>
      <c r="X621" s="40">
        <v>1158</v>
      </c>
      <c r="Y621" s="41">
        <v>3.1726027397260275</v>
      </c>
      <c r="Z621" s="40">
        <v>8280</v>
      </c>
      <c r="AA621" s="40">
        <v>77597.77</v>
      </c>
    </row>
    <row r="622" spans="1:27" x14ac:dyDescent="0.25">
      <c r="A622" s="12">
        <v>23000490</v>
      </c>
      <c r="B622" s="12">
        <v>0</v>
      </c>
      <c r="C622" s="39">
        <v>43437</v>
      </c>
      <c r="D622" s="12" t="s">
        <v>696</v>
      </c>
      <c r="E622" s="12">
        <v>1005</v>
      </c>
      <c r="F622" s="12" t="s">
        <v>125</v>
      </c>
      <c r="G622" s="12">
        <v>5</v>
      </c>
      <c r="H622" s="12">
        <v>1825</v>
      </c>
      <c r="I622" s="12" t="s">
        <v>542</v>
      </c>
      <c r="J622" s="12" t="s">
        <v>626</v>
      </c>
      <c r="K622" s="12" t="s">
        <v>544</v>
      </c>
      <c r="L622" s="40">
        <v>158800</v>
      </c>
      <c r="M622" s="40">
        <v>0</v>
      </c>
      <c r="N622" s="40">
        <v>0</v>
      </c>
      <c r="O622" s="40">
        <v>0</v>
      </c>
      <c r="P622" s="40">
        <v>158800</v>
      </c>
      <c r="Q622" s="40">
        <v>-84388.61</v>
      </c>
      <c r="R622" s="40">
        <v>-16814.55</v>
      </c>
      <c r="S622" s="40">
        <v>0</v>
      </c>
      <c r="T622" s="40">
        <v>0</v>
      </c>
      <c r="U622" s="40">
        <v>-101203.16</v>
      </c>
      <c r="V622" s="40">
        <v>57596.84</v>
      </c>
      <c r="W622" s="40">
        <v>667</v>
      </c>
      <c r="X622" s="40">
        <v>1158</v>
      </c>
      <c r="Y622" s="41">
        <v>3.1726027397260275</v>
      </c>
      <c r="Z622" s="40">
        <v>7940</v>
      </c>
      <c r="AA622" s="40">
        <v>74411.39</v>
      </c>
    </row>
    <row r="623" spans="1:27" x14ac:dyDescent="0.25">
      <c r="A623" s="12">
        <v>23000491</v>
      </c>
      <c r="B623" s="12">
        <v>0</v>
      </c>
      <c r="C623" s="39">
        <v>43437</v>
      </c>
      <c r="D623" s="12" t="s">
        <v>697</v>
      </c>
      <c r="E623" s="12">
        <v>1005</v>
      </c>
      <c r="F623" s="12" t="s">
        <v>125</v>
      </c>
      <c r="G623" s="12">
        <v>5</v>
      </c>
      <c r="H623" s="12">
        <v>1825</v>
      </c>
      <c r="I623" s="12" t="s">
        <v>542</v>
      </c>
      <c r="J623" s="12" t="s">
        <v>626</v>
      </c>
      <c r="K623" s="12" t="s">
        <v>544</v>
      </c>
      <c r="L623" s="40">
        <v>351200</v>
      </c>
      <c r="M623" s="40">
        <v>0</v>
      </c>
      <c r="N623" s="40">
        <v>0</v>
      </c>
      <c r="O623" s="40">
        <v>0</v>
      </c>
      <c r="P623" s="40">
        <v>351200</v>
      </c>
      <c r="Q623" s="40">
        <v>-186632.75</v>
      </c>
      <c r="R623" s="40">
        <v>-37186.83</v>
      </c>
      <c r="S623" s="40">
        <v>0</v>
      </c>
      <c r="T623" s="40">
        <v>0</v>
      </c>
      <c r="U623" s="40">
        <v>-223819.58000000002</v>
      </c>
      <c r="V623" s="40">
        <v>127380.41999999998</v>
      </c>
      <c r="W623" s="40">
        <v>667</v>
      </c>
      <c r="X623" s="40">
        <v>1158</v>
      </c>
      <c r="Y623" s="41">
        <v>3.1726027397260275</v>
      </c>
      <c r="Z623" s="40">
        <v>17560</v>
      </c>
      <c r="AA623" s="40">
        <v>164567.25</v>
      </c>
    </row>
    <row r="624" spans="1:27" x14ac:dyDescent="0.25">
      <c r="A624" s="12">
        <v>23000491</v>
      </c>
      <c r="B624" s="12">
        <v>1</v>
      </c>
      <c r="C624" s="39">
        <v>43489</v>
      </c>
      <c r="D624" s="12" t="s">
        <v>697</v>
      </c>
      <c r="E624" s="12">
        <v>1005</v>
      </c>
      <c r="F624" s="12" t="s">
        <v>125</v>
      </c>
      <c r="G624" s="12">
        <v>5</v>
      </c>
      <c r="H624" s="12">
        <v>1825</v>
      </c>
      <c r="I624" s="12" t="s">
        <v>542</v>
      </c>
      <c r="J624" s="12" t="s">
        <v>626</v>
      </c>
      <c r="K624" s="12" t="s">
        <v>544</v>
      </c>
      <c r="L624" s="40">
        <v>150400</v>
      </c>
      <c r="M624" s="40">
        <v>0</v>
      </c>
      <c r="N624" s="40">
        <v>0</v>
      </c>
      <c r="O624" s="40">
        <v>0</v>
      </c>
      <c r="P624" s="40">
        <v>150400</v>
      </c>
      <c r="Q624" s="40">
        <v>-74620.100000000006</v>
      </c>
      <c r="R624" s="40">
        <v>-17123.79</v>
      </c>
      <c r="S624" s="40">
        <v>0</v>
      </c>
      <c r="T624" s="40">
        <v>0</v>
      </c>
      <c r="U624" s="40">
        <v>-91743.890000000014</v>
      </c>
      <c r="V624" s="40">
        <v>58656.109999999986</v>
      </c>
      <c r="W624" s="40">
        <v>615</v>
      </c>
      <c r="X624" s="40">
        <v>1210</v>
      </c>
      <c r="Y624" s="41">
        <v>3.3150684931506849</v>
      </c>
      <c r="Z624" s="40">
        <v>7520</v>
      </c>
      <c r="AA624" s="40">
        <v>75779.899999999994</v>
      </c>
    </row>
    <row r="625" spans="1:27" x14ac:dyDescent="0.25">
      <c r="A625" s="12">
        <v>23000492</v>
      </c>
      <c r="B625" s="12">
        <v>0</v>
      </c>
      <c r="C625" s="39">
        <v>43437</v>
      </c>
      <c r="D625" s="12" t="s">
        <v>698</v>
      </c>
      <c r="E625" s="12">
        <v>1005</v>
      </c>
      <c r="F625" s="12" t="s">
        <v>125</v>
      </c>
      <c r="G625" s="12">
        <v>5</v>
      </c>
      <c r="H625" s="12">
        <v>1825</v>
      </c>
      <c r="I625" s="12" t="s">
        <v>542</v>
      </c>
      <c r="J625" s="12" t="s">
        <v>626</v>
      </c>
      <c r="K625" s="12" t="s">
        <v>544</v>
      </c>
      <c r="L625" s="40">
        <v>293300</v>
      </c>
      <c r="M625" s="40">
        <v>0</v>
      </c>
      <c r="N625" s="40">
        <v>0</v>
      </c>
      <c r="O625" s="40">
        <v>0</v>
      </c>
      <c r="P625" s="40">
        <v>293300</v>
      </c>
      <c r="Q625" s="40">
        <v>-155863.85</v>
      </c>
      <c r="R625" s="40">
        <v>-31056.09</v>
      </c>
      <c r="S625" s="40">
        <v>0</v>
      </c>
      <c r="T625" s="40">
        <v>0</v>
      </c>
      <c r="U625" s="40">
        <v>-186919.94</v>
      </c>
      <c r="V625" s="40">
        <v>106380.06</v>
      </c>
      <c r="W625" s="40">
        <v>667</v>
      </c>
      <c r="X625" s="40">
        <v>1158</v>
      </c>
      <c r="Y625" s="41">
        <v>3.1726027397260275</v>
      </c>
      <c r="Z625" s="40">
        <v>14665</v>
      </c>
      <c r="AA625" s="40">
        <v>137436.15</v>
      </c>
    </row>
    <row r="626" spans="1:27" x14ac:dyDescent="0.25">
      <c r="A626" s="12">
        <v>23000492</v>
      </c>
      <c r="B626" s="12">
        <v>1</v>
      </c>
      <c r="C626" s="39">
        <v>43489</v>
      </c>
      <c r="D626" s="12" t="s">
        <v>698</v>
      </c>
      <c r="E626" s="12">
        <v>1005</v>
      </c>
      <c r="F626" s="12" t="s">
        <v>125</v>
      </c>
      <c r="G626" s="12">
        <v>5</v>
      </c>
      <c r="H626" s="12">
        <v>1825</v>
      </c>
      <c r="I626" s="12" t="s">
        <v>542</v>
      </c>
      <c r="J626" s="12" t="s">
        <v>626</v>
      </c>
      <c r="K626" s="12" t="s">
        <v>544</v>
      </c>
      <c r="L626" s="40">
        <v>129200</v>
      </c>
      <c r="M626" s="40">
        <v>0</v>
      </c>
      <c r="N626" s="40">
        <v>0</v>
      </c>
      <c r="O626" s="40">
        <v>0</v>
      </c>
      <c r="P626" s="40">
        <v>129200</v>
      </c>
      <c r="Q626" s="40">
        <v>-64101.84</v>
      </c>
      <c r="R626" s="40">
        <v>-14710.06</v>
      </c>
      <c r="S626" s="40">
        <v>0</v>
      </c>
      <c r="T626" s="40">
        <v>0</v>
      </c>
      <c r="U626" s="40">
        <v>-78811.899999999994</v>
      </c>
      <c r="V626" s="40">
        <v>50388.100000000006</v>
      </c>
      <c r="W626" s="40">
        <v>615</v>
      </c>
      <c r="X626" s="40">
        <v>1210</v>
      </c>
      <c r="Y626" s="41">
        <v>3.3150684931506849</v>
      </c>
      <c r="Z626" s="40">
        <v>6460</v>
      </c>
      <c r="AA626" s="40">
        <v>65098.16</v>
      </c>
    </row>
    <row r="627" spans="1:27" x14ac:dyDescent="0.25">
      <c r="A627" s="12">
        <v>23000493</v>
      </c>
      <c r="B627" s="12">
        <v>0</v>
      </c>
      <c r="C627" s="39">
        <v>43462</v>
      </c>
      <c r="D627" s="12" t="s">
        <v>699</v>
      </c>
      <c r="E627" s="12">
        <v>1005</v>
      </c>
      <c r="F627" s="12" t="s">
        <v>125</v>
      </c>
      <c r="G627" s="12">
        <v>5</v>
      </c>
      <c r="H627" s="12">
        <v>1825</v>
      </c>
      <c r="I627" s="12" t="s">
        <v>542</v>
      </c>
      <c r="J627" s="12" t="s">
        <v>626</v>
      </c>
      <c r="K627" s="12" t="s">
        <v>544</v>
      </c>
      <c r="L627" s="40">
        <v>72000</v>
      </c>
      <c r="M627" s="40">
        <v>0</v>
      </c>
      <c r="N627" s="40">
        <v>0</v>
      </c>
      <c r="O627" s="40">
        <v>0</v>
      </c>
      <c r="P627" s="40">
        <v>72000</v>
      </c>
      <c r="Q627" s="40">
        <v>-37040.949999999997</v>
      </c>
      <c r="R627" s="40">
        <v>-7899.61</v>
      </c>
      <c r="S627" s="40">
        <v>0</v>
      </c>
      <c r="T627" s="40">
        <v>0</v>
      </c>
      <c r="U627" s="40">
        <v>-44940.56</v>
      </c>
      <c r="V627" s="40">
        <v>27059.440000000002</v>
      </c>
      <c r="W627" s="40">
        <v>642</v>
      </c>
      <c r="X627" s="40">
        <v>1183</v>
      </c>
      <c r="Y627" s="41">
        <v>3.2410958904109588</v>
      </c>
      <c r="Z627" s="40">
        <v>3600</v>
      </c>
      <c r="AA627" s="40">
        <v>34959.050000000003</v>
      </c>
    </row>
    <row r="628" spans="1:27" x14ac:dyDescent="0.25">
      <c r="A628" s="12">
        <v>23000494</v>
      </c>
      <c r="B628" s="12">
        <v>0</v>
      </c>
      <c r="C628" s="39">
        <v>43462</v>
      </c>
      <c r="D628" s="12" t="s">
        <v>700</v>
      </c>
      <c r="E628" s="12">
        <v>1005</v>
      </c>
      <c r="F628" s="12" t="s">
        <v>125</v>
      </c>
      <c r="G628" s="12">
        <v>5</v>
      </c>
      <c r="H628" s="12">
        <v>1825</v>
      </c>
      <c r="I628" s="12" t="s">
        <v>542</v>
      </c>
      <c r="J628" s="12" t="s">
        <v>626</v>
      </c>
      <c r="K628" s="12" t="s">
        <v>544</v>
      </c>
      <c r="L628" s="40">
        <v>112000</v>
      </c>
      <c r="M628" s="40">
        <v>0</v>
      </c>
      <c r="N628" s="40">
        <v>0</v>
      </c>
      <c r="O628" s="40">
        <v>0</v>
      </c>
      <c r="P628" s="40">
        <v>112000</v>
      </c>
      <c r="Q628" s="40">
        <v>-57619.26</v>
      </c>
      <c r="R628" s="40">
        <v>-12288.27</v>
      </c>
      <c r="S628" s="40">
        <v>0</v>
      </c>
      <c r="T628" s="40">
        <v>0</v>
      </c>
      <c r="U628" s="40">
        <v>-69907.53</v>
      </c>
      <c r="V628" s="40">
        <v>42092.47</v>
      </c>
      <c r="W628" s="40">
        <v>642</v>
      </c>
      <c r="X628" s="40">
        <v>1183</v>
      </c>
      <c r="Y628" s="41">
        <v>3.2410958904109588</v>
      </c>
      <c r="Z628" s="40">
        <v>5600</v>
      </c>
      <c r="AA628" s="40">
        <v>54380.74</v>
      </c>
    </row>
    <row r="629" spans="1:27" x14ac:dyDescent="0.25">
      <c r="A629" s="12">
        <v>23000494</v>
      </c>
      <c r="B629" s="12">
        <v>1</v>
      </c>
      <c r="C629" s="39">
        <v>43468</v>
      </c>
      <c r="D629" s="12" t="s">
        <v>700</v>
      </c>
      <c r="E629" s="12">
        <v>1005</v>
      </c>
      <c r="F629" s="12" t="s">
        <v>125</v>
      </c>
      <c r="G629" s="12">
        <v>5</v>
      </c>
      <c r="H629" s="12">
        <v>1825</v>
      </c>
      <c r="I629" s="12" t="s">
        <v>126</v>
      </c>
      <c r="J629" s="12" t="s">
        <v>626</v>
      </c>
      <c r="K629" s="12" t="s">
        <v>544</v>
      </c>
      <c r="L629" s="40">
        <v>28000</v>
      </c>
      <c r="M629" s="40">
        <v>0</v>
      </c>
      <c r="N629" s="40">
        <v>0</v>
      </c>
      <c r="O629" s="40">
        <v>0</v>
      </c>
      <c r="P629" s="40">
        <v>28000</v>
      </c>
      <c r="Q629" s="40">
        <v>-6602.63</v>
      </c>
      <c r="R629" s="40">
        <v>-2667.29</v>
      </c>
      <c r="S629" s="40">
        <v>0</v>
      </c>
      <c r="T629" s="40">
        <v>0</v>
      </c>
      <c r="U629" s="40">
        <v>-9269.92</v>
      </c>
      <c r="V629" s="40">
        <v>18730.080000000002</v>
      </c>
      <c r="W629" s="40">
        <v>636</v>
      </c>
      <c r="X629" s="40">
        <v>1189</v>
      </c>
      <c r="Y629" s="41">
        <v>3.2575342465753425</v>
      </c>
      <c r="Z629" s="40">
        <v>1400</v>
      </c>
      <c r="AA629" s="40">
        <v>21397.37</v>
      </c>
    </row>
    <row r="630" spans="1:27" x14ac:dyDescent="0.25">
      <c r="A630" s="12">
        <v>23000495</v>
      </c>
      <c r="B630" s="12">
        <v>0</v>
      </c>
      <c r="C630" s="39">
        <v>43462</v>
      </c>
      <c r="D630" s="12" t="s">
        <v>701</v>
      </c>
      <c r="E630" s="12">
        <v>1005</v>
      </c>
      <c r="F630" s="12" t="s">
        <v>125</v>
      </c>
      <c r="G630" s="12">
        <v>5</v>
      </c>
      <c r="H630" s="12">
        <v>1825</v>
      </c>
      <c r="I630" s="12" t="s">
        <v>542</v>
      </c>
      <c r="J630" s="12" t="s">
        <v>626</v>
      </c>
      <c r="K630" s="12" t="s">
        <v>544</v>
      </c>
      <c r="L630" s="40">
        <v>120000</v>
      </c>
      <c r="M630" s="40">
        <v>0</v>
      </c>
      <c r="N630" s="40">
        <v>0</v>
      </c>
      <c r="O630" s="40">
        <v>0</v>
      </c>
      <c r="P630" s="40">
        <v>120000</v>
      </c>
      <c r="Q630" s="40">
        <v>-61832.9</v>
      </c>
      <c r="R630" s="40">
        <v>-13144.44</v>
      </c>
      <c r="S630" s="40">
        <v>0</v>
      </c>
      <c r="T630" s="40">
        <v>0</v>
      </c>
      <c r="U630" s="40">
        <v>-74977.34</v>
      </c>
      <c r="V630" s="40">
        <v>45022.66</v>
      </c>
      <c r="W630" s="40">
        <v>642</v>
      </c>
      <c r="X630" s="40">
        <v>1183</v>
      </c>
      <c r="Y630" s="41">
        <v>3.2410958904109588</v>
      </c>
      <c r="Z630" s="40">
        <v>6000</v>
      </c>
      <c r="AA630" s="40">
        <v>58167.1</v>
      </c>
    </row>
    <row r="631" spans="1:27" x14ac:dyDescent="0.25">
      <c r="A631" s="12">
        <v>23000495</v>
      </c>
      <c r="B631" s="12">
        <v>1</v>
      </c>
      <c r="C631" s="39">
        <v>43468</v>
      </c>
      <c r="D631" s="12" t="s">
        <v>701</v>
      </c>
      <c r="E631" s="12">
        <v>1005</v>
      </c>
      <c r="F631" s="12" t="s">
        <v>125</v>
      </c>
      <c r="G631" s="12">
        <v>5</v>
      </c>
      <c r="H631" s="12">
        <v>1825</v>
      </c>
      <c r="I631" s="12" t="s">
        <v>126</v>
      </c>
      <c r="J631" s="12" t="s">
        <v>626</v>
      </c>
      <c r="K631" s="12" t="s">
        <v>544</v>
      </c>
      <c r="L631" s="40">
        <v>24000</v>
      </c>
      <c r="M631" s="40">
        <v>0</v>
      </c>
      <c r="N631" s="40">
        <v>0</v>
      </c>
      <c r="O631" s="40">
        <v>0</v>
      </c>
      <c r="P631" s="40">
        <v>24000</v>
      </c>
      <c r="Q631" s="40">
        <v>-5659.4</v>
      </c>
      <c r="R631" s="40">
        <v>-2286.25</v>
      </c>
      <c r="S631" s="40">
        <v>0</v>
      </c>
      <c r="T631" s="40">
        <v>0</v>
      </c>
      <c r="U631" s="40">
        <v>-7945.65</v>
      </c>
      <c r="V631" s="40">
        <v>16054.35</v>
      </c>
      <c r="W631" s="40">
        <v>636</v>
      </c>
      <c r="X631" s="40">
        <v>1189</v>
      </c>
      <c r="Y631" s="41">
        <v>3.2575342465753425</v>
      </c>
      <c r="Z631" s="40">
        <v>1200</v>
      </c>
      <c r="AA631" s="40">
        <v>18340.599999999999</v>
      </c>
    </row>
    <row r="632" spans="1:27" x14ac:dyDescent="0.25">
      <c r="A632" s="12">
        <v>23000526</v>
      </c>
      <c r="B632" s="12">
        <v>0</v>
      </c>
      <c r="C632" s="39">
        <v>43470</v>
      </c>
      <c r="D632" s="12" t="s">
        <v>702</v>
      </c>
      <c r="E632" s="12">
        <v>1005</v>
      </c>
      <c r="F632" s="12" t="s">
        <v>125</v>
      </c>
      <c r="G632" s="12">
        <v>5</v>
      </c>
      <c r="H632" s="12">
        <v>1825</v>
      </c>
      <c r="I632" s="12" t="s">
        <v>542</v>
      </c>
      <c r="J632" s="12" t="s">
        <v>626</v>
      </c>
      <c r="K632" s="12" t="s">
        <v>544</v>
      </c>
      <c r="L632" s="40">
        <v>22726</v>
      </c>
      <c r="M632" s="40">
        <v>0</v>
      </c>
      <c r="N632" s="40">
        <v>0</v>
      </c>
      <c r="O632" s="40">
        <v>0</v>
      </c>
      <c r="P632" s="40">
        <v>22726</v>
      </c>
      <c r="Q632" s="40">
        <v>-11587.01</v>
      </c>
      <c r="R632" s="40">
        <v>-2517.16</v>
      </c>
      <c r="S632" s="40">
        <v>0</v>
      </c>
      <c r="T632" s="40">
        <v>0</v>
      </c>
      <c r="U632" s="40">
        <v>-14104.17</v>
      </c>
      <c r="V632" s="40">
        <v>8621.83</v>
      </c>
      <c r="W632" s="40">
        <v>634</v>
      </c>
      <c r="X632" s="40">
        <v>1191</v>
      </c>
      <c r="Y632" s="41">
        <v>3.2630136986301368</v>
      </c>
      <c r="Z632" s="40">
        <v>1136.3</v>
      </c>
      <c r="AA632" s="40">
        <v>11138.99</v>
      </c>
    </row>
    <row r="633" spans="1:27" x14ac:dyDescent="0.25">
      <c r="A633" s="12">
        <v>23000539</v>
      </c>
      <c r="B633" s="12">
        <v>0</v>
      </c>
      <c r="C633" s="39">
        <v>43634</v>
      </c>
      <c r="D633" s="12" t="s">
        <v>703</v>
      </c>
      <c r="E633" s="12">
        <v>1005</v>
      </c>
      <c r="F633" s="12" t="s">
        <v>125</v>
      </c>
      <c r="G633" s="12">
        <v>5</v>
      </c>
      <c r="H633" s="12">
        <v>1825</v>
      </c>
      <c r="I633" s="12" t="s">
        <v>542</v>
      </c>
      <c r="J633" s="12" t="s">
        <v>626</v>
      </c>
      <c r="K633" s="12" t="s">
        <v>544</v>
      </c>
      <c r="L633" s="40">
        <v>935000</v>
      </c>
      <c r="M633" s="40">
        <v>0</v>
      </c>
      <c r="N633" s="40">
        <v>0</v>
      </c>
      <c r="O633" s="40">
        <v>0</v>
      </c>
      <c r="P633" s="40">
        <v>935000</v>
      </c>
      <c r="Q633" s="40">
        <v>-332274.33</v>
      </c>
      <c r="R633" s="40">
        <v>-136202.31</v>
      </c>
      <c r="S633" s="40">
        <v>0</v>
      </c>
      <c r="T633" s="40">
        <v>0</v>
      </c>
      <c r="U633" s="40">
        <v>-468476.64</v>
      </c>
      <c r="V633" s="40">
        <v>466523.36</v>
      </c>
      <c r="W633" s="40">
        <v>470</v>
      </c>
      <c r="X633" s="40">
        <v>1355</v>
      </c>
      <c r="Y633" s="41">
        <v>3.7123287671232879</v>
      </c>
      <c r="Z633" s="40">
        <v>46750</v>
      </c>
      <c r="AA633" s="40">
        <v>602725.66999999993</v>
      </c>
    </row>
    <row r="634" spans="1:27" x14ac:dyDescent="0.25">
      <c r="A634" s="12">
        <v>23000541</v>
      </c>
      <c r="B634" s="12">
        <v>0</v>
      </c>
      <c r="C634" s="39">
        <v>43644</v>
      </c>
      <c r="D634" s="12" t="s">
        <v>704</v>
      </c>
      <c r="E634" s="12">
        <v>1005</v>
      </c>
      <c r="F634" s="12" t="s">
        <v>125</v>
      </c>
      <c r="G634" s="12">
        <v>5</v>
      </c>
      <c r="H634" s="12">
        <v>1825</v>
      </c>
      <c r="I634" s="12" t="s">
        <v>542</v>
      </c>
      <c r="J634" s="12" t="s">
        <v>626</v>
      </c>
      <c r="K634" s="12" t="s">
        <v>544</v>
      </c>
      <c r="L634" s="40">
        <v>1118000</v>
      </c>
      <c r="M634" s="40">
        <v>0</v>
      </c>
      <c r="N634" s="40">
        <v>0</v>
      </c>
      <c r="O634" s="40">
        <v>0</v>
      </c>
      <c r="P634" s="40">
        <v>1118000</v>
      </c>
      <c r="Q634" s="40">
        <v>-383512.29</v>
      </c>
      <c r="R634" s="40">
        <v>-165977.54</v>
      </c>
      <c r="S634" s="40">
        <v>0</v>
      </c>
      <c r="T634" s="40">
        <v>0</v>
      </c>
      <c r="U634" s="40">
        <v>-549489.82999999996</v>
      </c>
      <c r="V634" s="40">
        <v>568510.17000000004</v>
      </c>
      <c r="W634" s="40">
        <v>460</v>
      </c>
      <c r="X634" s="40">
        <v>1365</v>
      </c>
      <c r="Y634" s="41">
        <v>3.7397260273972601</v>
      </c>
      <c r="Z634" s="40">
        <v>55900</v>
      </c>
      <c r="AA634" s="40">
        <v>734487.71</v>
      </c>
    </row>
    <row r="635" spans="1:27" x14ac:dyDescent="0.25">
      <c r="A635" s="12">
        <v>23000562</v>
      </c>
      <c r="B635" s="12">
        <v>0</v>
      </c>
      <c r="C635" s="39">
        <v>43738</v>
      </c>
      <c r="D635" s="12" t="s">
        <v>704</v>
      </c>
      <c r="E635" s="12">
        <v>1005</v>
      </c>
      <c r="F635" s="12" t="s">
        <v>125</v>
      </c>
      <c r="G635" s="12">
        <v>5</v>
      </c>
      <c r="H635" s="12">
        <v>1825</v>
      </c>
      <c r="I635" s="12" t="s">
        <v>542</v>
      </c>
      <c r="J635" s="12" t="s">
        <v>626</v>
      </c>
      <c r="K635" s="12" t="s">
        <v>544</v>
      </c>
      <c r="L635" s="40">
        <v>104000</v>
      </c>
      <c r="M635" s="40">
        <v>0</v>
      </c>
      <c r="N635" s="40">
        <v>0</v>
      </c>
      <c r="O635" s="40">
        <v>0</v>
      </c>
      <c r="P635" s="40">
        <v>104000</v>
      </c>
      <c r="Q635" s="40">
        <v>-23436.400000000001</v>
      </c>
      <c r="R635" s="40">
        <v>-18204.75</v>
      </c>
      <c r="S635" s="40">
        <v>0</v>
      </c>
      <c r="T635" s="40">
        <v>0</v>
      </c>
      <c r="U635" s="40">
        <v>-41641.15</v>
      </c>
      <c r="V635" s="40">
        <v>62358.85</v>
      </c>
      <c r="W635" s="40">
        <v>366</v>
      </c>
      <c r="X635" s="40">
        <v>1459</v>
      </c>
      <c r="Y635" s="41">
        <v>3.9972602739726026</v>
      </c>
      <c r="Z635" s="40">
        <v>5200</v>
      </c>
      <c r="AA635" s="40">
        <v>80563.600000000006</v>
      </c>
    </row>
    <row r="636" spans="1:27" x14ac:dyDescent="0.25">
      <c r="A636" s="12">
        <v>23000563</v>
      </c>
      <c r="B636" s="12">
        <v>0</v>
      </c>
      <c r="C636" s="39">
        <v>43738</v>
      </c>
      <c r="D636" s="12" t="s">
        <v>705</v>
      </c>
      <c r="E636" s="12">
        <v>1005</v>
      </c>
      <c r="F636" s="12" t="s">
        <v>125</v>
      </c>
      <c r="G636" s="12">
        <v>5</v>
      </c>
      <c r="H636" s="12">
        <v>1825</v>
      </c>
      <c r="I636" s="12" t="s">
        <v>542</v>
      </c>
      <c r="J636" s="12" t="s">
        <v>626</v>
      </c>
      <c r="K636" s="12" t="s">
        <v>544</v>
      </c>
      <c r="L636" s="40">
        <v>208000</v>
      </c>
      <c r="M636" s="40">
        <v>0</v>
      </c>
      <c r="N636" s="40">
        <v>0</v>
      </c>
      <c r="O636" s="40">
        <v>0</v>
      </c>
      <c r="P636" s="40">
        <v>208000</v>
      </c>
      <c r="Q636" s="40">
        <v>-46872.800000000003</v>
      </c>
      <c r="R636" s="40">
        <v>-36409.49</v>
      </c>
      <c r="S636" s="40">
        <v>0</v>
      </c>
      <c r="T636" s="40">
        <v>0</v>
      </c>
      <c r="U636" s="40">
        <v>-83282.290000000008</v>
      </c>
      <c r="V636" s="40">
        <v>124717.70999999999</v>
      </c>
      <c r="W636" s="40">
        <v>366</v>
      </c>
      <c r="X636" s="40">
        <v>1459</v>
      </c>
      <c r="Y636" s="41">
        <v>3.9972602739726026</v>
      </c>
      <c r="Z636" s="40">
        <v>10400</v>
      </c>
      <c r="AA636" s="40">
        <v>161127.20000000001</v>
      </c>
    </row>
    <row r="637" spans="1:27" x14ac:dyDescent="0.25">
      <c r="A637" s="12">
        <v>23000564</v>
      </c>
      <c r="B637" s="12">
        <v>0</v>
      </c>
      <c r="C637" s="39">
        <v>43738</v>
      </c>
      <c r="D637" s="12" t="s">
        <v>706</v>
      </c>
      <c r="E637" s="12">
        <v>1005</v>
      </c>
      <c r="F637" s="12" t="s">
        <v>125</v>
      </c>
      <c r="G637" s="12">
        <v>5</v>
      </c>
      <c r="H637" s="12">
        <v>1825</v>
      </c>
      <c r="I637" s="12" t="s">
        <v>542</v>
      </c>
      <c r="J637" s="12" t="s">
        <v>626</v>
      </c>
      <c r="K637" s="12" t="s">
        <v>544</v>
      </c>
      <c r="L637" s="40">
        <v>620500</v>
      </c>
      <c r="M637" s="40">
        <v>0</v>
      </c>
      <c r="N637" s="40">
        <v>0</v>
      </c>
      <c r="O637" s="40">
        <v>0</v>
      </c>
      <c r="P637" s="40">
        <v>620500</v>
      </c>
      <c r="Q637" s="40">
        <v>-132069.26</v>
      </c>
      <c r="R637" s="40">
        <v>-110369.42</v>
      </c>
      <c r="S637" s="40">
        <v>0</v>
      </c>
      <c r="T637" s="40">
        <v>0</v>
      </c>
      <c r="U637" s="40">
        <v>-242438.68</v>
      </c>
      <c r="V637" s="40">
        <v>378061.32</v>
      </c>
      <c r="W637" s="40">
        <v>366</v>
      </c>
      <c r="X637" s="40">
        <v>1459</v>
      </c>
      <c r="Y637" s="41">
        <v>3.9972602739726026</v>
      </c>
      <c r="Z637" s="40">
        <v>31025</v>
      </c>
      <c r="AA637" s="40">
        <v>488430.74</v>
      </c>
    </row>
    <row r="638" spans="1:27" x14ac:dyDescent="0.25">
      <c r="A638" s="12">
        <v>23000565</v>
      </c>
      <c r="B638" s="12">
        <v>0</v>
      </c>
      <c r="C638" s="39">
        <v>43738</v>
      </c>
      <c r="D638" s="12" t="s">
        <v>707</v>
      </c>
      <c r="E638" s="12">
        <v>1005</v>
      </c>
      <c r="F638" s="12" t="s">
        <v>125</v>
      </c>
      <c r="G638" s="12">
        <v>5</v>
      </c>
      <c r="H638" s="12">
        <v>1825</v>
      </c>
      <c r="I638" s="12" t="s">
        <v>542</v>
      </c>
      <c r="J638" s="12" t="s">
        <v>626</v>
      </c>
      <c r="K638" s="12" t="s">
        <v>544</v>
      </c>
      <c r="L638" s="40">
        <v>222000</v>
      </c>
      <c r="M638" s="40">
        <v>0</v>
      </c>
      <c r="N638" s="40">
        <v>0</v>
      </c>
      <c r="O638" s="40">
        <v>0</v>
      </c>
      <c r="P638" s="40">
        <v>222000</v>
      </c>
      <c r="Q638" s="40">
        <v>-50027.7</v>
      </c>
      <c r="R638" s="40">
        <v>-38860.129999999997</v>
      </c>
      <c r="S638" s="40">
        <v>0</v>
      </c>
      <c r="T638" s="40">
        <v>0</v>
      </c>
      <c r="U638" s="40">
        <v>-88887.829999999987</v>
      </c>
      <c r="V638" s="40">
        <v>133112.17000000001</v>
      </c>
      <c r="W638" s="40">
        <v>366</v>
      </c>
      <c r="X638" s="40">
        <v>1459</v>
      </c>
      <c r="Y638" s="41">
        <v>3.9972602739726026</v>
      </c>
      <c r="Z638" s="40">
        <v>11100</v>
      </c>
      <c r="AA638" s="40">
        <v>171972.3</v>
      </c>
    </row>
    <row r="639" spans="1:27" x14ac:dyDescent="0.25">
      <c r="A639" s="12">
        <v>23000566</v>
      </c>
      <c r="B639" s="12">
        <v>0</v>
      </c>
      <c r="C639" s="39">
        <v>43738</v>
      </c>
      <c r="D639" s="12" t="s">
        <v>706</v>
      </c>
      <c r="E639" s="12">
        <v>1005</v>
      </c>
      <c r="F639" s="12" t="s">
        <v>125</v>
      </c>
      <c r="G639" s="12">
        <v>5</v>
      </c>
      <c r="H639" s="12">
        <v>1825</v>
      </c>
      <c r="I639" s="12" t="s">
        <v>542</v>
      </c>
      <c r="J639" s="12" t="s">
        <v>626</v>
      </c>
      <c r="K639" s="12" t="s">
        <v>544</v>
      </c>
      <c r="L639" s="40">
        <v>672500</v>
      </c>
      <c r="M639" s="40">
        <v>0</v>
      </c>
      <c r="N639" s="40">
        <v>0</v>
      </c>
      <c r="O639" s="40">
        <v>0</v>
      </c>
      <c r="P639" s="40">
        <v>672500</v>
      </c>
      <c r="Q639" s="40">
        <v>-151547.88</v>
      </c>
      <c r="R639" s="40">
        <v>-117718.19</v>
      </c>
      <c r="S639" s="40">
        <v>0</v>
      </c>
      <c r="T639" s="40">
        <v>0</v>
      </c>
      <c r="U639" s="40">
        <v>-269266.07</v>
      </c>
      <c r="V639" s="40">
        <v>403233.93</v>
      </c>
      <c r="W639" s="40">
        <v>366</v>
      </c>
      <c r="X639" s="40">
        <v>1459</v>
      </c>
      <c r="Y639" s="41">
        <v>3.9972602739726026</v>
      </c>
      <c r="Z639" s="40">
        <v>33625</v>
      </c>
      <c r="AA639" s="40">
        <v>520952.12</v>
      </c>
    </row>
    <row r="640" spans="1:27" x14ac:dyDescent="0.25">
      <c r="A640" s="12">
        <v>23000567</v>
      </c>
      <c r="B640" s="12">
        <v>0</v>
      </c>
      <c r="C640" s="39">
        <v>43738</v>
      </c>
      <c r="D640" s="12" t="s">
        <v>704</v>
      </c>
      <c r="E640" s="12">
        <v>1005</v>
      </c>
      <c r="F640" s="12" t="s">
        <v>125</v>
      </c>
      <c r="G640" s="12">
        <v>5</v>
      </c>
      <c r="H640" s="12">
        <v>1825</v>
      </c>
      <c r="I640" s="12" t="s">
        <v>542</v>
      </c>
      <c r="J640" s="12" t="s">
        <v>626</v>
      </c>
      <c r="K640" s="12" t="s">
        <v>544</v>
      </c>
      <c r="L640" s="40">
        <v>130000</v>
      </c>
      <c r="M640" s="40">
        <v>0</v>
      </c>
      <c r="N640" s="40">
        <v>0</v>
      </c>
      <c r="O640" s="40">
        <v>0</v>
      </c>
      <c r="P640" s="40">
        <v>130000</v>
      </c>
      <c r="Q640" s="40">
        <v>-29295.5</v>
      </c>
      <c r="R640" s="40">
        <v>-22755.93</v>
      </c>
      <c r="S640" s="40">
        <v>0</v>
      </c>
      <c r="T640" s="40">
        <v>0</v>
      </c>
      <c r="U640" s="40">
        <v>-52051.43</v>
      </c>
      <c r="V640" s="40">
        <v>77948.570000000007</v>
      </c>
      <c r="W640" s="40">
        <v>366</v>
      </c>
      <c r="X640" s="40">
        <v>1459</v>
      </c>
      <c r="Y640" s="41">
        <v>3.9972602739726026</v>
      </c>
      <c r="Z640" s="40">
        <v>6500</v>
      </c>
      <c r="AA640" s="40">
        <v>100704.5</v>
      </c>
    </row>
    <row r="641" spans="1:27" x14ac:dyDescent="0.25">
      <c r="A641" s="12">
        <v>23000568</v>
      </c>
      <c r="B641" s="12">
        <v>0</v>
      </c>
      <c r="C641" s="39">
        <v>43831</v>
      </c>
      <c r="D641" s="12" t="s">
        <v>708</v>
      </c>
      <c r="E641" s="12">
        <v>1005</v>
      </c>
      <c r="F641" s="12" t="s">
        <v>125</v>
      </c>
      <c r="G641" s="12">
        <v>5</v>
      </c>
      <c r="H641" s="12">
        <v>1825</v>
      </c>
      <c r="I641" s="12" t="s">
        <v>542</v>
      </c>
      <c r="J641" s="12" t="s">
        <v>626</v>
      </c>
      <c r="K641" s="12" t="s">
        <v>544</v>
      </c>
      <c r="L641" s="40">
        <v>518700</v>
      </c>
      <c r="M641" s="40">
        <v>0</v>
      </c>
      <c r="N641" s="40">
        <v>0</v>
      </c>
      <c r="O641" s="40">
        <v>0</v>
      </c>
      <c r="P641" s="40">
        <v>518700</v>
      </c>
      <c r="Q641" s="40">
        <v>-58125.15</v>
      </c>
      <c r="R641" s="40">
        <v>-104074.9</v>
      </c>
      <c r="S641" s="40">
        <v>0</v>
      </c>
      <c r="T641" s="40">
        <v>0</v>
      </c>
      <c r="U641" s="40">
        <v>-162200.04999999999</v>
      </c>
      <c r="V641" s="40">
        <v>356499.95</v>
      </c>
      <c r="W641" s="40">
        <v>273</v>
      </c>
      <c r="X641" s="40">
        <v>1552</v>
      </c>
      <c r="Y641" s="41">
        <v>4.2520547945205482</v>
      </c>
      <c r="Z641" s="40">
        <v>25935</v>
      </c>
      <c r="AA641" s="40">
        <v>460574.85</v>
      </c>
    </row>
    <row r="642" spans="1:27" x14ac:dyDescent="0.25">
      <c r="A642" s="12">
        <v>23000569</v>
      </c>
      <c r="B642" s="12">
        <v>0</v>
      </c>
      <c r="C642" s="39">
        <v>43831</v>
      </c>
      <c r="D642" s="12" t="s">
        <v>709</v>
      </c>
      <c r="E642" s="12">
        <v>1005</v>
      </c>
      <c r="F642" s="12" t="s">
        <v>125</v>
      </c>
      <c r="G642" s="12">
        <v>5</v>
      </c>
      <c r="H642" s="12">
        <v>1825</v>
      </c>
      <c r="I642" s="12" t="s">
        <v>542</v>
      </c>
      <c r="J642" s="12" t="s">
        <v>626</v>
      </c>
      <c r="K642" s="12" t="s">
        <v>544</v>
      </c>
      <c r="L642" s="40">
        <v>320000</v>
      </c>
      <c r="M642" s="40">
        <v>0</v>
      </c>
      <c r="N642" s="40">
        <v>0</v>
      </c>
      <c r="O642" s="40">
        <v>0</v>
      </c>
      <c r="P642" s="40">
        <v>320000</v>
      </c>
      <c r="Q642" s="40">
        <v>-35858.97</v>
      </c>
      <c r="R642" s="40">
        <v>-64206.61</v>
      </c>
      <c r="S642" s="40">
        <v>0</v>
      </c>
      <c r="T642" s="40">
        <v>0</v>
      </c>
      <c r="U642" s="40">
        <v>-100065.58</v>
      </c>
      <c r="V642" s="40">
        <v>219934.41999999998</v>
      </c>
      <c r="W642" s="40">
        <v>273</v>
      </c>
      <c r="X642" s="40">
        <v>1552</v>
      </c>
      <c r="Y642" s="41">
        <v>4.2520547945205482</v>
      </c>
      <c r="Z642" s="40">
        <v>16000</v>
      </c>
      <c r="AA642" s="40">
        <v>284141.03000000003</v>
      </c>
    </row>
    <row r="643" spans="1:27" x14ac:dyDescent="0.25">
      <c r="A643" s="12">
        <v>25000001</v>
      </c>
      <c r="B643" s="12">
        <v>0</v>
      </c>
      <c r="C643" s="39">
        <v>39172</v>
      </c>
      <c r="D643" s="12" t="s">
        <v>710</v>
      </c>
      <c r="E643" s="12">
        <v>1005</v>
      </c>
      <c r="F643" s="12" t="s">
        <v>125</v>
      </c>
      <c r="G643" s="12">
        <v>10</v>
      </c>
      <c r="H643" s="12">
        <v>3650</v>
      </c>
      <c r="I643" s="12" t="s">
        <v>542</v>
      </c>
      <c r="J643" s="12" t="s">
        <v>88</v>
      </c>
      <c r="K643" s="12" t="s">
        <v>711</v>
      </c>
      <c r="L643" s="40">
        <v>41026.5</v>
      </c>
      <c r="M643" s="40">
        <v>0</v>
      </c>
      <c r="N643" s="40">
        <v>0</v>
      </c>
      <c r="O643" s="40">
        <v>0</v>
      </c>
      <c r="P643" s="40">
        <v>41026.5</v>
      </c>
      <c r="Q643" s="40">
        <v>-38975.17</v>
      </c>
      <c r="R643" s="40">
        <v>0</v>
      </c>
      <c r="S643" s="40">
        <v>0</v>
      </c>
      <c r="T643" s="40">
        <v>0</v>
      </c>
      <c r="U643" s="40">
        <v>-38975.17</v>
      </c>
      <c r="V643" s="40">
        <v>2051.3300000000017</v>
      </c>
      <c r="W643" s="40">
        <v>4932</v>
      </c>
      <c r="X643" s="40">
        <v>-1282</v>
      </c>
      <c r="Y643" s="41">
        <v>-3.5123287671232877</v>
      </c>
      <c r="Z643" s="40">
        <v>2051.3250000000003</v>
      </c>
      <c r="AA643" s="40">
        <v>2051.3300000000017</v>
      </c>
    </row>
    <row r="644" spans="1:27" x14ac:dyDescent="0.25">
      <c r="A644" s="12">
        <v>25000003</v>
      </c>
      <c r="B644" s="12">
        <v>0</v>
      </c>
      <c r="C644" s="39">
        <v>40634</v>
      </c>
      <c r="D644" s="12" t="s">
        <v>712</v>
      </c>
      <c r="E644" s="12">
        <v>1005</v>
      </c>
      <c r="F644" s="12" t="s">
        <v>125</v>
      </c>
      <c r="G644" s="12">
        <v>10</v>
      </c>
      <c r="H644" s="12">
        <v>3650</v>
      </c>
      <c r="I644" s="12" t="s">
        <v>542</v>
      </c>
      <c r="J644" s="12" t="s">
        <v>88</v>
      </c>
      <c r="K644" s="12" t="s">
        <v>711</v>
      </c>
      <c r="L644" s="40">
        <v>46982</v>
      </c>
      <c r="M644" s="40">
        <v>0</v>
      </c>
      <c r="N644" s="40">
        <v>0</v>
      </c>
      <c r="O644" s="40">
        <v>0</v>
      </c>
      <c r="P644" s="40">
        <v>46982</v>
      </c>
      <c r="Q644" s="40">
        <v>-43815.6</v>
      </c>
      <c r="R644" s="40">
        <v>-409.77</v>
      </c>
      <c r="S644" s="40">
        <v>0</v>
      </c>
      <c r="T644" s="40">
        <v>0</v>
      </c>
      <c r="U644" s="40">
        <v>-44225.369999999995</v>
      </c>
      <c r="V644" s="40">
        <v>2756.6300000000047</v>
      </c>
      <c r="W644" s="40">
        <v>3470</v>
      </c>
      <c r="X644" s="40">
        <v>180</v>
      </c>
      <c r="Y644" s="41">
        <v>0.49315068493150682</v>
      </c>
      <c r="Z644" s="40">
        <v>2349.1</v>
      </c>
      <c r="AA644" s="40">
        <v>3166.4000000000015</v>
      </c>
    </row>
    <row r="645" spans="1:27" x14ac:dyDescent="0.25">
      <c r="A645" s="12">
        <v>25000049</v>
      </c>
      <c r="B645" s="12">
        <v>0</v>
      </c>
      <c r="C645" s="39">
        <v>42643</v>
      </c>
      <c r="D645" s="12" t="s">
        <v>713</v>
      </c>
      <c r="E645" s="12">
        <v>1005</v>
      </c>
      <c r="F645" s="12" t="s">
        <v>125</v>
      </c>
      <c r="G645" s="12">
        <v>8</v>
      </c>
      <c r="H645" s="12">
        <v>2920</v>
      </c>
      <c r="I645" s="12" t="s">
        <v>542</v>
      </c>
      <c r="J645" s="12" t="s">
        <v>88</v>
      </c>
      <c r="K645" s="12" t="s">
        <v>711</v>
      </c>
      <c r="L645" s="40">
        <v>617259</v>
      </c>
      <c r="M645" s="40">
        <v>0</v>
      </c>
      <c r="N645" s="40">
        <v>0</v>
      </c>
      <c r="O645" s="40">
        <v>0</v>
      </c>
      <c r="P645" s="40">
        <v>617259</v>
      </c>
      <c r="Q645" s="40">
        <v>-456041.85</v>
      </c>
      <c r="R645" s="40">
        <v>-25246.58</v>
      </c>
      <c r="S645" s="40">
        <v>0</v>
      </c>
      <c r="T645" s="40">
        <v>0</v>
      </c>
      <c r="U645" s="40">
        <v>-481288.43</v>
      </c>
      <c r="V645" s="40">
        <v>135970.57</v>
      </c>
      <c r="W645" s="40">
        <v>1461</v>
      </c>
      <c r="X645" s="40">
        <v>1459</v>
      </c>
      <c r="Y645" s="41">
        <v>3.9972602739726026</v>
      </c>
      <c r="Z645" s="40">
        <v>30862.95</v>
      </c>
      <c r="AA645" s="40">
        <v>161217.15000000002</v>
      </c>
    </row>
    <row r="646" spans="1:27" x14ac:dyDescent="0.25">
      <c r="A646" s="12">
        <v>25000062</v>
      </c>
      <c r="B646" s="12">
        <v>0</v>
      </c>
      <c r="C646" s="39">
        <v>43038</v>
      </c>
      <c r="D646" s="12" t="s">
        <v>713</v>
      </c>
      <c r="E646" s="12">
        <v>1005</v>
      </c>
      <c r="F646" s="12" t="s">
        <v>125</v>
      </c>
      <c r="G646" s="12">
        <v>8</v>
      </c>
      <c r="H646" s="12">
        <v>2920</v>
      </c>
      <c r="I646" s="12" t="s">
        <v>542</v>
      </c>
      <c r="J646" s="12" t="s">
        <v>88</v>
      </c>
      <c r="K646" s="12" t="s">
        <v>711</v>
      </c>
      <c r="L646" s="40">
        <v>522105.58</v>
      </c>
      <c r="M646" s="40">
        <v>0</v>
      </c>
      <c r="N646" s="40">
        <v>0</v>
      </c>
      <c r="O646" s="40">
        <v>0</v>
      </c>
      <c r="P646" s="40">
        <v>522105.58</v>
      </c>
      <c r="Q646" s="40">
        <v>-307761.65999999997</v>
      </c>
      <c r="R646" s="40">
        <v>-33566.230000000003</v>
      </c>
      <c r="S646" s="40">
        <v>0</v>
      </c>
      <c r="T646" s="40">
        <v>0</v>
      </c>
      <c r="U646" s="40">
        <v>-341327.88999999996</v>
      </c>
      <c r="V646" s="40">
        <v>180777.69000000006</v>
      </c>
      <c r="W646" s="40">
        <v>1066</v>
      </c>
      <c r="X646" s="40">
        <v>1854</v>
      </c>
      <c r="Y646" s="41">
        <v>5.0794520547945208</v>
      </c>
      <c r="Z646" s="40">
        <v>26105.279000000002</v>
      </c>
      <c r="AA646" s="40">
        <v>214343.92000000004</v>
      </c>
    </row>
    <row r="647" spans="1:27" x14ac:dyDescent="0.25">
      <c r="A647" s="12">
        <v>25000073</v>
      </c>
      <c r="B647" s="12">
        <v>0</v>
      </c>
      <c r="C647" s="39">
        <v>43555</v>
      </c>
      <c r="D647" s="12" t="s">
        <v>714</v>
      </c>
      <c r="E647" s="12">
        <v>1005</v>
      </c>
      <c r="F647" s="12" t="s">
        <v>125</v>
      </c>
      <c r="G647" s="12">
        <v>8</v>
      </c>
      <c r="H647" s="12">
        <v>2920</v>
      </c>
      <c r="I647" s="12" t="s">
        <v>542</v>
      </c>
      <c r="J647" s="12" t="s">
        <v>88</v>
      </c>
      <c r="K647" s="12" t="s">
        <v>711</v>
      </c>
      <c r="L647" s="40">
        <v>55556</v>
      </c>
      <c r="M647" s="40">
        <v>0</v>
      </c>
      <c r="N647" s="40">
        <v>0</v>
      </c>
      <c r="O647" s="40">
        <v>0</v>
      </c>
      <c r="P647" s="40">
        <v>55556</v>
      </c>
      <c r="Q647" s="40">
        <v>-17424.41</v>
      </c>
      <c r="R647" s="40">
        <v>-5971.4</v>
      </c>
      <c r="S647" s="40">
        <v>0</v>
      </c>
      <c r="T647" s="40">
        <v>0</v>
      </c>
      <c r="U647" s="40">
        <v>-23395.809999999998</v>
      </c>
      <c r="V647" s="40">
        <v>32160.190000000002</v>
      </c>
      <c r="W647" s="40">
        <v>549</v>
      </c>
      <c r="X647" s="40">
        <v>2371</v>
      </c>
      <c r="Y647" s="41">
        <v>6.4958904109589044</v>
      </c>
      <c r="Z647" s="40">
        <v>2777.8</v>
      </c>
      <c r="AA647" s="40">
        <v>38131.589999999997</v>
      </c>
    </row>
    <row r="648" spans="1:27" x14ac:dyDescent="0.25">
      <c r="A648" s="12"/>
      <c r="B648" s="12"/>
      <c r="C648" s="12"/>
      <c r="D648" s="12"/>
      <c r="E648" s="12"/>
      <c r="F648" s="12"/>
      <c r="G648" s="12"/>
      <c r="H648" s="12"/>
      <c r="I648" s="12"/>
      <c r="J648" s="12"/>
      <c r="K648" s="12"/>
      <c r="L648" s="12"/>
      <c r="M648" s="12"/>
      <c r="N648" s="12"/>
      <c r="O648" s="12"/>
      <c r="Q648" s="12"/>
      <c r="R648" s="12"/>
      <c r="S648" s="12"/>
      <c r="T648" s="12"/>
      <c r="W648" s="12"/>
      <c r="X648" s="12"/>
      <c r="Y648" s="12"/>
      <c r="Z648" s="12"/>
      <c r="AA648" s="12"/>
    </row>
    <row r="649" spans="1:27" s="67" customFormat="1" x14ac:dyDescent="0.25">
      <c r="A649" s="42"/>
      <c r="B649" s="42"/>
      <c r="C649" s="42"/>
      <c r="D649" s="42"/>
      <c r="E649" s="42"/>
      <c r="F649" s="42"/>
      <c r="G649" s="42"/>
      <c r="H649" s="42"/>
      <c r="I649" s="42"/>
      <c r="J649" s="42" t="s">
        <v>92</v>
      </c>
      <c r="K649" s="42"/>
      <c r="L649" s="43">
        <f t="shared" ref="L649:V649" si="0">SUM(L5:L647)</f>
        <v>472004122.42000008</v>
      </c>
      <c r="M649" s="43">
        <f t="shared" si="0"/>
        <v>0</v>
      </c>
      <c r="N649" s="43">
        <f t="shared" si="0"/>
        <v>0</v>
      </c>
      <c r="O649" s="43">
        <f t="shared" si="0"/>
        <v>0</v>
      </c>
      <c r="P649" s="43">
        <f t="shared" si="0"/>
        <v>472004122.42000008</v>
      </c>
      <c r="Q649" s="43">
        <f t="shared" si="0"/>
        <v>-193406742.88000005</v>
      </c>
      <c r="R649" s="43">
        <f t="shared" si="0"/>
        <v>-12658527.509999989</v>
      </c>
      <c r="S649" s="43">
        <f t="shared" si="0"/>
        <v>0</v>
      </c>
      <c r="T649" s="43">
        <f t="shared" si="0"/>
        <v>0</v>
      </c>
      <c r="U649" s="43">
        <f t="shared" si="0"/>
        <v>-206065270.3899999</v>
      </c>
      <c r="V649" s="43">
        <f t="shared" si="0"/>
        <v>265938852.03000003</v>
      </c>
      <c r="W649" s="43"/>
      <c r="X649" s="43"/>
      <c r="Y649" s="43"/>
      <c r="Z649" s="43">
        <f>SUM(Z5:Z647)</f>
        <v>23600206.121000022</v>
      </c>
      <c r="AA649" s="43">
        <f>SUM(AA5:AA647)</f>
        <v>278597379.53999996</v>
      </c>
    </row>
    <row r="650" spans="1:27" x14ac:dyDescent="0.25">
      <c r="L650" s="71"/>
      <c r="P650" s="29"/>
      <c r="V650" s="29"/>
      <c r="AA650" s="29"/>
    </row>
    <row r="651" spans="1:27" x14ac:dyDescent="0.25">
      <c r="L651" s="71"/>
      <c r="O651" s="12" t="s">
        <v>3420</v>
      </c>
      <c r="P651" s="12">
        <f>SUBTOTAL(9,P5:P647)</f>
        <v>471182732.38000005</v>
      </c>
      <c r="Q651" s="12">
        <f>SUBTOTAL(9,V5:V647)</f>
        <v>265360717.69000006</v>
      </c>
      <c r="R651" s="29">
        <f>SUM('Plant &amp; Machinery'!K4:K300)</f>
        <v>368932382.14000005</v>
      </c>
      <c r="S651" s="29">
        <f>SUM('Plant &amp; Machinery'!L4:L300)</f>
        <v>201408949.31000012</v>
      </c>
      <c r="V651" s="71"/>
      <c r="AA651" s="71"/>
    </row>
    <row r="652" spans="1:27" x14ac:dyDescent="0.25">
      <c r="O652" s="12" t="s">
        <v>88</v>
      </c>
      <c r="P652" s="12">
        <f>SUBTOTAL(9,P5:P647)</f>
        <v>471182732.38000005</v>
      </c>
      <c r="Q652" s="12">
        <f>SUBTOTAL(9,V5:V647)</f>
        <v>265360717.69000006</v>
      </c>
      <c r="V652" s="63"/>
      <c r="AA652" s="63"/>
    </row>
    <row r="653" spans="1:27" x14ac:dyDescent="0.25">
      <c r="O653" s="12" t="s">
        <v>3421</v>
      </c>
      <c r="P653" s="12">
        <f>SUBTOTAL(9,P5:P647)</f>
        <v>471182732.38000005</v>
      </c>
      <c r="Q653" s="12">
        <f>SUBTOTAL(9,V5:V647)</f>
        <v>265360717.69000006</v>
      </c>
    </row>
    <row r="654" spans="1:27" x14ac:dyDescent="0.25">
      <c r="O654" s="12" t="s">
        <v>3422</v>
      </c>
      <c r="P654" s="12">
        <f>SUBTOTAL(9,P5:P647)</f>
        <v>471182732.38000005</v>
      </c>
      <c r="Q654" s="12">
        <f>SUBTOTAL(9,V5:V647)</f>
        <v>265360717.69000006</v>
      </c>
    </row>
    <row r="655" spans="1:27" x14ac:dyDescent="0.25">
      <c r="O655" s="12" t="s">
        <v>3423</v>
      </c>
      <c r="P655" s="12">
        <f>SUBTOTAL(9,P5:P647)</f>
        <v>471182732.38000005</v>
      </c>
      <c r="Q655" s="12">
        <f>SUBTOTAL(9,V5:V647)</f>
        <v>265360717.69000006</v>
      </c>
    </row>
    <row r="656" spans="1:27" x14ac:dyDescent="0.25">
      <c r="O656" s="12" t="s">
        <v>34</v>
      </c>
      <c r="P656" s="12">
        <f>SUBTOTAL(9,P5:P647)</f>
        <v>471182732.38000005</v>
      </c>
      <c r="Q656" s="12">
        <f>SUBTOTAL(9,V5:V647)</f>
        <v>265360717.69000006</v>
      </c>
    </row>
    <row r="657" spans="15:17" x14ac:dyDescent="0.25">
      <c r="O657" s="12" t="s">
        <v>3424</v>
      </c>
      <c r="P657" s="12">
        <f>SUBTOTAL(9,P5:P647)</f>
        <v>471182732.38000005</v>
      </c>
      <c r="Q657" s="12">
        <f>SUBTOTAL(9,V5:V647)</f>
        <v>265360717.69000006</v>
      </c>
    </row>
    <row r="658" spans="15:17" x14ac:dyDescent="0.25">
      <c r="O658" s="12" t="s">
        <v>127</v>
      </c>
      <c r="P658" s="12">
        <f>SUBTOTAL(9,P5:P647)</f>
        <v>471182732.38000005</v>
      </c>
      <c r="Q658" s="12">
        <f>SUBTOTAL(9,V5:V647)</f>
        <v>265360717.69000006</v>
      </c>
    </row>
    <row r="659" spans="15:17" x14ac:dyDescent="0.25">
      <c r="O659" s="12" t="s">
        <v>3425</v>
      </c>
      <c r="P659" s="12">
        <f>SUBTOTAL(9,P5:P647)</f>
        <v>471182732.38000005</v>
      </c>
      <c r="Q659" s="12">
        <f>SUBTOTAL(9,V5:V647)</f>
        <v>265360717.69000006</v>
      </c>
    </row>
  </sheetData>
  <autoFilter ref="A4:AA647" xr:uid="{00000000-0009-0000-0000-000000000000}">
    <filterColumn colId="10">
      <filters>
        <filter val="(c) Computer software"/>
        <filter val="(d) Plant and Equipment"/>
        <filter val="(e) Furniture and Fixtures"/>
        <filter val="(f) Vehicles"/>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M936"/>
  <sheetViews>
    <sheetView topLeftCell="A715" workbookViewId="0">
      <selection activeCell="M745" sqref="M745"/>
    </sheetView>
  </sheetViews>
  <sheetFormatPr defaultRowHeight="15" x14ac:dyDescent="0.25"/>
  <cols>
    <col min="1" max="1" width="61.5703125" style="45" customWidth="1"/>
    <col min="2" max="2" width="15.5703125" style="46" customWidth="1"/>
    <col min="3" max="3" width="13" style="47" customWidth="1"/>
    <col min="4" max="4" width="11.42578125" style="46" customWidth="1"/>
    <col min="5" max="5" width="13.140625" style="46" customWidth="1"/>
    <col min="6" max="6" width="11.28515625" style="46" customWidth="1"/>
    <col min="7" max="7" width="13.28515625" style="46" customWidth="1"/>
    <col min="8" max="8" width="12.85546875" style="46" customWidth="1"/>
    <col min="9" max="9" width="12.5703125" style="46" customWidth="1"/>
    <col min="10" max="10" width="11.28515625" style="46" customWidth="1"/>
    <col min="11" max="11" width="12" style="46" customWidth="1"/>
    <col min="12" max="12" width="12.85546875" customWidth="1"/>
    <col min="13" max="13" width="12.28515625" style="49" customWidth="1"/>
    <col min="14" max="14" width="9.7109375" style="49" customWidth="1"/>
    <col min="15" max="16" width="8.28515625" style="49" bestFit="1" customWidth="1"/>
    <col min="17" max="19" width="8.28515625" bestFit="1" customWidth="1"/>
    <col min="251" max="251" width="50" customWidth="1"/>
    <col min="252" max="252" width="15.5703125" customWidth="1"/>
    <col min="253" max="253" width="13" customWidth="1"/>
    <col min="254" max="254" width="11.42578125" customWidth="1"/>
    <col min="255" max="255" width="13.140625" customWidth="1"/>
    <col min="256" max="256" width="11.28515625" customWidth="1"/>
    <col min="257" max="257" width="13.28515625" customWidth="1"/>
    <col min="258" max="258" width="12.85546875" customWidth="1"/>
    <col min="259" max="259" width="12.5703125" customWidth="1"/>
    <col min="260" max="260" width="11.28515625" customWidth="1"/>
    <col min="261" max="261" width="12" customWidth="1"/>
    <col min="262" max="262" width="12.85546875" customWidth="1"/>
    <col min="263" max="263" width="12.28515625" customWidth="1"/>
    <col min="264" max="264" width="9.7109375" customWidth="1"/>
    <col min="265" max="269" width="8.28515625" bestFit="1" customWidth="1"/>
    <col min="507" max="507" width="50" customWidth="1"/>
    <col min="508" max="508" width="15.5703125" customWidth="1"/>
    <col min="509" max="509" width="13" customWidth="1"/>
    <col min="510" max="510" width="11.42578125" customWidth="1"/>
    <col min="511" max="511" width="13.140625" customWidth="1"/>
    <col min="512" max="512" width="11.28515625" customWidth="1"/>
    <col min="513" max="513" width="13.28515625" customWidth="1"/>
    <col min="514" max="514" width="12.85546875" customWidth="1"/>
    <col min="515" max="515" width="12.5703125" customWidth="1"/>
    <col min="516" max="516" width="11.28515625" customWidth="1"/>
    <col min="517" max="517" width="12" customWidth="1"/>
    <col min="518" max="518" width="12.85546875" customWidth="1"/>
    <col min="519" max="519" width="12.28515625" customWidth="1"/>
    <col min="520" max="520" width="9.7109375" customWidth="1"/>
    <col min="521" max="525" width="8.28515625" bestFit="1" customWidth="1"/>
    <col min="763" max="763" width="50" customWidth="1"/>
    <col min="764" max="764" width="15.5703125" customWidth="1"/>
    <col min="765" max="765" width="13" customWidth="1"/>
    <col min="766" max="766" width="11.42578125" customWidth="1"/>
    <col min="767" max="767" width="13.140625" customWidth="1"/>
    <col min="768" max="768" width="11.28515625" customWidth="1"/>
    <col min="769" max="769" width="13.28515625" customWidth="1"/>
    <col min="770" max="770" width="12.85546875" customWidth="1"/>
    <col min="771" max="771" width="12.5703125" customWidth="1"/>
    <col min="772" max="772" width="11.28515625" customWidth="1"/>
    <col min="773" max="773" width="12" customWidth="1"/>
    <col min="774" max="774" width="12.85546875" customWidth="1"/>
    <col min="775" max="775" width="12.28515625" customWidth="1"/>
    <col min="776" max="776" width="9.7109375" customWidth="1"/>
    <col min="777" max="781" width="8.28515625" bestFit="1" customWidth="1"/>
    <col min="1019" max="1019" width="50" customWidth="1"/>
    <col min="1020" max="1020" width="15.5703125" customWidth="1"/>
    <col min="1021" max="1021" width="13" customWidth="1"/>
    <col min="1022" max="1022" width="11.42578125" customWidth="1"/>
    <col min="1023" max="1023" width="13.140625" customWidth="1"/>
    <col min="1024" max="1024" width="11.28515625" customWidth="1"/>
    <col min="1025" max="1025" width="13.28515625" customWidth="1"/>
    <col min="1026" max="1026" width="12.85546875" customWidth="1"/>
    <col min="1027" max="1027" width="12.5703125" customWidth="1"/>
    <col min="1028" max="1028" width="11.28515625" customWidth="1"/>
    <col min="1029" max="1029" width="12" customWidth="1"/>
    <col min="1030" max="1030" width="12.85546875" customWidth="1"/>
    <col min="1031" max="1031" width="12.28515625" customWidth="1"/>
    <col min="1032" max="1032" width="9.7109375" customWidth="1"/>
    <col min="1033" max="1037" width="8.28515625" bestFit="1" customWidth="1"/>
    <col min="1275" max="1275" width="50" customWidth="1"/>
    <col min="1276" max="1276" width="15.5703125" customWidth="1"/>
    <col min="1277" max="1277" width="13" customWidth="1"/>
    <col min="1278" max="1278" width="11.42578125" customWidth="1"/>
    <col min="1279" max="1279" width="13.140625" customWidth="1"/>
    <col min="1280" max="1280" width="11.28515625" customWidth="1"/>
    <col min="1281" max="1281" width="13.28515625" customWidth="1"/>
    <col min="1282" max="1282" width="12.85546875" customWidth="1"/>
    <col min="1283" max="1283" width="12.5703125" customWidth="1"/>
    <col min="1284" max="1284" width="11.28515625" customWidth="1"/>
    <col min="1285" max="1285" width="12" customWidth="1"/>
    <col min="1286" max="1286" width="12.85546875" customWidth="1"/>
    <col min="1287" max="1287" width="12.28515625" customWidth="1"/>
    <col min="1288" max="1288" width="9.7109375" customWidth="1"/>
    <col min="1289" max="1293" width="8.28515625" bestFit="1" customWidth="1"/>
    <col min="1531" max="1531" width="50" customWidth="1"/>
    <col min="1532" max="1532" width="15.5703125" customWidth="1"/>
    <col min="1533" max="1533" width="13" customWidth="1"/>
    <col min="1534" max="1534" width="11.42578125" customWidth="1"/>
    <col min="1535" max="1535" width="13.140625" customWidth="1"/>
    <col min="1536" max="1536" width="11.28515625" customWidth="1"/>
    <col min="1537" max="1537" width="13.28515625" customWidth="1"/>
    <col min="1538" max="1538" width="12.85546875" customWidth="1"/>
    <col min="1539" max="1539" width="12.5703125" customWidth="1"/>
    <col min="1540" max="1540" width="11.28515625" customWidth="1"/>
    <col min="1541" max="1541" width="12" customWidth="1"/>
    <col min="1542" max="1542" width="12.85546875" customWidth="1"/>
    <col min="1543" max="1543" width="12.28515625" customWidth="1"/>
    <col min="1544" max="1544" width="9.7109375" customWidth="1"/>
    <col min="1545" max="1549" width="8.28515625" bestFit="1" customWidth="1"/>
    <col min="1787" max="1787" width="50" customWidth="1"/>
    <col min="1788" max="1788" width="15.5703125" customWidth="1"/>
    <col min="1789" max="1789" width="13" customWidth="1"/>
    <col min="1790" max="1790" width="11.42578125" customWidth="1"/>
    <col min="1791" max="1791" width="13.140625" customWidth="1"/>
    <col min="1792" max="1792" width="11.28515625" customWidth="1"/>
    <col min="1793" max="1793" width="13.28515625" customWidth="1"/>
    <col min="1794" max="1794" width="12.85546875" customWidth="1"/>
    <col min="1795" max="1795" width="12.5703125" customWidth="1"/>
    <col min="1796" max="1796" width="11.28515625" customWidth="1"/>
    <col min="1797" max="1797" width="12" customWidth="1"/>
    <col min="1798" max="1798" width="12.85546875" customWidth="1"/>
    <col min="1799" max="1799" width="12.28515625" customWidth="1"/>
    <col min="1800" max="1800" width="9.7109375" customWidth="1"/>
    <col min="1801" max="1805" width="8.28515625" bestFit="1" customWidth="1"/>
    <col min="2043" max="2043" width="50" customWidth="1"/>
    <col min="2044" max="2044" width="15.5703125" customWidth="1"/>
    <col min="2045" max="2045" width="13" customWidth="1"/>
    <col min="2046" max="2046" width="11.42578125" customWidth="1"/>
    <col min="2047" max="2047" width="13.140625" customWidth="1"/>
    <col min="2048" max="2048" width="11.28515625" customWidth="1"/>
    <col min="2049" max="2049" width="13.28515625" customWidth="1"/>
    <col min="2050" max="2050" width="12.85546875" customWidth="1"/>
    <col min="2051" max="2051" width="12.5703125" customWidth="1"/>
    <col min="2052" max="2052" width="11.28515625" customWidth="1"/>
    <col min="2053" max="2053" width="12" customWidth="1"/>
    <col min="2054" max="2054" width="12.85546875" customWidth="1"/>
    <col min="2055" max="2055" width="12.28515625" customWidth="1"/>
    <col min="2056" max="2056" width="9.7109375" customWidth="1"/>
    <col min="2057" max="2061" width="8.28515625" bestFit="1" customWidth="1"/>
    <col min="2299" max="2299" width="50" customWidth="1"/>
    <col min="2300" max="2300" width="15.5703125" customWidth="1"/>
    <col min="2301" max="2301" width="13" customWidth="1"/>
    <col min="2302" max="2302" width="11.42578125" customWidth="1"/>
    <col min="2303" max="2303" width="13.140625" customWidth="1"/>
    <col min="2304" max="2304" width="11.28515625" customWidth="1"/>
    <col min="2305" max="2305" width="13.28515625" customWidth="1"/>
    <col min="2306" max="2306" width="12.85546875" customWidth="1"/>
    <col min="2307" max="2307" width="12.5703125" customWidth="1"/>
    <col min="2308" max="2308" width="11.28515625" customWidth="1"/>
    <col min="2309" max="2309" width="12" customWidth="1"/>
    <col min="2310" max="2310" width="12.85546875" customWidth="1"/>
    <col min="2311" max="2311" width="12.28515625" customWidth="1"/>
    <col min="2312" max="2312" width="9.7109375" customWidth="1"/>
    <col min="2313" max="2317" width="8.28515625" bestFit="1" customWidth="1"/>
    <col min="2555" max="2555" width="50" customWidth="1"/>
    <col min="2556" max="2556" width="15.5703125" customWidth="1"/>
    <col min="2557" max="2557" width="13" customWidth="1"/>
    <col min="2558" max="2558" width="11.42578125" customWidth="1"/>
    <col min="2559" max="2559" width="13.140625" customWidth="1"/>
    <col min="2560" max="2560" width="11.28515625" customWidth="1"/>
    <col min="2561" max="2561" width="13.28515625" customWidth="1"/>
    <col min="2562" max="2562" width="12.85546875" customWidth="1"/>
    <col min="2563" max="2563" width="12.5703125" customWidth="1"/>
    <col min="2564" max="2564" width="11.28515625" customWidth="1"/>
    <col min="2565" max="2565" width="12" customWidth="1"/>
    <col min="2566" max="2566" width="12.85546875" customWidth="1"/>
    <col min="2567" max="2567" width="12.28515625" customWidth="1"/>
    <col min="2568" max="2568" width="9.7109375" customWidth="1"/>
    <col min="2569" max="2573" width="8.28515625" bestFit="1" customWidth="1"/>
    <col min="2811" max="2811" width="50" customWidth="1"/>
    <col min="2812" max="2812" width="15.5703125" customWidth="1"/>
    <col min="2813" max="2813" width="13" customWidth="1"/>
    <col min="2814" max="2814" width="11.42578125" customWidth="1"/>
    <col min="2815" max="2815" width="13.140625" customWidth="1"/>
    <col min="2816" max="2816" width="11.28515625" customWidth="1"/>
    <col min="2817" max="2817" width="13.28515625" customWidth="1"/>
    <col min="2818" max="2818" width="12.85546875" customWidth="1"/>
    <col min="2819" max="2819" width="12.5703125" customWidth="1"/>
    <col min="2820" max="2820" width="11.28515625" customWidth="1"/>
    <col min="2821" max="2821" width="12" customWidth="1"/>
    <col min="2822" max="2822" width="12.85546875" customWidth="1"/>
    <col min="2823" max="2823" width="12.28515625" customWidth="1"/>
    <col min="2824" max="2824" width="9.7109375" customWidth="1"/>
    <col min="2825" max="2829" width="8.28515625" bestFit="1" customWidth="1"/>
    <col min="3067" max="3067" width="50" customWidth="1"/>
    <col min="3068" max="3068" width="15.5703125" customWidth="1"/>
    <col min="3069" max="3069" width="13" customWidth="1"/>
    <col min="3070" max="3070" width="11.42578125" customWidth="1"/>
    <col min="3071" max="3071" width="13.140625" customWidth="1"/>
    <col min="3072" max="3072" width="11.28515625" customWidth="1"/>
    <col min="3073" max="3073" width="13.28515625" customWidth="1"/>
    <col min="3074" max="3074" width="12.85546875" customWidth="1"/>
    <col min="3075" max="3075" width="12.5703125" customWidth="1"/>
    <col min="3076" max="3076" width="11.28515625" customWidth="1"/>
    <col min="3077" max="3077" width="12" customWidth="1"/>
    <col min="3078" max="3078" width="12.85546875" customWidth="1"/>
    <col min="3079" max="3079" width="12.28515625" customWidth="1"/>
    <col min="3080" max="3080" width="9.7109375" customWidth="1"/>
    <col min="3081" max="3085" width="8.28515625" bestFit="1" customWidth="1"/>
    <col min="3323" max="3323" width="50" customWidth="1"/>
    <col min="3324" max="3324" width="15.5703125" customWidth="1"/>
    <col min="3325" max="3325" width="13" customWidth="1"/>
    <col min="3326" max="3326" width="11.42578125" customWidth="1"/>
    <col min="3327" max="3327" width="13.140625" customWidth="1"/>
    <col min="3328" max="3328" width="11.28515625" customWidth="1"/>
    <col min="3329" max="3329" width="13.28515625" customWidth="1"/>
    <col min="3330" max="3330" width="12.85546875" customWidth="1"/>
    <col min="3331" max="3331" width="12.5703125" customWidth="1"/>
    <col min="3332" max="3332" width="11.28515625" customWidth="1"/>
    <col min="3333" max="3333" width="12" customWidth="1"/>
    <col min="3334" max="3334" width="12.85546875" customWidth="1"/>
    <col min="3335" max="3335" width="12.28515625" customWidth="1"/>
    <col min="3336" max="3336" width="9.7109375" customWidth="1"/>
    <col min="3337" max="3341" width="8.28515625" bestFit="1" customWidth="1"/>
    <col min="3579" max="3579" width="50" customWidth="1"/>
    <col min="3580" max="3580" width="15.5703125" customWidth="1"/>
    <col min="3581" max="3581" width="13" customWidth="1"/>
    <col min="3582" max="3582" width="11.42578125" customWidth="1"/>
    <col min="3583" max="3583" width="13.140625" customWidth="1"/>
    <col min="3584" max="3584" width="11.28515625" customWidth="1"/>
    <col min="3585" max="3585" width="13.28515625" customWidth="1"/>
    <col min="3586" max="3586" width="12.85546875" customWidth="1"/>
    <col min="3587" max="3587" width="12.5703125" customWidth="1"/>
    <col min="3588" max="3588" width="11.28515625" customWidth="1"/>
    <col min="3589" max="3589" width="12" customWidth="1"/>
    <col min="3590" max="3590" width="12.85546875" customWidth="1"/>
    <col min="3591" max="3591" width="12.28515625" customWidth="1"/>
    <col min="3592" max="3592" width="9.7109375" customWidth="1"/>
    <col min="3593" max="3597" width="8.28515625" bestFit="1" customWidth="1"/>
    <col min="3835" max="3835" width="50" customWidth="1"/>
    <col min="3836" max="3836" width="15.5703125" customWidth="1"/>
    <col min="3837" max="3837" width="13" customWidth="1"/>
    <col min="3838" max="3838" width="11.42578125" customWidth="1"/>
    <col min="3839" max="3839" width="13.140625" customWidth="1"/>
    <col min="3840" max="3840" width="11.28515625" customWidth="1"/>
    <col min="3841" max="3841" width="13.28515625" customWidth="1"/>
    <col min="3842" max="3842" width="12.85546875" customWidth="1"/>
    <col min="3843" max="3843" width="12.5703125" customWidth="1"/>
    <col min="3844" max="3844" width="11.28515625" customWidth="1"/>
    <col min="3845" max="3845" width="12" customWidth="1"/>
    <col min="3846" max="3846" width="12.85546875" customWidth="1"/>
    <col min="3847" max="3847" width="12.28515625" customWidth="1"/>
    <col min="3848" max="3848" width="9.7109375" customWidth="1"/>
    <col min="3849" max="3853" width="8.28515625" bestFit="1" customWidth="1"/>
    <col min="4091" max="4091" width="50" customWidth="1"/>
    <col min="4092" max="4092" width="15.5703125" customWidth="1"/>
    <col min="4093" max="4093" width="13" customWidth="1"/>
    <col min="4094" max="4094" width="11.42578125" customWidth="1"/>
    <col min="4095" max="4095" width="13.140625" customWidth="1"/>
    <col min="4096" max="4096" width="11.28515625" customWidth="1"/>
    <col min="4097" max="4097" width="13.28515625" customWidth="1"/>
    <col min="4098" max="4098" width="12.85546875" customWidth="1"/>
    <col min="4099" max="4099" width="12.5703125" customWidth="1"/>
    <col min="4100" max="4100" width="11.28515625" customWidth="1"/>
    <col min="4101" max="4101" width="12" customWidth="1"/>
    <col min="4102" max="4102" width="12.85546875" customWidth="1"/>
    <col min="4103" max="4103" width="12.28515625" customWidth="1"/>
    <col min="4104" max="4104" width="9.7109375" customWidth="1"/>
    <col min="4105" max="4109" width="8.28515625" bestFit="1" customWidth="1"/>
    <col min="4347" max="4347" width="50" customWidth="1"/>
    <col min="4348" max="4348" width="15.5703125" customWidth="1"/>
    <col min="4349" max="4349" width="13" customWidth="1"/>
    <col min="4350" max="4350" width="11.42578125" customWidth="1"/>
    <col min="4351" max="4351" width="13.140625" customWidth="1"/>
    <col min="4352" max="4352" width="11.28515625" customWidth="1"/>
    <col min="4353" max="4353" width="13.28515625" customWidth="1"/>
    <col min="4354" max="4354" width="12.85546875" customWidth="1"/>
    <col min="4355" max="4355" width="12.5703125" customWidth="1"/>
    <col min="4356" max="4356" width="11.28515625" customWidth="1"/>
    <col min="4357" max="4357" width="12" customWidth="1"/>
    <col min="4358" max="4358" width="12.85546875" customWidth="1"/>
    <col min="4359" max="4359" width="12.28515625" customWidth="1"/>
    <col min="4360" max="4360" width="9.7109375" customWidth="1"/>
    <col min="4361" max="4365" width="8.28515625" bestFit="1" customWidth="1"/>
    <col min="4603" max="4603" width="50" customWidth="1"/>
    <col min="4604" max="4604" width="15.5703125" customWidth="1"/>
    <col min="4605" max="4605" width="13" customWidth="1"/>
    <col min="4606" max="4606" width="11.42578125" customWidth="1"/>
    <col min="4607" max="4607" width="13.140625" customWidth="1"/>
    <col min="4608" max="4608" width="11.28515625" customWidth="1"/>
    <col min="4609" max="4609" width="13.28515625" customWidth="1"/>
    <col min="4610" max="4610" width="12.85546875" customWidth="1"/>
    <col min="4611" max="4611" width="12.5703125" customWidth="1"/>
    <col min="4612" max="4612" width="11.28515625" customWidth="1"/>
    <col min="4613" max="4613" width="12" customWidth="1"/>
    <col min="4614" max="4614" width="12.85546875" customWidth="1"/>
    <col min="4615" max="4615" width="12.28515625" customWidth="1"/>
    <col min="4616" max="4616" width="9.7109375" customWidth="1"/>
    <col min="4617" max="4621" width="8.28515625" bestFit="1" customWidth="1"/>
    <col min="4859" max="4859" width="50" customWidth="1"/>
    <col min="4860" max="4860" width="15.5703125" customWidth="1"/>
    <col min="4861" max="4861" width="13" customWidth="1"/>
    <col min="4862" max="4862" width="11.42578125" customWidth="1"/>
    <col min="4863" max="4863" width="13.140625" customWidth="1"/>
    <col min="4864" max="4864" width="11.28515625" customWidth="1"/>
    <col min="4865" max="4865" width="13.28515625" customWidth="1"/>
    <col min="4866" max="4866" width="12.85546875" customWidth="1"/>
    <col min="4867" max="4867" width="12.5703125" customWidth="1"/>
    <col min="4868" max="4868" width="11.28515625" customWidth="1"/>
    <col min="4869" max="4869" width="12" customWidth="1"/>
    <col min="4870" max="4870" width="12.85546875" customWidth="1"/>
    <col min="4871" max="4871" width="12.28515625" customWidth="1"/>
    <col min="4872" max="4872" width="9.7109375" customWidth="1"/>
    <col min="4873" max="4877" width="8.28515625" bestFit="1" customWidth="1"/>
    <col min="5115" max="5115" width="50" customWidth="1"/>
    <col min="5116" max="5116" width="15.5703125" customWidth="1"/>
    <col min="5117" max="5117" width="13" customWidth="1"/>
    <col min="5118" max="5118" width="11.42578125" customWidth="1"/>
    <col min="5119" max="5119" width="13.140625" customWidth="1"/>
    <col min="5120" max="5120" width="11.28515625" customWidth="1"/>
    <col min="5121" max="5121" width="13.28515625" customWidth="1"/>
    <col min="5122" max="5122" width="12.85546875" customWidth="1"/>
    <col min="5123" max="5123" width="12.5703125" customWidth="1"/>
    <col min="5124" max="5124" width="11.28515625" customWidth="1"/>
    <col min="5125" max="5125" width="12" customWidth="1"/>
    <col min="5126" max="5126" width="12.85546875" customWidth="1"/>
    <col min="5127" max="5127" width="12.28515625" customWidth="1"/>
    <col min="5128" max="5128" width="9.7109375" customWidth="1"/>
    <col min="5129" max="5133" width="8.28515625" bestFit="1" customWidth="1"/>
    <col min="5371" max="5371" width="50" customWidth="1"/>
    <col min="5372" max="5372" width="15.5703125" customWidth="1"/>
    <col min="5373" max="5373" width="13" customWidth="1"/>
    <col min="5374" max="5374" width="11.42578125" customWidth="1"/>
    <col min="5375" max="5375" width="13.140625" customWidth="1"/>
    <col min="5376" max="5376" width="11.28515625" customWidth="1"/>
    <col min="5377" max="5377" width="13.28515625" customWidth="1"/>
    <col min="5378" max="5378" width="12.85546875" customWidth="1"/>
    <col min="5379" max="5379" width="12.5703125" customWidth="1"/>
    <col min="5380" max="5380" width="11.28515625" customWidth="1"/>
    <col min="5381" max="5381" width="12" customWidth="1"/>
    <col min="5382" max="5382" width="12.85546875" customWidth="1"/>
    <col min="5383" max="5383" width="12.28515625" customWidth="1"/>
    <col min="5384" max="5384" width="9.7109375" customWidth="1"/>
    <col min="5385" max="5389" width="8.28515625" bestFit="1" customWidth="1"/>
    <col min="5627" max="5627" width="50" customWidth="1"/>
    <col min="5628" max="5628" width="15.5703125" customWidth="1"/>
    <col min="5629" max="5629" width="13" customWidth="1"/>
    <col min="5630" max="5630" width="11.42578125" customWidth="1"/>
    <col min="5631" max="5631" width="13.140625" customWidth="1"/>
    <col min="5632" max="5632" width="11.28515625" customWidth="1"/>
    <col min="5633" max="5633" width="13.28515625" customWidth="1"/>
    <col min="5634" max="5634" width="12.85546875" customWidth="1"/>
    <col min="5635" max="5635" width="12.5703125" customWidth="1"/>
    <col min="5636" max="5636" width="11.28515625" customWidth="1"/>
    <col min="5637" max="5637" width="12" customWidth="1"/>
    <col min="5638" max="5638" width="12.85546875" customWidth="1"/>
    <col min="5639" max="5639" width="12.28515625" customWidth="1"/>
    <col min="5640" max="5640" width="9.7109375" customWidth="1"/>
    <col min="5641" max="5645" width="8.28515625" bestFit="1" customWidth="1"/>
    <col min="5883" max="5883" width="50" customWidth="1"/>
    <col min="5884" max="5884" width="15.5703125" customWidth="1"/>
    <col min="5885" max="5885" width="13" customWidth="1"/>
    <col min="5886" max="5886" width="11.42578125" customWidth="1"/>
    <col min="5887" max="5887" width="13.140625" customWidth="1"/>
    <col min="5888" max="5888" width="11.28515625" customWidth="1"/>
    <col min="5889" max="5889" width="13.28515625" customWidth="1"/>
    <col min="5890" max="5890" width="12.85546875" customWidth="1"/>
    <col min="5891" max="5891" width="12.5703125" customWidth="1"/>
    <col min="5892" max="5892" width="11.28515625" customWidth="1"/>
    <col min="5893" max="5893" width="12" customWidth="1"/>
    <col min="5894" max="5894" width="12.85546875" customWidth="1"/>
    <col min="5895" max="5895" width="12.28515625" customWidth="1"/>
    <col min="5896" max="5896" width="9.7109375" customWidth="1"/>
    <col min="5897" max="5901" width="8.28515625" bestFit="1" customWidth="1"/>
    <col min="6139" max="6139" width="50" customWidth="1"/>
    <col min="6140" max="6140" width="15.5703125" customWidth="1"/>
    <col min="6141" max="6141" width="13" customWidth="1"/>
    <col min="6142" max="6142" width="11.42578125" customWidth="1"/>
    <col min="6143" max="6143" width="13.140625" customWidth="1"/>
    <col min="6144" max="6144" width="11.28515625" customWidth="1"/>
    <col min="6145" max="6145" width="13.28515625" customWidth="1"/>
    <col min="6146" max="6146" width="12.85546875" customWidth="1"/>
    <col min="6147" max="6147" width="12.5703125" customWidth="1"/>
    <col min="6148" max="6148" width="11.28515625" customWidth="1"/>
    <col min="6149" max="6149" width="12" customWidth="1"/>
    <col min="6150" max="6150" width="12.85546875" customWidth="1"/>
    <col min="6151" max="6151" width="12.28515625" customWidth="1"/>
    <col min="6152" max="6152" width="9.7109375" customWidth="1"/>
    <col min="6153" max="6157" width="8.28515625" bestFit="1" customWidth="1"/>
    <col min="6395" max="6395" width="50" customWidth="1"/>
    <col min="6396" max="6396" width="15.5703125" customWidth="1"/>
    <col min="6397" max="6397" width="13" customWidth="1"/>
    <col min="6398" max="6398" width="11.42578125" customWidth="1"/>
    <col min="6399" max="6399" width="13.140625" customWidth="1"/>
    <col min="6400" max="6400" width="11.28515625" customWidth="1"/>
    <col min="6401" max="6401" width="13.28515625" customWidth="1"/>
    <col min="6402" max="6402" width="12.85546875" customWidth="1"/>
    <col min="6403" max="6403" width="12.5703125" customWidth="1"/>
    <col min="6404" max="6404" width="11.28515625" customWidth="1"/>
    <col min="6405" max="6405" width="12" customWidth="1"/>
    <col min="6406" max="6406" width="12.85546875" customWidth="1"/>
    <col min="6407" max="6407" width="12.28515625" customWidth="1"/>
    <col min="6408" max="6408" width="9.7109375" customWidth="1"/>
    <col min="6409" max="6413" width="8.28515625" bestFit="1" customWidth="1"/>
    <col min="6651" max="6651" width="50" customWidth="1"/>
    <col min="6652" max="6652" width="15.5703125" customWidth="1"/>
    <col min="6653" max="6653" width="13" customWidth="1"/>
    <col min="6654" max="6654" width="11.42578125" customWidth="1"/>
    <col min="6655" max="6655" width="13.140625" customWidth="1"/>
    <col min="6656" max="6656" width="11.28515625" customWidth="1"/>
    <col min="6657" max="6657" width="13.28515625" customWidth="1"/>
    <col min="6658" max="6658" width="12.85546875" customWidth="1"/>
    <col min="6659" max="6659" width="12.5703125" customWidth="1"/>
    <col min="6660" max="6660" width="11.28515625" customWidth="1"/>
    <col min="6661" max="6661" width="12" customWidth="1"/>
    <col min="6662" max="6662" width="12.85546875" customWidth="1"/>
    <col min="6663" max="6663" width="12.28515625" customWidth="1"/>
    <col min="6664" max="6664" width="9.7109375" customWidth="1"/>
    <col min="6665" max="6669" width="8.28515625" bestFit="1" customWidth="1"/>
    <col min="6907" max="6907" width="50" customWidth="1"/>
    <col min="6908" max="6908" width="15.5703125" customWidth="1"/>
    <col min="6909" max="6909" width="13" customWidth="1"/>
    <col min="6910" max="6910" width="11.42578125" customWidth="1"/>
    <col min="6911" max="6911" width="13.140625" customWidth="1"/>
    <col min="6912" max="6912" width="11.28515625" customWidth="1"/>
    <col min="6913" max="6913" width="13.28515625" customWidth="1"/>
    <col min="6914" max="6914" width="12.85546875" customWidth="1"/>
    <col min="6915" max="6915" width="12.5703125" customWidth="1"/>
    <col min="6916" max="6916" width="11.28515625" customWidth="1"/>
    <col min="6917" max="6917" width="12" customWidth="1"/>
    <col min="6918" max="6918" width="12.85546875" customWidth="1"/>
    <col min="6919" max="6919" width="12.28515625" customWidth="1"/>
    <col min="6920" max="6920" width="9.7109375" customWidth="1"/>
    <col min="6921" max="6925" width="8.28515625" bestFit="1" customWidth="1"/>
    <col min="7163" max="7163" width="50" customWidth="1"/>
    <col min="7164" max="7164" width="15.5703125" customWidth="1"/>
    <col min="7165" max="7165" width="13" customWidth="1"/>
    <col min="7166" max="7166" width="11.42578125" customWidth="1"/>
    <col min="7167" max="7167" width="13.140625" customWidth="1"/>
    <col min="7168" max="7168" width="11.28515625" customWidth="1"/>
    <col min="7169" max="7169" width="13.28515625" customWidth="1"/>
    <col min="7170" max="7170" width="12.85546875" customWidth="1"/>
    <col min="7171" max="7171" width="12.5703125" customWidth="1"/>
    <col min="7172" max="7172" width="11.28515625" customWidth="1"/>
    <col min="7173" max="7173" width="12" customWidth="1"/>
    <col min="7174" max="7174" width="12.85546875" customWidth="1"/>
    <col min="7175" max="7175" width="12.28515625" customWidth="1"/>
    <col min="7176" max="7176" width="9.7109375" customWidth="1"/>
    <col min="7177" max="7181" width="8.28515625" bestFit="1" customWidth="1"/>
    <col min="7419" max="7419" width="50" customWidth="1"/>
    <col min="7420" max="7420" width="15.5703125" customWidth="1"/>
    <col min="7421" max="7421" width="13" customWidth="1"/>
    <col min="7422" max="7422" width="11.42578125" customWidth="1"/>
    <col min="7423" max="7423" width="13.140625" customWidth="1"/>
    <col min="7424" max="7424" width="11.28515625" customWidth="1"/>
    <col min="7425" max="7425" width="13.28515625" customWidth="1"/>
    <col min="7426" max="7426" width="12.85546875" customWidth="1"/>
    <col min="7427" max="7427" width="12.5703125" customWidth="1"/>
    <col min="7428" max="7428" width="11.28515625" customWidth="1"/>
    <col min="7429" max="7429" width="12" customWidth="1"/>
    <col min="7430" max="7430" width="12.85546875" customWidth="1"/>
    <col min="7431" max="7431" width="12.28515625" customWidth="1"/>
    <col min="7432" max="7432" width="9.7109375" customWidth="1"/>
    <col min="7433" max="7437" width="8.28515625" bestFit="1" customWidth="1"/>
    <col min="7675" max="7675" width="50" customWidth="1"/>
    <col min="7676" max="7676" width="15.5703125" customWidth="1"/>
    <col min="7677" max="7677" width="13" customWidth="1"/>
    <col min="7678" max="7678" width="11.42578125" customWidth="1"/>
    <col min="7679" max="7679" width="13.140625" customWidth="1"/>
    <col min="7680" max="7680" width="11.28515625" customWidth="1"/>
    <col min="7681" max="7681" width="13.28515625" customWidth="1"/>
    <col min="7682" max="7682" width="12.85546875" customWidth="1"/>
    <col min="7683" max="7683" width="12.5703125" customWidth="1"/>
    <col min="7684" max="7684" width="11.28515625" customWidth="1"/>
    <col min="7685" max="7685" width="12" customWidth="1"/>
    <col min="7686" max="7686" width="12.85546875" customWidth="1"/>
    <col min="7687" max="7687" width="12.28515625" customWidth="1"/>
    <col min="7688" max="7688" width="9.7109375" customWidth="1"/>
    <col min="7689" max="7693" width="8.28515625" bestFit="1" customWidth="1"/>
    <col min="7931" max="7931" width="50" customWidth="1"/>
    <col min="7932" max="7932" width="15.5703125" customWidth="1"/>
    <col min="7933" max="7933" width="13" customWidth="1"/>
    <col min="7934" max="7934" width="11.42578125" customWidth="1"/>
    <col min="7935" max="7935" width="13.140625" customWidth="1"/>
    <col min="7936" max="7936" width="11.28515625" customWidth="1"/>
    <col min="7937" max="7937" width="13.28515625" customWidth="1"/>
    <col min="7938" max="7938" width="12.85546875" customWidth="1"/>
    <col min="7939" max="7939" width="12.5703125" customWidth="1"/>
    <col min="7940" max="7940" width="11.28515625" customWidth="1"/>
    <col min="7941" max="7941" width="12" customWidth="1"/>
    <col min="7942" max="7942" width="12.85546875" customWidth="1"/>
    <col min="7943" max="7943" width="12.28515625" customWidth="1"/>
    <col min="7944" max="7944" width="9.7109375" customWidth="1"/>
    <col min="7945" max="7949" width="8.28515625" bestFit="1" customWidth="1"/>
    <col min="8187" max="8187" width="50" customWidth="1"/>
    <col min="8188" max="8188" width="15.5703125" customWidth="1"/>
    <col min="8189" max="8189" width="13" customWidth="1"/>
    <col min="8190" max="8190" width="11.42578125" customWidth="1"/>
    <col min="8191" max="8191" width="13.140625" customWidth="1"/>
    <col min="8192" max="8192" width="11.28515625" customWidth="1"/>
    <col min="8193" max="8193" width="13.28515625" customWidth="1"/>
    <col min="8194" max="8194" width="12.85546875" customWidth="1"/>
    <col min="8195" max="8195" width="12.5703125" customWidth="1"/>
    <col min="8196" max="8196" width="11.28515625" customWidth="1"/>
    <col min="8197" max="8197" width="12" customWidth="1"/>
    <col min="8198" max="8198" width="12.85546875" customWidth="1"/>
    <col min="8199" max="8199" width="12.28515625" customWidth="1"/>
    <col min="8200" max="8200" width="9.7109375" customWidth="1"/>
    <col min="8201" max="8205" width="8.28515625" bestFit="1" customWidth="1"/>
    <col min="8443" max="8443" width="50" customWidth="1"/>
    <col min="8444" max="8444" width="15.5703125" customWidth="1"/>
    <col min="8445" max="8445" width="13" customWidth="1"/>
    <col min="8446" max="8446" width="11.42578125" customWidth="1"/>
    <col min="8447" max="8447" width="13.140625" customWidth="1"/>
    <col min="8448" max="8448" width="11.28515625" customWidth="1"/>
    <col min="8449" max="8449" width="13.28515625" customWidth="1"/>
    <col min="8450" max="8450" width="12.85546875" customWidth="1"/>
    <col min="8451" max="8451" width="12.5703125" customWidth="1"/>
    <col min="8452" max="8452" width="11.28515625" customWidth="1"/>
    <col min="8453" max="8453" width="12" customWidth="1"/>
    <col min="8454" max="8454" width="12.85546875" customWidth="1"/>
    <col min="8455" max="8455" width="12.28515625" customWidth="1"/>
    <col min="8456" max="8456" width="9.7109375" customWidth="1"/>
    <col min="8457" max="8461" width="8.28515625" bestFit="1" customWidth="1"/>
    <col min="8699" max="8699" width="50" customWidth="1"/>
    <col min="8700" max="8700" width="15.5703125" customWidth="1"/>
    <col min="8701" max="8701" width="13" customWidth="1"/>
    <col min="8702" max="8702" width="11.42578125" customWidth="1"/>
    <col min="8703" max="8703" width="13.140625" customWidth="1"/>
    <col min="8704" max="8704" width="11.28515625" customWidth="1"/>
    <col min="8705" max="8705" width="13.28515625" customWidth="1"/>
    <col min="8706" max="8706" width="12.85546875" customWidth="1"/>
    <col min="8707" max="8707" width="12.5703125" customWidth="1"/>
    <col min="8708" max="8708" width="11.28515625" customWidth="1"/>
    <col min="8709" max="8709" width="12" customWidth="1"/>
    <col min="8710" max="8710" width="12.85546875" customWidth="1"/>
    <col min="8711" max="8711" width="12.28515625" customWidth="1"/>
    <col min="8712" max="8712" width="9.7109375" customWidth="1"/>
    <col min="8713" max="8717" width="8.28515625" bestFit="1" customWidth="1"/>
    <col min="8955" max="8955" width="50" customWidth="1"/>
    <col min="8956" max="8956" width="15.5703125" customWidth="1"/>
    <col min="8957" max="8957" width="13" customWidth="1"/>
    <col min="8958" max="8958" width="11.42578125" customWidth="1"/>
    <col min="8959" max="8959" width="13.140625" customWidth="1"/>
    <col min="8960" max="8960" width="11.28515625" customWidth="1"/>
    <col min="8961" max="8961" width="13.28515625" customWidth="1"/>
    <col min="8962" max="8962" width="12.85546875" customWidth="1"/>
    <col min="8963" max="8963" width="12.5703125" customWidth="1"/>
    <col min="8964" max="8964" width="11.28515625" customWidth="1"/>
    <col min="8965" max="8965" width="12" customWidth="1"/>
    <col min="8966" max="8966" width="12.85546875" customWidth="1"/>
    <col min="8967" max="8967" width="12.28515625" customWidth="1"/>
    <col min="8968" max="8968" width="9.7109375" customWidth="1"/>
    <col min="8969" max="8973" width="8.28515625" bestFit="1" customWidth="1"/>
    <col min="9211" max="9211" width="50" customWidth="1"/>
    <col min="9212" max="9212" width="15.5703125" customWidth="1"/>
    <col min="9213" max="9213" width="13" customWidth="1"/>
    <col min="9214" max="9214" width="11.42578125" customWidth="1"/>
    <col min="9215" max="9215" width="13.140625" customWidth="1"/>
    <col min="9216" max="9216" width="11.28515625" customWidth="1"/>
    <col min="9217" max="9217" width="13.28515625" customWidth="1"/>
    <col min="9218" max="9218" width="12.85546875" customWidth="1"/>
    <col min="9219" max="9219" width="12.5703125" customWidth="1"/>
    <col min="9220" max="9220" width="11.28515625" customWidth="1"/>
    <col min="9221" max="9221" width="12" customWidth="1"/>
    <col min="9222" max="9222" width="12.85546875" customWidth="1"/>
    <col min="9223" max="9223" width="12.28515625" customWidth="1"/>
    <col min="9224" max="9224" width="9.7109375" customWidth="1"/>
    <col min="9225" max="9229" width="8.28515625" bestFit="1" customWidth="1"/>
    <col min="9467" max="9467" width="50" customWidth="1"/>
    <col min="9468" max="9468" width="15.5703125" customWidth="1"/>
    <col min="9469" max="9469" width="13" customWidth="1"/>
    <col min="9470" max="9470" width="11.42578125" customWidth="1"/>
    <col min="9471" max="9471" width="13.140625" customWidth="1"/>
    <col min="9472" max="9472" width="11.28515625" customWidth="1"/>
    <col min="9473" max="9473" width="13.28515625" customWidth="1"/>
    <col min="9474" max="9474" width="12.85546875" customWidth="1"/>
    <col min="9475" max="9475" width="12.5703125" customWidth="1"/>
    <col min="9476" max="9476" width="11.28515625" customWidth="1"/>
    <col min="9477" max="9477" width="12" customWidth="1"/>
    <col min="9478" max="9478" width="12.85546875" customWidth="1"/>
    <col min="9479" max="9479" width="12.28515625" customWidth="1"/>
    <col min="9480" max="9480" width="9.7109375" customWidth="1"/>
    <col min="9481" max="9485" width="8.28515625" bestFit="1" customWidth="1"/>
    <col min="9723" max="9723" width="50" customWidth="1"/>
    <col min="9724" max="9724" width="15.5703125" customWidth="1"/>
    <col min="9725" max="9725" width="13" customWidth="1"/>
    <col min="9726" max="9726" width="11.42578125" customWidth="1"/>
    <col min="9727" max="9727" width="13.140625" customWidth="1"/>
    <col min="9728" max="9728" width="11.28515625" customWidth="1"/>
    <col min="9729" max="9729" width="13.28515625" customWidth="1"/>
    <col min="9730" max="9730" width="12.85546875" customWidth="1"/>
    <col min="9731" max="9731" width="12.5703125" customWidth="1"/>
    <col min="9732" max="9732" width="11.28515625" customWidth="1"/>
    <col min="9733" max="9733" width="12" customWidth="1"/>
    <col min="9734" max="9734" width="12.85546875" customWidth="1"/>
    <col min="9735" max="9735" width="12.28515625" customWidth="1"/>
    <col min="9736" max="9736" width="9.7109375" customWidth="1"/>
    <col min="9737" max="9741" width="8.28515625" bestFit="1" customWidth="1"/>
    <col min="9979" max="9979" width="50" customWidth="1"/>
    <col min="9980" max="9980" width="15.5703125" customWidth="1"/>
    <col min="9981" max="9981" width="13" customWidth="1"/>
    <col min="9982" max="9982" width="11.42578125" customWidth="1"/>
    <col min="9983" max="9983" width="13.140625" customWidth="1"/>
    <col min="9984" max="9984" width="11.28515625" customWidth="1"/>
    <col min="9985" max="9985" width="13.28515625" customWidth="1"/>
    <col min="9986" max="9986" width="12.85546875" customWidth="1"/>
    <col min="9987" max="9987" width="12.5703125" customWidth="1"/>
    <col min="9988" max="9988" width="11.28515625" customWidth="1"/>
    <col min="9989" max="9989" width="12" customWidth="1"/>
    <col min="9990" max="9990" width="12.85546875" customWidth="1"/>
    <col min="9991" max="9991" width="12.28515625" customWidth="1"/>
    <col min="9992" max="9992" width="9.7109375" customWidth="1"/>
    <col min="9993" max="9997" width="8.28515625" bestFit="1" customWidth="1"/>
    <col min="10235" max="10235" width="50" customWidth="1"/>
    <col min="10236" max="10236" width="15.5703125" customWidth="1"/>
    <col min="10237" max="10237" width="13" customWidth="1"/>
    <col min="10238" max="10238" width="11.42578125" customWidth="1"/>
    <col min="10239" max="10239" width="13.140625" customWidth="1"/>
    <col min="10240" max="10240" width="11.28515625" customWidth="1"/>
    <col min="10241" max="10241" width="13.28515625" customWidth="1"/>
    <col min="10242" max="10242" width="12.85546875" customWidth="1"/>
    <col min="10243" max="10243" width="12.5703125" customWidth="1"/>
    <col min="10244" max="10244" width="11.28515625" customWidth="1"/>
    <col min="10245" max="10245" width="12" customWidth="1"/>
    <col min="10246" max="10246" width="12.85546875" customWidth="1"/>
    <col min="10247" max="10247" width="12.28515625" customWidth="1"/>
    <col min="10248" max="10248" width="9.7109375" customWidth="1"/>
    <col min="10249" max="10253" width="8.28515625" bestFit="1" customWidth="1"/>
    <col min="10491" max="10491" width="50" customWidth="1"/>
    <col min="10492" max="10492" width="15.5703125" customWidth="1"/>
    <col min="10493" max="10493" width="13" customWidth="1"/>
    <col min="10494" max="10494" width="11.42578125" customWidth="1"/>
    <col min="10495" max="10495" width="13.140625" customWidth="1"/>
    <col min="10496" max="10496" width="11.28515625" customWidth="1"/>
    <col min="10497" max="10497" width="13.28515625" customWidth="1"/>
    <col min="10498" max="10498" width="12.85546875" customWidth="1"/>
    <col min="10499" max="10499" width="12.5703125" customWidth="1"/>
    <col min="10500" max="10500" width="11.28515625" customWidth="1"/>
    <col min="10501" max="10501" width="12" customWidth="1"/>
    <col min="10502" max="10502" width="12.85546875" customWidth="1"/>
    <col min="10503" max="10503" width="12.28515625" customWidth="1"/>
    <col min="10504" max="10504" width="9.7109375" customWidth="1"/>
    <col min="10505" max="10509" width="8.28515625" bestFit="1" customWidth="1"/>
    <col min="10747" max="10747" width="50" customWidth="1"/>
    <col min="10748" max="10748" width="15.5703125" customWidth="1"/>
    <col min="10749" max="10749" width="13" customWidth="1"/>
    <col min="10750" max="10750" width="11.42578125" customWidth="1"/>
    <col min="10751" max="10751" width="13.140625" customWidth="1"/>
    <col min="10752" max="10752" width="11.28515625" customWidth="1"/>
    <col min="10753" max="10753" width="13.28515625" customWidth="1"/>
    <col min="10754" max="10754" width="12.85546875" customWidth="1"/>
    <col min="10755" max="10755" width="12.5703125" customWidth="1"/>
    <col min="10756" max="10756" width="11.28515625" customWidth="1"/>
    <col min="10757" max="10757" width="12" customWidth="1"/>
    <col min="10758" max="10758" width="12.85546875" customWidth="1"/>
    <col min="10759" max="10759" width="12.28515625" customWidth="1"/>
    <col min="10760" max="10760" width="9.7109375" customWidth="1"/>
    <col min="10761" max="10765" width="8.28515625" bestFit="1" customWidth="1"/>
    <col min="11003" max="11003" width="50" customWidth="1"/>
    <col min="11004" max="11004" width="15.5703125" customWidth="1"/>
    <col min="11005" max="11005" width="13" customWidth="1"/>
    <col min="11006" max="11006" width="11.42578125" customWidth="1"/>
    <col min="11007" max="11007" width="13.140625" customWidth="1"/>
    <col min="11008" max="11008" width="11.28515625" customWidth="1"/>
    <col min="11009" max="11009" width="13.28515625" customWidth="1"/>
    <col min="11010" max="11010" width="12.85546875" customWidth="1"/>
    <col min="11011" max="11011" width="12.5703125" customWidth="1"/>
    <col min="11012" max="11012" width="11.28515625" customWidth="1"/>
    <col min="11013" max="11013" width="12" customWidth="1"/>
    <col min="11014" max="11014" width="12.85546875" customWidth="1"/>
    <col min="11015" max="11015" width="12.28515625" customWidth="1"/>
    <col min="11016" max="11016" width="9.7109375" customWidth="1"/>
    <col min="11017" max="11021" width="8.28515625" bestFit="1" customWidth="1"/>
    <col min="11259" max="11259" width="50" customWidth="1"/>
    <col min="11260" max="11260" width="15.5703125" customWidth="1"/>
    <col min="11261" max="11261" width="13" customWidth="1"/>
    <col min="11262" max="11262" width="11.42578125" customWidth="1"/>
    <col min="11263" max="11263" width="13.140625" customWidth="1"/>
    <col min="11264" max="11264" width="11.28515625" customWidth="1"/>
    <col min="11265" max="11265" width="13.28515625" customWidth="1"/>
    <col min="11266" max="11266" width="12.85546875" customWidth="1"/>
    <col min="11267" max="11267" width="12.5703125" customWidth="1"/>
    <col min="11268" max="11268" width="11.28515625" customWidth="1"/>
    <col min="11269" max="11269" width="12" customWidth="1"/>
    <col min="11270" max="11270" width="12.85546875" customWidth="1"/>
    <col min="11271" max="11271" width="12.28515625" customWidth="1"/>
    <col min="11272" max="11272" width="9.7109375" customWidth="1"/>
    <col min="11273" max="11277" width="8.28515625" bestFit="1" customWidth="1"/>
    <col min="11515" max="11515" width="50" customWidth="1"/>
    <col min="11516" max="11516" width="15.5703125" customWidth="1"/>
    <col min="11517" max="11517" width="13" customWidth="1"/>
    <col min="11518" max="11518" width="11.42578125" customWidth="1"/>
    <col min="11519" max="11519" width="13.140625" customWidth="1"/>
    <col min="11520" max="11520" width="11.28515625" customWidth="1"/>
    <col min="11521" max="11521" width="13.28515625" customWidth="1"/>
    <col min="11522" max="11522" width="12.85546875" customWidth="1"/>
    <col min="11523" max="11523" width="12.5703125" customWidth="1"/>
    <col min="11524" max="11524" width="11.28515625" customWidth="1"/>
    <col min="11525" max="11525" width="12" customWidth="1"/>
    <col min="11526" max="11526" width="12.85546875" customWidth="1"/>
    <col min="11527" max="11527" width="12.28515625" customWidth="1"/>
    <col min="11528" max="11528" width="9.7109375" customWidth="1"/>
    <col min="11529" max="11533" width="8.28515625" bestFit="1" customWidth="1"/>
    <col min="11771" max="11771" width="50" customWidth="1"/>
    <col min="11772" max="11772" width="15.5703125" customWidth="1"/>
    <col min="11773" max="11773" width="13" customWidth="1"/>
    <col min="11774" max="11774" width="11.42578125" customWidth="1"/>
    <col min="11775" max="11775" width="13.140625" customWidth="1"/>
    <col min="11776" max="11776" width="11.28515625" customWidth="1"/>
    <col min="11777" max="11777" width="13.28515625" customWidth="1"/>
    <col min="11778" max="11778" width="12.85546875" customWidth="1"/>
    <col min="11779" max="11779" width="12.5703125" customWidth="1"/>
    <col min="11780" max="11780" width="11.28515625" customWidth="1"/>
    <col min="11781" max="11781" width="12" customWidth="1"/>
    <col min="11782" max="11782" width="12.85546875" customWidth="1"/>
    <col min="11783" max="11783" width="12.28515625" customWidth="1"/>
    <col min="11784" max="11784" width="9.7109375" customWidth="1"/>
    <col min="11785" max="11789" width="8.28515625" bestFit="1" customWidth="1"/>
    <col min="12027" max="12027" width="50" customWidth="1"/>
    <col min="12028" max="12028" width="15.5703125" customWidth="1"/>
    <col min="12029" max="12029" width="13" customWidth="1"/>
    <col min="12030" max="12030" width="11.42578125" customWidth="1"/>
    <col min="12031" max="12031" width="13.140625" customWidth="1"/>
    <col min="12032" max="12032" width="11.28515625" customWidth="1"/>
    <col min="12033" max="12033" width="13.28515625" customWidth="1"/>
    <col min="12034" max="12034" width="12.85546875" customWidth="1"/>
    <col min="12035" max="12035" width="12.5703125" customWidth="1"/>
    <col min="12036" max="12036" width="11.28515625" customWidth="1"/>
    <col min="12037" max="12037" width="12" customWidth="1"/>
    <col min="12038" max="12038" width="12.85546875" customWidth="1"/>
    <col min="12039" max="12039" width="12.28515625" customWidth="1"/>
    <col min="12040" max="12040" width="9.7109375" customWidth="1"/>
    <col min="12041" max="12045" width="8.28515625" bestFit="1" customWidth="1"/>
    <col min="12283" max="12283" width="50" customWidth="1"/>
    <col min="12284" max="12284" width="15.5703125" customWidth="1"/>
    <col min="12285" max="12285" width="13" customWidth="1"/>
    <col min="12286" max="12286" width="11.42578125" customWidth="1"/>
    <col min="12287" max="12287" width="13.140625" customWidth="1"/>
    <col min="12288" max="12288" width="11.28515625" customWidth="1"/>
    <col min="12289" max="12289" width="13.28515625" customWidth="1"/>
    <col min="12290" max="12290" width="12.85546875" customWidth="1"/>
    <col min="12291" max="12291" width="12.5703125" customWidth="1"/>
    <col min="12292" max="12292" width="11.28515625" customWidth="1"/>
    <col min="12293" max="12293" width="12" customWidth="1"/>
    <col min="12294" max="12294" width="12.85546875" customWidth="1"/>
    <col min="12295" max="12295" width="12.28515625" customWidth="1"/>
    <col min="12296" max="12296" width="9.7109375" customWidth="1"/>
    <col min="12297" max="12301" width="8.28515625" bestFit="1" customWidth="1"/>
    <col min="12539" max="12539" width="50" customWidth="1"/>
    <col min="12540" max="12540" width="15.5703125" customWidth="1"/>
    <col min="12541" max="12541" width="13" customWidth="1"/>
    <col min="12542" max="12542" width="11.42578125" customWidth="1"/>
    <col min="12543" max="12543" width="13.140625" customWidth="1"/>
    <col min="12544" max="12544" width="11.28515625" customWidth="1"/>
    <col min="12545" max="12545" width="13.28515625" customWidth="1"/>
    <col min="12546" max="12546" width="12.85546875" customWidth="1"/>
    <col min="12547" max="12547" width="12.5703125" customWidth="1"/>
    <col min="12548" max="12548" width="11.28515625" customWidth="1"/>
    <col min="12549" max="12549" width="12" customWidth="1"/>
    <col min="12550" max="12550" width="12.85546875" customWidth="1"/>
    <col min="12551" max="12551" width="12.28515625" customWidth="1"/>
    <col min="12552" max="12552" width="9.7109375" customWidth="1"/>
    <col min="12553" max="12557" width="8.28515625" bestFit="1" customWidth="1"/>
    <col min="12795" max="12795" width="50" customWidth="1"/>
    <col min="12796" max="12796" width="15.5703125" customWidth="1"/>
    <col min="12797" max="12797" width="13" customWidth="1"/>
    <col min="12798" max="12798" width="11.42578125" customWidth="1"/>
    <col min="12799" max="12799" width="13.140625" customWidth="1"/>
    <col min="12800" max="12800" width="11.28515625" customWidth="1"/>
    <col min="12801" max="12801" width="13.28515625" customWidth="1"/>
    <col min="12802" max="12802" width="12.85546875" customWidth="1"/>
    <col min="12803" max="12803" width="12.5703125" customWidth="1"/>
    <col min="12804" max="12804" width="11.28515625" customWidth="1"/>
    <col min="12805" max="12805" width="12" customWidth="1"/>
    <col min="12806" max="12806" width="12.85546875" customWidth="1"/>
    <col min="12807" max="12807" width="12.28515625" customWidth="1"/>
    <col min="12808" max="12808" width="9.7109375" customWidth="1"/>
    <col min="12809" max="12813" width="8.28515625" bestFit="1" customWidth="1"/>
    <col min="13051" max="13051" width="50" customWidth="1"/>
    <col min="13052" max="13052" width="15.5703125" customWidth="1"/>
    <col min="13053" max="13053" width="13" customWidth="1"/>
    <col min="13054" max="13054" width="11.42578125" customWidth="1"/>
    <col min="13055" max="13055" width="13.140625" customWidth="1"/>
    <col min="13056" max="13056" width="11.28515625" customWidth="1"/>
    <col min="13057" max="13057" width="13.28515625" customWidth="1"/>
    <col min="13058" max="13058" width="12.85546875" customWidth="1"/>
    <col min="13059" max="13059" width="12.5703125" customWidth="1"/>
    <col min="13060" max="13060" width="11.28515625" customWidth="1"/>
    <col min="13061" max="13061" width="12" customWidth="1"/>
    <col min="13062" max="13062" width="12.85546875" customWidth="1"/>
    <col min="13063" max="13063" width="12.28515625" customWidth="1"/>
    <col min="13064" max="13064" width="9.7109375" customWidth="1"/>
    <col min="13065" max="13069" width="8.28515625" bestFit="1" customWidth="1"/>
    <col min="13307" max="13307" width="50" customWidth="1"/>
    <col min="13308" max="13308" width="15.5703125" customWidth="1"/>
    <col min="13309" max="13309" width="13" customWidth="1"/>
    <col min="13310" max="13310" width="11.42578125" customWidth="1"/>
    <col min="13311" max="13311" width="13.140625" customWidth="1"/>
    <col min="13312" max="13312" width="11.28515625" customWidth="1"/>
    <col min="13313" max="13313" width="13.28515625" customWidth="1"/>
    <col min="13314" max="13314" width="12.85546875" customWidth="1"/>
    <col min="13315" max="13315" width="12.5703125" customWidth="1"/>
    <col min="13316" max="13316" width="11.28515625" customWidth="1"/>
    <col min="13317" max="13317" width="12" customWidth="1"/>
    <col min="13318" max="13318" width="12.85546875" customWidth="1"/>
    <col min="13319" max="13319" width="12.28515625" customWidth="1"/>
    <col min="13320" max="13320" width="9.7109375" customWidth="1"/>
    <col min="13321" max="13325" width="8.28515625" bestFit="1" customWidth="1"/>
    <col min="13563" max="13563" width="50" customWidth="1"/>
    <col min="13564" max="13564" width="15.5703125" customWidth="1"/>
    <col min="13565" max="13565" width="13" customWidth="1"/>
    <col min="13566" max="13566" width="11.42578125" customWidth="1"/>
    <col min="13567" max="13567" width="13.140625" customWidth="1"/>
    <col min="13568" max="13568" width="11.28515625" customWidth="1"/>
    <col min="13569" max="13569" width="13.28515625" customWidth="1"/>
    <col min="13570" max="13570" width="12.85546875" customWidth="1"/>
    <col min="13571" max="13571" width="12.5703125" customWidth="1"/>
    <col min="13572" max="13572" width="11.28515625" customWidth="1"/>
    <col min="13573" max="13573" width="12" customWidth="1"/>
    <col min="13574" max="13574" width="12.85546875" customWidth="1"/>
    <col min="13575" max="13575" width="12.28515625" customWidth="1"/>
    <col min="13576" max="13576" width="9.7109375" customWidth="1"/>
    <col min="13577" max="13581" width="8.28515625" bestFit="1" customWidth="1"/>
    <col min="13819" max="13819" width="50" customWidth="1"/>
    <col min="13820" max="13820" width="15.5703125" customWidth="1"/>
    <col min="13821" max="13821" width="13" customWidth="1"/>
    <col min="13822" max="13822" width="11.42578125" customWidth="1"/>
    <col min="13823" max="13823" width="13.140625" customWidth="1"/>
    <col min="13824" max="13824" width="11.28515625" customWidth="1"/>
    <col min="13825" max="13825" width="13.28515625" customWidth="1"/>
    <col min="13826" max="13826" width="12.85546875" customWidth="1"/>
    <col min="13827" max="13827" width="12.5703125" customWidth="1"/>
    <col min="13828" max="13828" width="11.28515625" customWidth="1"/>
    <col min="13829" max="13829" width="12" customWidth="1"/>
    <col min="13830" max="13830" width="12.85546875" customWidth="1"/>
    <col min="13831" max="13831" width="12.28515625" customWidth="1"/>
    <col min="13832" max="13832" width="9.7109375" customWidth="1"/>
    <col min="13833" max="13837" width="8.28515625" bestFit="1" customWidth="1"/>
    <col min="14075" max="14075" width="50" customWidth="1"/>
    <col min="14076" max="14076" width="15.5703125" customWidth="1"/>
    <col min="14077" max="14077" width="13" customWidth="1"/>
    <col min="14078" max="14078" width="11.42578125" customWidth="1"/>
    <col min="14079" max="14079" width="13.140625" customWidth="1"/>
    <col min="14080" max="14080" width="11.28515625" customWidth="1"/>
    <col min="14081" max="14081" width="13.28515625" customWidth="1"/>
    <col min="14082" max="14082" width="12.85546875" customWidth="1"/>
    <col min="14083" max="14083" width="12.5703125" customWidth="1"/>
    <col min="14084" max="14084" width="11.28515625" customWidth="1"/>
    <col min="14085" max="14085" width="12" customWidth="1"/>
    <col min="14086" max="14086" width="12.85546875" customWidth="1"/>
    <col min="14087" max="14087" width="12.28515625" customWidth="1"/>
    <col min="14088" max="14088" width="9.7109375" customWidth="1"/>
    <col min="14089" max="14093" width="8.28515625" bestFit="1" customWidth="1"/>
    <col min="14331" max="14331" width="50" customWidth="1"/>
    <col min="14332" max="14332" width="15.5703125" customWidth="1"/>
    <col min="14333" max="14333" width="13" customWidth="1"/>
    <col min="14334" max="14334" width="11.42578125" customWidth="1"/>
    <col min="14335" max="14335" width="13.140625" customWidth="1"/>
    <col min="14336" max="14336" width="11.28515625" customWidth="1"/>
    <col min="14337" max="14337" width="13.28515625" customWidth="1"/>
    <col min="14338" max="14338" width="12.85546875" customWidth="1"/>
    <col min="14339" max="14339" width="12.5703125" customWidth="1"/>
    <col min="14340" max="14340" width="11.28515625" customWidth="1"/>
    <col min="14341" max="14341" width="12" customWidth="1"/>
    <col min="14342" max="14342" width="12.85546875" customWidth="1"/>
    <col min="14343" max="14343" width="12.28515625" customWidth="1"/>
    <col min="14344" max="14344" width="9.7109375" customWidth="1"/>
    <col min="14345" max="14349" width="8.28515625" bestFit="1" customWidth="1"/>
    <col min="14587" max="14587" width="50" customWidth="1"/>
    <col min="14588" max="14588" width="15.5703125" customWidth="1"/>
    <col min="14589" max="14589" width="13" customWidth="1"/>
    <col min="14590" max="14590" width="11.42578125" customWidth="1"/>
    <col min="14591" max="14591" width="13.140625" customWidth="1"/>
    <col min="14592" max="14592" width="11.28515625" customWidth="1"/>
    <col min="14593" max="14593" width="13.28515625" customWidth="1"/>
    <col min="14594" max="14594" width="12.85546875" customWidth="1"/>
    <col min="14595" max="14595" width="12.5703125" customWidth="1"/>
    <col min="14596" max="14596" width="11.28515625" customWidth="1"/>
    <col min="14597" max="14597" width="12" customWidth="1"/>
    <col min="14598" max="14598" width="12.85546875" customWidth="1"/>
    <col min="14599" max="14599" width="12.28515625" customWidth="1"/>
    <col min="14600" max="14600" width="9.7109375" customWidth="1"/>
    <col min="14601" max="14605" width="8.28515625" bestFit="1" customWidth="1"/>
    <col min="14843" max="14843" width="50" customWidth="1"/>
    <col min="14844" max="14844" width="15.5703125" customWidth="1"/>
    <col min="14845" max="14845" width="13" customWidth="1"/>
    <col min="14846" max="14846" width="11.42578125" customWidth="1"/>
    <col min="14847" max="14847" width="13.140625" customWidth="1"/>
    <col min="14848" max="14848" width="11.28515625" customWidth="1"/>
    <col min="14849" max="14849" width="13.28515625" customWidth="1"/>
    <col min="14850" max="14850" width="12.85546875" customWidth="1"/>
    <col min="14851" max="14851" width="12.5703125" customWidth="1"/>
    <col min="14852" max="14852" width="11.28515625" customWidth="1"/>
    <col min="14853" max="14853" width="12" customWidth="1"/>
    <col min="14854" max="14854" width="12.85546875" customWidth="1"/>
    <col min="14855" max="14855" width="12.28515625" customWidth="1"/>
    <col min="14856" max="14856" width="9.7109375" customWidth="1"/>
    <col min="14857" max="14861" width="8.28515625" bestFit="1" customWidth="1"/>
    <col min="15099" max="15099" width="50" customWidth="1"/>
    <col min="15100" max="15100" width="15.5703125" customWidth="1"/>
    <col min="15101" max="15101" width="13" customWidth="1"/>
    <col min="15102" max="15102" width="11.42578125" customWidth="1"/>
    <col min="15103" max="15103" width="13.140625" customWidth="1"/>
    <col min="15104" max="15104" width="11.28515625" customWidth="1"/>
    <col min="15105" max="15105" width="13.28515625" customWidth="1"/>
    <col min="15106" max="15106" width="12.85546875" customWidth="1"/>
    <col min="15107" max="15107" width="12.5703125" customWidth="1"/>
    <col min="15108" max="15108" width="11.28515625" customWidth="1"/>
    <col min="15109" max="15109" width="12" customWidth="1"/>
    <col min="15110" max="15110" width="12.85546875" customWidth="1"/>
    <col min="15111" max="15111" width="12.28515625" customWidth="1"/>
    <col min="15112" max="15112" width="9.7109375" customWidth="1"/>
    <col min="15113" max="15117" width="8.28515625" bestFit="1" customWidth="1"/>
    <col min="15355" max="15355" width="50" customWidth="1"/>
    <col min="15356" max="15356" width="15.5703125" customWidth="1"/>
    <col min="15357" max="15357" width="13" customWidth="1"/>
    <col min="15358" max="15358" width="11.42578125" customWidth="1"/>
    <col min="15359" max="15359" width="13.140625" customWidth="1"/>
    <col min="15360" max="15360" width="11.28515625" customWidth="1"/>
    <col min="15361" max="15361" width="13.28515625" customWidth="1"/>
    <col min="15362" max="15362" width="12.85546875" customWidth="1"/>
    <col min="15363" max="15363" width="12.5703125" customWidth="1"/>
    <col min="15364" max="15364" width="11.28515625" customWidth="1"/>
    <col min="15365" max="15365" width="12" customWidth="1"/>
    <col min="15366" max="15366" width="12.85546875" customWidth="1"/>
    <col min="15367" max="15367" width="12.28515625" customWidth="1"/>
    <col min="15368" max="15368" width="9.7109375" customWidth="1"/>
    <col min="15369" max="15373" width="8.28515625" bestFit="1" customWidth="1"/>
    <col min="15611" max="15611" width="50" customWidth="1"/>
    <col min="15612" max="15612" width="15.5703125" customWidth="1"/>
    <col min="15613" max="15613" width="13" customWidth="1"/>
    <col min="15614" max="15614" width="11.42578125" customWidth="1"/>
    <col min="15615" max="15615" width="13.140625" customWidth="1"/>
    <col min="15616" max="15616" width="11.28515625" customWidth="1"/>
    <col min="15617" max="15617" width="13.28515625" customWidth="1"/>
    <col min="15618" max="15618" width="12.85546875" customWidth="1"/>
    <col min="15619" max="15619" width="12.5703125" customWidth="1"/>
    <col min="15620" max="15620" width="11.28515625" customWidth="1"/>
    <col min="15621" max="15621" width="12" customWidth="1"/>
    <col min="15622" max="15622" width="12.85546875" customWidth="1"/>
    <col min="15623" max="15623" width="12.28515625" customWidth="1"/>
    <col min="15624" max="15624" width="9.7109375" customWidth="1"/>
    <col min="15625" max="15629" width="8.28515625" bestFit="1" customWidth="1"/>
    <col min="15867" max="15867" width="50" customWidth="1"/>
    <col min="15868" max="15868" width="15.5703125" customWidth="1"/>
    <col min="15869" max="15869" width="13" customWidth="1"/>
    <col min="15870" max="15870" width="11.42578125" customWidth="1"/>
    <col min="15871" max="15871" width="13.140625" customWidth="1"/>
    <col min="15872" max="15872" width="11.28515625" customWidth="1"/>
    <col min="15873" max="15873" width="13.28515625" customWidth="1"/>
    <col min="15874" max="15874" width="12.85546875" customWidth="1"/>
    <col min="15875" max="15875" width="12.5703125" customWidth="1"/>
    <col min="15876" max="15876" width="11.28515625" customWidth="1"/>
    <col min="15877" max="15877" width="12" customWidth="1"/>
    <col min="15878" max="15878" width="12.85546875" customWidth="1"/>
    <col min="15879" max="15879" width="12.28515625" customWidth="1"/>
    <col min="15880" max="15880" width="9.7109375" customWidth="1"/>
    <col min="15881" max="15885" width="8.28515625" bestFit="1" customWidth="1"/>
    <col min="16123" max="16123" width="50" customWidth="1"/>
    <col min="16124" max="16124" width="15.5703125" customWidth="1"/>
    <col min="16125" max="16125" width="13" customWidth="1"/>
    <col min="16126" max="16126" width="11.42578125" customWidth="1"/>
    <col min="16127" max="16127" width="13.140625" customWidth="1"/>
    <col min="16128" max="16128" width="11.28515625" customWidth="1"/>
    <col min="16129" max="16129" width="13.28515625" customWidth="1"/>
    <col min="16130" max="16130" width="12.85546875" customWidth="1"/>
    <col min="16131" max="16131" width="12.5703125" customWidth="1"/>
    <col min="16132" max="16132" width="11.28515625" customWidth="1"/>
    <col min="16133" max="16133" width="12" customWidth="1"/>
    <col min="16134" max="16134" width="12.85546875" customWidth="1"/>
    <col min="16135" max="16135" width="12.28515625" customWidth="1"/>
    <col min="16136" max="16136" width="9.7109375" customWidth="1"/>
    <col min="16137" max="16141" width="8.28515625" bestFit="1" customWidth="1"/>
  </cols>
  <sheetData>
    <row r="1" spans="1:39" hidden="1" x14ac:dyDescent="0.25">
      <c r="A1" s="44" t="s">
        <v>715</v>
      </c>
      <c r="B1" s="44" t="s">
        <v>716</v>
      </c>
      <c r="C1" s="44" t="s">
        <v>717</v>
      </c>
      <c r="D1" s="44" t="s">
        <v>718</v>
      </c>
      <c r="E1" s="44" t="s">
        <v>719</v>
      </c>
      <c r="F1" s="44" t="s">
        <v>720</v>
      </c>
      <c r="G1" s="44" t="s">
        <v>721</v>
      </c>
      <c r="H1" s="44" t="s">
        <v>722</v>
      </c>
      <c r="I1" s="44" t="s">
        <v>723</v>
      </c>
      <c r="J1" s="44" t="s">
        <v>724</v>
      </c>
      <c r="K1" s="44" t="s">
        <v>725</v>
      </c>
      <c r="L1" s="44" t="s">
        <v>726</v>
      </c>
      <c r="M1" s="44" t="s">
        <v>727</v>
      </c>
      <c r="N1" s="44" t="s">
        <v>728</v>
      </c>
      <c r="O1" s="44" t="s">
        <v>729</v>
      </c>
      <c r="P1" s="44" t="s">
        <v>730</v>
      </c>
      <c r="Q1" s="44" t="s">
        <v>731</v>
      </c>
      <c r="R1" s="44" t="s">
        <v>732</v>
      </c>
      <c r="S1" s="44" t="s">
        <v>733</v>
      </c>
      <c r="T1" s="44" t="s">
        <v>734</v>
      </c>
      <c r="U1" s="44" t="s">
        <v>735</v>
      </c>
      <c r="V1" s="44" t="s">
        <v>736</v>
      </c>
      <c r="W1" s="44" t="s">
        <v>737</v>
      </c>
      <c r="X1" s="44" t="s">
        <v>738</v>
      </c>
      <c r="Y1" s="44" t="s">
        <v>739</v>
      </c>
      <c r="Z1" s="44" t="s">
        <v>740</v>
      </c>
      <c r="AA1" s="44" t="s">
        <v>741</v>
      </c>
      <c r="AB1" s="44" t="s">
        <v>742</v>
      </c>
      <c r="AC1" s="44" t="s">
        <v>743</v>
      </c>
      <c r="AD1" s="44" t="s">
        <v>744</v>
      </c>
      <c r="AE1" s="44" t="s">
        <v>745</v>
      </c>
      <c r="AF1" s="44" t="s">
        <v>746</v>
      </c>
      <c r="AG1" s="44" t="s">
        <v>747</v>
      </c>
      <c r="AH1" s="44" t="s">
        <v>748</v>
      </c>
      <c r="AI1" s="44" t="s">
        <v>749</v>
      </c>
      <c r="AJ1" s="44" t="s">
        <v>750</v>
      </c>
      <c r="AK1" s="44" t="s">
        <v>751</v>
      </c>
      <c r="AL1" s="44" t="s">
        <v>752</v>
      </c>
      <c r="AM1" s="44" t="s">
        <v>753</v>
      </c>
    </row>
    <row r="2" spans="1:39" x14ac:dyDescent="0.25">
      <c r="A2" s="45" t="s">
        <v>754</v>
      </c>
      <c r="B2" s="46" t="s">
        <v>755</v>
      </c>
      <c r="C2" s="47" t="s">
        <v>756</v>
      </c>
      <c r="D2" s="48">
        <f t="shared" ref="D2:K2" si="0">E2-1</f>
        <v>4</v>
      </c>
      <c r="E2" s="48">
        <f t="shared" si="0"/>
        <v>5</v>
      </c>
      <c r="F2" s="48">
        <f t="shared" si="0"/>
        <v>6</v>
      </c>
      <c r="G2" s="48">
        <f t="shared" si="0"/>
        <v>7</v>
      </c>
      <c r="H2" s="48">
        <f t="shared" si="0"/>
        <v>8</v>
      </c>
      <c r="I2" s="48">
        <f t="shared" si="0"/>
        <v>9</v>
      </c>
      <c r="J2" s="48">
        <f t="shared" si="0"/>
        <v>10</v>
      </c>
      <c r="K2" s="48">
        <f t="shared" si="0"/>
        <v>11</v>
      </c>
      <c r="L2" s="48">
        <f>M2-1</f>
        <v>12</v>
      </c>
      <c r="M2" s="48">
        <v>13</v>
      </c>
      <c r="N2" s="49" t="s">
        <v>757</v>
      </c>
      <c r="O2" s="49" t="s">
        <v>758</v>
      </c>
      <c r="P2" s="49" t="s">
        <v>759</v>
      </c>
      <c r="Q2" s="49" t="s">
        <v>760</v>
      </c>
      <c r="R2" t="s">
        <v>761</v>
      </c>
      <c r="S2" s="50" t="s">
        <v>762</v>
      </c>
      <c r="X2" s="48">
        <f t="shared" ref="X2:AE2" si="1">Y2-1</f>
        <v>4</v>
      </c>
      <c r="Y2" s="48">
        <f t="shared" si="1"/>
        <v>5</v>
      </c>
      <c r="Z2" s="48">
        <f t="shared" si="1"/>
        <v>6</v>
      </c>
      <c r="AA2" s="48">
        <f t="shared" si="1"/>
        <v>7</v>
      </c>
      <c r="AB2" s="48">
        <f t="shared" si="1"/>
        <v>8</v>
      </c>
      <c r="AC2" s="48">
        <f t="shared" si="1"/>
        <v>9</v>
      </c>
      <c r="AD2" s="48">
        <f t="shared" si="1"/>
        <v>10</v>
      </c>
      <c r="AE2" s="48">
        <f t="shared" si="1"/>
        <v>11</v>
      </c>
      <c r="AF2" s="48">
        <f>AG2-1</f>
        <v>12</v>
      </c>
      <c r="AG2" s="48">
        <v>13</v>
      </c>
      <c r="AH2" s="49" t="s">
        <v>757</v>
      </c>
      <c r="AI2" s="49" t="s">
        <v>758</v>
      </c>
      <c r="AJ2" s="49" t="s">
        <v>759</v>
      </c>
      <c r="AK2" s="49" t="s">
        <v>760</v>
      </c>
      <c r="AL2" t="s">
        <v>761</v>
      </c>
      <c r="AM2" s="50" t="s">
        <v>762</v>
      </c>
    </row>
    <row r="3" spans="1:39" ht="15" hidden="1" customHeight="1" x14ac:dyDescent="0.25">
      <c r="A3" s="46" t="s">
        <v>763</v>
      </c>
      <c r="B3" s="46" t="s">
        <v>764</v>
      </c>
      <c r="C3" s="47">
        <v>100</v>
      </c>
      <c r="M3" s="49">
        <v>106.9</v>
      </c>
      <c r="N3" s="49">
        <v>112.5</v>
      </c>
      <c r="O3" s="49">
        <v>113.9</v>
      </c>
      <c r="P3" s="49">
        <v>109.7</v>
      </c>
      <c r="Q3" s="49">
        <v>111.6</v>
      </c>
      <c r="R3" s="49">
        <v>114.9</v>
      </c>
      <c r="S3" s="51">
        <v>119.8</v>
      </c>
      <c r="X3" s="46" t="s">
        <v>765</v>
      </c>
      <c r="Y3" s="9" t="e">
        <f>(S3-E3)/E3</f>
        <v>#DIV/0!</v>
      </c>
      <c r="Z3" s="9" t="e">
        <f>(S3-F3)/F3</f>
        <v>#DIV/0!</v>
      </c>
      <c r="AA3" s="9" t="e">
        <f>(S3-G3)/G3</f>
        <v>#DIV/0!</v>
      </c>
      <c r="AB3" s="9" t="e">
        <f>(S3-H3)/H3</f>
        <v>#DIV/0!</v>
      </c>
      <c r="AC3" s="9" t="e">
        <f>(S3-I3)/I3</f>
        <v>#DIV/0!</v>
      </c>
      <c r="AD3" s="46" t="e">
        <f t="shared" ref="AD3:AD66" si="2">(S3-J3)/J3</f>
        <v>#DIV/0!</v>
      </c>
      <c r="AE3" s="9" t="e">
        <f>(S3-K3)/K3</f>
        <v>#DIV/0!</v>
      </c>
      <c r="AF3" t="e">
        <f>(S3-L3)/L3</f>
        <v>#DIV/0!</v>
      </c>
      <c r="AG3">
        <f>(S3-M3)/M3</f>
        <v>0.12067352666043023</v>
      </c>
      <c r="AH3">
        <f>(S3-N3)/N3</f>
        <v>6.4888888888888857E-2</v>
      </c>
      <c r="AI3">
        <f>(S3-O3)/O3</f>
        <v>5.1799824407374816E-2</v>
      </c>
      <c r="AJ3">
        <f>(S3-P3)/P3</f>
        <v>9.2069279854147618E-2</v>
      </c>
      <c r="AK3">
        <f>(S3-Q3)/Q3</f>
        <v>7.3476702508960601E-2</v>
      </c>
      <c r="AL3">
        <f>(S3-R3)/R3</f>
        <v>4.2645778938207063E-2</v>
      </c>
      <c r="AM3">
        <v>1</v>
      </c>
    </row>
    <row r="4" spans="1:39" ht="15" hidden="1" customHeight="1" x14ac:dyDescent="0.25">
      <c r="A4" s="46" t="s">
        <v>766</v>
      </c>
      <c r="B4" s="46" t="s">
        <v>767</v>
      </c>
      <c r="C4" s="47">
        <v>22.617560000000001</v>
      </c>
      <c r="M4" s="49">
        <v>111.4</v>
      </c>
      <c r="N4" s="49">
        <v>122.4</v>
      </c>
      <c r="O4" s="49">
        <v>125.1</v>
      </c>
      <c r="P4" s="49">
        <v>124.6</v>
      </c>
      <c r="Q4" s="49">
        <v>128.9</v>
      </c>
      <c r="R4" s="49">
        <v>130.6</v>
      </c>
      <c r="S4" s="51">
        <v>134.19999999999999</v>
      </c>
      <c r="X4" s="46" t="s">
        <v>768</v>
      </c>
      <c r="Y4" s="9" t="e">
        <f t="shared" ref="Y4:Y67" si="3">(S4-E4)/E4</f>
        <v>#DIV/0!</v>
      </c>
      <c r="Z4" s="9" t="e">
        <f t="shared" ref="Z4:Z67" si="4">(S4-F4)/F4</f>
        <v>#DIV/0!</v>
      </c>
      <c r="AA4" s="9" t="e">
        <f t="shared" ref="AA4:AA67" si="5">(S4-G4)/G4</f>
        <v>#DIV/0!</v>
      </c>
      <c r="AB4" s="9" t="e">
        <f t="shared" ref="AB4:AB67" si="6">(S4-H4)/H4</f>
        <v>#DIV/0!</v>
      </c>
      <c r="AC4" s="9" t="e">
        <f t="shared" ref="AC4:AC67" si="7">(S4-I4)/I4</f>
        <v>#DIV/0!</v>
      </c>
      <c r="AD4" s="46" t="e">
        <f t="shared" si="2"/>
        <v>#DIV/0!</v>
      </c>
      <c r="AE4" s="9" t="e">
        <f t="shared" ref="AE4:AE67" si="8">(S4-K4)/K4</f>
        <v>#DIV/0!</v>
      </c>
      <c r="AF4" t="e">
        <f t="shared" ref="AF4:AF67" si="9">(S4-L4)/L4</f>
        <v>#DIV/0!</v>
      </c>
      <c r="AG4">
        <f t="shared" ref="AG4:AG67" si="10">(S4-M4)/M4</f>
        <v>0.20466786355475747</v>
      </c>
      <c r="AH4">
        <f t="shared" ref="AH4:AH67" si="11">(S4-N4)/N4</f>
        <v>9.6405228758169786E-2</v>
      </c>
      <c r="AI4">
        <f t="shared" ref="AI4:AI67" si="12">(S4-O4)/O4</f>
        <v>7.274180655475615E-2</v>
      </c>
      <c r="AJ4">
        <f t="shared" ref="AJ4:AJ67" si="13">(S4-P4)/P4</f>
        <v>7.704654895666127E-2</v>
      </c>
      <c r="AK4">
        <f t="shared" ref="AK4:AK67" si="14">(S4-Q4)/Q4</f>
        <v>4.1117145073700408E-2</v>
      </c>
      <c r="AL4">
        <f t="shared" ref="AL4:AL67" si="15">(S4-R4)/R4</f>
        <v>2.7565084226646205E-2</v>
      </c>
      <c r="AM4">
        <v>1</v>
      </c>
    </row>
    <row r="5" spans="1:39" ht="15" hidden="1" customHeight="1" x14ac:dyDescent="0.25">
      <c r="A5" s="46" t="s">
        <v>769</v>
      </c>
      <c r="B5" s="46" t="s">
        <v>770</v>
      </c>
      <c r="C5" s="47">
        <v>15.255850000000001</v>
      </c>
      <c r="M5" s="49">
        <v>110.9</v>
      </c>
      <c r="N5" s="49">
        <v>124.5</v>
      </c>
      <c r="O5" s="49">
        <v>131.5</v>
      </c>
      <c r="P5" s="49">
        <v>134.9</v>
      </c>
      <c r="Q5" s="49">
        <v>140.30000000000001</v>
      </c>
      <c r="R5" s="49">
        <v>143.19999999999999</v>
      </c>
      <c r="S5" s="51">
        <v>143.69999999999999</v>
      </c>
      <c r="X5" s="46" t="s">
        <v>771</v>
      </c>
      <c r="Y5" s="9" t="e">
        <f t="shared" si="3"/>
        <v>#DIV/0!</v>
      </c>
      <c r="Z5" s="9" t="e">
        <f t="shared" si="4"/>
        <v>#DIV/0!</v>
      </c>
      <c r="AA5" s="9" t="e">
        <f t="shared" si="5"/>
        <v>#DIV/0!</v>
      </c>
      <c r="AB5" s="9" t="e">
        <f t="shared" si="6"/>
        <v>#DIV/0!</v>
      </c>
      <c r="AC5" s="9" t="e">
        <f t="shared" si="7"/>
        <v>#DIV/0!</v>
      </c>
      <c r="AD5" s="46" t="e">
        <f t="shared" si="2"/>
        <v>#DIV/0!</v>
      </c>
      <c r="AE5" s="9" t="e">
        <f t="shared" si="8"/>
        <v>#DIV/0!</v>
      </c>
      <c r="AF5" t="e">
        <f t="shared" si="9"/>
        <v>#DIV/0!</v>
      </c>
      <c r="AG5">
        <f t="shared" si="10"/>
        <v>0.29576194770063102</v>
      </c>
      <c r="AH5">
        <f t="shared" si="11"/>
        <v>0.15421686746987942</v>
      </c>
      <c r="AI5">
        <f t="shared" si="12"/>
        <v>9.2775665399239454E-2</v>
      </c>
      <c r="AJ5">
        <f t="shared" si="13"/>
        <v>6.5233506300963542E-2</v>
      </c>
      <c r="AK5">
        <f t="shared" si="14"/>
        <v>2.4233784746970612E-2</v>
      </c>
      <c r="AL5">
        <f t="shared" si="15"/>
        <v>3.4916201117318438E-3</v>
      </c>
      <c r="AM5">
        <v>1</v>
      </c>
    </row>
    <row r="6" spans="1:39" ht="15" hidden="1" customHeight="1" x14ac:dyDescent="0.25">
      <c r="A6" s="46" t="s">
        <v>772</v>
      </c>
      <c r="B6" s="46" t="s">
        <v>773</v>
      </c>
      <c r="C6" s="47">
        <v>3.46238</v>
      </c>
      <c r="M6" s="49">
        <v>115.1</v>
      </c>
      <c r="N6" s="49">
        <v>124.5</v>
      </c>
      <c r="O6" s="49">
        <v>128.4</v>
      </c>
      <c r="P6" s="49">
        <v>137.30000000000001</v>
      </c>
      <c r="Q6" s="49">
        <v>152</v>
      </c>
      <c r="R6" s="49">
        <v>142.6</v>
      </c>
      <c r="S6" s="51">
        <v>146.69999999999999</v>
      </c>
      <c r="X6" s="46" t="s">
        <v>774</v>
      </c>
      <c r="Y6" s="9" t="e">
        <f t="shared" si="3"/>
        <v>#DIV/0!</v>
      </c>
      <c r="Z6" s="9" t="e">
        <f t="shared" si="4"/>
        <v>#DIV/0!</v>
      </c>
      <c r="AA6" s="9" t="e">
        <f t="shared" si="5"/>
        <v>#DIV/0!</v>
      </c>
      <c r="AB6" s="9" t="e">
        <f t="shared" si="6"/>
        <v>#DIV/0!</v>
      </c>
      <c r="AC6" s="9" t="e">
        <f t="shared" si="7"/>
        <v>#DIV/0!</v>
      </c>
      <c r="AD6" s="46" t="e">
        <f t="shared" si="2"/>
        <v>#DIV/0!</v>
      </c>
      <c r="AE6" s="9" t="e">
        <f t="shared" si="8"/>
        <v>#DIV/0!</v>
      </c>
      <c r="AF6" t="e">
        <f t="shared" si="9"/>
        <v>#DIV/0!</v>
      </c>
      <c r="AG6">
        <f t="shared" si="10"/>
        <v>0.27454387489139875</v>
      </c>
      <c r="AH6">
        <f t="shared" si="11"/>
        <v>0.17831325301204809</v>
      </c>
      <c r="AI6">
        <f t="shared" si="12"/>
        <v>0.14252336448598116</v>
      </c>
      <c r="AJ6">
        <f t="shared" si="13"/>
        <v>6.8463219227967775E-2</v>
      </c>
      <c r="AK6">
        <f t="shared" si="14"/>
        <v>-3.4868421052631653E-2</v>
      </c>
      <c r="AL6">
        <f t="shared" si="15"/>
        <v>2.8751753155680185E-2</v>
      </c>
      <c r="AM6">
        <v>1</v>
      </c>
    </row>
    <row r="7" spans="1:39" ht="15" hidden="1" customHeight="1" x14ac:dyDescent="0.25">
      <c r="A7" s="46" t="s">
        <v>775</v>
      </c>
      <c r="B7" s="46" t="s">
        <v>776</v>
      </c>
      <c r="C7" s="47">
        <v>2.8237800000000002</v>
      </c>
      <c r="M7" s="49">
        <v>114.1</v>
      </c>
      <c r="N7" s="49">
        <v>126.6</v>
      </c>
      <c r="O7" s="49">
        <v>129.9</v>
      </c>
      <c r="P7" s="49">
        <v>131.30000000000001</v>
      </c>
      <c r="Q7" s="49">
        <v>142.69999999999999</v>
      </c>
      <c r="R7" s="49">
        <v>143.1</v>
      </c>
      <c r="S7" s="51">
        <v>151</v>
      </c>
      <c r="X7" s="46" t="s">
        <v>777</v>
      </c>
      <c r="Y7" s="9" t="e">
        <f t="shared" si="3"/>
        <v>#DIV/0!</v>
      </c>
      <c r="Z7" s="9" t="e">
        <f t="shared" si="4"/>
        <v>#DIV/0!</v>
      </c>
      <c r="AA7" s="9" t="e">
        <f t="shared" si="5"/>
        <v>#DIV/0!</v>
      </c>
      <c r="AB7" s="9" t="e">
        <f t="shared" si="6"/>
        <v>#DIV/0!</v>
      </c>
      <c r="AC7" s="9" t="e">
        <f t="shared" si="7"/>
        <v>#DIV/0!</v>
      </c>
      <c r="AD7" s="46" t="e">
        <f t="shared" si="2"/>
        <v>#DIV/0!</v>
      </c>
      <c r="AE7" s="9" t="e">
        <f t="shared" si="8"/>
        <v>#DIV/0!</v>
      </c>
      <c r="AF7" t="e">
        <f t="shared" si="9"/>
        <v>#DIV/0!</v>
      </c>
      <c r="AG7">
        <f t="shared" si="10"/>
        <v>0.32340052585451368</v>
      </c>
      <c r="AH7">
        <f t="shared" si="11"/>
        <v>0.19273301737756721</v>
      </c>
      <c r="AI7">
        <f t="shared" si="12"/>
        <v>0.16243264049268663</v>
      </c>
      <c r="AJ7">
        <f t="shared" si="13"/>
        <v>0.15003808073114994</v>
      </c>
      <c r="AK7">
        <f t="shared" si="14"/>
        <v>5.8163980378416344E-2</v>
      </c>
      <c r="AL7">
        <f t="shared" si="15"/>
        <v>5.5206149545772229E-2</v>
      </c>
      <c r="AM7">
        <v>1</v>
      </c>
    </row>
    <row r="8" spans="1:39" ht="15" hidden="1" customHeight="1" x14ac:dyDescent="0.25">
      <c r="A8" s="46" t="s">
        <v>778</v>
      </c>
      <c r="B8" s="46" t="s">
        <v>779</v>
      </c>
      <c r="C8" s="47">
        <v>1.43052</v>
      </c>
      <c r="M8" s="49">
        <v>113.2</v>
      </c>
      <c r="N8" s="49">
        <v>129.1</v>
      </c>
      <c r="O8" s="49">
        <v>136.6</v>
      </c>
      <c r="P8" s="49">
        <v>134.69999999999999</v>
      </c>
      <c r="Q8" s="49">
        <v>143.6</v>
      </c>
      <c r="R8" s="49">
        <v>149.4</v>
      </c>
      <c r="S8" s="51">
        <v>155.30000000000001</v>
      </c>
      <c r="X8" s="46" t="s">
        <v>780</v>
      </c>
      <c r="Y8" s="9" t="e">
        <f t="shared" si="3"/>
        <v>#DIV/0!</v>
      </c>
      <c r="Z8" s="9" t="e">
        <f t="shared" si="4"/>
        <v>#DIV/0!</v>
      </c>
      <c r="AA8" s="9" t="e">
        <f t="shared" si="5"/>
        <v>#DIV/0!</v>
      </c>
      <c r="AB8" s="9" t="e">
        <f t="shared" si="6"/>
        <v>#DIV/0!</v>
      </c>
      <c r="AC8" s="9" t="e">
        <f t="shared" si="7"/>
        <v>#DIV/0!</v>
      </c>
      <c r="AD8" s="46" t="e">
        <f t="shared" si="2"/>
        <v>#DIV/0!</v>
      </c>
      <c r="AE8" s="9" t="e">
        <f t="shared" si="8"/>
        <v>#DIV/0!</v>
      </c>
      <c r="AF8" t="e">
        <f t="shared" si="9"/>
        <v>#DIV/0!</v>
      </c>
      <c r="AG8">
        <f t="shared" si="10"/>
        <v>0.37190812720848065</v>
      </c>
      <c r="AH8">
        <f t="shared" si="11"/>
        <v>0.20294345468628983</v>
      </c>
      <c r="AI8">
        <f t="shared" si="12"/>
        <v>0.13689604685212312</v>
      </c>
      <c r="AJ8">
        <f t="shared" si="13"/>
        <v>0.15293244246473664</v>
      </c>
      <c r="AK8">
        <f t="shared" si="14"/>
        <v>8.1476323119777275E-2</v>
      </c>
      <c r="AL8">
        <f t="shared" si="15"/>
        <v>3.9491298527443139E-2</v>
      </c>
      <c r="AM8">
        <v>1</v>
      </c>
    </row>
    <row r="9" spans="1:39" ht="15" hidden="1" customHeight="1" x14ac:dyDescent="0.25">
      <c r="A9" s="46" t="s">
        <v>781</v>
      </c>
      <c r="B9" s="46" t="s">
        <v>782</v>
      </c>
      <c r="C9" s="47">
        <v>1.02823</v>
      </c>
      <c r="M9" s="49">
        <v>115.3</v>
      </c>
      <c r="N9" s="49">
        <v>124.9</v>
      </c>
      <c r="O9" s="49">
        <v>123.4</v>
      </c>
      <c r="P9" s="49">
        <v>128.4</v>
      </c>
      <c r="Q9" s="49">
        <v>142.1</v>
      </c>
      <c r="R9" s="49">
        <v>138.69999999999999</v>
      </c>
      <c r="S9" s="51">
        <v>149.4</v>
      </c>
      <c r="X9" s="46" t="s">
        <v>783</v>
      </c>
      <c r="Y9" s="9" t="e">
        <f t="shared" si="3"/>
        <v>#DIV/0!</v>
      </c>
      <c r="Z9" s="9" t="e">
        <f t="shared" si="4"/>
        <v>#DIV/0!</v>
      </c>
      <c r="AA9" s="9" t="e">
        <f t="shared" si="5"/>
        <v>#DIV/0!</v>
      </c>
      <c r="AB9" s="9" t="e">
        <f t="shared" si="6"/>
        <v>#DIV/0!</v>
      </c>
      <c r="AC9" s="9" t="e">
        <f t="shared" si="7"/>
        <v>#DIV/0!</v>
      </c>
      <c r="AD9" s="46" t="e">
        <f t="shared" si="2"/>
        <v>#DIV/0!</v>
      </c>
      <c r="AE9" s="9" t="e">
        <f t="shared" si="8"/>
        <v>#DIV/0!</v>
      </c>
      <c r="AF9" t="e">
        <f t="shared" si="9"/>
        <v>#DIV/0!</v>
      </c>
      <c r="AG9">
        <f t="shared" si="10"/>
        <v>0.29575021682567226</v>
      </c>
      <c r="AH9">
        <f t="shared" si="11"/>
        <v>0.19615692554043235</v>
      </c>
      <c r="AI9">
        <f t="shared" si="12"/>
        <v>0.21069692058346839</v>
      </c>
      <c r="AJ9">
        <f t="shared" si="13"/>
        <v>0.16355140186915887</v>
      </c>
      <c r="AK9">
        <f t="shared" si="14"/>
        <v>5.1372273047149974E-2</v>
      </c>
      <c r="AL9">
        <f t="shared" si="15"/>
        <v>7.7144917087238779E-2</v>
      </c>
      <c r="AM9">
        <v>1</v>
      </c>
    </row>
    <row r="10" spans="1:39" ht="15" hidden="1" customHeight="1" x14ac:dyDescent="0.25">
      <c r="A10" s="46" t="s">
        <v>784</v>
      </c>
      <c r="B10" s="46" t="s">
        <v>785</v>
      </c>
      <c r="C10" s="47">
        <v>6.7640000000000006E-2</v>
      </c>
      <c r="M10" s="49">
        <v>96.8</v>
      </c>
      <c r="N10" s="49">
        <v>100.4</v>
      </c>
      <c r="O10" s="49">
        <v>115.8</v>
      </c>
      <c r="P10" s="49">
        <v>113.9</v>
      </c>
      <c r="Q10" s="49">
        <v>124.5</v>
      </c>
      <c r="R10" s="49">
        <v>123.4</v>
      </c>
      <c r="S10" s="51">
        <v>130.30000000000001</v>
      </c>
      <c r="X10" s="46" t="s">
        <v>786</v>
      </c>
      <c r="Y10" s="9" t="e">
        <f t="shared" si="3"/>
        <v>#DIV/0!</v>
      </c>
      <c r="Z10" s="9" t="e">
        <f t="shared" si="4"/>
        <v>#DIV/0!</v>
      </c>
      <c r="AA10" s="9" t="e">
        <f t="shared" si="5"/>
        <v>#DIV/0!</v>
      </c>
      <c r="AB10" s="9" t="e">
        <f t="shared" si="6"/>
        <v>#DIV/0!</v>
      </c>
      <c r="AC10" s="9" t="e">
        <f t="shared" si="7"/>
        <v>#DIV/0!</v>
      </c>
      <c r="AD10" s="46" t="e">
        <f t="shared" si="2"/>
        <v>#DIV/0!</v>
      </c>
      <c r="AE10" s="9" t="e">
        <f t="shared" si="8"/>
        <v>#DIV/0!</v>
      </c>
      <c r="AF10" t="e">
        <f t="shared" si="9"/>
        <v>#DIV/0!</v>
      </c>
      <c r="AG10">
        <f t="shared" si="10"/>
        <v>0.34607438016528941</v>
      </c>
      <c r="AH10">
        <f t="shared" si="11"/>
        <v>0.29780876494023906</v>
      </c>
      <c r="AI10">
        <f t="shared" si="12"/>
        <v>0.12521588946459425</v>
      </c>
      <c r="AJ10">
        <f t="shared" si="13"/>
        <v>0.14398595258999125</v>
      </c>
      <c r="AK10">
        <f t="shared" si="14"/>
        <v>4.6586345381526194E-2</v>
      </c>
      <c r="AL10">
        <f t="shared" si="15"/>
        <v>5.5915721231766656E-2</v>
      </c>
      <c r="AM10">
        <v>1</v>
      </c>
    </row>
    <row r="11" spans="1:39" ht="15" hidden="1" customHeight="1" x14ac:dyDescent="0.25">
      <c r="A11" s="46" t="s">
        <v>787</v>
      </c>
      <c r="B11" s="46" t="s">
        <v>788</v>
      </c>
      <c r="C11" s="47">
        <v>8.6370000000000002E-2</v>
      </c>
      <c r="M11" s="49">
        <v>120</v>
      </c>
      <c r="N11" s="49">
        <v>133</v>
      </c>
      <c r="O11" s="49">
        <v>129.6</v>
      </c>
      <c r="P11" s="49">
        <v>133.80000000000001</v>
      </c>
      <c r="Q11" s="49">
        <v>155.1</v>
      </c>
      <c r="R11" s="49">
        <v>139.1</v>
      </c>
      <c r="S11" s="51">
        <v>150.4</v>
      </c>
      <c r="X11" s="46" t="s">
        <v>789</v>
      </c>
      <c r="Y11" s="9" t="e">
        <f t="shared" si="3"/>
        <v>#DIV/0!</v>
      </c>
      <c r="Z11" s="9" t="e">
        <f t="shared" si="4"/>
        <v>#DIV/0!</v>
      </c>
      <c r="AA11" s="9" t="e">
        <f t="shared" si="5"/>
        <v>#DIV/0!</v>
      </c>
      <c r="AB11" s="9" t="e">
        <f t="shared" si="6"/>
        <v>#DIV/0!</v>
      </c>
      <c r="AC11" s="9" t="e">
        <f t="shared" si="7"/>
        <v>#DIV/0!</v>
      </c>
      <c r="AD11" s="46" t="e">
        <f t="shared" si="2"/>
        <v>#DIV/0!</v>
      </c>
      <c r="AE11" s="9" t="e">
        <f t="shared" si="8"/>
        <v>#DIV/0!</v>
      </c>
      <c r="AF11" t="e">
        <f t="shared" si="9"/>
        <v>#DIV/0!</v>
      </c>
      <c r="AG11">
        <f t="shared" si="10"/>
        <v>0.25333333333333335</v>
      </c>
      <c r="AH11">
        <f t="shared" si="11"/>
        <v>0.13082706766917299</v>
      </c>
      <c r="AI11">
        <f t="shared" si="12"/>
        <v>0.16049382716049393</v>
      </c>
      <c r="AJ11">
        <f t="shared" si="13"/>
        <v>0.12406576980568007</v>
      </c>
      <c r="AK11">
        <f t="shared" si="14"/>
        <v>-3.0303030303030231E-2</v>
      </c>
      <c r="AL11">
        <f t="shared" si="15"/>
        <v>8.1236520488857017E-2</v>
      </c>
      <c r="AM11">
        <v>1</v>
      </c>
    </row>
    <row r="12" spans="1:39" ht="15" hidden="1" customHeight="1" x14ac:dyDescent="0.25">
      <c r="A12" s="46" t="s">
        <v>790</v>
      </c>
      <c r="B12" s="46" t="s">
        <v>791</v>
      </c>
      <c r="C12" s="47">
        <v>0.18926999999999999</v>
      </c>
      <c r="M12" s="49">
        <v>116</v>
      </c>
      <c r="N12" s="49">
        <v>123.1</v>
      </c>
      <c r="O12" s="49">
        <v>118.5</v>
      </c>
      <c r="P12" s="49">
        <v>125.5</v>
      </c>
      <c r="Q12" s="49">
        <v>137</v>
      </c>
      <c r="R12" s="49">
        <v>124.7</v>
      </c>
      <c r="S12" s="51">
        <v>133.19999999999999</v>
      </c>
      <c r="X12" s="46" t="s">
        <v>792</v>
      </c>
      <c r="Y12" s="9" t="e">
        <f t="shared" si="3"/>
        <v>#DIV/0!</v>
      </c>
      <c r="Z12" s="9" t="e">
        <f t="shared" si="4"/>
        <v>#DIV/0!</v>
      </c>
      <c r="AA12" s="9" t="e">
        <f t="shared" si="5"/>
        <v>#DIV/0!</v>
      </c>
      <c r="AB12" s="9" t="e">
        <f t="shared" si="6"/>
        <v>#DIV/0!</v>
      </c>
      <c r="AC12" s="9" t="e">
        <f t="shared" si="7"/>
        <v>#DIV/0!</v>
      </c>
      <c r="AD12" s="46" t="e">
        <f t="shared" si="2"/>
        <v>#DIV/0!</v>
      </c>
      <c r="AE12" s="9" t="e">
        <f t="shared" si="8"/>
        <v>#DIV/0!</v>
      </c>
      <c r="AF12" t="e">
        <f t="shared" si="9"/>
        <v>#DIV/0!</v>
      </c>
      <c r="AG12">
        <f t="shared" si="10"/>
        <v>0.14827586206896542</v>
      </c>
      <c r="AH12">
        <f t="shared" si="11"/>
        <v>8.2047116165718886E-2</v>
      </c>
      <c r="AI12">
        <f t="shared" si="12"/>
        <v>0.1240506329113923</v>
      </c>
      <c r="AJ12">
        <f t="shared" si="13"/>
        <v>6.135458167330668E-2</v>
      </c>
      <c r="AK12">
        <f t="shared" si="14"/>
        <v>-2.7737226277372344E-2</v>
      </c>
      <c r="AL12">
        <f t="shared" si="15"/>
        <v>6.8163592622293392E-2</v>
      </c>
      <c r="AM12">
        <v>1</v>
      </c>
    </row>
    <row r="13" spans="1:39" ht="15" hidden="1" customHeight="1" x14ac:dyDescent="0.25">
      <c r="A13" s="46" t="s">
        <v>793</v>
      </c>
      <c r="B13" s="46" t="s">
        <v>794</v>
      </c>
      <c r="C13" s="47">
        <v>1.4370000000000001E-2</v>
      </c>
      <c r="M13" s="49">
        <v>115.6</v>
      </c>
      <c r="N13" s="49">
        <v>119.2</v>
      </c>
      <c r="O13" s="49">
        <v>126.8</v>
      </c>
      <c r="P13" s="49">
        <v>129.1</v>
      </c>
      <c r="Q13" s="49">
        <v>155.19999999999999</v>
      </c>
      <c r="R13" s="49">
        <v>140.6</v>
      </c>
      <c r="S13" s="51">
        <v>149.80000000000001</v>
      </c>
      <c r="X13" s="46" t="s">
        <v>795</v>
      </c>
      <c r="Y13" s="9" t="e">
        <f t="shared" si="3"/>
        <v>#DIV/0!</v>
      </c>
      <c r="Z13" s="9" t="e">
        <f t="shared" si="4"/>
        <v>#DIV/0!</v>
      </c>
      <c r="AA13" s="9" t="e">
        <f t="shared" si="5"/>
        <v>#DIV/0!</v>
      </c>
      <c r="AB13" s="9" t="e">
        <f t="shared" si="6"/>
        <v>#DIV/0!</v>
      </c>
      <c r="AC13" s="9" t="e">
        <f t="shared" si="7"/>
        <v>#DIV/0!</v>
      </c>
      <c r="AD13" s="46" t="e">
        <f t="shared" si="2"/>
        <v>#DIV/0!</v>
      </c>
      <c r="AE13" s="9" t="e">
        <f t="shared" si="8"/>
        <v>#DIV/0!</v>
      </c>
      <c r="AF13" t="e">
        <f t="shared" si="9"/>
        <v>#DIV/0!</v>
      </c>
      <c r="AG13">
        <f t="shared" si="10"/>
        <v>0.29584775086505205</v>
      </c>
      <c r="AH13">
        <f t="shared" si="11"/>
        <v>0.2567114093959732</v>
      </c>
      <c r="AI13">
        <f t="shared" si="12"/>
        <v>0.18138801261829665</v>
      </c>
      <c r="AJ13">
        <f t="shared" si="13"/>
        <v>0.16034082106893896</v>
      </c>
      <c r="AK13">
        <f t="shared" si="14"/>
        <v>-3.4793814432989546E-2</v>
      </c>
      <c r="AL13">
        <f t="shared" si="15"/>
        <v>6.5433854907539238E-2</v>
      </c>
      <c r="AM13">
        <v>1</v>
      </c>
    </row>
    <row r="14" spans="1:39" ht="15" hidden="1" customHeight="1" x14ac:dyDescent="0.25">
      <c r="A14" s="46" t="s">
        <v>796</v>
      </c>
      <c r="B14" s="46" t="s">
        <v>797</v>
      </c>
      <c r="C14" s="47">
        <v>7.3800000000000003E-3</v>
      </c>
      <c r="M14" s="49">
        <v>139.9</v>
      </c>
      <c r="N14" s="49">
        <v>167.5</v>
      </c>
      <c r="O14" s="49">
        <v>161</v>
      </c>
      <c r="P14" s="49">
        <v>161</v>
      </c>
      <c r="Q14" s="49">
        <v>198.6</v>
      </c>
      <c r="R14" s="49">
        <v>234.1</v>
      </c>
      <c r="S14" s="51">
        <v>214.7</v>
      </c>
      <c r="X14" s="46" t="s">
        <v>798</v>
      </c>
      <c r="Y14" s="9" t="e">
        <f t="shared" si="3"/>
        <v>#DIV/0!</v>
      </c>
      <c r="Z14" s="9" t="e">
        <f t="shared" si="4"/>
        <v>#DIV/0!</v>
      </c>
      <c r="AA14" s="9" t="e">
        <f t="shared" si="5"/>
        <v>#DIV/0!</v>
      </c>
      <c r="AB14" s="9" t="e">
        <f t="shared" si="6"/>
        <v>#DIV/0!</v>
      </c>
      <c r="AC14" s="9" t="e">
        <f t="shared" si="7"/>
        <v>#DIV/0!</v>
      </c>
      <c r="AD14" s="46" t="e">
        <f t="shared" si="2"/>
        <v>#DIV/0!</v>
      </c>
      <c r="AE14" s="9" t="e">
        <f t="shared" si="8"/>
        <v>#DIV/0!</v>
      </c>
      <c r="AF14" t="e">
        <f t="shared" si="9"/>
        <v>#DIV/0!</v>
      </c>
      <c r="AG14">
        <f t="shared" si="10"/>
        <v>0.53466761972837729</v>
      </c>
      <c r="AH14">
        <f t="shared" si="11"/>
        <v>0.28179104477611933</v>
      </c>
      <c r="AI14">
        <f t="shared" si="12"/>
        <v>0.33354037267080738</v>
      </c>
      <c r="AJ14">
        <f t="shared" si="13"/>
        <v>0.33354037267080738</v>
      </c>
      <c r="AK14">
        <f t="shared" si="14"/>
        <v>8.1067472306142974E-2</v>
      </c>
      <c r="AL14">
        <f t="shared" si="15"/>
        <v>-8.2870568133276409E-2</v>
      </c>
      <c r="AM14">
        <v>1</v>
      </c>
    </row>
    <row r="15" spans="1:39" ht="15" hidden="1" customHeight="1" x14ac:dyDescent="0.25">
      <c r="A15" s="46" t="s">
        <v>799</v>
      </c>
      <c r="B15" s="46" t="s">
        <v>800</v>
      </c>
      <c r="C15" s="47">
        <v>0.63859999999999995</v>
      </c>
      <c r="M15" s="49">
        <v>120</v>
      </c>
      <c r="N15" s="49">
        <v>114.9</v>
      </c>
      <c r="O15" s="49">
        <v>121.7</v>
      </c>
      <c r="P15" s="49">
        <v>164</v>
      </c>
      <c r="Q15" s="49">
        <v>192.8</v>
      </c>
      <c r="R15" s="49">
        <v>140.5</v>
      </c>
      <c r="S15" s="51">
        <v>127.3</v>
      </c>
      <c r="X15" s="46" t="s">
        <v>801</v>
      </c>
      <c r="Y15" s="9" t="e">
        <f t="shared" si="3"/>
        <v>#DIV/0!</v>
      </c>
      <c r="Z15" s="9" t="e">
        <f t="shared" si="4"/>
        <v>#DIV/0!</v>
      </c>
      <c r="AA15" s="9" t="e">
        <f t="shared" si="5"/>
        <v>#DIV/0!</v>
      </c>
      <c r="AB15" s="9" t="e">
        <f t="shared" si="6"/>
        <v>#DIV/0!</v>
      </c>
      <c r="AC15" s="9" t="e">
        <f t="shared" si="7"/>
        <v>#DIV/0!</v>
      </c>
      <c r="AD15" s="46" t="e">
        <f t="shared" si="2"/>
        <v>#DIV/0!</v>
      </c>
      <c r="AE15" s="9" t="e">
        <f t="shared" si="8"/>
        <v>#DIV/0!</v>
      </c>
      <c r="AF15" t="e">
        <f t="shared" si="9"/>
        <v>#DIV/0!</v>
      </c>
      <c r="AG15">
        <f t="shared" si="10"/>
        <v>6.0833333333333309E-2</v>
      </c>
      <c r="AH15">
        <f t="shared" si="11"/>
        <v>0.10791993037423839</v>
      </c>
      <c r="AI15">
        <f t="shared" si="12"/>
        <v>4.6014790468364784E-2</v>
      </c>
      <c r="AJ15">
        <f t="shared" si="13"/>
        <v>-0.22378048780487805</v>
      </c>
      <c r="AK15">
        <f t="shared" si="14"/>
        <v>-0.33973029045643161</v>
      </c>
      <c r="AL15">
        <f t="shared" si="15"/>
        <v>-9.3950177935943083E-2</v>
      </c>
      <c r="AM15">
        <v>1</v>
      </c>
    </row>
    <row r="16" spans="1:39" ht="15" hidden="1" customHeight="1" x14ac:dyDescent="0.25">
      <c r="A16" s="46" t="s">
        <v>802</v>
      </c>
      <c r="B16" s="46" t="s">
        <v>803</v>
      </c>
      <c r="C16" s="47">
        <v>0.26377</v>
      </c>
      <c r="M16" s="49">
        <v>135.30000000000001</v>
      </c>
      <c r="N16" s="49">
        <v>109.4</v>
      </c>
      <c r="O16" s="49">
        <v>103</v>
      </c>
      <c r="P16" s="49">
        <v>142</v>
      </c>
      <c r="Q16" s="49">
        <v>219.2</v>
      </c>
      <c r="R16" s="49">
        <v>164.8</v>
      </c>
      <c r="S16" s="51">
        <v>135.69999999999999</v>
      </c>
      <c r="X16" s="46" t="s">
        <v>804</v>
      </c>
      <c r="Y16" s="9" t="e">
        <f t="shared" si="3"/>
        <v>#DIV/0!</v>
      </c>
      <c r="Z16" s="9" t="e">
        <f t="shared" si="4"/>
        <v>#DIV/0!</v>
      </c>
      <c r="AA16" s="9" t="e">
        <f t="shared" si="5"/>
        <v>#DIV/0!</v>
      </c>
      <c r="AB16" s="9" t="e">
        <f t="shared" si="6"/>
        <v>#DIV/0!</v>
      </c>
      <c r="AC16" s="9" t="e">
        <f t="shared" si="7"/>
        <v>#DIV/0!</v>
      </c>
      <c r="AD16" s="46" t="e">
        <f t="shared" si="2"/>
        <v>#DIV/0!</v>
      </c>
      <c r="AE16" s="9" t="e">
        <f t="shared" si="8"/>
        <v>#DIV/0!</v>
      </c>
      <c r="AF16" t="e">
        <f t="shared" si="9"/>
        <v>#DIV/0!</v>
      </c>
      <c r="AG16">
        <f t="shared" si="10"/>
        <v>2.956393200295471E-3</v>
      </c>
      <c r="AH16">
        <f t="shared" si="11"/>
        <v>0.24040219378427771</v>
      </c>
      <c r="AI16">
        <f t="shared" si="12"/>
        <v>0.3174757281553397</v>
      </c>
      <c r="AJ16">
        <f t="shared" si="13"/>
        <v>-4.4366197183098671E-2</v>
      </c>
      <c r="AK16">
        <f t="shared" si="14"/>
        <v>-0.38093065693430661</v>
      </c>
      <c r="AL16">
        <f t="shared" si="15"/>
        <v>-0.17657766990291274</v>
      </c>
      <c r="AM16">
        <v>1</v>
      </c>
    </row>
    <row r="17" spans="1:39" ht="15" hidden="1" customHeight="1" x14ac:dyDescent="0.25">
      <c r="A17" s="46" t="s">
        <v>805</v>
      </c>
      <c r="B17" s="46" t="s">
        <v>806</v>
      </c>
      <c r="C17" s="47">
        <v>0.12914</v>
      </c>
      <c r="M17" s="49">
        <v>109.8</v>
      </c>
      <c r="N17" s="49">
        <v>118</v>
      </c>
      <c r="O17" s="49">
        <v>128.1</v>
      </c>
      <c r="P17" s="49">
        <v>193.2</v>
      </c>
      <c r="Q17" s="49">
        <v>181.1</v>
      </c>
      <c r="R17" s="49">
        <v>116.8</v>
      </c>
      <c r="S17" s="51">
        <v>118.2</v>
      </c>
      <c r="X17" s="46" t="s">
        <v>807</v>
      </c>
      <c r="Y17" s="9" t="e">
        <f t="shared" si="3"/>
        <v>#DIV/0!</v>
      </c>
      <c r="Z17" s="9" t="e">
        <f t="shared" si="4"/>
        <v>#DIV/0!</v>
      </c>
      <c r="AA17" s="9" t="e">
        <f t="shared" si="5"/>
        <v>#DIV/0!</v>
      </c>
      <c r="AB17" s="9" t="e">
        <f t="shared" si="6"/>
        <v>#DIV/0!</v>
      </c>
      <c r="AC17" s="9" t="e">
        <f t="shared" si="7"/>
        <v>#DIV/0!</v>
      </c>
      <c r="AD17" s="46" t="e">
        <f t="shared" si="2"/>
        <v>#DIV/0!</v>
      </c>
      <c r="AE17" s="9" t="e">
        <f t="shared" si="8"/>
        <v>#DIV/0!</v>
      </c>
      <c r="AF17" t="e">
        <f t="shared" si="9"/>
        <v>#DIV/0!</v>
      </c>
      <c r="AG17">
        <f t="shared" si="10"/>
        <v>7.6502732240437216E-2</v>
      </c>
      <c r="AH17">
        <f t="shared" si="11"/>
        <v>1.6949152542373122E-3</v>
      </c>
      <c r="AI17">
        <f t="shared" si="12"/>
        <v>-7.7283372365339512E-2</v>
      </c>
      <c r="AJ17">
        <f t="shared" si="13"/>
        <v>-0.38819875776397511</v>
      </c>
      <c r="AK17">
        <f t="shared" si="14"/>
        <v>-0.34732192159028158</v>
      </c>
      <c r="AL17">
        <f t="shared" si="15"/>
        <v>1.1986301369863063E-2</v>
      </c>
      <c r="AM17">
        <v>1</v>
      </c>
    </row>
    <row r="18" spans="1:39" ht="15" hidden="1" customHeight="1" x14ac:dyDescent="0.25">
      <c r="A18" s="46" t="s">
        <v>808</v>
      </c>
      <c r="B18" s="46" t="s">
        <v>809</v>
      </c>
      <c r="C18" s="47">
        <v>7.0879999999999999E-2</v>
      </c>
      <c r="M18" s="49">
        <v>108.6</v>
      </c>
      <c r="N18" s="49">
        <v>122.6</v>
      </c>
      <c r="O18" s="49">
        <v>145.69999999999999</v>
      </c>
      <c r="P18" s="49">
        <v>165.2</v>
      </c>
      <c r="Q18" s="49">
        <v>136.80000000000001</v>
      </c>
      <c r="R18" s="49">
        <v>114</v>
      </c>
      <c r="S18" s="51">
        <v>119.6</v>
      </c>
      <c r="X18" s="46" t="s">
        <v>810</v>
      </c>
      <c r="Y18" s="9" t="e">
        <f t="shared" si="3"/>
        <v>#DIV/0!</v>
      </c>
      <c r="Z18" s="9" t="e">
        <f t="shared" si="4"/>
        <v>#DIV/0!</v>
      </c>
      <c r="AA18" s="9" t="e">
        <f t="shared" si="5"/>
        <v>#DIV/0!</v>
      </c>
      <c r="AB18" s="9" t="e">
        <f t="shared" si="6"/>
        <v>#DIV/0!</v>
      </c>
      <c r="AC18" s="9" t="e">
        <f t="shared" si="7"/>
        <v>#DIV/0!</v>
      </c>
      <c r="AD18" s="46" t="e">
        <f t="shared" si="2"/>
        <v>#DIV/0!</v>
      </c>
      <c r="AE18" s="9" t="e">
        <f t="shared" si="8"/>
        <v>#DIV/0!</v>
      </c>
      <c r="AF18" t="e">
        <f t="shared" si="9"/>
        <v>#DIV/0!</v>
      </c>
      <c r="AG18">
        <f t="shared" si="10"/>
        <v>0.10128913443830571</v>
      </c>
      <c r="AH18">
        <f t="shared" si="11"/>
        <v>-2.4469820554649267E-2</v>
      </c>
      <c r="AI18">
        <f t="shared" si="12"/>
        <v>-0.17913520933424842</v>
      </c>
      <c r="AJ18">
        <f t="shared" si="13"/>
        <v>-0.27602905569007263</v>
      </c>
      <c r="AK18">
        <f t="shared" si="14"/>
        <v>-0.12573099415204689</v>
      </c>
      <c r="AL18">
        <f t="shared" si="15"/>
        <v>4.9122807017543811E-2</v>
      </c>
      <c r="AM18">
        <v>1</v>
      </c>
    </row>
    <row r="19" spans="1:39" ht="15" hidden="1" customHeight="1" x14ac:dyDescent="0.25">
      <c r="A19" s="46" t="s">
        <v>811</v>
      </c>
      <c r="B19" s="46" t="s">
        <v>812</v>
      </c>
      <c r="C19" s="47">
        <v>5.2990000000000002E-2</v>
      </c>
      <c r="M19" s="49">
        <v>115.5</v>
      </c>
      <c r="N19" s="49">
        <v>132.9</v>
      </c>
      <c r="O19" s="49">
        <v>153.9</v>
      </c>
      <c r="P19" s="49">
        <v>188</v>
      </c>
      <c r="Q19" s="49">
        <v>176.9</v>
      </c>
      <c r="R19" s="49">
        <v>135.4</v>
      </c>
      <c r="S19" s="51">
        <v>122.9</v>
      </c>
      <c r="X19" s="46" t="s">
        <v>813</v>
      </c>
      <c r="Y19" s="9" t="e">
        <f t="shared" si="3"/>
        <v>#DIV/0!</v>
      </c>
      <c r="Z19" s="9" t="e">
        <f t="shared" si="4"/>
        <v>#DIV/0!</v>
      </c>
      <c r="AA19" s="9" t="e">
        <f t="shared" si="5"/>
        <v>#DIV/0!</v>
      </c>
      <c r="AB19" s="9" t="e">
        <f t="shared" si="6"/>
        <v>#DIV/0!</v>
      </c>
      <c r="AC19" s="9" t="e">
        <f t="shared" si="7"/>
        <v>#DIV/0!</v>
      </c>
      <c r="AD19" s="46" t="e">
        <f t="shared" si="2"/>
        <v>#DIV/0!</v>
      </c>
      <c r="AE19" s="9" t="e">
        <f t="shared" si="8"/>
        <v>#DIV/0!</v>
      </c>
      <c r="AF19" t="e">
        <f t="shared" si="9"/>
        <v>#DIV/0!</v>
      </c>
      <c r="AG19">
        <f t="shared" si="10"/>
        <v>6.4069264069264123E-2</v>
      </c>
      <c r="AH19">
        <f t="shared" si="11"/>
        <v>-7.5244544770504129E-2</v>
      </c>
      <c r="AI19">
        <f t="shared" si="12"/>
        <v>-0.2014294996751137</v>
      </c>
      <c r="AJ19">
        <f t="shared" si="13"/>
        <v>-0.34627659574468084</v>
      </c>
      <c r="AK19">
        <f t="shared" si="14"/>
        <v>-0.30525720746184282</v>
      </c>
      <c r="AL19">
        <f t="shared" si="15"/>
        <v>-9.2319054652880345E-2</v>
      </c>
      <c r="AM19">
        <v>1</v>
      </c>
    </row>
    <row r="20" spans="1:39" ht="15" hidden="1" customHeight="1" x14ac:dyDescent="0.25">
      <c r="A20" s="46" t="s">
        <v>814</v>
      </c>
      <c r="B20" s="46" t="s">
        <v>815</v>
      </c>
      <c r="C20" s="47">
        <v>9.1649999999999995E-2</v>
      </c>
      <c r="M20" s="49">
        <v>96.6</v>
      </c>
      <c r="N20" s="49">
        <v>100.4</v>
      </c>
      <c r="O20" s="49">
        <v>124.1</v>
      </c>
      <c r="P20" s="49">
        <v>180</v>
      </c>
      <c r="Q20" s="49">
        <v>201.6</v>
      </c>
      <c r="R20" s="49">
        <v>128.19999999999999</v>
      </c>
      <c r="S20" s="51">
        <v>114.3</v>
      </c>
      <c r="X20" s="46" t="s">
        <v>816</v>
      </c>
      <c r="Y20" s="9" t="e">
        <f t="shared" si="3"/>
        <v>#DIV/0!</v>
      </c>
      <c r="Z20" s="9" t="e">
        <f t="shared" si="4"/>
        <v>#DIV/0!</v>
      </c>
      <c r="AA20" s="9" t="e">
        <f t="shared" si="5"/>
        <v>#DIV/0!</v>
      </c>
      <c r="AB20" s="9" t="e">
        <f t="shared" si="6"/>
        <v>#DIV/0!</v>
      </c>
      <c r="AC20" s="9" t="e">
        <f t="shared" si="7"/>
        <v>#DIV/0!</v>
      </c>
      <c r="AD20" s="46" t="e">
        <f t="shared" si="2"/>
        <v>#DIV/0!</v>
      </c>
      <c r="AE20" s="9" t="e">
        <f t="shared" si="8"/>
        <v>#DIV/0!</v>
      </c>
      <c r="AF20" t="e">
        <f t="shared" si="9"/>
        <v>#DIV/0!</v>
      </c>
      <c r="AG20">
        <f t="shared" si="10"/>
        <v>0.18322981366459631</v>
      </c>
      <c r="AH20">
        <f t="shared" si="11"/>
        <v>0.13844621513944214</v>
      </c>
      <c r="AI20">
        <f t="shared" si="12"/>
        <v>-7.896857373086219E-2</v>
      </c>
      <c r="AJ20">
        <f t="shared" si="13"/>
        <v>-0.36499999999999999</v>
      </c>
      <c r="AK20">
        <f t="shared" si="14"/>
        <v>-0.4330357142857143</v>
      </c>
      <c r="AL20">
        <f t="shared" si="15"/>
        <v>-0.10842433697347888</v>
      </c>
      <c r="AM20">
        <v>1</v>
      </c>
    </row>
    <row r="21" spans="1:39" ht="15" hidden="1" customHeight="1" x14ac:dyDescent="0.25">
      <c r="A21" s="46" t="s">
        <v>817</v>
      </c>
      <c r="B21" s="46" t="s">
        <v>818</v>
      </c>
      <c r="C21" s="47">
        <v>2.444E-2</v>
      </c>
      <c r="M21" s="49">
        <v>131.1</v>
      </c>
      <c r="N21" s="49">
        <v>137.5</v>
      </c>
      <c r="O21" s="49">
        <v>132.69999999999999</v>
      </c>
      <c r="P21" s="49">
        <v>132.80000000000001</v>
      </c>
      <c r="Q21" s="49">
        <v>141.30000000000001</v>
      </c>
      <c r="R21" s="49">
        <v>135.69999999999999</v>
      </c>
      <c r="S21" s="51">
        <v>165.4</v>
      </c>
      <c r="X21" s="46" t="s">
        <v>819</v>
      </c>
      <c r="Y21" s="9" t="e">
        <f t="shared" si="3"/>
        <v>#DIV/0!</v>
      </c>
      <c r="Z21" s="9" t="e">
        <f t="shared" si="4"/>
        <v>#DIV/0!</v>
      </c>
      <c r="AA21" s="9" t="e">
        <f t="shared" si="5"/>
        <v>#DIV/0!</v>
      </c>
      <c r="AB21" s="9" t="e">
        <f t="shared" si="6"/>
        <v>#DIV/0!</v>
      </c>
      <c r="AC21" s="9" t="e">
        <f t="shared" si="7"/>
        <v>#DIV/0!</v>
      </c>
      <c r="AD21" s="46" t="e">
        <f t="shared" si="2"/>
        <v>#DIV/0!</v>
      </c>
      <c r="AE21" s="9" t="e">
        <f t="shared" si="8"/>
        <v>#DIV/0!</v>
      </c>
      <c r="AF21" t="e">
        <f t="shared" si="9"/>
        <v>#DIV/0!</v>
      </c>
      <c r="AG21">
        <f t="shared" si="10"/>
        <v>0.26163234172387501</v>
      </c>
      <c r="AH21">
        <f t="shared" si="11"/>
        <v>0.20290909090909096</v>
      </c>
      <c r="AI21">
        <f t="shared" si="12"/>
        <v>0.2464204973624719</v>
      </c>
      <c r="AJ21">
        <f t="shared" si="13"/>
        <v>0.24548192771084332</v>
      </c>
      <c r="AK21">
        <f t="shared" si="14"/>
        <v>0.17055909412597306</v>
      </c>
      <c r="AL21">
        <f t="shared" si="15"/>
        <v>0.21886514369933691</v>
      </c>
      <c r="AM21">
        <v>1</v>
      </c>
    </row>
    <row r="22" spans="1:39" ht="15" hidden="1" customHeight="1" x14ac:dyDescent="0.25">
      <c r="A22" s="46" t="s">
        <v>820</v>
      </c>
      <c r="B22" s="46" t="s">
        <v>821</v>
      </c>
      <c r="C22" s="47">
        <v>5.7299999999999999E-3</v>
      </c>
      <c r="M22" s="49">
        <v>151</v>
      </c>
      <c r="N22" s="49">
        <v>176.4</v>
      </c>
      <c r="O22" s="49">
        <v>164.7</v>
      </c>
      <c r="P22" s="49">
        <v>155.5</v>
      </c>
      <c r="Q22" s="49">
        <v>159.6</v>
      </c>
      <c r="R22" s="49">
        <v>151.4</v>
      </c>
      <c r="S22" s="51">
        <v>132.80000000000001</v>
      </c>
      <c r="X22" s="46" t="s">
        <v>822</v>
      </c>
      <c r="Y22" s="9" t="e">
        <f t="shared" si="3"/>
        <v>#DIV/0!</v>
      </c>
      <c r="Z22" s="9" t="e">
        <f t="shared" si="4"/>
        <v>#DIV/0!</v>
      </c>
      <c r="AA22" s="9" t="e">
        <f t="shared" si="5"/>
        <v>#DIV/0!</v>
      </c>
      <c r="AB22" s="9" t="e">
        <f t="shared" si="6"/>
        <v>#DIV/0!</v>
      </c>
      <c r="AC22" s="9" t="e">
        <f t="shared" si="7"/>
        <v>#DIV/0!</v>
      </c>
      <c r="AD22" s="46" t="e">
        <f t="shared" si="2"/>
        <v>#DIV/0!</v>
      </c>
      <c r="AE22" s="9" t="e">
        <f t="shared" si="8"/>
        <v>#DIV/0!</v>
      </c>
      <c r="AF22" t="e">
        <f t="shared" si="9"/>
        <v>#DIV/0!</v>
      </c>
      <c r="AG22">
        <f t="shared" si="10"/>
        <v>-0.12052980132450324</v>
      </c>
      <c r="AH22">
        <f t="shared" si="11"/>
        <v>-0.24716553287981854</v>
      </c>
      <c r="AI22">
        <f t="shared" si="12"/>
        <v>-0.19368548876745587</v>
      </c>
      <c r="AJ22">
        <f t="shared" si="13"/>
        <v>-0.14598070739549832</v>
      </c>
      <c r="AK22">
        <f t="shared" si="14"/>
        <v>-0.16791979949874677</v>
      </c>
      <c r="AL22">
        <f t="shared" si="15"/>
        <v>-0.12285336856010563</v>
      </c>
      <c r="AM22">
        <v>1</v>
      </c>
    </row>
    <row r="23" spans="1:39" ht="15" hidden="1" customHeight="1" x14ac:dyDescent="0.25">
      <c r="A23" s="46" t="s">
        <v>823</v>
      </c>
      <c r="B23" s="46" t="s">
        <v>824</v>
      </c>
      <c r="C23" s="47">
        <v>3.4750800000000002</v>
      </c>
      <c r="M23" s="49">
        <v>114.9</v>
      </c>
      <c r="N23" s="49">
        <v>140.4</v>
      </c>
      <c r="O23" s="49">
        <v>146.5</v>
      </c>
      <c r="P23" s="49">
        <v>139.19999999999999</v>
      </c>
      <c r="Q23" s="49">
        <v>138.69999999999999</v>
      </c>
      <c r="R23" s="49">
        <v>155.9</v>
      </c>
      <c r="S23" s="51">
        <v>147.30000000000001</v>
      </c>
      <c r="X23" s="46" t="s">
        <v>825</v>
      </c>
      <c r="Y23" s="9" t="e">
        <f t="shared" si="3"/>
        <v>#DIV/0!</v>
      </c>
      <c r="Z23" s="9" t="e">
        <f t="shared" si="4"/>
        <v>#DIV/0!</v>
      </c>
      <c r="AA23" s="9" t="e">
        <f t="shared" si="5"/>
        <v>#DIV/0!</v>
      </c>
      <c r="AB23" s="9" t="e">
        <f t="shared" si="6"/>
        <v>#DIV/0!</v>
      </c>
      <c r="AC23" s="9" t="e">
        <f t="shared" si="7"/>
        <v>#DIV/0!</v>
      </c>
      <c r="AD23" s="46" t="e">
        <f t="shared" si="2"/>
        <v>#DIV/0!</v>
      </c>
      <c r="AE23" s="9" t="e">
        <f t="shared" si="8"/>
        <v>#DIV/0!</v>
      </c>
      <c r="AF23" t="e">
        <f t="shared" si="9"/>
        <v>#DIV/0!</v>
      </c>
      <c r="AG23">
        <f t="shared" si="10"/>
        <v>0.28198433420365537</v>
      </c>
      <c r="AH23">
        <f t="shared" si="11"/>
        <v>4.9145299145299186E-2</v>
      </c>
      <c r="AI23">
        <f t="shared" si="12"/>
        <v>5.4607508532423981E-3</v>
      </c>
      <c r="AJ23">
        <f t="shared" si="13"/>
        <v>5.8189655172413958E-2</v>
      </c>
      <c r="AK23">
        <f t="shared" si="14"/>
        <v>6.2004325883201324E-2</v>
      </c>
      <c r="AL23">
        <f t="shared" si="15"/>
        <v>-5.5163566388710672E-2</v>
      </c>
      <c r="AM23">
        <v>1</v>
      </c>
    </row>
    <row r="24" spans="1:39" ht="15" hidden="1" customHeight="1" x14ac:dyDescent="0.25">
      <c r="A24" s="46" t="s">
        <v>826</v>
      </c>
      <c r="B24" s="46" t="s">
        <v>827</v>
      </c>
      <c r="C24" s="47">
        <v>1.8744799999999999</v>
      </c>
      <c r="M24" s="49">
        <v>123.5</v>
      </c>
      <c r="N24" s="49">
        <v>163.6</v>
      </c>
      <c r="O24" s="49">
        <v>159.4</v>
      </c>
      <c r="P24" s="49">
        <v>145.69999999999999</v>
      </c>
      <c r="Q24" s="49">
        <v>138</v>
      </c>
      <c r="R24" s="49">
        <v>164</v>
      </c>
      <c r="S24" s="51">
        <v>150.19999999999999</v>
      </c>
      <c r="X24" s="46" t="s">
        <v>828</v>
      </c>
      <c r="Y24" s="9" t="e">
        <f t="shared" si="3"/>
        <v>#DIV/0!</v>
      </c>
      <c r="Z24" s="9" t="e">
        <f t="shared" si="4"/>
        <v>#DIV/0!</v>
      </c>
      <c r="AA24" s="9" t="e">
        <f t="shared" si="5"/>
        <v>#DIV/0!</v>
      </c>
      <c r="AB24" s="9" t="e">
        <f t="shared" si="6"/>
        <v>#DIV/0!</v>
      </c>
      <c r="AC24" s="9" t="e">
        <f t="shared" si="7"/>
        <v>#DIV/0!</v>
      </c>
      <c r="AD24" s="46" t="e">
        <f t="shared" si="2"/>
        <v>#DIV/0!</v>
      </c>
      <c r="AE24" s="9" t="e">
        <f t="shared" si="8"/>
        <v>#DIV/0!</v>
      </c>
      <c r="AF24" t="e">
        <f t="shared" si="9"/>
        <v>#DIV/0!</v>
      </c>
      <c r="AG24">
        <f t="shared" si="10"/>
        <v>0.21619433198380558</v>
      </c>
      <c r="AH24">
        <f t="shared" si="11"/>
        <v>-8.1907090464547722E-2</v>
      </c>
      <c r="AI24">
        <f t="shared" si="12"/>
        <v>-5.7716436637390317E-2</v>
      </c>
      <c r="AJ24">
        <f t="shared" si="13"/>
        <v>3.0885380919698013E-2</v>
      </c>
      <c r="AK24">
        <f t="shared" si="14"/>
        <v>8.8405797101449191E-2</v>
      </c>
      <c r="AL24">
        <f t="shared" si="15"/>
        <v>-8.4146341463414709E-2</v>
      </c>
      <c r="AM24">
        <v>1</v>
      </c>
    </row>
    <row r="25" spans="1:39" ht="15" hidden="1" customHeight="1" x14ac:dyDescent="0.25">
      <c r="A25" s="46" t="s">
        <v>829</v>
      </c>
      <c r="B25" s="46" t="s">
        <v>830</v>
      </c>
      <c r="C25" s="47">
        <v>0.27737000000000001</v>
      </c>
      <c r="M25" s="49">
        <v>162.9</v>
      </c>
      <c r="N25" s="49">
        <v>176.5</v>
      </c>
      <c r="O25" s="49">
        <v>227.3</v>
      </c>
      <c r="P25" s="49">
        <v>127.5</v>
      </c>
      <c r="Q25" s="49">
        <v>175.6</v>
      </c>
      <c r="R25" s="49">
        <v>117.9</v>
      </c>
      <c r="S25" s="51">
        <v>192.6</v>
      </c>
      <c r="X25" s="46" t="s">
        <v>831</v>
      </c>
      <c r="Y25" s="9" t="e">
        <f t="shared" si="3"/>
        <v>#DIV/0!</v>
      </c>
      <c r="Z25" s="9" t="e">
        <f t="shared" si="4"/>
        <v>#DIV/0!</v>
      </c>
      <c r="AA25" s="9" t="e">
        <f t="shared" si="5"/>
        <v>#DIV/0!</v>
      </c>
      <c r="AB25" s="9" t="e">
        <f t="shared" si="6"/>
        <v>#DIV/0!</v>
      </c>
      <c r="AC25" s="9" t="e">
        <f t="shared" si="7"/>
        <v>#DIV/0!</v>
      </c>
      <c r="AD25" s="46" t="e">
        <f t="shared" si="2"/>
        <v>#DIV/0!</v>
      </c>
      <c r="AE25" s="9" t="e">
        <f t="shared" si="8"/>
        <v>#DIV/0!</v>
      </c>
      <c r="AF25" t="e">
        <f t="shared" si="9"/>
        <v>#DIV/0!</v>
      </c>
      <c r="AG25">
        <f t="shared" si="10"/>
        <v>0.1823204419889502</v>
      </c>
      <c r="AH25">
        <f t="shared" si="11"/>
        <v>9.1218130311614701E-2</v>
      </c>
      <c r="AI25">
        <f t="shared" si="12"/>
        <v>-0.15266168059832827</v>
      </c>
      <c r="AJ25">
        <f t="shared" si="13"/>
        <v>0.51058823529411757</v>
      </c>
      <c r="AK25">
        <f t="shared" si="14"/>
        <v>9.6810933940774488E-2</v>
      </c>
      <c r="AL25">
        <f t="shared" si="15"/>
        <v>0.63358778625954182</v>
      </c>
      <c r="AM25">
        <v>1</v>
      </c>
    </row>
    <row r="26" spans="1:39" ht="15" hidden="1" customHeight="1" x14ac:dyDescent="0.25">
      <c r="A26" s="46" t="s">
        <v>832</v>
      </c>
      <c r="B26" s="46" t="s">
        <v>833</v>
      </c>
      <c r="C26" s="47">
        <v>2.051E-2</v>
      </c>
      <c r="M26" s="49">
        <v>100.2</v>
      </c>
      <c r="N26" s="49">
        <v>104.7</v>
      </c>
      <c r="O26" s="49">
        <v>117.8</v>
      </c>
      <c r="P26" s="49">
        <v>71</v>
      </c>
      <c r="Q26" s="49">
        <v>71</v>
      </c>
      <c r="R26" s="49">
        <v>71</v>
      </c>
      <c r="S26" s="51">
        <v>69.5</v>
      </c>
      <c r="X26" s="46" t="s">
        <v>834</v>
      </c>
      <c r="Y26" s="9" t="e">
        <f t="shared" si="3"/>
        <v>#DIV/0!</v>
      </c>
      <c r="Z26" s="9" t="e">
        <f t="shared" si="4"/>
        <v>#DIV/0!</v>
      </c>
      <c r="AA26" s="9" t="e">
        <f t="shared" si="5"/>
        <v>#DIV/0!</v>
      </c>
      <c r="AB26" s="9" t="e">
        <f t="shared" si="6"/>
        <v>#DIV/0!</v>
      </c>
      <c r="AC26" s="9" t="e">
        <f t="shared" si="7"/>
        <v>#DIV/0!</v>
      </c>
      <c r="AD26" s="46" t="e">
        <f t="shared" si="2"/>
        <v>#DIV/0!</v>
      </c>
      <c r="AE26" s="9" t="e">
        <f t="shared" si="8"/>
        <v>#DIV/0!</v>
      </c>
      <c r="AF26" t="e">
        <f t="shared" si="9"/>
        <v>#DIV/0!</v>
      </c>
      <c r="AG26">
        <f t="shared" si="10"/>
        <v>-0.30638722554890224</v>
      </c>
      <c r="AH26">
        <f t="shared" si="11"/>
        <v>-0.33619866284622735</v>
      </c>
      <c r="AI26">
        <f t="shared" si="12"/>
        <v>-0.41001697792869268</v>
      </c>
      <c r="AJ26">
        <f t="shared" si="13"/>
        <v>-2.1126760563380281E-2</v>
      </c>
      <c r="AK26">
        <f t="shared" si="14"/>
        <v>-2.1126760563380281E-2</v>
      </c>
      <c r="AL26">
        <f t="shared" si="15"/>
        <v>-2.1126760563380281E-2</v>
      </c>
      <c r="AM26">
        <v>1</v>
      </c>
    </row>
    <row r="27" spans="1:39" ht="15" hidden="1" customHeight="1" x14ac:dyDescent="0.25">
      <c r="A27" s="46" t="s">
        <v>835</v>
      </c>
      <c r="B27" s="46" t="s">
        <v>836</v>
      </c>
      <c r="C27" s="47">
        <v>0.16445000000000001</v>
      </c>
      <c r="M27" s="49">
        <v>126.1</v>
      </c>
      <c r="N27" s="49">
        <v>270.5</v>
      </c>
      <c r="O27" s="49">
        <v>194</v>
      </c>
      <c r="P27" s="49">
        <v>253.6</v>
      </c>
      <c r="Q27" s="49">
        <v>117.4</v>
      </c>
      <c r="R27" s="49">
        <v>212</v>
      </c>
      <c r="S27" s="51">
        <v>138</v>
      </c>
      <c r="X27" s="46" t="s">
        <v>837</v>
      </c>
      <c r="Y27" s="9" t="e">
        <f t="shared" si="3"/>
        <v>#DIV/0!</v>
      </c>
      <c r="Z27" s="9" t="e">
        <f t="shared" si="4"/>
        <v>#DIV/0!</v>
      </c>
      <c r="AA27" s="9" t="e">
        <f t="shared" si="5"/>
        <v>#DIV/0!</v>
      </c>
      <c r="AB27" s="9" t="e">
        <f t="shared" si="6"/>
        <v>#DIV/0!</v>
      </c>
      <c r="AC27" s="9" t="e">
        <f t="shared" si="7"/>
        <v>#DIV/0!</v>
      </c>
      <c r="AD27" s="46" t="e">
        <f t="shared" si="2"/>
        <v>#DIV/0!</v>
      </c>
      <c r="AE27" s="9" t="e">
        <f t="shared" si="8"/>
        <v>#DIV/0!</v>
      </c>
      <c r="AF27" t="e">
        <f t="shared" si="9"/>
        <v>#DIV/0!</v>
      </c>
      <c r="AG27">
        <f t="shared" si="10"/>
        <v>9.4369547977795454E-2</v>
      </c>
      <c r="AH27">
        <f t="shared" si="11"/>
        <v>-0.4898336414048059</v>
      </c>
      <c r="AI27">
        <f t="shared" si="12"/>
        <v>-0.28865979381443296</v>
      </c>
      <c r="AJ27">
        <f t="shared" si="13"/>
        <v>-0.45583596214511041</v>
      </c>
      <c r="AK27">
        <f t="shared" si="14"/>
        <v>0.17546848381601357</v>
      </c>
      <c r="AL27">
        <f t="shared" si="15"/>
        <v>-0.34905660377358488</v>
      </c>
      <c r="AM27">
        <v>1</v>
      </c>
    </row>
    <row r="28" spans="1:39" ht="15" hidden="1" customHeight="1" x14ac:dyDescent="0.25">
      <c r="A28" s="46" t="s">
        <v>838</v>
      </c>
      <c r="B28" s="46" t="s">
        <v>839</v>
      </c>
      <c r="C28" s="47">
        <v>7.213E-2</v>
      </c>
      <c r="M28" s="49">
        <v>103.1</v>
      </c>
      <c r="N28" s="49">
        <v>184.9</v>
      </c>
      <c r="O28" s="49">
        <v>136</v>
      </c>
      <c r="P28" s="49">
        <v>109.1</v>
      </c>
      <c r="Q28" s="49">
        <v>171.9</v>
      </c>
      <c r="R28" s="49">
        <v>177</v>
      </c>
      <c r="S28" s="51">
        <v>135.30000000000001</v>
      </c>
      <c r="X28" s="46" t="s">
        <v>840</v>
      </c>
      <c r="Y28" s="9" t="e">
        <f t="shared" si="3"/>
        <v>#DIV/0!</v>
      </c>
      <c r="Z28" s="9" t="e">
        <f t="shared" si="4"/>
        <v>#DIV/0!</v>
      </c>
      <c r="AA28" s="9" t="e">
        <f t="shared" si="5"/>
        <v>#DIV/0!</v>
      </c>
      <c r="AB28" s="9" t="e">
        <f t="shared" si="6"/>
        <v>#DIV/0!</v>
      </c>
      <c r="AC28" s="9" t="e">
        <f t="shared" si="7"/>
        <v>#DIV/0!</v>
      </c>
      <c r="AD28" s="46" t="e">
        <f t="shared" si="2"/>
        <v>#DIV/0!</v>
      </c>
      <c r="AE28" s="9" t="e">
        <f t="shared" si="8"/>
        <v>#DIV/0!</v>
      </c>
      <c r="AF28" t="e">
        <f t="shared" si="9"/>
        <v>#DIV/0!</v>
      </c>
      <c r="AG28">
        <f t="shared" si="10"/>
        <v>0.31231813773035905</v>
      </c>
      <c r="AH28">
        <f t="shared" si="11"/>
        <v>-0.26825310978907513</v>
      </c>
      <c r="AI28">
        <f t="shared" si="12"/>
        <v>-5.1470588235293284E-3</v>
      </c>
      <c r="AJ28">
        <f t="shared" si="13"/>
        <v>0.24014665444546304</v>
      </c>
      <c r="AK28">
        <f t="shared" si="14"/>
        <v>-0.21291448516579403</v>
      </c>
      <c r="AL28">
        <f t="shared" si="15"/>
        <v>-0.235593220338983</v>
      </c>
      <c r="AM28">
        <v>1</v>
      </c>
    </row>
    <row r="29" spans="1:39" ht="15" hidden="1" customHeight="1" x14ac:dyDescent="0.25">
      <c r="A29" s="46" t="s">
        <v>841</v>
      </c>
      <c r="B29" s="46" t="s">
        <v>842</v>
      </c>
      <c r="C29" s="47">
        <v>2.1239999999999998E-2</v>
      </c>
      <c r="M29" s="49">
        <v>121.4</v>
      </c>
      <c r="N29" s="49">
        <v>280.2</v>
      </c>
      <c r="O29" s="49">
        <v>266.2</v>
      </c>
      <c r="P29" s="49">
        <v>184.8</v>
      </c>
      <c r="Q29" s="49">
        <v>141.9</v>
      </c>
      <c r="R29" s="49">
        <v>131</v>
      </c>
      <c r="S29" s="51">
        <v>215.9</v>
      </c>
      <c r="X29" s="46" t="s">
        <v>843</v>
      </c>
      <c r="Y29" s="9" t="e">
        <f t="shared" si="3"/>
        <v>#DIV/0!</v>
      </c>
      <c r="Z29" s="9" t="e">
        <f t="shared" si="4"/>
        <v>#DIV/0!</v>
      </c>
      <c r="AA29" s="9" t="e">
        <f t="shared" si="5"/>
        <v>#DIV/0!</v>
      </c>
      <c r="AB29" s="9" t="e">
        <f t="shared" si="6"/>
        <v>#DIV/0!</v>
      </c>
      <c r="AC29" s="9" t="e">
        <f t="shared" si="7"/>
        <v>#DIV/0!</v>
      </c>
      <c r="AD29" s="46" t="e">
        <f t="shared" si="2"/>
        <v>#DIV/0!</v>
      </c>
      <c r="AE29" s="9" t="e">
        <f t="shared" si="8"/>
        <v>#DIV/0!</v>
      </c>
      <c r="AF29" t="e">
        <f t="shared" si="9"/>
        <v>#DIV/0!</v>
      </c>
      <c r="AG29">
        <f t="shared" si="10"/>
        <v>0.7784184514003295</v>
      </c>
      <c r="AH29">
        <f t="shared" si="11"/>
        <v>-0.22947894361170587</v>
      </c>
      <c r="AI29">
        <f t="shared" si="12"/>
        <v>-0.18895567242674674</v>
      </c>
      <c r="AJ29">
        <f t="shared" si="13"/>
        <v>0.16829004329004324</v>
      </c>
      <c r="AK29">
        <f t="shared" si="14"/>
        <v>0.52149400986610284</v>
      </c>
      <c r="AL29">
        <f t="shared" si="15"/>
        <v>0.64809160305343516</v>
      </c>
      <c r="AM29">
        <v>1</v>
      </c>
    </row>
    <row r="30" spans="1:39" ht="15" hidden="1" customHeight="1" x14ac:dyDescent="0.25">
      <c r="A30" s="46" t="s">
        <v>844</v>
      </c>
      <c r="B30" s="46" t="s">
        <v>845</v>
      </c>
      <c r="C30" s="47">
        <v>0.13653999999999999</v>
      </c>
      <c r="M30" s="49">
        <v>122.9</v>
      </c>
      <c r="N30" s="49">
        <v>143.9</v>
      </c>
      <c r="O30" s="49">
        <v>170</v>
      </c>
      <c r="P30" s="49">
        <v>169.8</v>
      </c>
      <c r="Q30" s="49">
        <v>154.30000000000001</v>
      </c>
      <c r="R30" s="49">
        <v>135</v>
      </c>
      <c r="S30" s="51">
        <v>178.9</v>
      </c>
      <c r="X30" s="46" t="s">
        <v>846</v>
      </c>
      <c r="Y30" s="9" t="e">
        <f t="shared" si="3"/>
        <v>#DIV/0!</v>
      </c>
      <c r="Z30" s="9" t="e">
        <f t="shared" si="4"/>
        <v>#DIV/0!</v>
      </c>
      <c r="AA30" s="9" t="e">
        <f t="shared" si="5"/>
        <v>#DIV/0!</v>
      </c>
      <c r="AB30" s="9" t="e">
        <f t="shared" si="6"/>
        <v>#DIV/0!</v>
      </c>
      <c r="AC30" s="9" t="e">
        <f t="shared" si="7"/>
        <v>#DIV/0!</v>
      </c>
      <c r="AD30" s="46" t="e">
        <f t="shared" si="2"/>
        <v>#DIV/0!</v>
      </c>
      <c r="AE30" s="9" t="e">
        <f t="shared" si="8"/>
        <v>#DIV/0!</v>
      </c>
      <c r="AF30" t="e">
        <f t="shared" si="9"/>
        <v>#DIV/0!</v>
      </c>
      <c r="AG30">
        <f t="shared" si="10"/>
        <v>0.45565500406834825</v>
      </c>
      <c r="AH30">
        <f t="shared" si="11"/>
        <v>0.24322446143154969</v>
      </c>
      <c r="AI30">
        <f t="shared" si="12"/>
        <v>5.2352941176470623E-2</v>
      </c>
      <c r="AJ30">
        <f t="shared" si="13"/>
        <v>5.3592461719670165E-2</v>
      </c>
      <c r="AK30">
        <f t="shared" si="14"/>
        <v>0.15942968243681135</v>
      </c>
      <c r="AL30">
        <f t="shared" si="15"/>
        <v>0.32518518518518524</v>
      </c>
      <c r="AM30">
        <v>1</v>
      </c>
    </row>
    <row r="31" spans="1:39" ht="15" hidden="1" customHeight="1" x14ac:dyDescent="0.25">
      <c r="A31" s="46" t="s">
        <v>847</v>
      </c>
      <c r="B31" s="46" t="s">
        <v>848</v>
      </c>
      <c r="C31" s="47">
        <v>0.28445999999999999</v>
      </c>
      <c r="M31" s="49">
        <v>116.5</v>
      </c>
      <c r="N31" s="49">
        <v>160.5</v>
      </c>
      <c r="O31" s="49">
        <v>160.6</v>
      </c>
      <c r="P31" s="49">
        <v>173.6</v>
      </c>
      <c r="Q31" s="49">
        <v>131.6</v>
      </c>
      <c r="R31" s="49">
        <v>222.5</v>
      </c>
      <c r="S31" s="51">
        <v>151.1</v>
      </c>
      <c r="X31" s="46" t="s">
        <v>849</v>
      </c>
      <c r="Y31" s="9" t="e">
        <f t="shared" si="3"/>
        <v>#DIV/0!</v>
      </c>
      <c r="Z31" s="9" t="e">
        <f t="shared" si="4"/>
        <v>#DIV/0!</v>
      </c>
      <c r="AA31" s="9" t="e">
        <f t="shared" si="5"/>
        <v>#DIV/0!</v>
      </c>
      <c r="AB31" s="9" t="e">
        <f t="shared" si="6"/>
        <v>#DIV/0!</v>
      </c>
      <c r="AC31" s="9" t="e">
        <f t="shared" si="7"/>
        <v>#DIV/0!</v>
      </c>
      <c r="AD31" s="46" t="e">
        <f t="shared" si="2"/>
        <v>#DIV/0!</v>
      </c>
      <c r="AE31" s="9" t="e">
        <f t="shared" si="8"/>
        <v>#DIV/0!</v>
      </c>
      <c r="AF31" t="e">
        <f t="shared" si="9"/>
        <v>#DIV/0!</v>
      </c>
      <c r="AG31">
        <f t="shared" si="10"/>
        <v>0.29699570815450638</v>
      </c>
      <c r="AH31">
        <f t="shared" si="11"/>
        <v>-5.8566978193146456E-2</v>
      </c>
      <c r="AI31">
        <f t="shared" si="12"/>
        <v>-5.9153175591531756E-2</v>
      </c>
      <c r="AJ31">
        <f t="shared" si="13"/>
        <v>-0.12960829493087558</v>
      </c>
      <c r="AK31">
        <f t="shared" si="14"/>
        <v>0.14817629179331307</v>
      </c>
      <c r="AL31">
        <f t="shared" si="15"/>
        <v>-0.32089887640449438</v>
      </c>
      <c r="AM31">
        <v>1</v>
      </c>
    </row>
    <row r="32" spans="1:39" ht="15" hidden="1" customHeight="1" x14ac:dyDescent="0.25">
      <c r="A32" s="46" t="s">
        <v>850</v>
      </c>
      <c r="B32" s="46" t="s">
        <v>851</v>
      </c>
      <c r="C32" s="47">
        <v>0.16697000000000001</v>
      </c>
      <c r="M32" s="49">
        <v>110.5</v>
      </c>
      <c r="N32" s="49">
        <v>125.6</v>
      </c>
      <c r="O32" s="49">
        <v>122.6</v>
      </c>
      <c r="P32" s="49">
        <v>110.9</v>
      </c>
      <c r="Q32" s="49">
        <v>118.2</v>
      </c>
      <c r="R32" s="49">
        <v>107.6</v>
      </c>
      <c r="S32" s="51">
        <v>140.19999999999999</v>
      </c>
      <c r="X32" s="46" t="s">
        <v>852</v>
      </c>
      <c r="Y32" s="9" t="e">
        <f t="shared" si="3"/>
        <v>#DIV/0!</v>
      </c>
      <c r="Z32" s="9" t="e">
        <f t="shared" si="4"/>
        <v>#DIV/0!</v>
      </c>
      <c r="AA32" s="9" t="e">
        <f t="shared" si="5"/>
        <v>#DIV/0!</v>
      </c>
      <c r="AB32" s="9" t="e">
        <f t="shared" si="6"/>
        <v>#DIV/0!</v>
      </c>
      <c r="AC32" s="9" t="e">
        <f t="shared" si="7"/>
        <v>#DIV/0!</v>
      </c>
      <c r="AD32" s="46" t="e">
        <f t="shared" si="2"/>
        <v>#DIV/0!</v>
      </c>
      <c r="AE32" s="9" t="e">
        <f t="shared" si="8"/>
        <v>#DIV/0!</v>
      </c>
      <c r="AF32" t="e">
        <f t="shared" si="9"/>
        <v>#DIV/0!</v>
      </c>
      <c r="AG32">
        <f t="shared" si="10"/>
        <v>0.2687782805429863</v>
      </c>
      <c r="AH32">
        <f t="shared" si="11"/>
        <v>0.11624203821656047</v>
      </c>
      <c r="AI32">
        <f t="shared" si="12"/>
        <v>0.14355628058727565</v>
      </c>
      <c r="AJ32">
        <f t="shared" si="13"/>
        <v>0.26420198376916126</v>
      </c>
      <c r="AK32">
        <f t="shared" si="14"/>
        <v>0.18612521150592204</v>
      </c>
      <c r="AL32">
        <f t="shared" si="15"/>
        <v>0.30297397769516726</v>
      </c>
      <c r="AM32">
        <v>1</v>
      </c>
    </row>
    <row r="33" spans="1:39" ht="15" hidden="1" customHeight="1" x14ac:dyDescent="0.25">
      <c r="A33" s="46" t="s">
        <v>853</v>
      </c>
      <c r="B33" s="46" t="s">
        <v>854</v>
      </c>
      <c r="C33" s="47">
        <v>0.24124999999999999</v>
      </c>
      <c r="M33" s="49">
        <v>110.2</v>
      </c>
      <c r="N33" s="49">
        <v>134.6</v>
      </c>
      <c r="O33" s="49">
        <v>122.4</v>
      </c>
      <c r="P33" s="49">
        <v>123</v>
      </c>
      <c r="Q33" s="49">
        <v>125.8</v>
      </c>
      <c r="R33" s="49">
        <v>177.5</v>
      </c>
      <c r="S33" s="51">
        <v>160</v>
      </c>
      <c r="X33" s="46" t="s">
        <v>855</v>
      </c>
      <c r="Y33" s="9" t="e">
        <f t="shared" si="3"/>
        <v>#DIV/0!</v>
      </c>
      <c r="Z33" s="9" t="e">
        <f t="shared" si="4"/>
        <v>#DIV/0!</v>
      </c>
      <c r="AA33" s="9" t="e">
        <f t="shared" si="5"/>
        <v>#DIV/0!</v>
      </c>
      <c r="AB33" s="9" t="e">
        <f t="shared" si="6"/>
        <v>#DIV/0!</v>
      </c>
      <c r="AC33" s="9" t="e">
        <f t="shared" si="7"/>
        <v>#DIV/0!</v>
      </c>
      <c r="AD33" s="46" t="e">
        <f t="shared" si="2"/>
        <v>#DIV/0!</v>
      </c>
      <c r="AE33" s="9" t="e">
        <f t="shared" si="8"/>
        <v>#DIV/0!</v>
      </c>
      <c r="AF33" t="e">
        <f t="shared" si="9"/>
        <v>#DIV/0!</v>
      </c>
      <c r="AG33">
        <f t="shared" si="10"/>
        <v>0.45190562613430124</v>
      </c>
      <c r="AH33">
        <f t="shared" si="11"/>
        <v>0.18870728083209515</v>
      </c>
      <c r="AI33">
        <f t="shared" si="12"/>
        <v>0.30718954248366009</v>
      </c>
      <c r="AJ33">
        <f t="shared" si="13"/>
        <v>0.30081300813008133</v>
      </c>
      <c r="AK33">
        <f t="shared" si="14"/>
        <v>0.27186009538950717</v>
      </c>
      <c r="AL33">
        <f t="shared" si="15"/>
        <v>-9.8591549295774641E-2</v>
      </c>
      <c r="AM33">
        <v>1</v>
      </c>
    </row>
    <row r="34" spans="1:39" ht="15" hidden="1" customHeight="1" x14ac:dyDescent="0.25">
      <c r="A34" s="46" t="s">
        <v>856</v>
      </c>
      <c r="B34" s="46" t="s">
        <v>857</v>
      </c>
      <c r="C34" s="47">
        <v>0.14591999999999999</v>
      </c>
      <c r="M34" s="49">
        <v>101.4</v>
      </c>
      <c r="N34" s="49">
        <v>109.7</v>
      </c>
      <c r="O34" s="49">
        <v>95.8</v>
      </c>
      <c r="P34" s="49">
        <v>91.3</v>
      </c>
      <c r="Q34" s="49">
        <v>90</v>
      </c>
      <c r="R34" s="49">
        <v>126.9</v>
      </c>
      <c r="S34" s="51">
        <v>125.1</v>
      </c>
      <c r="X34" s="46" t="s">
        <v>858</v>
      </c>
      <c r="Y34" s="9" t="e">
        <f t="shared" si="3"/>
        <v>#DIV/0!</v>
      </c>
      <c r="Z34" s="9" t="e">
        <f t="shared" si="4"/>
        <v>#DIV/0!</v>
      </c>
      <c r="AA34" s="9" t="e">
        <f t="shared" si="5"/>
        <v>#DIV/0!</v>
      </c>
      <c r="AB34" s="9" t="e">
        <f t="shared" si="6"/>
        <v>#DIV/0!</v>
      </c>
      <c r="AC34" s="9" t="e">
        <f t="shared" si="7"/>
        <v>#DIV/0!</v>
      </c>
      <c r="AD34" s="46" t="e">
        <f t="shared" si="2"/>
        <v>#DIV/0!</v>
      </c>
      <c r="AE34" s="9" t="e">
        <f t="shared" si="8"/>
        <v>#DIV/0!</v>
      </c>
      <c r="AF34" t="e">
        <f t="shared" si="9"/>
        <v>#DIV/0!</v>
      </c>
      <c r="AG34">
        <f t="shared" si="10"/>
        <v>0.23372781065088744</v>
      </c>
      <c r="AH34">
        <f t="shared" si="11"/>
        <v>0.14038286235186864</v>
      </c>
      <c r="AI34">
        <f t="shared" si="12"/>
        <v>0.30584551148225469</v>
      </c>
      <c r="AJ34">
        <f t="shared" si="13"/>
        <v>0.37020810514786417</v>
      </c>
      <c r="AK34">
        <f t="shared" si="14"/>
        <v>0.38999999999999996</v>
      </c>
      <c r="AL34">
        <f t="shared" si="15"/>
        <v>-1.4184397163120656E-2</v>
      </c>
      <c r="AM34">
        <v>1</v>
      </c>
    </row>
    <row r="35" spans="1:39" ht="15" hidden="1" customHeight="1" x14ac:dyDescent="0.25">
      <c r="A35" s="46" t="s">
        <v>859</v>
      </c>
      <c r="B35" s="46" t="s">
        <v>860</v>
      </c>
      <c r="C35" s="47">
        <v>0.12250999999999999</v>
      </c>
      <c r="M35" s="49">
        <v>133.1</v>
      </c>
      <c r="N35" s="49">
        <v>169.6</v>
      </c>
      <c r="O35" s="49">
        <v>157.4</v>
      </c>
      <c r="P35" s="49">
        <v>150.4</v>
      </c>
      <c r="Q35" s="49">
        <v>149.9</v>
      </c>
      <c r="R35" s="49">
        <v>206.7</v>
      </c>
      <c r="S35" s="51">
        <v>135.6</v>
      </c>
      <c r="X35" s="46" t="s">
        <v>861</v>
      </c>
      <c r="Y35" s="9" t="e">
        <f t="shared" si="3"/>
        <v>#DIV/0!</v>
      </c>
      <c r="Z35" s="9" t="e">
        <f t="shared" si="4"/>
        <v>#DIV/0!</v>
      </c>
      <c r="AA35" s="9" t="e">
        <f t="shared" si="5"/>
        <v>#DIV/0!</v>
      </c>
      <c r="AB35" s="9" t="e">
        <f t="shared" si="6"/>
        <v>#DIV/0!</v>
      </c>
      <c r="AC35" s="9" t="e">
        <f t="shared" si="7"/>
        <v>#DIV/0!</v>
      </c>
      <c r="AD35" s="46" t="e">
        <f t="shared" si="2"/>
        <v>#DIV/0!</v>
      </c>
      <c r="AE35" s="9" t="e">
        <f t="shared" si="8"/>
        <v>#DIV/0!</v>
      </c>
      <c r="AF35" t="e">
        <f t="shared" si="9"/>
        <v>#DIV/0!</v>
      </c>
      <c r="AG35">
        <f t="shared" si="10"/>
        <v>1.8782870022539446E-2</v>
      </c>
      <c r="AH35">
        <f t="shared" si="11"/>
        <v>-0.20047169811320756</v>
      </c>
      <c r="AI35">
        <f t="shared" si="12"/>
        <v>-0.13850063532401533</v>
      </c>
      <c r="AJ35">
        <f t="shared" si="13"/>
        <v>-9.8404255319149009E-2</v>
      </c>
      <c r="AK35">
        <f t="shared" si="14"/>
        <v>-9.5396931287525091E-2</v>
      </c>
      <c r="AL35">
        <f t="shared" si="15"/>
        <v>-0.34397677793904208</v>
      </c>
      <c r="AM35">
        <v>1</v>
      </c>
    </row>
    <row r="36" spans="1:39" ht="15" hidden="1" customHeight="1" x14ac:dyDescent="0.25">
      <c r="A36" s="46" t="s">
        <v>862</v>
      </c>
      <c r="B36" s="46" t="s">
        <v>863</v>
      </c>
      <c r="C36" s="47">
        <v>1.874E-2</v>
      </c>
      <c r="M36" s="49">
        <v>131.5</v>
      </c>
      <c r="N36" s="49">
        <v>124.8</v>
      </c>
      <c r="O36" s="49">
        <v>155.80000000000001</v>
      </c>
      <c r="P36" s="49">
        <v>162.69999999999999</v>
      </c>
      <c r="Q36" s="49">
        <v>137.19999999999999</v>
      </c>
      <c r="R36" s="49">
        <v>137.5</v>
      </c>
      <c r="S36" s="51">
        <v>110.5</v>
      </c>
      <c r="X36" s="46" t="s">
        <v>864</v>
      </c>
      <c r="Y36" s="9" t="e">
        <f t="shared" si="3"/>
        <v>#DIV/0!</v>
      </c>
      <c r="Z36" s="9" t="e">
        <f t="shared" si="4"/>
        <v>#DIV/0!</v>
      </c>
      <c r="AA36" s="9" t="e">
        <f t="shared" si="5"/>
        <v>#DIV/0!</v>
      </c>
      <c r="AB36" s="9" t="e">
        <f t="shared" si="6"/>
        <v>#DIV/0!</v>
      </c>
      <c r="AC36" s="9" t="e">
        <f t="shared" si="7"/>
        <v>#DIV/0!</v>
      </c>
      <c r="AD36" s="46" t="e">
        <f t="shared" si="2"/>
        <v>#DIV/0!</v>
      </c>
      <c r="AE36" s="9" t="e">
        <f t="shared" si="8"/>
        <v>#DIV/0!</v>
      </c>
      <c r="AF36" t="e">
        <f t="shared" si="9"/>
        <v>#DIV/0!</v>
      </c>
      <c r="AG36">
        <f t="shared" si="10"/>
        <v>-0.1596958174904943</v>
      </c>
      <c r="AH36">
        <f t="shared" si="11"/>
        <v>-0.11458333333333331</v>
      </c>
      <c r="AI36">
        <f t="shared" si="12"/>
        <v>-0.29075738125802314</v>
      </c>
      <c r="AJ36">
        <f t="shared" si="13"/>
        <v>-0.32083589428395815</v>
      </c>
      <c r="AK36">
        <f t="shared" si="14"/>
        <v>-0.19460641399416903</v>
      </c>
      <c r="AL36">
        <f t="shared" si="15"/>
        <v>-0.19636363636363635</v>
      </c>
      <c r="AM36">
        <v>1</v>
      </c>
    </row>
    <row r="37" spans="1:39" ht="15" hidden="1" customHeight="1" x14ac:dyDescent="0.25">
      <c r="A37" s="46" t="s">
        <v>865</v>
      </c>
      <c r="B37" s="46" t="s">
        <v>866</v>
      </c>
      <c r="C37" s="47">
        <v>3.9419999999999997E-2</v>
      </c>
      <c r="M37" s="49">
        <v>114.9</v>
      </c>
      <c r="N37" s="49">
        <v>139.30000000000001</v>
      </c>
      <c r="O37" s="49">
        <v>117.7</v>
      </c>
      <c r="P37" s="49">
        <v>113.9</v>
      </c>
      <c r="Q37" s="49">
        <v>132.1</v>
      </c>
      <c r="R37" s="49">
        <v>115.7</v>
      </c>
      <c r="S37" s="51">
        <v>103.7</v>
      </c>
      <c r="X37" s="46" t="s">
        <v>867</v>
      </c>
      <c r="Y37" s="9" t="e">
        <f t="shared" si="3"/>
        <v>#DIV/0!</v>
      </c>
      <c r="Z37" s="9" t="e">
        <f t="shared" si="4"/>
        <v>#DIV/0!</v>
      </c>
      <c r="AA37" s="9" t="e">
        <f t="shared" si="5"/>
        <v>#DIV/0!</v>
      </c>
      <c r="AB37" s="9" t="e">
        <f t="shared" si="6"/>
        <v>#DIV/0!</v>
      </c>
      <c r="AC37" s="9" t="e">
        <f t="shared" si="7"/>
        <v>#DIV/0!</v>
      </c>
      <c r="AD37" s="46" t="e">
        <f t="shared" si="2"/>
        <v>#DIV/0!</v>
      </c>
      <c r="AE37" s="9" t="e">
        <f t="shared" si="8"/>
        <v>#DIV/0!</v>
      </c>
      <c r="AF37" t="e">
        <f t="shared" si="9"/>
        <v>#DIV/0!</v>
      </c>
      <c r="AG37">
        <f t="shared" si="10"/>
        <v>-9.7476066144473475E-2</v>
      </c>
      <c r="AH37">
        <f t="shared" si="11"/>
        <v>-0.25556353194544151</v>
      </c>
      <c r="AI37">
        <f t="shared" si="12"/>
        <v>-0.11894647408666099</v>
      </c>
      <c r="AJ37">
        <f t="shared" si="13"/>
        <v>-8.9552238805970172E-2</v>
      </c>
      <c r="AK37">
        <f t="shared" si="14"/>
        <v>-0.21498864496593484</v>
      </c>
      <c r="AL37">
        <f t="shared" si="15"/>
        <v>-0.10371650821089023</v>
      </c>
      <c r="AM37">
        <v>1</v>
      </c>
    </row>
    <row r="38" spans="1:39" ht="15" hidden="1" customHeight="1" x14ac:dyDescent="0.25">
      <c r="A38" s="46" t="s">
        <v>868</v>
      </c>
      <c r="B38" s="46" t="s">
        <v>869</v>
      </c>
      <c r="C38" s="47">
        <v>9.0600000000000003E-3</v>
      </c>
      <c r="M38" s="49">
        <v>108.4</v>
      </c>
      <c r="N38" s="49">
        <v>123</v>
      </c>
      <c r="O38" s="49">
        <v>113.6</v>
      </c>
      <c r="P38" s="49">
        <v>119.1</v>
      </c>
      <c r="Q38" s="49">
        <v>132</v>
      </c>
      <c r="R38" s="49">
        <v>132.19999999999999</v>
      </c>
      <c r="S38" s="51">
        <v>148.1</v>
      </c>
      <c r="X38" s="46" t="s">
        <v>870</v>
      </c>
      <c r="Y38" s="9" t="e">
        <f t="shared" si="3"/>
        <v>#DIV/0!</v>
      </c>
      <c r="Z38" s="9" t="e">
        <f t="shared" si="4"/>
        <v>#DIV/0!</v>
      </c>
      <c r="AA38" s="9" t="e">
        <f t="shared" si="5"/>
        <v>#DIV/0!</v>
      </c>
      <c r="AB38" s="9" t="e">
        <f t="shared" si="6"/>
        <v>#DIV/0!</v>
      </c>
      <c r="AC38" s="9" t="e">
        <f t="shared" si="7"/>
        <v>#DIV/0!</v>
      </c>
      <c r="AD38" s="46" t="e">
        <f t="shared" si="2"/>
        <v>#DIV/0!</v>
      </c>
      <c r="AE38" s="9" t="e">
        <f t="shared" si="8"/>
        <v>#DIV/0!</v>
      </c>
      <c r="AF38" t="e">
        <f t="shared" si="9"/>
        <v>#DIV/0!</v>
      </c>
      <c r="AG38">
        <f t="shared" si="10"/>
        <v>0.36623616236162349</v>
      </c>
      <c r="AH38">
        <f t="shared" si="11"/>
        <v>0.20406504065040645</v>
      </c>
      <c r="AI38">
        <f t="shared" si="12"/>
        <v>0.30369718309859156</v>
      </c>
      <c r="AJ38">
        <f t="shared" si="13"/>
        <v>0.24349286314021831</v>
      </c>
      <c r="AK38">
        <f t="shared" si="14"/>
        <v>0.12196969696969692</v>
      </c>
      <c r="AL38">
        <f t="shared" si="15"/>
        <v>0.1202723146747353</v>
      </c>
      <c r="AM38">
        <v>1</v>
      </c>
    </row>
    <row r="39" spans="1:39" ht="15" hidden="1" customHeight="1" x14ac:dyDescent="0.25">
      <c r="A39" s="46" t="s">
        <v>871</v>
      </c>
      <c r="B39" s="46" t="s">
        <v>872</v>
      </c>
      <c r="C39" s="47">
        <v>2.0999999999999999E-3</v>
      </c>
      <c r="M39" s="49">
        <v>116.1</v>
      </c>
      <c r="N39" s="49">
        <v>143.30000000000001</v>
      </c>
      <c r="O39" s="49">
        <v>127.4</v>
      </c>
      <c r="P39" s="49">
        <v>109.7</v>
      </c>
      <c r="Q39" s="49">
        <v>117.1</v>
      </c>
      <c r="R39" s="49">
        <v>107.2</v>
      </c>
      <c r="S39" s="51">
        <v>113.7</v>
      </c>
      <c r="X39" s="46" t="s">
        <v>873</v>
      </c>
      <c r="Y39" s="9" t="e">
        <f t="shared" si="3"/>
        <v>#DIV/0!</v>
      </c>
      <c r="Z39" s="9" t="e">
        <f t="shared" si="4"/>
        <v>#DIV/0!</v>
      </c>
      <c r="AA39" s="9" t="e">
        <f t="shared" si="5"/>
        <v>#DIV/0!</v>
      </c>
      <c r="AB39" s="9" t="e">
        <f t="shared" si="6"/>
        <v>#DIV/0!</v>
      </c>
      <c r="AC39" s="9" t="e">
        <f t="shared" si="7"/>
        <v>#DIV/0!</v>
      </c>
      <c r="AD39" s="46" t="e">
        <f t="shared" si="2"/>
        <v>#DIV/0!</v>
      </c>
      <c r="AE39" s="9" t="e">
        <f t="shared" si="8"/>
        <v>#DIV/0!</v>
      </c>
      <c r="AF39" t="e">
        <f t="shared" si="9"/>
        <v>#DIV/0!</v>
      </c>
      <c r="AG39">
        <f t="shared" si="10"/>
        <v>-2.0671834625322925E-2</v>
      </c>
      <c r="AH39">
        <f t="shared" si="11"/>
        <v>-0.20655966503838105</v>
      </c>
      <c r="AI39">
        <f t="shared" si="12"/>
        <v>-0.10753532182103613</v>
      </c>
      <c r="AJ39">
        <f t="shared" si="13"/>
        <v>3.6463081130355512E-2</v>
      </c>
      <c r="AK39">
        <f t="shared" si="14"/>
        <v>-2.9035012809564404E-2</v>
      </c>
      <c r="AL39">
        <f t="shared" si="15"/>
        <v>6.0634328358208957E-2</v>
      </c>
      <c r="AM39">
        <v>1</v>
      </c>
    </row>
    <row r="40" spans="1:39" ht="15" hidden="1" customHeight="1" x14ac:dyDescent="0.25">
      <c r="A40" s="46" t="s">
        <v>874</v>
      </c>
      <c r="B40" s="46" t="s">
        <v>875</v>
      </c>
      <c r="C40" s="47">
        <v>2.2610000000000002E-2</v>
      </c>
      <c r="M40" s="49">
        <v>121.2</v>
      </c>
      <c r="N40" s="49">
        <v>150.69999999999999</v>
      </c>
      <c r="O40" s="49">
        <v>159.5</v>
      </c>
      <c r="P40" s="49">
        <v>137.1</v>
      </c>
      <c r="Q40" s="49">
        <v>183.1</v>
      </c>
      <c r="R40" s="49">
        <v>135.1</v>
      </c>
      <c r="S40" s="51">
        <v>121.9</v>
      </c>
      <c r="X40" s="46" t="s">
        <v>876</v>
      </c>
      <c r="Y40" s="9" t="e">
        <f t="shared" si="3"/>
        <v>#DIV/0!</v>
      </c>
      <c r="Z40" s="9" t="e">
        <f t="shared" si="4"/>
        <v>#DIV/0!</v>
      </c>
      <c r="AA40" s="9" t="e">
        <f t="shared" si="5"/>
        <v>#DIV/0!</v>
      </c>
      <c r="AB40" s="9" t="e">
        <f t="shared" si="6"/>
        <v>#DIV/0!</v>
      </c>
      <c r="AC40" s="9" t="e">
        <f t="shared" si="7"/>
        <v>#DIV/0!</v>
      </c>
      <c r="AD40" s="46" t="e">
        <f t="shared" si="2"/>
        <v>#DIV/0!</v>
      </c>
      <c r="AE40" s="9" t="e">
        <f t="shared" si="8"/>
        <v>#DIV/0!</v>
      </c>
      <c r="AF40" t="e">
        <f t="shared" si="9"/>
        <v>#DIV/0!</v>
      </c>
      <c r="AG40">
        <f t="shared" si="10"/>
        <v>5.7755775577557986E-3</v>
      </c>
      <c r="AH40">
        <f t="shared" si="11"/>
        <v>-0.19110816191108151</v>
      </c>
      <c r="AI40">
        <f t="shared" si="12"/>
        <v>-0.23573667711598742</v>
      </c>
      <c r="AJ40">
        <f t="shared" si="13"/>
        <v>-0.11086797957695105</v>
      </c>
      <c r="AK40">
        <f t="shared" si="14"/>
        <v>-0.33424358274167115</v>
      </c>
      <c r="AL40">
        <f t="shared" si="15"/>
        <v>-9.7705403404885191E-2</v>
      </c>
      <c r="AM40">
        <v>1</v>
      </c>
    </row>
    <row r="41" spans="1:39" ht="15" hidden="1" customHeight="1" x14ac:dyDescent="0.25">
      <c r="A41" s="46" t="s">
        <v>877</v>
      </c>
      <c r="B41" s="46" t="s">
        <v>878</v>
      </c>
      <c r="C41" s="47">
        <v>2.3230000000000001E-2</v>
      </c>
      <c r="M41" s="49">
        <v>114.1</v>
      </c>
      <c r="N41" s="49">
        <v>161.5</v>
      </c>
      <c r="O41" s="49">
        <v>161.6</v>
      </c>
      <c r="P41" s="49">
        <v>138.4</v>
      </c>
      <c r="Q41" s="49">
        <v>129.19999999999999</v>
      </c>
      <c r="R41" s="49">
        <v>129.80000000000001</v>
      </c>
      <c r="S41" s="51">
        <v>133</v>
      </c>
      <c r="X41" s="46" t="s">
        <v>879</v>
      </c>
      <c r="Y41" s="9" t="e">
        <f t="shared" si="3"/>
        <v>#DIV/0!</v>
      </c>
      <c r="Z41" s="9" t="e">
        <f t="shared" si="4"/>
        <v>#DIV/0!</v>
      </c>
      <c r="AA41" s="9" t="e">
        <f t="shared" si="5"/>
        <v>#DIV/0!</v>
      </c>
      <c r="AB41" s="9" t="e">
        <f t="shared" si="6"/>
        <v>#DIV/0!</v>
      </c>
      <c r="AC41" s="9" t="e">
        <f t="shared" si="7"/>
        <v>#DIV/0!</v>
      </c>
      <c r="AD41" s="46" t="e">
        <f t="shared" si="2"/>
        <v>#DIV/0!</v>
      </c>
      <c r="AE41" s="9" t="e">
        <f t="shared" si="8"/>
        <v>#DIV/0!</v>
      </c>
      <c r="AF41" t="e">
        <f t="shared" si="9"/>
        <v>#DIV/0!</v>
      </c>
      <c r="AG41">
        <f t="shared" si="10"/>
        <v>0.16564417177914117</v>
      </c>
      <c r="AH41">
        <f t="shared" si="11"/>
        <v>-0.17647058823529413</v>
      </c>
      <c r="AI41">
        <f t="shared" si="12"/>
        <v>-0.17698019801980194</v>
      </c>
      <c r="AJ41">
        <f t="shared" si="13"/>
        <v>-3.9017341040462464E-2</v>
      </c>
      <c r="AK41">
        <f t="shared" si="14"/>
        <v>2.9411764705882443E-2</v>
      </c>
      <c r="AL41">
        <f t="shared" si="15"/>
        <v>2.465331278890592E-2</v>
      </c>
      <c r="AM41">
        <v>1</v>
      </c>
    </row>
    <row r="42" spans="1:39" ht="15" hidden="1" customHeight="1" x14ac:dyDescent="0.25">
      <c r="A42" s="46" t="s">
        <v>880</v>
      </c>
      <c r="B42" s="46" t="s">
        <v>881</v>
      </c>
      <c r="C42" s="47">
        <v>8.3089999999999997E-2</v>
      </c>
      <c r="M42" s="49">
        <v>117.2</v>
      </c>
      <c r="N42" s="49">
        <v>130</v>
      </c>
      <c r="O42" s="49">
        <v>121.6</v>
      </c>
      <c r="P42" s="49">
        <v>137.6</v>
      </c>
      <c r="Q42" s="49">
        <v>143.30000000000001</v>
      </c>
      <c r="R42" s="49">
        <v>137.1</v>
      </c>
      <c r="S42" s="51">
        <v>106.9</v>
      </c>
      <c r="X42" s="46" t="s">
        <v>882</v>
      </c>
      <c r="Y42" s="9" t="e">
        <f t="shared" si="3"/>
        <v>#DIV/0!</v>
      </c>
      <c r="Z42" s="9" t="e">
        <f t="shared" si="4"/>
        <v>#DIV/0!</v>
      </c>
      <c r="AA42" s="9" t="e">
        <f t="shared" si="5"/>
        <v>#DIV/0!</v>
      </c>
      <c r="AB42" s="9" t="e">
        <f t="shared" si="6"/>
        <v>#DIV/0!</v>
      </c>
      <c r="AC42" s="9" t="e">
        <f t="shared" si="7"/>
        <v>#DIV/0!</v>
      </c>
      <c r="AD42" s="46" t="e">
        <f t="shared" si="2"/>
        <v>#DIV/0!</v>
      </c>
      <c r="AE42" s="9" t="e">
        <f t="shared" si="8"/>
        <v>#DIV/0!</v>
      </c>
      <c r="AF42" t="e">
        <f t="shared" si="9"/>
        <v>#DIV/0!</v>
      </c>
      <c r="AG42">
        <f t="shared" si="10"/>
        <v>-8.7883959044368576E-2</v>
      </c>
      <c r="AH42">
        <f t="shared" si="11"/>
        <v>-0.17769230769230765</v>
      </c>
      <c r="AI42">
        <f t="shared" si="12"/>
        <v>-0.12088815789473675</v>
      </c>
      <c r="AJ42">
        <f t="shared" si="13"/>
        <v>-0.22311046511627899</v>
      </c>
      <c r="AK42">
        <f t="shared" si="14"/>
        <v>-0.25401256106071179</v>
      </c>
      <c r="AL42">
        <f t="shared" si="15"/>
        <v>-0.22027716994894231</v>
      </c>
      <c r="AM42">
        <v>1</v>
      </c>
    </row>
    <row r="43" spans="1:39" ht="15" hidden="1" customHeight="1" x14ac:dyDescent="0.25">
      <c r="A43" s="46" t="s">
        <v>883</v>
      </c>
      <c r="B43" s="46" t="s">
        <v>884</v>
      </c>
      <c r="C43" s="47">
        <v>4.6499999999999996E-3</v>
      </c>
      <c r="M43" s="49">
        <v>123.8</v>
      </c>
      <c r="N43" s="49">
        <v>159.1</v>
      </c>
      <c r="O43" s="49">
        <v>149.5</v>
      </c>
      <c r="P43" s="49">
        <v>118.5</v>
      </c>
      <c r="Q43" s="49">
        <v>140.30000000000001</v>
      </c>
      <c r="R43" s="49">
        <v>141.80000000000001</v>
      </c>
      <c r="S43" s="51">
        <v>126.3</v>
      </c>
      <c r="X43" s="46" t="s">
        <v>885</v>
      </c>
      <c r="Y43" s="9" t="e">
        <f t="shared" si="3"/>
        <v>#DIV/0!</v>
      </c>
      <c r="Z43" s="9" t="e">
        <f t="shared" si="4"/>
        <v>#DIV/0!</v>
      </c>
      <c r="AA43" s="9" t="e">
        <f t="shared" si="5"/>
        <v>#DIV/0!</v>
      </c>
      <c r="AB43" s="9" t="e">
        <f t="shared" si="6"/>
        <v>#DIV/0!</v>
      </c>
      <c r="AC43" s="9" t="e">
        <f t="shared" si="7"/>
        <v>#DIV/0!</v>
      </c>
      <c r="AD43" s="46" t="e">
        <f t="shared" si="2"/>
        <v>#DIV/0!</v>
      </c>
      <c r="AE43" s="9" t="e">
        <f t="shared" si="8"/>
        <v>#DIV/0!</v>
      </c>
      <c r="AF43" t="e">
        <f t="shared" si="9"/>
        <v>#DIV/0!</v>
      </c>
      <c r="AG43">
        <f t="shared" si="10"/>
        <v>2.0193861066235864E-2</v>
      </c>
      <c r="AH43">
        <f t="shared" si="11"/>
        <v>-0.20615964802011313</v>
      </c>
      <c r="AI43">
        <f t="shared" si="12"/>
        <v>-0.15518394648829434</v>
      </c>
      <c r="AJ43">
        <f t="shared" si="13"/>
        <v>6.5822784810126558E-2</v>
      </c>
      <c r="AK43">
        <f t="shared" si="14"/>
        <v>-9.9786172487526817E-2</v>
      </c>
      <c r="AL43">
        <f t="shared" si="15"/>
        <v>-0.10930888575458401</v>
      </c>
      <c r="AM43">
        <v>1</v>
      </c>
    </row>
    <row r="44" spans="1:39" ht="15" hidden="1" customHeight="1" x14ac:dyDescent="0.25">
      <c r="A44" s="46" t="s">
        <v>886</v>
      </c>
      <c r="B44" s="46" t="s">
        <v>887</v>
      </c>
      <c r="C44" s="47">
        <v>1.823E-2</v>
      </c>
      <c r="M44" s="49">
        <v>103.9</v>
      </c>
      <c r="N44" s="49">
        <v>157.1</v>
      </c>
      <c r="O44" s="49">
        <v>189.7</v>
      </c>
      <c r="P44" s="49">
        <v>132.6</v>
      </c>
      <c r="Q44" s="49">
        <v>130.9</v>
      </c>
      <c r="R44" s="49">
        <v>196</v>
      </c>
      <c r="S44" s="51">
        <v>155.30000000000001</v>
      </c>
      <c r="X44" s="46" t="s">
        <v>888</v>
      </c>
      <c r="Y44" s="9" t="e">
        <f t="shared" si="3"/>
        <v>#DIV/0!</v>
      </c>
      <c r="Z44" s="9" t="e">
        <f t="shared" si="4"/>
        <v>#DIV/0!</v>
      </c>
      <c r="AA44" s="9" t="e">
        <f t="shared" si="5"/>
        <v>#DIV/0!</v>
      </c>
      <c r="AB44" s="9" t="e">
        <f t="shared" si="6"/>
        <v>#DIV/0!</v>
      </c>
      <c r="AC44" s="9" t="e">
        <f t="shared" si="7"/>
        <v>#DIV/0!</v>
      </c>
      <c r="AD44" s="46" t="e">
        <f t="shared" si="2"/>
        <v>#DIV/0!</v>
      </c>
      <c r="AE44" s="9" t="e">
        <f t="shared" si="8"/>
        <v>#DIV/0!</v>
      </c>
      <c r="AF44" t="e">
        <f t="shared" si="9"/>
        <v>#DIV/0!</v>
      </c>
      <c r="AG44">
        <f t="shared" si="10"/>
        <v>0.49470644850818096</v>
      </c>
      <c r="AH44">
        <f t="shared" si="11"/>
        <v>-1.1457670273710904E-2</v>
      </c>
      <c r="AI44">
        <f t="shared" si="12"/>
        <v>-0.18133895624670521</v>
      </c>
      <c r="AJ44">
        <f t="shared" si="13"/>
        <v>0.17119155354449486</v>
      </c>
      <c r="AK44">
        <f t="shared" si="14"/>
        <v>0.18640183346065703</v>
      </c>
      <c r="AL44">
        <f t="shared" si="15"/>
        <v>-0.20765306122448973</v>
      </c>
      <c r="AM44">
        <v>1</v>
      </c>
    </row>
    <row r="45" spans="1:39" ht="15" hidden="1" customHeight="1" x14ac:dyDescent="0.25">
      <c r="A45" s="46" t="s">
        <v>889</v>
      </c>
      <c r="B45" s="46" t="s">
        <v>890</v>
      </c>
      <c r="C45" s="47">
        <v>1.6006</v>
      </c>
      <c r="M45" s="49">
        <v>104.9</v>
      </c>
      <c r="N45" s="49">
        <v>113.3</v>
      </c>
      <c r="O45" s="49">
        <v>131.5</v>
      </c>
      <c r="P45" s="49">
        <v>131.6</v>
      </c>
      <c r="Q45" s="49">
        <v>139.5</v>
      </c>
      <c r="R45" s="49">
        <v>146.5</v>
      </c>
      <c r="S45" s="51">
        <v>144</v>
      </c>
      <c r="X45" s="46" t="s">
        <v>891</v>
      </c>
      <c r="Y45" s="9" t="e">
        <f t="shared" si="3"/>
        <v>#DIV/0!</v>
      </c>
      <c r="Z45" s="9" t="e">
        <f t="shared" si="4"/>
        <v>#DIV/0!</v>
      </c>
      <c r="AA45" s="9" t="e">
        <f t="shared" si="5"/>
        <v>#DIV/0!</v>
      </c>
      <c r="AB45" s="9" t="e">
        <f t="shared" si="6"/>
        <v>#DIV/0!</v>
      </c>
      <c r="AC45" s="9" t="e">
        <f t="shared" si="7"/>
        <v>#DIV/0!</v>
      </c>
      <c r="AD45" s="46" t="e">
        <f t="shared" si="2"/>
        <v>#DIV/0!</v>
      </c>
      <c r="AE45" s="9" t="e">
        <f t="shared" si="8"/>
        <v>#DIV/0!</v>
      </c>
      <c r="AF45" t="e">
        <f t="shared" si="9"/>
        <v>#DIV/0!</v>
      </c>
      <c r="AG45">
        <f t="shared" si="10"/>
        <v>0.37273593898951374</v>
      </c>
      <c r="AH45">
        <f t="shared" si="11"/>
        <v>0.27096204766107684</v>
      </c>
      <c r="AI45">
        <f t="shared" si="12"/>
        <v>9.5057034220532313E-2</v>
      </c>
      <c r="AJ45">
        <f t="shared" si="13"/>
        <v>9.4224924012158096E-2</v>
      </c>
      <c r="AK45">
        <f t="shared" si="14"/>
        <v>3.2258064516129031E-2</v>
      </c>
      <c r="AL45">
        <f t="shared" si="15"/>
        <v>-1.7064846416382253E-2</v>
      </c>
      <c r="AM45">
        <v>1</v>
      </c>
    </row>
    <row r="46" spans="1:39" ht="15" hidden="1" customHeight="1" x14ac:dyDescent="0.25">
      <c r="A46" s="46" t="s">
        <v>892</v>
      </c>
      <c r="B46" s="46" t="s">
        <v>893</v>
      </c>
      <c r="C46" s="47">
        <v>0.32937</v>
      </c>
      <c r="M46" s="49">
        <v>113.2</v>
      </c>
      <c r="N46" s="49">
        <v>132.5</v>
      </c>
      <c r="O46" s="49">
        <v>146.19999999999999</v>
      </c>
      <c r="P46" s="49">
        <v>137.1</v>
      </c>
      <c r="Q46" s="49">
        <v>144.9</v>
      </c>
      <c r="R46" s="49">
        <v>158.30000000000001</v>
      </c>
      <c r="S46" s="51">
        <v>140.6</v>
      </c>
      <c r="X46" s="46" t="s">
        <v>894</v>
      </c>
      <c r="Y46" s="9" t="e">
        <f t="shared" si="3"/>
        <v>#DIV/0!</v>
      </c>
      <c r="Z46" s="9" t="e">
        <f t="shared" si="4"/>
        <v>#DIV/0!</v>
      </c>
      <c r="AA46" s="9" t="e">
        <f t="shared" si="5"/>
        <v>#DIV/0!</v>
      </c>
      <c r="AB46" s="9" t="e">
        <f t="shared" si="6"/>
        <v>#DIV/0!</v>
      </c>
      <c r="AC46" s="9" t="e">
        <f t="shared" si="7"/>
        <v>#DIV/0!</v>
      </c>
      <c r="AD46" s="46" t="e">
        <f t="shared" si="2"/>
        <v>#DIV/0!</v>
      </c>
      <c r="AE46" s="9" t="e">
        <f t="shared" si="8"/>
        <v>#DIV/0!</v>
      </c>
      <c r="AF46" t="e">
        <f t="shared" si="9"/>
        <v>#DIV/0!</v>
      </c>
      <c r="AG46">
        <f t="shared" si="10"/>
        <v>0.24204946996466423</v>
      </c>
      <c r="AH46">
        <f t="shared" si="11"/>
        <v>6.113207547169807E-2</v>
      </c>
      <c r="AI46">
        <f t="shared" si="12"/>
        <v>-3.8303693570451401E-2</v>
      </c>
      <c r="AJ46">
        <f t="shared" si="13"/>
        <v>2.552881108679796E-2</v>
      </c>
      <c r="AK46">
        <f t="shared" si="14"/>
        <v>-2.9675638371290624E-2</v>
      </c>
      <c r="AL46">
        <f t="shared" si="15"/>
        <v>-0.11181301326595082</v>
      </c>
      <c r="AM46">
        <v>1</v>
      </c>
    </row>
    <row r="47" spans="1:39" ht="15" hidden="1" customHeight="1" x14ac:dyDescent="0.25">
      <c r="A47" s="46" t="s">
        <v>895</v>
      </c>
      <c r="B47" s="46" t="s">
        <v>896</v>
      </c>
      <c r="C47" s="47">
        <v>0.46209</v>
      </c>
      <c r="M47" s="49">
        <v>96</v>
      </c>
      <c r="N47" s="49">
        <v>86.8</v>
      </c>
      <c r="O47" s="49">
        <v>107.3</v>
      </c>
      <c r="P47" s="49">
        <v>121.2</v>
      </c>
      <c r="Q47" s="49">
        <v>132.1</v>
      </c>
      <c r="R47" s="49">
        <v>126.7</v>
      </c>
      <c r="S47" s="51">
        <v>130.19999999999999</v>
      </c>
      <c r="X47" s="46" t="s">
        <v>897</v>
      </c>
      <c r="Y47" s="9" t="e">
        <f t="shared" si="3"/>
        <v>#DIV/0!</v>
      </c>
      <c r="Z47" s="9" t="e">
        <f t="shared" si="4"/>
        <v>#DIV/0!</v>
      </c>
      <c r="AA47" s="9" t="e">
        <f t="shared" si="5"/>
        <v>#DIV/0!</v>
      </c>
      <c r="AB47" s="9" t="e">
        <f t="shared" si="6"/>
        <v>#DIV/0!</v>
      </c>
      <c r="AC47" s="9" t="e">
        <f t="shared" si="7"/>
        <v>#DIV/0!</v>
      </c>
      <c r="AD47" s="46" t="e">
        <f t="shared" si="2"/>
        <v>#DIV/0!</v>
      </c>
      <c r="AE47" s="9" t="e">
        <f t="shared" si="8"/>
        <v>#DIV/0!</v>
      </c>
      <c r="AF47" t="e">
        <f t="shared" si="9"/>
        <v>#DIV/0!</v>
      </c>
      <c r="AG47">
        <f t="shared" si="10"/>
        <v>0.3562499999999999</v>
      </c>
      <c r="AH47">
        <f t="shared" si="11"/>
        <v>0.49999999999999994</v>
      </c>
      <c r="AI47">
        <f t="shared" si="12"/>
        <v>0.21342031686859267</v>
      </c>
      <c r="AJ47">
        <f t="shared" si="13"/>
        <v>7.4257425742574143E-2</v>
      </c>
      <c r="AK47">
        <f t="shared" si="14"/>
        <v>-1.4383043149129492E-2</v>
      </c>
      <c r="AL47">
        <f t="shared" si="15"/>
        <v>2.7624309392265081E-2</v>
      </c>
      <c r="AM47">
        <v>1</v>
      </c>
    </row>
    <row r="48" spans="1:39" ht="15" hidden="1" customHeight="1" x14ac:dyDescent="0.25">
      <c r="A48" s="46" t="s">
        <v>898</v>
      </c>
      <c r="B48" s="46" t="s">
        <v>899</v>
      </c>
      <c r="C48" s="47">
        <v>7.5050000000000006E-2</v>
      </c>
      <c r="M48" s="49">
        <v>106.9</v>
      </c>
      <c r="N48" s="49">
        <v>104.3</v>
      </c>
      <c r="O48" s="49">
        <v>110</v>
      </c>
      <c r="P48" s="49">
        <v>101</v>
      </c>
      <c r="Q48" s="49">
        <v>109.1</v>
      </c>
      <c r="R48" s="49">
        <v>114.3</v>
      </c>
      <c r="S48" s="51">
        <v>108.7</v>
      </c>
      <c r="X48" s="46" t="s">
        <v>900</v>
      </c>
      <c r="Y48" s="9" t="e">
        <f t="shared" si="3"/>
        <v>#DIV/0!</v>
      </c>
      <c r="Z48" s="9" t="e">
        <f t="shared" si="4"/>
        <v>#DIV/0!</v>
      </c>
      <c r="AA48" s="9" t="e">
        <f t="shared" si="5"/>
        <v>#DIV/0!</v>
      </c>
      <c r="AB48" s="9" t="e">
        <f t="shared" si="6"/>
        <v>#DIV/0!</v>
      </c>
      <c r="AC48" s="9" t="e">
        <f t="shared" si="7"/>
        <v>#DIV/0!</v>
      </c>
      <c r="AD48" s="46" t="e">
        <f t="shared" si="2"/>
        <v>#DIV/0!</v>
      </c>
      <c r="AE48" s="9" t="e">
        <f t="shared" si="8"/>
        <v>#DIV/0!</v>
      </c>
      <c r="AF48" t="e">
        <f t="shared" si="9"/>
        <v>#DIV/0!</v>
      </c>
      <c r="AG48">
        <f t="shared" si="10"/>
        <v>1.6838166510757691E-2</v>
      </c>
      <c r="AH48">
        <f t="shared" si="11"/>
        <v>4.2186001917545596E-2</v>
      </c>
      <c r="AI48">
        <f t="shared" si="12"/>
        <v>-1.1818181818181792E-2</v>
      </c>
      <c r="AJ48">
        <f t="shared" si="13"/>
        <v>7.6237623762376264E-2</v>
      </c>
      <c r="AK48">
        <f t="shared" si="14"/>
        <v>-3.6663611365718744E-3</v>
      </c>
      <c r="AL48">
        <f t="shared" si="15"/>
        <v>-4.8993875765529257E-2</v>
      </c>
      <c r="AM48">
        <v>1</v>
      </c>
    </row>
    <row r="49" spans="1:39" ht="15" hidden="1" customHeight="1" x14ac:dyDescent="0.25">
      <c r="A49" s="46" t="s">
        <v>901</v>
      </c>
      <c r="B49" s="46" t="s">
        <v>902</v>
      </c>
      <c r="C49" s="47">
        <v>0.12653</v>
      </c>
      <c r="M49" s="49">
        <v>110.5</v>
      </c>
      <c r="N49" s="49">
        <v>107.8</v>
      </c>
      <c r="O49" s="49">
        <v>111.8</v>
      </c>
      <c r="P49" s="49">
        <v>106.9</v>
      </c>
      <c r="Q49" s="49">
        <v>124</v>
      </c>
      <c r="R49" s="49">
        <v>125.2</v>
      </c>
      <c r="S49" s="51">
        <v>112.8</v>
      </c>
      <c r="X49" s="46" t="s">
        <v>903</v>
      </c>
      <c r="Y49" s="9" t="e">
        <f t="shared" si="3"/>
        <v>#DIV/0!</v>
      </c>
      <c r="Z49" s="9" t="e">
        <f t="shared" si="4"/>
        <v>#DIV/0!</v>
      </c>
      <c r="AA49" s="9" t="e">
        <f t="shared" si="5"/>
        <v>#DIV/0!</v>
      </c>
      <c r="AB49" s="9" t="e">
        <f t="shared" si="6"/>
        <v>#DIV/0!</v>
      </c>
      <c r="AC49" s="9" t="e">
        <f t="shared" si="7"/>
        <v>#DIV/0!</v>
      </c>
      <c r="AD49" s="46" t="e">
        <f t="shared" si="2"/>
        <v>#DIV/0!</v>
      </c>
      <c r="AE49" s="9" t="e">
        <f t="shared" si="8"/>
        <v>#DIV/0!</v>
      </c>
      <c r="AF49" t="e">
        <f t="shared" si="9"/>
        <v>#DIV/0!</v>
      </c>
      <c r="AG49">
        <f t="shared" si="10"/>
        <v>2.0814479638009024E-2</v>
      </c>
      <c r="AH49">
        <f t="shared" si="11"/>
        <v>4.63821892393321E-2</v>
      </c>
      <c r="AI49">
        <f t="shared" si="12"/>
        <v>8.9445438282647581E-3</v>
      </c>
      <c r="AJ49">
        <f t="shared" si="13"/>
        <v>5.5191768007483544E-2</v>
      </c>
      <c r="AK49">
        <f t="shared" si="14"/>
        <v>-9.0322580645161313E-2</v>
      </c>
      <c r="AL49">
        <f t="shared" si="15"/>
        <v>-9.9041533546325916E-2</v>
      </c>
      <c r="AM49">
        <v>1</v>
      </c>
    </row>
    <row r="50" spans="1:39" ht="15" hidden="1" customHeight="1" x14ac:dyDescent="0.25">
      <c r="A50" s="46" t="s">
        <v>904</v>
      </c>
      <c r="B50" s="46" t="s">
        <v>905</v>
      </c>
      <c r="C50" s="47">
        <v>6.583E-2</v>
      </c>
      <c r="M50" s="49">
        <v>100</v>
      </c>
      <c r="N50" s="49">
        <v>107.4</v>
      </c>
      <c r="O50" s="49">
        <v>119.9</v>
      </c>
      <c r="P50" s="49">
        <v>138.9</v>
      </c>
      <c r="Q50" s="49">
        <v>160.9</v>
      </c>
      <c r="R50" s="49">
        <v>177.6</v>
      </c>
      <c r="S50" s="51">
        <v>170.7</v>
      </c>
      <c r="X50" s="46" t="s">
        <v>906</v>
      </c>
      <c r="Y50" s="9" t="e">
        <f t="shared" si="3"/>
        <v>#DIV/0!</v>
      </c>
      <c r="Z50" s="9" t="e">
        <f t="shared" si="4"/>
        <v>#DIV/0!</v>
      </c>
      <c r="AA50" s="9" t="e">
        <f t="shared" si="5"/>
        <v>#DIV/0!</v>
      </c>
      <c r="AB50" s="9" t="e">
        <f t="shared" si="6"/>
        <v>#DIV/0!</v>
      </c>
      <c r="AC50" s="9" t="e">
        <f t="shared" si="7"/>
        <v>#DIV/0!</v>
      </c>
      <c r="AD50" s="46" t="e">
        <f t="shared" si="2"/>
        <v>#DIV/0!</v>
      </c>
      <c r="AE50" s="9" t="e">
        <f t="shared" si="8"/>
        <v>#DIV/0!</v>
      </c>
      <c r="AF50" t="e">
        <f t="shared" si="9"/>
        <v>#DIV/0!</v>
      </c>
      <c r="AG50">
        <f t="shared" si="10"/>
        <v>0.70699999999999985</v>
      </c>
      <c r="AH50">
        <f t="shared" si="11"/>
        <v>0.58938547486033499</v>
      </c>
      <c r="AI50">
        <f t="shared" si="12"/>
        <v>0.42368640533778135</v>
      </c>
      <c r="AJ50">
        <f t="shared" si="13"/>
        <v>0.22894168466522666</v>
      </c>
      <c r="AK50">
        <f t="shared" si="14"/>
        <v>6.090739589807323E-2</v>
      </c>
      <c r="AL50">
        <f t="shared" si="15"/>
        <v>-3.8851351351351385E-2</v>
      </c>
      <c r="AM50">
        <v>1</v>
      </c>
    </row>
    <row r="51" spans="1:39" ht="15" hidden="1" customHeight="1" x14ac:dyDescent="0.25">
      <c r="A51" s="46" t="s">
        <v>907</v>
      </c>
      <c r="B51" s="46" t="s">
        <v>908</v>
      </c>
      <c r="C51" s="47">
        <v>7.8729999999999994E-2</v>
      </c>
      <c r="M51" s="49">
        <v>99</v>
      </c>
      <c r="N51" s="49">
        <v>120</v>
      </c>
      <c r="O51" s="49">
        <v>169</v>
      </c>
      <c r="P51" s="49">
        <v>178.4</v>
      </c>
      <c r="Q51" s="49">
        <v>148.6</v>
      </c>
      <c r="R51" s="49">
        <v>203.7</v>
      </c>
      <c r="S51" s="51">
        <v>217.9</v>
      </c>
      <c r="X51" s="46" t="s">
        <v>909</v>
      </c>
      <c r="Y51" s="9" t="e">
        <f t="shared" si="3"/>
        <v>#DIV/0!</v>
      </c>
      <c r="Z51" s="9" t="e">
        <f t="shared" si="4"/>
        <v>#DIV/0!</v>
      </c>
      <c r="AA51" s="9" t="e">
        <f t="shared" si="5"/>
        <v>#DIV/0!</v>
      </c>
      <c r="AB51" s="9" t="e">
        <f t="shared" si="6"/>
        <v>#DIV/0!</v>
      </c>
      <c r="AC51" s="9" t="e">
        <f t="shared" si="7"/>
        <v>#DIV/0!</v>
      </c>
      <c r="AD51" s="46" t="e">
        <f t="shared" si="2"/>
        <v>#DIV/0!</v>
      </c>
      <c r="AE51" s="9" t="e">
        <f t="shared" si="8"/>
        <v>#DIV/0!</v>
      </c>
      <c r="AF51" t="e">
        <f t="shared" si="9"/>
        <v>#DIV/0!</v>
      </c>
      <c r="AG51">
        <f t="shared" si="10"/>
        <v>1.2010101010101011</v>
      </c>
      <c r="AH51">
        <f t="shared" si="11"/>
        <v>0.81583333333333341</v>
      </c>
      <c r="AI51">
        <f t="shared" si="12"/>
        <v>0.28934911242603556</v>
      </c>
      <c r="AJ51">
        <f t="shared" si="13"/>
        <v>0.22141255605381166</v>
      </c>
      <c r="AK51">
        <f t="shared" si="14"/>
        <v>0.46635262449528947</v>
      </c>
      <c r="AL51">
        <f t="shared" si="15"/>
        <v>6.971035837015227E-2</v>
      </c>
      <c r="AM51">
        <v>1</v>
      </c>
    </row>
    <row r="52" spans="1:39" ht="15" hidden="1" customHeight="1" x14ac:dyDescent="0.25">
      <c r="A52" s="46" t="s">
        <v>910</v>
      </c>
      <c r="B52" s="46" t="s">
        <v>911</v>
      </c>
      <c r="C52" s="47">
        <v>6.368E-2</v>
      </c>
      <c r="M52" s="49">
        <v>67.8</v>
      </c>
      <c r="N52" s="49">
        <v>74.599999999999994</v>
      </c>
      <c r="O52" s="49">
        <v>70</v>
      </c>
      <c r="P52" s="49">
        <v>70.5</v>
      </c>
      <c r="Q52" s="49">
        <v>73.3</v>
      </c>
      <c r="R52" s="49">
        <v>67.7</v>
      </c>
      <c r="S52" s="51">
        <v>73.8</v>
      </c>
      <c r="X52" s="46" t="s">
        <v>912</v>
      </c>
      <c r="Y52" s="9" t="e">
        <f t="shared" si="3"/>
        <v>#DIV/0!</v>
      </c>
      <c r="Z52" s="9" t="e">
        <f t="shared" si="4"/>
        <v>#DIV/0!</v>
      </c>
      <c r="AA52" s="9" t="e">
        <f t="shared" si="5"/>
        <v>#DIV/0!</v>
      </c>
      <c r="AB52" s="9" t="e">
        <f t="shared" si="6"/>
        <v>#DIV/0!</v>
      </c>
      <c r="AC52" s="9" t="e">
        <f t="shared" si="7"/>
        <v>#DIV/0!</v>
      </c>
      <c r="AD52" s="46" t="e">
        <f t="shared" si="2"/>
        <v>#DIV/0!</v>
      </c>
      <c r="AE52" s="9" t="e">
        <f t="shared" si="8"/>
        <v>#DIV/0!</v>
      </c>
      <c r="AF52" t="e">
        <f t="shared" si="9"/>
        <v>#DIV/0!</v>
      </c>
      <c r="AG52">
        <f t="shared" si="10"/>
        <v>8.8495575221238937E-2</v>
      </c>
      <c r="AH52">
        <f t="shared" si="11"/>
        <v>-1.0723860589812294E-2</v>
      </c>
      <c r="AI52">
        <f t="shared" si="12"/>
        <v>5.4285714285714243E-2</v>
      </c>
      <c r="AJ52">
        <f t="shared" si="13"/>
        <v>4.6808510638297829E-2</v>
      </c>
      <c r="AK52">
        <f t="shared" si="14"/>
        <v>6.8212824010914054E-3</v>
      </c>
      <c r="AL52">
        <f t="shared" si="15"/>
        <v>9.0103397341211144E-2</v>
      </c>
      <c r="AM52">
        <v>1</v>
      </c>
    </row>
    <row r="53" spans="1:39" ht="15" hidden="1" customHeight="1" x14ac:dyDescent="0.25">
      <c r="A53" s="46" t="s">
        <v>913</v>
      </c>
      <c r="B53" s="46" t="s">
        <v>914</v>
      </c>
      <c r="C53" s="47">
        <v>4.9320000000000003E-2</v>
      </c>
      <c r="M53" s="49">
        <v>96.6</v>
      </c>
      <c r="N53" s="49">
        <v>102.5</v>
      </c>
      <c r="O53" s="49">
        <v>117.8</v>
      </c>
      <c r="P53" s="49">
        <v>123.3</v>
      </c>
      <c r="Q53" s="49">
        <v>112.5</v>
      </c>
      <c r="R53" s="49">
        <v>117.2</v>
      </c>
      <c r="S53" s="51">
        <v>116.9</v>
      </c>
      <c r="X53" s="46" t="s">
        <v>915</v>
      </c>
      <c r="Y53" s="9" t="e">
        <f t="shared" si="3"/>
        <v>#DIV/0!</v>
      </c>
      <c r="Z53" s="9" t="e">
        <f t="shared" si="4"/>
        <v>#DIV/0!</v>
      </c>
      <c r="AA53" s="9" t="e">
        <f t="shared" si="5"/>
        <v>#DIV/0!</v>
      </c>
      <c r="AB53" s="9" t="e">
        <f t="shared" si="6"/>
        <v>#DIV/0!</v>
      </c>
      <c r="AC53" s="9" t="e">
        <f t="shared" si="7"/>
        <v>#DIV/0!</v>
      </c>
      <c r="AD53" s="46" t="e">
        <f t="shared" si="2"/>
        <v>#DIV/0!</v>
      </c>
      <c r="AE53" s="9" t="e">
        <f t="shared" si="8"/>
        <v>#DIV/0!</v>
      </c>
      <c r="AF53" t="e">
        <f t="shared" si="9"/>
        <v>#DIV/0!</v>
      </c>
      <c r="AG53">
        <f t="shared" si="10"/>
        <v>0.21014492753623201</v>
      </c>
      <c r="AH53">
        <f t="shared" si="11"/>
        <v>0.14048780487804885</v>
      </c>
      <c r="AI53">
        <f t="shared" si="12"/>
        <v>-7.6400679117146989E-3</v>
      </c>
      <c r="AJ53">
        <f t="shared" si="13"/>
        <v>-5.1905920519059137E-2</v>
      </c>
      <c r="AK53">
        <f t="shared" si="14"/>
        <v>3.9111111111111159E-2</v>
      </c>
      <c r="AL53">
        <f t="shared" si="15"/>
        <v>-2.5597269624573135E-3</v>
      </c>
      <c r="AM53">
        <v>1</v>
      </c>
    </row>
    <row r="54" spans="1:39" ht="15" hidden="1" customHeight="1" x14ac:dyDescent="0.25">
      <c r="A54" s="46" t="s">
        <v>916</v>
      </c>
      <c r="B54" s="46" t="s">
        <v>917</v>
      </c>
      <c r="C54" s="47">
        <v>3.0890000000000001E-2</v>
      </c>
      <c r="M54" s="49">
        <v>120</v>
      </c>
      <c r="N54" s="49">
        <v>131.6</v>
      </c>
      <c r="O54" s="49">
        <v>129.6</v>
      </c>
      <c r="P54" s="49">
        <v>128.4</v>
      </c>
      <c r="Q54" s="49">
        <v>148.19999999999999</v>
      </c>
      <c r="R54" s="49">
        <v>148</v>
      </c>
      <c r="S54" s="51">
        <v>152.69999999999999</v>
      </c>
      <c r="X54" s="46" t="s">
        <v>918</v>
      </c>
      <c r="Y54" s="9" t="e">
        <f t="shared" si="3"/>
        <v>#DIV/0!</v>
      </c>
      <c r="Z54" s="9" t="e">
        <f t="shared" si="4"/>
        <v>#DIV/0!</v>
      </c>
      <c r="AA54" s="9" t="e">
        <f t="shared" si="5"/>
        <v>#DIV/0!</v>
      </c>
      <c r="AB54" s="9" t="e">
        <f t="shared" si="6"/>
        <v>#DIV/0!</v>
      </c>
      <c r="AC54" s="9" t="e">
        <f t="shared" si="7"/>
        <v>#DIV/0!</v>
      </c>
      <c r="AD54" s="46" t="e">
        <f t="shared" si="2"/>
        <v>#DIV/0!</v>
      </c>
      <c r="AE54" s="9" t="e">
        <f t="shared" si="8"/>
        <v>#DIV/0!</v>
      </c>
      <c r="AF54" t="e">
        <f t="shared" si="9"/>
        <v>#DIV/0!</v>
      </c>
      <c r="AG54">
        <f t="shared" si="10"/>
        <v>0.27249999999999991</v>
      </c>
      <c r="AH54">
        <f t="shared" si="11"/>
        <v>0.16033434650455924</v>
      </c>
      <c r="AI54">
        <f t="shared" si="12"/>
        <v>0.1782407407407407</v>
      </c>
      <c r="AJ54">
        <f t="shared" si="13"/>
        <v>0.18925233644859799</v>
      </c>
      <c r="AK54">
        <f t="shared" si="14"/>
        <v>3.036437246963563E-2</v>
      </c>
      <c r="AL54">
        <f t="shared" si="15"/>
        <v>3.1756756756756682E-2</v>
      </c>
      <c r="AM54">
        <v>1</v>
      </c>
    </row>
    <row r="55" spans="1:39" ht="15" hidden="1" customHeight="1" x14ac:dyDescent="0.25">
      <c r="A55" s="46" t="s">
        <v>919</v>
      </c>
      <c r="B55" s="46" t="s">
        <v>920</v>
      </c>
      <c r="C55" s="47">
        <v>4.5600000000000002E-2</v>
      </c>
      <c r="M55" s="49">
        <v>74</v>
      </c>
      <c r="N55" s="49">
        <v>113.9</v>
      </c>
      <c r="O55" s="49">
        <v>215.3</v>
      </c>
      <c r="P55" s="49">
        <v>255.5</v>
      </c>
      <c r="Q55" s="49">
        <v>248</v>
      </c>
      <c r="R55" s="49">
        <v>234.3</v>
      </c>
      <c r="S55" s="51">
        <v>311.2</v>
      </c>
      <c r="X55" s="46" t="s">
        <v>921</v>
      </c>
      <c r="Y55" s="9" t="e">
        <f t="shared" si="3"/>
        <v>#DIV/0!</v>
      </c>
      <c r="Z55" s="9" t="e">
        <f t="shared" si="4"/>
        <v>#DIV/0!</v>
      </c>
      <c r="AA55" s="9" t="e">
        <f t="shared" si="5"/>
        <v>#DIV/0!</v>
      </c>
      <c r="AB55" s="9" t="e">
        <f t="shared" si="6"/>
        <v>#DIV/0!</v>
      </c>
      <c r="AC55" s="9" t="e">
        <f t="shared" si="7"/>
        <v>#DIV/0!</v>
      </c>
      <c r="AD55" s="46" t="e">
        <f t="shared" si="2"/>
        <v>#DIV/0!</v>
      </c>
      <c r="AE55" s="9" t="e">
        <f t="shared" si="8"/>
        <v>#DIV/0!</v>
      </c>
      <c r="AF55" t="e">
        <f t="shared" si="9"/>
        <v>#DIV/0!</v>
      </c>
      <c r="AG55">
        <f t="shared" si="10"/>
        <v>3.2054054054054051</v>
      </c>
      <c r="AH55">
        <f t="shared" si="11"/>
        <v>1.7322212467076381</v>
      </c>
      <c r="AI55">
        <f t="shared" si="12"/>
        <v>0.44542498838829525</v>
      </c>
      <c r="AJ55">
        <f t="shared" si="13"/>
        <v>0.2180039138943248</v>
      </c>
      <c r="AK55">
        <f t="shared" si="14"/>
        <v>0.25483870967741928</v>
      </c>
      <c r="AL55">
        <f t="shared" si="15"/>
        <v>0.32821169440887737</v>
      </c>
      <c r="AM55">
        <v>1</v>
      </c>
    </row>
    <row r="56" spans="1:39" ht="15" hidden="1" customHeight="1" x14ac:dyDescent="0.25">
      <c r="A56" s="46" t="s">
        <v>922</v>
      </c>
      <c r="B56" s="46" t="s">
        <v>923</v>
      </c>
      <c r="C56" s="47">
        <v>2.955E-2</v>
      </c>
      <c r="M56" s="49">
        <v>141.19999999999999</v>
      </c>
      <c r="N56" s="49">
        <v>138.5</v>
      </c>
      <c r="O56" s="49">
        <v>164.7</v>
      </c>
      <c r="P56" s="49">
        <v>169.8</v>
      </c>
      <c r="Q56" s="49">
        <v>186.2</v>
      </c>
      <c r="R56" s="49">
        <v>163.4</v>
      </c>
      <c r="S56" s="51">
        <v>129.80000000000001</v>
      </c>
      <c r="X56" s="46" t="s">
        <v>924</v>
      </c>
      <c r="Y56" s="9" t="e">
        <f t="shared" si="3"/>
        <v>#DIV/0!</v>
      </c>
      <c r="Z56" s="9" t="e">
        <f t="shared" si="4"/>
        <v>#DIV/0!</v>
      </c>
      <c r="AA56" s="9" t="e">
        <f t="shared" si="5"/>
        <v>#DIV/0!</v>
      </c>
      <c r="AB56" s="9" t="e">
        <f t="shared" si="6"/>
        <v>#DIV/0!</v>
      </c>
      <c r="AC56" s="9" t="e">
        <f t="shared" si="7"/>
        <v>#DIV/0!</v>
      </c>
      <c r="AD56" s="46" t="e">
        <f t="shared" si="2"/>
        <v>#DIV/0!</v>
      </c>
      <c r="AE56" s="9" t="e">
        <f t="shared" si="8"/>
        <v>#DIV/0!</v>
      </c>
      <c r="AF56" t="e">
        <f t="shared" si="9"/>
        <v>#DIV/0!</v>
      </c>
      <c r="AG56">
        <f t="shared" si="10"/>
        <v>-8.0736543909348285E-2</v>
      </c>
      <c r="AH56">
        <f t="shared" si="11"/>
        <v>-6.2815884476534217E-2</v>
      </c>
      <c r="AI56">
        <f t="shared" si="12"/>
        <v>-0.211900425015179</v>
      </c>
      <c r="AJ56">
        <f t="shared" si="13"/>
        <v>-0.23557126030624262</v>
      </c>
      <c r="AK56">
        <f t="shared" si="14"/>
        <v>-0.30290010741138551</v>
      </c>
      <c r="AL56">
        <f t="shared" si="15"/>
        <v>-0.20563035495716031</v>
      </c>
      <c r="AM56">
        <v>1</v>
      </c>
    </row>
    <row r="57" spans="1:39" ht="15" hidden="1" customHeight="1" x14ac:dyDescent="0.25">
      <c r="A57" s="46" t="s">
        <v>925</v>
      </c>
      <c r="B57" s="46" t="s">
        <v>926</v>
      </c>
      <c r="C57" s="47">
        <v>6.5750000000000003E-2</v>
      </c>
      <c r="M57" s="49">
        <v>119.7</v>
      </c>
      <c r="N57" s="49">
        <v>110.9</v>
      </c>
      <c r="O57" s="49">
        <v>141</v>
      </c>
      <c r="P57" s="49">
        <v>130.69999999999999</v>
      </c>
      <c r="Q57" s="49">
        <v>127.8</v>
      </c>
      <c r="R57" s="49">
        <v>102.4</v>
      </c>
      <c r="S57" s="51">
        <v>134.30000000000001</v>
      </c>
      <c r="X57" s="46" t="s">
        <v>927</v>
      </c>
      <c r="Y57" s="9" t="e">
        <f t="shared" si="3"/>
        <v>#DIV/0!</v>
      </c>
      <c r="Z57" s="9" t="e">
        <f t="shared" si="4"/>
        <v>#DIV/0!</v>
      </c>
      <c r="AA57" s="9" t="e">
        <f t="shared" si="5"/>
        <v>#DIV/0!</v>
      </c>
      <c r="AB57" s="9" t="e">
        <f t="shared" si="6"/>
        <v>#DIV/0!</v>
      </c>
      <c r="AC57" s="9" t="e">
        <f t="shared" si="7"/>
        <v>#DIV/0!</v>
      </c>
      <c r="AD57" s="46" t="e">
        <f t="shared" si="2"/>
        <v>#DIV/0!</v>
      </c>
      <c r="AE57" s="9" t="e">
        <f t="shared" si="8"/>
        <v>#DIV/0!</v>
      </c>
      <c r="AF57" t="e">
        <f t="shared" si="9"/>
        <v>#DIV/0!</v>
      </c>
      <c r="AG57">
        <f t="shared" si="10"/>
        <v>0.12197159565580624</v>
      </c>
      <c r="AH57">
        <f t="shared" si="11"/>
        <v>0.21100090171325522</v>
      </c>
      <c r="AI57">
        <f t="shared" si="12"/>
        <v>-4.7517730496453817E-2</v>
      </c>
      <c r="AJ57">
        <f t="shared" si="13"/>
        <v>2.7543993879112647E-2</v>
      </c>
      <c r="AK57">
        <f t="shared" si="14"/>
        <v>5.0860719874804491E-2</v>
      </c>
      <c r="AL57">
        <f t="shared" si="15"/>
        <v>0.31152343750000006</v>
      </c>
      <c r="AM57">
        <v>1</v>
      </c>
    </row>
    <row r="58" spans="1:39" ht="15" hidden="1" customHeight="1" x14ac:dyDescent="0.25">
      <c r="A58" s="46" t="s">
        <v>928</v>
      </c>
      <c r="B58" s="46" t="s">
        <v>929</v>
      </c>
      <c r="C58" s="47">
        <v>2.8139999999999998E-2</v>
      </c>
      <c r="M58" s="49">
        <v>115</v>
      </c>
      <c r="N58" s="49">
        <v>111.9</v>
      </c>
      <c r="O58" s="49">
        <v>115</v>
      </c>
      <c r="P58" s="49">
        <v>103.8</v>
      </c>
      <c r="Q58" s="49">
        <v>107</v>
      </c>
      <c r="R58" s="49">
        <v>115.8</v>
      </c>
      <c r="S58" s="51">
        <v>149</v>
      </c>
      <c r="X58" s="46" t="s">
        <v>930</v>
      </c>
      <c r="Y58" s="9" t="e">
        <f t="shared" si="3"/>
        <v>#DIV/0!</v>
      </c>
      <c r="Z58" s="9" t="e">
        <f t="shared" si="4"/>
        <v>#DIV/0!</v>
      </c>
      <c r="AA58" s="9" t="e">
        <f t="shared" si="5"/>
        <v>#DIV/0!</v>
      </c>
      <c r="AB58" s="9" t="e">
        <f t="shared" si="6"/>
        <v>#DIV/0!</v>
      </c>
      <c r="AC58" s="9" t="e">
        <f t="shared" si="7"/>
        <v>#DIV/0!</v>
      </c>
      <c r="AD58" s="46" t="e">
        <f t="shared" si="2"/>
        <v>#DIV/0!</v>
      </c>
      <c r="AE58" s="9" t="e">
        <f t="shared" si="8"/>
        <v>#DIV/0!</v>
      </c>
      <c r="AF58" t="e">
        <f t="shared" si="9"/>
        <v>#DIV/0!</v>
      </c>
      <c r="AG58">
        <f t="shared" si="10"/>
        <v>0.29565217391304349</v>
      </c>
      <c r="AH58">
        <f t="shared" si="11"/>
        <v>0.33154602323503118</v>
      </c>
      <c r="AI58">
        <f t="shared" si="12"/>
        <v>0.29565217391304349</v>
      </c>
      <c r="AJ58">
        <f t="shared" si="13"/>
        <v>0.43545279383429675</v>
      </c>
      <c r="AK58">
        <f t="shared" si="14"/>
        <v>0.3925233644859813</v>
      </c>
      <c r="AL58">
        <f t="shared" si="15"/>
        <v>0.28670120898100176</v>
      </c>
      <c r="AM58">
        <v>1</v>
      </c>
    </row>
    <row r="59" spans="1:39" ht="15" hidden="1" customHeight="1" x14ac:dyDescent="0.25">
      <c r="A59" s="46" t="s">
        <v>931</v>
      </c>
      <c r="B59" s="46" t="s">
        <v>932</v>
      </c>
      <c r="C59" s="47">
        <v>2.521E-2</v>
      </c>
      <c r="M59" s="49">
        <v>100.3</v>
      </c>
      <c r="N59" s="49">
        <v>107.7</v>
      </c>
      <c r="O59" s="49">
        <v>115.5</v>
      </c>
      <c r="P59" s="49">
        <v>113</v>
      </c>
      <c r="Q59" s="49">
        <v>142.6</v>
      </c>
      <c r="R59" s="49">
        <v>113.7</v>
      </c>
      <c r="S59" s="51">
        <v>125.2</v>
      </c>
      <c r="X59" s="46" t="s">
        <v>933</v>
      </c>
      <c r="Y59" s="9" t="e">
        <f t="shared" si="3"/>
        <v>#DIV/0!</v>
      </c>
      <c r="Z59" s="9" t="e">
        <f t="shared" si="4"/>
        <v>#DIV/0!</v>
      </c>
      <c r="AA59" s="9" t="e">
        <f t="shared" si="5"/>
        <v>#DIV/0!</v>
      </c>
      <c r="AB59" s="9" t="e">
        <f t="shared" si="6"/>
        <v>#DIV/0!</v>
      </c>
      <c r="AC59" s="9" t="e">
        <f t="shared" si="7"/>
        <v>#DIV/0!</v>
      </c>
      <c r="AD59" s="46" t="e">
        <f t="shared" si="2"/>
        <v>#DIV/0!</v>
      </c>
      <c r="AE59" s="9" t="e">
        <f t="shared" si="8"/>
        <v>#DIV/0!</v>
      </c>
      <c r="AF59" t="e">
        <f t="shared" si="9"/>
        <v>#DIV/0!</v>
      </c>
      <c r="AG59">
        <f t="shared" si="10"/>
        <v>0.24825523429710875</v>
      </c>
      <c r="AH59">
        <f t="shared" si="11"/>
        <v>0.16248839368616527</v>
      </c>
      <c r="AI59">
        <f t="shared" si="12"/>
        <v>8.3982683982684006E-2</v>
      </c>
      <c r="AJ59">
        <f t="shared" si="13"/>
        <v>0.10796460176991153</v>
      </c>
      <c r="AK59">
        <f t="shared" si="14"/>
        <v>-0.12201963534361845</v>
      </c>
      <c r="AL59">
        <f t="shared" si="15"/>
        <v>0.1011433597185576</v>
      </c>
      <c r="AM59">
        <v>1</v>
      </c>
    </row>
    <row r="60" spans="1:39" ht="15" hidden="1" customHeight="1" x14ac:dyDescent="0.25">
      <c r="A60" s="46" t="s">
        <v>934</v>
      </c>
      <c r="B60" s="46" t="s">
        <v>935</v>
      </c>
      <c r="C60" s="47">
        <v>2.1219999999999999E-2</v>
      </c>
      <c r="M60" s="49">
        <v>98.9</v>
      </c>
      <c r="N60" s="49">
        <v>102.9</v>
      </c>
      <c r="O60" s="49">
        <v>93.9</v>
      </c>
      <c r="P60" s="49">
        <v>77.400000000000006</v>
      </c>
      <c r="Q60" s="49">
        <v>75.8</v>
      </c>
      <c r="R60" s="49">
        <v>70.900000000000006</v>
      </c>
      <c r="S60" s="51">
        <v>72.400000000000006</v>
      </c>
      <c r="X60" s="46" t="s">
        <v>936</v>
      </c>
      <c r="Y60" s="9" t="e">
        <f t="shared" si="3"/>
        <v>#DIV/0!</v>
      </c>
      <c r="Z60" s="9" t="e">
        <f t="shared" si="4"/>
        <v>#DIV/0!</v>
      </c>
      <c r="AA60" s="9" t="e">
        <f t="shared" si="5"/>
        <v>#DIV/0!</v>
      </c>
      <c r="AB60" s="9" t="e">
        <f t="shared" si="6"/>
        <v>#DIV/0!</v>
      </c>
      <c r="AC60" s="9" t="e">
        <f t="shared" si="7"/>
        <v>#DIV/0!</v>
      </c>
      <c r="AD60" s="46" t="e">
        <f t="shared" si="2"/>
        <v>#DIV/0!</v>
      </c>
      <c r="AE60" s="9" t="e">
        <f t="shared" si="8"/>
        <v>#DIV/0!</v>
      </c>
      <c r="AF60" t="e">
        <f t="shared" si="9"/>
        <v>#DIV/0!</v>
      </c>
      <c r="AG60">
        <f t="shared" si="10"/>
        <v>-0.26794742163801816</v>
      </c>
      <c r="AH60">
        <f t="shared" si="11"/>
        <v>-0.29640427599611269</v>
      </c>
      <c r="AI60">
        <f t="shared" si="12"/>
        <v>-0.22896698615548455</v>
      </c>
      <c r="AJ60">
        <f t="shared" si="13"/>
        <v>-6.4599483204134361E-2</v>
      </c>
      <c r="AK60">
        <f t="shared" si="14"/>
        <v>-4.4854881266490655E-2</v>
      </c>
      <c r="AL60">
        <f t="shared" si="15"/>
        <v>2.1156558533145273E-2</v>
      </c>
      <c r="AM60">
        <v>1</v>
      </c>
    </row>
    <row r="61" spans="1:39" ht="15" hidden="1" customHeight="1" x14ac:dyDescent="0.25">
      <c r="A61" s="46" t="s">
        <v>937</v>
      </c>
      <c r="B61" s="46" t="s">
        <v>938</v>
      </c>
      <c r="C61" s="47">
        <v>1.8370000000000001E-2</v>
      </c>
      <c r="M61" s="49">
        <v>111.2</v>
      </c>
      <c r="N61" s="49">
        <v>122</v>
      </c>
      <c r="O61" s="49">
        <v>149.80000000000001</v>
      </c>
      <c r="P61" s="49">
        <v>140.5</v>
      </c>
      <c r="Q61" s="49">
        <v>181</v>
      </c>
      <c r="R61" s="49">
        <v>204.6</v>
      </c>
      <c r="S61" s="51">
        <v>164.8</v>
      </c>
      <c r="X61" s="46" t="s">
        <v>939</v>
      </c>
      <c r="Y61" s="9" t="e">
        <f t="shared" si="3"/>
        <v>#DIV/0!</v>
      </c>
      <c r="Z61" s="9" t="e">
        <f t="shared" si="4"/>
        <v>#DIV/0!</v>
      </c>
      <c r="AA61" s="9" t="e">
        <f t="shared" si="5"/>
        <v>#DIV/0!</v>
      </c>
      <c r="AB61" s="9" t="e">
        <f t="shared" si="6"/>
        <v>#DIV/0!</v>
      </c>
      <c r="AC61" s="9" t="e">
        <f t="shared" si="7"/>
        <v>#DIV/0!</v>
      </c>
      <c r="AD61" s="46" t="e">
        <f t="shared" si="2"/>
        <v>#DIV/0!</v>
      </c>
      <c r="AE61" s="9" t="e">
        <f t="shared" si="8"/>
        <v>#DIV/0!</v>
      </c>
      <c r="AF61" t="e">
        <f t="shared" si="9"/>
        <v>#DIV/0!</v>
      </c>
      <c r="AG61">
        <f t="shared" si="10"/>
        <v>0.48201438848920869</v>
      </c>
      <c r="AH61">
        <f t="shared" si="11"/>
        <v>0.35081967213114762</v>
      </c>
      <c r="AI61">
        <f t="shared" si="12"/>
        <v>0.10013351134846461</v>
      </c>
      <c r="AJ61">
        <f t="shared" si="13"/>
        <v>0.17295373665480435</v>
      </c>
      <c r="AK61">
        <f t="shared" si="14"/>
        <v>-8.9502762430939159E-2</v>
      </c>
      <c r="AL61">
        <f t="shared" si="15"/>
        <v>-0.19452590420332347</v>
      </c>
      <c r="AM61">
        <v>1</v>
      </c>
    </row>
    <row r="62" spans="1:39" ht="15" hidden="1" customHeight="1" x14ac:dyDescent="0.25">
      <c r="A62" s="46" t="s">
        <v>940</v>
      </c>
      <c r="B62" s="46" t="s">
        <v>941</v>
      </c>
      <c r="C62" s="47">
        <v>2.4580000000000001E-2</v>
      </c>
      <c r="M62" s="49">
        <v>141.80000000000001</v>
      </c>
      <c r="N62" s="49">
        <v>123.7</v>
      </c>
      <c r="O62" s="49">
        <v>131.19999999999999</v>
      </c>
      <c r="P62" s="49">
        <v>112.7</v>
      </c>
      <c r="Q62" s="49">
        <v>181.5</v>
      </c>
      <c r="R62" s="49">
        <v>207.5</v>
      </c>
      <c r="S62" s="51">
        <v>129.6</v>
      </c>
      <c r="X62" s="46" t="s">
        <v>942</v>
      </c>
      <c r="Y62" s="9" t="e">
        <f t="shared" si="3"/>
        <v>#DIV/0!</v>
      </c>
      <c r="Z62" s="9" t="e">
        <f t="shared" si="4"/>
        <v>#DIV/0!</v>
      </c>
      <c r="AA62" s="9" t="e">
        <f t="shared" si="5"/>
        <v>#DIV/0!</v>
      </c>
      <c r="AB62" s="9" t="e">
        <f t="shared" si="6"/>
        <v>#DIV/0!</v>
      </c>
      <c r="AC62" s="9" t="e">
        <f t="shared" si="7"/>
        <v>#DIV/0!</v>
      </c>
      <c r="AD62" s="46" t="e">
        <f t="shared" si="2"/>
        <v>#DIV/0!</v>
      </c>
      <c r="AE62" s="9" t="e">
        <f t="shared" si="8"/>
        <v>#DIV/0!</v>
      </c>
      <c r="AF62" t="e">
        <f t="shared" si="9"/>
        <v>#DIV/0!</v>
      </c>
      <c r="AG62">
        <f t="shared" si="10"/>
        <v>-8.6036671368124235E-2</v>
      </c>
      <c r="AH62">
        <f t="shared" si="11"/>
        <v>4.7696038803556925E-2</v>
      </c>
      <c r="AI62">
        <f t="shared" si="12"/>
        <v>-1.2195121951219469E-2</v>
      </c>
      <c r="AJ62">
        <f t="shared" si="13"/>
        <v>0.14995563442768403</v>
      </c>
      <c r="AK62">
        <f t="shared" si="14"/>
        <v>-0.28595041322314052</v>
      </c>
      <c r="AL62">
        <f t="shared" si="15"/>
        <v>-0.375421686746988</v>
      </c>
      <c r="AM62">
        <v>1</v>
      </c>
    </row>
    <row r="63" spans="1:39" ht="15" hidden="1" customHeight="1" x14ac:dyDescent="0.25">
      <c r="A63" s="46" t="s">
        <v>943</v>
      </c>
      <c r="B63" s="46" t="s">
        <v>944</v>
      </c>
      <c r="C63" s="47">
        <v>1.001E-2</v>
      </c>
      <c r="M63" s="49">
        <v>89.6</v>
      </c>
      <c r="N63" s="49">
        <v>85.5</v>
      </c>
      <c r="O63" s="49">
        <v>141.9</v>
      </c>
      <c r="P63" s="49">
        <v>131</v>
      </c>
      <c r="Q63" s="49">
        <v>155.1</v>
      </c>
      <c r="R63" s="49">
        <v>133.6</v>
      </c>
      <c r="S63" s="51">
        <v>127.1</v>
      </c>
      <c r="X63" s="46" t="s">
        <v>945</v>
      </c>
      <c r="Y63" s="9" t="e">
        <f t="shared" si="3"/>
        <v>#DIV/0!</v>
      </c>
      <c r="Z63" s="9" t="e">
        <f t="shared" si="4"/>
        <v>#DIV/0!</v>
      </c>
      <c r="AA63" s="9" t="e">
        <f t="shared" si="5"/>
        <v>#DIV/0!</v>
      </c>
      <c r="AB63" s="9" t="e">
        <f t="shared" si="6"/>
        <v>#DIV/0!</v>
      </c>
      <c r="AC63" s="9" t="e">
        <f t="shared" si="7"/>
        <v>#DIV/0!</v>
      </c>
      <c r="AD63" s="46" t="e">
        <f t="shared" si="2"/>
        <v>#DIV/0!</v>
      </c>
      <c r="AE63" s="9" t="e">
        <f t="shared" si="8"/>
        <v>#DIV/0!</v>
      </c>
      <c r="AF63" t="e">
        <f t="shared" si="9"/>
        <v>#DIV/0!</v>
      </c>
      <c r="AG63">
        <f t="shared" si="10"/>
        <v>0.41852678571428575</v>
      </c>
      <c r="AH63">
        <f t="shared" si="11"/>
        <v>0.48654970760233912</v>
      </c>
      <c r="AI63">
        <f t="shared" si="12"/>
        <v>-0.10429880197322065</v>
      </c>
      <c r="AJ63">
        <f t="shared" si="13"/>
        <v>-2.9770992366412258E-2</v>
      </c>
      <c r="AK63">
        <f t="shared" si="14"/>
        <v>-0.18052869116698905</v>
      </c>
      <c r="AL63">
        <f t="shared" si="15"/>
        <v>-4.8652694610778445E-2</v>
      </c>
      <c r="AM63">
        <v>1</v>
      </c>
    </row>
    <row r="64" spans="1:39" ht="15" hidden="1" customHeight="1" x14ac:dyDescent="0.25">
      <c r="A64" s="46" t="s">
        <v>946</v>
      </c>
      <c r="B64" s="46" t="s">
        <v>947</v>
      </c>
      <c r="C64" s="47">
        <v>2.469E-2</v>
      </c>
      <c r="M64" s="49">
        <v>101.2</v>
      </c>
      <c r="N64" s="49">
        <v>119.5</v>
      </c>
      <c r="O64" s="49">
        <v>140.19999999999999</v>
      </c>
      <c r="P64" s="49">
        <v>157.69999999999999</v>
      </c>
      <c r="Q64" s="49">
        <v>169.6</v>
      </c>
      <c r="R64" s="49">
        <v>181.5</v>
      </c>
      <c r="S64" s="51">
        <v>190.4</v>
      </c>
      <c r="X64" s="46" t="s">
        <v>948</v>
      </c>
      <c r="Y64" s="9" t="e">
        <f t="shared" si="3"/>
        <v>#DIV/0!</v>
      </c>
      <c r="Z64" s="9" t="e">
        <f t="shared" si="4"/>
        <v>#DIV/0!</v>
      </c>
      <c r="AA64" s="9" t="e">
        <f t="shared" si="5"/>
        <v>#DIV/0!</v>
      </c>
      <c r="AB64" s="9" t="e">
        <f t="shared" si="6"/>
        <v>#DIV/0!</v>
      </c>
      <c r="AC64" s="9" t="e">
        <f t="shared" si="7"/>
        <v>#DIV/0!</v>
      </c>
      <c r="AD64" s="46" t="e">
        <f t="shared" si="2"/>
        <v>#DIV/0!</v>
      </c>
      <c r="AE64" s="9" t="e">
        <f t="shared" si="8"/>
        <v>#DIV/0!</v>
      </c>
      <c r="AF64" t="e">
        <f t="shared" si="9"/>
        <v>#DIV/0!</v>
      </c>
      <c r="AG64">
        <f t="shared" si="10"/>
        <v>0.88142292490118579</v>
      </c>
      <c r="AH64">
        <f t="shared" si="11"/>
        <v>0.59330543933054403</v>
      </c>
      <c r="AI64">
        <f t="shared" si="12"/>
        <v>0.35805991440798873</v>
      </c>
      <c r="AJ64">
        <f t="shared" si="13"/>
        <v>0.20735573874445162</v>
      </c>
      <c r="AK64">
        <f t="shared" si="14"/>
        <v>0.12264150943396233</v>
      </c>
      <c r="AL64">
        <f t="shared" si="15"/>
        <v>4.903581267217634E-2</v>
      </c>
      <c r="AM64">
        <v>1</v>
      </c>
    </row>
    <row r="65" spans="1:39" ht="15" hidden="1" customHeight="1" x14ac:dyDescent="0.25">
      <c r="A65" s="46" t="s">
        <v>949</v>
      </c>
      <c r="B65" s="46" t="s">
        <v>950</v>
      </c>
      <c r="C65" s="47">
        <v>2.5989999999999999E-2</v>
      </c>
      <c r="M65" s="49">
        <v>116</v>
      </c>
      <c r="N65" s="49">
        <v>144.9</v>
      </c>
      <c r="O65" s="49">
        <v>164.6</v>
      </c>
      <c r="P65" s="49">
        <v>168.7</v>
      </c>
      <c r="Q65" s="49">
        <v>171.2</v>
      </c>
      <c r="R65" s="49">
        <v>182.2</v>
      </c>
      <c r="S65" s="51">
        <v>184.2</v>
      </c>
      <c r="X65" s="46" t="s">
        <v>951</v>
      </c>
      <c r="Y65" s="9" t="e">
        <f t="shared" si="3"/>
        <v>#DIV/0!</v>
      </c>
      <c r="Z65" s="9" t="e">
        <f t="shared" si="4"/>
        <v>#DIV/0!</v>
      </c>
      <c r="AA65" s="9" t="e">
        <f t="shared" si="5"/>
        <v>#DIV/0!</v>
      </c>
      <c r="AB65" s="9" t="e">
        <f t="shared" si="6"/>
        <v>#DIV/0!</v>
      </c>
      <c r="AC65" s="9" t="e">
        <f t="shared" si="7"/>
        <v>#DIV/0!</v>
      </c>
      <c r="AD65" s="46" t="e">
        <f t="shared" si="2"/>
        <v>#DIV/0!</v>
      </c>
      <c r="AE65" s="9" t="e">
        <f t="shared" si="8"/>
        <v>#DIV/0!</v>
      </c>
      <c r="AF65" t="e">
        <f t="shared" si="9"/>
        <v>#DIV/0!</v>
      </c>
      <c r="AG65">
        <f t="shared" si="10"/>
        <v>0.58793103448275852</v>
      </c>
      <c r="AH65">
        <f t="shared" si="11"/>
        <v>0.27122153209109717</v>
      </c>
      <c r="AI65">
        <f t="shared" si="12"/>
        <v>0.11907654921020654</v>
      </c>
      <c r="AJ65">
        <f t="shared" si="13"/>
        <v>9.1879075281564915E-2</v>
      </c>
      <c r="AK65">
        <f t="shared" si="14"/>
        <v>7.5934579439252345E-2</v>
      </c>
      <c r="AL65">
        <f t="shared" si="15"/>
        <v>1.0976948408342482E-2</v>
      </c>
      <c r="AM65">
        <v>1</v>
      </c>
    </row>
    <row r="66" spans="1:39" ht="15" hidden="1" customHeight="1" x14ac:dyDescent="0.25">
      <c r="A66" s="46" t="s">
        <v>952</v>
      </c>
      <c r="B66" s="46" t="s">
        <v>953</v>
      </c>
      <c r="C66" s="47">
        <v>4.4399899999999999</v>
      </c>
      <c r="M66" s="49">
        <v>107.6</v>
      </c>
      <c r="N66" s="49">
        <v>116</v>
      </c>
      <c r="O66" s="49">
        <v>126.6</v>
      </c>
      <c r="P66" s="49">
        <v>130.5</v>
      </c>
      <c r="Q66" s="49">
        <v>134.30000000000001</v>
      </c>
      <c r="R66" s="49">
        <v>139.69999999999999</v>
      </c>
      <c r="S66" s="51">
        <v>143.1</v>
      </c>
      <c r="X66" s="46" t="s">
        <v>954</v>
      </c>
      <c r="Y66" s="9" t="e">
        <f t="shared" si="3"/>
        <v>#DIV/0!</v>
      </c>
      <c r="Z66" s="9" t="e">
        <f t="shared" si="4"/>
        <v>#DIV/0!</v>
      </c>
      <c r="AA66" s="9" t="e">
        <f t="shared" si="5"/>
        <v>#DIV/0!</v>
      </c>
      <c r="AB66" s="9" t="e">
        <f t="shared" si="6"/>
        <v>#DIV/0!</v>
      </c>
      <c r="AC66" s="9" t="e">
        <f t="shared" si="7"/>
        <v>#DIV/0!</v>
      </c>
      <c r="AD66" s="46" t="e">
        <f t="shared" si="2"/>
        <v>#DIV/0!</v>
      </c>
      <c r="AE66" s="9" t="e">
        <f t="shared" si="8"/>
        <v>#DIV/0!</v>
      </c>
      <c r="AF66" t="e">
        <f t="shared" si="9"/>
        <v>#DIV/0!</v>
      </c>
      <c r="AG66">
        <f t="shared" si="10"/>
        <v>0.32992565055762085</v>
      </c>
      <c r="AH66">
        <f t="shared" si="11"/>
        <v>0.23362068965517235</v>
      </c>
      <c r="AI66">
        <f t="shared" si="12"/>
        <v>0.13033175355450238</v>
      </c>
      <c r="AJ66">
        <f t="shared" si="13"/>
        <v>9.6551724137930992E-2</v>
      </c>
      <c r="AK66">
        <f t="shared" si="14"/>
        <v>6.5524944154877002E-2</v>
      </c>
      <c r="AL66">
        <f t="shared" si="15"/>
        <v>2.4337866857551939E-2</v>
      </c>
      <c r="AM66">
        <v>1</v>
      </c>
    </row>
    <row r="67" spans="1:39" ht="15" hidden="1" customHeight="1" x14ac:dyDescent="0.25">
      <c r="A67" s="46" t="s">
        <v>955</v>
      </c>
      <c r="B67" s="46" t="s">
        <v>956</v>
      </c>
      <c r="C67" s="47">
        <v>4.4399899999999999</v>
      </c>
      <c r="M67" s="49">
        <v>107.6</v>
      </c>
      <c r="N67" s="49">
        <v>116</v>
      </c>
      <c r="O67" s="49">
        <v>126.6</v>
      </c>
      <c r="P67" s="49">
        <v>130.5</v>
      </c>
      <c r="Q67" s="49">
        <v>134.30000000000001</v>
      </c>
      <c r="R67" s="49">
        <v>139.69999999999999</v>
      </c>
      <c r="S67" s="51">
        <v>143.1</v>
      </c>
      <c r="X67" s="46" t="s">
        <v>957</v>
      </c>
      <c r="Y67" s="9" t="e">
        <f t="shared" si="3"/>
        <v>#DIV/0!</v>
      </c>
      <c r="Z67" s="9" t="e">
        <f t="shared" si="4"/>
        <v>#DIV/0!</v>
      </c>
      <c r="AA67" s="9" t="e">
        <f t="shared" si="5"/>
        <v>#DIV/0!</v>
      </c>
      <c r="AB67" s="9" t="e">
        <f t="shared" si="6"/>
        <v>#DIV/0!</v>
      </c>
      <c r="AC67" s="9" t="e">
        <f t="shared" si="7"/>
        <v>#DIV/0!</v>
      </c>
      <c r="AD67" s="46" t="e">
        <f t="shared" ref="AD67:AD130" si="16">(S67-J67)/J67</f>
        <v>#DIV/0!</v>
      </c>
      <c r="AE67" s="9" t="e">
        <f t="shared" si="8"/>
        <v>#DIV/0!</v>
      </c>
      <c r="AF67" t="e">
        <f t="shared" si="9"/>
        <v>#DIV/0!</v>
      </c>
      <c r="AG67">
        <f t="shared" si="10"/>
        <v>0.32992565055762085</v>
      </c>
      <c r="AH67">
        <f t="shared" si="11"/>
        <v>0.23362068965517235</v>
      </c>
      <c r="AI67">
        <f t="shared" si="12"/>
        <v>0.13033175355450238</v>
      </c>
      <c r="AJ67">
        <f t="shared" si="13"/>
        <v>9.6551724137930992E-2</v>
      </c>
      <c r="AK67">
        <f t="shared" si="14"/>
        <v>6.5524944154877002E-2</v>
      </c>
      <c r="AL67">
        <f t="shared" si="15"/>
        <v>2.4337866857551939E-2</v>
      </c>
      <c r="AM67">
        <v>1</v>
      </c>
    </row>
    <row r="68" spans="1:39" ht="15" hidden="1" customHeight="1" x14ac:dyDescent="0.25">
      <c r="A68" s="46" t="s">
        <v>958</v>
      </c>
      <c r="B68" s="46" t="s">
        <v>959</v>
      </c>
      <c r="C68" s="47">
        <v>2.4015599999999999</v>
      </c>
      <c r="M68" s="49">
        <v>113.3</v>
      </c>
      <c r="N68" s="49">
        <v>126.1</v>
      </c>
      <c r="O68" s="49">
        <v>130</v>
      </c>
      <c r="P68" s="49">
        <v>131.9</v>
      </c>
      <c r="Q68" s="49">
        <v>133</v>
      </c>
      <c r="R68" s="49">
        <v>135.69999999999999</v>
      </c>
      <c r="S68" s="51">
        <v>138</v>
      </c>
      <c r="X68" s="46" t="s">
        <v>960</v>
      </c>
      <c r="Y68" s="9" t="e">
        <f t="shared" ref="Y68:Y131" si="17">(S68-E68)/E68</f>
        <v>#DIV/0!</v>
      </c>
      <c r="Z68" s="9" t="e">
        <f t="shared" ref="Z68:Z131" si="18">(S68-F68)/F68</f>
        <v>#DIV/0!</v>
      </c>
      <c r="AA68" s="9" t="e">
        <f t="shared" ref="AA68:AA131" si="19">(S68-G68)/G68</f>
        <v>#DIV/0!</v>
      </c>
      <c r="AB68" s="9" t="e">
        <f t="shared" ref="AB68:AB131" si="20">(S68-H68)/H68</f>
        <v>#DIV/0!</v>
      </c>
      <c r="AC68" s="9" t="e">
        <f t="shared" ref="AC68:AC131" si="21">(S68-I68)/I68</f>
        <v>#DIV/0!</v>
      </c>
      <c r="AD68" s="46" t="e">
        <f t="shared" si="16"/>
        <v>#DIV/0!</v>
      </c>
      <c r="AE68" s="9" t="e">
        <f t="shared" ref="AE68:AE131" si="22">(S68-K68)/K68</f>
        <v>#DIV/0!</v>
      </c>
      <c r="AF68" t="e">
        <f t="shared" ref="AF68:AF131" si="23">(S68-L68)/L68</f>
        <v>#DIV/0!</v>
      </c>
      <c r="AG68">
        <f t="shared" ref="AG68:AG131" si="24">(S68-M68)/M68</f>
        <v>0.21800529567519861</v>
      </c>
      <c r="AH68">
        <f t="shared" ref="AH68:AH131" si="25">(S68-N68)/N68</f>
        <v>9.4369547977795454E-2</v>
      </c>
      <c r="AI68">
        <f t="shared" ref="AI68:AI131" si="26">(S68-O68)/O68</f>
        <v>6.1538461538461542E-2</v>
      </c>
      <c r="AJ68">
        <f t="shared" ref="AJ68:AJ131" si="27">(S68-P68)/P68</f>
        <v>4.6247156937073493E-2</v>
      </c>
      <c r="AK68">
        <f t="shared" ref="AK68:AK131" si="28">(S68-Q68)/Q68</f>
        <v>3.7593984962406013E-2</v>
      </c>
      <c r="AL68">
        <f t="shared" ref="AL68:AL131" si="29">(S68-R68)/R68</f>
        <v>1.6949152542372968E-2</v>
      </c>
      <c r="AM68">
        <v>1</v>
      </c>
    </row>
    <row r="69" spans="1:39" ht="15" hidden="1" customHeight="1" x14ac:dyDescent="0.25">
      <c r="A69" s="46" t="s">
        <v>961</v>
      </c>
      <c r="B69" s="46" t="s">
        <v>962</v>
      </c>
      <c r="C69" s="47">
        <v>0.23264000000000001</v>
      </c>
      <c r="M69" s="49">
        <v>110.6</v>
      </c>
      <c r="N69" s="49">
        <v>122.1</v>
      </c>
      <c r="O69" s="49">
        <v>122.7</v>
      </c>
      <c r="P69" s="49">
        <v>126.3</v>
      </c>
      <c r="Q69" s="49">
        <v>132.80000000000001</v>
      </c>
      <c r="R69" s="49">
        <v>137</v>
      </c>
      <c r="S69" s="51">
        <v>139.6</v>
      </c>
      <c r="X69" s="46" t="s">
        <v>963</v>
      </c>
      <c r="Y69" s="9" t="e">
        <f t="shared" si="17"/>
        <v>#DIV/0!</v>
      </c>
      <c r="Z69" s="9" t="e">
        <f t="shared" si="18"/>
        <v>#DIV/0!</v>
      </c>
      <c r="AA69" s="9" t="e">
        <f t="shared" si="19"/>
        <v>#DIV/0!</v>
      </c>
      <c r="AB69" s="9" t="e">
        <f t="shared" si="20"/>
        <v>#DIV/0!</v>
      </c>
      <c r="AC69" s="9" t="e">
        <f t="shared" si="21"/>
        <v>#DIV/0!</v>
      </c>
      <c r="AD69" s="46" t="e">
        <f t="shared" si="16"/>
        <v>#DIV/0!</v>
      </c>
      <c r="AE69" s="9" t="e">
        <f t="shared" si="22"/>
        <v>#DIV/0!</v>
      </c>
      <c r="AF69" t="e">
        <f t="shared" si="23"/>
        <v>#DIV/0!</v>
      </c>
      <c r="AG69">
        <f t="shared" si="24"/>
        <v>0.26220614828209765</v>
      </c>
      <c r="AH69">
        <f t="shared" si="25"/>
        <v>0.14332514332514334</v>
      </c>
      <c r="AI69">
        <f t="shared" si="26"/>
        <v>0.1377343113284433</v>
      </c>
      <c r="AJ69">
        <f t="shared" si="27"/>
        <v>0.10530482977038795</v>
      </c>
      <c r="AK69">
        <f t="shared" si="28"/>
        <v>5.12048192771083E-2</v>
      </c>
      <c r="AL69">
        <f t="shared" si="29"/>
        <v>1.8978102189780979E-2</v>
      </c>
      <c r="AM69">
        <v>1</v>
      </c>
    </row>
    <row r="70" spans="1:39" ht="15" hidden="1" customHeight="1" x14ac:dyDescent="0.25">
      <c r="A70" s="46" t="s">
        <v>964</v>
      </c>
      <c r="B70" s="46" t="s">
        <v>965</v>
      </c>
      <c r="C70" s="47">
        <v>0.52500000000000002</v>
      </c>
      <c r="M70" s="49">
        <v>115.1</v>
      </c>
      <c r="N70" s="49">
        <v>136.9</v>
      </c>
      <c r="O70" s="49">
        <v>137.30000000000001</v>
      </c>
      <c r="P70" s="49">
        <v>140.5</v>
      </c>
      <c r="Q70" s="49">
        <v>139.80000000000001</v>
      </c>
      <c r="R70" s="49">
        <v>142.5</v>
      </c>
      <c r="S70" s="51">
        <v>145.69999999999999</v>
      </c>
      <c r="X70" s="46" t="s">
        <v>966</v>
      </c>
      <c r="Y70" s="9" t="e">
        <f t="shared" si="17"/>
        <v>#DIV/0!</v>
      </c>
      <c r="Z70" s="9" t="e">
        <f t="shared" si="18"/>
        <v>#DIV/0!</v>
      </c>
      <c r="AA70" s="9" t="e">
        <f t="shared" si="19"/>
        <v>#DIV/0!</v>
      </c>
      <c r="AB70" s="9" t="e">
        <f t="shared" si="20"/>
        <v>#DIV/0!</v>
      </c>
      <c r="AC70" s="9" t="e">
        <f t="shared" si="21"/>
        <v>#DIV/0!</v>
      </c>
      <c r="AD70" s="46" t="e">
        <f t="shared" si="16"/>
        <v>#DIV/0!</v>
      </c>
      <c r="AE70" s="9" t="e">
        <f t="shared" si="22"/>
        <v>#DIV/0!</v>
      </c>
      <c r="AF70" t="e">
        <f t="shared" si="23"/>
        <v>#DIV/0!</v>
      </c>
      <c r="AG70">
        <f t="shared" si="24"/>
        <v>0.26585577758470891</v>
      </c>
      <c r="AH70">
        <f t="shared" si="25"/>
        <v>6.4280496712929014E-2</v>
      </c>
      <c r="AI70">
        <f t="shared" si="26"/>
        <v>6.1179898033503106E-2</v>
      </c>
      <c r="AJ70">
        <f t="shared" si="27"/>
        <v>3.7010676156583551E-2</v>
      </c>
      <c r="AK70">
        <f t="shared" si="28"/>
        <v>4.2203147353361781E-2</v>
      </c>
      <c r="AL70">
        <f t="shared" si="29"/>
        <v>2.2456140350877112E-2</v>
      </c>
      <c r="AM70">
        <v>1</v>
      </c>
    </row>
    <row r="71" spans="1:39" ht="15" hidden="1" customHeight="1" x14ac:dyDescent="0.25">
      <c r="A71" s="46" t="s">
        <v>967</v>
      </c>
      <c r="B71" s="46" t="s">
        <v>968</v>
      </c>
      <c r="C71" s="47">
        <v>0.42181999999999997</v>
      </c>
      <c r="M71" s="49">
        <v>114.6</v>
      </c>
      <c r="N71" s="49">
        <v>120.5</v>
      </c>
      <c r="O71" s="49">
        <v>125.7</v>
      </c>
      <c r="P71" s="49">
        <v>130.6</v>
      </c>
      <c r="Q71" s="49">
        <v>117.9</v>
      </c>
      <c r="R71" s="49">
        <v>122.4</v>
      </c>
      <c r="S71" s="51">
        <v>134.1</v>
      </c>
      <c r="X71" s="46" t="s">
        <v>969</v>
      </c>
      <c r="Y71" s="9" t="e">
        <f t="shared" si="17"/>
        <v>#DIV/0!</v>
      </c>
      <c r="Z71" s="9" t="e">
        <f t="shared" si="18"/>
        <v>#DIV/0!</v>
      </c>
      <c r="AA71" s="9" t="e">
        <f t="shared" si="19"/>
        <v>#DIV/0!</v>
      </c>
      <c r="AB71" s="9" t="e">
        <f t="shared" si="20"/>
        <v>#DIV/0!</v>
      </c>
      <c r="AC71" s="9" t="e">
        <f t="shared" si="21"/>
        <v>#DIV/0!</v>
      </c>
      <c r="AD71" s="46" t="e">
        <f t="shared" si="16"/>
        <v>#DIV/0!</v>
      </c>
      <c r="AE71" s="9" t="e">
        <f t="shared" si="22"/>
        <v>#DIV/0!</v>
      </c>
      <c r="AF71" t="e">
        <f t="shared" si="23"/>
        <v>#DIV/0!</v>
      </c>
      <c r="AG71">
        <f t="shared" si="24"/>
        <v>0.17015706806282724</v>
      </c>
      <c r="AH71">
        <f t="shared" si="25"/>
        <v>0.11286307053941903</v>
      </c>
      <c r="AI71">
        <f t="shared" si="26"/>
        <v>6.6825775656324513E-2</v>
      </c>
      <c r="AJ71">
        <f t="shared" si="27"/>
        <v>2.6799387442572743E-2</v>
      </c>
      <c r="AK71">
        <f t="shared" si="28"/>
        <v>0.13740458015267165</v>
      </c>
      <c r="AL71">
        <f t="shared" si="29"/>
        <v>9.5588235294117543E-2</v>
      </c>
      <c r="AM71">
        <v>1</v>
      </c>
    </row>
    <row r="72" spans="1:39" ht="15" hidden="1" customHeight="1" x14ac:dyDescent="0.25">
      <c r="A72" s="46" t="s">
        <v>970</v>
      </c>
      <c r="B72" s="46" t="s">
        <v>971</v>
      </c>
      <c r="C72" s="47">
        <v>0.44094</v>
      </c>
      <c r="M72" s="49">
        <v>109.7</v>
      </c>
      <c r="N72" s="49">
        <v>120.8</v>
      </c>
      <c r="O72" s="49">
        <v>129.1</v>
      </c>
      <c r="P72" s="49">
        <v>134.9</v>
      </c>
      <c r="Q72" s="49">
        <v>133.9</v>
      </c>
      <c r="R72" s="49">
        <v>131.9</v>
      </c>
      <c r="S72" s="51">
        <v>131</v>
      </c>
      <c r="X72" s="46" t="s">
        <v>972</v>
      </c>
      <c r="Y72" s="9" t="e">
        <f t="shared" si="17"/>
        <v>#DIV/0!</v>
      </c>
      <c r="Z72" s="9" t="e">
        <f t="shared" si="18"/>
        <v>#DIV/0!</v>
      </c>
      <c r="AA72" s="9" t="e">
        <f t="shared" si="19"/>
        <v>#DIV/0!</v>
      </c>
      <c r="AB72" s="9" t="e">
        <f t="shared" si="20"/>
        <v>#DIV/0!</v>
      </c>
      <c r="AC72" s="9" t="e">
        <f t="shared" si="21"/>
        <v>#DIV/0!</v>
      </c>
      <c r="AD72" s="46" t="e">
        <f t="shared" si="16"/>
        <v>#DIV/0!</v>
      </c>
      <c r="AE72" s="9" t="e">
        <f t="shared" si="22"/>
        <v>#DIV/0!</v>
      </c>
      <c r="AF72" t="e">
        <f t="shared" si="23"/>
        <v>#DIV/0!</v>
      </c>
      <c r="AG72">
        <f t="shared" si="24"/>
        <v>0.19416590701914307</v>
      </c>
      <c r="AH72">
        <f t="shared" si="25"/>
        <v>8.4437086092715261E-2</v>
      </c>
      <c r="AI72">
        <f t="shared" si="26"/>
        <v>1.4717273431448534E-2</v>
      </c>
      <c r="AJ72">
        <f t="shared" si="27"/>
        <v>-2.8910303928836215E-2</v>
      </c>
      <c r="AK72">
        <f t="shared" si="28"/>
        <v>-2.165795369678869E-2</v>
      </c>
      <c r="AL72">
        <f t="shared" si="29"/>
        <v>-6.8233510235026964E-3</v>
      </c>
      <c r="AM72">
        <v>1</v>
      </c>
    </row>
    <row r="73" spans="1:39" ht="15" hidden="1" customHeight="1" x14ac:dyDescent="0.25">
      <c r="A73" s="46" t="s">
        <v>973</v>
      </c>
      <c r="B73" s="46" t="s">
        <v>974</v>
      </c>
      <c r="C73" s="47">
        <v>0.16159000000000001</v>
      </c>
      <c r="M73" s="49">
        <v>103.5</v>
      </c>
      <c r="N73" s="49">
        <v>112.7</v>
      </c>
      <c r="O73" s="49">
        <v>120.1</v>
      </c>
      <c r="P73" s="49">
        <v>120.1</v>
      </c>
      <c r="Q73" s="49">
        <v>127.1</v>
      </c>
      <c r="R73" s="49">
        <v>147.80000000000001</v>
      </c>
      <c r="S73" s="51">
        <v>150</v>
      </c>
      <c r="X73" s="46" t="s">
        <v>975</v>
      </c>
      <c r="Y73" s="9" t="e">
        <f t="shared" si="17"/>
        <v>#DIV/0!</v>
      </c>
      <c r="Z73" s="9" t="e">
        <f t="shared" si="18"/>
        <v>#DIV/0!</v>
      </c>
      <c r="AA73" s="9" t="e">
        <f t="shared" si="19"/>
        <v>#DIV/0!</v>
      </c>
      <c r="AB73" s="9" t="e">
        <f t="shared" si="20"/>
        <v>#DIV/0!</v>
      </c>
      <c r="AC73" s="9" t="e">
        <f t="shared" si="21"/>
        <v>#DIV/0!</v>
      </c>
      <c r="AD73" s="46" t="e">
        <f t="shared" si="16"/>
        <v>#DIV/0!</v>
      </c>
      <c r="AE73" s="9" t="e">
        <f t="shared" si="22"/>
        <v>#DIV/0!</v>
      </c>
      <c r="AF73" t="e">
        <f t="shared" si="23"/>
        <v>#DIV/0!</v>
      </c>
      <c r="AG73">
        <f t="shared" si="24"/>
        <v>0.44927536231884058</v>
      </c>
      <c r="AH73">
        <f t="shared" si="25"/>
        <v>0.33096716947648619</v>
      </c>
      <c r="AI73">
        <f t="shared" si="26"/>
        <v>0.24895920066611163</v>
      </c>
      <c r="AJ73">
        <f t="shared" si="27"/>
        <v>0.24895920066611163</v>
      </c>
      <c r="AK73">
        <f t="shared" si="28"/>
        <v>0.18017309205350124</v>
      </c>
      <c r="AL73">
        <f t="shared" si="29"/>
        <v>1.4884979702300329E-2</v>
      </c>
      <c r="AM73">
        <v>1</v>
      </c>
    </row>
    <row r="74" spans="1:39" ht="15" hidden="1" customHeight="1" x14ac:dyDescent="0.25">
      <c r="A74" s="46" t="s">
        <v>976</v>
      </c>
      <c r="B74" s="46" t="s">
        <v>977</v>
      </c>
      <c r="C74" s="47">
        <v>0.55906</v>
      </c>
      <c r="M74" s="49">
        <v>118.1</v>
      </c>
      <c r="N74" s="49">
        <v>131</v>
      </c>
      <c r="O74" s="49">
        <v>133.69999999999999</v>
      </c>
      <c r="P74" s="49">
        <v>129.1</v>
      </c>
      <c r="Q74" s="49">
        <v>139</v>
      </c>
      <c r="R74" s="49">
        <v>138.19999999999999</v>
      </c>
      <c r="S74" s="51">
        <v>134.6</v>
      </c>
      <c r="X74" s="46" t="s">
        <v>978</v>
      </c>
      <c r="Y74" s="9" t="e">
        <f t="shared" si="17"/>
        <v>#DIV/0!</v>
      </c>
      <c r="Z74" s="9" t="e">
        <f t="shared" si="18"/>
        <v>#DIV/0!</v>
      </c>
      <c r="AA74" s="9" t="e">
        <f t="shared" si="19"/>
        <v>#DIV/0!</v>
      </c>
      <c r="AB74" s="9" t="e">
        <f t="shared" si="20"/>
        <v>#DIV/0!</v>
      </c>
      <c r="AC74" s="9" t="e">
        <f t="shared" si="21"/>
        <v>#DIV/0!</v>
      </c>
      <c r="AD74" s="46" t="e">
        <f t="shared" si="16"/>
        <v>#DIV/0!</v>
      </c>
      <c r="AE74" s="9" t="e">
        <f t="shared" si="22"/>
        <v>#DIV/0!</v>
      </c>
      <c r="AF74" t="e">
        <f t="shared" si="23"/>
        <v>#DIV/0!</v>
      </c>
      <c r="AG74">
        <f t="shared" si="24"/>
        <v>0.13971210838272652</v>
      </c>
      <c r="AH74">
        <f t="shared" si="25"/>
        <v>2.7480916030534309E-2</v>
      </c>
      <c r="AI74">
        <f t="shared" si="26"/>
        <v>6.7314884068811198E-3</v>
      </c>
      <c r="AJ74">
        <f t="shared" si="27"/>
        <v>4.2602633617350893E-2</v>
      </c>
      <c r="AK74">
        <f t="shared" si="28"/>
        <v>-3.1654676258992848E-2</v>
      </c>
      <c r="AL74">
        <f t="shared" si="29"/>
        <v>-2.604920405209837E-2</v>
      </c>
      <c r="AM74">
        <v>1</v>
      </c>
    </row>
    <row r="75" spans="1:39" ht="15" hidden="1" customHeight="1" x14ac:dyDescent="0.25">
      <c r="A75" s="46" t="s">
        <v>979</v>
      </c>
      <c r="B75" s="46" t="s">
        <v>980</v>
      </c>
      <c r="C75" s="47">
        <v>6.0510000000000001E-2</v>
      </c>
      <c r="M75" s="49">
        <v>107</v>
      </c>
      <c r="N75" s="49">
        <v>115.4</v>
      </c>
      <c r="O75" s="49">
        <v>124.6</v>
      </c>
      <c r="P75" s="49">
        <v>123.4</v>
      </c>
      <c r="Q75" s="49">
        <v>133.6</v>
      </c>
      <c r="R75" s="49">
        <v>136.9</v>
      </c>
      <c r="S75" s="51">
        <v>141.69999999999999</v>
      </c>
      <c r="X75" s="46" t="s">
        <v>981</v>
      </c>
      <c r="Y75" s="9" t="e">
        <f t="shared" si="17"/>
        <v>#DIV/0!</v>
      </c>
      <c r="Z75" s="9" t="e">
        <f t="shared" si="18"/>
        <v>#DIV/0!</v>
      </c>
      <c r="AA75" s="9" t="e">
        <f t="shared" si="19"/>
        <v>#DIV/0!</v>
      </c>
      <c r="AB75" s="9" t="e">
        <f t="shared" si="20"/>
        <v>#DIV/0!</v>
      </c>
      <c r="AC75" s="9" t="e">
        <f t="shared" si="21"/>
        <v>#DIV/0!</v>
      </c>
      <c r="AD75" s="46" t="e">
        <f t="shared" si="16"/>
        <v>#DIV/0!</v>
      </c>
      <c r="AE75" s="9" t="e">
        <f t="shared" si="22"/>
        <v>#DIV/0!</v>
      </c>
      <c r="AF75" t="e">
        <f t="shared" si="23"/>
        <v>#DIV/0!</v>
      </c>
      <c r="AG75">
        <f t="shared" si="24"/>
        <v>0.32429906542056064</v>
      </c>
      <c r="AH75">
        <f t="shared" si="25"/>
        <v>0.22790294627383001</v>
      </c>
      <c r="AI75">
        <f t="shared" si="26"/>
        <v>0.13723916532905292</v>
      </c>
      <c r="AJ75">
        <f t="shared" si="27"/>
        <v>0.1482982171799026</v>
      </c>
      <c r="AK75">
        <f t="shared" si="28"/>
        <v>6.0628742514970017E-2</v>
      </c>
      <c r="AL75">
        <f t="shared" si="29"/>
        <v>3.5062089116143044E-2</v>
      </c>
      <c r="AM75">
        <v>1</v>
      </c>
    </row>
    <row r="76" spans="1:39" ht="15" hidden="1" customHeight="1" x14ac:dyDescent="0.25">
      <c r="A76" s="46" t="s">
        <v>982</v>
      </c>
      <c r="B76" s="46" t="s">
        <v>983</v>
      </c>
      <c r="C76" s="47">
        <v>0.52885000000000004</v>
      </c>
      <c r="M76" s="49">
        <v>87.1</v>
      </c>
      <c r="N76" s="49">
        <v>102.7</v>
      </c>
      <c r="O76" s="49">
        <v>120.8</v>
      </c>
      <c r="P76" s="49">
        <v>138.9</v>
      </c>
      <c r="Q76" s="49">
        <v>140.5</v>
      </c>
      <c r="R76" s="49">
        <v>125.2</v>
      </c>
      <c r="S76" s="51">
        <v>129.6</v>
      </c>
      <c r="X76" s="46" t="s">
        <v>984</v>
      </c>
      <c r="Y76" s="9" t="e">
        <f t="shared" si="17"/>
        <v>#DIV/0!</v>
      </c>
      <c r="Z76" s="9" t="e">
        <f t="shared" si="18"/>
        <v>#DIV/0!</v>
      </c>
      <c r="AA76" s="9" t="e">
        <f t="shared" si="19"/>
        <v>#DIV/0!</v>
      </c>
      <c r="AB76" s="9" t="e">
        <f t="shared" si="20"/>
        <v>#DIV/0!</v>
      </c>
      <c r="AC76" s="9" t="e">
        <f t="shared" si="21"/>
        <v>#DIV/0!</v>
      </c>
      <c r="AD76" s="46" t="e">
        <f t="shared" si="16"/>
        <v>#DIV/0!</v>
      </c>
      <c r="AE76" s="9" t="e">
        <f t="shared" si="22"/>
        <v>#DIV/0!</v>
      </c>
      <c r="AF76" t="e">
        <f t="shared" si="23"/>
        <v>#DIV/0!</v>
      </c>
      <c r="AG76">
        <f t="shared" si="24"/>
        <v>0.48794489092996557</v>
      </c>
      <c r="AH76">
        <f t="shared" si="25"/>
        <v>0.26192794547224918</v>
      </c>
      <c r="AI76">
        <f t="shared" si="26"/>
        <v>7.2847682119205281E-2</v>
      </c>
      <c r="AJ76">
        <f t="shared" si="27"/>
        <v>-6.6954643628509794E-2</v>
      </c>
      <c r="AK76">
        <f t="shared" si="28"/>
        <v>-7.7580071174377263E-2</v>
      </c>
      <c r="AL76">
        <f t="shared" si="29"/>
        <v>3.5143769968051047E-2</v>
      </c>
      <c r="AM76">
        <v>1</v>
      </c>
    </row>
    <row r="77" spans="1:39" ht="15" hidden="1" customHeight="1" x14ac:dyDescent="0.25">
      <c r="A77" s="46" t="s">
        <v>985</v>
      </c>
      <c r="B77" s="46" t="s">
        <v>986</v>
      </c>
      <c r="C77" s="47">
        <v>2.0979999999999999E-2</v>
      </c>
      <c r="M77" s="49">
        <v>129.6</v>
      </c>
      <c r="N77" s="49">
        <v>139.1</v>
      </c>
      <c r="O77" s="49">
        <v>183.5</v>
      </c>
      <c r="P77" s="49">
        <v>183.6</v>
      </c>
      <c r="Q77" s="49">
        <v>186.7</v>
      </c>
      <c r="R77" s="49">
        <v>158</v>
      </c>
      <c r="S77" s="51">
        <v>135.69999999999999</v>
      </c>
      <c r="X77" s="46" t="s">
        <v>987</v>
      </c>
      <c r="Y77" s="9" t="e">
        <f t="shared" si="17"/>
        <v>#DIV/0!</v>
      </c>
      <c r="Z77" s="9" t="e">
        <f t="shared" si="18"/>
        <v>#DIV/0!</v>
      </c>
      <c r="AA77" s="9" t="e">
        <f t="shared" si="19"/>
        <v>#DIV/0!</v>
      </c>
      <c r="AB77" s="9" t="e">
        <f t="shared" si="20"/>
        <v>#DIV/0!</v>
      </c>
      <c r="AC77" s="9" t="e">
        <f t="shared" si="21"/>
        <v>#DIV/0!</v>
      </c>
      <c r="AD77" s="46" t="e">
        <f t="shared" si="16"/>
        <v>#DIV/0!</v>
      </c>
      <c r="AE77" s="9" t="e">
        <f t="shared" si="22"/>
        <v>#DIV/0!</v>
      </c>
      <c r="AF77" t="e">
        <f t="shared" si="23"/>
        <v>#DIV/0!</v>
      </c>
      <c r="AG77">
        <f t="shared" si="24"/>
        <v>4.706790123456786E-2</v>
      </c>
      <c r="AH77">
        <f t="shared" si="25"/>
        <v>-2.4442846872753457E-2</v>
      </c>
      <c r="AI77">
        <f t="shared" si="26"/>
        <v>-0.26049046321525893</v>
      </c>
      <c r="AJ77">
        <f t="shared" si="27"/>
        <v>-0.26089324618736387</v>
      </c>
      <c r="AK77">
        <f t="shared" si="28"/>
        <v>-0.27316550615961438</v>
      </c>
      <c r="AL77">
        <f t="shared" si="29"/>
        <v>-0.14113924050632917</v>
      </c>
      <c r="AM77">
        <v>1</v>
      </c>
    </row>
    <row r="78" spans="1:39" ht="15" hidden="1" customHeight="1" x14ac:dyDescent="0.25">
      <c r="A78" s="46" t="s">
        <v>988</v>
      </c>
      <c r="B78" s="46" t="s">
        <v>989</v>
      </c>
      <c r="C78" s="47">
        <v>0.14055999999999999</v>
      </c>
      <c r="M78" s="49">
        <v>83.6</v>
      </c>
      <c r="N78" s="49">
        <v>94.4</v>
      </c>
      <c r="O78" s="49">
        <v>109</v>
      </c>
      <c r="P78" s="49">
        <v>130.4</v>
      </c>
      <c r="Q78" s="49">
        <v>135.69999999999999</v>
      </c>
      <c r="R78" s="49">
        <v>111.6</v>
      </c>
      <c r="S78" s="51">
        <v>126.7</v>
      </c>
      <c r="X78" s="46" t="s">
        <v>990</v>
      </c>
      <c r="Y78" s="9" t="e">
        <f t="shared" si="17"/>
        <v>#DIV/0!</v>
      </c>
      <c r="Z78" s="9" t="e">
        <f t="shared" si="18"/>
        <v>#DIV/0!</v>
      </c>
      <c r="AA78" s="9" t="e">
        <f t="shared" si="19"/>
        <v>#DIV/0!</v>
      </c>
      <c r="AB78" s="9" t="e">
        <f t="shared" si="20"/>
        <v>#DIV/0!</v>
      </c>
      <c r="AC78" s="9" t="e">
        <f t="shared" si="21"/>
        <v>#DIV/0!</v>
      </c>
      <c r="AD78" s="46" t="e">
        <f t="shared" si="16"/>
        <v>#DIV/0!</v>
      </c>
      <c r="AE78" s="9" t="e">
        <f t="shared" si="22"/>
        <v>#DIV/0!</v>
      </c>
      <c r="AF78" t="e">
        <f t="shared" si="23"/>
        <v>#DIV/0!</v>
      </c>
      <c r="AG78">
        <f t="shared" si="24"/>
        <v>0.51555023923444987</v>
      </c>
      <c r="AH78">
        <f t="shared" si="25"/>
        <v>0.34216101694915252</v>
      </c>
      <c r="AI78">
        <f t="shared" si="26"/>
        <v>0.16238532110091747</v>
      </c>
      <c r="AJ78">
        <f t="shared" si="27"/>
        <v>-2.8374233128834376E-2</v>
      </c>
      <c r="AK78">
        <f t="shared" si="28"/>
        <v>-6.6322770817980742E-2</v>
      </c>
      <c r="AL78">
        <f t="shared" si="29"/>
        <v>0.13530465949820797</v>
      </c>
      <c r="AM78">
        <v>1</v>
      </c>
    </row>
    <row r="79" spans="1:39" ht="15" hidden="1" customHeight="1" x14ac:dyDescent="0.25">
      <c r="A79" s="46" t="s">
        <v>991</v>
      </c>
      <c r="B79" s="46" t="s">
        <v>992</v>
      </c>
      <c r="C79" s="47">
        <v>0.10015</v>
      </c>
      <c r="M79" s="49">
        <v>79.8</v>
      </c>
      <c r="N79" s="49">
        <v>103</v>
      </c>
      <c r="O79" s="49">
        <v>109.3</v>
      </c>
      <c r="P79" s="49">
        <v>121.5</v>
      </c>
      <c r="Q79" s="49">
        <v>117.3</v>
      </c>
      <c r="R79" s="49">
        <v>119.7</v>
      </c>
      <c r="S79" s="51">
        <v>118.7</v>
      </c>
      <c r="X79" s="46" t="s">
        <v>993</v>
      </c>
      <c r="Y79" s="9" t="e">
        <f t="shared" si="17"/>
        <v>#DIV/0!</v>
      </c>
      <c r="Z79" s="9" t="e">
        <f t="shared" si="18"/>
        <v>#DIV/0!</v>
      </c>
      <c r="AA79" s="9" t="e">
        <f t="shared" si="19"/>
        <v>#DIV/0!</v>
      </c>
      <c r="AB79" s="9" t="e">
        <f t="shared" si="20"/>
        <v>#DIV/0!</v>
      </c>
      <c r="AC79" s="9" t="e">
        <f t="shared" si="21"/>
        <v>#DIV/0!</v>
      </c>
      <c r="AD79" s="46" t="e">
        <f t="shared" si="16"/>
        <v>#DIV/0!</v>
      </c>
      <c r="AE79" s="9" t="e">
        <f t="shared" si="22"/>
        <v>#DIV/0!</v>
      </c>
      <c r="AF79" t="e">
        <f t="shared" si="23"/>
        <v>#DIV/0!</v>
      </c>
      <c r="AG79">
        <f t="shared" si="24"/>
        <v>0.48746867167919811</v>
      </c>
      <c r="AH79">
        <f t="shared" si="25"/>
        <v>0.15242718446601944</v>
      </c>
      <c r="AI79">
        <f t="shared" si="26"/>
        <v>8.6001829826166568E-2</v>
      </c>
      <c r="AJ79">
        <f t="shared" si="27"/>
        <v>-2.3045267489711911E-2</v>
      </c>
      <c r="AK79">
        <f t="shared" si="28"/>
        <v>1.1935208866155206E-2</v>
      </c>
      <c r="AL79">
        <f t="shared" si="29"/>
        <v>-8.3542188805346695E-3</v>
      </c>
      <c r="AM79">
        <v>1</v>
      </c>
    </row>
    <row r="80" spans="1:39" ht="15" hidden="1" customHeight="1" x14ac:dyDescent="0.25">
      <c r="A80" s="46" t="s">
        <v>994</v>
      </c>
      <c r="B80" s="46" t="s">
        <v>995</v>
      </c>
      <c r="C80" s="47">
        <v>1.434E-2</v>
      </c>
      <c r="M80" s="49">
        <v>109.7</v>
      </c>
      <c r="N80" s="49">
        <v>102.1</v>
      </c>
      <c r="O80" s="49">
        <v>121.8</v>
      </c>
      <c r="P80" s="49">
        <v>122.3</v>
      </c>
      <c r="Q80" s="49">
        <v>139.30000000000001</v>
      </c>
      <c r="R80" s="49">
        <v>129.4</v>
      </c>
      <c r="S80" s="51">
        <v>129.6</v>
      </c>
      <c r="X80" s="46" t="s">
        <v>996</v>
      </c>
      <c r="Y80" s="9" t="e">
        <f t="shared" si="17"/>
        <v>#DIV/0!</v>
      </c>
      <c r="Z80" s="9" t="e">
        <f t="shared" si="18"/>
        <v>#DIV/0!</v>
      </c>
      <c r="AA80" s="9" t="e">
        <f t="shared" si="19"/>
        <v>#DIV/0!</v>
      </c>
      <c r="AB80" s="9" t="e">
        <f t="shared" si="20"/>
        <v>#DIV/0!</v>
      </c>
      <c r="AC80" s="9" t="e">
        <f t="shared" si="21"/>
        <v>#DIV/0!</v>
      </c>
      <c r="AD80" s="46" t="e">
        <f t="shared" si="16"/>
        <v>#DIV/0!</v>
      </c>
      <c r="AE80" s="9" t="e">
        <f t="shared" si="22"/>
        <v>#DIV/0!</v>
      </c>
      <c r="AF80" t="e">
        <f t="shared" si="23"/>
        <v>#DIV/0!</v>
      </c>
      <c r="AG80">
        <f t="shared" si="24"/>
        <v>0.18140382862351861</v>
      </c>
      <c r="AH80">
        <f t="shared" si="25"/>
        <v>0.26934378060724778</v>
      </c>
      <c r="AI80">
        <f t="shared" si="26"/>
        <v>6.4039408866995051E-2</v>
      </c>
      <c r="AJ80">
        <f t="shared" si="27"/>
        <v>5.9689288634505296E-2</v>
      </c>
      <c r="AK80">
        <f t="shared" si="28"/>
        <v>-6.963388370423558E-2</v>
      </c>
      <c r="AL80">
        <f t="shared" si="29"/>
        <v>1.545595054095739E-3</v>
      </c>
      <c r="AM80">
        <v>1</v>
      </c>
    </row>
    <row r="81" spans="1:39" ht="15" hidden="1" customHeight="1" x14ac:dyDescent="0.25">
      <c r="A81" s="46" t="s">
        <v>997</v>
      </c>
      <c r="B81" s="46" t="s">
        <v>998</v>
      </c>
      <c r="C81" s="47">
        <v>2.0979999999999999E-2</v>
      </c>
      <c r="M81" s="49">
        <v>86.7</v>
      </c>
      <c r="N81" s="49">
        <v>135.9</v>
      </c>
      <c r="O81" s="49">
        <v>167.6</v>
      </c>
      <c r="P81" s="49">
        <v>161</v>
      </c>
      <c r="Q81" s="49">
        <v>134.69999999999999</v>
      </c>
      <c r="R81" s="49">
        <v>116</v>
      </c>
      <c r="S81" s="51">
        <v>147.80000000000001</v>
      </c>
      <c r="X81" s="46" t="s">
        <v>999</v>
      </c>
      <c r="Y81" s="9" t="e">
        <f t="shared" si="17"/>
        <v>#DIV/0!</v>
      </c>
      <c r="Z81" s="9" t="e">
        <f t="shared" si="18"/>
        <v>#DIV/0!</v>
      </c>
      <c r="AA81" s="9" t="e">
        <f t="shared" si="19"/>
        <v>#DIV/0!</v>
      </c>
      <c r="AB81" s="9" t="e">
        <f t="shared" si="20"/>
        <v>#DIV/0!</v>
      </c>
      <c r="AC81" s="9" t="e">
        <f t="shared" si="21"/>
        <v>#DIV/0!</v>
      </c>
      <c r="AD81" s="46" t="e">
        <f t="shared" si="16"/>
        <v>#DIV/0!</v>
      </c>
      <c r="AE81" s="9" t="e">
        <f t="shared" si="22"/>
        <v>#DIV/0!</v>
      </c>
      <c r="AF81" t="e">
        <f t="shared" si="23"/>
        <v>#DIV/0!</v>
      </c>
      <c r="AG81">
        <f t="shared" si="24"/>
        <v>0.70472895040369099</v>
      </c>
      <c r="AH81">
        <f t="shared" si="25"/>
        <v>8.7564385577630646E-2</v>
      </c>
      <c r="AI81">
        <f t="shared" si="26"/>
        <v>-0.11813842482100229</v>
      </c>
      <c r="AJ81">
        <f t="shared" si="27"/>
        <v>-8.198757763975148E-2</v>
      </c>
      <c r="AK81">
        <f t="shared" si="28"/>
        <v>9.7253155159614135E-2</v>
      </c>
      <c r="AL81">
        <f t="shared" si="29"/>
        <v>0.27413793103448286</v>
      </c>
      <c r="AM81">
        <v>1</v>
      </c>
    </row>
    <row r="82" spans="1:39" ht="15" hidden="1" customHeight="1" x14ac:dyDescent="0.25">
      <c r="A82" s="46" t="s">
        <v>1000</v>
      </c>
      <c r="B82" s="46" t="s">
        <v>1001</v>
      </c>
      <c r="C82" s="47">
        <v>8.4870000000000001E-2</v>
      </c>
      <c r="M82" s="49">
        <v>103.9</v>
      </c>
      <c r="N82" s="49">
        <v>111</v>
      </c>
      <c r="O82" s="49">
        <v>149.19999999999999</v>
      </c>
      <c r="P82" s="49">
        <v>177.4</v>
      </c>
      <c r="Q82" s="49">
        <v>166.7</v>
      </c>
      <c r="R82" s="49">
        <v>169.5</v>
      </c>
      <c r="S82" s="51">
        <v>187.7</v>
      </c>
      <c r="X82" s="46" t="s">
        <v>1002</v>
      </c>
      <c r="Y82" s="9" t="e">
        <f t="shared" si="17"/>
        <v>#DIV/0!</v>
      </c>
      <c r="Z82" s="9" t="e">
        <f t="shared" si="18"/>
        <v>#DIV/0!</v>
      </c>
      <c r="AA82" s="9" t="e">
        <f t="shared" si="19"/>
        <v>#DIV/0!</v>
      </c>
      <c r="AB82" s="9" t="e">
        <f t="shared" si="20"/>
        <v>#DIV/0!</v>
      </c>
      <c r="AC82" s="9" t="e">
        <f t="shared" si="21"/>
        <v>#DIV/0!</v>
      </c>
      <c r="AD82" s="46" t="e">
        <f t="shared" si="16"/>
        <v>#DIV/0!</v>
      </c>
      <c r="AE82" s="9" t="e">
        <f t="shared" si="22"/>
        <v>#DIV/0!</v>
      </c>
      <c r="AF82" t="e">
        <f t="shared" si="23"/>
        <v>#DIV/0!</v>
      </c>
      <c r="AG82">
        <f t="shared" si="24"/>
        <v>0.80654475457170338</v>
      </c>
      <c r="AH82">
        <f t="shared" si="25"/>
        <v>0.69099099099099093</v>
      </c>
      <c r="AI82">
        <f t="shared" si="26"/>
        <v>0.25804289544235925</v>
      </c>
      <c r="AJ82">
        <f t="shared" si="27"/>
        <v>5.8060879368658301E-2</v>
      </c>
      <c r="AK82">
        <f t="shared" si="28"/>
        <v>0.12597480503899222</v>
      </c>
      <c r="AL82">
        <f t="shared" si="29"/>
        <v>0.10737463126843651</v>
      </c>
      <c r="AM82">
        <v>1</v>
      </c>
    </row>
    <row r="83" spans="1:39" ht="15" hidden="1" customHeight="1" x14ac:dyDescent="0.25">
      <c r="A83" s="46" t="s">
        <v>1003</v>
      </c>
      <c r="B83" s="46" t="s">
        <v>1004</v>
      </c>
      <c r="C83" s="47">
        <v>6.2560000000000004E-2</v>
      </c>
      <c r="M83" s="49">
        <v>102.5</v>
      </c>
      <c r="N83" s="49">
        <v>101</v>
      </c>
      <c r="O83" s="49">
        <v>91.6</v>
      </c>
      <c r="P83" s="49">
        <v>108.1</v>
      </c>
      <c r="Q83" s="49">
        <v>124</v>
      </c>
      <c r="R83" s="49">
        <v>132.30000000000001</v>
      </c>
      <c r="S83" s="51">
        <v>126.6</v>
      </c>
      <c r="X83" s="46" t="s">
        <v>1005</v>
      </c>
      <c r="Y83" s="9" t="e">
        <f t="shared" si="17"/>
        <v>#DIV/0!</v>
      </c>
      <c r="Z83" s="9" t="e">
        <f t="shared" si="18"/>
        <v>#DIV/0!</v>
      </c>
      <c r="AA83" s="9" t="e">
        <f t="shared" si="19"/>
        <v>#DIV/0!</v>
      </c>
      <c r="AB83" s="9" t="e">
        <f t="shared" si="20"/>
        <v>#DIV/0!</v>
      </c>
      <c r="AC83" s="9" t="e">
        <f t="shared" si="21"/>
        <v>#DIV/0!</v>
      </c>
      <c r="AD83" s="46" t="e">
        <f t="shared" si="16"/>
        <v>#DIV/0!</v>
      </c>
      <c r="AE83" s="9" t="e">
        <f t="shared" si="22"/>
        <v>#DIV/0!</v>
      </c>
      <c r="AF83" t="e">
        <f t="shared" si="23"/>
        <v>#DIV/0!</v>
      </c>
      <c r="AG83">
        <f t="shared" si="24"/>
        <v>0.23512195121951213</v>
      </c>
      <c r="AH83">
        <f t="shared" si="25"/>
        <v>0.25346534653465341</v>
      </c>
      <c r="AI83">
        <f t="shared" si="26"/>
        <v>0.38209606986899564</v>
      </c>
      <c r="AJ83">
        <f t="shared" si="27"/>
        <v>0.17113783533765034</v>
      </c>
      <c r="AK83">
        <f t="shared" si="28"/>
        <v>2.0967741935483824E-2</v>
      </c>
      <c r="AL83">
        <f t="shared" si="29"/>
        <v>-4.3083900226757496E-2</v>
      </c>
      <c r="AM83">
        <v>1</v>
      </c>
    </row>
    <row r="84" spans="1:39" ht="15" hidden="1" customHeight="1" x14ac:dyDescent="0.25">
      <c r="A84" s="46" t="s">
        <v>1006</v>
      </c>
      <c r="B84" s="46" t="s">
        <v>1007</v>
      </c>
      <c r="C84" s="47">
        <v>5.323E-2</v>
      </c>
      <c r="M84" s="49">
        <v>38.299999999999997</v>
      </c>
      <c r="N84" s="49">
        <v>70.2</v>
      </c>
      <c r="O84" s="49">
        <v>95.8</v>
      </c>
      <c r="P84" s="49">
        <v>134.1</v>
      </c>
      <c r="Q84" s="49">
        <v>154.9</v>
      </c>
      <c r="R84" s="49">
        <v>75.599999999999994</v>
      </c>
      <c r="S84" s="51">
        <v>47.5</v>
      </c>
      <c r="X84" s="46" t="s">
        <v>1008</v>
      </c>
      <c r="Y84" s="9" t="e">
        <f t="shared" si="17"/>
        <v>#DIV/0!</v>
      </c>
      <c r="Z84" s="9" t="e">
        <f t="shared" si="18"/>
        <v>#DIV/0!</v>
      </c>
      <c r="AA84" s="9" t="e">
        <f t="shared" si="19"/>
        <v>#DIV/0!</v>
      </c>
      <c r="AB84" s="9" t="e">
        <f t="shared" si="20"/>
        <v>#DIV/0!</v>
      </c>
      <c r="AC84" s="9" t="e">
        <f t="shared" si="21"/>
        <v>#DIV/0!</v>
      </c>
      <c r="AD84" s="46" t="e">
        <f t="shared" si="16"/>
        <v>#DIV/0!</v>
      </c>
      <c r="AE84" s="9" t="e">
        <f t="shared" si="22"/>
        <v>#DIV/0!</v>
      </c>
      <c r="AF84" t="e">
        <f t="shared" si="23"/>
        <v>#DIV/0!</v>
      </c>
      <c r="AG84">
        <f t="shared" si="24"/>
        <v>0.24020887728459539</v>
      </c>
      <c r="AH84">
        <f t="shared" si="25"/>
        <v>-0.3233618233618234</v>
      </c>
      <c r="AI84">
        <f t="shared" si="26"/>
        <v>-0.50417536534446761</v>
      </c>
      <c r="AJ84">
        <f t="shared" si="27"/>
        <v>-0.64578672632363909</v>
      </c>
      <c r="AK84">
        <f t="shared" si="28"/>
        <v>-0.69335054874112334</v>
      </c>
      <c r="AL84">
        <f t="shared" si="29"/>
        <v>-0.37169312169312163</v>
      </c>
      <c r="AM84">
        <v>1</v>
      </c>
    </row>
    <row r="85" spans="1:39" ht="15" hidden="1" customHeight="1" x14ac:dyDescent="0.25">
      <c r="A85" s="46" t="s">
        <v>1009</v>
      </c>
      <c r="B85" s="46" t="s">
        <v>1010</v>
      </c>
      <c r="C85" s="47">
        <v>2.154E-2</v>
      </c>
      <c r="M85" s="49">
        <v>102.5</v>
      </c>
      <c r="N85" s="49">
        <v>145.9</v>
      </c>
      <c r="O85" s="49">
        <v>185.9</v>
      </c>
      <c r="P85" s="49">
        <v>187.9</v>
      </c>
      <c r="Q85" s="49">
        <v>157.5</v>
      </c>
      <c r="R85" s="49">
        <v>128.6</v>
      </c>
      <c r="S85" s="51">
        <v>135.19999999999999</v>
      </c>
      <c r="X85" s="46" t="s">
        <v>1011</v>
      </c>
      <c r="Y85" s="9" t="e">
        <f t="shared" si="17"/>
        <v>#DIV/0!</v>
      </c>
      <c r="Z85" s="9" t="e">
        <f t="shared" si="18"/>
        <v>#DIV/0!</v>
      </c>
      <c r="AA85" s="9" t="e">
        <f t="shared" si="19"/>
        <v>#DIV/0!</v>
      </c>
      <c r="AB85" s="9" t="e">
        <f t="shared" si="20"/>
        <v>#DIV/0!</v>
      </c>
      <c r="AC85" s="9" t="e">
        <f t="shared" si="21"/>
        <v>#DIV/0!</v>
      </c>
      <c r="AD85" s="46" t="e">
        <f t="shared" si="16"/>
        <v>#DIV/0!</v>
      </c>
      <c r="AE85" s="9" t="e">
        <f t="shared" si="22"/>
        <v>#DIV/0!</v>
      </c>
      <c r="AF85" t="e">
        <f t="shared" si="23"/>
        <v>#DIV/0!</v>
      </c>
      <c r="AG85">
        <f t="shared" si="24"/>
        <v>0.31902439024390233</v>
      </c>
      <c r="AH85">
        <f t="shared" si="25"/>
        <v>-7.3337902673063851E-2</v>
      </c>
      <c r="AI85">
        <f t="shared" si="26"/>
        <v>-0.27272727272727282</v>
      </c>
      <c r="AJ85">
        <f t="shared" si="27"/>
        <v>-0.28046833422033002</v>
      </c>
      <c r="AK85">
        <f t="shared" si="28"/>
        <v>-0.14158730158730165</v>
      </c>
      <c r="AL85">
        <f t="shared" si="29"/>
        <v>5.1321928460342107E-2</v>
      </c>
      <c r="AM85">
        <v>1</v>
      </c>
    </row>
    <row r="86" spans="1:39" ht="15" hidden="1" customHeight="1" x14ac:dyDescent="0.25">
      <c r="A86" s="46" t="s">
        <v>1012</v>
      </c>
      <c r="B86" s="46" t="s">
        <v>1013</v>
      </c>
      <c r="C86" s="47">
        <v>9.6399999999999993E-3</v>
      </c>
      <c r="M86" s="49">
        <v>75.3</v>
      </c>
      <c r="N86" s="49">
        <v>92.5</v>
      </c>
      <c r="O86" s="49">
        <v>105.1</v>
      </c>
      <c r="P86" s="49">
        <v>100.7</v>
      </c>
      <c r="Q86" s="49">
        <v>125.6</v>
      </c>
      <c r="R86" s="49">
        <v>154.9</v>
      </c>
      <c r="S86" s="51">
        <v>181.5</v>
      </c>
      <c r="X86" s="46" t="s">
        <v>1014</v>
      </c>
      <c r="Y86" s="9" t="e">
        <f t="shared" si="17"/>
        <v>#DIV/0!</v>
      </c>
      <c r="Z86" s="9" t="e">
        <f t="shared" si="18"/>
        <v>#DIV/0!</v>
      </c>
      <c r="AA86" s="9" t="e">
        <f t="shared" si="19"/>
        <v>#DIV/0!</v>
      </c>
      <c r="AB86" s="9" t="e">
        <f t="shared" si="20"/>
        <v>#DIV/0!</v>
      </c>
      <c r="AC86" s="9" t="e">
        <f t="shared" si="21"/>
        <v>#DIV/0!</v>
      </c>
      <c r="AD86" s="46" t="e">
        <f t="shared" si="16"/>
        <v>#DIV/0!</v>
      </c>
      <c r="AE86" s="9" t="e">
        <f t="shared" si="22"/>
        <v>#DIV/0!</v>
      </c>
      <c r="AF86" t="e">
        <f t="shared" si="23"/>
        <v>#DIV/0!</v>
      </c>
      <c r="AG86">
        <f t="shared" si="24"/>
        <v>1.4103585657370519</v>
      </c>
      <c r="AH86">
        <f t="shared" si="25"/>
        <v>0.96216216216216222</v>
      </c>
      <c r="AI86">
        <f t="shared" si="26"/>
        <v>0.72692673644148442</v>
      </c>
      <c r="AJ86">
        <f t="shared" si="27"/>
        <v>0.80238331678252228</v>
      </c>
      <c r="AK86">
        <f t="shared" si="28"/>
        <v>0.44506369426751596</v>
      </c>
      <c r="AL86">
        <f t="shared" si="29"/>
        <v>0.1717236927049709</v>
      </c>
      <c r="AM86">
        <v>1</v>
      </c>
    </row>
    <row r="87" spans="1:39" ht="15" hidden="1" customHeight="1" x14ac:dyDescent="0.25">
      <c r="A87" s="46" t="s">
        <v>1015</v>
      </c>
      <c r="B87" s="46" t="s">
        <v>1016</v>
      </c>
      <c r="C87" s="47">
        <v>0.94799</v>
      </c>
      <c r="M87" s="49">
        <v>102.9</v>
      </c>
      <c r="N87" s="49">
        <v>114.3</v>
      </c>
      <c r="O87" s="49">
        <v>120.5</v>
      </c>
      <c r="P87" s="49">
        <v>135.80000000000001</v>
      </c>
      <c r="Q87" s="49">
        <v>150.5</v>
      </c>
      <c r="R87" s="49">
        <v>144</v>
      </c>
      <c r="S87" s="51">
        <v>144.4</v>
      </c>
      <c r="X87" s="46" t="s">
        <v>1017</v>
      </c>
      <c r="Y87" s="9" t="e">
        <f t="shared" si="17"/>
        <v>#DIV/0!</v>
      </c>
      <c r="Z87" s="9" t="e">
        <f t="shared" si="18"/>
        <v>#DIV/0!</v>
      </c>
      <c r="AA87" s="9" t="e">
        <f t="shared" si="19"/>
        <v>#DIV/0!</v>
      </c>
      <c r="AB87" s="9" t="e">
        <f t="shared" si="20"/>
        <v>#DIV/0!</v>
      </c>
      <c r="AC87" s="9" t="e">
        <f t="shared" si="21"/>
        <v>#DIV/0!</v>
      </c>
      <c r="AD87" s="46" t="e">
        <f t="shared" si="16"/>
        <v>#DIV/0!</v>
      </c>
      <c r="AE87" s="9" t="e">
        <f t="shared" si="22"/>
        <v>#DIV/0!</v>
      </c>
      <c r="AF87" t="e">
        <f t="shared" si="23"/>
        <v>#DIV/0!</v>
      </c>
      <c r="AG87">
        <f t="shared" si="24"/>
        <v>0.40330417881438285</v>
      </c>
      <c r="AH87">
        <f t="shared" si="25"/>
        <v>0.26334208223972011</v>
      </c>
      <c r="AI87">
        <f t="shared" si="26"/>
        <v>0.19834024896265565</v>
      </c>
      <c r="AJ87">
        <f t="shared" si="27"/>
        <v>6.3328424153166377E-2</v>
      </c>
      <c r="AK87">
        <f t="shared" si="28"/>
        <v>-4.0531561461793979E-2</v>
      </c>
      <c r="AL87">
        <f t="shared" si="29"/>
        <v>2.7777777777778173E-3</v>
      </c>
      <c r="AM87">
        <v>1</v>
      </c>
    </row>
    <row r="88" spans="1:39" ht="15" hidden="1" customHeight="1" x14ac:dyDescent="0.25">
      <c r="A88" s="46" t="s">
        <v>1018</v>
      </c>
      <c r="B88" s="46" t="s">
        <v>1019</v>
      </c>
      <c r="C88" s="47">
        <v>0.12359000000000001</v>
      </c>
      <c r="M88" s="49">
        <v>132.30000000000001</v>
      </c>
      <c r="N88" s="49">
        <v>130.80000000000001</v>
      </c>
      <c r="O88" s="49">
        <v>117.6</v>
      </c>
      <c r="P88" s="49">
        <v>120.9</v>
      </c>
      <c r="Q88" s="49">
        <v>140.1</v>
      </c>
      <c r="R88" s="49">
        <v>130.5</v>
      </c>
      <c r="S88" s="51">
        <v>140.9</v>
      </c>
      <c r="X88" s="46" t="s">
        <v>1020</v>
      </c>
      <c r="Y88" s="9" t="e">
        <f t="shared" si="17"/>
        <v>#DIV/0!</v>
      </c>
      <c r="Z88" s="9" t="e">
        <f t="shared" si="18"/>
        <v>#DIV/0!</v>
      </c>
      <c r="AA88" s="9" t="e">
        <f t="shared" si="19"/>
        <v>#DIV/0!</v>
      </c>
      <c r="AB88" s="9" t="e">
        <f t="shared" si="20"/>
        <v>#DIV/0!</v>
      </c>
      <c r="AC88" s="9" t="e">
        <f t="shared" si="21"/>
        <v>#DIV/0!</v>
      </c>
      <c r="AD88" s="46" t="e">
        <f t="shared" si="16"/>
        <v>#DIV/0!</v>
      </c>
      <c r="AE88" s="9" t="e">
        <f t="shared" si="22"/>
        <v>#DIV/0!</v>
      </c>
      <c r="AF88" t="e">
        <f t="shared" si="23"/>
        <v>#DIV/0!</v>
      </c>
      <c r="AG88">
        <f t="shared" si="24"/>
        <v>6.5003779289493524E-2</v>
      </c>
      <c r="AH88">
        <f t="shared" si="25"/>
        <v>7.7217125382262941E-2</v>
      </c>
      <c r="AI88">
        <f t="shared" si="26"/>
        <v>0.19812925170068038</v>
      </c>
      <c r="AJ88">
        <f t="shared" si="27"/>
        <v>0.16542597187758476</v>
      </c>
      <c r="AK88">
        <f t="shared" si="28"/>
        <v>5.7102069950036504E-3</v>
      </c>
      <c r="AL88">
        <f t="shared" si="29"/>
        <v>7.9693486590038359E-2</v>
      </c>
      <c r="AM88">
        <v>1</v>
      </c>
    </row>
    <row r="89" spans="1:39" ht="15" hidden="1" customHeight="1" x14ac:dyDescent="0.25">
      <c r="A89" s="46" t="s">
        <v>1021</v>
      </c>
      <c r="B89" s="46" t="s">
        <v>1022</v>
      </c>
      <c r="C89" s="47">
        <v>9.8790000000000003E-2</v>
      </c>
      <c r="M89" s="49">
        <v>97</v>
      </c>
      <c r="N89" s="49">
        <v>88.3</v>
      </c>
      <c r="O89" s="49">
        <v>112</v>
      </c>
      <c r="P89" s="49">
        <v>106.6</v>
      </c>
      <c r="Q89" s="49">
        <v>99.5</v>
      </c>
      <c r="R89" s="49">
        <v>98.2</v>
      </c>
      <c r="S89" s="51">
        <v>94</v>
      </c>
      <c r="X89" s="46" t="s">
        <v>1023</v>
      </c>
      <c r="Y89" s="9" t="e">
        <f t="shared" si="17"/>
        <v>#DIV/0!</v>
      </c>
      <c r="Z89" s="9" t="e">
        <f t="shared" si="18"/>
        <v>#DIV/0!</v>
      </c>
      <c r="AA89" s="9" t="e">
        <f t="shared" si="19"/>
        <v>#DIV/0!</v>
      </c>
      <c r="AB89" s="9" t="e">
        <f t="shared" si="20"/>
        <v>#DIV/0!</v>
      </c>
      <c r="AC89" s="9" t="e">
        <f t="shared" si="21"/>
        <v>#DIV/0!</v>
      </c>
      <c r="AD89" s="46" t="e">
        <f t="shared" si="16"/>
        <v>#DIV/0!</v>
      </c>
      <c r="AE89" s="9" t="e">
        <f t="shared" si="22"/>
        <v>#DIV/0!</v>
      </c>
      <c r="AF89" t="e">
        <f t="shared" si="23"/>
        <v>#DIV/0!</v>
      </c>
      <c r="AG89">
        <f t="shared" si="24"/>
        <v>-3.0927835051546393E-2</v>
      </c>
      <c r="AH89">
        <f t="shared" si="25"/>
        <v>6.4552661381653484E-2</v>
      </c>
      <c r="AI89">
        <f t="shared" si="26"/>
        <v>-0.16071428571428573</v>
      </c>
      <c r="AJ89">
        <f t="shared" si="27"/>
        <v>-0.11819887429643522</v>
      </c>
      <c r="AK89">
        <f t="shared" si="28"/>
        <v>-5.5276381909547742E-2</v>
      </c>
      <c r="AL89">
        <f t="shared" si="29"/>
        <v>-4.2769857433808581E-2</v>
      </c>
      <c r="AM89">
        <v>1</v>
      </c>
    </row>
    <row r="90" spans="1:39" ht="15" hidden="1" customHeight="1" x14ac:dyDescent="0.25">
      <c r="A90" s="46" t="s">
        <v>1024</v>
      </c>
      <c r="B90" s="46" t="s">
        <v>1025</v>
      </c>
      <c r="C90" s="47">
        <v>0.14419000000000001</v>
      </c>
      <c r="M90" s="49">
        <v>78.7</v>
      </c>
      <c r="N90" s="49">
        <v>121.7</v>
      </c>
      <c r="O90" s="49">
        <v>113.7</v>
      </c>
      <c r="P90" s="49">
        <v>100.5</v>
      </c>
      <c r="Q90" s="49">
        <v>142.30000000000001</v>
      </c>
      <c r="R90" s="49">
        <v>88.8</v>
      </c>
      <c r="S90" s="51">
        <v>80.7</v>
      </c>
      <c r="X90" s="46" t="s">
        <v>1026</v>
      </c>
      <c r="Y90" s="9" t="e">
        <f t="shared" si="17"/>
        <v>#DIV/0!</v>
      </c>
      <c r="Z90" s="9" t="e">
        <f t="shared" si="18"/>
        <v>#DIV/0!</v>
      </c>
      <c r="AA90" s="9" t="e">
        <f t="shared" si="19"/>
        <v>#DIV/0!</v>
      </c>
      <c r="AB90" s="9" t="e">
        <f t="shared" si="20"/>
        <v>#DIV/0!</v>
      </c>
      <c r="AC90" s="9" t="e">
        <f t="shared" si="21"/>
        <v>#DIV/0!</v>
      </c>
      <c r="AD90" s="46" t="e">
        <f t="shared" si="16"/>
        <v>#DIV/0!</v>
      </c>
      <c r="AE90" s="9" t="e">
        <f t="shared" si="22"/>
        <v>#DIV/0!</v>
      </c>
      <c r="AF90" t="e">
        <f t="shared" si="23"/>
        <v>#DIV/0!</v>
      </c>
      <c r="AG90">
        <f t="shared" si="24"/>
        <v>2.5412960609911054E-2</v>
      </c>
      <c r="AH90">
        <f t="shared" si="25"/>
        <v>-0.33689400164338534</v>
      </c>
      <c r="AI90">
        <f t="shared" si="26"/>
        <v>-0.29023746701846964</v>
      </c>
      <c r="AJ90">
        <f t="shared" si="27"/>
        <v>-0.19701492537313431</v>
      </c>
      <c r="AK90">
        <f t="shared" si="28"/>
        <v>-0.43288826423049898</v>
      </c>
      <c r="AL90">
        <f t="shared" si="29"/>
        <v>-9.1216216216216159E-2</v>
      </c>
      <c r="AM90">
        <v>1</v>
      </c>
    </row>
    <row r="91" spans="1:39" ht="15" hidden="1" customHeight="1" x14ac:dyDescent="0.25">
      <c r="A91" s="46" t="s">
        <v>1027</v>
      </c>
      <c r="B91" s="46" t="s">
        <v>1028</v>
      </c>
      <c r="C91" s="47">
        <v>0.58142000000000005</v>
      </c>
      <c r="M91" s="49">
        <v>103.7</v>
      </c>
      <c r="N91" s="49">
        <v>113.4</v>
      </c>
      <c r="O91" s="49">
        <v>124.3</v>
      </c>
      <c r="P91" s="49">
        <v>152.69999999999999</v>
      </c>
      <c r="Q91" s="49">
        <v>163.4</v>
      </c>
      <c r="R91" s="49">
        <v>168.4</v>
      </c>
      <c r="S91" s="51">
        <v>169.5</v>
      </c>
      <c r="X91" s="46" t="s">
        <v>1029</v>
      </c>
      <c r="Y91" s="9" t="e">
        <f t="shared" si="17"/>
        <v>#DIV/0!</v>
      </c>
      <c r="Z91" s="9" t="e">
        <f t="shared" si="18"/>
        <v>#DIV/0!</v>
      </c>
      <c r="AA91" s="9" t="e">
        <f t="shared" si="19"/>
        <v>#DIV/0!</v>
      </c>
      <c r="AB91" s="9" t="e">
        <f t="shared" si="20"/>
        <v>#DIV/0!</v>
      </c>
      <c r="AC91" s="9" t="e">
        <f t="shared" si="21"/>
        <v>#DIV/0!</v>
      </c>
      <c r="AD91" s="46" t="e">
        <f t="shared" si="16"/>
        <v>#DIV/0!</v>
      </c>
      <c r="AE91" s="9" t="e">
        <f t="shared" si="22"/>
        <v>#DIV/0!</v>
      </c>
      <c r="AF91" t="e">
        <f t="shared" si="23"/>
        <v>#DIV/0!</v>
      </c>
      <c r="AG91">
        <f t="shared" si="24"/>
        <v>0.6345226615236258</v>
      </c>
      <c r="AH91">
        <f t="shared" si="25"/>
        <v>0.49470899470899465</v>
      </c>
      <c r="AI91">
        <f t="shared" si="26"/>
        <v>0.36363636363636365</v>
      </c>
      <c r="AJ91">
        <f t="shared" si="27"/>
        <v>0.11001964636542248</v>
      </c>
      <c r="AK91">
        <f t="shared" si="28"/>
        <v>3.733170134638919E-2</v>
      </c>
      <c r="AL91">
        <f t="shared" si="29"/>
        <v>6.5320665083135054E-3</v>
      </c>
      <c r="AM91">
        <v>1</v>
      </c>
    </row>
    <row r="92" spans="1:39" ht="15" hidden="1" customHeight="1" x14ac:dyDescent="0.25">
      <c r="A92" s="46" t="s">
        <v>1030</v>
      </c>
      <c r="B92" s="46" t="s">
        <v>1031</v>
      </c>
      <c r="C92" s="47">
        <v>4.1189400000000003</v>
      </c>
      <c r="M92" s="49">
        <v>113.3</v>
      </c>
      <c r="N92" s="49">
        <v>118.4</v>
      </c>
      <c r="O92" s="49">
        <v>115.1</v>
      </c>
      <c r="P92" s="49">
        <v>118.2</v>
      </c>
      <c r="Q92" s="49">
        <v>122.2</v>
      </c>
      <c r="R92" s="49">
        <v>119.6</v>
      </c>
      <c r="S92" s="51">
        <v>123.1</v>
      </c>
      <c r="X92" s="46" t="s">
        <v>1032</v>
      </c>
      <c r="Y92" s="9" t="e">
        <f t="shared" si="17"/>
        <v>#DIV/0!</v>
      </c>
      <c r="Z92" s="9" t="e">
        <f t="shared" si="18"/>
        <v>#DIV/0!</v>
      </c>
      <c r="AA92" s="9" t="e">
        <f t="shared" si="19"/>
        <v>#DIV/0!</v>
      </c>
      <c r="AB92" s="9" t="e">
        <f t="shared" si="20"/>
        <v>#DIV/0!</v>
      </c>
      <c r="AC92" s="9" t="e">
        <f t="shared" si="21"/>
        <v>#DIV/0!</v>
      </c>
      <c r="AD92" s="46" t="e">
        <f t="shared" si="16"/>
        <v>#DIV/0!</v>
      </c>
      <c r="AE92" s="9" t="e">
        <f t="shared" si="22"/>
        <v>#DIV/0!</v>
      </c>
      <c r="AF92" t="e">
        <f t="shared" si="23"/>
        <v>#DIV/0!</v>
      </c>
      <c r="AG92">
        <f t="shared" si="24"/>
        <v>8.6496028243601031E-2</v>
      </c>
      <c r="AH92">
        <f t="shared" si="25"/>
        <v>3.9695945945945846E-2</v>
      </c>
      <c r="AI92">
        <f t="shared" si="26"/>
        <v>6.9504778453518684E-2</v>
      </c>
      <c r="AJ92">
        <f t="shared" si="27"/>
        <v>4.1455160744500771E-2</v>
      </c>
      <c r="AK92">
        <f t="shared" si="28"/>
        <v>7.3649754500817628E-3</v>
      </c>
      <c r="AL92">
        <f t="shared" si="29"/>
        <v>2.9264214046822744E-2</v>
      </c>
      <c r="AM92">
        <v>1</v>
      </c>
    </row>
    <row r="93" spans="1:39" ht="15" hidden="1" customHeight="1" x14ac:dyDescent="0.25">
      <c r="A93" s="46" t="s">
        <v>1033</v>
      </c>
      <c r="B93" s="46" t="s">
        <v>1034</v>
      </c>
      <c r="C93" s="47">
        <v>0.83931</v>
      </c>
      <c r="M93" s="49">
        <v>99</v>
      </c>
      <c r="N93" s="49">
        <v>113.7</v>
      </c>
      <c r="O93" s="49">
        <v>103</v>
      </c>
      <c r="P93" s="49">
        <v>99.1</v>
      </c>
      <c r="Q93" s="49">
        <v>117.1</v>
      </c>
      <c r="R93" s="49">
        <v>119</v>
      </c>
      <c r="S93" s="51">
        <v>127</v>
      </c>
      <c r="X93" s="46" t="s">
        <v>1035</v>
      </c>
      <c r="Y93" s="9" t="e">
        <f t="shared" si="17"/>
        <v>#DIV/0!</v>
      </c>
      <c r="Z93" s="9" t="e">
        <f t="shared" si="18"/>
        <v>#DIV/0!</v>
      </c>
      <c r="AA93" s="9" t="e">
        <f t="shared" si="19"/>
        <v>#DIV/0!</v>
      </c>
      <c r="AB93" s="9" t="e">
        <f t="shared" si="20"/>
        <v>#DIV/0!</v>
      </c>
      <c r="AC93" s="9" t="e">
        <f t="shared" si="21"/>
        <v>#DIV/0!</v>
      </c>
      <c r="AD93" s="46" t="e">
        <f t="shared" si="16"/>
        <v>#DIV/0!</v>
      </c>
      <c r="AE93" s="9" t="e">
        <f t="shared" si="22"/>
        <v>#DIV/0!</v>
      </c>
      <c r="AF93" t="e">
        <f t="shared" si="23"/>
        <v>#DIV/0!</v>
      </c>
      <c r="AG93">
        <f t="shared" si="24"/>
        <v>0.28282828282828282</v>
      </c>
      <c r="AH93">
        <f t="shared" si="25"/>
        <v>0.11697449428320138</v>
      </c>
      <c r="AI93">
        <f t="shared" si="26"/>
        <v>0.23300970873786409</v>
      </c>
      <c r="AJ93">
        <f t="shared" si="27"/>
        <v>0.28153380423814334</v>
      </c>
      <c r="AK93">
        <f t="shared" si="28"/>
        <v>8.4543125533731903E-2</v>
      </c>
      <c r="AL93">
        <f t="shared" si="29"/>
        <v>6.7226890756302518E-2</v>
      </c>
      <c r="AM93">
        <v>1</v>
      </c>
    </row>
    <row r="94" spans="1:39" ht="15" hidden="1" customHeight="1" x14ac:dyDescent="0.25">
      <c r="A94" s="46" t="s">
        <v>1036</v>
      </c>
      <c r="B94" s="46" t="s">
        <v>1037</v>
      </c>
      <c r="C94" s="47">
        <v>0.66334000000000004</v>
      </c>
      <c r="M94" s="49">
        <v>95</v>
      </c>
      <c r="N94" s="49">
        <v>108.6</v>
      </c>
      <c r="O94" s="49">
        <v>95.8</v>
      </c>
      <c r="P94" s="49">
        <v>89.5</v>
      </c>
      <c r="Q94" s="49">
        <v>106.8</v>
      </c>
      <c r="R94" s="49">
        <v>107.5</v>
      </c>
      <c r="S94" s="51">
        <v>116.6</v>
      </c>
      <c r="X94" s="46" t="s">
        <v>1038</v>
      </c>
      <c r="Y94" s="9" t="e">
        <f t="shared" si="17"/>
        <v>#DIV/0!</v>
      </c>
      <c r="Z94" s="9" t="e">
        <f t="shared" si="18"/>
        <v>#DIV/0!</v>
      </c>
      <c r="AA94" s="9" t="e">
        <f t="shared" si="19"/>
        <v>#DIV/0!</v>
      </c>
      <c r="AB94" s="9" t="e">
        <f t="shared" si="20"/>
        <v>#DIV/0!</v>
      </c>
      <c r="AC94" s="9" t="e">
        <f t="shared" si="21"/>
        <v>#DIV/0!</v>
      </c>
      <c r="AD94" s="46" t="e">
        <f t="shared" si="16"/>
        <v>#DIV/0!</v>
      </c>
      <c r="AE94" s="9" t="e">
        <f t="shared" si="22"/>
        <v>#DIV/0!</v>
      </c>
      <c r="AF94" t="e">
        <f t="shared" si="23"/>
        <v>#DIV/0!</v>
      </c>
      <c r="AG94">
        <f t="shared" si="24"/>
        <v>0.22736842105263153</v>
      </c>
      <c r="AH94">
        <f t="shared" si="25"/>
        <v>7.3664825046040522E-2</v>
      </c>
      <c r="AI94">
        <f t="shared" si="26"/>
        <v>0.21711899791231731</v>
      </c>
      <c r="AJ94">
        <f t="shared" si="27"/>
        <v>0.30279329608938543</v>
      </c>
      <c r="AK94">
        <f t="shared" si="28"/>
        <v>9.1760299625468139E-2</v>
      </c>
      <c r="AL94">
        <f t="shared" si="29"/>
        <v>8.4651162790697621E-2</v>
      </c>
      <c r="AM94">
        <v>1</v>
      </c>
    </row>
    <row r="95" spans="1:39" ht="15" hidden="1" customHeight="1" x14ac:dyDescent="0.25">
      <c r="A95" s="46" t="s">
        <v>1039</v>
      </c>
      <c r="B95" s="46" t="s">
        <v>1040</v>
      </c>
      <c r="C95" s="47">
        <v>5.4530000000000002E-2</v>
      </c>
      <c r="M95" s="49">
        <v>110.3</v>
      </c>
      <c r="N95" s="49">
        <v>120.9</v>
      </c>
      <c r="O95" s="49">
        <v>132.5</v>
      </c>
      <c r="P95" s="49">
        <v>181.5</v>
      </c>
      <c r="Q95" s="49">
        <v>208</v>
      </c>
      <c r="R95" s="49">
        <v>160.4</v>
      </c>
      <c r="S95" s="51">
        <v>181.9</v>
      </c>
      <c r="X95" s="46" t="s">
        <v>1041</v>
      </c>
      <c r="Y95" s="9" t="e">
        <f t="shared" si="17"/>
        <v>#DIV/0!</v>
      </c>
      <c r="Z95" s="9" t="e">
        <f t="shared" si="18"/>
        <v>#DIV/0!</v>
      </c>
      <c r="AA95" s="9" t="e">
        <f t="shared" si="19"/>
        <v>#DIV/0!</v>
      </c>
      <c r="AB95" s="9" t="e">
        <f t="shared" si="20"/>
        <v>#DIV/0!</v>
      </c>
      <c r="AC95" s="9" t="e">
        <f t="shared" si="21"/>
        <v>#DIV/0!</v>
      </c>
      <c r="AD95" s="46" t="e">
        <f t="shared" si="16"/>
        <v>#DIV/0!</v>
      </c>
      <c r="AE95" s="9" t="e">
        <f t="shared" si="22"/>
        <v>#DIV/0!</v>
      </c>
      <c r="AF95" t="e">
        <f t="shared" si="23"/>
        <v>#DIV/0!</v>
      </c>
      <c r="AG95">
        <f t="shared" si="24"/>
        <v>0.64913871260199463</v>
      </c>
      <c r="AH95">
        <f t="shared" si="25"/>
        <v>0.50454921422663357</v>
      </c>
      <c r="AI95">
        <f t="shared" si="26"/>
        <v>0.37283018867924533</v>
      </c>
      <c r="AJ95">
        <f t="shared" si="27"/>
        <v>2.2038567493113262E-3</v>
      </c>
      <c r="AK95">
        <f t="shared" si="28"/>
        <v>-0.1254807692307692</v>
      </c>
      <c r="AL95">
        <f t="shared" si="29"/>
        <v>0.13403990024937656</v>
      </c>
      <c r="AM95">
        <v>1</v>
      </c>
    </row>
    <row r="96" spans="1:39" ht="15" hidden="1" customHeight="1" x14ac:dyDescent="0.25">
      <c r="A96" s="46" t="s">
        <v>1042</v>
      </c>
      <c r="B96" s="46" t="s">
        <v>1043</v>
      </c>
      <c r="C96" s="47">
        <v>2.2499999999999998E-3</v>
      </c>
      <c r="M96" s="49">
        <v>105.8</v>
      </c>
      <c r="N96" s="49">
        <v>119.1</v>
      </c>
      <c r="O96" s="49">
        <v>124.8</v>
      </c>
      <c r="P96" s="49">
        <v>149.19999999999999</v>
      </c>
      <c r="Q96" s="49">
        <v>152.19999999999999</v>
      </c>
      <c r="R96" s="49">
        <v>124</v>
      </c>
      <c r="S96" s="51">
        <v>124.8</v>
      </c>
      <c r="X96" s="46" t="s">
        <v>1044</v>
      </c>
      <c r="Y96" s="9" t="e">
        <f t="shared" si="17"/>
        <v>#DIV/0!</v>
      </c>
      <c r="Z96" s="9" t="e">
        <f t="shared" si="18"/>
        <v>#DIV/0!</v>
      </c>
      <c r="AA96" s="9" t="e">
        <f t="shared" si="19"/>
        <v>#DIV/0!</v>
      </c>
      <c r="AB96" s="9" t="e">
        <f t="shared" si="20"/>
        <v>#DIV/0!</v>
      </c>
      <c r="AC96" s="9" t="e">
        <f t="shared" si="21"/>
        <v>#DIV/0!</v>
      </c>
      <c r="AD96" s="46" t="e">
        <f t="shared" si="16"/>
        <v>#DIV/0!</v>
      </c>
      <c r="AE96" s="9" t="e">
        <f t="shared" si="22"/>
        <v>#DIV/0!</v>
      </c>
      <c r="AF96" t="e">
        <f t="shared" si="23"/>
        <v>#DIV/0!</v>
      </c>
      <c r="AG96">
        <f t="shared" si="24"/>
        <v>0.17958412098298676</v>
      </c>
      <c r="AH96">
        <f t="shared" si="25"/>
        <v>4.7858942065491211E-2</v>
      </c>
      <c r="AI96">
        <f t="shared" si="26"/>
        <v>0</v>
      </c>
      <c r="AJ96">
        <f t="shared" si="27"/>
        <v>-0.16353887399463801</v>
      </c>
      <c r="AK96">
        <f t="shared" si="28"/>
        <v>-0.18002628120893557</v>
      </c>
      <c r="AL96">
        <f t="shared" si="29"/>
        <v>6.4516129032257839E-3</v>
      </c>
      <c r="AM96">
        <v>1</v>
      </c>
    </row>
    <row r="97" spans="1:39" ht="15" hidden="1" customHeight="1" x14ac:dyDescent="0.25">
      <c r="A97" s="46" t="s">
        <v>1045</v>
      </c>
      <c r="B97" s="46" t="s">
        <v>1046</v>
      </c>
      <c r="C97" s="47">
        <v>2.6290000000000001E-2</v>
      </c>
      <c r="M97" s="49">
        <v>100</v>
      </c>
      <c r="N97" s="49">
        <v>100</v>
      </c>
      <c r="O97" s="49">
        <v>99.1</v>
      </c>
      <c r="P97" s="49">
        <v>113.7</v>
      </c>
      <c r="Q97" s="49">
        <v>133.1</v>
      </c>
      <c r="R97" s="49">
        <v>143.1</v>
      </c>
      <c r="S97" s="51">
        <v>192.9</v>
      </c>
      <c r="X97" s="46" t="s">
        <v>1047</v>
      </c>
      <c r="Y97" s="9" t="e">
        <f t="shared" si="17"/>
        <v>#DIV/0!</v>
      </c>
      <c r="Z97" s="9" t="e">
        <f t="shared" si="18"/>
        <v>#DIV/0!</v>
      </c>
      <c r="AA97" s="9" t="e">
        <f t="shared" si="19"/>
        <v>#DIV/0!</v>
      </c>
      <c r="AB97" s="9" t="e">
        <f t="shared" si="20"/>
        <v>#DIV/0!</v>
      </c>
      <c r="AC97" s="9" t="e">
        <f t="shared" si="21"/>
        <v>#DIV/0!</v>
      </c>
      <c r="AD97" s="46" t="e">
        <f t="shared" si="16"/>
        <v>#DIV/0!</v>
      </c>
      <c r="AE97" s="9" t="e">
        <f t="shared" si="22"/>
        <v>#DIV/0!</v>
      </c>
      <c r="AF97" t="e">
        <f t="shared" si="23"/>
        <v>#DIV/0!</v>
      </c>
      <c r="AG97">
        <f t="shared" si="24"/>
        <v>0.92900000000000005</v>
      </c>
      <c r="AH97">
        <f t="shared" si="25"/>
        <v>0.92900000000000005</v>
      </c>
      <c r="AI97">
        <f t="shared" si="26"/>
        <v>0.94651866801210915</v>
      </c>
      <c r="AJ97">
        <f t="shared" si="27"/>
        <v>0.69656992084432723</v>
      </c>
      <c r="AK97">
        <f t="shared" si="28"/>
        <v>0.44928625093914359</v>
      </c>
      <c r="AL97">
        <f t="shared" si="29"/>
        <v>0.34800838574423487</v>
      </c>
      <c r="AM97">
        <v>1</v>
      </c>
    </row>
    <row r="98" spans="1:39" ht="15" hidden="1" customHeight="1" x14ac:dyDescent="0.25">
      <c r="A98" s="46" t="s">
        <v>1048</v>
      </c>
      <c r="B98" s="46" t="s">
        <v>1049</v>
      </c>
      <c r="C98" s="47">
        <v>7.7350000000000002E-2</v>
      </c>
      <c r="M98" s="49">
        <v>122.8</v>
      </c>
      <c r="N98" s="49">
        <v>154.5</v>
      </c>
      <c r="O98" s="49">
        <v>139.4</v>
      </c>
      <c r="P98" s="49">
        <v>112.1</v>
      </c>
      <c r="Q98" s="49">
        <v>135</v>
      </c>
      <c r="R98" s="49">
        <v>180.6</v>
      </c>
      <c r="S98" s="51">
        <v>156.4</v>
      </c>
      <c r="X98" s="46" t="s">
        <v>1050</v>
      </c>
      <c r="Y98" s="9" t="e">
        <f t="shared" si="17"/>
        <v>#DIV/0!</v>
      </c>
      <c r="Z98" s="9" t="e">
        <f t="shared" si="18"/>
        <v>#DIV/0!</v>
      </c>
      <c r="AA98" s="9" t="e">
        <f t="shared" si="19"/>
        <v>#DIV/0!</v>
      </c>
      <c r="AB98" s="9" t="e">
        <f t="shared" si="20"/>
        <v>#DIV/0!</v>
      </c>
      <c r="AC98" s="9" t="e">
        <f t="shared" si="21"/>
        <v>#DIV/0!</v>
      </c>
      <c r="AD98" s="46" t="e">
        <f t="shared" si="16"/>
        <v>#DIV/0!</v>
      </c>
      <c r="AE98" s="9" t="e">
        <f t="shared" si="22"/>
        <v>#DIV/0!</v>
      </c>
      <c r="AF98" t="e">
        <f t="shared" si="23"/>
        <v>#DIV/0!</v>
      </c>
      <c r="AG98">
        <f t="shared" si="24"/>
        <v>0.27361563517915316</v>
      </c>
      <c r="AH98">
        <f t="shared" si="25"/>
        <v>1.2297734627831751E-2</v>
      </c>
      <c r="AI98">
        <f t="shared" si="26"/>
        <v>0.12195121951219512</v>
      </c>
      <c r="AJ98">
        <f t="shared" si="27"/>
        <v>0.39518287243532574</v>
      </c>
      <c r="AK98">
        <f t="shared" si="28"/>
        <v>0.15851851851851856</v>
      </c>
      <c r="AL98">
        <f t="shared" si="29"/>
        <v>-0.13399778516057581</v>
      </c>
      <c r="AM98">
        <v>1</v>
      </c>
    </row>
    <row r="99" spans="1:39" ht="15" hidden="1" customHeight="1" x14ac:dyDescent="0.25">
      <c r="A99" s="46" t="s">
        <v>1051</v>
      </c>
      <c r="B99" s="46" t="s">
        <v>1052</v>
      </c>
      <c r="C99" s="47">
        <v>1.555E-2</v>
      </c>
      <c r="M99" s="49">
        <v>108.3</v>
      </c>
      <c r="N99" s="49">
        <v>124.4</v>
      </c>
      <c r="O99" s="49">
        <v>129.19999999999999</v>
      </c>
      <c r="P99" s="49">
        <v>122.5</v>
      </c>
      <c r="Q99" s="49">
        <v>116.1</v>
      </c>
      <c r="R99" s="49">
        <v>114.9</v>
      </c>
      <c r="S99" s="51">
        <v>122.8</v>
      </c>
      <c r="X99" s="46" t="s">
        <v>1053</v>
      </c>
      <c r="Y99" s="9" t="e">
        <f t="shared" si="17"/>
        <v>#DIV/0!</v>
      </c>
      <c r="Z99" s="9" t="e">
        <f t="shared" si="18"/>
        <v>#DIV/0!</v>
      </c>
      <c r="AA99" s="9" t="e">
        <f t="shared" si="19"/>
        <v>#DIV/0!</v>
      </c>
      <c r="AB99" s="9" t="e">
        <f t="shared" si="20"/>
        <v>#DIV/0!</v>
      </c>
      <c r="AC99" s="9" t="e">
        <f t="shared" si="21"/>
        <v>#DIV/0!</v>
      </c>
      <c r="AD99" s="46" t="e">
        <f t="shared" si="16"/>
        <v>#DIV/0!</v>
      </c>
      <c r="AE99" s="9" t="e">
        <f t="shared" si="22"/>
        <v>#DIV/0!</v>
      </c>
      <c r="AF99" t="e">
        <f t="shared" si="23"/>
        <v>#DIV/0!</v>
      </c>
      <c r="AG99">
        <f t="shared" si="24"/>
        <v>0.13388734995383195</v>
      </c>
      <c r="AH99">
        <f t="shared" si="25"/>
        <v>-1.2861736334405212E-2</v>
      </c>
      <c r="AI99">
        <f t="shared" si="26"/>
        <v>-4.9535603715170219E-2</v>
      </c>
      <c r="AJ99">
        <f t="shared" si="27"/>
        <v>2.4489795918367116E-3</v>
      </c>
      <c r="AK99">
        <f t="shared" si="28"/>
        <v>5.7708871662360064E-2</v>
      </c>
      <c r="AL99">
        <f t="shared" si="29"/>
        <v>6.8755439512619587E-2</v>
      </c>
      <c r="AM99">
        <v>1</v>
      </c>
    </row>
    <row r="100" spans="1:39" ht="15" hidden="1" customHeight="1" x14ac:dyDescent="0.25">
      <c r="A100" s="46" t="s">
        <v>1054</v>
      </c>
      <c r="B100" s="46" t="s">
        <v>1055</v>
      </c>
      <c r="C100" s="47">
        <v>1.1153</v>
      </c>
      <c r="M100" s="49">
        <v>126.8</v>
      </c>
      <c r="N100" s="49">
        <v>125.6</v>
      </c>
      <c r="O100" s="49">
        <v>129.19999999999999</v>
      </c>
      <c r="P100" s="49">
        <v>136.6</v>
      </c>
      <c r="Q100" s="49">
        <v>136</v>
      </c>
      <c r="R100" s="49">
        <v>129.9</v>
      </c>
      <c r="S100" s="51">
        <v>140.5</v>
      </c>
      <c r="X100" s="46" t="s">
        <v>1056</v>
      </c>
      <c r="Y100" s="9" t="e">
        <f t="shared" si="17"/>
        <v>#DIV/0!</v>
      </c>
      <c r="Z100" s="9" t="e">
        <f t="shared" si="18"/>
        <v>#DIV/0!</v>
      </c>
      <c r="AA100" s="9" t="e">
        <f t="shared" si="19"/>
        <v>#DIV/0!</v>
      </c>
      <c r="AB100" s="9" t="e">
        <f t="shared" si="20"/>
        <v>#DIV/0!</v>
      </c>
      <c r="AC100" s="9" t="e">
        <f t="shared" si="21"/>
        <v>#DIV/0!</v>
      </c>
      <c r="AD100" s="46" t="e">
        <f t="shared" si="16"/>
        <v>#DIV/0!</v>
      </c>
      <c r="AE100" s="9" t="e">
        <f t="shared" si="22"/>
        <v>#DIV/0!</v>
      </c>
      <c r="AF100" t="e">
        <f t="shared" si="23"/>
        <v>#DIV/0!</v>
      </c>
      <c r="AG100">
        <f t="shared" si="24"/>
        <v>0.10804416403785491</v>
      </c>
      <c r="AH100">
        <f t="shared" si="25"/>
        <v>0.1186305732484077</v>
      </c>
      <c r="AI100">
        <f t="shared" si="26"/>
        <v>8.7461300309597617E-2</v>
      </c>
      <c r="AJ100">
        <f t="shared" si="27"/>
        <v>2.8550512445095211E-2</v>
      </c>
      <c r="AK100">
        <f t="shared" si="28"/>
        <v>3.3088235294117647E-2</v>
      </c>
      <c r="AL100">
        <f t="shared" si="29"/>
        <v>8.1601231716705108E-2</v>
      </c>
      <c r="AM100">
        <v>1</v>
      </c>
    </row>
    <row r="101" spans="1:39" ht="15" hidden="1" customHeight="1" x14ac:dyDescent="0.25">
      <c r="A101" s="46" t="s">
        <v>1057</v>
      </c>
      <c r="B101" s="46" t="s">
        <v>1058</v>
      </c>
      <c r="C101" s="47">
        <v>0.26876</v>
      </c>
      <c r="M101" s="49">
        <v>120.5</v>
      </c>
      <c r="N101" s="49">
        <v>108.2</v>
      </c>
      <c r="O101" s="49">
        <v>106.9</v>
      </c>
      <c r="P101" s="49">
        <v>127.9</v>
      </c>
      <c r="Q101" s="49">
        <v>138.19999999999999</v>
      </c>
      <c r="R101" s="49">
        <v>122.5</v>
      </c>
      <c r="S101" s="51">
        <v>118.3</v>
      </c>
      <c r="X101" s="46" t="s">
        <v>1059</v>
      </c>
      <c r="Y101" s="9" t="e">
        <f t="shared" si="17"/>
        <v>#DIV/0!</v>
      </c>
      <c r="Z101" s="9" t="e">
        <f t="shared" si="18"/>
        <v>#DIV/0!</v>
      </c>
      <c r="AA101" s="9" t="e">
        <f t="shared" si="19"/>
        <v>#DIV/0!</v>
      </c>
      <c r="AB101" s="9" t="e">
        <f t="shared" si="20"/>
        <v>#DIV/0!</v>
      </c>
      <c r="AC101" s="9" t="e">
        <f t="shared" si="21"/>
        <v>#DIV/0!</v>
      </c>
      <c r="AD101" s="46" t="e">
        <f t="shared" si="16"/>
        <v>#DIV/0!</v>
      </c>
      <c r="AE101" s="9" t="e">
        <f t="shared" si="22"/>
        <v>#DIV/0!</v>
      </c>
      <c r="AF101" t="e">
        <f t="shared" si="23"/>
        <v>#DIV/0!</v>
      </c>
      <c r="AG101">
        <f t="shared" si="24"/>
        <v>-1.8257261410788404E-2</v>
      </c>
      <c r="AH101">
        <f t="shared" si="25"/>
        <v>9.3345656192236545E-2</v>
      </c>
      <c r="AI101">
        <f t="shared" si="26"/>
        <v>0.10664172123479879</v>
      </c>
      <c r="AJ101">
        <f t="shared" si="27"/>
        <v>-7.5058639562157997E-2</v>
      </c>
      <c r="AK101">
        <f t="shared" si="28"/>
        <v>-0.14399421128798837</v>
      </c>
      <c r="AL101">
        <f t="shared" si="29"/>
        <v>-3.4285714285714308E-2</v>
      </c>
      <c r="AM101">
        <v>1</v>
      </c>
    </row>
    <row r="102" spans="1:39" ht="15" hidden="1" customHeight="1" x14ac:dyDescent="0.25">
      <c r="A102" s="46" t="s">
        <v>1060</v>
      </c>
      <c r="B102" s="46" t="s">
        <v>1061</v>
      </c>
      <c r="C102" s="47">
        <v>0.24914</v>
      </c>
      <c r="M102" s="49">
        <v>131.1</v>
      </c>
      <c r="N102" s="49">
        <v>119.1</v>
      </c>
      <c r="O102" s="49">
        <v>122.7</v>
      </c>
      <c r="P102" s="49">
        <v>145.9</v>
      </c>
      <c r="Q102" s="49">
        <v>149.4</v>
      </c>
      <c r="R102" s="49">
        <v>134.1</v>
      </c>
      <c r="S102" s="51">
        <v>142.19999999999999</v>
      </c>
      <c r="X102" s="46" t="s">
        <v>1062</v>
      </c>
      <c r="Y102" s="9" t="e">
        <f t="shared" si="17"/>
        <v>#DIV/0!</v>
      </c>
      <c r="Z102" s="9" t="e">
        <f t="shared" si="18"/>
        <v>#DIV/0!</v>
      </c>
      <c r="AA102" s="9" t="e">
        <f t="shared" si="19"/>
        <v>#DIV/0!</v>
      </c>
      <c r="AB102" s="9" t="e">
        <f t="shared" si="20"/>
        <v>#DIV/0!</v>
      </c>
      <c r="AC102" s="9" t="e">
        <f t="shared" si="21"/>
        <v>#DIV/0!</v>
      </c>
      <c r="AD102" s="46" t="e">
        <f t="shared" si="16"/>
        <v>#DIV/0!</v>
      </c>
      <c r="AE102" s="9" t="e">
        <f t="shared" si="22"/>
        <v>#DIV/0!</v>
      </c>
      <c r="AF102" t="e">
        <f t="shared" si="23"/>
        <v>#DIV/0!</v>
      </c>
      <c r="AG102">
        <f t="shared" si="24"/>
        <v>8.4668192219679597E-2</v>
      </c>
      <c r="AH102">
        <f t="shared" si="25"/>
        <v>0.19395465994962213</v>
      </c>
      <c r="AI102">
        <f t="shared" si="26"/>
        <v>0.15892420537897298</v>
      </c>
      <c r="AJ102">
        <f t="shared" si="27"/>
        <v>-2.5359835503769822E-2</v>
      </c>
      <c r="AK102">
        <f t="shared" si="28"/>
        <v>-4.8192771084337463E-2</v>
      </c>
      <c r="AL102">
        <f t="shared" si="29"/>
        <v>6.0402684563758351E-2</v>
      </c>
      <c r="AM102">
        <v>1</v>
      </c>
    </row>
    <row r="103" spans="1:39" ht="15" hidden="1" customHeight="1" x14ac:dyDescent="0.25">
      <c r="A103" s="46" t="s">
        <v>1063</v>
      </c>
      <c r="B103" s="46" t="s">
        <v>1064</v>
      </c>
      <c r="C103" s="47">
        <v>1.106E-2</v>
      </c>
      <c r="M103" s="49">
        <v>108.7</v>
      </c>
      <c r="N103" s="49">
        <v>116.2</v>
      </c>
      <c r="O103" s="49">
        <v>117.4</v>
      </c>
      <c r="P103" s="49">
        <v>136.4</v>
      </c>
      <c r="Q103" s="49">
        <v>160.19999999999999</v>
      </c>
      <c r="R103" s="49">
        <v>143.80000000000001</v>
      </c>
      <c r="S103" s="51">
        <v>139.4</v>
      </c>
      <c r="X103" s="46" t="s">
        <v>1065</v>
      </c>
      <c r="Y103" s="9" t="e">
        <f t="shared" si="17"/>
        <v>#DIV/0!</v>
      </c>
      <c r="Z103" s="9" t="e">
        <f t="shared" si="18"/>
        <v>#DIV/0!</v>
      </c>
      <c r="AA103" s="9" t="e">
        <f t="shared" si="19"/>
        <v>#DIV/0!</v>
      </c>
      <c r="AB103" s="9" t="e">
        <f t="shared" si="20"/>
        <v>#DIV/0!</v>
      </c>
      <c r="AC103" s="9" t="e">
        <f t="shared" si="21"/>
        <v>#DIV/0!</v>
      </c>
      <c r="AD103" s="46" t="e">
        <f t="shared" si="16"/>
        <v>#DIV/0!</v>
      </c>
      <c r="AE103" s="9" t="e">
        <f t="shared" si="22"/>
        <v>#DIV/0!</v>
      </c>
      <c r="AF103" t="e">
        <f t="shared" si="23"/>
        <v>#DIV/0!</v>
      </c>
      <c r="AG103">
        <f t="shared" si="24"/>
        <v>0.28242870285188593</v>
      </c>
      <c r="AH103">
        <f t="shared" si="25"/>
        <v>0.19965576592082618</v>
      </c>
      <c r="AI103">
        <f t="shared" si="26"/>
        <v>0.18739352640545143</v>
      </c>
      <c r="AJ103">
        <f t="shared" si="27"/>
        <v>2.1994134897360702E-2</v>
      </c>
      <c r="AK103">
        <f t="shared" si="28"/>
        <v>-0.12983770287141064</v>
      </c>
      <c r="AL103">
        <f t="shared" si="29"/>
        <v>-3.0598052851182233E-2</v>
      </c>
      <c r="AM103">
        <v>1</v>
      </c>
    </row>
    <row r="104" spans="1:39" ht="15" hidden="1" customHeight="1" x14ac:dyDescent="0.25">
      <c r="A104" s="46" t="s">
        <v>1066</v>
      </c>
      <c r="B104" s="46" t="s">
        <v>1067</v>
      </c>
      <c r="C104" s="47">
        <v>7.3099999999999998E-2</v>
      </c>
      <c r="M104" s="49">
        <v>80.8</v>
      </c>
      <c r="N104" s="49">
        <v>101.4</v>
      </c>
      <c r="O104" s="49">
        <v>156.9</v>
      </c>
      <c r="P104" s="49">
        <v>132.5</v>
      </c>
      <c r="Q104" s="49">
        <v>111.1</v>
      </c>
      <c r="R104" s="49">
        <v>179.7</v>
      </c>
      <c r="S104" s="51">
        <v>210.1</v>
      </c>
      <c r="X104" s="46" t="s">
        <v>1068</v>
      </c>
      <c r="Y104" s="9" t="e">
        <f t="shared" si="17"/>
        <v>#DIV/0!</v>
      </c>
      <c r="Z104" s="9" t="e">
        <f t="shared" si="18"/>
        <v>#DIV/0!</v>
      </c>
      <c r="AA104" s="9" t="e">
        <f t="shared" si="19"/>
        <v>#DIV/0!</v>
      </c>
      <c r="AB104" s="9" t="e">
        <f t="shared" si="20"/>
        <v>#DIV/0!</v>
      </c>
      <c r="AC104" s="9" t="e">
        <f t="shared" si="21"/>
        <v>#DIV/0!</v>
      </c>
      <c r="AD104" s="46" t="e">
        <f t="shared" si="16"/>
        <v>#DIV/0!</v>
      </c>
      <c r="AE104" s="9" t="e">
        <f t="shared" si="22"/>
        <v>#DIV/0!</v>
      </c>
      <c r="AF104" t="e">
        <f t="shared" si="23"/>
        <v>#DIV/0!</v>
      </c>
      <c r="AG104">
        <f t="shared" si="24"/>
        <v>1.6002475247524754</v>
      </c>
      <c r="AH104">
        <f t="shared" si="25"/>
        <v>1.0719921104536487</v>
      </c>
      <c r="AI104">
        <f t="shared" si="26"/>
        <v>0.33906947100063728</v>
      </c>
      <c r="AJ104">
        <f t="shared" si="27"/>
        <v>0.58566037735849052</v>
      </c>
      <c r="AK104">
        <f t="shared" si="28"/>
        <v>0.8910891089108911</v>
      </c>
      <c r="AL104">
        <f t="shared" si="29"/>
        <v>0.16917084028937121</v>
      </c>
      <c r="AM104">
        <v>1</v>
      </c>
    </row>
    <row r="105" spans="1:39" ht="15" hidden="1" customHeight="1" x14ac:dyDescent="0.25">
      <c r="A105" s="46" t="s">
        <v>1069</v>
      </c>
      <c r="B105" s="46" t="s">
        <v>1070</v>
      </c>
      <c r="C105" s="47">
        <v>1.201E-2</v>
      </c>
      <c r="M105" s="49">
        <v>139.80000000000001</v>
      </c>
      <c r="N105" s="49">
        <v>154.5</v>
      </c>
      <c r="O105" s="49">
        <v>133.69999999999999</v>
      </c>
      <c r="P105" s="49">
        <v>111.1</v>
      </c>
      <c r="Q105" s="49">
        <v>118.6</v>
      </c>
      <c r="R105" s="49">
        <v>121.6</v>
      </c>
      <c r="S105" s="51">
        <v>148.6</v>
      </c>
      <c r="X105" s="46" t="s">
        <v>1071</v>
      </c>
      <c r="Y105" s="9" t="e">
        <f t="shared" si="17"/>
        <v>#DIV/0!</v>
      </c>
      <c r="Z105" s="9" t="e">
        <f t="shared" si="18"/>
        <v>#DIV/0!</v>
      </c>
      <c r="AA105" s="9" t="e">
        <f t="shared" si="19"/>
        <v>#DIV/0!</v>
      </c>
      <c r="AB105" s="9" t="e">
        <f t="shared" si="20"/>
        <v>#DIV/0!</v>
      </c>
      <c r="AC105" s="9" t="e">
        <f t="shared" si="21"/>
        <v>#DIV/0!</v>
      </c>
      <c r="AD105" s="46" t="e">
        <f t="shared" si="16"/>
        <v>#DIV/0!</v>
      </c>
      <c r="AE105" s="9" t="e">
        <f t="shared" si="22"/>
        <v>#DIV/0!</v>
      </c>
      <c r="AF105" t="e">
        <f t="shared" si="23"/>
        <v>#DIV/0!</v>
      </c>
      <c r="AG105">
        <f t="shared" si="24"/>
        <v>6.2947067238912607E-2</v>
      </c>
      <c r="AH105">
        <f t="shared" si="25"/>
        <v>-3.8187702265372207E-2</v>
      </c>
      <c r="AI105">
        <f t="shared" si="26"/>
        <v>0.11144353029169789</v>
      </c>
      <c r="AJ105">
        <f t="shared" si="27"/>
        <v>0.33753375337533753</v>
      </c>
      <c r="AK105">
        <f t="shared" si="28"/>
        <v>0.25295109612141653</v>
      </c>
      <c r="AL105">
        <f t="shared" si="29"/>
        <v>0.22203947368421054</v>
      </c>
      <c r="AM105">
        <v>1</v>
      </c>
    </row>
    <row r="106" spans="1:39" ht="15" hidden="1" customHeight="1" x14ac:dyDescent="0.25">
      <c r="A106" s="46" t="s">
        <v>1072</v>
      </c>
      <c r="B106" s="46" t="s">
        <v>1073</v>
      </c>
      <c r="C106" s="47">
        <v>6.4000000000000003E-3</v>
      </c>
      <c r="M106" s="49">
        <v>125.4</v>
      </c>
      <c r="N106" s="49">
        <v>126.4</v>
      </c>
      <c r="O106" s="49">
        <v>127.3</v>
      </c>
      <c r="P106" s="49">
        <v>132.5</v>
      </c>
      <c r="Q106" s="49">
        <v>167.6</v>
      </c>
      <c r="R106" s="49">
        <v>155.5</v>
      </c>
      <c r="S106" s="51">
        <v>146.19999999999999</v>
      </c>
      <c r="X106" s="46" t="s">
        <v>1074</v>
      </c>
      <c r="Y106" s="9" t="e">
        <f t="shared" si="17"/>
        <v>#DIV/0!</v>
      </c>
      <c r="Z106" s="9" t="e">
        <f t="shared" si="18"/>
        <v>#DIV/0!</v>
      </c>
      <c r="AA106" s="9" t="e">
        <f t="shared" si="19"/>
        <v>#DIV/0!</v>
      </c>
      <c r="AB106" s="9" t="e">
        <f t="shared" si="20"/>
        <v>#DIV/0!</v>
      </c>
      <c r="AC106" s="9" t="e">
        <f t="shared" si="21"/>
        <v>#DIV/0!</v>
      </c>
      <c r="AD106" s="46" t="e">
        <f t="shared" si="16"/>
        <v>#DIV/0!</v>
      </c>
      <c r="AE106" s="9" t="e">
        <f t="shared" si="22"/>
        <v>#DIV/0!</v>
      </c>
      <c r="AF106" t="e">
        <f t="shared" si="23"/>
        <v>#DIV/0!</v>
      </c>
      <c r="AG106">
        <f t="shared" si="24"/>
        <v>0.16586921850079731</v>
      </c>
      <c r="AH106">
        <f t="shared" si="25"/>
        <v>0.15664556962025303</v>
      </c>
      <c r="AI106">
        <f t="shared" si="26"/>
        <v>0.14846818538884518</v>
      </c>
      <c r="AJ106">
        <f t="shared" si="27"/>
        <v>0.10339622641509426</v>
      </c>
      <c r="AK106">
        <f t="shared" si="28"/>
        <v>-0.12768496420047737</v>
      </c>
      <c r="AL106">
        <f t="shared" si="29"/>
        <v>-5.9807073954983997E-2</v>
      </c>
      <c r="AM106">
        <v>1</v>
      </c>
    </row>
    <row r="107" spans="1:39" ht="15" hidden="1" customHeight="1" x14ac:dyDescent="0.25">
      <c r="A107" s="46" t="s">
        <v>1075</v>
      </c>
      <c r="B107" s="46" t="s">
        <v>1076</v>
      </c>
      <c r="C107" s="47">
        <v>9.7629999999999995E-2</v>
      </c>
      <c r="M107" s="49">
        <v>84.7</v>
      </c>
      <c r="N107" s="49">
        <v>85.1</v>
      </c>
      <c r="O107" s="49">
        <v>93.8</v>
      </c>
      <c r="P107" s="49">
        <v>89.5</v>
      </c>
      <c r="Q107" s="49">
        <v>85</v>
      </c>
      <c r="R107" s="49">
        <v>103.1</v>
      </c>
      <c r="S107" s="51">
        <v>111.2</v>
      </c>
      <c r="X107" s="46" t="s">
        <v>1077</v>
      </c>
      <c r="Y107" s="9" t="e">
        <f t="shared" si="17"/>
        <v>#DIV/0!</v>
      </c>
      <c r="Z107" s="9" t="e">
        <f t="shared" si="18"/>
        <v>#DIV/0!</v>
      </c>
      <c r="AA107" s="9" t="e">
        <f t="shared" si="19"/>
        <v>#DIV/0!</v>
      </c>
      <c r="AB107" s="9" t="e">
        <f t="shared" si="20"/>
        <v>#DIV/0!</v>
      </c>
      <c r="AC107" s="9" t="e">
        <f t="shared" si="21"/>
        <v>#DIV/0!</v>
      </c>
      <c r="AD107" s="46" t="e">
        <f t="shared" si="16"/>
        <v>#DIV/0!</v>
      </c>
      <c r="AE107" s="9" t="e">
        <f t="shared" si="22"/>
        <v>#DIV/0!</v>
      </c>
      <c r="AF107" t="e">
        <f t="shared" si="23"/>
        <v>#DIV/0!</v>
      </c>
      <c r="AG107">
        <f t="shared" si="24"/>
        <v>0.31286894923258557</v>
      </c>
      <c r="AH107">
        <f t="shared" si="25"/>
        <v>0.30669800235017636</v>
      </c>
      <c r="AI107">
        <f t="shared" si="26"/>
        <v>0.18550106609808109</v>
      </c>
      <c r="AJ107">
        <f t="shared" si="27"/>
        <v>0.24245810055865924</v>
      </c>
      <c r="AK107">
        <f t="shared" si="28"/>
        <v>0.30823529411764711</v>
      </c>
      <c r="AL107">
        <f t="shared" si="29"/>
        <v>7.8564500484966146E-2</v>
      </c>
      <c r="AM107">
        <v>1</v>
      </c>
    </row>
    <row r="108" spans="1:39" ht="15" hidden="1" customHeight="1" x14ac:dyDescent="0.25">
      <c r="A108" s="46" t="s">
        <v>1078</v>
      </c>
      <c r="B108" s="46" t="s">
        <v>1079</v>
      </c>
      <c r="C108" s="47">
        <v>2.3400000000000001E-3</v>
      </c>
      <c r="M108" s="49">
        <v>118.4</v>
      </c>
      <c r="N108" s="49">
        <v>115.9</v>
      </c>
      <c r="O108" s="49">
        <v>127.3</v>
      </c>
      <c r="P108" s="49">
        <v>222.8</v>
      </c>
      <c r="Q108" s="49">
        <v>207.6</v>
      </c>
      <c r="R108" s="49">
        <v>201.3</v>
      </c>
      <c r="S108" s="51">
        <v>145.1</v>
      </c>
      <c r="X108" s="46" t="s">
        <v>1080</v>
      </c>
      <c r="Y108" s="9" t="e">
        <f t="shared" si="17"/>
        <v>#DIV/0!</v>
      </c>
      <c r="Z108" s="9" t="e">
        <f t="shared" si="18"/>
        <v>#DIV/0!</v>
      </c>
      <c r="AA108" s="9" t="e">
        <f t="shared" si="19"/>
        <v>#DIV/0!</v>
      </c>
      <c r="AB108" s="9" t="e">
        <f t="shared" si="20"/>
        <v>#DIV/0!</v>
      </c>
      <c r="AC108" s="9" t="e">
        <f t="shared" si="21"/>
        <v>#DIV/0!</v>
      </c>
      <c r="AD108" s="46" t="e">
        <f t="shared" si="16"/>
        <v>#DIV/0!</v>
      </c>
      <c r="AE108" s="9" t="e">
        <f t="shared" si="22"/>
        <v>#DIV/0!</v>
      </c>
      <c r="AF108" t="e">
        <f t="shared" si="23"/>
        <v>#DIV/0!</v>
      </c>
      <c r="AG108">
        <f t="shared" si="24"/>
        <v>0.22550675675675666</v>
      </c>
      <c r="AH108">
        <f t="shared" si="25"/>
        <v>0.25194132873166514</v>
      </c>
      <c r="AI108">
        <f t="shared" si="26"/>
        <v>0.13982717989002355</v>
      </c>
      <c r="AJ108">
        <f t="shared" si="27"/>
        <v>-0.34874326750448836</v>
      </c>
      <c r="AK108">
        <f t="shared" si="28"/>
        <v>-0.30105973025048172</v>
      </c>
      <c r="AL108">
        <f t="shared" si="29"/>
        <v>-0.27918529557873828</v>
      </c>
      <c r="AM108">
        <v>1</v>
      </c>
    </row>
    <row r="109" spans="1:39" ht="15" hidden="1" customHeight="1" x14ac:dyDescent="0.25">
      <c r="A109" s="46" t="s">
        <v>1081</v>
      </c>
      <c r="B109" s="46" t="s">
        <v>1082</v>
      </c>
      <c r="C109" s="47">
        <v>2.2100000000000002E-3</v>
      </c>
      <c r="M109" s="49">
        <v>114.4</v>
      </c>
      <c r="N109" s="49">
        <v>113.7</v>
      </c>
      <c r="O109" s="49">
        <v>99</v>
      </c>
      <c r="P109" s="49">
        <v>107.4</v>
      </c>
      <c r="Q109" s="49">
        <v>114</v>
      </c>
      <c r="R109" s="49">
        <v>135</v>
      </c>
      <c r="S109" s="51">
        <v>145</v>
      </c>
      <c r="X109" s="46" t="s">
        <v>1083</v>
      </c>
      <c r="Y109" s="9" t="e">
        <f t="shared" si="17"/>
        <v>#DIV/0!</v>
      </c>
      <c r="Z109" s="9" t="e">
        <f t="shared" si="18"/>
        <v>#DIV/0!</v>
      </c>
      <c r="AA109" s="9" t="e">
        <f t="shared" si="19"/>
        <v>#DIV/0!</v>
      </c>
      <c r="AB109" s="9" t="e">
        <f t="shared" si="20"/>
        <v>#DIV/0!</v>
      </c>
      <c r="AC109" s="9" t="e">
        <f t="shared" si="21"/>
        <v>#DIV/0!</v>
      </c>
      <c r="AD109" s="46" t="e">
        <f t="shared" si="16"/>
        <v>#DIV/0!</v>
      </c>
      <c r="AE109" s="9" t="e">
        <f t="shared" si="22"/>
        <v>#DIV/0!</v>
      </c>
      <c r="AF109" t="e">
        <f t="shared" si="23"/>
        <v>#DIV/0!</v>
      </c>
      <c r="AG109">
        <f t="shared" si="24"/>
        <v>0.26748251748251745</v>
      </c>
      <c r="AH109">
        <f t="shared" si="25"/>
        <v>0.2752858399296394</v>
      </c>
      <c r="AI109">
        <f t="shared" si="26"/>
        <v>0.46464646464646464</v>
      </c>
      <c r="AJ109">
        <f t="shared" si="27"/>
        <v>0.35009310986964609</v>
      </c>
      <c r="AK109">
        <f t="shared" si="28"/>
        <v>0.27192982456140352</v>
      </c>
      <c r="AL109">
        <f t="shared" si="29"/>
        <v>7.407407407407407E-2</v>
      </c>
      <c r="AM109">
        <v>1</v>
      </c>
    </row>
    <row r="110" spans="1:39" ht="15" hidden="1" customHeight="1" x14ac:dyDescent="0.25">
      <c r="A110" s="46" t="s">
        <v>1084</v>
      </c>
      <c r="B110" s="46" t="s">
        <v>1085</v>
      </c>
      <c r="C110" s="47">
        <v>1.6590000000000001E-2</v>
      </c>
      <c r="M110" s="49">
        <v>112</v>
      </c>
      <c r="N110" s="49">
        <v>114.3</v>
      </c>
      <c r="O110" s="49">
        <v>108.7</v>
      </c>
      <c r="P110" s="49">
        <v>114.5</v>
      </c>
      <c r="Q110" s="49">
        <v>111.5</v>
      </c>
      <c r="R110" s="49">
        <v>99.8</v>
      </c>
      <c r="S110" s="51">
        <v>112.7</v>
      </c>
      <c r="X110" s="46" t="s">
        <v>1086</v>
      </c>
      <c r="Y110" s="9" t="e">
        <f t="shared" si="17"/>
        <v>#DIV/0!</v>
      </c>
      <c r="Z110" s="9" t="e">
        <f t="shared" si="18"/>
        <v>#DIV/0!</v>
      </c>
      <c r="AA110" s="9" t="e">
        <f t="shared" si="19"/>
        <v>#DIV/0!</v>
      </c>
      <c r="AB110" s="9" t="e">
        <f t="shared" si="20"/>
        <v>#DIV/0!</v>
      </c>
      <c r="AC110" s="9" t="e">
        <f t="shared" si="21"/>
        <v>#DIV/0!</v>
      </c>
      <c r="AD110" s="46" t="e">
        <f t="shared" si="16"/>
        <v>#DIV/0!</v>
      </c>
      <c r="AE110" s="9" t="e">
        <f t="shared" si="22"/>
        <v>#DIV/0!</v>
      </c>
      <c r="AF110" t="e">
        <f t="shared" si="23"/>
        <v>#DIV/0!</v>
      </c>
      <c r="AG110">
        <f t="shared" si="24"/>
        <v>6.2500000000000255E-3</v>
      </c>
      <c r="AH110">
        <f t="shared" si="25"/>
        <v>-1.399825021872261E-2</v>
      </c>
      <c r="AI110">
        <f t="shared" si="26"/>
        <v>3.6798528058877643E-2</v>
      </c>
      <c r="AJ110">
        <f t="shared" si="27"/>
        <v>-1.5720524017467225E-2</v>
      </c>
      <c r="AK110">
        <f t="shared" si="28"/>
        <v>1.0762331838565047E-2</v>
      </c>
      <c r="AL110">
        <f t="shared" si="29"/>
        <v>0.12925851703406821</v>
      </c>
      <c r="AM110">
        <v>1</v>
      </c>
    </row>
    <row r="111" spans="1:39" ht="15" hidden="1" customHeight="1" x14ac:dyDescent="0.25">
      <c r="A111" s="46" t="s">
        <v>1087</v>
      </c>
      <c r="B111" s="46" t="s">
        <v>1088</v>
      </c>
      <c r="C111" s="47">
        <v>0.37606000000000001</v>
      </c>
      <c r="M111" s="49">
        <v>149.4</v>
      </c>
      <c r="N111" s="49">
        <v>157.5</v>
      </c>
      <c r="O111" s="49">
        <v>154.6</v>
      </c>
      <c r="P111" s="49">
        <v>151.1</v>
      </c>
      <c r="Q111" s="49">
        <v>143.80000000000001</v>
      </c>
      <c r="R111" s="49">
        <v>129.9</v>
      </c>
      <c r="S111" s="51">
        <v>150.1</v>
      </c>
      <c r="X111" s="46" t="s">
        <v>1089</v>
      </c>
      <c r="Y111" s="9" t="e">
        <f t="shared" si="17"/>
        <v>#DIV/0!</v>
      </c>
      <c r="Z111" s="9" t="e">
        <f t="shared" si="18"/>
        <v>#DIV/0!</v>
      </c>
      <c r="AA111" s="9" t="e">
        <f t="shared" si="19"/>
        <v>#DIV/0!</v>
      </c>
      <c r="AB111" s="9" t="e">
        <f t="shared" si="20"/>
        <v>#DIV/0!</v>
      </c>
      <c r="AC111" s="9" t="e">
        <f t="shared" si="21"/>
        <v>#DIV/0!</v>
      </c>
      <c r="AD111" s="46" t="e">
        <f t="shared" si="16"/>
        <v>#DIV/0!</v>
      </c>
      <c r="AE111" s="9" t="e">
        <f t="shared" si="22"/>
        <v>#DIV/0!</v>
      </c>
      <c r="AF111" t="e">
        <f t="shared" si="23"/>
        <v>#DIV/0!</v>
      </c>
      <c r="AG111">
        <f t="shared" si="24"/>
        <v>4.685408299866055E-3</v>
      </c>
      <c r="AH111">
        <f t="shared" si="25"/>
        <v>-4.6984126984127017E-2</v>
      </c>
      <c r="AI111">
        <f t="shared" si="26"/>
        <v>-2.9107373868046574E-2</v>
      </c>
      <c r="AJ111">
        <f t="shared" si="27"/>
        <v>-6.6181336863004635E-3</v>
      </c>
      <c r="AK111">
        <f t="shared" si="28"/>
        <v>4.3810848400556206E-2</v>
      </c>
      <c r="AL111">
        <f t="shared" si="29"/>
        <v>0.15550423402617389</v>
      </c>
      <c r="AM111">
        <v>1</v>
      </c>
    </row>
    <row r="112" spans="1:39" ht="15" hidden="1" customHeight="1" x14ac:dyDescent="0.25">
      <c r="A112" s="46" t="s">
        <v>1090</v>
      </c>
      <c r="B112" s="46" t="s">
        <v>1091</v>
      </c>
      <c r="C112" s="47">
        <v>1.9604299999999999</v>
      </c>
      <c r="M112" s="49">
        <v>112</v>
      </c>
      <c r="N112" s="49">
        <v>114.3</v>
      </c>
      <c r="O112" s="49">
        <v>109.2</v>
      </c>
      <c r="P112" s="49">
        <v>113.1</v>
      </c>
      <c r="Q112" s="49">
        <v>114.9</v>
      </c>
      <c r="R112" s="49">
        <v>110.9</v>
      </c>
      <c r="S112" s="51">
        <v>107.3</v>
      </c>
      <c r="X112" s="46" t="s">
        <v>1092</v>
      </c>
      <c r="Y112" s="9" t="e">
        <f t="shared" si="17"/>
        <v>#DIV/0!</v>
      </c>
      <c r="Z112" s="9" t="e">
        <f t="shared" si="18"/>
        <v>#DIV/0!</v>
      </c>
      <c r="AA112" s="9" t="e">
        <f t="shared" si="19"/>
        <v>#DIV/0!</v>
      </c>
      <c r="AB112" s="9" t="e">
        <f t="shared" si="20"/>
        <v>#DIV/0!</v>
      </c>
      <c r="AC112" s="9" t="e">
        <f t="shared" si="21"/>
        <v>#DIV/0!</v>
      </c>
      <c r="AD112" s="46" t="e">
        <f t="shared" si="16"/>
        <v>#DIV/0!</v>
      </c>
      <c r="AE112" s="9" t="e">
        <f t="shared" si="22"/>
        <v>#DIV/0!</v>
      </c>
      <c r="AF112" t="e">
        <f t="shared" si="23"/>
        <v>#DIV/0!</v>
      </c>
      <c r="AG112">
        <f t="shared" si="24"/>
        <v>-4.1964285714285739E-2</v>
      </c>
      <c r="AH112">
        <f t="shared" si="25"/>
        <v>-6.1242344706911638E-2</v>
      </c>
      <c r="AI112">
        <f t="shared" si="26"/>
        <v>-1.7399267399267452E-2</v>
      </c>
      <c r="AJ112">
        <f t="shared" si="27"/>
        <v>-5.1282051282051259E-2</v>
      </c>
      <c r="AK112">
        <f t="shared" si="28"/>
        <v>-6.6144473455178487E-2</v>
      </c>
      <c r="AL112">
        <f t="shared" si="29"/>
        <v>-3.2461677186654721E-2</v>
      </c>
      <c r="AM112">
        <v>1</v>
      </c>
    </row>
    <row r="113" spans="1:39" ht="15" hidden="1" customHeight="1" x14ac:dyDescent="0.25">
      <c r="A113" s="46" t="s">
        <v>1093</v>
      </c>
      <c r="B113" s="46" t="s">
        <v>1094</v>
      </c>
      <c r="C113" s="47">
        <v>3.0620000000000001E-2</v>
      </c>
      <c r="M113" s="49">
        <v>103.1</v>
      </c>
      <c r="N113" s="49">
        <v>108.2</v>
      </c>
      <c r="O113" s="49">
        <v>108.5</v>
      </c>
      <c r="P113" s="49">
        <v>108.5</v>
      </c>
      <c r="Q113" s="49">
        <v>100.6</v>
      </c>
      <c r="R113" s="49">
        <v>99.8</v>
      </c>
      <c r="S113" s="51">
        <v>112.2</v>
      </c>
      <c r="X113" s="46" t="s">
        <v>1095</v>
      </c>
      <c r="Y113" s="9" t="e">
        <f t="shared" si="17"/>
        <v>#DIV/0!</v>
      </c>
      <c r="Z113" s="9" t="e">
        <f t="shared" si="18"/>
        <v>#DIV/0!</v>
      </c>
      <c r="AA113" s="9" t="e">
        <f t="shared" si="19"/>
        <v>#DIV/0!</v>
      </c>
      <c r="AB113" s="9" t="e">
        <f t="shared" si="20"/>
        <v>#DIV/0!</v>
      </c>
      <c r="AC113" s="9" t="e">
        <f t="shared" si="21"/>
        <v>#DIV/0!</v>
      </c>
      <c r="AD113" s="46" t="e">
        <f t="shared" si="16"/>
        <v>#DIV/0!</v>
      </c>
      <c r="AE113" s="9" t="e">
        <f t="shared" si="22"/>
        <v>#DIV/0!</v>
      </c>
      <c r="AF113" t="e">
        <f t="shared" si="23"/>
        <v>#DIV/0!</v>
      </c>
      <c r="AG113">
        <f t="shared" si="24"/>
        <v>8.826382153249282E-2</v>
      </c>
      <c r="AH113">
        <f t="shared" si="25"/>
        <v>3.6968576709796669E-2</v>
      </c>
      <c r="AI113">
        <f t="shared" si="26"/>
        <v>3.4101382488479291E-2</v>
      </c>
      <c r="AJ113">
        <f t="shared" si="27"/>
        <v>3.4101382488479291E-2</v>
      </c>
      <c r="AK113">
        <f t="shared" si="28"/>
        <v>0.11530815109343945</v>
      </c>
      <c r="AL113">
        <f t="shared" si="29"/>
        <v>0.12424849699398803</v>
      </c>
      <c r="AM113">
        <v>1</v>
      </c>
    </row>
    <row r="114" spans="1:39" ht="15" hidden="1" customHeight="1" x14ac:dyDescent="0.25">
      <c r="A114" s="46" t="s">
        <v>1096</v>
      </c>
      <c r="B114" s="46" t="s">
        <v>1097</v>
      </c>
      <c r="C114" s="47">
        <v>2.29E-2</v>
      </c>
      <c r="M114" s="49">
        <v>96</v>
      </c>
      <c r="N114" s="49">
        <v>102.4</v>
      </c>
      <c r="O114" s="49">
        <v>110.2</v>
      </c>
      <c r="P114" s="49">
        <v>111.9</v>
      </c>
      <c r="Q114" s="49">
        <v>114.5</v>
      </c>
      <c r="R114" s="49">
        <v>112.2</v>
      </c>
      <c r="S114" s="51">
        <v>105.2</v>
      </c>
      <c r="X114" s="46" t="s">
        <v>1098</v>
      </c>
      <c r="Y114" s="9" t="e">
        <f t="shared" si="17"/>
        <v>#DIV/0!</v>
      </c>
      <c r="Z114" s="9" t="e">
        <f t="shared" si="18"/>
        <v>#DIV/0!</v>
      </c>
      <c r="AA114" s="9" t="e">
        <f t="shared" si="19"/>
        <v>#DIV/0!</v>
      </c>
      <c r="AB114" s="9" t="e">
        <f t="shared" si="20"/>
        <v>#DIV/0!</v>
      </c>
      <c r="AC114" s="9" t="e">
        <f t="shared" si="21"/>
        <v>#DIV/0!</v>
      </c>
      <c r="AD114" s="46" t="e">
        <f t="shared" si="16"/>
        <v>#DIV/0!</v>
      </c>
      <c r="AE114" s="9" t="e">
        <f t="shared" si="22"/>
        <v>#DIV/0!</v>
      </c>
      <c r="AF114" t="e">
        <f t="shared" si="23"/>
        <v>#DIV/0!</v>
      </c>
      <c r="AG114">
        <f t="shared" si="24"/>
        <v>9.5833333333333368E-2</v>
      </c>
      <c r="AH114">
        <f t="shared" si="25"/>
        <v>2.7343749999999972E-2</v>
      </c>
      <c r="AI114">
        <f t="shared" si="26"/>
        <v>-4.5372050816696916E-2</v>
      </c>
      <c r="AJ114">
        <f t="shared" si="27"/>
        <v>-5.9874888293118878E-2</v>
      </c>
      <c r="AK114">
        <f t="shared" si="28"/>
        <v>-8.1222707423580759E-2</v>
      </c>
      <c r="AL114">
        <f t="shared" si="29"/>
        <v>-6.2388591800356503E-2</v>
      </c>
      <c r="AM114">
        <v>1</v>
      </c>
    </row>
    <row r="115" spans="1:39" ht="15" hidden="1" customHeight="1" x14ac:dyDescent="0.25">
      <c r="A115" s="46" t="s">
        <v>1099</v>
      </c>
      <c r="B115" s="46" t="s">
        <v>1100</v>
      </c>
      <c r="C115" s="47">
        <v>4.1799999999999997E-3</v>
      </c>
      <c r="M115" s="49">
        <v>100</v>
      </c>
      <c r="N115" s="49">
        <v>100</v>
      </c>
      <c r="O115" s="49">
        <v>100</v>
      </c>
      <c r="P115" s="49">
        <v>100</v>
      </c>
      <c r="Q115" s="49">
        <v>100</v>
      </c>
      <c r="R115" s="49">
        <v>79.900000000000006</v>
      </c>
      <c r="S115" s="51">
        <v>66.8</v>
      </c>
      <c r="X115" s="46" t="s">
        <v>1101</v>
      </c>
      <c r="Y115" s="9" t="e">
        <f t="shared" si="17"/>
        <v>#DIV/0!</v>
      </c>
      <c r="Z115" s="9" t="e">
        <f t="shared" si="18"/>
        <v>#DIV/0!</v>
      </c>
      <c r="AA115" s="9" t="e">
        <f t="shared" si="19"/>
        <v>#DIV/0!</v>
      </c>
      <c r="AB115" s="9" t="e">
        <f t="shared" si="20"/>
        <v>#DIV/0!</v>
      </c>
      <c r="AC115" s="9" t="e">
        <f t="shared" si="21"/>
        <v>#DIV/0!</v>
      </c>
      <c r="AD115" s="46" t="e">
        <f t="shared" si="16"/>
        <v>#DIV/0!</v>
      </c>
      <c r="AE115" s="9" t="e">
        <f t="shared" si="22"/>
        <v>#DIV/0!</v>
      </c>
      <c r="AF115" t="e">
        <f t="shared" si="23"/>
        <v>#DIV/0!</v>
      </c>
      <c r="AG115">
        <f t="shared" si="24"/>
        <v>-0.33200000000000002</v>
      </c>
      <c r="AH115">
        <f t="shared" si="25"/>
        <v>-0.33200000000000002</v>
      </c>
      <c r="AI115">
        <f t="shared" si="26"/>
        <v>-0.33200000000000002</v>
      </c>
      <c r="AJ115">
        <f t="shared" si="27"/>
        <v>-0.33200000000000002</v>
      </c>
      <c r="AK115">
        <f t="shared" si="28"/>
        <v>-0.33200000000000002</v>
      </c>
      <c r="AL115">
        <f t="shared" si="29"/>
        <v>-0.16395494367959959</v>
      </c>
      <c r="AM115">
        <v>1</v>
      </c>
    </row>
    <row r="116" spans="1:39" ht="15" hidden="1" customHeight="1" x14ac:dyDescent="0.25">
      <c r="A116" s="46" t="s">
        <v>1102</v>
      </c>
      <c r="B116" s="46" t="s">
        <v>1103</v>
      </c>
      <c r="C116" s="47">
        <v>9.3740000000000004E-2</v>
      </c>
      <c r="M116" s="49">
        <v>101.5</v>
      </c>
      <c r="N116" s="49">
        <v>106.4</v>
      </c>
      <c r="O116" s="49">
        <v>113.3</v>
      </c>
      <c r="P116" s="49">
        <v>113.6</v>
      </c>
      <c r="Q116" s="49">
        <v>113.6</v>
      </c>
      <c r="R116" s="49">
        <v>113.6</v>
      </c>
      <c r="S116" s="51">
        <v>113.9</v>
      </c>
      <c r="X116" s="46" t="s">
        <v>1104</v>
      </c>
      <c r="Y116" s="9" t="e">
        <f t="shared" si="17"/>
        <v>#DIV/0!</v>
      </c>
      <c r="Z116" s="9" t="e">
        <f t="shared" si="18"/>
        <v>#DIV/0!</v>
      </c>
      <c r="AA116" s="9" t="e">
        <f t="shared" si="19"/>
        <v>#DIV/0!</v>
      </c>
      <c r="AB116" s="9" t="e">
        <f t="shared" si="20"/>
        <v>#DIV/0!</v>
      </c>
      <c r="AC116" s="9" t="e">
        <f t="shared" si="21"/>
        <v>#DIV/0!</v>
      </c>
      <c r="AD116" s="46" t="e">
        <f t="shared" si="16"/>
        <v>#DIV/0!</v>
      </c>
      <c r="AE116" s="9" t="e">
        <f t="shared" si="22"/>
        <v>#DIV/0!</v>
      </c>
      <c r="AF116" t="e">
        <f t="shared" si="23"/>
        <v>#DIV/0!</v>
      </c>
      <c r="AG116">
        <f t="shared" si="24"/>
        <v>0.12216748768472913</v>
      </c>
      <c r="AH116">
        <f t="shared" si="25"/>
        <v>7.0488721804511281E-2</v>
      </c>
      <c r="AI116">
        <f t="shared" si="26"/>
        <v>5.2956751985878949E-3</v>
      </c>
      <c r="AJ116">
        <f t="shared" si="27"/>
        <v>2.6408450704226353E-3</v>
      </c>
      <c r="AK116">
        <f t="shared" si="28"/>
        <v>2.6408450704226353E-3</v>
      </c>
      <c r="AL116">
        <f t="shared" si="29"/>
        <v>2.6408450704226353E-3</v>
      </c>
      <c r="AM116">
        <v>1</v>
      </c>
    </row>
    <row r="117" spans="1:39" ht="15" hidden="1" customHeight="1" x14ac:dyDescent="0.25">
      <c r="A117" s="46" t="s">
        <v>1105</v>
      </c>
      <c r="B117" s="46" t="s">
        <v>1106</v>
      </c>
      <c r="C117" s="47">
        <v>0.10347000000000001</v>
      </c>
      <c r="M117" s="49">
        <v>186.8</v>
      </c>
      <c r="N117" s="49">
        <v>134.19999999999999</v>
      </c>
      <c r="O117" s="49">
        <v>110.6</v>
      </c>
      <c r="P117" s="49">
        <v>87.7</v>
      </c>
      <c r="Q117" s="49">
        <v>77.2</v>
      </c>
      <c r="R117" s="49">
        <v>88</v>
      </c>
      <c r="S117" s="51">
        <v>96.5</v>
      </c>
      <c r="X117" s="46" t="s">
        <v>1107</v>
      </c>
      <c r="Y117" s="9" t="e">
        <f t="shared" si="17"/>
        <v>#DIV/0!</v>
      </c>
      <c r="Z117" s="9" t="e">
        <f t="shared" si="18"/>
        <v>#DIV/0!</v>
      </c>
      <c r="AA117" s="9" t="e">
        <f t="shared" si="19"/>
        <v>#DIV/0!</v>
      </c>
      <c r="AB117" s="9" t="e">
        <f t="shared" si="20"/>
        <v>#DIV/0!</v>
      </c>
      <c r="AC117" s="9" t="e">
        <f t="shared" si="21"/>
        <v>#DIV/0!</v>
      </c>
      <c r="AD117" s="46" t="e">
        <f t="shared" si="16"/>
        <v>#DIV/0!</v>
      </c>
      <c r="AE117" s="9" t="e">
        <f t="shared" si="22"/>
        <v>#DIV/0!</v>
      </c>
      <c r="AF117" t="e">
        <f t="shared" si="23"/>
        <v>#DIV/0!</v>
      </c>
      <c r="AG117">
        <f t="shared" si="24"/>
        <v>-0.48340471092077092</v>
      </c>
      <c r="AH117">
        <f t="shared" si="25"/>
        <v>-0.28092399403874807</v>
      </c>
      <c r="AI117">
        <f t="shared" si="26"/>
        <v>-0.12748643761301984</v>
      </c>
      <c r="AJ117">
        <f t="shared" si="27"/>
        <v>0.1003420752565564</v>
      </c>
      <c r="AK117">
        <f t="shared" si="28"/>
        <v>0.24999999999999994</v>
      </c>
      <c r="AL117">
        <f t="shared" si="29"/>
        <v>9.6590909090909088E-2</v>
      </c>
      <c r="AM117">
        <v>1</v>
      </c>
    </row>
    <row r="118" spans="1:39" ht="15" hidden="1" customHeight="1" x14ac:dyDescent="0.25">
      <c r="A118" s="46" t="s">
        <v>1108</v>
      </c>
      <c r="B118" s="46" t="s">
        <v>1109</v>
      </c>
      <c r="C118" s="47">
        <v>0.28850999999999999</v>
      </c>
      <c r="M118" s="49">
        <v>85.1</v>
      </c>
      <c r="N118" s="49">
        <v>79.5</v>
      </c>
      <c r="O118" s="49">
        <v>62.5</v>
      </c>
      <c r="P118" s="49">
        <v>54.2</v>
      </c>
      <c r="Q118" s="49">
        <v>64.599999999999994</v>
      </c>
      <c r="R118" s="49">
        <v>62.3</v>
      </c>
      <c r="S118" s="51">
        <v>60.5</v>
      </c>
      <c r="X118" s="46" t="s">
        <v>1110</v>
      </c>
      <c r="Y118" s="9" t="e">
        <f t="shared" si="17"/>
        <v>#DIV/0!</v>
      </c>
      <c r="Z118" s="9" t="e">
        <f t="shared" si="18"/>
        <v>#DIV/0!</v>
      </c>
      <c r="AA118" s="9" t="e">
        <f t="shared" si="19"/>
        <v>#DIV/0!</v>
      </c>
      <c r="AB118" s="9" t="e">
        <f t="shared" si="20"/>
        <v>#DIV/0!</v>
      </c>
      <c r="AC118" s="9" t="e">
        <f t="shared" si="21"/>
        <v>#DIV/0!</v>
      </c>
      <c r="AD118" s="46" t="e">
        <f t="shared" si="16"/>
        <v>#DIV/0!</v>
      </c>
      <c r="AE118" s="9" t="e">
        <f t="shared" si="22"/>
        <v>#DIV/0!</v>
      </c>
      <c r="AF118" t="e">
        <f t="shared" si="23"/>
        <v>#DIV/0!</v>
      </c>
      <c r="AG118">
        <f t="shared" si="24"/>
        <v>-0.28907168037602815</v>
      </c>
      <c r="AH118">
        <f t="shared" si="25"/>
        <v>-0.2389937106918239</v>
      </c>
      <c r="AI118">
        <f t="shared" si="26"/>
        <v>-3.2000000000000001E-2</v>
      </c>
      <c r="AJ118">
        <f t="shared" si="27"/>
        <v>0.11623616236162355</v>
      </c>
      <c r="AK118">
        <f t="shared" si="28"/>
        <v>-6.3467492260061834E-2</v>
      </c>
      <c r="AL118">
        <f t="shared" si="29"/>
        <v>-2.8892455858747949E-2</v>
      </c>
      <c r="AM118">
        <v>1</v>
      </c>
    </row>
    <row r="119" spans="1:39" ht="15" hidden="1" customHeight="1" x14ac:dyDescent="0.25">
      <c r="A119" s="46" t="s">
        <v>1111</v>
      </c>
      <c r="B119" s="46" t="s">
        <v>1112</v>
      </c>
      <c r="C119" s="47">
        <v>0.88561000000000001</v>
      </c>
      <c r="M119" s="49">
        <v>111</v>
      </c>
      <c r="N119" s="49">
        <v>110</v>
      </c>
      <c r="O119" s="49">
        <v>99.9</v>
      </c>
      <c r="P119" s="49">
        <v>106.5</v>
      </c>
      <c r="Q119" s="49">
        <v>106.5</v>
      </c>
      <c r="R119" s="49">
        <v>106.5</v>
      </c>
      <c r="S119" s="51">
        <v>107.7</v>
      </c>
      <c r="X119" s="46" t="s">
        <v>1113</v>
      </c>
      <c r="Y119" s="9" t="e">
        <f t="shared" si="17"/>
        <v>#DIV/0!</v>
      </c>
      <c r="Z119" s="9" t="e">
        <f t="shared" si="18"/>
        <v>#DIV/0!</v>
      </c>
      <c r="AA119" s="9" t="e">
        <f t="shared" si="19"/>
        <v>#DIV/0!</v>
      </c>
      <c r="AB119" s="9" t="e">
        <f t="shared" si="20"/>
        <v>#DIV/0!</v>
      </c>
      <c r="AC119" s="9" t="e">
        <f t="shared" si="21"/>
        <v>#DIV/0!</v>
      </c>
      <c r="AD119" s="46" t="e">
        <f t="shared" si="16"/>
        <v>#DIV/0!</v>
      </c>
      <c r="AE119" s="9" t="e">
        <f t="shared" si="22"/>
        <v>#DIV/0!</v>
      </c>
      <c r="AF119" t="e">
        <f t="shared" si="23"/>
        <v>#DIV/0!</v>
      </c>
      <c r="AG119">
        <f t="shared" si="24"/>
        <v>-2.9729729729729704E-2</v>
      </c>
      <c r="AH119">
        <f t="shared" si="25"/>
        <v>-2.0909090909090884E-2</v>
      </c>
      <c r="AI119">
        <f t="shared" si="26"/>
        <v>7.8078078078078039E-2</v>
      </c>
      <c r="AJ119">
        <f t="shared" si="27"/>
        <v>1.1267605633802844E-2</v>
      </c>
      <c r="AK119">
        <f t="shared" si="28"/>
        <v>1.1267605633802844E-2</v>
      </c>
      <c r="AL119">
        <f t="shared" si="29"/>
        <v>1.1267605633802844E-2</v>
      </c>
      <c r="AM119">
        <v>1</v>
      </c>
    </row>
    <row r="120" spans="1:39" ht="15" hidden="1" customHeight="1" x14ac:dyDescent="0.25">
      <c r="A120" s="46" t="s">
        <v>1114</v>
      </c>
      <c r="B120" s="46" t="s">
        <v>1115</v>
      </c>
      <c r="C120" s="47">
        <v>0.53139999999999998</v>
      </c>
      <c r="M120" s="49">
        <v>116.9</v>
      </c>
      <c r="N120" s="49">
        <v>138.69999999999999</v>
      </c>
      <c r="O120" s="49">
        <v>149</v>
      </c>
      <c r="P120" s="49">
        <v>161.4</v>
      </c>
      <c r="Q120" s="49">
        <v>164.6</v>
      </c>
      <c r="R120" s="49">
        <v>149.5</v>
      </c>
      <c r="S120" s="51">
        <v>133.1</v>
      </c>
      <c r="X120" s="46" t="s">
        <v>1116</v>
      </c>
      <c r="Y120" s="9" t="e">
        <f t="shared" si="17"/>
        <v>#DIV/0!</v>
      </c>
      <c r="Z120" s="9" t="e">
        <f t="shared" si="18"/>
        <v>#DIV/0!</v>
      </c>
      <c r="AA120" s="9" t="e">
        <f t="shared" si="19"/>
        <v>#DIV/0!</v>
      </c>
      <c r="AB120" s="9" t="e">
        <f t="shared" si="20"/>
        <v>#DIV/0!</v>
      </c>
      <c r="AC120" s="9" t="e">
        <f t="shared" si="21"/>
        <v>#DIV/0!</v>
      </c>
      <c r="AD120" s="46" t="e">
        <f t="shared" si="16"/>
        <v>#DIV/0!</v>
      </c>
      <c r="AE120" s="9" t="e">
        <f t="shared" si="22"/>
        <v>#DIV/0!</v>
      </c>
      <c r="AF120" t="e">
        <f t="shared" si="23"/>
        <v>#DIV/0!</v>
      </c>
      <c r="AG120">
        <f t="shared" si="24"/>
        <v>0.13857998289136003</v>
      </c>
      <c r="AH120">
        <f t="shared" si="25"/>
        <v>-4.0374909877433272E-2</v>
      </c>
      <c r="AI120">
        <f t="shared" si="26"/>
        <v>-0.10671140939597319</v>
      </c>
      <c r="AJ120">
        <f t="shared" si="27"/>
        <v>-0.17534076827757131</v>
      </c>
      <c r="AK120">
        <f t="shared" si="28"/>
        <v>-0.19137302551640342</v>
      </c>
      <c r="AL120">
        <f t="shared" si="29"/>
        <v>-0.10969899665551844</v>
      </c>
      <c r="AM120">
        <v>1</v>
      </c>
    </row>
    <row r="121" spans="1:39" ht="15" hidden="1" customHeight="1" x14ac:dyDescent="0.25">
      <c r="A121" s="46" t="s">
        <v>1117</v>
      </c>
      <c r="B121" s="46" t="s">
        <v>1118</v>
      </c>
      <c r="C121" s="47">
        <v>0.2039</v>
      </c>
      <c r="M121" s="49">
        <v>111.2</v>
      </c>
      <c r="N121" s="49">
        <v>137.80000000000001</v>
      </c>
      <c r="O121" s="49">
        <v>143.30000000000001</v>
      </c>
      <c r="P121" s="49">
        <v>146.4</v>
      </c>
      <c r="Q121" s="49">
        <v>137.4</v>
      </c>
      <c r="R121" s="49">
        <v>148.69999999999999</v>
      </c>
      <c r="S121" s="51">
        <v>164.1</v>
      </c>
      <c r="X121" s="46" t="s">
        <v>1119</v>
      </c>
      <c r="Y121" s="9" t="e">
        <f t="shared" si="17"/>
        <v>#DIV/0!</v>
      </c>
      <c r="Z121" s="9" t="e">
        <f t="shared" si="18"/>
        <v>#DIV/0!</v>
      </c>
      <c r="AA121" s="9" t="e">
        <f t="shared" si="19"/>
        <v>#DIV/0!</v>
      </c>
      <c r="AB121" s="9" t="e">
        <f t="shared" si="20"/>
        <v>#DIV/0!</v>
      </c>
      <c r="AC121" s="9" t="e">
        <f t="shared" si="21"/>
        <v>#DIV/0!</v>
      </c>
      <c r="AD121" s="46" t="e">
        <f t="shared" si="16"/>
        <v>#DIV/0!</v>
      </c>
      <c r="AE121" s="9" t="e">
        <f t="shared" si="22"/>
        <v>#DIV/0!</v>
      </c>
      <c r="AF121" t="e">
        <f t="shared" si="23"/>
        <v>#DIV/0!</v>
      </c>
      <c r="AG121">
        <f t="shared" si="24"/>
        <v>0.47571942446043158</v>
      </c>
      <c r="AH121">
        <f t="shared" si="25"/>
        <v>0.19085631349782278</v>
      </c>
      <c r="AI121">
        <f t="shared" si="26"/>
        <v>0.14515003489183517</v>
      </c>
      <c r="AJ121">
        <f t="shared" si="27"/>
        <v>0.12090163934426221</v>
      </c>
      <c r="AK121">
        <f t="shared" si="28"/>
        <v>0.19432314410480339</v>
      </c>
      <c r="AL121">
        <f t="shared" si="29"/>
        <v>0.10356422326832554</v>
      </c>
      <c r="AM121">
        <v>1</v>
      </c>
    </row>
    <row r="122" spans="1:39" ht="15" hidden="1" customHeight="1" x14ac:dyDescent="0.25">
      <c r="A122" s="46" t="s">
        <v>1120</v>
      </c>
      <c r="B122" s="46" t="s">
        <v>1121</v>
      </c>
      <c r="C122" s="47">
        <v>0.14263999999999999</v>
      </c>
      <c r="M122" s="49">
        <v>115.1</v>
      </c>
      <c r="N122" s="49">
        <v>142.4</v>
      </c>
      <c r="O122" s="49">
        <v>147.5</v>
      </c>
      <c r="P122" s="49">
        <v>153.80000000000001</v>
      </c>
      <c r="Q122" s="49">
        <v>137.4</v>
      </c>
      <c r="R122" s="49">
        <v>148.69999999999999</v>
      </c>
      <c r="S122" s="51">
        <v>171.9</v>
      </c>
      <c r="X122" s="46" t="s">
        <v>1122</v>
      </c>
      <c r="Y122" s="9" t="e">
        <f t="shared" si="17"/>
        <v>#DIV/0!</v>
      </c>
      <c r="Z122" s="9" t="e">
        <f t="shared" si="18"/>
        <v>#DIV/0!</v>
      </c>
      <c r="AA122" s="9" t="e">
        <f t="shared" si="19"/>
        <v>#DIV/0!</v>
      </c>
      <c r="AB122" s="9" t="e">
        <f t="shared" si="20"/>
        <v>#DIV/0!</v>
      </c>
      <c r="AC122" s="9" t="e">
        <f t="shared" si="21"/>
        <v>#DIV/0!</v>
      </c>
      <c r="AD122" s="46" t="e">
        <f t="shared" si="16"/>
        <v>#DIV/0!</v>
      </c>
      <c r="AE122" s="9" t="e">
        <f t="shared" si="22"/>
        <v>#DIV/0!</v>
      </c>
      <c r="AF122" t="e">
        <f t="shared" si="23"/>
        <v>#DIV/0!</v>
      </c>
      <c r="AG122">
        <f t="shared" si="24"/>
        <v>0.49348392701998273</v>
      </c>
      <c r="AH122">
        <f t="shared" si="25"/>
        <v>0.2071629213483146</v>
      </c>
      <c r="AI122">
        <f t="shared" si="26"/>
        <v>0.16542372881355935</v>
      </c>
      <c r="AJ122">
        <f t="shared" si="27"/>
        <v>0.11768530559167746</v>
      </c>
      <c r="AK122">
        <f t="shared" si="28"/>
        <v>0.25109170305676853</v>
      </c>
      <c r="AL122">
        <f t="shared" si="29"/>
        <v>0.15601882985877619</v>
      </c>
      <c r="AM122">
        <v>1</v>
      </c>
    </row>
    <row r="123" spans="1:39" ht="15" hidden="1" customHeight="1" x14ac:dyDescent="0.25">
      <c r="A123" s="46" t="s">
        <v>1123</v>
      </c>
      <c r="B123" s="46" t="s">
        <v>1124</v>
      </c>
      <c r="C123" s="47">
        <v>3.0630000000000001E-2</v>
      </c>
      <c r="M123" s="49">
        <v>100.6</v>
      </c>
      <c r="N123" s="49">
        <v>128.5</v>
      </c>
      <c r="O123" s="49">
        <v>127.8</v>
      </c>
      <c r="P123" s="49">
        <v>130.6</v>
      </c>
      <c r="Q123" s="49">
        <v>142.69999999999999</v>
      </c>
      <c r="R123" s="49">
        <v>157.1</v>
      </c>
      <c r="S123" s="51">
        <v>157.5</v>
      </c>
      <c r="X123" s="46" t="s">
        <v>1125</v>
      </c>
      <c r="Y123" s="9" t="e">
        <f t="shared" si="17"/>
        <v>#DIV/0!</v>
      </c>
      <c r="Z123" s="9" t="e">
        <f t="shared" si="18"/>
        <v>#DIV/0!</v>
      </c>
      <c r="AA123" s="9" t="e">
        <f t="shared" si="19"/>
        <v>#DIV/0!</v>
      </c>
      <c r="AB123" s="9" t="e">
        <f t="shared" si="20"/>
        <v>#DIV/0!</v>
      </c>
      <c r="AC123" s="9" t="e">
        <f t="shared" si="21"/>
        <v>#DIV/0!</v>
      </c>
      <c r="AD123" s="46" t="e">
        <f t="shared" si="16"/>
        <v>#DIV/0!</v>
      </c>
      <c r="AE123" s="9" t="e">
        <f t="shared" si="22"/>
        <v>#DIV/0!</v>
      </c>
      <c r="AF123" t="e">
        <f t="shared" si="23"/>
        <v>#DIV/0!</v>
      </c>
      <c r="AG123">
        <f t="shared" si="24"/>
        <v>0.56560636182902591</v>
      </c>
      <c r="AH123">
        <f t="shared" si="25"/>
        <v>0.22568093385214008</v>
      </c>
      <c r="AI123">
        <f t="shared" si="26"/>
        <v>0.23239436619718312</v>
      </c>
      <c r="AJ123">
        <f t="shared" si="27"/>
        <v>0.20597243491577341</v>
      </c>
      <c r="AK123">
        <f t="shared" si="28"/>
        <v>0.10371408549404354</v>
      </c>
      <c r="AL123">
        <f t="shared" si="29"/>
        <v>2.5461489497135945E-3</v>
      </c>
      <c r="AM123">
        <v>1</v>
      </c>
    </row>
    <row r="124" spans="1:39" ht="15" hidden="1" customHeight="1" x14ac:dyDescent="0.25">
      <c r="A124" s="46" t="s">
        <v>1126</v>
      </c>
      <c r="B124" s="46" t="s">
        <v>1127</v>
      </c>
      <c r="C124" s="47">
        <v>3.0630000000000001E-2</v>
      </c>
      <c r="M124" s="49">
        <v>103.9</v>
      </c>
      <c r="N124" s="49">
        <v>125.4</v>
      </c>
      <c r="O124" s="49">
        <v>139.1</v>
      </c>
      <c r="P124" s="49">
        <v>128.30000000000001</v>
      </c>
      <c r="Q124" s="49">
        <v>132.1</v>
      </c>
      <c r="R124" s="49">
        <v>140</v>
      </c>
      <c r="S124" s="51">
        <v>134.6</v>
      </c>
      <c r="X124" s="46" t="s">
        <v>1128</v>
      </c>
      <c r="Y124" s="9" t="e">
        <f t="shared" si="17"/>
        <v>#DIV/0!</v>
      </c>
      <c r="Z124" s="9" t="e">
        <f t="shared" si="18"/>
        <v>#DIV/0!</v>
      </c>
      <c r="AA124" s="9" t="e">
        <f t="shared" si="19"/>
        <v>#DIV/0!</v>
      </c>
      <c r="AB124" s="9" t="e">
        <f t="shared" si="20"/>
        <v>#DIV/0!</v>
      </c>
      <c r="AC124" s="9" t="e">
        <f t="shared" si="21"/>
        <v>#DIV/0!</v>
      </c>
      <c r="AD124" s="46" t="e">
        <f t="shared" si="16"/>
        <v>#DIV/0!</v>
      </c>
      <c r="AE124" s="9" t="e">
        <f t="shared" si="22"/>
        <v>#DIV/0!</v>
      </c>
      <c r="AF124" t="e">
        <f t="shared" si="23"/>
        <v>#DIV/0!</v>
      </c>
      <c r="AG124">
        <f t="shared" si="24"/>
        <v>0.29547641963426358</v>
      </c>
      <c r="AH124">
        <f t="shared" si="25"/>
        <v>7.3365231259968008E-2</v>
      </c>
      <c r="AI124">
        <f t="shared" si="26"/>
        <v>-3.235082674335011E-2</v>
      </c>
      <c r="AJ124">
        <f t="shared" si="27"/>
        <v>4.9103663289165878E-2</v>
      </c>
      <c r="AK124">
        <f t="shared" si="28"/>
        <v>1.8925056775170326E-2</v>
      </c>
      <c r="AL124">
        <f t="shared" si="29"/>
        <v>-3.8571428571428611E-2</v>
      </c>
      <c r="AM124">
        <v>1</v>
      </c>
    </row>
    <row r="125" spans="1:39" ht="15" hidden="1" customHeight="1" x14ac:dyDescent="0.25">
      <c r="A125" s="46" t="s">
        <v>1129</v>
      </c>
      <c r="B125" s="46" t="s">
        <v>1130</v>
      </c>
      <c r="C125" s="47">
        <v>0.83316999999999997</v>
      </c>
      <c r="M125" s="49">
        <v>118.2</v>
      </c>
      <c r="N125" s="49">
        <v>114.4</v>
      </c>
      <c r="O125" s="49">
        <v>118.6</v>
      </c>
      <c r="P125" s="49">
        <v>105.6</v>
      </c>
      <c r="Q125" s="49">
        <v>113.1</v>
      </c>
      <c r="R125" s="49">
        <v>122.5</v>
      </c>
      <c r="S125" s="51">
        <v>136.5</v>
      </c>
      <c r="X125" s="46" t="s">
        <v>1131</v>
      </c>
      <c r="Y125" s="9" t="e">
        <f t="shared" si="17"/>
        <v>#DIV/0!</v>
      </c>
      <c r="Z125" s="9" t="e">
        <f t="shared" si="18"/>
        <v>#DIV/0!</v>
      </c>
      <c r="AA125" s="9" t="e">
        <f t="shared" si="19"/>
        <v>#DIV/0!</v>
      </c>
      <c r="AB125" s="9" t="e">
        <f t="shared" si="20"/>
        <v>#DIV/0!</v>
      </c>
      <c r="AC125" s="9" t="e">
        <f t="shared" si="21"/>
        <v>#DIV/0!</v>
      </c>
      <c r="AD125" s="46" t="e">
        <f t="shared" si="16"/>
        <v>#DIV/0!</v>
      </c>
      <c r="AE125" s="9" t="e">
        <f t="shared" si="22"/>
        <v>#DIV/0!</v>
      </c>
      <c r="AF125" t="e">
        <f t="shared" si="23"/>
        <v>#DIV/0!</v>
      </c>
      <c r="AG125">
        <f t="shared" si="24"/>
        <v>0.15482233502538068</v>
      </c>
      <c r="AH125">
        <f t="shared" si="25"/>
        <v>0.19318181818181812</v>
      </c>
      <c r="AI125">
        <f t="shared" si="26"/>
        <v>0.15092748735244524</v>
      </c>
      <c r="AJ125">
        <f t="shared" si="27"/>
        <v>0.29261363636363641</v>
      </c>
      <c r="AK125">
        <f t="shared" si="28"/>
        <v>0.20689655172413798</v>
      </c>
      <c r="AL125">
        <f t="shared" si="29"/>
        <v>0.11428571428571428</v>
      </c>
      <c r="AM125">
        <v>1</v>
      </c>
    </row>
    <row r="126" spans="1:39" ht="15" hidden="1" customHeight="1" x14ac:dyDescent="0.25">
      <c r="A126" s="46" t="s">
        <v>1132</v>
      </c>
      <c r="B126" s="46" t="s">
        <v>1133</v>
      </c>
      <c r="C126" s="47">
        <v>0.64817999999999998</v>
      </c>
      <c r="M126" s="49">
        <v>112.1</v>
      </c>
      <c r="N126" s="49">
        <v>105.2</v>
      </c>
      <c r="O126" s="49">
        <v>112.2</v>
      </c>
      <c r="P126" s="49">
        <v>91.7</v>
      </c>
      <c r="Q126" s="49">
        <v>98.4</v>
      </c>
      <c r="R126" s="49">
        <v>109.1</v>
      </c>
      <c r="S126" s="51">
        <v>123</v>
      </c>
      <c r="X126" s="46" t="s">
        <v>1134</v>
      </c>
      <c r="Y126" s="9" t="e">
        <f t="shared" si="17"/>
        <v>#DIV/0!</v>
      </c>
      <c r="Z126" s="9" t="e">
        <f t="shared" si="18"/>
        <v>#DIV/0!</v>
      </c>
      <c r="AA126" s="9" t="e">
        <f t="shared" si="19"/>
        <v>#DIV/0!</v>
      </c>
      <c r="AB126" s="9" t="e">
        <f t="shared" si="20"/>
        <v>#DIV/0!</v>
      </c>
      <c r="AC126" s="9" t="e">
        <f t="shared" si="21"/>
        <v>#DIV/0!</v>
      </c>
      <c r="AD126" s="46" t="e">
        <f t="shared" si="16"/>
        <v>#DIV/0!</v>
      </c>
      <c r="AE126" s="9" t="e">
        <f t="shared" si="22"/>
        <v>#DIV/0!</v>
      </c>
      <c r="AF126" t="e">
        <f t="shared" si="23"/>
        <v>#DIV/0!</v>
      </c>
      <c r="AG126">
        <f t="shared" si="24"/>
        <v>9.7234611953612896E-2</v>
      </c>
      <c r="AH126">
        <f t="shared" si="25"/>
        <v>0.1692015209125475</v>
      </c>
      <c r="AI126">
        <f t="shared" si="26"/>
        <v>9.6256684491978578E-2</v>
      </c>
      <c r="AJ126">
        <f t="shared" si="27"/>
        <v>0.34133042529989088</v>
      </c>
      <c r="AK126">
        <f t="shared" si="28"/>
        <v>0.24999999999999992</v>
      </c>
      <c r="AL126">
        <f t="shared" si="29"/>
        <v>0.12740604949587539</v>
      </c>
      <c r="AM126">
        <v>1</v>
      </c>
    </row>
    <row r="127" spans="1:39" ht="15" hidden="1" customHeight="1" x14ac:dyDescent="0.25">
      <c r="A127" s="46" t="s">
        <v>1135</v>
      </c>
      <c r="B127" s="46" t="s">
        <v>1136</v>
      </c>
      <c r="C127" s="47">
        <v>8.4200000000000004E-3</v>
      </c>
      <c r="M127" s="49">
        <v>109.8</v>
      </c>
      <c r="N127" s="49">
        <v>143.9</v>
      </c>
      <c r="O127" s="49">
        <v>152.9</v>
      </c>
      <c r="P127" s="49">
        <v>173.3</v>
      </c>
      <c r="Q127" s="49">
        <v>186.3</v>
      </c>
      <c r="R127" s="49">
        <v>236.5</v>
      </c>
      <c r="S127" s="51">
        <v>252.4</v>
      </c>
      <c r="X127" s="46" t="s">
        <v>1137</v>
      </c>
      <c r="Y127" s="9" t="e">
        <f t="shared" si="17"/>
        <v>#DIV/0!</v>
      </c>
      <c r="Z127" s="9" t="e">
        <f t="shared" si="18"/>
        <v>#DIV/0!</v>
      </c>
      <c r="AA127" s="9" t="e">
        <f t="shared" si="19"/>
        <v>#DIV/0!</v>
      </c>
      <c r="AB127" s="9" t="e">
        <f t="shared" si="20"/>
        <v>#DIV/0!</v>
      </c>
      <c r="AC127" s="9" t="e">
        <f t="shared" si="21"/>
        <v>#DIV/0!</v>
      </c>
      <c r="AD127" s="46" t="e">
        <f t="shared" si="16"/>
        <v>#DIV/0!</v>
      </c>
      <c r="AE127" s="9" t="e">
        <f t="shared" si="22"/>
        <v>#DIV/0!</v>
      </c>
      <c r="AF127" t="e">
        <f t="shared" si="23"/>
        <v>#DIV/0!</v>
      </c>
      <c r="AG127">
        <f t="shared" si="24"/>
        <v>1.2987249544626596</v>
      </c>
      <c r="AH127">
        <f t="shared" si="25"/>
        <v>0.75399583043780405</v>
      </c>
      <c r="AI127">
        <f t="shared" si="26"/>
        <v>0.65075212557226947</v>
      </c>
      <c r="AJ127">
        <f t="shared" si="27"/>
        <v>0.45643392960184642</v>
      </c>
      <c r="AK127">
        <f t="shared" si="28"/>
        <v>0.35480407944176057</v>
      </c>
      <c r="AL127">
        <f t="shared" si="29"/>
        <v>6.7230443974630044E-2</v>
      </c>
      <c r="AM127">
        <v>1</v>
      </c>
    </row>
    <row r="128" spans="1:39" ht="15" hidden="1" customHeight="1" x14ac:dyDescent="0.25">
      <c r="A128" s="46" t="s">
        <v>1138</v>
      </c>
      <c r="B128" s="46" t="s">
        <v>1139</v>
      </c>
      <c r="C128" s="47">
        <v>2.6450000000000001E-2</v>
      </c>
      <c r="M128" s="49">
        <v>90</v>
      </c>
      <c r="N128" s="49">
        <v>77.900000000000006</v>
      </c>
      <c r="O128" s="49">
        <v>73</v>
      </c>
      <c r="P128" s="49">
        <v>75.599999999999994</v>
      </c>
      <c r="Q128" s="49">
        <v>78.7</v>
      </c>
      <c r="R128" s="49">
        <v>77.7</v>
      </c>
      <c r="S128" s="51">
        <v>76.599999999999994</v>
      </c>
      <c r="X128" s="46" t="s">
        <v>1140</v>
      </c>
      <c r="Y128" s="9" t="e">
        <f t="shared" si="17"/>
        <v>#DIV/0!</v>
      </c>
      <c r="Z128" s="9" t="e">
        <f t="shared" si="18"/>
        <v>#DIV/0!</v>
      </c>
      <c r="AA128" s="9" t="e">
        <f t="shared" si="19"/>
        <v>#DIV/0!</v>
      </c>
      <c r="AB128" s="9" t="e">
        <f t="shared" si="20"/>
        <v>#DIV/0!</v>
      </c>
      <c r="AC128" s="9" t="e">
        <f t="shared" si="21"/>
        <v>#DIV/0!</v>
      </c>
      <c r="AD128" s="46" t="e">
        <f t="shared" si="16"/>
        <v>#DIV/0!</v>
      </c>
      <c r="AE128" s="9" t="e">
        <f t="shared" si="22"/>
        <v>#DIV/0!</v>
      </c>
      <c r="AF128" t="e">
        <f t="shared" si="23"/>
        <v>#DIV/0!</v>
      </c>
      <c r="AG128">
        <f t="shared" si="24"/>
        <v>-0.14888888888888896</v>
      </c>
      <c r="AH128">
        <f t="shared" si="25"/>
        <v>-1.6688061617458425E-2</v>
      </c>
      <c r="AI128">
        <f t="shared" si="26"/>
        <v>4.9315068493150607E-2</v>
      </c>
      <c r="AJ128">
        <f t="shared" si="27"/>
        <v>1.3227513227513229E-2</v>
      </c>
      <c r="AK128">
        <f t="shared" si="28"/>
        <v>-2.6683608640406715E-2</v>
      </c>
      <c r="AL128">
        <f t="shared" si="29"/>
        <v>-1.4157014157014267E-2</v>
      </c>
      <c r="AM128">
        <v>1</v>
      </c>
    </row>
    <row r="129" spans="1:39" ht="15" hidden="1" customHeight="1" x14ac:dyDescent="0.25">
      <c r="A129" s="46" t="s">
        <v>1141</v>
      </c>
      <c r="B129" s="46" t="s">
        <v>1142</v>
      </c>
      <c r="C129" s="47">
        <v>2.7519999999999999E-2</v>
      </c>
      <c r="M129" s="49">
        <v>109.3</v>
      </c>
      <c r="N129" s="49">
        <v>123.4</v>
      </c>
      <c r="O129" s="49">
        <v>164.6</v>
      </c>
      <c r="P129" s="49">
        <v>166.3</v>
      </c>
      <c r="Q129" s="49">
        <v>158.1</v>
      </c>
      <c r="R129" s="49">
        <v>182.9</v>
      </c>
      <c r="S129" s="51">
        <v>196.2</v>
      </c>
      <c r="X129" s="46" t="s">
        <v>1143</v>
      </c>
      <c r="Y129" s="9" t="e">
        <f t="shared" si="17"/>
        <v>#DIV/0!</v>
      </c>
      <c r="Z129" s="9" t="e">
        <f t="shared" si="18"/>
        <v>#DIV/0!</v>
      </c>
      <c r="AA129" s="9" t="e">
        <f t="shared" si="19"/>
        <v>#DIV/0!</v>
      </c>
      <c r="AB129" s="9" t="e">
        <f t="shared" si="20"/>
        <v>#DIV/0!</v>
      </c>
      <c r="AC129" s="9" t="e">
        <f t="shared" si="21"/>
        <v>#DIV/0!</v>
      </c>
      <c r="AD129" s="46" t="e">
        <f t="shared" si="16"/>
        <v>#DIV/0!</v>
      </c>
      <c r="AE129" s="9" t="e">
        <f t="shared" si="22"/>
        <v>#DIV/0!</v>
      </c>
      <c r="AF129" t="e">
        <f t="shared" si="23"/>
        <v>#DIV/0!</v>
      </c>
      <c r="AG129">
        <f t="shared" si="24"/>
        <v>0.79505946935041161</v>
      </c>
      <c r="AH129">
        <f t="shared" si="25"/>
        <v>0.5899513776337113</v>
      </c>
      <c r="AI129">
        <f t="shared" si="26"/>
        <v>0.19198055893074117</v>
      </c>
      <c r="AJ129">
        <f t="shared" si="27"/>
        <v>0.17979555021046287</v>
      </c>
      <c r="AK129">
        <f t="shared" si="28"/>
        <v>0.24098671726755216</v>
      </c>
      <c r="AL129">
        <f t="shared" si="29"/>
        <v>7.2717331875341615E-2</v>
      </c>
      <c r="AM129">
        <v>1</v>
      </c>
    </row>
    <row r="130" spans="1:39" ht="15" hidden="1" customHeight="1" x14ac:dyDescent="0.25">
      <c r="A130" s="46" t="s">
        <v>1144</v>
      </c>
      <c r="B130" s="46" t="s">
        <v>1145</v>
      </c>
      <c r="C130" s="47">
        <v>3.9550000000000002E-2</v>
      </c>
      <c r="M130" s="49">
        <v>120.1</v>
      </c>
      <c r="N130" s="49">
        <v>123.7</v>
      </c>
      <c r="O130" s="49">
        <v>121.5</v>
      </c>
      <c r="P130" s="49">
        <v>83.4</v>
      </c>
      <c r="Q130" s="49">
        <v>123.3</v>
      </c>
      <c r="R130" s="49">
        <v>144.6</v>
      </c>
      <c r="S130" s="51">
        <v>156.80000000000001</v>
      </c>
      <c r="X130" s="46" t="s">
        <v>1146</v>
      </c>
      <c r="Y130" s="9" t="e">
        <f t="shared" si="17"/>
        <v>#DIV/0!</v>
      </c>
      <c r="Z130" s="9" t="e">
        <f t="shared" si="18"/>
        <v>#DIV/0!</v>
      </c>
      <c r="AA130" s="9" t="e">
        <f t="shared" si="19"/>
        <v>#DIV/0!</v>
      </c>
      <c r="AB130" s="9" t="e">
        <f t="shared" si="20"/>
        <v>#DIV/0!</v>
      </c>
      <c r="AC130" s="9" t="e">
        <f t="shared" si="21"/>
        <v>#DIV/0!</v>
      </c>
      <c r="AD130" s="46" t="e">
        <f t="shared" si="16"/>
        <v>#DIV/0!</v>
      </c>
      <c r="AE130" s="9" t="e">
        <f t="shared" si="22"/>
        <v>#DIV/0!</v>
      </c>
      <c r="AF130" t="e">
        <f t="shared" si="23"/>
        <v>#DIV/0!</v>
      </c>
      <c r="AG130">
        <f t="shared" si="24"/>
        <v>0.30557868442964214</v>
      </c>
      <c r="AH130">
        <f t="shared" si="25"/>
        <v>0.26758286176232826</v>
      </c>
      <c r="AI130">
        <f t="shared" si="26"/>
        <v>0.29053497942386841</v>
      </c>
      <c r="AJ130">
        <f t="shared" si="27"/>
        <v>0.88009592326139086</v>
      </c>
      <c r="AK130">
        <f t="shared" si="28"/>
        <v>0.27169505271695066</v>
      </c>
      <c r="AL130">
        <f t="shared" si="29"/>
        <v>8.4370677731673699E-2</v>
      </c>
      <c r="AM130">
        <v>1</v>
      </c>
    </row>
    <row r="131" spans="1:39" ht="15" hidden="1" customHeight="1" x14ac:dyDescent="0.25">
      <c r="A131" s="46" t="s">
        <v>1147</v>
      </c>
      <c r="B131" s="46" t="s">
        <v>1148</v>
      </c>
      <c r="C131" s="47">
        <v>0.20862</v>
      </c>
      <c r="M131" s="49">
        <v>103.9</v>
      </c>
      <c r="N131" s="49">
        <v>89.2</v>
      </c>
      <c r="O131" s="49">
        <v>92.7</v>
      </c>
      <c r="P131" s="49">
        <v>55.3</v>
      </c>
      <c r="Q131" s="49">
        <v>51</v>
      </c>
      <c r="R131" s="49">
        <v>74.2</v>
      </c>
      <c r="S131" s="51">
        <v>90.1</v>
      </c>
      <c r="X131" s="46" t="s">
        <v>1149</v>
      </c>
      <c r="Y131" s="9" t="e">
        <f t="shared" si="17"/>
        <v>#DIV/0!</v>
      </c>
      <c r="Z131" s="9" t="e">
        <f t="shared" si="18"/>
        <v>#DIV/0!</v>
      </c>
      <c r="AA131" s="9" t="e">
        <f t="shared" si="19"/>
        <v>#DIV/0!</v>
      </c>
      <c r="AB131" s="9" t="e">
        <f t="shared" si="20"/>
        <v>#DIV/0!</v>
      </c>
      <c r="AC131" s="9" t="e">
        <f t="shared" si="21"/>
        <v>#DIV/0!</v>
      </c>
      <c r="AD131" s="46" t="e">
        <f t="shared" ref="AD131:AD194" si="30">(S131-J131)/J131</f>
        <v>#DIV/0!</v>
      </c>
      <c r="AE131" s="9" t="e">
        <f t="shared" si="22"/>
        <v>#DIV/0!</v>
      </c>
      <c r="AF131" t="e">
        <f t="shared" si="23"/>
        <v>#DIV/0!</v>
      </c>
      <c r="AG131">
        <f t="shared" si="24"/>
        <v>-0.13282001924927825</v>
      </c>
      <c r="AH131">
        <f t="shared" si="25"/>
        <v>1.0089686098654613E-2</v>
      </c>
      <c r="AI131">
        <f t="shared" si="26"/>
        <v>-2.8047464940668915E-2</v>
      </c>
      <c r="AJ131">
        <f t="shared" si="27"/>
        <v>0.62929475587703432</v>
      </c>
      <c r="AK131">
        <f t="shared" si="28"/>
        <v>0.76666666666666661</v>
      </c>
      <c r="AL131">
        <f t="shared" si="29"/>
        <v>0.21428571428571416</v>
      </c>
      <c r="AM131">
        <v>1</v>
      </c>
    </row>
    <row r="132" spans="1:39" ht="15" hidden="1" customHeight="1" x14ac:dyDescent="0.25">
      <c r="A132" s="46" t="s">
        <v>1150</v>
      </c>
      <c r="B132" s="46" t="s">
        <v>1151</v>
      </c>
      <c r="C132" s="47">
        <v>0.33393</v>
      </c>
      <c r="M132" s="49">
        <v>118.4</v>
      </c>
      <c r="N132" s="49">
        <v>112.6</v>
      </c>
      <c r="O132" s="49">
        <v>120.7</v>
      </c>
      <c r="P132" s="49">
        <v>107.7</v>
      </c>
      <c r="Q132" s="49">
        <v>118.9</v>
      </c>
      <c r="R132" s="49">
        <v>119.2</v>
      </c>
      <c r="S132" s="51">
        <v>133.30000000000001</v>
      </c>
      <c r="X132" s="46" t="s">
        <v>1152</v>
      </c>
      <c r="Y132" s="9" t="e">
        <f t="shared" ref="Y132:Y195" si="31">(S132-E132)/E132</f>
        <v>#DIV/0!</v>
      </c>
      <c r="Z132" s="9" t="e">
        <f t="shared" ref="Z132:Z195" si="32">(S132-F132)/F132</f>
        <v>#DIV/0!</v>
      </c>
      <c r="AA132" s="9" t="e">
        <f t="shared" ref="AA132:AA195" si="33">(S132-G132)/G132</f>
        <v>#DIV/0!</v>
      </c>
      <c r="AB132" s="9" t="e">
        <f t="shared" ref="AB132:AB195" si="34">(S132-H132)/H132</f>
        <v>#DIV/0!</v>
      </c>
      <c r="AC132" s="9" t="e">
        <f t="shared" ref="AC132:AC195" si="35">(S132-I132)/I132</f>
        <v>#DIV/0!</v>
      </c>
      <c r="AD132" s="46" t="e">
        <f t="shared" si="30"/>
        <v>#DIV/0!</v>
      </c>
      <c r="AE132" s="9" t="e">
        <f t="shared" ref="AE132:AE195" si="36">(S132-K132)/K132</f>
        <v>#DIV/0!</v>
      </c>
      <c r="AF132" t="e">
        <f t="shared" ref="AF132:AF195" si="37">(S132-L132)/L132</f>
        <v>#DIV/0!</v>
      </c>
      <c r="AG132">
        <f t="shared" ref="AG132:AG195" si="38">(S132-M132)/M132</f>
        <v>0.12584459459459463</v>
      </c>
      <c r="AH132">
        <f t="shared" ref="AH132:AH195" si="39">(S132-N132)/N132</f>
        <v>0.18383658969804634</v>
      </c>
      <c r="AI132">
        <f t="shared" ref="AI132:AI195" si="40">(S132-O132)/O132</f>
        <v>0.10439105219552616</v>
      </c>
      <c r="AJ132">
        <f t="shared" ref="AJ132:AJ195" si="41">(S132-P132)/P132</f>
        <v>0.23769730733519043</v>
      </c>
      <c r="AK132">
        <f t="shared" ref="AK132:AK195" si="42">(S132-Q132)/Q132</f>
        <v>0.12111017661900761</v>
      </c>
      <c r="AL132">
        <f t="shared" ref="AL132:AL195" si="43">(S132-R132)/R132</f>
        <v>0.11828859060402691</v>
      </c>
      <c r="AM132">
        <v>1</v>
      </c>
    </row>
    <row r="133" spans="1:39" ht="15" hidden="1" customHeight="1" x14ac:dyDescent="0.25">
      <c r="A133" s="46" t="s">
        <v>1153</v>
      </c>
      <c r="B133" s="46" t="s">
        <v>1154</v>
      </c>
      <c r="C133" s="47">
        <v>3.6900000000000001E-3</v>
      </c>
      <c r="M133" s="49">
        <v>106.2</v>
      </c>
      <c r="N133" s="49">
        <v>119.5</v>
      </c>
      <c r="O133" s="49">
        <v>153.19999999999999</v>
      </c>
      <c r="P133" s="49">
        <v>161.9</v>
      </c>
      <c r="Q133" s="49">
        <v>147.4</v>
      </c>
      <c r="R133" s="49">
        <v>172.4</v>
      </c>
      <c r="S133" s="51">
        <v>187.4</v>
      </c>
      <c r="X133" s="46" t="s">
        <v>1155</v>
      </c>
      <c r="Y133" s="9" t="e">
        <f t="shared" si="31"/>
        <v>#DIV/0!</v>
      </c>
      <c r="Z133" s="9" t="e">
        <f t="shared" si="32"/>
        <v>#DIV/0!</v>
      </c>
      <c r="AA133" s="9" t="e">
        <f t="shared" si="33"/>
        <v>#DIV/0!</v>
      </c>
      <c r="AB133" s="9" t="e">
        <f t="shared" si="34"/>
        <v>#DIV/0!</v>
      </c>
      <c r="AC133" s="9" t="e">
        <f t="shared" si="35"/>
        <v>#DIV/0!</v>
      </c>
      <c r="AD133" s="46" t="e">
        <f t="shared" si="30"/>
        <v>#DIV/0!</v>
      </c>
      <c r="AE133" s="9" t="e">
        <f t="shared" si="36"/>
        <v>#DIV/0!</v>
      </c>
      <c r="AF133" t="e">
        <f t="shared" si="37"/>
        <v>#DIV/0!</v>
      </c>
      <c r="AG133">
        <f t="shared" si="38"/>
        <v>0.76459510357815441</v>
      </c>
      <c r="AH133">
        <f t="shared" si="39"/>
        <v>0.56820083682008371</v>
      </c>
      <c r="AI133">
        <f t="shared" si="40"/>
        <v>0.22323759791122727</v>
      </c>
      <c r="AJ133">
        <f t="shared" si="41"/>
        <v>0.15750463248919086</v>
      </c>
      <c r="AK133">
        <f t="shared" si="42"/>
        <v>0.27137042062415195</v>
      </c>
      <c r="AL133">
        <f t="shared" si="43"/>
        <v>8.7006960556844551E-2</v>
      </c>
      <c r="AM133">
        <v>1</v>
      </c>
    </row>
    <row r="134" spans="1:39" ht="15" hidden="1" customHeight="1" x14ac:dyDescent="0.25">
      <c r="A134" s="46" t="s">
        <v>1156</v>
      </c>
      <c r="B134" s="46" t="s">
        <v>1157</v>
      </c>
      <c r="C134" s="47">
        <v>0.18498999999999999</v>
      </c>
      <c r="M134" s="49">
        <v>139.5</v>
      </c>
      <c r="N134" s="49">
        <v>146.80000000000001</v>
      </c>
      <c r="O134" s="49">
        <v>140.69999999999999</v>
      </c>
      <c r="P134" s="49">
        <v>154.1</v>
      </c>
      <c r="Q134" s="49">
        <v>164.4</v>
      </c>
      <c r="R134" s="49">
        <v>169.3</v>
      </c>
      <c r="S134" s="51">
        <v>183.5</v>
      </c>
      <c r="X134" s="46" t="s">
        <v>1158</v>
      </c>
      <c r="Y134" s="9" t="e">
        <f t="shared" si="31"/>
        <v>#DIV/0!</v>
      </c>
      <c r="Z134" s="9" t="e">
        <f t="shared" si="32"/>
        <v>#DIV/0!</v>
      </c>
      <c r="AA134" s="9" t="e">
        <f t="shared" si="33"/>
        <v>#DIV/0!</v>
      </c>
      <c r="AB134" s="9" t="e">
        <f t="shared" si="34"/>
        <v>#DIV/0!</v>
      </c>
      <c r="AC134" s="9" t="e">
        <f t="shared" si="35"/>
        <v>#DIV/0!</v>
      </c>
      <c r="AD134" s="46" t="e">
        <f t="shared" si="30"/>
        <v>#DIV/0!</v>
      </c>
      <c r="AE134" s="9" t="e">
        <f t="shared" si="36"/>
        <v>#DIV/0!</v>
      </c>
      <c r="AF134" t="e">
        <f t="shared" si="37"/>
        <v>#DIV/0!</v>
      </c>
      <c r="AG134">
        <f t="shared" si="38"/>
        <v>0.31541218637992829</v>
      </c>
      <c r="AH134">
        <f t="shared" si="39"/>
        <v>0.24999999999999992</v>
      </c>
      <c r="AI134">
        <f t="shared" si="40"/>
        <v>0.30419331911869235</v>
      </c>
      <c r="AJ134">
        <f t="shared" si="41"/>
        <v>0.19078520441271907</v>
      </c>
      <c r="AK134">
        <f t="shared" si="42"/>
        <v>0.11618004866180044</v>
      </c>
      <c r="AL134">
        <f t="shared" si="43"/>
        <v>8.3874778499704594E-2</v>
      </c>
      <c r="AM134">
        <v>1</v>
      </c>
    </row>
    <row r="135" spans="1:39" ht="15" hidden="1" customHeight="1" x14ac:dyDescent="0.25">
      <c r="A135" s="46" t="s">
        <v>1159</v>
      </c>
      <c r="B135" s="46" t="s">
        <v>1160</v>
      </c>
      <c r="C135" s="47">
        <v>0.11352</v>
      </c>
      <c r="M135" s="49">
        <v>145.6</v>
      </c>
      <c r="N135" s="49">
        <v>146.30000000000001</v>
      </c>
      <c r="O135" s="49">
        <v>133.4</v>
      </c>
      <c r="P135" s="49">
        <v>148.4</v>
      </c>
      <c r="Q135" s="49">
        <v>150.30000000000001</v>
      </c>
      <c r="R135" s="49">
        <v>135.5</v>
      </c>
      <c r="S135" s="51">
        <v>144.5</v>
      </c>
      <c r="X135" s="46" t="s">
        <v>1161</v>
      </c>
      <c r="Y135" s="9" t="e">
        <f t="shared" si="31"/>
        <v>#DIV/0!</v>
      </c>
      <c r="Z135" s="9" t="e">
        <f t="shared" si="32"/>
        <v>#DIV/0!</v>
      </c>
      <c r="AA135" s="9" t="e">
        <f t="shared" si="33"/>
        <v>#DIV/0!</v>
      </c>
      <c r="AB135" s="9" t="e">
        <f t="shared" si="34"/>
        <v>#DIV/0!</v>
      </c>
      <c r="AC135" s="9" t="e">
        <f t="shared" si="35"/>
        <v>#DIV/0!</v>
      </c>
      <c r="AD135" s="46" t="e">
        <f t="shared" si="30"/>
        <v>#DIV/0!</v>
      </c>
      <c r="AE135" s="9" t="e">
        <f t="shared" si="36"/>
        <v>#DIV/0!</v>
      </c>
      <c r="AF135" t="e">
        <f t="shared" si="37"/>
        <v>#DIV/0!</v>
      </c>
      <c r="AG135">
        <f t="shared" si="38"/>
        <v>-7.554945054945016E-3</v>
      </c>
      <c r="AH135">
        <f t="shared" si="39"/>
        <v>-1.2303485987696591E-2</v>
      </c>
      <c r="AI135">
        <f t="shared" si="40"/>
        <v>8.3208395802098906E-2</v>
      </c>
      <c r="AJ135">
        <f t="shared" si="41"/>
        <v>-2.6280323450134809E-2</v>
      </c>
      <c r="AK135">
        <f t="shared" si="42"/>
        <v>-3.8589487691284174E-2</v>
      </c>
      <c r="AL135">
        <f t="shared" si="43"/>
        <v>6.6420664206642069E-2</v>
      </c>
      <c r="AM135">
        <v>1</v>
      </c>
    </row>
    <row r="136" spans="1:39" ht="15" hidden="1" customHeight="1" x14ac:dyDescent="0.25">
      <c r="A136" s="46" t="s">
        <v>1162</v>
      </c>
      <c r="B136" s="46" t="s">
        <v>1163</v>
      </c>
      <c r="C136" s="47">
        <v>6.9470000000000004E-2</v>
      </c>
      <c r="M136" s="49">
        <v>130.69999999999999</v>
      </c>
      <c r="N136" s="49">
        <v>149.1</v>
      </c>
      <c r="O136" s="49">
        <v>153.6</v>
      </c>
      <c r="P136" s="49">
        <v>164.4</v>
      </c>
      <c r="Q136" s="49">
        <v>188.2</v>
      </c>
      <c r="R136" s="49">
        <v>224.4</v>
      </c>
      <c r="S136" s="51">
        <v>246.3</v>
      </c>
      <c r="X136" s="46" t="s">
        <v>1164</v>
      </c>
      <c r="Y136" s="9" t="e">
        <f t="shared" si="31"/>
        <v>#DIV/0!</v>
      </c>
      <c r="Z136" s="9" t="e">
        <f t="shared" si="32"/>
        <v>#DIV/0!</v>
      </c>
      <c r="AA136" s="9" t="e">
        <f t="shared" si="33"/>
        <v>#DIV/0!</v>
      </c>
      <c r="AB136" s="9" t="e">
        <f t="shared" si="34"/>
        <v>#DIV/0!</v>
      </c>
      <c r="AC136" s="9" t="e">
        <f t="shared" si="35"/>
        <v>#DIV/0!</v>
      </c>
      <c r="AD136" s="46" t="e">
        <f t="shared" si="30"/>
        <v>#DIV/0!</v>
      </c>
      <c r="AE136" s="9" t="e">
        <f t="shared" si="36"/>
        <v>#DIV/0!</v>
      </c>
      <c r="AF136" t="e">
        <f t="shared" si="37"/>
        <v>#DIV/0!</v>
      </c>
      <c r="AG136">
        <f t="shared" si="38"/>
        <v>0.88446824789594514</v>
      </c>
      <c r="AH136">
        <f t="shared" si="39"/>
        <v>0.65191146881287743</v>
      </c>
      <c r="AI136">
        <f t="shared" si="40"/>
        <v>0.60351562500000011</v>
      </c>
      <c r="AJ136">
        <f t="shared" si="41"/>
        <v>0.49817518248175185</v>
      </c>
      <c r="AK136">
        <f t="shared" si="42"/>
        <v>0.30871413390010644</v>
      </c>
      <c r="AL136">
        <f t="shared" si="43"/>
        <v>9.7593582887700564E-2</v>
      </c>
      <c r="AM136">
        <v>1</v>
      </c>
    </row>
    <row r="137" spans="1:39" ht="15" hidden="1" customHeight="1" x14ac:dyDescent="0.25">
      <c r="A137" s="46" t="s">
        <v>1165</v>
      </c>
      <c r="B137" s="46" t="s">
        <v>1166</v>
      </c>
      <c r="C137" s="47">
        <v>1.39E-3</v>
      </c>
      <c r="M137" s="49">
        <v>100.5</v>
      </c>
      <c r="N137" s="49">
        <v>102.6</v>
      </c>
      <c r="O137" s="49">
        <v>123.4</v>
      </c>
      <c r="P137" s="49">
        <v>138.5</v>
      </c>
      <c r="Q137" s="49">
        <v>153</v>
      </c>
      <c r="R137" s="49">
        <v>217.9</v>
      </c>
      <c r="S137" s="51">
        <v>280</v>
      </c>
      <c r="X137" s="46" t="s">
        <v>1167</v>
      </c>
      <c r="Y137" s="9" t="e">
        <f t="shared" si="31"/>
        <v>#DIV/0!</v>
      </c>
      <c r="Z137" s="9" t="e">
        <f t="shared" si="32"/>
        <v>#DIV/0!</v>
      </c>
      <c r="AA137" s="9" t="e">
        <f t="shared" si="33"/>
        <v>#DIV/0!</v>
      </c>
      <c r="AB137" s="9" t="e">
        <f t="shared" si="34"/>
        <v>#DIV/0!</v>
      </c>
      <c r="AC137" s="9" t="e">
        <f t="shared" si="35"/>
        <v>#DIV/0!</v>
      </c>
      <c r="AD137" s="46" t="e">
        <f t="shared" si="30"/>
        <v>#DIV/0!</v>
      </c>
      <c r="AE137" s="9" t="e">
        <f t="shared" si="36"/>
        <v>#DIV/0!</v>
      </c>
      <c r="AF137" t="e">
        <f t="shared" si="37"/>
        <v>#DIV/0!</v>
      </c>
      <c r="AG137">
        <f t="shared" si="38"/>
        <v>1.7860696517412935</v>
      </c>
      <c r="AH137">
        <f t="shared" si="39"/>
        <v>1.7290448343079923</v>
      </c>
      <c r="AI137">
        <f t="shared" si="40"/>
        <v>1.2690437601296596</v>
      </c>
      <c r="AJ137">
        <f t="shared" si="41"/>
        <v>1.0216606498194947</v>
      </c>
      <c r="AK137">
        <f t="shared" si="42"/>
        <v>0.83006535947712423</v>
      </c>
      <c r="AL137">
        <f t="shared" si="43"/>
        <v>0.28499311610830652</v>
      </c>
      <c r="AM137">
        <v>1</v>
      </c>
    </row>
    <row r="138" spans="1:39" ht="15" hidden="1" customHeight="1" x14ac:dyDescent="0.25">
      <c r="A138" s="46" t="s">
        <v>1168</v>
      </c>
      <c r="B138" s="46" t="s">
        <v>1169</v>
      </c>
      <c r="C138" s="47">
        <v>6.0999999999999997E-4</v>
      </c>
      <c r="M138" s="49">
        <v>86.7</v>
      </c>
      <c r="N138" s="49">
        <v>82.1</v>
      </c>
      <c r="O138" s="49">
        <v>82.1</v>
      </c>
      <c r="P138" s="49">
        <v>82.1</v>
      </c>
      <c r="Q138" s="49">
        <v>85.7</v>
      </c>
      <c r="R138" s="49">
        <v>85.8</v>
      </c>
      <c r="S138" s="51">
        <v>101.4</v>
      </c>
      <c r="X138" s="46" t="s">
        <v>1170</v>
      </c>
      <c r="Y138" s="9" t="e">
        <f t="shared" si="31"/>
        <v>#DIV/0!</v>
      </c>
      <c r="Z138" s="9" t="e">
        <f t="shared" si="32"/>
        <v>#DIV/0!</v>
      </c>
      <c r="AA138" s="9" t="e">
        <f t="shared" si="33"/>
        <v>#DIV/0!</v>
      </c>
      <c r="AB138" s="9" t="e">
        <f t="shared" si="34"/>
        <v>#DIV/0!</v>
      </c>
      <c r="AC138" s="9" t="e">
        <f t="shared" si="35"/>
        <v>#DIV/0!</v>
      </c>
      <c r="AD138" s="46" t="e">
        <f t="shared" si="30"/>
        <v>#DIV/0!</v>
      </c>
      <c r="AE138" s="9" t="e">
        <f t="shared" si="36"/>
        <v>#DIV/0!</v>
      </c>
      <c r="AF138" t="e">
        <f t="shared" si="37"/>
        <v>#DIV/0!</v>
      </c>
      <c r="AG138">
        <f t="shared" si="38"/>
        <v>0.16955017301038064</v>
      </c>
      <c r="AH138">
        <f t="shared" si="39"/>
        <v>0.23507917174177848</v>
      </c>
      <c r="AI138">
        <f t="shared" si="40"/>
        <v>0.23507917174177848</v>
      </c>
      <c r="AJ138">
        <f t="shared" si="41"/>
        <v>0.23507917174177848</v>
      </c>
      <c r="AK138">
        <f t="shared" si="42"/>
        <v>0.18319719953325556</v>
      </c>
      <c r="AL138">
        <f t="shared" si="43"/>
        <v>0.18181818181818193</v>
      </c>
      <c r="AM138">
        <v>1</v>
      </c>
    </row>
    <row r="139" spans="1:39" ht="15" hidden="1" customHeight="1" x14ac:dyDescent="0.25">
      <c r="A139" s="46" t="s">
        <v>1171</v>
      </c>
      <c r="B139" s="46" t="s">
        <v>1172</v>
      </c>
      <c r="C139" s="47">
        <v>2.4096000000000002</v>
      </c>
      <c r="M139" s="49">
        <v>109.4</v>
      </c>
      <c r="N139" s="49">
        <v>119</v>
      </c>
      <c r="O139" s="49">
        <v>103.5</v>
      </c>
      <c r="P139" s="49">
        <v>76.599999999999994</v>
      </c>
      <c r="Q139" s="49">
        <v>73.099999999999994</v>
      </c>
      <c r="R139" s="49">
        <v>73</v>
      </c>
      <c r="S139" s="51">
        <v>92.4</v>
      </c>
      <c r="X139" s="46" t="s">
        <v>1173</v>
      </c>
      <c r="Y139" s="9" t="e">
        <f t="shared" si="31"/>
        <v>#DIV/0!</v>
      </c>
      <c r="Z139" s="9" t="e">
        <f t="shared" si="32"/>
        <v>#DIV/0!</v>
      </c>
      <c r="AA139" s="9" t="e">
        <f t="shared" si="33"/>
        <v>#DIV/0!</v>
      </c>
      <c r="AB139" s="9" t="e">
        <f t="shared" si="34"/>
        <v>#DIV/0!</v>
      </c>
      <c r="AC139" s="9" t="e">
        <f t="shared" si="35"/>
        <v>#DIV/0!</v>
      </c>
      <c r="AD139" s="46" t="e">
        <f t="shared" si="30"/>
        <v>#DIV/0!</v>
      </c>
      <c r="AE139" s="9" t="e">
        <f t="shared" si="36"/>
        <v>#DIV/0!</v>
      </c>
      <c r="AF139" t="e">
        <f t="shared" si="37"/>
        <v>#DIV/0!</v>
      </c>
      <c r="AG139">
        <f t="shared" si="38"/>
        <v>-0.15539305301645337</v>
      </c>
      <c r="AH139">
        <f t="shared" si="39"/>
        <v>-0.22352941176470584</v>
      </c>
      <c r="AI139">
        <f t="shared" si="40"/>
        <v>-0.10724637681159414</v>
      </c>
      <c r="AJ139">
        <f t="shared" si="41"/>
        <v>0.20626631853785918</v>
      </c>
      <c r="AK139">
        <f t="shared" si="42"/>
        <v>0.26402188782489755</v>
      </c>
      <c r="AL139">
        <f t="shared" si="43"/>
        <v>0.26575342465753432</v>
      </c>
      <c r="AM139">
        <v>1</v>
      </c>
    </row>
    <row r="140" spans="1:39" ht="15" hidden="1" customHeight="1" x14ac:dyDescent="0.25">
      <c r="A140" s="46" t="s">
        <v>1174</v>
      </c>
      <c r="B140" s="46" t="s">
        <v>1175</v>
      </c>
      <c r="C140" s="47">
        <v>1.94537</v>
      </c>
      <c r="M140" s="49">
        <v>108.4</v>
      </c>
      <c r="N140" s="49">
        <v>117.1</v>
      </c>
      <c r="O140" s="49">
        <v>95.2</v>
      </c>
      <c r="P140" s="49">
        <v>60.9</v>
      </c>
      <c r="Q140" s="49">
        <v>63.8</v>
      </c>
      <c r="R140" s="49">
        <v>65</v>
      </c>
      <c r="S140" s="51">
        <v>84.3</v>
      </c>
      <c r="X140" s="46" t="s">
        <v>1176</v>
      </c>
      <c r="Y140" s="9" t="e">
        <f t="shared" si="31"/>
        <v>#DIV/0!</v>
      </c>
      <c r="Z140" s="9" t="e">
        <f t="shared" si="32"/>
        <v>#DIV/0!</v>
      </c>
      <c r="AA140" s="9" t="e">
        <f t="shared" si="33"/>
        <v>#DIV/0!</v>
      </c>
      <c r="AB140" s="9" t="e">
        <f t="shared" si="34"/>
        <v>#DIV/0!</v>
      </c>
      <c r="AC140" s="9" t="e">
        <f t="shared" si="35"/>
        <v>#DIV/0!</v>
      </c>
      <c r="AD140" s="46" t="e">
        <f t="shared" si="30"/>
        <v>#DIV/0!</v>
      </c>
      <c r="AE140" s="9" t="e">
        <f t="shared" si="36"/>
        <v>#DIV/0!</v>
      </c>
      <c r="AF140" t="e">
        <f t="shared" si="37"/>
        <v>#DIV/0!</v>
      </c>
      <c r="AG140">
        <f t="shared" si="38"/>
        <v>-0.22232472324723254</v>
      </c>
      <c r="AH140">
        <f t="shared" si="39"/>
        <v>-0.28010247651579845</v>
      </c>
      <c r="AI140">
        <f t="shared" si="40"/>
        <v>-0.11449579831932778</v>
      </c>
      <c r="AJ140">
        <f t="shared" si="41"/>
        <v>0.38423645320197042</v>
      </c>
      <c r="AK140">
        <f t="shared" si="42"/>
        <v>0.32131661442006271</v>
      </c>
      <c r="AL140">
        <f t="shared" si="43"/>
        <v>0.2969230769230769</v>
      </c>
      <c r="AM140">
        <v>1</v>
      </c>
    </row>
    <row r="141" spans="1:39" ht="15" hidden="1" customHeight="1" x14ac:dyDescent="0.25">
      <c r="A141" s="46" t="s">
        <v>1177</v>
      </c>
      <c r="B141" s="46" t="s">
        <v>1178</v>
      </c>
      <c r="C141" s="47">
        <v>0.46422999999999998</v>
      </c>
      <c r="M141" s="49">
        <v>113.8</v>
      </c>
      <c r="N141" s="49">
        <v>126.8</v>
      </c>
      <c r="O141" s="49">
        <v>138.5</v>
      </c>
      <c r="P141" s="49">
        <v>142.6</v>
      </c>
      <c r="Q141" s="49">
        <v>112.3</v>
      </c>
      <c r="R141" s="49">
        <v>106.4</v>
      </c>
      <c r="S141" s="51">
        <v>126.2</v>
      </c>
      <c r="X141" s="46" t="s">
        <v>1179</v>
      </c>
      <c r="Y141" s="9" t="e">
        <f t="shared" si="31"/>
        <v>#DIV/0!</v>
      </c>
      <c r="Z141" s="9" t="e">
        <f t="shared" si="32"/>
        <v>#DIV/0!</v>
      </c>
      <c r="AA141" s="9" t="e">
        <f t="shared" si="33"/>
        <v>#DIV/0!</v>
      </c>
      <c r="AB141" s="9" t="e">
        <f t="shared" si="34"/>
        <v>#DIV/0!</v>
      </c>
      <c r="AC141" s="9" t="e">
        <f t="shared" si="35"/>
        <v>#DIV/0!</v>
      </c>
      <c r="AD141" s="46" t="e">
        <f t="shared" si="30"/>
        <v>#DIV/0!</v>
      </c>
      <c r="AE141" s="9" t="e">
        <f t="shared" si="36"/>
        <v>#DIV/0!</v>
      </c>
      <c r="AF141" t="e">
        <f t="shared" si="37"/>
        <v>#DIV/0!</v>
      </c>
      <c r="AG141">
        <f t="shared" si="38"/>
        <v>0.10896309314586999</v>
      </c>
      <c r="AH141">
        <f t="shared" si="39"/>
        <v>-4.7318611987381253E-3</v>
      </c>
      <c r="AI141">
        <f t="shared" si="40"/>
        <v>-8.8808664259927783E-2</v>
      </c>
      <c r="AJ141">
        <f t="shared" si="41"/>
        <v>-0.11500701262272084</v>
      </c>
      <c r="AK141">
        <f t="shared" si="42"/>
        <v>0.12377560106856639</v>
      </c>
      <c r="AL141">
        <f t="shared" si="43"/>
        <v>0.18609022556390975</v>
      </c>
      <c r="AM141">
        <v>1</v>
      </c>
    </row>
    <row r="142" spans="1:39" ht="15" hidden="1" customHeight="1" x14ac:dyDescent="0.25">
      <c r="A142" s="46" t="s">
        <v>1180</v>
      </c>
      <c r="B142" s="46" t="s">
        <v>1181</v>
      </c>
      <c r="C142" s="47">
        <v>13.151899999999999</v>
      </c>
      <c r="M142" s="49">
        <v>107.1</v>
      </c>
      <c r="N142" s="49">
        <v>114.7</v>
      </c>
      <c r="O142" s="49">
        <v>107.7</v>
      </c>
      <c r="P142" s="49">
        <v>86.5</v>
      </c>
      <c r="Q142" s="49">
        <v>86.3</v>
      </c>
      <c r="R142" s="49">
        <v>93.3</v>
      </c>
      <c r="S142" s="51">
        <v>104.1</v>
      </c>
      <c r="X142" s="46" t="s">
        <v>1182</v>
      </c>
      <c r="Y142" s="9" t="e">
        <f t="shared" si="31"/>
        <v>#DIV/0!</v>
      </c>
      <c r="Z142" s="9" t="e">
        <f t="shared" si="32"/>
        <v>#DIV/0!</v>
      </c>
      <c r="AA142" s="9" t="e">
        <f t="shared" si="33"/>
        <v>#DIV/0!</v>
      </c>
      <c r="AB142" s="9" t="e">
        <f t="shared" si="34"/>
        <v>#DIV/0!</v>
      </c>
      <c r="AC142" s="9" t="e">
        <f t="shared" si="35"/>
        <v>#DIV/0!</v>
      </c>
      <c r="AD142" s="46" t="e">
        <f t="shared" si="30"/>
        <v>#DIV/0!</v>
      </c>
      <c r="AE142" s="9" t="e">
        <f t="shared" si="36"/>
        <v>#DIV/0!</v>
      </c>
      <c r="AF142" t="e">
        <f t="shared" si="37"/>
        <v>#DIV/0!</v>
      </c>
      <c r="AG142">
        <f t="shared" si="38"/>
        <v>-2.8011204481792718E-2</v>
      </c>
      <c r="AH142">
        <f t="shared" si="39"/>
        <v>-9.2414995640802161E-2</v>
      </c>
      <c r="AI142">
        <f t="shared" si="40"/>
        <v>-3.342618384401122E-2</v>
      </c>
      <c r="AJ142">
        <f t="shared" si="41"/>
        <v>0.20346820809248548</v>
      </c>
      <c r="AK142">
        <f t="shared" si="42"/>
        <v>0.20625724217844726</v>
      </c>
      <c r="AL142">
        <f t="shared" si="43"/>
        <v>0.11575562700964627</v>
      </c>
      <c r="AM142">
        <v>1</v>
      </c>
    </row>
    <row r="143" spans="1:39" ht="15" hidden="1" customHeight="1" x14ac:dyDescent="0.25">
      <c r="A143" s="46" t="s">
        <v>1183</v>
      </c>
      <c r="B143" s="46" t="s">
        <v>1184</v>
      </c>
      <c r="C143" s="47">
        <v>2.1381299999999999</v>
      </c>
      <c r="M143" s="49">
        <v>102.1</v>
      </c>
      <c r="N143" s="49">
        <v>104.8</v>
      </c>
      <c r="O143" s="49">
        <v>106.7</v>
      </c>
      <c r="P143" s="49">
        <v>106.5</v>
      </c>
      <c r="Q143" s="49">
        <v>109</v>
      </c>
      <c r="R143" s="49">
        <v>118.7</v>
      </c>
      <c r="S143" s="51">
        <v>123.3</v>
      </c>
      <c r="X143" s="46" t="s">
        <v>1185</v>
      </c>
      <c r="Y143" s="9" t="e">
        <f t="shared" si="31"/>
        <v>#DIV/0!</v>
      </c>
      <c r="Z143" s="9" t="e">
        <f t="shared" si="32"/>
        <v>#DIV/0!</v>
      </c>
      <c r="AA143" s="9" t="e">
        <f t="shared" si="33"/>
        <v>#DIV/0!</v>
      </c>
      <c r="AB143" s="9" t="e">
        <f t="shared" si="34"/>
        <v>#DIV/0!</v>
      </c>
      <c r="AC143" s="9" t="e">
        <f t="shared" si="35"/>
        <v>#DIV/0!</v>
      </c>
      <c r="AD143" s="46" t="e">
        <f t="shared" si="30"/>
        <v>#DIV/0!</v>
      </c>
      <c r="AE143" s="9" t="e">
        <f t="shared" si="36"/>
        <v>#DIV/0!</v>
      </c>
      <c r="AF143" t="e">
        <f t="shared" si="37"/>
        <v>#DIV/0!</v>
      </c>
      <c r="AG143">
        <f t="shared" si="38"/>
        <v>0.20763956904995107</v>
      </c>
      <c r="AH143">
        <f t="shared" si="39"/>
        <v>0.17652671755725191</v>
      </c>
      <c r="AI143">
        <f t="shared" si="40"/>
        <v>0.15557638238050603</v>
      </c>
      <c r="AJ143">
        <f t="shared" si="41"/>
        <v>0.15774647887323942</v>
      </c>
      <c r="AK143">
        <f t="shared" si="42"/>
        <v>0.1311926605504587</v>
      </c>
      <c r="AL143">
        <f t="shared" si="43"/>
        <v>3.8753159224936766E-2</v>
      </c>
      <c r="AM143">
        <v>1</v>
      </c>
    </row>
    <row r="144" spans="1:39" ht="15" hidden="1" customHeight="1" x14ac:dyDescent="0.25">
      <c r="A144" s="46" t="s">
        <v>1186</v>
      </c>
      <c r="B144" s="46" t="s">
        <v>1187</v>
      </c>
      <c r="C144" s="47">
        <v>0.64702999999999999</v>
      </c>
      <c r="M144" s="49">
        <v>100</v>
      </c>
      <c r="N144" s="49">
        <v>101.2</v>
      </c>
      <c r="O144" s="49">
        <v>101.4</v>
      </c>
      <c r="P144" s="49">
        <v>101.4</v>
      </c>
      <c r="Q144" s="49">
        <v>108.2</v>
      </c>
      <c r="R144" s="49">
        <v>134.1</v>
      </c>
      <c r="S144" s="51">
        <v>132.9</v>
      </c>
      <c r="X144" s="46" t="s">
        <v>1188</v>
      </c>
      <c r="Y144" s="9" t="e">
        <f t="shared" si="31"/>
        <v>#DIV/0!</v>
      </c>
      <c r="Z144" s="9" t="e">
        <f t="shared" si="32"/>
        <v>#DIV/0!</v>
      </c>
      <c r="AA144" s="9" t="e">
        <f t="shared" si="33"/>
        <v>#DIV/0!</v>
      </c>
      <c r="AB144" s="9" t="e">
        <f t="shared" si="34"/>
        <v>#DIV/0!</v>
      </c>
      <c r="AC144" s="9" t="e">
        <f t="shared" si="35"/>
        <v>#DIV/0!</v>
      </c>
      <c r="AD144" s="46" t="e">
        <f t="shared" si="30"/>
        <v>#DIV/0!</v>
      </c>
      <c r="AE144" s="9" t="e">
        <f t="shared" si="36"/>
        <v>#DIV/0!</v>
      </c>
      <c r="AF144" t="e">
        <f t="shared" si="37"/>
        <v>#DIV/0!</v>
      </c>
      <c r="AG144">
        <f t="shared" si="38"/>
        <v>0.32900000000000007</v>
      </c>
      <c r="AH144">
        <f t="shared" si="39"/>
        <v>0.31324110671936761</v>
      </c>
      <c r="AI144">
        <f t="shared" si="40"/>
        <v>0.31065088757396447</v>
      </c>
      <c r="AJ144">
        <f t="shared" si="41"/>
        <v>0.31065088757396447</v>
      </c>
      <c r="AK144">
        <f t="shared" si="42"/>
        <v>0.22828096118299449</v>
      </c>
      <c r="AL144">
        <f t="shared" si="43"/>
        <v>-8.948545861297454E-3</v>
      </c>
      <c r="AM144">
        <v>1</v>
      </c>
    </row>
    <row r="145" spans="1:39" ht="15" hidden="1" customHeight="1" x14ac:dyDescent="0.25">
      <c r="A145" s="46" t="s">
        <v>1189</v>
      </c>
      <c r="B145" s="46" t="s">
        <v>1190</v>
      </c>
      <c r="C145" s="47">
        <v>0.64702999999999999</v>
      </c>
      <c r="M145" s="49">
        <v>100</v>
      </c>
      <c r="N145" s="49">
        <v>101.2</v>
      </c>
      <c r="O145" s="49">
        <v>101.4</v>
      </c>
      <c r="P145" s="49">
        <v>101.4</v>
      </c>
      <c r="Q145" s="49">
        <v>108.2</v>
      </c>
      <c r="R145" s="49">
        <v>134.1</v>
      </c>
      <c r="S145" s="51">
        <v>132.9</v>
      </c>
      <c r="X145" s="46" t="s">
        <v>1191</v>
      </c>
      <c r="Y145" s="9" t="e">
        <f t="shared" si="31"/>
        <v>#DIV/0!</v>
      </c>
      <c r="Z145" s="9" t="e">
        <f t="shared" si="32"/>
        <v>#DIV/0!</v>
      </c>
      <c r="AA145" s="9" t="e">
        <f t="shared" si="33"/>
        <v>#DIV/0!</v>
      </c>
      <c r="AB145" s="9" t="e">
        <f t="shared" si="34"/>
        <v>#DIV/0!</v>
      </c>
      <c r="AC145" s="9" t="e">
        <f t="shared" si="35"/>
        <v>#DIV/0!</v>
      </c>
      <c r="AD145" s="46" t="e">
        <f t="shared" si="30"/>
        <v>#DIV/0!</v>
      </c>
      <c r="AE145" s="9" t="e">
        <f t="shared" si="36"/>
        <v>#DIV/0!</v>
      </c>
      <c r="AF145" t="e">
        <f t="shared" si="37"/>
        <v>#DIV/0!</v>
      </c>
      <c r="AG145">
        <f t="shared" si="38"/>
        <v>0.32900000000000007</v>
      </c>
      <c r="AH145">
        <f t="shared" si="39"/>
        <v>0.31324110671936761</v>
      </c>
      <c r="AI145">
        <f t="shared" si="40"/>
        <v>0.31065088757396447</v>
      </c>
      <c r="AJ145">
        <f t="shared" si="41"/>
        <v>0.31065088757396447</v>
      </c>
      <c r="AK145">
        <f t="shared" si="42"/>
        <v>0.22828096118299449</v>
      </c>
      <c r="AL145">
        <f t="shared" si="43"/>
        <v>-8.948545861297454E-3</v>
      </c>
      <c r="AM145">
        <v>1</v>
      </c>
    </row>
    <row r="146" spans="1:39" ht="15" hidden="1" customHeight="1" x14ac:dyDescent="0.25">
      <c r="A146" s="46" t="s">
        <v>1192</v>
      </c>
      <c r="B146" s="46" t="s">
        <v>1193</v>
      </c>
      <c r="C146" s="47">
        <v>1.40097</v>
      </c>
      <c r="M146" s="49">
        <v>103.2</v>
      </c>
      <c r="N146" s="49">
        <v>106.8</v>
      </c>
      <c r="O146" s="49">
        <v>109.6</v>
      </c>
      <c r="P146" s="49">
        <v>109.6</v>
      </c>
      <c r="Q146" s="49">
        <v>110.5</v>
      </c>
      <c r="R146" s="49">
        <v>112.5</v>
      </c>
      <c r="S146" s="51">
        <v>119</v>
      </c>
      <c r="X146" s="46" t="s">
        <v>1194</v>
      </c>
      <c r="Y146" s="9" t="e">
        <f t="shared" si="31"/>
        <v>#DIV/0!</v>
      </c>
      <c r="Z146" s="9" t="e">
        <f t="shared" si="32"/>
        <v>#DIV/0!</v>
      </c>
      <c r="AA146" s="9" t="e">
        <f t="shared" si="33"/>
        <v>#DIV/0!</v>
      </c>
      <c r="AB146" s="9" t="e">
        <f t="shared" si="34"/>
        <v>#DIV/0!</v>
      </c>
      <c r="AC146" s="9" t="e">
        <f t="shared" si="35"/>
        <v>#DIV/0!</v>
      </c>
      <c r="AD146" s="46" t="e">
        <f t="shared" si="30"/>
        <v>#DIV/0!</v>
      </c>
      <c r="AE146" s="9" t="e">
        <f t="shared" si="36"/>
        <v>#DIV/0!</v>
      </c>
      <c r="AF146" t="e">
        <f t="shared" si="37"/>
        <v>#DIV/0!</v>
      </c>
      <c r="AG146">
        <f t="shared" si="38"/>
        <v>0.15310077519379842</v>
      </c>
      <c r="AH146">
        <f t="shared" si="39"/>
        <v>0.11423220973782774</v>
      </c>
      <c r="AI146">
        <f t="shared" si="40"/>
        <v>8.5766423357664295E-2</v>
      </c>
      <c r="AJ146">
        <f t="shared" si="41"/>
        <v>8.5766423357664295E-2</v>
      </c>
      <c r="AK146">
        <f t="shared" si="42"/>
        <v>7.6923076923076927E-2</v>
      </c>
      <c r="AL146">
        <f t="shared" si="43"/>
        <v>5.7777777777777775E-2</v>
      </c>
      <c r="AM146">
        <v>1</v>
      </c>
    </row>
    <row r="147" spans="1:39" ht="15" hidden="1" customHeight="1" x14ac:dyDescent="0.25">
      <c r="A147" s="46" t="s">
        <v>1195</v>
      </c>
      <c r="B147" s="46" t="s">
        <v>1196</v>
      </c>
      <c r="C147" s="47">
        <v>0.49990000000000001</v>
      </c>
      <c r="M147" s="49">
        <v>105.6</v>
      </c>
      <c r="N147" s="49">
        <v>103</v>
      </c>
      <c r="O147" s="49">
        <v>103</v>
      </c>
      <c r="P147" s="49">
        <v>103</v>
      </c>
      <c r="Q147" s="49">
        <v>91</v>
      </c>
      <c r="R147" s="49">
        <v>88.2</v>
      </c>
      <c r="S147" s="51">
        <v>87.6</v>
      </c>
      <c r="X147" s="46" t="s">
        <v>1197</v>
      </c>
      <c r="Y147" s="9" t="e">
        <f t="shared" si="31"/>
        <v>#DIV/0!</v>
      </c>
      <c r="Z147" s="9" t="e">
        <f t="shared" si="32"/>
        <v>#DIV/0!</v>
      </c>
      <c r="AA147" s="9" t="e">
        <f t="shared" si="33"/>
        <v>#DIV/0!</v>
      </c>
      <c r="AB147" s="9" t="e">
        <f t="shared" si="34"/>
        <v>#DIV/0!</v>
      </c>
      <c r="AC147" s="9" t="e">
        <f t="shared" si="35"/>
        <v>#DIV/0!</v>
      </c>
      <c r="AD147" s="46" t="e">
        <f t="shared" si="30"/>
        <v>#DIV/0!</v>
      </c>
      <c r="AE147" s="9" t="e">
        <f t="shared" si="36"/>
        <v>#DIV/0!</v>
      </c>
      <c r="AF147" t="e">
        <f t="shared" si="37"/>
        <v>#DIV/0!</v>
      </c>
      <c r="AG147">
        <f t="shared" si="38"/>
        <v>-0.17045454545454547</v>
      </c>
      <c r="AH147">
        <f t="shared" si="39"/>
        <v>-0.14951456310679617</v>
      </c>
      <c r="AI147">
        <f t="shared" si="40"/>
        <v>-0.14951456310679617</v>
      </c>
      <c r="AJ147">
        <f t="shared" si="41"/>
        <v>-0.14951456310679617</v>
      </c>
      <c r="AK147">
        <f t="shared" si="42"/>
        <v>-3.7362637362637424E-2</v>
      </c>
      <c r="AL147">
        <f t="shared" si="43"/>
        <v>-6.8027210884354702E-3</v>
      </c>
      <c r="AM147">
        <v>1</v>
      </c>
    </row>
    <row r="148" spans="1:39" ht="15" hidden="1" customHeight="1" x14ac:dyDescent="0.25">
      <c r="A148" s="46" t="s">
        <v>1198</v>
      </c>
      <c r="B148" s="46" t="s">
        <v>1199</v>
      </c>
      <c r="C148" s="47">
        <v>0.88904000000000005</v>
      </c>
      <c r="M148" s="49">
        <v>101.9</v>
      </c>
      <c r="N148" s="49">
        <v>108.9</v>
      </c>
      <c r="O148" s="49">
        <v>113.3</v>
      </c>
      <c r="P148" s="49">
        <v>113.3</v>
      </c>
      <c r="Q148" s="49">
        <v>121.2</v>
      </c>
      <c r="R148" s="49">
        <v>126</v>
      </c>
      <c r="S148" s="51">
        <v>136.69999999999999</v>
      </c>
      <c r="X148" s="46" t="s">
        <v>1200</v>
      </c>
      <c r="Y148" s="9" t="e">
        <f t="shared" si="31"/>
        <v>#DIV/0!</v>
      </c>
      <c r="Z148" s="9" t="e">
        <f t="shared" si="32"/>
        <v>#DIV/0!</v>
      </c>
      <c r="AA148" s="9" t="e">
        <f t="shared" si="33"/>
        <v>#DIV/0!</v>
      </c>
      <c r="AB148" s="9" t="e">
        <f t="shared" si="34"/>
        <v>#DIV/0!</v>
      </c>
      <c r="AC148" s="9" t="e">
        <f t="shared" si="35"/>
        <v>#DIV/0!</v>
      </c>
      <c r="AD148" s="46" t="e">
        <f t="shared" si="30"/>
        <v>#DIV/0!</v>
      </c>
      <c r="AE148" s="9" t="e">
        <f t="shared" si="36"/>
        <v>#DIV/0!</v>
      </c>
      <c r="AF148" t="e">
        <f t="shared" si="37"/>
        <v>#DIV/0!</v>
      </c>
      <c r="AG148">
        <f t="shared" si="38"/>
        <v>0.34151128557409205</v>
      </c>
      <c r="AH148">
        <f t="shared" si="39"/>
        <v>0.25528007346189147</v>
      </c>
      <c r="AI148">
        <f t="shared" si="40"/>
        <v>0.20653133274492491</v>
      </c>
      <c r="AJ148">
        <f t="shared" si="41"/>
        <v>0.20653133274492491</v>
      </c>
      <c r="AK148">
        <f t="shared" si="42"/>
        <v>0.12788778877887777</v>
      </c>
      <c r="AL148">
        <f t="shared" si="43"/>
        <v>8.4920634920634827E-2</v>
      </c>
      <c r="AM148">
        <v>1</v>
      </c>
    </row>
    <row r="149" spans="1:39" ht="15" hidden="1" customHeight="1" x14ac:dyDescent="0.25">
      <c r="A149" s="46" t="s">
        <v>1201</v>
      </c>
      <c r="B149" s="46" t="s">
        <v>1202</v>
      </c>
      <c r="C149" s="47">
        <v>1.2030000000000001E-2</v>
      </c>
      <c r="M149" s="49">
        <v>103.3</v>
      </c>
      <c r="N149" s="49">
        <v>110.8</v>
      </c>
      <c r="O149" s="49">
        <v>115.4</v>
      </c>
      <c r="P149" s="49">
        <v>115.4</v>
      </c>
      <c r="Q149" s="49">
        <v>126.3</v>
      </c>
      <c r="R149" s="49">
        <v>127.3</v>
      </c>
      <c r="S149" s="51">
        <v>123.1</v>
      </c>
      <c r="X149" s="46" t="s">
        <v>1203</v>
      </c>
      <c r="Y149" s="9" t="e">
        <f t="shared" si="31"/>
        <v>#DIV/0!</v>
      </c>
      <c r="Z149" s="9" t="e">
        <f t="shared" si="32"/>
        <v>#DIV/0!</v>
      </c>
      <c r="AA149" s="9" t="e">
        <f t="shared" si="33"/>
        <v>#DIV/0!</v>
      </c>
      <c r="AB149" s="9" t="e">
        <f t="shared" si="34"/>
        <v>#DIV/0!</v>
      </c>
      <c r="AC149" s="9" t="e">
        <f t="shared" si="35"/>
        <v>#DIV/0!</v>
      </c>
      <c r="AD149" s="46" t="e">
        <f t="shared" si="30"/>
        <v>#DIV/0!</v>
      </c>
      <c r="AE149" s="9" t="e">
        <f t="shared" si="36"/>
        <v>#DIV/0!</v>
      </c>
      <c r="AF149" t="e">
        <f t="shared" si="37"/>
        <v>#DIV/0!</v>
      </c>
      <c r="AG149">
        <f t="shared" si="38"/>
        <v>0.19167473378509195</v>
      </c>
      <c r="AH149">
        <f t="shared" si="39"/>
        <v>0.11101083032490973</v>
      </c>
      <c r="AI149">
        <f t="shared" si="40"/>
        <v>6.6724436741767659E-2</v>
      </c>
      <c r="AJ149">
        <f t="shared" si="41"/>
        <v>6.6724436741767659E-2</v>
      </c>
      <c r="AK149">
        <f t="shared" si="42"/>
        <v>-2.5336500395882842E-2</v>
      </c>
      <c r="AL149">
        <f t="shared" si="43"/>
        <v>-3.2992930086410077E-2</v>
      </c>
      <c r="AM149">
        <v>1</v>
      </c>
    </row>
    <row r="150" spans="1:39" ht="15" hidden="1" customHeight="1" x14ac:dyDescent="0.25">
      <c r="A150" s="46" t="s">
        <v>1204</v>
      </c>
      <c r="B150" s="46" t="s">
        <v>1205</v>
      </c>
      <c r="C150" s="47">
        <v>9.0130000000000002E-2</v>
      </c>
      <c r="M150" s="49">
        <v>98.9</v>
      </c>
      <c r="N150" s="49">
        <v>99.2</v>
      </c>
      <c r="O150" s="49">
        <v>99.2</v>
      </c>
      <c r="P150" s="49">
        <v>94.7</v>
      </c>
      <c r="Q150" s="49">
        <v>90.2</v>
      </c>
      <c r="R150" s="49">
        <v>104.2</v>
      </c>
      <c r="S150" s="51">
        <v>120.3</v>
      </c>
      <c r="X150" s="46" t="s">
        <v>1206</v>
      </c>
      <c r="Y150" s="9" t="e">
        <f t="shared" si="31"/>
        <v>#DIV/0!</v>
      </c>
      <c r="Z150" s="9" t="e">
        <f t="shared" si="32"/>
        <v>#DIV/0!</v>
      </c>
      <c r="AA150" s="9" t="e">
        <f t="shared" si="33"/>
        <v>#DIV/0!</v>
      </c>
      <c r="AB150" s="9" t="e">
        <f t="shared" si="34"/>
        <v>#DIV/0!</v>
      </c>
      <c r="AC150" s="9" t="e">
        <f t="shared" si="35"/>
        <v>#DIV/0!</v>
      </c>
      <c r="AD150" s="46" t="e">
        <f t="shared" si="30"/>
        <v>#DIV/0!</v>
      </c>
      <c r="AE150" s="9" t="e">
        <f t="shared" si="36"/>
        <v>#DIV/0!</v>
      </c>
      <c r="AF150" t="e">
        <f t="shared" si="37"/>
        <v>#DIV/0!</v>
      </c>
      <c r="AG150">
        <f t="shared" si="38"/>
        <v>0.21638018200202214</v>
      </c>
      <c r="AH150">
        <f t="shared" si="39"/>
        <v>0.21270161290322576</v>
      </c>
      <c r="AI150">
        <f t="shared" si="40"/>
        <v>0.21270161290322576</v>
      </c>
      <c r="AJ150">
        <f t="shared" si="41"/>
        <v>0.27032734952481513</v>
      </c>
      <c r="AK150">
        <f t="shared" si="42"/>
        <v>0.33370288248337021</v>
      </c>
      <c r="AL150">
        <f t="shared" si="43"/>
        <v>0.15451055662188093</v>
      </c>
      <c r="AM150">
        <v>1</v>
      </c>
    </row>
    <row r="151" spans="1:39" ht="15" hidden="1" customHeight="1" x14ac:dyDescent="0.25">
      <c r="A151" s="46" t="s">
        <v>1207</v>
      </c>
      <c r="B151" s="46" t="s">
        <v>1208</v>
      </c>
      <c r="C151" s="47">
        <v>9.0130000000000002E-2</v>
      </c>
      <c r="M151" s="49">
        <v>98.9</v>
      </c>
      <c r="N151" s="49">
        <v>99.2</v>
      </c>
      <c r="O151" s="49">
        <v>99.2</v>
      </c>
      <c r="P151" s="49">
        <v>94.7</v>
      </c>
      <c r="Q151" s="49">
        <v>90.2</v>
      </c>
      <c r="R151" s="49">
        <v>104.2</v>
      </c>
      <c r="S151" s="51">
        <v>120.3</v>
      </c>
      <c r="X151" s="46" t="s">
        <v>1209</v>
      </c>
      <c r="Y151" s="9" t="e">
        <f t="shared" si="31"/>
        <v>#DIV/0!</v>
      </c>
      <c r="Z151" s="9" t="e">
        <f t="shared" si="32"/>
        <v>#DIV/0!</v>
      </c>
      <c r="AA151" s="9" t="e">
        <f t="shared" si="33"/>
        <v>#DIV/0!</v>
      </c>
      <c r="AB151" s="9" t="e">
        <f t="shared" si="34"/>
        <v>#DIV/0!</v>
      </c>
      <c r="AC151" s="9" t="e">
        <f t="shared" si="35"/>
        <v>#DIV/0!</v>
      </c>
      <c r="AD151" s="46" t="e">
        <f t="shared" si="30"/>
        <v>#DIV/0!</v>
      </c>
      <c r="AE151" s="9" t="e">
        <f t="shared" si="36"/>
        <v>#DIV/0!</v>
      </c>
      <c r="AF151" t="e">
        <f t="shared" si="37"/>
        <v>#DIV/0!</v>
      </c>
      <c r="AG151">
        <f t="shared" si="38"/>
        <v>0.21638018200202214</v>
      </c>
      <c r="AH151">
        <f t="shared" si="39"/>
        <v>0.21270161290322576</v>
      </c>
      <c r="AI151">
        <f t="shared" si="40"/>
        <v>0.21270161290322576</v>
      </c>
      <c r="AJ151">
        <f t="shared" si="41"/>
        <v>0.27032734952481513</v>
      </c>
      <c r="AK151">
        <f t="shared" si="42"/>
        <v>0.33370288248337021</v>
      </c>
      <c r="AL151">
        <f t="shared" si="43"/>
        <v>0.15451055662188093</v>
      </c>
      <c r="AM151">
        <v>1</v>
      </c>
    </row>
    <row r="152" spans="1:39" ht="15" hidden="1" customHeight="1" x14ac:dyDescent="0.25">
      <c r="A152" s="46" t="s">
        <v>1210</v>
      </c>
      <c r="B152" s="46" t="s">
        <v>1211</v>
      </c>
      <c r="C152" s="47">
        <v>7.9496799999999999</v>
      </c>
      <c r="M152" s="49">
        <v>110.9</v>
      </c>
      <c r="N152" s="49">
        <v>121.6</v>
      </c>
      <c r="O152" s="49">
        <v>108.7</v>
      </c>
      <c r="P152" s="49">
        <v>73.900000000000006</v>
      </c>
      <c r="Q152" s="49">
        <v>73.3</v>
      </c>
      <c r="R152" s="49">
        <v>82.5</v>
      </c>
      <c r="S152" s="51">
        <v>96.7</v>
      </c>
      <c r="X152" s="46" t="s">
        <v>1212</v>
      </c>
      <c r="Y152" s="9" t="e">
        <f t="shared" si="31"/>
        <v>#DIV/0!</v>
      </c>
      <c r="Z152" s="9" t="e">
        <f t="shared" si="32"/>
        <v>#DIV/0!</v>
      </c>
      <c r="AA152" s="9" t="e">
        <f t="shared" si="33"/>
        <v>#DIV/0!</v>
      </c>
      <c r="AB152" s="9" t="e">
        <f t="shared" si="34"/>
        <v>#DIV/0!</v>
      </c>
      <c r="AC152" s="9" t="e">
        <f t="shared" si="35"/>
        <v>#DIV/0!</v>
      </c>
      <c r="AD152" s="46" t="e">
        <f t="shared" si="30"/>
        <v>#DIV/0!</v>
      </c>
      <c r="AE152" s="9" t="e">
        <f t="shared" si="36"/>
        <v>#DIV/0!</v>
      </c>
      <c r="AF152" t="e">
        <f t="shared" si="37"/>
        <v>#DIV/0!</v>
      </c>
      <c r="AG152">
        <f t="shared" si="38"/>
        <v>-0.12804328223624889</v>
      </c>
      <c r="AH152">
        <f t="shared" si="39"/>
        <v>-0.2047697368421052</v>
      </c>
      <c r="AI152">
        <f t="shared" si="40"/>
        <v>-0.11039558417663294</v>
      </c>
      <c r="AJ152">
        <f t="shared" si="41"/>
        <v>0.30852503382949925</v>
      </c>
      <c r="AK152">
        <f t="shared" si="42"/>
        <v>0.31923601637107785</v>
      </c>
      <c r="AL152">
        <f t="shared" si="43"/>
        <v>0.17212121212121215</v>
      </c>
      <c r="AM152">
        <v>1</v>
      </c>
    </row>
    <row r="153" spans="1:39" ht="15" hidden="1" customHeight="1" x14ac:dyDescent="0.25">
      <c r="A153" s="46" t="s">
        <v>1213</v>
      </c>
      <c r="B153" s="46" t="s">
        <v>1214</v>
      </c>
      <c r="C153" s="47">
        <v>0.64480999999999999</v>
      </c>
      <c r="M153" s="49">
        <v>107.8</v>
      </c>
      <c r="N153" s="49">
        <v>118.6</v>
      </c>
      <c r="O153" s="49">
        <v>103.5</v>
      </c>
      <c r="P153" s="49">
        <v>76.7</v>
      </c>
      <c r="Q153" s="49">
        <v>72</v>
      </c>
      <c r="R153" s="49">
        <v>82.2</v>
      </c>
      <c r="S153" s="51">
        <v>92.1</v>
      </c>
      <c r="X153" s="46" t="s">
        <v>1215</v>
      </c>
      <c r="Y153" s="9" t="e">
        <f t="shared" si="31"/>
        <v>#DIV/0!</v>
      </c>
      <c r="Z153" s="9" t="e">
        <f t="shared" si="32"/>
        <v>#DIV/0!</v>
      </c>
      <c r="AA153" s="9" t="e">
        <f t="shared" si="33"/>
        <v>#DIV/0!</v>
      </c>
      <c r="AB153" s="9" t="e">
        <f t="shared" si="34"/>
        <v>#DIV/0!</v>
      </c>
      <c r="AC153" s="9" t="e">
        <f t="shared" si="35"/>
        <v>#DIV/0!</v>
      </c>
      <c r="AD153" s="46" t="e">
        <f t="shared" si="30"/>
        <v>#DIV/0!</v>
      </c>
      <c r="AE153" s="9" t="e">
        <f t="shared" si="36"/>
        <v>#DIV/0!</v>
      </c>
      <c r="AF153" t="e">
        <f t="shared" si="37"/>
        <v>#DIV/0!</v>
      </c>
      <c r="AG153">
        <f t="shared" si="38"/>
        <v>-0.14564007421150282</v>
      </c>
      <c r="AH153">
        <f t="shared" si="39"/>
        <v>-0.22344013490725129</v>
      </c>
      <c r="AI153">
        <f t="shared" si="40"/>
        <v>-0.11014492753623194</v>
      </c>
      <c r="AJ153">
        <f t="shared" si="41"/>
        <v>0.20078226857887863</v>
      </c>
      <c r="AK153">
        <f t="shared" si="42"/>
        <v>0.27916666666666656</v>
      </c>
      <c r="AL153">
        <f t="shared" si="43"/>
        <v>0.12043795620437946</v>
      </c>
      <c r="AM153">
        <v>1</v>
      </c>
    </row>
    <row r="154" spans="1:39" ht="15" hidden="1" customHeight="1" x14ac:dyDescent="0.25">
      <c r="A154" s="46" t="s">
        <v>1216</v>
      </c>
      <c r="B154" s="46" t="s">
        <v>1217</v>
      </c>
      <c r="C154" s="47">
        <v>1.6047</v>
      </c>
      <c r="M154" s="49">
        <v>114.9</v>
      </c>
      <c r="N154" s="49">
        <v>124.6</v>
      </c>
      <c r="O154" s="49">
        <v>108.6</v>
      </c>
      <c r="P154" s="49">
        <v>75.7</v>
      </c>
      <c r="Q154" s="49">
        <v>72.400000000000006</v>
      </c>
      <c r="R154" s="49">
        <v>80.3</v>
      </c>
      <c r="S154" s="51">
        <v>88.4</v>
      </c>
      <c r="X154" s="46" t="s">
        <v>1218</v>
      </c>
      <c r="Y154" s="9" t="e">
        <f t="shared" si="31"/>
        <v>#DIV/0!</v>
      </c>
      <c r="Z154" s="9" t="e">
        <f t="shared" si="32"/>
        <v>#DIV/0!</v>
      </c>
      <c r="AA154" s="9" t="e">
        <f t="shared" si="33"/>
        <v>#DIV/0!</v>
      </c>
      <c r="AB154" s="9" t="e">
        <f t="shared" si="34"/>
        <v>#DIV/0!</v>
      </c>
      <c r="AC154" s="9" t="e">
        <f t="shared" si="35"/>
        <v>#DIV/0!</v>
      </c>
      <c r="AD154" s="46" t="e">
        <f t="shared" si="30"/>
        <v>#DIV/0!</v>
      </c>
      <c r="AE154" s="9" t="e">
        <f t="shared" si="36"/>
        <v>#DIV/0!</v>
      </c>
      <c r="AF154" t="e">
        <f t="shared" si="37"/>
        <v>#DIV/0!</v>
      </c>
      <c r="AG154">
        <f t="shared" si="38"/>
        <v>-0.23063533507397735</v>
      </c>
      <c r="AH154">
        <f t="shared" si="39"/>
        <v>-0.29052969502407699</v>
      </c>
      <c r="AI154">
        <f t="shared" si="40"/>
        <v>-0.18600368324125222</v>
      </c>
      <c r="AJ154">
        <f t="shared" si="41"/>
        <v>0.16776750330250995</v>
      </c>
      <c r="AK154">
        <f t="shared" si="42"/>
        <v>0.22099447513812154</v>
      </c>
      <c r="AL154">
        <f t="shared" si="43"/>
        <v>0.10087173100871742</v>
      </c>
      <c r="AM154">
        <v>1</v>
      </c>
    </row>
    <row r="155" spans="1:39" ht="15" hidden="1" customHeight="1" x14ac:dyDescent="0.25">
      <c r="A155" s="46" t="s">
        <v>1219</v>
      </c>
      <c r="B155" s="46" t="s">
        <v>1220</v>
      </c>
      <c r="C155" s="47">
        <v>0.18684999999999999</v>
      </c>
      <c r="M155" s="49">
        <v>107.1</v>
      </c>
      <c r="N155" s="49">
        <v>109.3</v>
      </c>
      <c r="O155" s="49">
        <v>103.5</v>
      </c>
      <c r="P155" s="49">
        <v>88.4</v>
      </c>
      <c r="Q155" s="49">
        <v>94.3</v>
      </c>
      <c r="R155" s="49">
        <v>117.8</v>
      </c>
      <c r="S155" s="51">
        <v>152.4</v>
      </c>
      <c r="X155" s="46" t="s">
        <v>1221</v>
      </c>
      <c r="Y155" s="9" t="e">
        <f t="shared" si="31"/>
        <v>#DIV/0!</v>
      </c>
      <c r="Z155" s="9" t="e">
        <f t="shared" si="32"/>
        <v>#DIV/0!</v>
      </c>
      <c r="AA155" s="9" t="e">
        <f t="shared" si="33"/>
        <v>#DIV/0!</v>
      </c>
      <c r="AB155" s="9" t="e">
        <f t="shared" si="34"/>
        <v>#DIV/0!</v>
      </c>
      <c r="AC155" s="9" t="e">
        <f t="shared" si="35"/>
        <v>#DIV/0!</v>
      </c>
      <c r="AD155" s="46" t="e">
        <f t="shared" si="30"/>
        <v>#DIV/0!</v>
      </c>
      <c r="AE155" s="9" t="e">
        <f t="shared" si="36"/>
        <v>#DIV/0!</v>
      </c>
      <c r="AF155" t="e">
        <f t="shared" si="37"/>
        <v>#DIV/0!</v>
      </c>
      <c r="AG155">
        <f t="shared" si="38"/>
        <v>0.42296918767507014</v>
      </c>
      <c r="AH155">
        <f t="shared" si="39"/>
        <v>0.39432753888380612</v>
      </c>
      <c r="AI155">
        <f t="shared" si="40"/>
        <v>0.4724637681159421</v>
      </c>
      <c r="AJ155">
        <f t="shared" si="41"/>
        <v>0.72398190045248867</v>
      </c>
      <c r="AK155">
        <f t="shared" si="42"/>
        <v>0.61611876988335113</v>
      </c>
      <c r="AL155">
        <f t="shared" si="43"/>
        <v>0.29371816638370124</v>
      </c>
      <c r="AM155">
        <v>1</v>
      </c>
    </row>
    <row r="156" spans="1:39" ht="15" hidden="1" customHeight="1" x14ac:dyDescent="0.25">
      <c r="A156" s="46" t="s">
        <v>1222</v>
      </c>
      <c r="B156" s="46" t="s">
        <v>1223</v>
      </c>
      <c r="C156" s="47">
        <v>0.31991000000000003</v>
      </c>
      <c r="M156" s="49">
        <v>112.6</v>
      </c>
      <c r="N156" s="49">
        <v>119.7</v>
      </c>
      <c r="O156" s="49">
        <v>105.1</v>
      </c>
      <c r="P156" s="49">
        <v>69.5</v>
      </c>
      <c r="Q156" s="49">
        <v>69.3</v>
      </c>
      <c r="R156" s="49">
        <v>78.7</v>
      </c>
      <c r="S156" s="51">
        <v>102.8</v>
      </c>
      <c r="X156" s="46" t="s">
        <v>1224</v>
      </c>
      <c r="Y156" s="9" t="e">
        <f t="shared" si="31"/>
        <v>#DIV/0!</v>
      </c>
      <c r="Z156" s="9" t="e">
        <f t="shared" si="32"/>
        <v>#DIV/0!</v>
      </c>
      <c r="AA156" s="9" t="e">
        <f t="shared" si="33"/>
        <v>#DIV/0!</v>
      </c>
      <c r="AB156" s="9" t="e">
        <f t="shared" si="34"/>
        <v>#DIV/0!</v>
      </c>
      <c r="AC156" s="9" t="e">
        <f t="shared" si="35"/>
        <v>#DIV/0!</v>
      </c>
      <c r="AD156" s="46" t="e">
        <f t="shared" si="30"/>
        <v>#DIV/0!</v>
      </c>
      <c r="AE156" s="9" t="e">
        <f t="shared" si="36"/>
        <v>#DIV/0!</v>
      </c>
      <c r="AF156" t="e">
        <f t="shared" si="37"/>
        <v>#DIV/0!</v>
      </c>
      <c r="AG156">
        <f t="shared" si="38"/>
        <v>-8.7033747779751314E-2</v>
      </c>
      <c r="AH156">
        <f t="shared" si="39"/>
        <v>-0.14118629908103597</v>
      </c>
      <c r="AI156">
        <f t="shared" si="40"/>
        <v>-2.1883920076117957E-2</v>
      </c>
      <c r="AJ156">
        <f t="shared" si="41"/>
        <v>0.47913669064748199</v>
      </c>
      <c r="AK156">
        <f t="shared" si="42"/>
        <v>0.48340548340548345</v>
      </c>
      <c r="AL156">
        <f t="shared" si="43"/>
        <v>0.30622617534942814</v>
      </c>
      <c r="AM156">
        <v>1</v>
      </c>
    </row>
    <row r="157" spans="1:39" ht="15" hidden="1" customHeight="1" x14ac:dyDescent="0.25">
      <c r="A157" s="46" t="s">
        <v>1225</v>
      </c>
      <c r="B157" s="46" t="s">
        <v>1226</v>
      </c>
      <c r="C157" s="47">
        <v>3.0954799999999998</v>
      </c>
      <c r="M157" s="49">
        <v>111.6</v>
      </c>
      <c r="N157" s="49">
        <v>126.3</v>
      </c>
      <c r="O157" s="49">
        <v>114.8</v>
      </c>
      <c r="P157" s="49">
        <v>73.400000000000006</v>
      </c>
      <c r="Q157" s="49">
        <v>74.400000000000006</v>
      </c>
      <c r="R157" s="49">
        <v>84.4</v>
      </c>
      <c r="S157" s="51">
        <v>97.1</v>
      </c>
      <c r="X157" s="46" t="s">
        <v>1227</v>
      </c>
      <c r="Y157" s="9" t="e">
        <f t="shared" si="31"/>
        <v>#DIV/0!</v>
      </c>
      <c r="Z157" s="9" t="e">
        <f t="shared" si="32"/>
        <v>#DIV/0!</v>
      </c>
      <c r="AA157" s="9" t="e">
        <f t="shared" si="33"/>
        <v>#DIV/0!</v>
      </c>
      <c r="AB157" s="9" t="e">
        <f t="shared" si="34"/>
        <v>#DIV/0!</v>
      </c>
      <c r="AC157" s="9" t="e">
        <f t="shared" si="35"/>
        <v>#DIV/0!</v>
      </c>
      <c r="AD157" s="46" t="e">
        <f t="shared" si="30"/>
        <v>#DIV/0!</v>
      </c>
      <c r="AE157" s="9" t="e">
        <f t="shared" si="36"/>
        <v>#DIV/0!</v>
      </c>
      <c r="AF157" t="e">
        <f t="shared" si="37"/>
        <v>#DIV/0!</v>
      </c>
      <c r="AG157">
        <f t="shared" si="38"/>
        <v>-0.12992831541218638</v>
      </c>
      <c r="AH157">
        <f t="shared" si="39"/>
        <v>-0.23119556611243075</v>
      </c>
      <c r="AI157">
        <f t="shared" si="40"/>
        <v>-0.15418118466898958</v>
      </c>
      <c r="AJ157">
        <f t="shared" si="41"/>
        <v>0.32288828337874642</v>
      </c>
      <c r="AK157">
        <f t="shared" si="42"/>
        <v>0.30510752688172027</v>
      </c>
      <c r="AL157">
        <f t="shared" si="43"/>
        <v>0.15047393364928896</v>
      </c>
      <c r="AM157">
        <v>1</v>
      </c>
    </row>
    <row r="158" spans="1:39" ht="15" hidden="1" customHeight="1" x14ac:dyDescent="0.25">
      <c r="A158" s="46" t="s">
        <v>1228</v>
      </c>
      <c r="B158" s="46" t="s">
        <v>1229</v>
      </c>
      <c r="C158" s="47">
        <v>0.86677999999999999</v>
      </c>
      <c r="M158" s="49">
        <v>109.8</v>
      </c>
      <c r="N158" s="49">
        <v>119.4</v>
      </c>
      <c r="O158" s="49">
        <v>103</v>
      </c>
      <c r="P158" s="49">
        <v>66.900000000000006</v>
      </c>
      <c r="Q158" s="49">
        <v>66.5</v>
      </c>
      <c r="R158" s="49">
        <v>74.5</v>
      </c>
      <c r="S158" s="51">
        <v>92.6</v>
      </c>
      <c r="X158" s="46" t="s">
        <v>1230</v>
      </c>
      <c r="Y158" s="9" t="e">
        <f t="shared" si="31"/>
        <v>#DIV/0!</v>
      </c>
      <c r="Z158" s="9" t="e">
        <f t="shared" si="32"/>
        <v>#DIV/0!</v>
      </c>
      <c r="AA158" s="9" t="e">
        <f t="shared" si="33"/>
        <v>#DIV/0!</v>
      </c>
      <c r="AB158" s="9" t="e">
        <f t="shared" si="34"/>
        <v>#DIV/0!</v>
      </c>
      <c r="AC158" s="9" t="e">
        <f t="shared" si="35"/>
        <v>#DIV/0!</v>
      </c>
      <c r="AD158" s="46" t="e">
        <f t="shared" si="30"/>
        <v>#DIV/0!</v>
      </c>
      <c r="AE158" s="9" t="e">
        <f t="shared" si="36"/>
        <v>#DIV/0!</v>
      </c>
      <c r="AF158" t="e">
        <f t="shared" si="37"/>
        <v>#DIV/0!</v>
      </c>
      <c r="AG158">
        <f t="shared" si="38"/>
        <v>-0.15664845173041897</v>
      </c>
      <c r="AH158">
        <f t="shared" si="39"/>
        <v>-0.22445561139028483</v>
      </c>
      <c r="AI158">
        <f t="shared" si="40"/>
        <v>-0.10097087378640782</v>
      </c>
      <c r="AJ158">
        <f t="shared" si="41"/>
        <v>0.38415545590433464</v>
      </c>
      <c r="AK158">
        <f t="shared" si="42"/>
        <v>0.39248120300751871</v>
      </c>
      <c r="AL158">
        <f t="shared" si="43"/>
        <v>0.24295302013422812</v>
      </c>
      <c r="AM158">
        <v>1</v>
      </c>
    </row>
    <row r="159" spans="1:39" ht="15" hidden="1" customHeight="1" x14ac:dyDescent="0.25">
      <c r="A159" s="46" t="s">
        <v>1231</v>
      </c>
      <c r="B159" s="46" t="s">
        <v>1232</v>
      </c>
      <c r="C159" s="47">
        <v>0.22677</v>
      </c>
      <c r="M159" s="49">
        <v>101.3</v>
      </c>
      <c r="N159" s="49">
        <v>112.1</v>
      </c>
      <c r="O159" s="49">
        <v>106.1</v>
      </c>
      <c r="P159" s="49">
        <v>77.099999999999994</v>
      </c>
      <c r="Q159" s="49">
        <v>68</v>
      </c>
      <c r="R159" s="49">
        <v>71.3</v>
      </c>
      <c r="S159" s="51">
        <v>85.6</v>
      </c>
      <c r="X159" s="46" t="s">
        <v>1233</v>
      </c>
      <c r="Y159" s="9" t="e">
        <f t="shared" si="31"/>
        <v>#DIV/0!</v>
      </c>
      <c r="Z159" s="9" t="e">
        <f t="shared" si="32"/>
        <v>#DIV/0!</v>
      </c>
      <c r="AA159" s="9" t="e">
        <f t="shared" si="33"/>
        <v>#DIV/0!</v>
      </c>
      <c r="AB159" s="9" t="e">
        <f t="shared" si="34"/>
        <v>#DIV/0!</v>
      </c>
      <c r="AC159" s="9" t="e">
        <f t="shared" si="35"/>
        <v>#DIV/0!</v>
      </c>
      <c r="AD159" s="46" t="e">
        <f t="shared" si="30"/>
        <v>#DIV/0!</v>
      </c>
      <c r="AE159" s="9" t="e">
        <f t="shared" si="36"/>
        <v>#DIV/0!</v>
      </c>
      <c r="AF159" t="e">
        <f t="shared" si="37"/>
        <v>#DIV/0!</v>
      </c>
      <c r="AG159">
        <f t="shared" si="38"/>
        <v>-0.15498519249753212</v>
      </c>
      <c r="AH159">
        <f t="shared" si="39"/>
        <v>-0.23639607493309547</v>
      </c>
      <c r="AI159">
        <f t="shared" si="40"/>
        <v>-0.19321394910461828</v>
      </c>
      <c r="AJ159">
        <f t="shared" si="41"/>
        <v>0.11024643320363166</v>
      </c>
      <c r="AK159">
        <f t="shared" si="42"/>
        <v>0.25882352941176462</v>
      </c>
      <c r="AL159">
        <f t="shared" si="43"/>
        <v>0.20056100981767178</v>
      </c>
      <c r="AM159">
        <v>1</v>
      </c>
    </row>
    <row r="160" spans="1:39" ht="15" hidden="1" customHeight="1" x14ac:dyDescent="0.25">
      <c r="A160" s="46" t="s">
        <v>1234</v>
      </c>
      <c r="B160" s="46" t="s">
        <v>1235</v>
      </c>
      <c r="C160" s="47">
        <v>0.66576000000000002</v>
      </c>
      <c r="M160" s="49">
        <v>107.7</v>
      </c>
      <c r="N160" s="49">
        <v>111.5</v>
      </c>
      <c r="O160" s="49">
        <v>93.6</v>
      </c>
      <c r="P160" s="49">
        <v>54.3</v>
      </c>
      <c r="Q160" s="49">
        <v>58.1</v>
      </c>
      <c r="R160" s="49">
        <v>68.8</v>
      </c>
      <c r="S160" s="51">
        <v>94.7</v>
      </c>
      <c r="X160" s="46" t="s">
        <v>1236</v>
      </c>
      <c r="Y160" s="9" t="e">
        <f t="shared" si="31"/>
        <v>#DIV/0!</v>
      </c>
      <c r="Z160" s="9" t="e">
        <f t="shared" si="32"/>
        <v>#DIV/0!</v>
      </c>
      <c r="AA160" s="9" t="e">
        <f t="shared" si="33"/>
        <v>#DIV/0!</v>
      </c>
      <c r="AB160" s="9" t="e">
        <f t="shared" si="34"/>
        <v>#DIV/0!</v>
      </c>
      <c r="AC160" s="9" t="e">
        <f t="shared" si="35"/>
        <v>#DIV/0!</v>
      </c>
      <c r="AD160" s="46" t="e">
        <f t="shared" si="30"/>
        <v>#DIV/0!</v>
      </c>
      <c r="AE160" s="9" t="e">
        <f t="shared" si="36"/>
        <v>#DIV/0!</v>
      </c>
      <c r="AF160" t="e">
        <f t="shared" si="37"/>
        <v>#DIV/0!</v>
      </c>
      <c r="AG160">
        <f t="shared" si="38"/>
        <v>-0.12070566388115134</v>
      </c>
      <c r="AH160">
        <f t="shared" si="39"/>
        <v>-0.15067264573991029</v>
      </c>
      <c r="AI160">
        <f t="shared" si="40"/>
        <v>1.1752136752136844E-2</v>
      </c>
      <c r="AJ160">
        <f t="shared" si="41"/>
        <v>0.74401473296500931</v>
      </c>
      <c r="AK160">
        <f t="shared" si="42"/>
        <v>0.62994836488812389</v>
      </c>
      <c r="AL160">
        <f t="shared" si="43"/>
        <v>0.37645348837209314</v>
      </c>
      <c r="AM160">
        <v>1</v>
      </c>
    </row>
    <row r="161" spans="1:39" ht="15" hidden="1" customHeight="1" x14ac:dyDescent="0.25">
      <c r="A161" s="46" t="s">
        <v>1237</v>
      </c>
      <c r="B161" s="46" t="s">
        <v>1238</v>
      </c>
      <c r="C161" s="47">
        <v>0.29199000000000003</v>
      </c>
      <c r="M161" s="49">
        <v>109.6</v>
      </c>
      <c r="N161" s="49">
        <v>114.2</v>
      </c>
      <c r="O161" s="49">
        <v>118.8</v>
      </c>
      <c r="P161" s="49">
        <v>120.8</v>
      </c>
      <c r="Q161" s="49">
        <v>116.8</v>
      </c>
      <c r="R161" s="49">
        <v>114</v>
      </c>
      <c r="S161" s="51">
        <v>124.8</v>
      </c>
      <c r="X161" s="46" t="s">
        <v>1239</v>
      </c>
      <c r="Y161" s="9" t="e">
        <f t="shared" si="31"/>
        <v>#DIV/0!</v>
      </c>
      <c r="Z161" s="9" t="e">
        <f t="shared" si="32"/>
        <v>#DIV/0!</v>
      </c>
      <c r="AA161" s="9" t="e">
        <f t="shared" si="33"/>
        <v>#DIV/0!</v>
      </c>
      <c r="AB161" s="9" t="e">
        <f t="shared" si="34"/>
        <v>#DIV/0!</v>
      </c>
      <c r="AC161" s="9" t="e">
        <f t="shared" si="35"/>
        <v>#DIV/0!</v>
      </c>
      <c r="AD161" s="46" t="e">
        <f t="shared" si="30"/>
        <v>#DIV/0!</v>
      </c>
      <c r="AE161" s="9" t="e">
        <f t="shared" si="36"/>
        <v>#DIV/0!</v>
      </c>
      <c r="AF161" t="e">
        <f t="shared" si="37"/>
        <v>#DIV/0!</v>
      </c>
      <c r="AG161">
        <f t="shared" si="38"/>
        <v>0.13868613138686134</v>
      </c>
      <c r="AH161">
        <f t="shared" si="39"/>
        <v>9.2819614711033227E-2</v>
      </c>
      <c r="AI161">
        <f t="shared" si="40"/>
        <v>5.0505050505050504E-2</v>
      </c>
      <c r="AJ161">
        <f t="shared" si="41"/>
        <v>3.3112582781456956E-2</v>
      </c>
      <c r="AK161">
        <f t="shared" si="42"/>
        <v>6.8493150684931503E-2</v>
      </c>
      <c r="AL161">
        <f t="shared" si="43"/>
        <v>9.4736842105263133E-2</v>
      </c>
      <c r="AM161">
        <v>1</v>
      </c>
    </row>
    <row r="162" spans="1:39" ht="15" hidden="1" customHeight="1" x14ac:dyDescent="0.25">
      <c r="A162" s="46" t="s">
        <v>1240</v>
      </c>
      <c r="B162" s="46" t="s">
        <v>1241</v>
      </c>
      <c r="C162" s="47">
        <v>4.6629999999999998E-2</v>
      </c>
      <c r="M162" s="49">
        <v>99.4</v>
      </c>
      <c r="N162" s="49">
        <v>92.8</v>
      </c>
      <c r="O162" s="49">
        <v>94.3</v>
      </c>
      <c r="P162" s="49">
        <v>78.3</v>
      </c>
      <c r="Q162" s="49">
        <v>93</v>
      </c>
      <c r="R162" s="49">
        <v>117.2</v>
      </c>
      <c r="S162" s="51">
        <v>149.69999999999999</v>
      </c>
      <c r="X162" s="46" t="s">
        <v>1242</v>
      </c>
      <c r="Y162" s="9" t="e">
        <f t="shared" si="31"/>
        <v>#DIV/0!</v>
      </c>
      <c r="Z162" s="9" t="e">
        <f t="shared" si="32"/>
        <v>#DIV/0!</v>
      </c>
      <c r="AA162" s="9" t="e">
        <f t="shared" si="33"/>
        <v>#DIV/0!</v>
      </c>
      <c r="AB162" s="9" t="e">
        <f t="shared" si="34"/>
        <v>#DIV/0!</v>
      </c>
      <c r="AC162" s="9" t="e">
        <f t="shared" si="35"/>
        <v>#DIV/0!</v>
      </c>
      <c r="AD162" s="46" t="e">
        <f t="shared" si="30"/>
        <v>#DIV/0!</v>
      </c>
      <c r="AE162" s="9" t="e">
        <f t="shared" si="36"/>
        <v>#DIV/0!</v>
      </c>
      <c r="AF162" t="e">
        <f t="shared" si="37"/>
        <v>#DIV/0!</v>
      </c>
      <c r="AG162">
        <f t="shared" si="38"/>
        <v>0.50603621730382276</v>
      </c>
      <c r="AH162">
        <f t="shared" si="39"/>
        <v>0.6131465517241379</v>
      </c>
      <c r="AI162">
        <f t="shared" si="40"/>
        <v>0.58748674443266169</v>
      </c>
      <c r="AJ162">
        <f t="shared" si="41"/>
        <v>0.91187739463601525</v>
      </c>
      <c r="AK162">
        <f t="shared" si="42"/>
        <v>0.60967741935483855</v>
      </c>
      <c r="AL162">
        <f t="shared" si="43"/>
        <v>0.27730375426621146</v>
      </c>
      <c r="AM162">
        <v>1</v>
      </c>
    </row>
    <row r="163" spans="1:39" hidden="1" x14ac:dyDescent="0.25">
      <c r="A163" s="45" t="s">
        <v>1243</v>
      </c>
      <c r="B163" s="46" t="s">
        <v>1244</v>
      </c>
      <c r="C163" s="47">
        <v>3.0640900000000002</v>
      </c>
      <c r="M163" s="49">
        <v>100.5</v>
      </c>
      <c r="N163" s="49">
        <v>103.6</v>
      </c>
      <c r="O163" s="49">
        <v>105.7</v>
      </c>
      <c r="P163" s="49">
        <v>105.3</v>
      </c>
      <c r="Q163" s="49">
        <v>104.2</v>
      </c>
      <c r="R163" s="49">
        <v>103.7</v>
      </c>
      <c r="S163" s="51">
        <v>109.6</v>
      </c>
      <c r="X163" s="46" t="s">
        <v>1245</v>
      </c>
      <c r="Y163" s="9" t="e">
        <f t="shared" si="31"/>
        <v>#DIV/0!</v>
      </c>
      <c r="Z163" s="9" t="e">
        <f t="shared" si="32"/>
        <v>#DIV/0!</v>
      </c>
      <c r="AA163" s="9" t="e">
        <f t="shared" si="33"/>
        <v>#DIV/0!</v>
      </c>
      <c r="AB163" s="9" t="e">
        <f t="shared" si="34"/>
        <v>#DIV/0!</v>
      </c>
      <c r="AC163" s="9" t="e">
        <f t="shared" si="35"/>
        <v>#DIV/0!</v>
      </c>
      <c r="AD163" s="46" t="e">
        <f t="shared" si="30"/>
        <v>#DIV/0!</v>
      </c>
      <c r="AE163" s="9" t="e">
        <f t="shared" si="36"/>
        <v>#DIV/0!</v>
      </c>
      <c r="AF163" t="e">
        <f t="shared" si="37"/>
        <v>#DIV/0!</v>
      </c>
      <c r="AG163">
        <f t="shared" si="38"/>
        <v>9.054726368159198E-2</v>
      </c>
      <c r="AH163">
        <f t="shared" si="39"/>
        <v>5.7915057915057917E-2</v>
      </c>
      <c r="AI163">
        <f t="shared" si="40"/>
        <v>3.6896877956480521E-2</v>
      </c>
      <c r="AJ163">
        <f t="shared" si="41"/>
        <v>4.0835707502374141E-2</v>
      </c>
      <c r="AK163">
        <f t="shared" si="42"/>
        <v>5.1823416506717769E-2</v>
      </c>
      <c r="AL163">
        <f t="shared" si="43"/>
        <v>5.6894889103182175E-2</v>
      </c>
      <c r="AM163">
        <v>1</v>
      </c>
    </row>
    <row r="164" spans="1:39" hidden="1" x14ac:dyDescent="0.25">
      <c r="A164" s="45" t="s">
        <v>1246</v>
      </c>
      <c r="B164" s="46" t="s">
        <v>1247</v>
      </c>
      <c r="C164" s="47">
        <v>3.0640900000000002</v>
      </c>
      <c r="M164" s="49">
        <v>100.5</v>
      </c>
      <c r="N164" s="49">
        <v>103.6</v>
      </c>
      <c r="O164" s="49">
        <v>105.7</v>
      </c>
      <c r="P164" s="49">
        <v>105.3</v>
      </c>
      <c r="Q164" s="49">
        <v>104.2</v>
      </c>
      <c r="R164" s="49">
        <v>103.7</v>
      </c>
      <c r="S164" s="51">
        <v>109.6</v>
      </c>
      <c r="X164" s="46" t="s">
        <v>1248</v>
      </c>
      <c r="Y164" s="9" t="e">
        <f t="shared" si="31"/>
        <v>#DIV/0!</v>
      </c>
      <c r="Z164" s="9" t="e">
        <f t="shared" si="32"/>
        <v>#DIV/0!</v>
      </c>
      <c r="AA164" s="9" t="e">
        <f t="shared" si="33"/>
        <v>#DIV/0!</v>
      </c>
      <c r="AB164" s="9" t="e">
        <f t="shared" si="34"/>
        <v>#DIV/0!</v>
      </c>
      <c r="AC164" s="9" t="e">
        <f t="shared" si="35"/>
        <v>#DIV/0!</v>
      </c>
      <c r="AD164" s="46" t="e">
        <f t="shared" si="30"/>
        <v>#DIV/0!</v>
      </c>
      <c r="AE164" s="9" t="e">
        <f t="shared" si="36"/>
        <v>#DIV/0!</v>
      </c>
      <c r="AF164" t="e">
        <f t="shared" si="37"/>
        <v>#DIV/0!</v>
      </c>
      <c r="AG164">
        <f t="shared" si="38"/>
        <v>9.054726368159198E-2</v>
      </c>
      <c r="AH164">
        <f t="shared" si="39"/>
        <v>5.7915057915057917E-2</v>
      </c>
      <c r="AI164">
        <f t="shared" si="40"/>
        <v>3.6896877956480521E-2</v>
      </c>
      <c r="AJ164">
        <f t="shared" si="41"/>
        <v>4.0835707502374141E-2</v>
      </c>
      <c r="AK164">
        <f t="shared" si="42"/>
        <v>5.1823416506717769E-2</v>
      </c>
      <c r="AL164">
        <f t="shared" si="43"/>
        <v>5.6894889103182175E-2</v>
      </c>
      <c r="AM164">
        <v>1</v>
      </c>
    </row>
    <row r="165" spans="1:39" ht="15" hidden="1" customHeight="1" x14ac:dyDescent="0.25">
      <c r="A165" s="46" t="s">
        <v>1249</v>
      </c>
      <c r="B165" s="46" t="s">
        <v>1250</v>
      </c>
      <c r="C165" s="47">
        <v>64.230540000000005</v>
      </c>
      <c r="M165" s="49">
        <v>105.3</v>
      </c>
      <c r="N165" s="49">
        <v>108.5</v>
      </c>
      <c r="O165" s="49">
        <v>111.2</v>
      </c>
      <c r="P165" s="49">
        <v>109.2</v>
      </c>
      <c r="Q165" s="49">
        <v>110.7</v>
      </c>
      <c r="R165" s="49">
        <v>113.8</v>
      </c>
      <c r="S165" s="51">
        <v>117.9</v>
      </c>
      <c r="X165" s="46" t="s">
        <v>1251</v>
      </c>
      <c r="Y165" s="9" t="e">
        <f t="shared" si="31"/>
        <v>#DIV/0!</v>
      </c>
      <c r="Z165" s="9" t="e">
        <f t="shared" si="32"/>
        <v>#DIV/0!</v>
      </c>
      <c r="AA165" s="9" t="e">
        <f t="shared" si="33"/>
        <v>#DIV/0!</v>
      </c>
      <c r="AB165" s="9" t="e">
        <f t="shared" si="34"/>
        <v>#DIV/0!</v>
      </c>
      <c r="AC165" s="9" t="e">
        <f t="shared" si="35"/>
        <v>#DIV/0!</v>
      </c>
      <c r="AD165" s="46" t="e">
        <f t="shared" si="30"/>
        <v>#DIV/0!</v>
      </c>
      <c r="AE165" s="9" t="e">
        <f t="shared" si="36"/>
        <v>#DIV/0!</v>
      </c>
      <c r="AF165" t="e">
        <f t="shared" si="37"/>
        <v>#DIV/0!</v>
      </c>
      <c r="AG165">
        <f t="shared" si="38"/>
        <v>0.11965811965811975</v>
      </c>
      <c r="AH165">
        <f t="shared" si="39"/>
        <v>8.6635944700460876E-2</v>
      </c>
      <c r="AI165">
        <f t="shared" si="40"/>
        <v>6.02517985611511E-2</v>
      </c>
      <c r="AJ165">
        <f t="shared" si="41"/>
        <v>7.9670329670329693E-2</v>
      </c>
      <c r="AK165">
        <f t="shared" si="42"/>
        <v>6.5040650406504086E-2</v>
      </c>
      <c r="AL165">
        <f t="shared" si="43"/>
        <v>3.6028119507908685E-2</v>
      </c>
      <c r="AM165">
        <v>1</v>
      </c>
    </row>
    <row r="166" spans="1:39" ht="15" hidden="1" customHeight="1" x14ac:dyDescent="0.25">
      <c r="A166" s="46" t="s">
        <v>1252</v>
      </c>
      <c r="B166" s="46" t="s">
        <v>1253</v>
      </c>
      <c r="C166" s="47">
        <v>9.1217299999999994</v>
      </c>
      <c r="M166" s="49">
        <v>108.7</v>
      </c>
      <c r="N166" s="49">
        <v>114.1</v>
      </c>
      <c r="O166" s="49">
        <v>116.2</v>
      </c>
      <c r="P166" s="49">
        <v>114.5</v>
      </c>
      <c r="Q166" s="49">
        <v>125.4</v>
      </c>
      <c r="R166" s="49">
        <v>127.4</v>
      </c>
      <c r="S166" s="51">
        <v>128.6</v>
      </c>
      <c r="X166" s="46" t="s">
        <v>1254</v>
      </c>
      <c r="Y166" s="9" t="e">
        <f t="shared" si="31"/>
        <v>#DIV/0!</v>
      </c>
      <c r="Z166" s="9" t="e">
        <f t="shared" si="32"/>
        <v>#DIV/0!</v>
      </c>
      <c r="AA166" s="9" t="e">
        <f t="shared" si="33"/>
        <v>#DIV/0!</v>
      </c>
      <c r="AB166" s="9" t="e">
        <f t="shared" si="34"/>
        <v>#DIV/0!</v>
      </c>
      <c r="AC166" s="9" t="e">
        <f t="shared" si="35"/>
        <v>#DIV/0!</v>
      </c>
      <c r="AD166" s="46" t="e">
        <f t="shared" si="30"/>
        <v>#DIV/0!</v>
      </c>
      <c r="AE166" s="9" t="e">
        <f t="shared" si="36"/>
        <v>#DIV/0!</v>
      </c>
      <c r="AF166" t="e">
        <f t="shared" si="37"/>
        <v>#DIV/0!</v>
      </c>
      <c r="AG166">
        <f t="shared" si="38"/>
        <v>0.18307267709291619</v>
      </c>
      <c r="AH166">
        <f t="shared" si="39"/>
        <v>0.12708150744960561</v>
      </c>
      <c r="AI166">
        <f t="shared" si="40"/>
        <v>0.10671256454388976</v>
      </c>
      <c r="AJ166">
        <f t="shared" si="41"/>
        <v>0.1231441048034934</v>
      </c>
      <c r="AK166">
        <f t="shared" si="42"/>
        <v>2.5518341307814899E-2</v>
      </c>
      <c r="AL166">
        <f t="shared" si="43"/>
        <v>9.4191522762950442E-3</v>
      </c>
      <c r="AM166">
        <v>1</v>
      </c>
    </row>
    <row r="167" spans="1:39" ht="15" hidden="1" customHeight="1" x14ac:dyDescent="0.25">
      <c r="A167" s="46" t="s">
        <v>1255</v>
      </c>
      <c r="B167" s="46" t="s">
        <v>1256</v>
      </c>
      <c r="C167" s="47">
        <v>0.13405</v>
      </c>
      <c r="M167" s="49">
        <v>111.3</v>
      </c>
      <c r="N167" s="49">
        <v>125.3</v>
      </c>
      <c r="O167" s="49">
        <v>130.1</v>
      </c>
      <c r="P167" s="49">
        <v>133.6</v>
      </c>
      <c r="Q167" s="49">
        <v>137.1</v>
      </c>
      <c r="R167" s="49">
        <v>134.4</v>
      </c>
      <c r="S167" s="51">
        <v>136.69999999999999</v>
      </c>
      <c r="X167" s="46" t="s">
        <v>1257</v>
      </c>
      <c r="Y167" s="9" t="e">
        <f t="shared" si="31"/>
        <v>#DIV/0!</v>
      </c>
      <c r="Z167" s="9" t="e">
        <f t="shared" si="32"/>
        <v>#DIV/0!</v>
      </c>
      <c r="AA167" s="9" t="e">
        <f t="shared" si="33"/>
        <v>#DIV/0!</v>
      </c>
      <c r="AB167" s="9" t="e">
        <f t="shared" si="34"/>
        <v>#DIV/0!</v>
      </c>
      <c r="AC167" s="9" t="e">
        <f t="shared" si="35"/>
        <v>#DIV/0!</v>
      </c>
      <c r="AD167" s="46" t="e">
        <f t="shared" si="30"/>
        <v>#DIV/0!</v>
      </c>
      <c r="AE167" s="9" t="e">
        <f t="shared" si="36"/>
        <v>#DIV/0!</v>
      </c>
      <c r="AF167" t="e">
        <f t="shared" si="37"/>
        <v>#DIV/0!</v>
      </c>
      <c r="AG167">
        <f t="shared" si="38"/>
        <v>0.22821203953279418</v>
      </c>
      <c r="AH167">
        <f t="shared" si="39"/>
        <v>9.0981644054269686E-2</v>
      </c>
      <c r="AI167">
        <f t="shared" si="40"/>
        <v>5.0730207532667139E-2</v>
      </c>
      <c r="AJ167">
        <f t="shared" si="41"/>
        <v>2.3203592814371215E-2</v>
      </c>
      <c r="AK167">
        <f t="shared" si="42"/>
        <v>-2.9175784099198083E-3</v>
      </c>
      <c r="AL167">
        <f t="shared" si="43"/>
        <v>1.7113095238095111E-2</v>
      </c>
      <c r="AM167">
        <v>1</v>
      </c>
    </row>
    <row r="168" spans="1:39" ht="15" hidden="1" customHeight="1" x14ac:dyDescent="0.25">
      <c r="A168" s="46" t="s">
        <v>1258</v>
      </c>
      <c r="B168" s="46" t="s">
        <v>1259</v>
      </c>
      <c r="C168" s="47">
        <v>7.4380000000000002E-2</v>
      </c>
      <c r="M168" s="49">
        <v>113.6</v>
      </c>
      <c r="N168" s="49">
        <v>126.2</v>
      </c>
      <c r="O168" s="49">
        <v>129.80000000000001</v>
      </c>
      <c r="P168" s="49">
        <v>132.69999999999999</v>
      </c>
      <c r="Q168" s="49">
        <v>137.9</v>
      </c>
      <c r="R168" s="49">
        <v>131.30000000000001</v>
      </c>
      <c r="S168" s="51">
        <v>134.19999999999999</v>
      </c>
      <c r="X168" s="46" t="s">
        <v>1260</v>
      </c>
      <c r="Y168" s="9" t="e">
        <f t="shared" si="31"/>
        <v>#DIV/0!</v>
      </c>
      <c r="Z168" s="9" t="e">
        <f t="shared" si="32"/>
        <v>#DIV/0!</v>
      </c>
      <c r="AA168" s="9" t="e">
        <f t="shared" si="33"/>
        <v>#DIV/0!</v>
      </c>
      <c r="AB168" s="9" t="e">
        <f t="shared" si="34"/>
        <v>#DIV/0!</v>
      </c>
      <c r="AC168" s="9" t="e">
        <f t="shared" si="35"/>
        <v>#DIV/0!</v>
      </c>
      <c r="AD168" s="46" t="e">
        <f t="shared" si="30"/>
        <v>#DIV/0!</v>
      </c>
      <c r="AE168" s="9" t="e">
        <f t="shared" si="36"/>
        <v>#DIV/0!</v>
      </c>
      <c r="AF168" t="e">
        <f t="shared" si="37"/>
        <v>#DIV/0!</v>
      </c>
      <c r="AG168">
        <f t="shared" si="38"/>
        <v>0.18133802816901404</v>
      </c>
      <c r="AH168">
        <f t="shared" si="39"/>
        <v>6.3391442155308925E-2</v>
      </c>
      <c r="AI168">
        <f t="shared" si="40"/>
        <v>3.3898305084745582E-2</v>
      </c>
      <c r="AJ168">
        <f t="shared" si="41"/>
        <v>1.1303692539562924E-2</v>
      </c>
      <c r="AK168">
        <f t="shared" si="42"/>
        <v>-2.6831036983321371E-2</v>
      </c>
      <c r="AL168">
        <f t="shared" si="43"/>
        <v>2.208682406702191E-2</v>
      </c>
      <c r="AM168">
        <v>1</v>
      </c>
    </row>
    <row r="169" spans="1:39" ht="15" hidden="1" customHeight="1" x14ac:dyDescent="0.25">
      <c r="A169" s="46" t="s">
        <v>1261</v>
      </c>
      <c r="B169" s="46" t="s">
        <v>1262</v>
      </c>
      <c r="C169" s="47">
        <v>2.9430000000000001E-2</v>
      </c>
      <c r="M169" s="49">
        <v>106.9</v>
      </c>
      <c r="N169" s="49">
        <v>126.9</v>
      </c>
      <c r="O169" s="49">
        <v>134.5</v>
      </c>
      <c r="P169" s="49">
        <v>138.69999999999999</v>
      </c>
      <c r="Q169" s="49">
        <v>137.80000000000001</v>
      </c>
      <c r="R169" s="49">
        <v>137.80000000000001</v>
      </c>
      <c r="S169" s="51">
        <v>137.80000000000001</v>
      </c>
      <c r="X169" s="46" t="s">
        <v>1263</v>
      </c>
      <c r="Y169" s="9" t="e">
        <f t="shared" si="31"/>
        <v>#DIV/0!</v>
      </c>
      <c r="Z169" s="9" t="e">
        <f t="shared" si="32"/>
        <v>#DIV/0!</v>
      </c>
      <c r="AA169" s="9" t="e">
        <f t="shared" si="33"/>
        <v>#DIV/0!</v>
      </c>
      <c r="AB169" s="9" t="e">
        <f t="shared" si="34"/>
        <v>#DIV/0!</v>
      </c>
      <c r="AC169" s="9" t="e">
        <f t="shared" si="35"/>
        <v>#DIV/0!</v>
      </c>
      <c r="AD169" s="46" t="e">
        <f t="shared" si="30"/>
        <v>#DIV/0!</v>
      </c>
      <c r="AE169" s="9" t="e">
        <f t="shared" si="36"/>
        <v>#DIV/0!</v>
      </c>
      <c r="AF169" t="e">
        <f t="shared" si="37"/>
        <v>#DIV/0!</v>
      </c>
      <c r="AG169">
        <f t="shared" si="38"/>
        <v>0.28905519176800754</v>
      </c>
      <c r="AH169">
        <f t="shared" si="39"/>
        <v>8.5894405043341254E-2</v>
      </c>
      <c r="AI169">
        <f t="shared" si="40"/>
        <v>2.4535315985130195E-2</v>
      </c>
      <c r="AJ169">
        <f t="shared" si="41"/>
        <v>-6.4888248017301899E-3</v>
      </c>
      <c r="AK169">
        <f t="shared" si="42"/>
        <v>0</v>
      </c>
      <c r="AL169">
        <f t="shared" si="43"/>
        <v>0</v>
      </c>
      <c r="AM169">
        <v>1</v>
      </c>
    </row>
    <row r="170" spans="1:39" ht="15" hidden="1" customHeight="1" x14ac:dyDescent="0.25">
      <c r="A170" s="46" t="s">
        <v>1264</v>
      </c>
      <c r="B170" s="46" t="s">
        <v>1265</v>
      </c>
      <c r="C170" s="47">
        <v>1.934E-2</v>
      </c>
      <c r="M170" s="49">
        <v>110.2</v>
      </c>
      <c r="N170" s="49">
        <v>119.5</v>
      </c>
      <c r="O170" s="49">
        <v>126.6</v>
      </c>
      <c r="P170" s="49">
        <v>131.4</v>
      </c>
      <c r="Q170" s="49">
        <v>134.6</v>
      </c>
      <c r="R170" s="49">
        <v>141.1</v>
      </c>
      <c r="S170" s="51">
        <v>148.1</v>
      </c>
      <c r="X170" s="46" t="s">
        <v>1266</v>
      </c>
      <c r="Y170" s="9" t="e">
        <f t="shared" si="31"/>
        <v>#DIV/0!</v>
      </c>
      <c r="Z170" s="9" t="e">
        <f t="shared" si="32"/>
        <v>#DIV/0!</v>
      </c>
      <c r="AA170" s="9" t="e">
        <f t="shared" si="33"/>
        <v>#DIV/0!</v>
      </c>
      <c r="AB170" s="9" t="e">
        <f t="shared" si="34"/>
        <v>#DIV/0!</v>
      </c>
      <c r="AC170" s="9" t="e">
        <f t="shared" si="35"/>
        <v>#DIV/0!</v>
      </c>
      <c r="AD170" s="46" t="e">
        <f t="shared" si="30"/>
        <v>#DIV/0!</v>
      </c>
      <c r="AE170" s="9" t="e">
        <f t="shared" si="36"/>
        <v>#DIV/0!</v>
      </c>
      <c r="AF170" t="e">
        <f t="shared" si="37"/>
        <v>#DIV/0!</v>
      </c>
      <c r="AG170">
        <f t="shared" si="38"/>
        <v>0.34392014519056252</v>
      </c>
      <c r="AH170">
        <f t="shared" si="39"/>
        <v>0.23933054393305433</v>
      </c>
      <c r="AI170">
        <f t="shared" si="40"/>
        <v>0.16982622432859401</v>
      </c>
      <c r="AJ170">
        <f t="shared" si="41"/>
        <v>0.12709284627092837</v>
      </c>
      <c r="AK170">
        <f t="shared" si="42"/>
        <v>0.10029717682020803</v>
      </c>
      <c r="AL170">
        <f t="shared" si="43"/>
        <v>4.9610205527994333E-2</v>
      </c>
      <c r="AM170">
        <v>1</v>
      </c>
    </row>
    <row r="171" spans="1:39" ht="15" hidden="1" customHeight="1" x14ac:dyDescent="0.25">
      <c r="A171" s="46" t="s">
        <v>1267</v>
      </c>
      <c r="B171" s="46" t="s">
        <v>1268</v>
      </c>
      <c r="C171" s="47">
        <v>1.09E-2</v>
      </c>
      <c r="M171" s="49">
        <v>108.8</v>
      </c>
      <c r="N171" s="49">
        <v>125</v>
      </c>
      <c r="O171" s="49">
        <v>126.2</v>
      </c>
      <c r="P171" s="49">
        <v>130.19999999999999</v>
      </c>
      <c r="Q171" s="49">
        <v>133.69999999999999</v>
      </c>
      <c r="R171" s="49">
        <v>134.80000000000001</v>
      </c>
      <c r="S171" s="51">
        <v>130.6</v>
      </c>
      <c r="X171" s="46" t="s">
        <v>1269</v>
      </c>
      <c r="Y171" s="9" t="e">
        <f t="shared" si="31"/>
        <v>#DIV/0!</v>
      </c>
      <c r="Z171" s="9" t="e">
        <f t="shared" si="32"/>
        <v>#DIV/0!</v>
      </c>
      <c r="AA171" s="9" t="e">
        <f t="shared" si="33"/>
        <v>#DIV/0!</v>
      </c>
      <c r="AB171" s="9" t="e">
        <f t="shared" si="34"/>
        <v>#DIV/0!</v>
      </c>
      <c r="AC171" s="9" t="e">
        <f t="shared" si="35"/>
        <v>#DIV/0!</v>
      </c>
      <c r="AD171" s="46" t="e">
        <f t="shared" si="30"/>
        <v>#DIV/0!</v>
      </c>
      <c r="AE171" s="9" t="e">
        <f t="shared" si="36"/>
        <v>#DIV/0!</v>
      </c>
      <c r="AF171" t="e">
        <f t="shared" si="37"/>
        <v>#DIV/0!</v>
      </c>
      <c r="AG171">
        <f t="shared" si="38"/>
        <v>0.20036764705882351</v>
      </c>
      <c r="AH171">
        <f t="shared" si="39"/>
        <v>4.4799999999999958E-2</v>
      </c>
      <c r="AI171">
        <f t="shared" si="40"/>
        <v>3.48652931854199E-2</v>
      </c>
      <c r="AJ171">
        <f t="shared" si="41"/>
        <v>3.0721966205837612E-3</v>
      </c>
      <c r="AK171">
        <f t="shared" si="42"/>
        <v>-2.318623784592367E-2</v>
      </c>
      <c r="AL171">
        <f t="shared" si="43"/>
        <v>-3.1157270029673716E-2</v>
      </c>
      <c r="AM171">
        <v>1</v>
      </c>
    </row>
    <row r="172" spans="1:39" ht="15" hidden="1" customHeight="1" x14ac:dyDescent="0.25">
      <c r="A172" s="46" t="s">
        <v>1270</v>
      </c>
      <c r="B172" s="46" t="s">
        <v>1271</v>
      </c>
      <c r="C172" s="47">
        <v>0.20396</v>
      </c>
      <c r="M172" s="49">
        <v>100.7</v>
      </c>
      <c r="N172" s="49">
        <v>122.3</v>
      </c>
      <c r="O172" s="49">
        <v>124.2</v>
      </c>
      <c r="P172" s="49">
        <v>123.6</v>
      </c>
      <c r="Q172" s="49">
        <v>127.7</v>
      </c>
      <c r="R172" s="49">
        <v>128.1</v>
      </c>
      <c r="S172" s="51">
        <v>132.1</v>
      </c>
      <c r="X172" s="46" t="s">
        <v>1272</v>
      </c>
      <c r="Y172" s="9" t="e">
        <f t="shared" si="31"/>
        <v>#DIV/0!</v>
      </c>
      <c r="Z172" s="9" t="e">
        <f t="shared" si="32"/>
        <v>#DIV/0!</v>
      </c>
      <c r="AA172" s="9" t="e">
        <f t="shared" si="33"/>
        <v>#DIV/0!</v>
      </c>
      <c r="AB172" s="9" t="e">
        <f t="shared" si="34"/>
        <v>#DIV/0!</v>
      </c>
      <c r="AC172" s="9" t="e">
        <f t="shared" si="35"/>
        <v>#DIV/0!</v>
      </c>
      <c r="AD172" s="46" t="e">
        <f t="shared" si="30"/>
        <v>#DIV/0!</v>
      </c>
      <c r="AE172" s="9" t="e">
        <f t="shared" si="36"/>
        <v>#DIV/0!</v>
      </c>
      <c r="AF172" t="e">
        <f t="shared" si="37"/>
        <v>#DIV/0!</v>
      </c>
      <c r="AG172">
        <f t="shared" si="38"/>
        <v>0.31181727904667317</v>
      </c>
      <c r="AH172">
        <f t="shared" si="39"/>
        <v>8.0130825838103006E-2</v>
      </c>
      <c r="AI172">
        <f t="shared" si="40"/>
        <v>6.3607085346215717E-2</v>
      </c>
      <c r="AJ172">
        <f t="shared" si="41"/>
        <v>6.877022653721683E-2</v>
      </c>
      <c r="AK172">
        <f t="shared" si="42"/>
        <v>3.4455755677368763E-2</v>
      </c>
      <c r="AL172">
        <f t="shared" si="43"/>
        <v>3.1225604996096799E-2</v>
      </c>
      <c r="AM172">
        <v>1</v>
      </c>
    </row>
    <row r="173" spans="1:39" ht="15" hidden="1" customHeight="1" x14ac:dyDescent="0.25">
      <c r="A173" s="46" t="s">
        <v>1273</v>
      </c>
      <c r="B173" s="46" t="s">
        <v>1274</v>
      </c>
      <c r="C173" s="47">
        <v>6.3289999999999999E-2</v>
      </c>
      <c r="M173" s="49">
        <v>95.7</v>
      </c>
      <c r="N173" s="49">
        <v>135.5</v>
      </c>
      <c r="O173" s="49">
        <v>134.9</v>
      </c>
      <c r="P173" s="49">
        <v>115.5</v>
      </c>
      <c r="Q173" s="49">
        <v>124.2</v>
      </c>
      <c r="R173" s="49">
        <v>121.9</v>
      </c>
      <c r="S173" s="51">
        <v>119.6</v>
      </c>
      <c r="X173" s="46" t="s">
        <v>1275</v>
      </c>
      <c r="Y173" s="9" t="e">
        <f t="shared" si="31"/>
        <v>#DIV/0!</v>
      </c>
      <c r="Z173" s="9" t="e">
        <f t="shared" si="32"/>
        <v>#DIV/0!</v>
      </c>
      <c r="AA173" s="9" t="e">
        <f t="shared" si="33"/>
        <v>#DIV/0!</v>
      </c>
      <c r="AB173" s="9" t="e">
        <f t="shared" si="34"/>
        <v>#DIV/0!</v>
      </c>
      <c r="AC173" s="9" t="e">
        <f t="shared" si="35"/>
        <v>#DIV/0!</v>
      </c>
      <c r="AD173" s="46" t="e">
        <f t="shared" si="30"/>
        <v>#DIV/0!</v>
      </c>
      <c r="AE173" s="9" t="e">
        <f t="shared" si="36"/>
        <v>#DIV/0!</v>
      </c>
      <c r="AF173" t="e">
        <f t="shared" si="37"/>
        <v>#DIV/0!</v>
      </c>
      <c r="AG173">
        <f t="shared" si="38"/>
        <v>0.24973876698014619</v>
      </c>
      <c r="AH173">
        <f t="shared" si="39"/>
        <v>-0.11734317343173437</v>
      </c>
      <c r="AI173">
        <f t="shared" si="40"/>
        <v>-0.11341734618235738</v>
      </c>
      <c r="AJ173">
        <f t="shared" si="41"/>
        <v>3.5497835497835452E-2</v>
      </c>
      <c r="AK173">
        <f t="shared" si="42"/>
        <v>-3.7037037037037104E-2</v>
      </c>
      <c r="AL173">
        <f t="shared" si="43"/>
        <v>-1.886792452830198E-2</v>
      </c>
      <c r="AM173">
        <v>1</v>
      </c>
    </row>
    <row r="174" spans="1:39" ht="15" hidden="1" customHeight="1" x14ac:dyDescent="0.25">
      <c r="A174" s="46" t="s">
        <v>1276</v>
      </c>
      <c r="B174" s="46" t="s">
        <v>1277</v>
      </c>
      <c r="C174" s="47">
        <v>0.14066999999999999</v>
      </c>
      <c r="M174" s="49">
        <v>103</v>
      </c>
      <c r="N174" s="49">
        <v>116.3</v>
      </c>
      <c r="O174" s="49">
        <v>119.3</v>
      </c>
      <c r="P174" s="49">
        <v>127.3</v>
      </c>
      <c r="Q174" s="49">
        <v>129.30000000000001</v>
      </c>
      <c r="R174" s="49">
        <v>130.80000000000001</v>
      </c>
      <c r="S174" s="51">
        <v>137.69999999999999</v>
      </c>
      <c r="X174" s="46" t="s">
        <v>1278</v>
      </c>
      <c r="Y174" s="9" t="e">
        <f t="shared" si="31"/>
        <v>#DIV/0!</v>
      </c>
      <c r="Z174" s="9" t="e">
        <f t="shared" si="32"/>
        <v>#DIV/0!</v>
      </c>
      <c r="AA174" s="9" t="e">
        <f t="shared" si="33"/>
        <v>#DIV/0!</v>
      </c>
      <c r="AB174" s="9" t="e">
        <f t="shared" si="34"/>
        <v>#DIV/0!</v>
      </c>
      <c r="AC174" s="9" t="e">
        <f t="shared" si="35"/>
        <v>#DIV/0!</v>
      </c>
      <c r="AD174" s="46" t="e">
        <f t="shared" si="30"/>
        <v>#DIV/0!</v>
      </c>
      <c r="AE174" s="9" t="e">
        <f t="shared" si="36"/>
        <v>#DIV/0!</v>
      </c>
      <c r="AF174" t="e">
        <f t="shared" si="37"/>
        <v>#DIV/0!</v>
      </c>
      <c r="AG174">
        <f t="shared" si="38"/>
        <v>0.33689320388349503</v>
      </c>
      <c r="AH174">
        <f t="shared" si="39"/>
        <v>0.18400687876182281</v>
      </c>
      <c r="AI174">
        <f t="shared" si="40"/>
        <v>0.15423302598491193</v>
      </c>
      <c r="AJ174">
        <f t="shared" si="41"/>
        <v>8.1696779261586736E-2</v>
      </c>
      <c r="AK174">
        <f t="shared" si="42"/>
        <v>6.4965197215777079E-2</v>
      </c>
      <c r="AL174">
        <f t="shared" si="43"/>
        <v>5.2752293577981474E-2</v>
      </c>
      <c r="AM174">
        <v>1</v>
      </c>
    </row>
    <row r="175" spans="1:39" ht="15" hidden="1" customHeight="1" x14ac:dyDescent="0.25">
      <c r="A175" s="46" t="s">
        <v>1279</v>
      </c>
      <c r="B175" s="46" t="s">
        <v>1280</v>
      </c>
      <c r="C175" s="47">
        <v>0.13808999999999999</v>
      </c>
      <c r="M175" s="49">
        <v>104</v>
      </c>
      <c r="N175" s="49">
        <v>107.5</v>
      </c>
      <c r="O175" s="49">
        <v>112</v>
      </c>
      <c r="P175" s="49">
        <v>116.9</v>
      </c>
      <c r="Q175" s="49">
        <v>120.2</v>
      </c>
      <c r="R175" s="49">
        <v>119.1</v>
      </c>
      <c r="S175" s="51">
        <v>114.3</v>
      </c>
      <c r="X175" s="46" t="s">
        <v>1281</v>
      </c>
      <c r="Y175" s="9" t="e">
        <f t="shared" si="31"/>
        <v>#DIV/0!</v>
      </c>
      <c r="Z175" s="9" t="e">
        <f t="shared" si="32"/>
        <v>#DIV/0!</v>
      </c>
      <c r="AA175" s="9" t="e">
        <f t="shared" si="33"/>
        <v>#DIV/0!</v>
      </c>
      <c r="AB175" s="9" t="e">
        <f t="shared" si="34"/>
        <v>#DIV/0!</v>
      </c>
      <c r="AC175" s="9" t="e">
        <f t="shared" si="35"/>
        <v>#DIV/0!</v>
      </c>
      <c r="AD175" s="46" t="e">
        <f t="shared" si="30"/>
        <v>#DIV/0!</v>
      </c>
      <c r="AE175" s="9" t="e">
        <f t="shared" si="36"/>
        <v>#DIV/0!</v>
      </c>
      <c r="AF175" t="e">
        <f t="shared" si="37"/>
        <v>#DIV/0!</v>
      </c>
      <c r="AG175">
        <f t="shared" si="38"/>
        <v>9.9038461538461506E-2</v>
      </c>
      <c r="AH175">
        <f t="shared" si="39"/>
        <v>6.3255813953488352E-2</v>
      </c>
      <c r="AI175">
        <f t="shared" si="40"/>
        <v>2.0535714285714261E-2</v>
      </c>
      <c r="AJ175">
        <f t="shared" si="41"/>
        <v>-2.2241231822070218E-2</v>
      </c>
      <c r="AK175">
        <f t="shared" si="42"/>
        <v>-4.9084858569051627E-2</v>
      </c>
      <c r="AL175">
        <f t="shared" si="43"/>
        <v>-4.030226700251887E-2</v>
      </c>
      <c r="AM175">
        <v>1</v>
      </c>
    </row>
    <row r="176" spans="1:39" ht="15" hidden="1" customHeight="1" x14ac:dyDescent="0.25">
      <c r="A176" s="46" t="s">
        <v>1282</v>
      </c>
      <c r="B176" s="46" t="s">
        <v>1283</v>
      </c>
      <c r="C176" s="47">
        <v>4.6949999999999999E-2</v>
      </c>
      <c r="M176" s="49">
        <v>102.9</v>
      </c>
      <c r="N176" s="49">
        <v>106.9</v>
      </c>
      <c r="O176" s="49">
        <v>106.2</v>
      </c>
      <c r="P176" s="49">
        <v>110.1</v>
      </c>
      <c r="Q176" s="49">
        <v>110.9</v>
      </c>
      <c r="R176" s="49">
        <v>113.1</v>
      </c>
      <c r="S176" s="51">
        <v>106</v>
      </c>
      <c r="X176" s="46" t="s">
        <v>1284</v>
      </c>
      <c r="Y176" s="9" t="e">
        <f t="shared" si="31"/>
        <v>#DIV/0!</v>
      </c>
      <c r="Z176" s="9" t="e">
        <f t="shared" si="32"/>
        <v>#DIV/0!</v>
      </c>
      <c r="AA176" s="9" t="e">
        <f t="shared" si="33"/>
        <v>#DIV/0!</v>
      </c>
      <c r="AB176" s="9" t="e">
        <f t="shared" si="34"/>
        <v>#DIV/0!</v>
      </c>
      <c r="AC176" s="9" t="e">
        <f t="shared" si="35"/>
        <v>#DIV/0!</v>
      </c>
      <c r="AD176" s="46" t="e">
        <f t="shared" si="30"/>
        <v>#DIV/0!</v>
      </c>
      <c r="AE176" s="9" t="e">
        <f t="shared" si="36"/>
        <v>#DIV/0!</v>
      </c>
      <c r="AF176" t="e">
        <f t="shared" si="37"/>
        <v>#DIV/0!</v>
      </c>
      <c r="AG176">
        <f t="shared" si="38"/>
        <v>3.0126336248785173E-2</v>
      </c>
      <c r="AH176">
        <f t="shared" si="39"/>
        <v>-8.4190832553789115E-3</v>
      </c>
      <c r="AI176">
        <f t="shared" si="40"/>
        <v>-1.8832391713747914E-3</v>
      </c>
      <c r="AJ176">
        <f t="shared" si="41"/>
        <v>-3.7238873751135285E-2</v>
      </c>
      <c r="AK176">
        <f t="shared" si="42"/>
        <v>-4.4183949504057761E-2</v>
      </c>
      <c r="AL176">
        <f t="shared" si="43"/>
        <v>-6.2776304155614457E-2</v>
      </c>
      <c r="AM176">
        <v>1</v>
      </c>
    </row>
    <row r="177" spans="1:39" ht="15" hidden="1" customHeight="1" x14ac:dyDescent="0.25">
      <c r="A177" s="46" t="s">
        <v>1285</v>
      </c>
      <c r="B177" s="46" t="s">
        <v>1286</v>
      </c>
      <c r="C177" s="47">
        <v>3.3259999999999998E-2</v>
      </c>
      <c r="M177" s="49">
        <v>104.6</v>
      </c>
      <c r="N177" s="49">
        <v>109.9</v>
      </c>
      <c r="O177" s="49">
        <v>115.2</v>
      </c>
      <c r="P177" s="49">
        <v>121.5</v>
      </c>
      <c r="Q177" s="49">
        <v>124.5</v>
      </c>
      <c r="R177" s="49">
        <v>117.5</v>
      </c>
      <c r="S177" s="51">
        <v>107.5</v>
      </c>
      <c r="X177" s="46" t="s">
        <v>1287</v>
      </c>
      <c r="Y177" s="9" t="e">
        <f t="shared" si="31"/>
        <v>#DIV/0!</v>
      </c>
      <c r="Z177" s="9" t="e">
        <f t="shared" si="32"/>
        <v>#DIV/0!</v>
      </c>
      <c r="AA177" s="9" t="e">
        <f t="shared" si="33"/>
        <v>#DIV/0!</v>
      </c>
      <c r="AB177" s="9" t="e">
        <f t="shared" si="34"/>
        <v>#DIV/0!</v>
      </c>
      <c r="AC177" s="9" t="e">
        <f t="shared" si="35"/>
        <v>#DIV/0!</v>
      </c>
      <c r="AD177" s="46" t="e">
        <f t="shared" si="30"/>
        <v>#DIV/0!</v>
      </c>
      <c r="AE177" s="9" t="e">
        <f t="shared" si="36"/>
        <v>#DIV/0!</v>
      </c>
      <c r="AF177" t="e">
        <f t="shared" si="37"/>
        <v>#DIV/0!</v>
      </c>
      <c r="AG177">
        <f t="shared" si="38"/>
        <v>2.7724665391969463E-2</v>
      </c>
      <c r="AH177">
        <f t="shared" si="39"/>
        <v>-2.183803457688813E-2</v>
      </c>
      <c r="AI177">
        <f t="shared" si="40"/>
        <v>-6.6840277777777804E-2</v>
      </c>
      <c r="AJ177">
        <f t="shared" si="41"/>
        <v>-0.11522633744855967</v>
      </c>
      <c r="AK177">
        <f t="shared" si="42"/>
        <v>-0.13654618473895583</v>
      </c>
      <c r="AL177">
        <f t="shared" si="43"/>
        <v>-8.5106382978723402E-2</v>
      </c>
      <c r="AM177">
        <v>1</v>
      </c>
    </row>
    <row r="178" spans="1:39" ht="15" hidden="1" customHeight="1" x14ac:dyDescent="0.25">
      <c r="A178" s="46" t="s">
        <v>1288</v>
      </c>
      <c r="B178" s="46" t="s">
        <v>1289</v>
      </c>
      <c r="C178" s="47">
        <v>2.3910000000000001E-2</v>
      </c>
      <c r="M178" s="49">
        <v>106.1</v>
      </c>
      <c r="N178" s="49">
        <v>112.7</v>
      </c>
      <c r="O178" s="49">
        <v>118.8</v>
      </c>
      <c r="P178" s="49">
        <v>128.30000000000001</v>
      </c>
      <c r="Q178" s="49">
        <v>137</v>
      </c>
      <c r="R178" s="49">
        <v>144.6</v>
      </c>
      <c r="S178" s="51">
        <v>148.69999999999999</v>
      </c>
      <c r="X178" s="46" t="s">
        <v>1290</v>
      </c>
      <c r="Y178" s="9" t="e">
        <f t="shared" si="31"/>
        <v>#DIV/0!</v>
      </c>
      <c r="Z178" s="9" t="e">
        <f t="shared" si="32"/>
        <v>#DIV/0!</v>
      </c>
      <c r="AA178" s="9" t="e">
        <f t="shared" si="33"/>
        <v>#DIV/0!</v>
      </c>
      <c r="AB178" s="9" t="e">
        <f t="shared" si="34"/>
        <v>#DIV/0!</v>
      </c>
      <c r="AC178" s="9" t="e">
        <f t="shared" si="35"/>
        <v>#DIV/0!</v>
      </c>
      <c r="AD178" s="46" t="e">
        <f t="shared" si="30"/>
        <v>#DIV/0!</v>
      </c>
      <c r="AE178" s="9" t="e">
        <f t="shared" si="36"/>
        <v>#DIV/0!</v>
      </c>
      <c r="AF178" t="e">
        <f t="shared" si="37"/>
        <v>#DIV/0!</v>
      </c>
      <c r="AG178">
        <f t="shared" si="38"/>
        <v>0.40150801131008479</v>
      </c>
      <c r="AH178">
        <f t="shared" si="39"/>
        <v>0.31943212067435656</v>
      </c>
      <c r="AI178">
        <f t="shared" si="40"/>
        <v>0.25168350168350162</v>
      </c>
      <c r="AJ178">
        <f t="shared" si="41"/>
        <v>0.15900233826968024</v>
      </c>
      <c r="AK178">
        <f t="shared" si="42"/>
        <v>8.5401459854014511E-2</v>
      </c>
      <c r="AL178">
        <f t="shared" si="43"/>
        <v>2.83540802213001E-2</v>
      </c>
      <c r="AM178">
        <v>1</v>
      </c>
    </row>
    <row r="179" spans="1:39" ht="15" hidden="1" customHeight="1" x14ac:dyDescent="0.25">
      <c r="A179" s="46" t="s">
        <v>1291</v>
      </c>
      <c r="B179" s="46" t="s">
        <v>1292</v>
      </c>
      <c r="C179" s="47">
        <v>3.397E-2</v>
      </c>
      <c r="M179" s="49">
        <v>103.6</v>
      </c>
      <c r="N179" s="49">
        <v>102.1</v>
      </c>
      <c r="O179" s="49">
        <v>112</v>
      </c>
      <c r="P179" s="49">
        <v>113.6</v>
      </c>
      <c r="Q179" s="49">
        <v>116.8</v>
      </c>
      <c r="R179" s="49">
        <v>111.1</v>
      </c>
      <c r="S179" s="51">
        <v>108.2</v>
      </c>
      <c r="X179" s="46" t="s">
        <v>1293</v>
      </c>
      <c r="Y179" s="9" t="e">
        <f t="shared" si="31"/>
        <v>#DIV/0!</v>
      </c>
      <c r="Z179" s="9" t="e">
        <f t="shared" si="32"/>
        <v>#DIV/0!</v>
      </c>
      <c r="AA179" s="9" t="e">
        <f t="shared" si="33"/>
        <v>#DIV/0!</v>
      </c>
      <c r="AB179" s="9" t="e">
        <f t="shared" si="34"/>
        <v>#DIV/0!</v>
      </c>
      <c r="AC179" s="9" t="e">
        <f t="shared" si="35"/>
        <v>#DIV/0!</v>
      </c>
      <c r="AD179" s="46" t="e">
        <f t="shared" si="30"/>
        <v>#DIV/0!</v>
      </c>
      <c r="AE179" s="9" t="e">
        <f t="shared" si="36"/>
        <v>#DIV/0!</v>
      </c>
      <c r="AF179" t="e">
        <f t="shared" si="37"/>
        <v>#DIV/0!</v>
      </c>
      <c r="AG179">
        <f t="shared" si="38"/>
        <v>4.4401544401544486E-2</v>
      </c>
      <c r="AH179">
        <f t="shared" si="39"/>
        <v>5.9745347698335054E-2</v>
      </c>
      <c r="AI179">
        <f t="shared" si="40"/>
        <v>-3.3928571428571405E-2</v>
      </c>
      <c r="AJ179">
        <f t="shared" si="41"/>
        <v>-4.7535211267605564E-2</v>
      </c>
      <c r="AK179">
        <f t="shared" si="42"/>
        <v>-7.3630136986301317E-2</v>
      </c>
      <c r="AL179">
        <f t="shared" si="43"/>
        <v>-2.6102610261026025E-2</v>
      </c>
      <c r="AM179">
        <v>1</v>
      </c>
    </row>
    <row r="180" spans="1:39" ht="15" hidden="1" customHeight="1" x14ac:dyDescent="0.25">
      <c r="A180" s="46" t="s">
        <v>1294</v>
      </c>
      <c r="B180" s="46" t="s">
        <v>1295</v>
      </c>
      <c r="C180" s="47">
        <v>2.6429299999999998</v>
      </c>
      <c r="M180" s="49">
        <v>106.3</v>
      </c>
      <c r="N180" s="49">
        <v>104</v>
      </c>
      <c r="O180" s="49">
        <v>102</v>
      </c>
      <c r="P180" s="49">
        <v>98.7</v>
      </c>
      <c r="Q180" s="49">
        <v>107</v>
      </c>
      <c r="R180" s="49">
        <v>109.4</v>
      </c>
      <c r="S180" s="51">
        <v>117.6</v>
      </c>
      <c r="X180" s="46" t="s">
        <v>1296</v>
      </c>
      <c r="Y180" s="9" t="e">
        <f t="shared" si="31"/>
        <v>#DIV/0!</v>
      </c>
      <c r="Z180" s="9" t="e">
        <f t="shared" si="32"/>
        <v>#DIV/0!</v>
      </c>
      <c r="AA180" s="9" t="e">
        <f t="shared" si="33"/>
        <v>#DIV/0!</v>
      </c>
      <c r="AB180" s="9" t="e">
        <f t="shared" si="34"/>
        <v>#DIV/0!</v>
      </c>
      <c r="AC180" s="9" t="e">
        <f t="shared" si="35"/>
        <v>#DIV/0!</v>
      </c>
      <c r="AD180" s="46" t="e">
        <f t="shared" si="30"/>
        <v>#DIV/0!</v>
      </c>
      <c r="AE180" s="9" t="e">
        <f t="shared" si="36"/>
        <v>#DIV/0!</v>
      </c>
      <c r="AF180" t="e">
        <f t="shared" si="37"/>
        <v>#DIV/0!</v>
      </c>
      <c r="AG180">
        <f t="shared" si="38"/>
        <v>0.10630291627469424</v>
      </c>
      <c r="AH180">
        <f t="shared" si="39"/>
        <v>0.13076923076923072</v>
      </c>
      <c r="AI180">
        <f t="shared" si="40"/>
        <v>0.15294117647058819</v>
      </c>
      <c r="AJ180">
        <f t="shared" si="41"/>
        <v>0.19148936170212758</v>
      </c>
      <c r="AK180">
        <f t="shared" si="42"/>
        <v>9.9065420560747616E-2</v>
      </c>
      <c r="AL180">
        <f t="shared" si="43"/>
        <v>7.4954296160877412E-2</v>
      </c>
      <c r="AM180">
        <v>1</v>
      </c>
    </row>
    <row r="181" spans="1:39" ht="15" hidden="1" customHeight="1" x14ac:dyDescent="0.25">
      <c r="A181" s="46" t="s">
        <v>1297</v>
      </c>
      <c r="B181" s="46" t="s">
        <v>1298</v>
      </c>
      <c r="C181" s="47">
        <v>0.37936999999999999</v>
      </c>
      <c r="M181" s="49">
        <v>103.4</v>
      </c>
      <c r="N181" s="49">
        <v>101.7</v>
      </c>
      <c r="O181" s="49">
        <v>103.3</v>
      </c>
      <c r="P181" s="49">
        <v>97.1</v>
      </c>
      <c r="Q181" s="49">
        <v>107</v>
      </c>
      <c r="R181" s="49">
        <v>111.1</v>
      </c>
      <c r="S181" s="51">
        <v>119.8</v>
      </c>
      <c r="X181" s="46" t="s">
        <v>1299</v>
      </c>
      <c r="Y181" s="9" t="e">
        <f t="shared" si="31"/>
        <v>#DIV/0!</v>
      </c>
      <c r="Z181" s="9" t="e">
        <f t="shared" si="32"/>
        <v>#DIV/0!</v>
      </c>
      <c r="AA181" s="9" t="e">
        <f t="shared" si="33"/>
        <v>#DIV/0!</v>
      </c>
      <c r="AB181" s="9" t="e">
        <f t="shared" si="34"/>
        <v>#DIV/0!</v>
      </c>
      <c r="AC181" s="9" t="e">
        <f t="shared" si="35"/>
        <v>#DIV/0!</v>
      </c>
      <c r="AD181" s="46" t="e">
        <f t="shared" si="30"/>
        <v>#DIV/0!</v>
      </c>
      <c r="AE181" s="9" t="e">
        <f t="shared" si="36"/>
        <v>#DIV/0!</v>
      </c>
      <c r="AF181" t="e">
        <f t="shared" si="37"/>
        <v>#DIV/0!</v>
      </c>
      <c r="AG181">
        <f t="shared" si="38"/>
        <v>0.1586073500967117</v>
      </c>
      <c r="AH181">
        <f t="shared" si="39"/>
        <v>0.1779744346116027</v>
      </c>
      <c r="AI181">
        <f t="shared" si="40"/>
        <v>0.15972894482090996</v>
      </c>
      <c r="AJ181">
        <f t="shared" si="41"/>
        <v>0.23377960865087544</v>
      </c>
      <c r="AK181">
        <f t="shared" si="42"/>
        <v>0.11962616822429904</v>
      </c>
      <c r="AL181">
        <f t="shared" si="43"/>
        <v>7.8307830783078333E-2</v>
      </c>
      <c r="AM181">
        <v>1</v>
      </c>
    </row>
    <row r="182" spans="1:39" ht="15" hidden="1" customHeight="1" x14ac:dyDescent="0.25">
      <c r="A182" s="46" t="s">
        <v>1300</v>
      </c>
      <c r="B182" s="46" t="s">
        <v>1301</v>
      </c>
      <c r="C182" s="47">
        <v>0.18053</v>
      </c>
      <c r="M182" s="49">
        <v>116.9</v>
      </c>
      <c r="N182" s="49">
        <v>105.8</v>
      </c>
      <c r="O182" s="49">
        <v>109.4</v>
      </c>
      <c r="P182" s="49">
        <v>124.5</v>
      </c>
      <c r="Q182" s="49">
        <v>124.7</v>
      </c>
      <c r="R182" s="49">
        <v>118.1</v>
      </c>
      <c r="S182" s="51">
        <v>124.5</v>
      </c>
      <c r="X182" s="46" t="s">
        <v>1302</v>
      </c>
      <c r="Y182" s="9" t="e">
        <f t="shared" si="31"/>
        <v>#DIV/0!</v>
      </c>
      <c r="Z182" s="9" t="e">
        <f t="shared" si="32"/>
        <v>#DIV/0!</v>
      </c>
      <c r="AA182" s="9" t="e">
        <f t="shared" si="33"/>
        <v>#DIV/0!</v>
      </c>
      <c r="AB182" s="9" t="e">
        <f t="shared" si="34"/>
        <v>#DIV/0!</v>
      </c>
      <c r="AC182" s="9" t="e">
        <f t="shared" si="35"/>
        <v>#DIV/0!</v>
      </c>
      <c r="AD182" s="46" t="e">
        <f t="shared" si="30"/>
        <v>#DIV/0!</v>
      </c>
      <c r="AE182" s="9" t="e">
        <f t="shared" si="36"/>
        <v>#DIV/0!</v>
      </c>
      <c r="AF182" t="e">
        <f t="shared" si="37"/>
        <v>#DIV/0!</v>
      </c>
      <c r="AG182">
        <f t="shared" si="38"/>
        <v>6.5012831479897296E-2</v>
      </c>
      <c r="AH182">
        <f t="shared" si="39"/>
        <v>0.17674858223062384</v>
      </c>
      <c r="AI182">
        <f t="shared" si="40"/>
        <v>0.13802559414990853</v>
      </c>
      <c r="AJ182">
        <f t="shared" si="41"/>
        <v>0</v>
      </c>
      <c r="AK182">
        <f t="shared" si="42"/>
        <v>-1.6038492381716346E-3</v>
      </c>
      <c r="AL182">
        <f t="shared" si="43"/>
        <v>5.4191363251481849E-2</v>
      </c>
      <c r="AM182">
        <v>1</v>
      </c>
    </row>
    <row r="183" spans="1:39" ht="15" hidden="1" customHeight="1" x14ac:dyDescent="0.25">
      <c r="A183" s="46" t="s">
        <v>1303</v>
      </c>
      <c r="B183" s="46" t="s">
        <v>1304</v>
      </c>
      <c r="C183" s="47">
        <v>0.34250999999999998</v>
      </c>
      <c r="M183" s="49">
        <v>110.9</v>
      </c>
      <c r="N183" s="49">
        <v>107.2</v>
      </c>
      <c r="O183" s="49">
        <v>102.7</v>
      </c>
      <c r="P183" s="49">
        <v>98.5</v>
      </c>
      <c r="Q183" s="49">
        <v>104.5</v>
      </c>
      <c r="R183" s="49">
        <v>106.1</v>
      </c>
      <c r="S183" s="51">
        <v>112.3</v>
      </c>
      <c r="X183" s="46" t="s">
        <v>1305</v>
      </c>
      <c r="Y183" s="9" t="e">
        <f t="shared" si="31"/>
        <v>#DIV/0!</v>
      </c>
      <c r="Z183" s="9" t="e">
        <f t="shared" si="32"/>
        <v>#DIV/0!</v>
      </c>
      <c r="AA183" s="9" t="e">
        <f t="shared" si="33"/>
        <v>#DIV/0!</v>
      </c>
      <c r="AB183" s="9" t="e">
        <f t="shared" si="34"/>
        <v>#DIV/0!</v>
      </c>
      <c r="AC183" s="9" t="e">
        <f t="shared" si="35"/>
        <v>#DIV/0!</v>
      </c>
      <c r="AD183" s="46" t="e">
        <f t="shared" si="30"/>
        <v>#DIV/0!</v>
      </c>
      <c r="AE183" s="9" t="e">
        <f t="shared" si="36"/>
        <v>#DIV/0!</v>
      </c>
      <c r="AF183" t="e">
        <f t="shared" si="37"/>
        <v>#DIV/0!</v>
      </c>
      <c r="AG183">
        <f t="shared" si="38"/>
        <v>1.2623985572587839E-2</v>
      </c>
      <c r="AH183">
        <f t="shared" si="39"/>
        <v>4.7574626865671585E-2</v>
      </c>
      <c r="AI183">
        <f t="shared" si="40"/>
        <v>9.3476144109055442E-2</v>
      </c>
      <c r="AJ183">
        <f t="shared" si="41"/>
        <v>0.14010152284263958</v>
      </c>
      <c r="AK183">
        <f t="shared" si="42"/>
        <v>7.4641148325358828E-2</v>
      </c>
      <c r="AL183">
        <f t="shared" si="43"/>
        <v>5.8435438265787024E-2</v>
      </c>
      <c r="AM183">
        <v>1</v>
      </c>
    </row>
    <row r="184" spans="1:39" ht="15" hidden="1" customHeight="1" x14ac:dyDescent="0.25">
      <c r="A184" s="46" t="s">
        <v>1306</v>
      </c>
      <c r="B184" s="46" t="s">
        <v>1307</v>
      </c>
      <c r="C184" s="47">
        <v>0.23133000000000001</v>
      </c>
      <c r="M184" s="49">
        <v>105.6</v>
      </c>
      <c r="N184" s="49">
        <v>106.6</v>
      </c>
      <c r="O184" s="49">
        <v>95.4</v>
      </c>
      <c r="P184" s="49">
        <v>101.3</v>
      </c>
      <c r="Q184" s="49">
        <v>105</v>
      </c>
      <c r="R184" s="49">
        <v>103.4</v>
      </c>
      <c r="S184" s="51">
        <v>109.9</v>
      </c>
      <c r="X184" s="46" t="s">
        <v>1308</v>
      </c>
      <c r="Y184" s="9" t="e">
        <f t="shared" si="31"/>
        <v>#DIV/0!</v>
      </c>
      <c r="Z184" s="9" t="e">
        <f t="shared" si="32"/>
        <v>#DIV/0!</v>
      </c>
      <c r="AA184" s="9" t="e">
        <f t="shared" si="33"/>
        <v>#DIV/0!</v>
      </c>
      <c r="AB184" s="9" t="e">
        <f t="shared" si="34"/>
        <v>#DIV/0!</v>
      </c>
      <c r="AC184" s="9" t="e">
        <f t="shared" si="35"/>
        <v>#DIV/0!</v>
      </c>
      <c r="AD184" s="46" t="e">
        <f t="shared" si="30"/>
        <v>#DIV/0!</v>
      </c>
      <c r="AE184" s="9" t="e">
        <f t="shared" si="36"/>
        <v>#DIV/0!</v>
      </c>
      <c r="AF184" t="e">
        <f t="shared" si="37"/>
        <v>#DIV/0!</v>
      </c>
      <c r="AG184">
        <f t="shared" si="38"/>
        <v>4.0719696969697079E-2</v>
      </c>
      <c r="AH184">
        <f t="shared" si="39"/>
        <v>3.0956848030018871E-2</v>
      </c>
      <c r="AI184">
        <f t="shared" si="40"/>
        <v>0.15199161425576518</v>
      </c>
      <c r="AJ184">
        <f t="shared" si="41"/>
        <v>8.4896347482724663E-2</v>
      </c>
      <c r="AK184">
        <f t="shared" si="42"/>
        <v>4.6666666666666717E-2</v>
      </c>
      <c r="AL184">
        <f t="shared" si="43"/>
        <v>6.286266924564797E-2</v>
      </c>
      <c r="AM184">
        <v>1</v>
      </c>
    </row>
    <row r="185" spans="1:39" ht="15" hidden="1" customHeight="1" x14ac:dyDescent="0.25">
      <c r="A185" s="46" t="s">
        <v>1309</v>
      </c>
      <c r="B185" s="46" t="s">
        <v>1310</v>
      </c>
      <c r="C185" s="47">
        <v>5.8340000000000003E-2</v>
      </c>
      <c r="M185" s="49">
        <v>122.8</v>
      </c>
      <c r="N185" s="49">
        <v>104.1</v>
      </c>
      <c r="O185" s="49">
        <v>94.5</v>
      </c>
      <c r="P185" s="49">
        <v>109.9</v>
      </c>
      <c r="Q185" s="49">
        <v>119.5</v>
      </c>
      <c r="R185" s="49">
        <v>108.4</v>
      </c>
      <c r="S185" s="51">
        <v>109.5</v>
      </c>
      <c r="X185" s="46" t="s">
        <v>1311</v>
      </c>
      <c r="Y185" s="9" t="e">
        <f t="shared" si="31"/>
        <v>#DIV/0!</v>
      </c>
      <c r="Z185" s="9" t="e">
        <f t="shared" si="32"/>
        <v>#DIV/0!</v>
      </c>
      <c r="AA185" s="9" t="e">
        <f t="shared" si="33"/>
        <v>#DIV/0!</v>
      </c>
      <c r="AB185" s="9" t="e">
        <f t="shared" si="34"/>
        <v>#DIV/0!</v>
      </c>
      <c r="AC185" s="9" t="e">
        <f t="shared" si="35"/>
        <v>#DIV/0!</v>
      </c>
      <c r="AD185" s="46" t="e">
        <f t="shared" si="30"/>
        <v>#DIV/0!</v>
      </c>
      <c r="AE185" s="9" t="e">
        <f t="shared" si="36"/>
        <v>#DIV/0!</v>
      </c>
      <c r="AF185" t="e">
        <f t="shared" si="37"/>
        <v>#DIV/0!</v>
      </c>
      <c r="AG185">
        <f t="shared" si="38"/>
        <v>-0.10830618892508141</v>
      </c>
      <c r="AH185">
        <f t="shared" si="39"/>
        <v>5.1873198847262304E-2</v>
      </c>
      <c r="AI185">
        <f t="shared" si="40"/>
        <v>0.15873015873015872</v>
      </c>
      <c r="AJ185">
        <f t="shared" si="41"/>
        <v>-3.6396724294813984E-3</v>
      </c>
      <c r="AK185">
        <f t="shared" si="42"/>
        <v>-8.3682008368200833E-2</v>
      </c>
      <c r="AL185">
        <f t="shared" si="43"/>
        <v>1.0147601476014708E-2</v>
      </c>
      <c r="AM185">
        <v>1</v>
      </c>
    </row>
    <row r="186" spans="1:39" ht="15" hidden="1" customHeight="1" x14ac:dyDescent="0.25">
      <c r="A186" s="46" t="s">
        <v>1312</v>
      </c>
      <c r="B186" s="46" t="s">
        <v>1313</v>
      </c>
      <c r="C186" s="47">
        <v>2.955E-2</v>
      </c>
      <c r="M186" s="49">
        <v>92.9</v>
      </c>
      <c r="N186" s="49">
        <v>97.2</v>
      </c>
      <c r="O186" s="49">
        <v>103.4</v>
      </c>
      <c r="P186" s="49">
        <v>97.4</v>
      </c>
      <c r="Q186" s="49">
        <v>95.9</v>
      </c>
      <c r="R186" s="49">
        <v>106.8</v>
      </c>
      <c r="S186" s="51">
        <v>112.7</v>
      </c>
      <c r="X186" s="46" t="s">
        <v>1314</v>
      </c>
      <c r="Y186" s="9" t="e">
        <f t="shared" si="31"/>
        <v>#DIV/0!</v>
      </c>
      <c r="Z186" s="9" t="e">
        <f t="shared" si="32"/>
        <v>#DIV/0!</v>
      </c>
      <c r="AA186" s="9" t="e">
        <f t="shared" si="33"/>
        <v>#DIV/0!</v>
      </c>
      <c r="AB186" s="9" t="e">
        <f t="shared" si="34"/>
        <v>#DIV/0!</v>
      </c>
      <c r="AC186" s="9" t="e">
        <f t="shared" si="35"/>
        <v>#DIV/0!</v>
      </c>
      <c r="AD186" s="46" t="e">
        <f t="shared" si="30"/>
        <v>#DIV/0!</v>
      </c>
      <c r="AE186" s="9" t="e">
        <f t="shared" si="36"/>
        <v>#DIV/0!</v>
      </c>
      <c r="AF186" t="e">
        <f t="shared" si="37"/>
        <v>#DIV/0!</v>
      </c>
      <c r="AG186">
        <f t="shared" si="38"/>
        <v>0.21313240043057047</v>
      </c>
      <c r="AH186">
        <f t="shared" si="39"/>
        <v>0.15946502057613168</v>
      </c>
      <c r="AI186">
        <f t="shared" si="40"/>
        <v>8.9941972920696292E-2</v>
      </c>
      <c r="AJ186">
        <f t="shared" si="41"/>
        <v>0.15708418891170428</v>
      </c>
      <c r="AK186">
        <f t="shared" si="42"/>
        <v>0.17518248175182477</v>
      </c>
      <c r="AL186">
        <f t="shared" si="43"/>
        <v>5.5243445692883947E-2</v>
      </c>
      <c r="AM186">
        <v>1</v>
      </c>
    </row>
    <row r="187" spans="1:39" ht="15" hidden="1" customHeight="1" x14ac:dyDescent="0.25">
      <c r="A187" s="46" t="s">
        <v>1315</v>
      </c>
      <c r="B187" s="46" t="s">
        <v>1316</v>
      </c>
      <c r="C187" s="47">
        <v>0.29613</v>
      </c>
      <c r="M187" s="49">
        <v>108</v>
      </c>
      <c r="N187" s="49">
        <v>101.7</v>
      </c>
      <c r="O187" s="49">
        <v>101.6</v>
      </c>
      <c r="P187" s="49">
        <v>98.5</v>
      </c>
      <c r="Q187" s="49">
        <v>109.4</v>
      </c>
      <c r="R187" s="49">
        <v>111.2</v>
      </c>
      <c r="S187" s="51">
        <v>123.2</v>
      </c>
      <c r="X187" s="46" t="s">
        <v>1317</v>
      </c>
      <c r="Y187" s="9" t="e">
        <f t="shared" si="31"/>
        <v>#DIV/0!</v>
      </c>
      <c r="Z187" s="9" t="e">
        <f t="shared" si="32"/>
        <v>#DIV/0!</v>
      </c>
      <c r="AA187" s="9" t="e">
        <f t="shared" si="33"/>
        <v>#DIV/0!</v>
      </c>
      <c r="AB187" s="9" t="e">
        <f t="shared" si="34"/>
        <v>#DIV/0!</v>
      </c>
      <c r="AC187" s="9" t="e">
        <f t="shared" si="35"/>
        <v>#DIV/0!</v>
      </c>
      <c r="AD187" s="46" t="e">
        <f t="shared" si="30"/>
        <v>#DIV/0!</v>
      </c>
      <c r="AE187" s="9" t="e">
        <f t="shared" si="36"/>
        <v>#DIV/0!</v>
      </c>
      <c r="AF187" t="e">
        <f t="shared" si="37"/>
        <v>#DIV/0!</v>
      </c>
      <c r="AG187">
        <f t="shared" si="38"/>
        <v>0.14074074074074078</v>
      </c>
      <c r="AH187">
        <f t="shared" si="39"/>
        <v>0.21140609636184857</v>
      </c>
      <c r="AI187">
        <f t="shared" si="40"/>
        <v>0.21259842519685049</v>
      </c>
      <c r="AJ187">
        <f t="shared" si="41"/>
        <v>0.25076142131979701</v>
      </c>
      <c r="AK187">
        <f t="shared" si="42"/>
        <v>0.12614259597806213</v>
      </c>
      <c r="AL187">
        <f t="shared" si="43"/>
        <v>0.1079136690647482</v>
      </c>
      <c r="AM187">
        <v>1</v>
      </c>
    </row>
    <row r="188" spans="1:39" ht="15" hidden="1" customHeight="1" x14ac:dyDescent="0.25">
      <c r="A188" s="46" t="s">
        <v>1318</v>
      </c>
      <c r="B188" s="46" t="s">
        <v>1319</v>
      </c>
      <c r="C188" s="47">
        <v>1.0150699999999999</v>
      </c>
      <c r="M188" s="49">
        <v>103.4</v>
      </c>
      <c r="N188" s="49">
        <v>103.7</v>
      </c>
      <c r="O188" s="49">
        <v>100.8</v>
      </c>
      <c r="P188" s="49">
        <v>92.4</v>
      </c>
      <c r="Q188" s="49">
        <v>103.9</v>
      </c>
      <c r="R188" s="49">
        <v>108.4</v>
      </c>
      <c r="S188" s="51">
        <v>116.9</v>
      </c>
      <c r="X188" s="46" t="s">
        <v>1320</v>
      </c>
      <c r="Y188" s="9" t="e">
        <f t="shared" si="31"/>
        <v>#DIV/0!</v>
      </c>
      <c r="Z188" s="9" t="e">
        <f t="shared" si="32"/>
        <v>#DIV/0!</v>
      </c>
      <c r="AA188" s="9" t="e">
        <f t="shared" si="33"/>
        <v>#DIV/0!</v>
      </c>
      <c r="AB188" s="9" t="e">
        <f t="shared" si="34"/>
        <v>#DIV/0!</v>
      </c>
      <c r="AC188" s="9" t="e">
        <f t="shared" si="35"/>
        <v>#DIV/0!</v>
      </c>
      <c r="AD188" s="46" t="e">
        <f t="shared" si="30"/>
        <v>#DIV/0!</v>
      </c>
      <c r="AE188" s="9" t="e">
        <f t="shared" si="36"/>
        <v>#DIV/0!</v>
      </c>
      <c r="AF188" t="e">
        <f t="shared" si="37"/>
        <v>#DIV/0!</v>
      </c>
      <c r="AG188">
        <f t="shared" si="38"/>
        <v>0.13056092843326886</v>
      </c>
      <c r="AH188">
        <f t="shared" si="39"/>
        <v>0.12729026036644167</v>
      </c>
      <c r="AI188">
        <f t="shared" si="40"/>
        <v>0.15972222222222232</v>
      </c>
      <c r="AJ188">
        <f t="shared" si="41"/>
        <v>0.26515151515151514</v>
      </c>
      <c r="AK188">
        <f t="shared" si="42"/>
        <v>0.12512030798845042</v>
      </c>
      <c r="AL188">
        <f t="shared" si="43"/>
        <v>7.8413284132841321E-2</v>
      </c>
      <c r="AM188">
        <v>1</v>
      </c>
    </row>
    <row r="189" spans="1:39" ht="15" hidden="1" customHeight="1" x14ac:dyDescent="0.25">
      <c r="A189" s="46" t="s">
        <v>1321</v>
      </c>
      <c r="B189" s="46" t="s">
        <v>1322</v>
      </c>
      <c r="C189" s="47">
        <v>1.1599999999999999E-2</v>
      </c>
      <c r="M189" s="49">
        <v>114.7</v>
      </c>
      <c r="N189" s="49">
        <v>108</v>
      </c>
      <c r="O189" s="49">
        <v>107.2</v>
      </c>
      <c r="P189" s="49">
        <v>119.8</v>
      </c>
      <c r="Q189" s="49">
        <v>119</v>
      </c>
      <c r="R189" s="49">
        <v>111.2</v>
      </c>
      <c r="S189" s="51">
        <v>112.1</v>
      </c>
      <c r="X189" s="46" t="s">
        <v>1323</v>
      </c>
      <c r="Y189" s="9" t="e">
        <f t="shared" si="31"/>
        <v>#DIV/0!</v>
      </c>
      <c r="Z189" s="9" t="e">
        <f t="shared" si="32"/>
        <v>#DIV/0!</v>
      </c>
      <c r="AA189" s="9" t="e">
        <f t="shared" si="33"/>
        <v>#DIV/0!</v>
      </c>
      <c r="AB189" s="9" t="e">
        <f t="shared" si="34"/>
        <v>#DIV/0!</v>
      </c>
      <c r="AC189" s="9" t="e">
        <f t="shared" si="35"/>
        <v>#DIV/0!</v>
      </c>
      <c r="AD189" s="46" t="e">
        <f t="shared" si="30"/>
        <v>#DIV/0!</v>
      </c>
      <c r="AE189" s="9" t="e">
        <f t="shared" si="36"/>
        <v>#DIV/0!</v>
      </c>
      <c r="AF189" t="e">
        <f t="shared" si="37"/>
        <v>#DIV/0!</v>
      </c>
      <c r="AG189">
        <f t="shared" si="38"/>
        <v>-2.2667829119442096E-2</v>
      </c>
      <c r="AH189">
        <f t="shared" si="39"/>
        <v>3.7962962962962914E-2</v>
      </c>
      <c r="AI189">
        <f t="shared" si="40"/>
        <v>4.5708955223880514E-2</v>
      </c>
      <c r="AJ189">
        <f t="shared" si="41"/>
        <v>-6.4273789649415713E-2</v>
      </c>
      <c r="AK189">
        <f t="shared" si="42"/>
        <v>-5.7983193277310975E-2</v>
      </c>
      <c r="AL189">
        <f t="shared" si="43"/>
        <v>8.0935251798560388E-3</v>
      </c>
      <c r="AM189">
        <v>1</v>
      </c>
    </row>
    <row r="190" spans="1:39" ht="15" hidden="1" customHeight="1" x14ac:dyDescent="0.25">
      <c r="A190" s="46" t="s">
        <v>1324</v>
      </c>
      <c r="B190" s="46" t="s">
        <v>1325</v>
      </c>
      <c r="C190" s="47">
        <v>2.7689999999999999E-2</v>
      </c>
      <c r="M190" s="49">
        <v>91.6</v>
      </c>
      <c r="N190" s="49">
        <v>107.7</v>
      </c>
      <c r="O190" s="49">
        <v>155.19999999999999</v>
      </c>
      <c r="P190" s="49">
        <v>141.30000000000001</v>
      </c>
      <c r="Q190" s="49">
        <v>129.4</v>
      </c>
      <c r="R190" s="49">
        <v>162.4</v>
      </c>
      <c r="S190" s="51">
        <v>181.2</v>
      </c>
      <c r="X190" s="46" t="s">
        <v>1326</v>
      </c>
      <c r="Y190" s="9" t="e">
        <f t="shared" si="31"/>
        <v>#DIV/0!</v>
      </c>
      <c r="Z190" s="9" t="e">
        <f t="shared" si="32"/>
        <v>#DIV/0!</v>
      </c>
      <c r="AA190" s="9" t="e">
        <f t="shared" si="33"/>
        <v>#DIV/0!</v>
      </c>
      <c r="AB190" s="9" t="e">
        <f t="shared" si="34"/>
        <v>#DIV/0!</v>
      </c>
      <c r="AC190" s="9" t="e">
        <f t="shared" si="35"/>
        <v>#DIV/0!</v>
      </c>
      <c r="AD190" s="46" t="e">
        <f t="shared" si="30"/>
        <v>#DIV/0!</v>
      </c>
      <c r="AE190" s="9" t="e">
        <f t="shared" si="36"/>
        <v>#DIV/0!</v>
      </c>
      <c r="AF190" t="e">
        <f t="shared" si="37"/>
        <v>#DIV/0!</v>
      </c>
      <c r="AG190">
        <f t="shared" si="38"/>
        <v>0.97816593886462877</v>
      </c>
      <c r="AH190">
        <f t="shared" si="39"/>
        <v>0.68245125348189395</v>
      </c>
      <c r="AI190">
        <f t="shared" si="40"/>
        <v>0.1675257731958763</v>
      </c>
      <c r="AJ190">
        <f t="shared" si="41"/>
        <v>0.28237791932059431</v>
      </c>
      <c r="AK190">
        <f t="shared" si="42"/>
        <v>0.400309119010819</v>
      </c>
      <c r="AL190">
        <f t="shared" si="43"/>
        <v>0.11576354679802944</v>
      </c>
      <c r="AM190">
        <v>1</v>
      </c>
    </row>
    <row r="191" spans="1:39" ht="15" hidden="1" customHeight="1" x14ac:dyDescent="0.25">
      <c r="A191" s="46" t="s">
        <v>1327</v>
      </c>
      <c r="B191" s="46" t="s">
        <v>1328</v>
      </c>
      <c r="C191" s="47">
        <v>7.0809999999999998E-2</v>
      </c>
      <c r="M191" s="49">
        <v>106.8</v>
      </c>
      <c r="N191" s="49">
        <v>102.6</v>
      </c>
      <c r="O191" s="49">
        <v>99.3</v>
      </c>
      <c r="P191" s="49">
        <v>97.9</v>
      </c>
      <c r="Q191" s="49">
        <v>100.8</v>
      </c>
      <c r="R191" s="49">
        <v>101.6</v>
      </c>
      <c r="S191" s="51">
        <v>110</v>
      </c>
      <c r="X191" s="46" t="s">
        <v>1329</v>
      </c>
      <c r="Y191" s="9" t="e">
        <f t="shared" si="31"/>
        <v>#DIV/0!</v>
      </c>
      <c r="Z191" s="9" t="e">
        <f t="shared" si="32"/>
        <v>#DIV/0!</v>
      </c>
      <c r="AA191" s="9" t="e">
        <f t="shared" si="33"/>
        <v>#DIV/0!</v>
      </c>
      <c r="AB191" s="9" t="e">
        <f t="shared" si="34"/>
        <v>#DIV/0!</v>
      </c>
      <c r="AC191" s="9" t="e">
        <f t="shared" si="35"/>
        <v>#DIV/0!</v>
      </c>
      <c r="AD191" s="46" t="e">
        <f t="shared" si="30"/>
        <v>#DIV/0!</v>
      </c>
      <c r="AE191" s="9" t="e">
        <f t="shared" si="36"/>
        <v>#DIV/0!</v>
      </c>
      <c r="AF191" t="e">
        <f t="shared" si="37"/>
        <v>#DIV/0!</v>
      </c>
      <c r="AG191">
        <f t="shared" si="38"/>
        <v>2.9962546816479429E-2</v>
      </c>
      <c r="AH191">
        <f t="shared" si="39"/>
        <v>7.2124756335282716E-2</v>
      </c>
      <c r="AI191">
        <f t="shared" si="40"/>
        <v>0.10775427995971806</v>
      </c>
      <c r="AJ191">
        <f t="shared" si="41"/>
        <v>0.12359550561797747</v>
      </c>
      <c r="AK191">
        <f t="shared" si="42"/>
        <v>9.1269841269841306E-2</v>
      </c>
      <c r="AL191">
        <f t="shared" si="43"/>
        <v>8.267716535433077E-2</v>
      </c>
      <c r="AM191">
        <v>1</v>
      </c>
    </row>
    <row r="192" spans="1:39" ht="15" hidden="1" customHeight="1" x14ac:dyDescent="0.25">
      <c r="A192" s="46" t="s">
        <v>1330</v>
      </c>
      <c r="B192" s="46" t="s">
        <v>1331</v>
      </c>
      <c r="C192" s="47">
        <v>1.1654500000000001</v>
      </c>
      <c r="M192" s="49">
        <v>103.3</v>
      </c>
      <c r="N192" s="49">
        <v>112.7</v>
      </c>
      <c r="O192" s="49">
        <v>123.7</v>
      </c>
      <c r="P192" s="49">
        <v>123.6</v>
      </c>
      <c r="Q192" s="49">
        <v>132.30000000000001</v>
      </c>
      <c r="R192" s="49">
        <v>142.1</v>
      </c>
      <c r="S192" s="51">
        <v>136.19999999999999</v>
      </c>
      <c r="X192" s="46" t="s">
        <v>1332</v>
      </c>
      <c r="Y192" s="9" t="e">
        <f t="shared" si="31"/>
        <v>#DIV/0!</v>
      </c>
      <c r="Z192" s="9" t="e">
        <f t="shared" si="32"/>
        <v>#DIV/0!</v>
      </c>
      <c r="AA192" s="9" t="e">
        <f t="shared" si="33"/>
        <v>#DIV/0!</v>
      </c>
      <c r="AB192" s="9" t="e">
        <f t="shared" si="34"/>
        <v>#DIV/0!</v>
      </c>
      <c r="AC192" s="9" t="e">
        <f t="shared" si="35"/>
        <v>#DIV/0!</v>
      </c>
      <c r="AD192" s="46" t="e">
        <f t="shared" si="30"/>
        <v>#DIV/0!</v>
      </c>
      <c r="AE192" s="9" t="e">
        <f t="shared" si="36"/>
        <v>#DIV/0!</v>
      </c>
      <c r="AF192" t="e">
        <f t="shared" si="37"/>
        <v>#DIV/0!</v>
      </c>
      <c r="AG192">
        <f t="shared" si="38"/>
        <v>0.31848983543078407</v>
      </c>
      <c r="AH192">
        <f t="shared" si="39"/>
        <v>0.20851818988464937</v>
      </c>
      <c r="AI192">
        <f t="shared" si="40"/>
        <v>0.10105092966855284</v>
      </c>
      <c r="AJ192">
        <f t="shared" si="41"/>
        <v>0.10194174757281549</v>
      </c>
      <c r="AK192">
        <f t="shared" si="42"/>
        <v>2.9478458049886448E-2</v>
      </c>
      <c r="AL192">
        <f t="shared" si="43"/>
        <v>-4.1520056298381465E-2</v>
      </c>
      <c r="AM192">
        <v>1</v>
      </c>
    </row>
    <row r="193" spans="1:39" ht="15" hidden="1" customHeight="1" x14ac:dyDescent="0.25">
      <c r="A193" s="46" t="s">
        <v>1333</v>
      </c>
      <c r="B193" s="46" t="s">
        <v>1334</v>
      </c>
      <c r="C193" s="47">
        <v>2.154E-2</v>
      </c>
      <c r="M193" s="49">
        <v>110.8</v>
      </c>
      <c r="N193" s="49">
        <v>120.8</v>
      </c>
      <c r="O193" s="49">
        <v>135.1</v>
      </c>
      <c r="P193" s="49">
        <v>136.9</v>
      </c>
      <c r="Q193" s="49">
        <v>142.5</v>
      </c>
      <c r="R193" s="49">
        <v>148.80000000000001</v>
      </c>
      <c r="S193" s="51">
        <v>141.69999999999999</v>
      </c>
      <c r="X193" s="46" t="s">
        <v>1335</v>
      </c>
      <c r="Y193" s="9" t="e">
        <f t="shared" si="31"/>
        <v>#DIV/0!</v>
      </c>
      <c r="Z193" s="9" t="e">
        <f t="shared" si="32"/>
        <v>#DIV/0!</v>
      </c>
      <c r="AA193" s="9" t="e">
        <f t="shared" si="33"/>
        <v>#DIV/0!</v>
      </c>
      <c r="AB193" s="9" t="e">
        <f t="shared" si="34"/>
        <v>#DIV/0!</v>
      </c>
      <c r="AC193" s="9" t="e">
        <f t="shared" si="35"/>
        <v>#DIV/0!</v>
      </c>
      <c r="AD193" s="46" t="e">
        <f t="shared" si="30"/>
        <v>#DIV/0!</v>
      </c>
      <c r="AE193" s="9" t="e">
        <f t="shared" si="36"/>
        <v>#DIV/0!</v>
      </c>
      <c r="AF193" t="e">
        <f t="shared" si="37"/>
        <v>#DIV/0!</v>
      </c>
      <c r="AG193">
        <f t="shared" si="38"/>
        <v>0.27888086642599269</v>
      </c>
      <c r="AH193">
        <f t="shared" si="39"/>
        <v>0.17301324503311252</v>
      </c>
      <c r="AI193">
        <f t="shared" si="40"/>
        <v>4.8852701702442596E-2</v>
      </c>
      <c r="AJ193">
        <f t="shared" si="41"/>
        <v>3.5062089116143044E-2</v>
      </c>
      <c r="AK193">
        <f t="shared" si="42"/>
        <v>-5.6140350877193776E-3</v>
      </c>
      <c r="AL193">
        <f t="shared" si="43"/>
        <v>-4.7715053763441012E-2</v>
      </c>
      <c r="AM193">
        <v>1</v>
      </c>
    </row>
    <row r="194" spans="1:39" ht="15" hidden="1" customHeight="1" x14ac:dyDescent="0.25">
      <c r="A194" s="46" t="s">
        <v>1336</v>
      </c>
      <c r="B194" s="46" t="s">
        <v>1337</v>
      </c>
      <c r="C194" s="47">
        <v>0.39349000000000001</v>
      </c>
      <c r="M194" s="49">
        <v>103.8</v>
      </c>
      <c r="N194" s="49">
        <v>110.3</v>
      </c>
      <c r="O194" s="49">
        <v>122.5</v>
      </c>
      <c r="P194" s="49">
        <v>121.6</v>
      </c>
      <c r="Q194" s="49">
        <v>131.69999999999999</v>
      </c>
      <c r="R194" s="49">
        <v>143.30000000000001</v>
      </c>
      <c r="S194" s="51">
        <v>141.1</v>
      </c>
      <c r="X194" s="46" t="s">
        <v>1338</v>
      </c>
      <c r="Y194" s="9" t="e">
        <f t="shared" si="31"/>
        <v>#DIV/0!</v>
      </c>
      <c r="Z194" s="9" t="e">
        <f t="shared" si="32"/>
        <v>#DIV/0!</v>
      </c>
      <c r="AA194" s="9" t="e">
        <f t="shared" si="33"/>
        <v>#DIV/0!</v>
      </c>
      <c r="AB194" s="9" t="e">
        <f t="shared" si="34"/>
        <v>#DIV/0!</v>
      </c>
      <c r="AC194" s="9" t="e">
        <f t="shared" si="35"/>
        <v>#DIV/0!</v>
      </c>
      <c r="AD194" s="46" t="e">
        <f t="shared" si="30"/>
        <v>#DIV/0!</v>
      </c>
      <c r="AE194" s="9" t="e">
        <f t="shared" si="36"/>
        <v>#DIV/0!</v>
      </c>
      <c r="AF194" t="e">
        <f t="shared" si="37"/>
        <v>#DIV/0!</v>
      </c>
      <c r="AG194">
        <f t="shared" si="38"/>
        <v>0.35934489402697495</v>
      </c>
      <c r="AH194">
        <f t="shared" si="39"/>
        <v>0.27923844061650044</v>
      </c>
      <c r="AI194">
        <f t="shared" si="40"/>
        <v>0.15183673469387751</v>
      </c>
      <c r="AJ194">
        <f t="shared" si="41"/>
        <v>0.16036184210526316</v>
      </c>
      <c r="AK194">
        <f t="shared" si="42"/>
        <v>7.137433561123771E-2</v>
      </c>
      <c r="AL194">
        <f t="shared" si="43"/>
        <v>-1.5352407536636544E-2</v>
      </c>
      <c r="AM194">
        <v>1</v>
      </c>
    </row>
    <row r="195" spans="1:39" ht="15" hidden="1" customHeight="1" x14ac:dyDescent="0.25">
      <c r="A195" s="46" t="s">
        <v>1339</v>
      </c>
      <c r="B195" s="46" t="s">
        <v>1340</v>
      </c>
      <c r="C195" s="47">
        <v>0.52137999999999995</v>
      </c>
      <c r="M195" s="49">
        <v>102.3</v>
      </c>
      <c r="N195" s="49">
        <v>112.7</v>
      </c>
      <c r="O195" s="49">
        <v>122.1</v>
      </c>
      <c r="P195" s="49">
        <v>125.3</v>
      </c>
      <c r="Q195" s="49">
        <v>138</v>
      </c>
      <c r="R195" s="49">
        <v>147.69999999999999</v>
      </c>
      <c r="S195" s="51">
        <v>140.5</v>
      </c>
      <c r="X195" s="46" t="s">
        <v>1341</v>
      </c>
      <c r="Y195" s="9" t="e">
        <f t="shared" si="31"/>
        <v>#DIV/0!</v>
      </c>
      <c r="Z195" s="9" t="e">
        <f t="shared" si="32"/>
        <v>#DIV/0!</v>
      </c>
      <c r="AA195" s="9" t="e">
        <f t="shared" si="33"/>
        <v>#DIV/0!</v>
      </c>
      <c r="AB195" s="9" t="e">
        <f t="shared" si="34"/>
        <v>#DIV/0!</v>
      </c>
      <c r="AC195" s="9" t="e">
        <f t="shared" si="35"/>
        <v>#DIV/0!</v>
      </c>
      <c r="AD195" s="46" t="e">
        <f t="shared" ref="AD195:AD258" si="44">(S195-J195)/J195</f>
        <v>#DIV/0!</v>
      </c>
      <c r="AE195" s="9" t="e">
        <f t="shared" si="36"/>
        <v>#DIV/0!</v>
      </c>
      <c r="AF195" t="e">
        <f t="shared" si="37"/>
        <v>#DIV/0!</v>
      </c>
      <c r="AG195">
        <f t="shared" si="38"/>
        <v>0.37341153470185734</v>
      </c>
      <c r="AH195">
        <f t="shared" si="39"/>
        <v>0.24667258207630877</v>
      </c>
      <c r="AI195">
        <f t="shared" si="40"/>
        <v>0.15069615069615075</v>
      </c>
      <c r="AJ195">
        <f t="shared" si="41"/>
        <v>0.12130885873902636</v>
      </c>
      <c r="AK195">
        <f t="shared" si="42"/>
        <v>1.8115942028985508E-2</v>
      </c>
      <c r="AL195">
        <f t="shared" si="43"/>
        <v>-4.8747461069735876E-2</v>
      </c>
      <c r="AM195">
        <v>1</v>
      </c>
    </row>
    <row r="196" spans="1:39" ht="15" hidden="1" customHeight="1" x14ac:dyDescent="0.25">
      <c r="A196" s="46" t="s">
        <v>1342</v>
      </c>
      <c r="B196" s="46" t="s">
        <v>1343</v>
      </c>
      <c r="C196" s="47">
        <v>6.1890000000000001E-2</v>
      </c>
      <c r="M196" s="49">
        <v>105.5</v>
      </c>
      <c r="N196" s="49">
        <v>110</v>
      </c>
      <c r="O196" s="49">
        <v>120.2</v>
      </c>
      <c r="P196" s="49">
        <v>123.7</v>
      </c>
      <c r="Q196" s="49">
        <v>126.3</v>
      </c>
      <c r="R196" s="49">
        <v>128.6</v>
      </c>
      <c r="S196" s="51">
        <v>129.6</v>
      </c>
      <c r="X196" s="46" t="s">
        <v>1344</v>
      </c>
      <c r="Y196" s="9" t="e">
        <f t="shared" ref="Y196:Y259" si="45">(S196-E196)/E196</f>
        <v>#DIV/0!</v>
      </c>
      <c r="Z196" s="9" t="e">
        <f t="shared" ref="Z196:Z259" si="46">(S196-F196)/F196</f>
        <v>#DIV/0!</v>
      </c>
      <c r="AA196" s="9" t="e">
        <f t="shared" ref="AA196:AA259" si="47">(S196-G196)/G196</f>
        <v>#DIV/0!</v>
      </c>
      <c r="AB196" s="9" t="e">
        <f t="shared" ref="AB196:AB259" si="48">(S196-H196)/H196</f>
        <v>#DIV/0!</v>
      </c>
      <c r="AC196" s="9" t="e">
        <f t="shared" ref="AC196:AC259" si="49">(S196-I196)/I196</f>
        <v>#DIV/0!</v>
      </c>
      <c r="AD196" s="46" t="e">
        <f t="shared" si="44"/>
        <v>#DIV/0!</v>
      </c>
      <c r="AE196" s="9" t="e">
        <f t="shared" ref="AE196:AE259" si="50">(S196-K196)/K196</f>
        <v>#DIV/0!</v>
      </c>
      <c r="AF196" t="e">
        <f t="shared" ref="AF196:AF259" si="51">(S196-L196)/L196</f>
        <v>#DIV/0!</v>
      </c>
      <c r="AG196">
        <f t="shared" ref="AG196:AG259" si="52">(S196-M196)/M196</f>
        <v>0.22843601895734592</v>
      </c>
      <c r="AH196">
        <f t="shared" ref="AH196:AH259" si="53">(S196-N196)/N196</f>
        <v>0.17818181818181814</v>
      </c>
      <c r="AI196">
        <f t="shared" ref="AI196:AI259" si="54">(S196-O196)/O196</f>
        <v>7.8202995008319398E-2</v>
      </c>
      <c r="AJ196">
        <f t="shared" ref="AJ196:AJ259" si="55">(S196-P196)/P196</f>
        <v>4.7696038803556925E-2</v>
      </c>
      <c r="AK196">
        <f t="shared" ref="AK196:AK259" si="56">(S196-Q196)/Q196</f>
        <v>2.6128266033254136E-2</v>
      </c>
      <c r="AL196">
        <f t="shared" ref="AL196:AL259" si="57">(S196-R196)/R196</f>
        <v>7.7760497667185074E-3</v>
      </c>
      <c r="AM196">
        <v>1</v>
      </c>
    </row>
    <row r="197" spans="1:39" ht="15" hidden="1" customHeight="1" x14ac:dyDescent="0.25">
      <c r="A197" s="46" t="s">
        <v>1345</v>
      </c>
      <c r="B197" s="46" t="s">
        <v>1346</v>
      </c>
      <c r="C197" s="47">
        <v>0.16714999999999999</v>
      </c>
      <c r="M197" s="49">
        <v>103.5</v>
      </c>
      <c r="N197" s="49">
        <v>118.4</v>
      </c>
      <c r="O197" s="49">
        <v>131.4</v>
      </c>
      <c r="P197" s="49">
        <v>121.2</v>
      </c>
      <c r="Q197" s="49">
        <v>116.8</v>
      </c>
      <c r="R197" s="49">
        <v>125.5</v>
      </c>
      <c r="S197" s="51">
        <v>112.6</v>
      </c>
      <c r="X197" s="46" t="s">
        <v>1347</v>
      </c>
      <c r="Y197" s="9" t="e">
        <f t="shared" si="45"/>
        <v>#DIV/0!</v>
      </c>
      <c r="Z197" s="9" t="e">
        <f t="shared" si="46"/>
        <v>#DIV/0!</v>
      </c>
      <c r="AA197" s="9" t="e">
        <f t="shared" si="47"/>
        <v>#DIV/0!</v>
      </c>
      <c r="AB197" s="9" t="e">
        <f t="shared" si="48"/>
        <v>#DIV/0!</v>
      </c>
      <c r="AC197" s="9" t="e">
        <f t="shared" si="49"/>
        <v>#DIV/0!</v>
      </c>
      <c r="AD197" s="46" t="e">
        <f t="shared" si="44"/>
        <v>#DIV/0!</v>
      </c>
      <c r="AE197" s="9" t="e">
        <f t="shared" si="50"/>
        <v>#DIV/0!</v>
      </c>
      <c r="AF197" t="e">
        <f t="shared" si="51"/>
        <v>#DIV/0!</v>
      </c>
      <c r="AG197">
        <f t="shared" si="52"/>
        <v>8.7922705314009614E-2</v>
      </c>
      <c r="AH197">
        <f t="shared" si="53"/>
        <v>-4.8986486486486583E-2</v>
      </c>
      <c r="AI197">
        <f t="shared" si="54"/>
        <v>-0.14307458143074589</v>
      </c>
      <c r="AJ197">
        <f t="shared" si="55"/>
        <v>-7.0957095709571025E-2</v>
      </c>
      <c r="AK197">
        <f t="shared" si="56"/>
        <v>-3.5958904109589067E-2</v>
      </c>
      <c r="AL197">
        <f t="shared" si="57"/>
        <v>-0.10278884462151398</v>
      </c>
      <c r="AM197">
        <v>1</v>
      </c>
    </row>
    <row r="198" spans="1:39" ht="15" hidden="1" customHeight="1" x14ac:dyDescent="0.25">
      <c r="A198" s="46" t="s">
        <v>1348</v>
      </c>
      <c r="B198" s="46" t="s">
        <v>1349</v>
      </c>
      <c r="C198" s="47">
        <v>2.0095200000000002</v>
      </c>
      <c r="M198" s="49">
        <v>112.3</v>
      </c>
      <c r="N198" s="49">
        <v>124.8</v>
      </c>
      <c r="O198" s="49">
        <v>127.2</v>
      </c>
      <c r="P198" s="49">
        <v>124</v>
      </c>
      <c r="Q198" s="49">
        <v>136.19999999999999</v>
      </c>
      <c r="R198" s="49">
        <v>137.4</v>
      </c>
      <c r="S198" s="51">
        <v>141.6</v>
      </c>
      <c r="X198" s="46" t="s">
        <v>1350</v>
      </c>
      <c r="Y198" s="9" t="e">
        <f t="shared" si="45"/>
        <v>#DIV/0!</v>
      </c>
      <c r="Z198" s="9" t="e">
        <f t="shared" si="46"/>
        <v>#DIV/0!</v>
      </c>
      <c r="AA198" s="9" t="e">
        <f t="shared" si="47"/>
        <v>#DIV/0!</v>
      </c>
      <c r="AB198" s="9" t="e">
        <f t="shared" si="48"/>
        <v>#DIV/0!</v>
      </c>
      <c r="AC198" s="9" t="e">
        <f t="shared" si="49"/>
        <v>#DIV/0!</v>
      </c>
      <c r="AD198" s="46" t="e">
        <f t="shared" si="44"/>
        <v>#DIV/0!</v>
      </c>
      <c r="AE198" s="9" t="e">
        <f t="shared" si="50"/>
        <v>#DIV/0!</v>
      </c>
      <c r="AF198" t="e">
        <f t="shared" si="51"/>
        <v>#DIV/0!</v>
      </c>
      <c r="AG198">
        <f t="shared" si="52"/>
        <v>0.26090828138913624</v>
      </c>
      <c r="AH198">
        <f t="shared" si="53"/>
        <v>0.13461538461538461</v>
      </c>
      <c r="AI198">
        <f t="shared" si="54"/>
        <v>0.11320754716981125</v>
      </c>
      <c r="AJ198">
        <f t="shared" si="55"/>
        <v>0.14193548387096769</v>
      </c>
      <c r="AK198">
        <f t="shared" si="56"/>
        <v>3.9647577092511058E-2</v>
      </c>
      <c r="AL198">
        <f t="shared" si="57"/>
        <v>3.0567685589519566E-2</v>
      </c>
      <c r="AM198">
        <v>1</v>
      </c>
    </row>
    <row r="199" spans="1:39" ht="15" hidden="1" customHeight="1" x14ac:dyDescent="0.25">
      <c r="A199" s="46" t="s">
        <v>1351</v>
      </c>
      <c r="B199" s="46" t="s">
        <v>1352</v>
      </c>
      <c r="C199" s="47">
        <v>0.19044</v>
      </c>
      <c r="M199" s="49">
        <v>116.4</v>
      </c>
      <c r="N199" s="49">
        <v>131.5</v>
      </c>
      <c r="O199" s="49">
        <v>131.4</v>
      </c>
      <c r="P199" s="49">
        <v>129.4</v>
      </c>
      <c r="Q199" s="49">
        <v>143.6</v>
      </c>
      <c r="R199" s="49">
        <v>136.80000000000001</v>
      </c>
      <c r="S199" s="51">
        <v>149.30000000000001</v>
      </c>
      <c r="X199" s="46" t="s">
        <v>1353</v>
      </c>
      <c r="Y199" s="9" t="e">
        <f t="shared" si="45"/>
        <v>#DIV/0!</v>
      </c>
      <c r="Z199" s="9" t="e">
        <f t="shared" si="46"/>
        <v>#DIV/0!</v>
      </c>
      <c r="AA199" s="9" t="e">
        <f t="shared" si="47"/>
        <v>#DIV/0!</v>
      </c>
      <c r="AB199" s="9" t="e">
        <f t="shared" si="48"/>
        <v>#DIV/0!</v>
      </c>
      <c r="AC199" s="9" t="e">
        <f t="shared" si="49"/>
        <v>#DIV/0!</v>
      </c>
      <c r="AD199" s="46" t="e">
        <f t="shared" si="44"/>
        <v>#DIV/0!</v>
      </c>
      <c r="AE199" s="9" t="e">
        <f t="shared" si="50"/>
        <v>#DIV/0!</v>
      </c>
      <c r="AF199" t="e">
        <f t="shared" si="51"/>
        <v>#DIV/0!</v>
      </c>
      <c r="AG199">
        <f t="shared" si="52"/>
        <v>0.28264604810996569</v>
      </c>
      <c r="AH199">
        <f t="shared" si="53"/>
        <v>0.13536121673003812</v>
      </c>
      <c r="AI199">
        <f t="shared" si="54"/>
        <v>0.13622526636225271</v>
      </c>
      <c r="AJ199">
        <f t="shared" si="55"/>
        <v>0.15378670788253482</v>
      </c>
      <c r="AK199">
        <f t="shared" si="56"/>
        <v>3.9693593314763354E-2</v>
      </c>
      <c r="AL199">
        <f t="shared" si="57"/>
        <v>9.1374269005847941E-2</v>
      </c>
      <c r="AM199">
        <v>1</v>
      </c>
    </row>
    <row r="200" spans="1:39" ht="15" hidden="1" customHeight="1" x14ac:dyDescent="0.25">
      <c r="A200" s="46" t="s">
        <v>1354</v>
      </c>
      <c r="B200" s="46" t="s">
        <v>1355</v>
      </c>
      <c r="C200" s="47">
        <v>0.21121000000000001</v>
      </c>
      <c r="M200" s="49">
        <v>115.3</v>
      </c>
      <c r="N200" s="49">
        <v>125.2</v>
      </c>
      <c r="O200" s="49">
        <v>128.80000000000001</v>
      </c>
      <c r="P200" s="49">
        <v>128.30000000000001</v>
      </c>
      <c r="Q200" s="49">
        <v>142.5</v>
      </c>
      <c r="R200" s="49">
        <v>139.5</v>
      </c>
      <c r="S200" s="51">
        <v>148.69999999999999</v>
      </c>
      <c r="X200" s="46" t="s">
        <v>1356</v>
      </c>
      <c r="Y200" s="9" t="e">
        <f t="shared" si="45"/>
        <v>#DIV/0!</v>
      </c>
      <c r="Z200" s="9" t="e">
        <f t="shared" si="46"/>
        <v>#DIV/0!</v>
      </c>
      <c r="AA200" s="9" t="e">
        <f t="shared" si="47"/>
        <v>#DIV/0!</v>
      </c>
      <c r="AB200" s="9" t="e">
        <f t="shared" si="48"/>
        <v>#DIV/0!</v>
      </c>
      <c r="AC200" s="9" t="e">
        <f t="shared" si="49"/>
        <v>#DIV/0!</v>
      </c>
      <c r="AD200" s="46" t="e">
        <f t="shared" si="44"/>
        <v>#DIV/0!</v>
      </c>
      <c r="AE200" s="9" t="e">
        <f t="shared" si="50"/>
        <v>#DIV/0!</v>
      </c>
      <c r="AF200" t="e">
        <f t="shared" si="51"/>
        <v>#DIV/0!</v>
      </c>
      <c r="AG200">
        <f t="shared" si="52"/>
        <v>0.28967909800520375</v>
      </c>
      <c r="AH200">
        <f t="shared" si="53"/>
        <v>0.18769968051118199</v>
      </c>
      <c r="AI200">
        <f t="shared" si="54"/>
        <v>0.15450310559006192</v>
      </c>
      <c r="AJ200">
        <f t="shared" si="55"/>
        <v>0.15900233826968024</v>
      </c>
      <c r="AK200">
        <f t="shared" si="56"/>
        <v>4.3508771929824483E-2</v>
      </c>
      <c r="AL200">
        <f t="shared" si="57"/>
        <v>6.5949820788530386E-2</v>
      </c>
      <c r="AM200">
        <v>1</v>
      </c>
    </row>
    <row r="201" spans="1:39" ht="15" hidden="1" customHeight="1" x14ac:dyDescent="0.25">
      <c r="A201" s="46" t="s">
        <v>1357</v>
      </c>
      <c r="B201" s="46" t="s">
        <v>1358</v>
      </c>
      <c r="C201" s="47">
        <v>3.9699999999999999E-2</v>
      </c>
      <c r="M201" s="49">
        <v>119.4</v>
      </c>
      <c r="N201" s="49">
        <v>130.19999999999999</v>
      </c>
      <c r="O201" s="49">
        <v>137</v>
      </c>
      <c r="P201" s="49">
        <v>140.19999999999999</v>
      </c>
      <c r="Q201" s="49">
        <v>157.1</v>
      </c>
      <c r="R201" s="49">
        <v>153.19999999999999</v>
      </c>
      <c r="S201" s="51">
        <v>162.1</v>
      </c>
      <c r="X201" s="46" t="s">
        <v>1359</v>
      </c>
      <c r="Y201" s="9" t="e">
        <f t="shared" si="45"/>
        <v>#DIV/0!</v>
      </c>
      <c r="Z201" s="9" t="e">
        <f t="shared" si="46"/>
        <v>#DIV/0!</v>
      </c>
      <c r="AA201" s="9" t="e">
        <f t="shared" si="47"/>
        <v>#DIV/0!</v>
      </c>
      <c r="AB201" s="9" t="e">
        <f t="shared" si="48"/>
        <v>#DIV/0!</v>
      </c>
      <c r="AC201" s="9" t="e">
        <f t="shared" si="49"/>
        <v>#DIV/0!</v>
      </c>
      <c r="AD201" s="46" t="e">
        <f t="shared" si="44"/>
        <v>#DIV/0!</v>
      </c>
      <c r="AE201" s="9" t="e">
        <f t="shared" si="50"/>
        <v>#DIV/0!</v>
      </c>
      <c r="AF201" t="e">
        <f t="shared" si="51"/>
        <v>#DIV/0!</v>
      </c>
      <c r="AG201">
        <f t="shared" si="52"/>
        <v>0.3576214405360133</v>
      </c>
      <c r="AH201">
        <f t="shared" si="53"/>
        <v>0.24500768049155153</v>
      </c>
      <c r="AI201">
        <f t="shared" si="54"/>
        <v>0.18321167883211675</v>
      </c>
      <c r="AJ201">
        <f t="shared" si="55"/>
        <v>0.1562054208273895</v>
      </c>
      <c r="AK201">
        <f t="shared" si="56"/>
        <v>3.1826861871419476E-2</v>
      </c>
      <c r="AL201">
        <f t="shared" si="57"/>
        <v>5.8093994778067926E-2</v>
      </c>
      <c r="AM201">
        <v>1</v>
      </c>
    </row>
    <row r="202" spans="1:39" ht="15" hidden="1" customHeight="1" x14ac:dyDescent="0.25">
      <c r="A202" s="46" t="s">
        <v>1360</v>
      </c>
      <c r="B202" s="46" t="s">
        <v>1361</v>
      </c>
      <c r="C202" s="47">
        <v>2.4729999999999999E-2</v>
      </c>
      <c r="M202" s="49">
        <v>114.5</v>
      </c>
      <c r="N202" s="49">
        <v>128.6</v>
      </c>
      <c r="O202" s="49">
        <v>131.30000000000001</v>
      </c>
      <c r="P202" s="49">
        <v>131.9</v>
      </c>
      <c r="Q202" s="49">
        <v>141.80000000000001</v>
      </c>
      <c r="R202" s="49">
        <v>138.6</v>
      </c>
      <c r="S202" s="51">
        <v>146.80000000000001</v>
      </c>
      <c r="X202" s="46" t="s">
        <v>1362</v>
      </c>
      <c r="Y202" s="9" t="e">
        <f t="shared" si="45"/>
        <v>#DIV/0!</v>
      </c>
      <c r="Z202" s="9" t="e">
        <f t="shared" si="46"/>
        <v>#DIV/0!</v>
      </c>
      <c r="AA202" s="9" t="e">
        <f t="shared" si="47"/>
        <v>#DIV/0!</v>
      </c>
      <c r="AB202" s="9" t="e">
        <f t="shared" si="48"/>
        <v>#DIV/0!</v>
      </c>
      <c r="AC202" s="9" t="e">
        <f t="shared" si="49"/>
        <v>#DIV/0!</v>
      </c>
      <c r="AD202" s="46" t="e">
        <f t="shared" si="44"/>
        <v>#DIV/0!</v>
      </c>
      <c r="AE202" s="9" t="e">
        <f t="shared" si="50"/>
        <v>#DIV/0!</v>
      </c>
      <c r="AF202" t="e">
        <f t="shared" si="51"/>
        <v>#DIV/0!</v>
      </c>
      <c r="AG202">
        <f t="shared" si="52"/>
        <v>0.28209606986899571</v>
      </c>
      <c r="AH202">
        <f t="shared" si="53"/>
        <v>0.14152410575427696</v>
      </c>
      <c r="AI202">
        <f t="shared" si="54"/>
        <v>0.11805026656511804</v>
      </c>
      <c r="AJ202">
        <f t="shared" si="55"/>
        <v>0.11296436694465507</v>
      </c>
      <c r="AK202">
        <f t="shared" si="56"/>
        <v>3.5260930888575452E-2</v>
      </c>
      <c r="AL202">
        <f t="shared" si="57"/>
        <v>5.9163059163059285E-2</v>
      </c>
      <c r="AM202">
        <v>1</v>
      </c>
    </row>
    <row r="203" spans="1:39" ht="15" hidden="1" customHeight="1" x14ac:dyDescent="0.25">
      <c r="A203" s="46" t="s">
        <v>1363</v>
      </c>
      <c r="B203" s="46" t="s">
        <v>1364</v>
      </c>
      <c r="C203" s="47">
        <v>7.4200000000000004E-3</v>
      </c>
      <c r="M203" s="49">
        <v>133.30000000000001</v>
      </c>
      <c r="N203" s="49">
        <v>139.80000000000001</v>
      </c>
      <c r="O203" s="49">
        <v>146.30000000000001</v>
      </c>
      <c r="P203" s="49">
        <v>162.5</v>
      </c>
      <c r="Q203" s="49">
        <v>178</v>
      </c>
      <c r="R203" s="49">
        <v>164.6</v>
      </c>
      <c r="S203" s="51">
        <v>168</v>
      </c>
      <c r="X203" s="46" t="s">
        <v>1365</v>
      </c>
      <c r="Y203" s="9" t="e">
        <f t="shared" si="45"/>
        <v>#DIV/0!</v>
      </c>
      <c r="Z203" s="9" t="e">
        <f t="shared" si="46"/>
        <v>#DIV/0!</v>
      </c>
      <c r="AA203" s="9" t="e">
        <f t="shared" si="47"/>
        <v>#DIV/0!</v>
      </c>
      <c r="AB203" s="9" t="e">
        <f t="shared" si="48"/>
        <v>#DIV/0!</v>
      </c>
      <c r="AC203" s="9" t="e">
        <f t="shared" si="49"/>
        <v>#DIV/0!</v>
      </c>
      <c r="AD203" s="46" t="e">
        <f t="shared" si="44"/>
        <v>#DIV/0!</v>
      </c>
      <c r="AE203" s="9" t="e">
        <f t="shared" si="50"/>
        <v>#DIV/0!</v>
      </c>
      <c r="AF203" t="e">
        <f t="shared" si="51"/>
        <v>#DIV/0!</v>
      </c>
      <c r="AG203">
        <f t="shared" si="52"/>
        <v>0.26031507876969234</v>
      </c>
      <c r="AH203">
        <f t="shared" si="53"/>
        <v>0.20171673819742481</v>
      </c>
      <c r="AI203">
        <f t="shared" si="54"/>
        <v>0.14832535885167455</v>
      </c>
      <c r="AJ203">
        <f t="shared" si="55"/>
        <v>3.3846153846153845E-2</v>
      </c>
      <c r="AK203">
        <f t="shared" si="56"/>
        <v>-5.6179775280898875E-2</v>
      </c>
      <c r="AL203">
        <f t="shared" si="57"/>
        <v>2.0656136087484848E-2</v>
      </c>
      <c r="AM203">
        <v>1</v>
      </c>
    </row>
    <row r="204" spans="1:39" ht="15" hidden="1" customHeight="1" x14ac:dyDescent="0.25">
      <c r="A204" s="46" t="s">
        <v>1366</v>
      </c>
      <c r="B204" s="46" t="s">
        <v>1367</v>
      </c>
      <c r="C204" s="47">
        <v>9.5899999999999999E-2</v>
      </c>
      <c r="M204" s="49">
        <v>127.9</v>
      </c>
      <c r="N204" s="49">
        <v>103.6</v>
      </c>
      <c r="O204" s="49">
        <v>100.4</v>
      </c>
      <c r="P204" s="49">
        <v>142</v>
      </c>
      <c r="Q204" s="49">
        <v>207.7</v>
      </c>
      <c r="R204" s="49">
        <v>162.5</v>
      </c>
      <c r="S204" s="51">
        <v>138.4</v>
      </c>
      <c r="X204" s="46" t="s">
        <v>1368</v>
      </c>
      <c r="Y204" s="9" t="e">
        <f t="shared" si="45"/>
        <v>#DIV/0!</v>
      </c>
      <c r="Z204" s="9" t="e">
        <f t="shared" si="46"/>
        <v>#DIV/0!</v>
      </c>
      <c r="AA204" s="9" t="e">
        <f t="shared" si="47"/>
        <v>#DIV/0!</v>
      </c>
      <c r="AB204" s="9" t="e">
        <f t="shared" si="48"/>
        <v>#DIV/0!</v>
      </c>
      <c r="AC204" s="9" t="e">
        <f t="shared" si="49"/>
        <v>#DIV/0!</v>
      </c>
      <c r="AD204" s="46" t="e">
        <f t="shared" si="44"/>
        <v>#DIV/0!</v>
      </c>
      <c r="AE204" s="9" t="e">
        <f t="shared" si="50"/>
        <v>#DIV/0!</v>
      </c>
      <c r="AF204" t="e">
        <f t="shared" si="51"/>
        <v>#DIV/0!</v>
      </c>
      <c r="AG204">
        <f t="shared" si="52"/>
        <v>8.2095387021110244E-2</v>
      </c>
      <c r="AH204">
        <f t="shared" si="53"/>
        <v>0.33590733590733601</v>
      </c>
      <c r="AI204">
        <f t="shared" si="54"/>
        <v>0.37848605577689243</v>
      </c>
      <c r="AJ204">
        <f t="shared" si="55"/>
        <v>-2.5352112676056297E-2</v>
      </c>
      <c r="AK204">
        <f t="shared" si="56"/>
        <v>-0.33365430909966293</v>
      </c>
      <c r="AL204">
        <f t="shared" si="57"/>
        <v>-0.14830769230769228</v>
      </c>
      <c r="AM204">
        <v>1</v>
      </c>
    </row>
    <row r="205" spans="1:39" ht="15" hidden="1" customHeight="1" x14ac:dyDescent="0.25">
      <c r="A205" s="46" t="s">
        <v>1369</v>
      </c>
      <c r="B205" s="46" t="s">
        <v>1370</v>
      </c>
      <c r="C205" s="47">
        <v>0.94347000000000003</v>
      </c>
      <c r="M205" s="49">
        <v>112</v>
      </c>
      <c r="N205" s="49">
        <v>127.5</v>
      </c>
      <c r="O205" s="49">
        <v>131.19999999999999</v>
      </c>
      <c r="P205" s="49">
        <v>129.19999999999999</v>
      </c>
      <c r="Q205" s="49">
        <v>143.5</v>
      </c>
      <c r="R205" s="49">
        <v>151</v>
      </c>
      <c r="S205" s="51">
        <v>150.19999999999999</v>
      </c>
      <c r="X205" s="46" t="s">
        <v>1371</v>
      </c>
      <c r="Y205" s="9" t="e">
        <f t="shared" si="45"/>
        <v>#DIV/0!</v>
      </c>
      <c r="Z205" s="9" t="e">
        <f t="shared" si="46"/>
        <v>#DIV/0!</v>
      </c>
      <c r="AA205" s="9" t="e">
        <f t="shared" si="47"/>
        <v>#DIV/0!</v>
      </c>
      <c r="AB205" s="9" t="e">
        <f t="shared" si="48"/>
        <v>#DIV/0!</v>
      </c>
      <c r="AC205" s="9" t="e">
        <f t="shared" si="49"/>
        <v>#DIV/0!</v>
      </c>
      <c r="AD205" s="46" t="e">
        <f t="shared" si="44"/>
        <v>#DIV/0!</v>
      </c>
      <c r="AE205" s="9" t="e">
        <f t="shared" si="50"/>
        <v>#DIV/0!</v>
      </c>
      <c r="AF205" t="e">
        <f t="shared" si="51"/>
        <v>#DIV/0!</v>
      </c>
      <c r="AG205">
        <f t="shared" si="52"/>
        <v>0.34107142857142847</v>
      </c>
      <c r="AH205">
        <f t="shared" si="53"/>
        <v>0.17803921568627443</v>
      </c>
      <c r="AI205">
        <f t="shared" si="54"/>
        <v>0.14481707317073172</v>
      </c>
      <c r="AJ205">
        <f t="shared" si="55"/>
        <v>0.16253869969040249</v>
      </c>
      <c r="AK205">
        <f t="shared" si="56"/>
        <v>4.6689895470383193E-2</v>
      </c>
      <c r="AL205">
        <f t="shared" si="57"/>
        <v>-5.298013245033188E-3</v>
      </c>
      <c r="AM205">
        <v>1</v>
      </c>
    </row>
    <row r="206" spans="1:39" ht="15" hidden="1" customHeight="1" x14ac:dyDescent="0.25">
      <c r="A206" s="46" t="s">
        <v>1372</v>
      </c>
      <c r="B206" s="46" t="s">
        <v>1373</v>
      </c>
      <c r="C206" s="47">
        <v>0.4264</v>
      </c>
      <c r="M206" s="49">
        <v>105.5</v>
      </c>
      <c r="N206" s="49">
        <v>119.9</v>
      </c>
      <c r="O206" s="49">
        <v>120.9</v>
      </c>
      <c r="P206" s="49">
        <v>102.6</v>
      </c>
      <c r="Q206" s="49">
        <v>96</v>
      </c>
      <c r="R206" s="49">
        <v>99</v>
      </c>
      <c r="S206" s="51">
        <v>111.9</v>
      </c>
      <c r="X206" s="46" t="s">
        <v>1374</v>
      </c>
      <c r="Y206" s="9" t="e">
        <f t="shared" si="45"/>
        <v>#DIV/0!</v>
      </c>
      <c r="Z206" s="9" t="e">
        <f t="shared" si="46"/>
        <v>#DIV/0!</v>
      </c>
      <c r="AA206" s="9" t="e">
        <f t="shared" si="47"/>
        <v>#DIV/0!</v>
      </c>
      <c r="AB206" s="9" t="e">
        <f t="shared" si="48"/>
        <v>#DIV/0!</v>
      </c>
      <c r="AC206" s="9" t="e">
        <f t="shared" si="49"/>
        <v>#DIV/0!</v>
      </c>
      <c r="AD206" s="46" t="e">
        <f t="shared" si="44"/>
        <v>#DIV/0!</v>
      </c>
      <c r="AE206" s="9" t="e">
        <f t="shared" si="50"/>
        <v>#DIV/0!</v>
      </c>
      <c r="AF206" t="e">
        <f t="shared" si="51"/>
        <v>#DIV/0!</v>
      </c>
      <c r="AG206">
        <f t="shared" si="52"/>
        <v>6.066350710900479E-2</v>
      </c>
      <c r="AH206">
        <f t="shared" si="53"/>
        <v>-6.672226855713094E-2</v>
      </c>
      <c r="AI206">
        <f t="shared" si="54"/>
        <v>-7.4441687344913146E-2</v>
      </c>
      <c r="AJ206">
        <f t="shared" si="55"/>
        <v>9.0643274853801289E-2</v>
      </c>
      <c r="AK206">
        <f t="shared" si="56"/>
        <v>0.16562500000000005</v>
      </c>
      <c r="AL206">
        <f t="shared" si="57"/>
        <v>0.13030303030303036</v>
      </c>
      <c r="AM206">
        <v>1</v>
      </c>
    </row>
    <row r="207" spans="1:39" ht="15" hidden="1" customHeight="1" x14ac:dyDescent="0.25">
      <c r="A207" s="46" t="s">
        <v>1375</v>
      </c>
      <c r="B207" s="46" t="s">
        <v>1376</v>
      </c>
      <c r="C207" s="47">
        <v>7.0250000000000007E-2</v>
      </c>
      <c r="M207" s="49">
        <v>108.8</v>
      </c>
      <c r="N207" s="49">
        <v>120.5</v>
      </c>
      <c r="O207" s="49">
        <v>122.1</v>
      </c>
      <c r="P207" s="49">
        <v>116.4</v>
      </c>
      <c r="Q207" s="49">
        <v>128.30000000000001</v>
      </c>
      <c r="R207" s="49">
        <v>136.80000000000001</v>
      </c>
      <c r="S207" s="51">
        <v>153.1</v>
      </c>
      <c r="X207" s="46" t="s">
        <v>1377</v>
      </c>
      <c r="Y207" s="9" t="e">
        <f t="shared" si="45"/>
        <v>#DIV/0!</v>
      </c>
      <c r="Z207" s="9" t="e">
        <f t="shared" si="46"/>
        <v>#DIV/0!</v>
      </c>
      <c r="AA207" s="9" t="e">
        <f t="shared" si="47"/>
        <v>#DIV/0!</v>
      </c>
      <c r="AB207" s="9" t="e">
        <f t="shared" si="48"/>
        <v>#DIV/0!</v>
      </c>
      <c r="AC207" s="9" t="e">
        <f t="shared" si="49"/>
        <v>#DIV/0!</v>
      </c>
      <c r="AD207" s="46" t="e">
        <f t="shared" si="44"/>
        <v>#DIV/0!</v>
      </c>
      <c r="AE207" s="9" t="e">
        <f t="shared" si="50"/>
        <v>#DIV/0!</v>
      </c>
      <c r="AF207" t="e">
        <f t="shared" si="51"/>
        <v>#DIV/0!</v>
      </c>
      <c r="AG207">
        <f t="shared" si="52"/>
        <v>0.40716911764705882</v>
      </c>
      <c r="AH207">
        <f t="shared" si="53"/>
        <v>0.27053941908713686</v>
      </c>
      <c r="AI207">
        <f t="shared" si="54"/>
        <v>0.25389025389025388</v>
      </c>
      <c r="AJ207">
        <f t="shared" si="55"/>
        <v>0.31529209621993115</v>
      </c>
      <c r="AK207">
        <f t="shared" si="56"/>
        <v>0.19329696024941528</v>
      </c>
      <c r="AL207">
        <f t="shared" si="57"/>
        <v>0.11915204678362559</v>
      </c>
      <c r="AM207">
        <v>1</v>
      </c>
    </row>
    <row r="208" spans="1:39" ht="15" hidden="1" customHeight="1" x14ac:dyDescent="0.25">
      <c r="A208" s="46" t="s">
        <v>1378</v>
      </c>
      <c r="B208" s="46" t="s">
        <v>1379</v>
      </c>
      <c r="C208" s="47">
        <v>0.10954999999999999</v>
      </c>
      <c r="M208" s="49">
        <v>106</v>
      </c>
      <c r="N208" s="49">
        <v>111.5</v>
      </c>
      <c r="O208" s="49">
        <v>108.9</v>
      </c>
      <c r="P208" s="49">
        <v>110.9</v>
      </c>
      <c r="Q208" s="49">
        <v>114.6</v>
      </c>
      <c r="R208" s="49">
        <v>112.6</v>
      </c>
      <c r="S208" s="51">
        <v>116.6</v>
      </c>
      <c r="X208" s="46" t="s">
        <v>1380</v>
      </c>
      <c r="Y208" s="9" t="e">
        <f t="shared" si="45"/>
        <v>#DIV/0!</v>
      </c>
      <c r="Z208" s="9" t="e">
        <f t="shared" si="46"/>
        <v>#DIV/0!</v>
      </c>
      <c r="AA208" s="9" t="e">
        <f t="shared" si="47"/>
        <v>#DIV/0!</v>
      </c>
      <c r="AB208" s="9" t="e">
        <f t="shared" si="48"/>
        <v>#DIV/0!</v>
      </c>
      <c r="AC208" s="9" t="e">
        <f t="shared" si="49"/>
        <v>#DIV/0!</v>
      </c>
      <c r="AD208" s="46" t="e">
        <f t="shared" si="44"/>
        <v>#DIV/0!</v>
      </c>
      <c r="AE208" s="9" t="e">
        <f t="shared" si="50"/>
        <v>#DIV/0!</v>
      </c>
      <c r="AF208" t="e">
        <f t="shared" si="51"/>
        <v>#DIV/0!</v>
      </c>
      <c r="AG208">
        <f t="shared" si="52"/>
        <v>9.999999999999995E-2</v>
      </c>
      <c r="AH208">
        <f t="shared" si="53"/>
        <v>4.5739910313901296E-2</v>
      </c>
      <c r="AI208">
        <f t="shared" si="54"/>
        <v>7.0707070707070593E-2</v>
      </c>
      <c r="AJ208">
        <f t="shared" si="55"/>
        <v>5.1397655545536415E-2</v>
      </c>
      <c r="AK208">
        <f t="shared" si="56"/>
        <v>1.7452006980802792E-2</v>
      </c>
      <c r="AL208">
        <f t="shared" si="57"/>
        <v>3.5523978685612793E-2</v>
      </c>
      <c r="AM208">
        <v>1</v>
      </c>
    </row>
    <row r="209" spans="1:39" ht="15" hidden="1" customHeight="1" x14ac:dyDescent="0.25">
      <c r="A209" s="46" t="s">
        <v>1381</v>
      </c>
      <c r="B209" s="46" t="s">
        <v>1382</v>
      </c>
      <c r="C209" s="47">
        <v>0.10954999999999999</v>
      </c>
      <c r="M209" s="49">
        <v>106</v>
      </c>
      <c r="N209" s="49">
        <v>111.5</v>
      </c>
      <c r="O209" s="49">
        <v>108.9</v>
      </c>
      <c r="P209" s="49">
        <v>110.9</v>
      </c>
      <c r="Q209" s="49">
        <v>114.6</v>
      </c>
      <c r="R209" s="49">
        <v>112.6</v>
      </c>
      <c r="S209" s="51">
        <v>116.6</v>
      </c>
      <c r="X209" s="46" t="s">
        <v>1383</v>
      </c>
      <c r="Y209" s="9" t="e">
        <f t="shared" si="45"/>
        <v>#DIV/0!</v>
      </c>
      <c r="Z209" s="9" t="e">
        <f t="shared" si="46"/>
        <v>#DIV/0!</v>
      </c>
      <c r="AA209" s="9" t="e">
        <f t="shared" si="47"/>
        <v>#DIV/0!</v>
      </c>
      <c r="AB209" s="9" t="e">
        <f t="shared" si="48"/>
        <v>#DIV/0!</v>
      </c>
      <c r="AC209" s="9" t="e">
        <f t="shared" si="49"/>
        <v>#DIV/0!</v>
      </c>
      <c r="AD209" s="46" t="e">
        <f t="shared" si="44"/>
        <v>#DIV/0!</v>
      </c>
      <c r="AE209" s="9" t="e">
        <f t="shared" si="50"/>
        <v>#DIV/0!</v>
      </c>
      <c r="AF209" t="e">
        <f t="shared" si="51"/>
        <v>#DIV/0!</v>
      </c>
      <c r="AG209">
        <f t="shared" si="52"/>
        <v>9.999999999999995E-2</v>
      </c>
      <c r="AH209">
        <f t="shared" si="53"/>
        <v>4.5739910313901296E-2</v>
      </c>
      <c r="AI209">
        <f t="shared" si="54"/>
        <v>7.0707070707070593E-2</v>
      </c>
      <c r="AJ209">
        <f t="shared" si="55"/>
        <v>5.1397655545536415E-2</v>
      </c>
      <c r="AK209">
        <f t="shared" si="56"/>
        <v>1.7452006980802792E-2</v>
      </c>
      <c r="AL209">
        <f t="shared" si="57"/>
        <v>3.5523978685612793E-2</v>
      </c>
      <c r="AM209">
        <v>1</v>
      </c>
    </row>
    <row r="210" spans="1:39" ht="15" hidden="1" customHeight="1" x14ac:dyDescent="0.25">
      <c r="A210" s="46" t="s">
        <v>1384</v>
      </c>
      <c r="B210" s="46" t="s">
        <v>1385</v>
      </c>
      <c r="C210" s="47">
        <v>0.21459</v>
      </c>
      <c r="M210" s="49">
        <v>107.3</v>
      </c>
      <c r="N210" s="49">
        <v>114.3</v>
      </c>
      <c r="O210" s="49">
        <v>120.3</v>
      </c>
      <c r="P210" s="49">
        <v>123.6</v>
      </c>
      <c r="Q210" s="49">
        <v>127</v>
      </c>
      <c r="R210" s="49">
        <v>128.80000000000001</v>
      </c>
      <c r="S210" s="51">
        <v>129.30000000000001</v>
      </c>
      <c r="X210" s="46" t="s">
        <v>1386</v>
      </c>
      <c r="Y210" s="9" t="e">
        <f t="shared" si="45"/>
        <v>#DIV/0!</v>
      </c>
      <c r="Z210" s="9" t="e">
        <f t="shared" si="46"/>
        <v>#DIV/0!</v>
      </c>
      <c r="AA210" s="9" t="e">
        <f t="shared" si="47"/>
        <v>#DIV/0!</v>
      </c>
      <c r="AB210" s="9" t="e">
        <f t="shared" si="48"/>
        <v>#DIV/0!</v>
      </c>
      <c r="AC210" s="9" t="e">
        <f t="shared" si="49"/>
        <v>#DIV/0!</v>
      </c>
      <c r="AD210" s="46" t="e">
        <f t="shared" si="44"/>
        <v>#DIV/0!</v>
      </c>
      <c r="AE210" s="9" t="e">
        <f t="shared" si="50"/>
        <v>#DIV/0!</v>
      </c>
      <c r="AF210" t="e">
        <f t="shared" si="51"/>
        <v>#DIV/0!</v>
      </c>
      <c r="AG210">
        <f t="shared" si="52"/>
        <v>0.20503261882572241</v>
      </c>
      <c r="AH210">
        <f t="shared" si="53"/>
        <v>0.13123359580052507</v>
      </c>
      <c r="AI210">
        <f t="shared" si="54"/>
        <v>7.4812967581047496E-2</v>
      </c>
      <c r="AJ210">
        <f t="shared" si="55"/>
        <v>4.6116504854369071E-2</v>
      </c>
      <c r="AK210">
        <f t="shared" si="56"/>
        <v>1.8110236220472531E-2</v>
      </c>
      <c r="AL210">
        <f t="shared" si="57"/>
        <v>3.8819875776397511E-3</v>
      </c>
      <c r="AM210">
        <v>1</v>
      </c>
    </row>
    <row r="211" spans="1:39" ht="15" hidden="1" customHeight="1" x14ac:dyDescent="0.25">
      <c r="A211" s="46" t="s">
        <v>1387</v>
      </c>
      <c r="B211" s="46" t="s">
        <v>1388</v>
      </c>
      <c r="C211" s="47">
        <v>0.15875</v>
      </c>
      <c r="M211" s="49">
        <v>106.5</v>
      </c>
      <c r="N211" s="49">
        <v>112.7</v>
      </c>
      <c r="O211" s="49">
        <v>118</v>
      </c>
      <c r="P211" s="49">
        <v>121.3</v>
      </c>
      <c r="Q211" s="49">
        <v>123.8</v>
      </c>
      <c r="R211" s="49">
        <v>124.6</v>
      </c>
      <c r="S211" s="51">
        <v>123.7</v>
      </c>
      <c r="X211" s="46" t="s">
        <v>1389</v>
      </c>
      <c r="Y211" s="9" t="e">
        <f t="shared" si="45"/>
        <v>#DIV/0!</v>
      </c>
      <c r="Z211" s="9" t="e">
        <f t="shared" si="46"/>
        <v>#DIV/0!</v>
      </c>
      <c r="AA211" s="9" t="e">
        <f t="shared" si="47"/>
        <v>#DIV/0!</v>
      </c>
      <c r="AB211" s="9" t="e">
        <f t="shared" si="48"/>
        <v>#DIV/0!</v>
      </c>
      <c r="AC211" s="9" t="e">
        <f t="shared" si="49"/>
        <v>#DIV/0!</v>
      </c>
      <c r="AD211" s="46" t="e">
        <f t="shared" si="44"/>
        <v>#DIV/0!</v>
      </c>
      <c r="AE211" s="9" t="e">
        <f t="shared" si="50"/>
        <v>#DIV/0!</v>
      </c>
      <c r="AF211" t="e">
        <f t="shared" si="51"/>
        <v>#DIV/0!</v>
      </c>
      <c r="AG211">
        <f t="shared" si="52"/>
        <v>0.16150234741784039</v>
      </c>
      <c r="AH211">
        <f t="shared" si="53"/>
        <v>9.7604259094942317E-2</v>
      </c>
      <c r="AI211">
        <f t="shared" si="54"/>
        <v>4.8305084745762734E-2</v>
      </c>
      <c r="AJ211">
        <f t="shared" si="55"/>
        <v>1.9785655399835168E-2</v>
      </c>
      <c r="AK211">
        <f t="shared" si="56"/>
        <v>-8.0775444264938865E-4</v>
      </c>
      <c r="AL211">
        <f t="shared" si="57"/>
        <v>-7.2231139646869299E-3</v>
      </c>
      <c r="AM211">
        <v>1</v>
      </c>
    </row>
    <row r="212" spans="1:39" ht="15" hidden="1" customHeight="1" x14ac:dyDescent="0.25">
      <c r="A212" s="46" t="s">
        <v>1390</v>
      </c>
      <c r="B212" s="46" t="s">
        <v>1391</v>
      </c>
      <c r="C212" s="47">
        <v>3.5000000000000003E-2</v>
      </c>
      <c r="M212" s="49">
        <v>110.4</v>
      </c>
      <c r="N212" s="49">
        <v>120.8</v>
      </c>
      <c r="O212" s="49">
        <v>129.19999999999999</v>
      </c>
      <c r="P212" s="49">
        <v>131.80000000000001</v>
      </c>
      <c r="Q212" s="49">
        <v>139.9</v>
      </c>
      <c r="R212" s="49">
        <v>146.1</v>
      </c>
      <c r="S212" s="51">
        <v>151.5</v>
      </c>
      <c r="X212" s="46" t="s">
        <v>1392</v>
      </c>
      <c r="Y212" s="9" t="e">
        <f t="shared" si="45"/>
        <v>#DIV/0!</v>
      </c>
      <c r="Z212" s="9" t="e">
        <f t="shared" si="46"/>
        <v>#DIV/0!</v>
      </c>
      <c r="AA212" s="9" t="e">
        <f t="shared" si="47"/>
        <v>#DIV/0!</v>
      </c>
      <c r="AB212" s="9" t="e">
        <f t="shared" si="48"/>
        <v>#DIV/0!</v>
      </c>
      <c r="AC212" s="9" t="e">
        <f t="shared" si="49"/>
        <v>#DIV/0!</v>
      </c>
      <c r="AD212" s="46" t="e">
        <f t="shared" si="44"/>
        <v>#DIV/0!</v>
      </c>
      <c r="AE212" s="9" t="e">
        <f t="shared" si="50"/>
        <v>#DIV/0!</v>
      </c>
      <c r="AF212" t="e">
        <f t="shared" si="51"/>
        <v>#DIV/0!</v>
      </c>
      <c r="AG212">
        <f t="shared" si="52"/>
        <v>0.37228260869565211</v>
      </c>
      <c r="AH212">
        <f t="shared" si="53"/>
        <v>0.25413907284768217</v>
      </c>
      <c r="AI212">
        <f t="shared" si="54"/>
        <v>0.17260061919504655</v>
      </c>
      <c r="AJ212">
        <f t="shared" si="55"/>
        <v>0.14946889226100141</v>
      </c>
      <c r="AK212">
        <f t="shared" si="56"/>
        <v>8.2916368834882015E-2</v>
      </c>
      <c r="AL212">
        <f t="shared" si="57"/>
        <v>3.6960985626283409E-2</v>
      </c>
      <c r="AM212">
        <v>1</v>
      </c>
    </row>
    <row r="213" spans="1:39" ht="15" hidden="1" customHeight="1" x14ac:dyDescent="0.25">
      <c r="A213" s="46" t="s">
        <v>1393</v>
      </c>
      <c r="B213" s="46" t="s">
        <v>1394</v>
      </c>
      <c r="C213" s="47">
        <v>2.0840000000000001E-2</v>
      </c>
      <c r="M213" s="49">
        <v>108.8</v>
      </c>
      <c r="N213" s="49">
        <v>115.7</v>
      </c>
      <c r="O213" s="49">
        <v>123.4</v>
      </c>
      <c r="P213" s="49">
        <v>127.4</v>
      </c>
      <c r="Q213" s="49">
        <v>130.19999999999999</v>
      </c>
      <c r="R213" s="49">
        <v>132.19999999999999</v>
      </c>
      <c r="S213" s="51">
        <v>134.19999999999999</v>
      </c>
      <c r="X213" s="46" t="s">
        <v>1395</v>
      </c>
      <c r="Y213" s="9" t="e">
        <f t="shared" si="45"/>
        <v>#DIV/0!</v>
      </c>
      <c r="Z213" s="9" t="e">
        <f t="shared" si="46"/>
        <v>#DIV/0!</v>
      </c>
      <c r="AA213" s="9" t="e">
        <f t="shared" si="47"/>
        <v>#DIV/0!</v>
      </c>
      <c r="AB213" s="9" t="e">
        <f t="shared" si="48"/>
        <v>#DIV/0!</v>
      </c>
      <c r="AC213" s="9" t="e">
        <f t="shared" si="49"/>
        <v>#DIV/0!</v>
      </c>
      <c r="AD213" s="46" t="e">
        <f t="shared" si="44"/>
        <v>#DIV/0!</v>
      </c>
      <c r="AE213" s="9" t="e">
        <f t="shared" si="50"/>
        <v>#DIV/0!</v>
      </c>
      <c r="AF213" t="e">
        <f t="shared" si="51"/>
        <v>#DIV/0!</v>
      </c>
      <c r="AG213">
        <f t="shared" si="52"/>
        <v>0.2334558823529411</v>
      </c>
      <c r="AH213">
        <f t="shared" si="53"/>
        <v>0.15989628349178897</v>
      </c>
      <c r="AI213">
        <f t="shared" si="54"/>
        <v>8.7520259319286725E-2</v>
      </c>
      <c r="AJ213">
        <f t="shared" si="55"/>
        <v>5.3375196232338953E-2</v>
      </c>
      <c r="AK213">
        <f t="shared" si="56"/>
        <v>3.0721966205837177E-2</v>
      </c>
      <c r="AL213">
        <f t="shared" si="57"/>
        <v>1.5128593040847203E-2</v>
      </c>
      <c r="AM213">
        <v>1</v>
      </c>
    </row>
    <row r="214" spans="1:39" ht="15" hidden="1" customHeight="1" x14ac:dyDescent="0.25">
      <c r="A214" s="46" t="s">
        <v>1396</v>
      </c>
      <c r="B214" s="46" t="s">
        <v>1397</v>
      </c>
      <c r="C214" s="47">
        <v>1.16275</v>
      </c>
      <c r="M214" s="49">
        <v>111.8</v>
      </c>
      <c r="N214" s="49">
        <v>108.7</v>
      </c>
      <c r="O214" s="49">
        <v>108.3</v>
      </c>
      <c r="P214" s="49">
        <v>98.6</v>
      </c>
      <c r="Q214" s="49">
        <v>124.8</v>
      </c>
      <c r="R214" s="49">
        <v>128</v>
      </c>
      <c r="S214" s="51">
        <v>111.2</v>
      </c>
      <c r="X214" s="46" t="s">
        <v>1398</v>
      </c>
      <c r="Y214" s="9" t="e">
        <f t="shared" si="45"/>
        <v>#DIV/0!</v>
      </c>
      <c r="Z214" s="9" t="e">
        <f t="shared" si="46"/>
        <v>#DIV/0!</v>
      </c>
      <c r="AA214" s="9" t="e">
        <f t="shared" si="47"/>
        <v>#DIV/0!</v>
      </c>
      <c r="AB214" s="9" t="e">
        <f t="shared" si="48"/>
        <v>#DIV/0!</v>
      </c>
      <c r="AC214" s="9" t="e">
        <f t="shared" si="49"/>
        <v>#DIV/0!</v>
      </c>
      <c r="AD214" s="46" t="e">
        <f t="shared" si="44"/>
        <v>#DIV/0!</v>
      </c>
      <c r="AE214" s="9" t="e">
        <f t="shared" si="50"/>
        <v>#DIV/0!</v>
      </c>
      <c r="AF214" t="e">
        <f t="shared" si="51"/>
        <v>#DIV/0!</v>
      </c>
      <c r="AG214">
        <f t="shared" si="52"/>
        <v>-5.3667262969588044E-3</v>
      </c>
      <c r="AH214">
        <f t="shared" si="53"/>
        <v>2.2999080036798528E-2</v>
      </c>
      <c r="AI214">
        <f t="shared" si="54"/>
        <v>2.6777469990766443E-2</v>
      </c>
      <c r="AJ214">
        <f t="shared" si="55"/>
        <v>0.12778904665314411</v>
      </c>
      <c r="AK214">
        <f t="shared" si="56"/>
        <v>-0.10897435897435893</v>
      </c>
      <c r="AL214">
        <f t="shared" si="57"/>
        <v>-0.13124999999999998</v>
      </c>
      <c r="AM214">
        <v>1</v>
      </c>
    </row>
    <row r="215" spans="1:39" ht="15" hidden="1" customHeight="1" x14ac:dyDescent="0.25">
      <c r="A215" s="46" t="s">
        <v>1399</v>
      </c>
      <c r="B215" s="46" t="s">
        <v>1400</v>
      </c>
      <c r="C215" s="47">
        <v>1.0555300000000001</v>
      </c>
      <c r="M215" s="49">
        <v>111.7</v>
      </c>
      <c r="N215" s="49">
        <v>107</v>
      </c>
      <c r="O215" s="49">
        <v>105.6</v>
      </c>
      <c r="P215" s="49">
        <v>95.2</v>
      </c>
      <c r="Q215" s="49">
        <v>122.6</v>
      </c>
      <c r="R215" s="49">
        <v>126.8</v>
      </c>
      <c r="S215" s="51">
        <v>113.2</v>
      </c>
      <c r="X215" s="46" t="s">
        <v>1401</v>
      </c>
      <c r="Y215" s="9" t="e">
        <f t="shared" si="45"/>
        <v>#DIV/0!</v>
      </c>
      <c r="Z215" s="9" t="e">
        <f t="shared" si="46"/>
        <v>#DIV/0!</v>
      </c>
      <c r="AA215" s="9" t="e">
        <f t="shared" si="47"/>
        <v>#DIV/0!</v>
      </c>
      <c r="AB215" s="9" t="e">
        <f t="shared" si="48"/>
        <v>#DIV/0!</v>
      </c>
      <c r="AC215" s="9" t="e">
        <f t="shared" si="49"/>
        <v>#DIV/0!</v>
      </c>
      <c r="AD215" s="46" t="e">
        <f t="shared" si="44"/>
        <v>#DIV/0!</v>
      </c>
      <c r="AE215" s="9" t="e">
        <f t="shared" si="50"/>
        <v>#DIV/0!</v>
      </c>
      <c r="AF215" t="e">
        <f t="shared" si="51"/>
        <v>#DIV/0!</v>
      </c>
      <c r="AG215">
        <f t="shared" si="52"/>
        <v>1.342882721575649E-2</v>
      </c>
      <c r="AH215">
        <f t="shared" si="53"/>
        <v>5.7943925233644888E-2</v>
      </c>
      <c r="AI215">
        <f t="shared" si="54"/>
        <v>7.1969696969697058E-2</v>
      </c>
      <c r="AJ215">
        <f t="shared" si="55"/>
        <v>0.18907563025210083</v>
      </c>
      <c r="AK215">
        <f t="shared" si="56"/>
        <v>-7.6672104404567634E-2</v>
      </c>
      <c r="AL215">
        <f t="shared" si="57"/>
        <v>-0.10725552050473182</v>
      </c>
      <c r="AM215">
        <v>1</v>
      </c>
    </row>
    <row r="216" spans="1:39" ht="15" hidden="1" customHeight="1" x14ac:dyDescent="0.25">
      <c r="A216" s="46" t="s">
        <v>1402</v>
      </c>
      <c r="B216" s="46" t="s">
        <v>1403</v>
      </c>
      <c r="C216" s="47">
        <v>4.4859999999999997E-2</v>
      </c>
      <c r="M216" s="49">
        <v>116.6</v>
      </c>
      <c r="N216" s="49">
        <v>133.4</v>
      </c>
      <c r="O216" s="49">
        <v>145</v>
      </c>
      <c r="P216" s="49">
        <v>137.19999999999999</v>
      </c>
      <c r="Q216" s="49">
        <v>166.2</v>
      </c>
      <c r="R216" s="49">
        <v>135.19999999999999</v>
      </c>
      <c r="S216" s="51">
        <v>30.9</v>
      </c>
      <c r="X216" s="46" t="s">
        <v>1404</v>
      </c>
      <c r="Y216" s="9" t="e">
        <f t="shared" si="45"/>
        <v>#DIV/0!</v>
      </c>
      <c r="Z216" s="9" t="e">
        <f t="shared" si="46"/>
        <v>#DIV/0!</v>
      </c>
      <c r="AA216" s="9" t="e">
        <f t="shared" si="47"/>
        <v>#DIV/0!</v>
      </c>
      <c r="AB216" s="9" t="e">
        <f t="shared" si="48"/>
        <v>#DIV/0!</v>
      </c>
      <c r="AC216" s="9" t="e">
        <f t="shared" si="49"/>
        <v>#DIV/0!</v>
      </c>
      <c r="AD216" s="46" t="e">
        <f t="shared" si="44"/>
        <v>#DIV/0!</v>
      </c>
      <c r="AE216" s="9" t="e">
        <f t="shared" si="50"/>
        <v>#DIV/0!</v>
      </c>
      <c r="AF216" t="e">
        <f t="shared" si="51"/>
        <v>#DIV/0!</v>
      </c>
      <c r="AG216">
        <f t="shared" si="52"/>
        <v>-0.73499142367066894</v>
      </c>
      <c r="AH216">
        <f t="shared" si="53"/>
        <v>-0.76836581709145424</v>
      </c>
      <c r="AI216">
        <f t="shared" si="54"/>
        <v>-0.78689655172413786</v>
      </c>
      <c r="AJ216">
        <f t="shared" si="55"/>
        <v>-0.77478134110787167</v>
      </c>
      <c r="AK216">
        <f t="shared" si="56"/>
        <v>-0.81407942238267139</v>
      </c>
      <c r="AL216">
        <f t="shared" si="57"/>
        <v>-0.77144970414201175</v>
      </c>
      <c r="AM216">
        <v>1</v>
      </c>
    </row>
    <row r="217" spans="1:39" ht="15" hidden="1" customHeight="1" x14ac:dyDescent="0.25">
      <c r="A217" s="46" t="s">
        <v>1405</v>
      </c>
      <c r="B217" s="46" t="s">
        <v>1406</v>
      </c>
      <c r="C217" s="47">
        <v>2.76E-2</v>
      </c>
      <c r="M217" s="49">
        <v>111.4</v>
      </c>
      <c r="N217" s="49">
        <v>127.1</v>
      </c>
      <c r="O217" s="49">
        <v>132.9</v>
      </c>
      <c r="P217" s="49">
        <v>134.1</v>
      </c>
      <c r="Q217" s="49">
        <v>140.69999999999999</v>
      </c>
      <c r="R217" s="49">
        <v>149.4</v>
      </c>
      <c r="S217" s="51">
        <v>140.30000000000001</v>
      </c>
      <c r="X217" s="46" t="s">
        <v>1407</v>
      </c>
      <c r="Y217" s="9" t="e">
        <f t="shared" si="45"/>
        <v>#DIV/0!</v>
      </c>
      <c r="Z217" s="9" t="e">
        <f t="shared" si="46"/>
        <v>#DIV/0!</v>
      </c>
      <c r="AA217" s="9" t="e">
        <f t="shared" si="47"/>
        <v>#DIV/0!</v>
      </c>
      <c r="AB217" s="9" t="e">
        <f t="shared" si="48"/>
        <v>#DIV/0!</v>
      </c>
      <c r="AC217" s="9" t="e">
        <f t="shared" si="49"/>
        <v>#DIV/0!</v>
      </c>
      <c r="AD217" s="46" t="e">
        <f t="shared" si="44"/>
        <v>#DIV/0!</v>
      </c>
      <c r="AE217" s="9" t="e">
        <f t="shared" si="50"/>
        <v>#DIV/0!</v>
      </c>
      <c r="AF217" t="e">
        <f t="shared" si="51"/>
        <v>#DIV/0!</v>
      </c>
      <c r="AG217">
        <f t="shared" si="52"/>
        <v>0.25942549371633755</v>
      </c>
      <c r="AH217">
        <f t="shared" si="53"/>
        <v>0.10385523210070824</v>
      </c>
      <c r="AI217">
        <f t="shared" si="54"/>
        <v>5.5680963130173101E-2</v>
      </c>
      <c r="AJ217">
        <f t="shared" si="55"/>
        <v>4.6234153616704084E-2</v>
      </c>
      <c r="AK217">
        <f t="shared" si="56"/>
        <v>-2.842928216062383E-3</v>
      </c>
      <c r="AL217">
        <f t="shared" si="57"/>
        <v>-6.0910307898259665E-2</v>
      </c>
      <c r="AM217">
        <v>1</v>
      </c>
    </row>
    <row r="218" spans="1:39" ht="15" hidden="1" customHeight="1" x14ac:dyDescent="0.25">
      <c r="A218" s="46" t="s">
        <v>1408</v>
      </c>
      <c r="B218" s="46" t="s">
        <v>1409</v>
      </c>
      <c r="C218" s="47">
        <v>2.3539999999999998E-2</v>
      </c>
      <c r="M218" s="49">
        <v>112</v>
      </c>
      <c r="N218" s="49">
        <v>116.2</v>
      </c>
      <c r="O218" s="49">
        <v>116.7</v>
      </c>
      <c r="P218" s="49">
        <v>109.9</v>
      </c>
      <c r="Q218" s="49">
        <v>123.1</v>
      </c>
      <c r="R218" s="49">
        <v>133.1</v>
      </c>
      <c r="S218" s="51">
        <v>124.9</v>
      </c>
      <c r="X218" s="46" t="s">
        <v>1410</v>
      </c>
      <c r="Y218" s="9" t="e">
        <f t="shared" si="45"/>
        <v>#DIV/0!</v>
      </c>
      <c r="Z218" s="9" t="e">
        <f t="shared" si="46"/>
        <v>#DIV/0!</v>
      </c>
      <c r="AA218" s="9" t="e">
        <f t="shared" si="47"/>
        <v>#DIV/0!</v>
      </c>
      <c r="AB218" s="9" t="e">
        <f t="shared" si="48"/>
        <v>#DIV/0!</v>
      </c>
      <c r="AC218" s="9" t="e">
        <f t="shared" si="49"/>
        <v>#DIV/0!</v>
      </c>
      <c r="AD218" s="46" t="e">
        <f t="shared" si="44"/>
        <v>#DIV/0!</v>
      </c>
      <c r="AE218" s="9" t="e">
        <f t="shared" si="50"/>
        <v>#DIV/0!</v>
      </c>
      <c r="AF218" t="e">
        <f t="shared" si="51"/>
        <v>#DIV/0!</v>
      </c>
      <c r="AG218">
        <f t="shared" si="52"/>
        <v>0.11517857142857148</v>
      </c>
      <c r="AH218">
        <f t="shared" si="53"/>
        <v>7.4870912220309838E-2</v>
      </c>
      <c r="AI218">
        <f t="shared" si="54"/>
        <v>7.0265638389031729E-2</v>
      </c>
      <c r="AJ218">
        <f t="shared" si="55"/>
        <v>0.13648771610555049</v>
      </c>
      <c r="AK218">
        <f t="shared" si="56"/>
        <v>1.4622258326563862E-2</v>
      </c>
      <c r="AL218">
        <f t="shared" si="57"/>
        <v>-6.1607813673929292E-2</v>
      </c>
      <c r="AM218">
        <v>1</v>
      </c>
    </row>
    <row r="219" spans="1:39" ht="15" hidden="1" customHeight="1" x14ac:dyDescent="0.25">
      <c r="A219" s="46" t="s">
        <v>1411</v>
      </c>
      <c r="B219" s="46" t="s">
        <v>1412</v>
      </c>
      <c r="C219" s="47">
        <v>1.1220000000000001E-2</v>
      </c>
      <c r="M219" s="49">
        <v>100.3</v>
      </c>
      <c r="N219" s="49">
        <v>109.9</v>
      </c>
      <c r="O219" s="49">
        <v>137.30000000000001</v>
      </c>
      <c r="P219" s="49">
        <v>145.1</v>
      </c>
      <c r="Q219" s="49">
        <v>136</v>
      </c>
      <c r="R219" s="49">
        <v>145.6</v>
      </c>
      <c r="S219" s="51">
        <v>141.5</v>
      </c>
      <c r="X219" s="46" t="s">
        <v>1413</v>
      </c>
      <c r="Y219" s="9" t="e">
        <f t="shared" si="45"/>
        <v>#DIV/0!</v>
      </c>
      <c r="Z219" s="9" t="e">
        <f t="shared" si="46"/>
        <v>#DIV/0!</v>
      </c>
      <c r="AA219" s="9" t="e">
        <f t="shared" si="47"/>
        <v>#DIV/0!</v>
      </c>
      <c r="AB219" s="9" t="e">
        <f t="shared" si="48"/>
        <v>#DIV/0!</v>
      </c>
      <c r="AC219" s="9" t="e">
        <f t="shared" si="49"/>
        <v>#DIV/0!</v>
      </c>
      <c r="AD219" s="46" t="e">
        <f t="shared" si="44"/>
        <v>#DIV/0!</v>
      </c>
      <c r="AE219" s="9" t="e">
        <f t="shared" si="50"/>
        <v>#DIV/0!</v>
      </c>
      <c r="AF219" t="e">
        <f t="shared" si="51"/>
        <v>#DIV/0!</v>
      </c>
      <c r="AG219">
        <f t="shared" si="52"/>
        <v>0.41076769690927223</v>
      </c>
      <c r="AH219">
        <f t="shared" si="53"/>
        <v>0.28753412192902633</v>
      </c>
      <c r="AI219">
        <f t="shared" si="54"/>
        <v>3.0589949016751553E-2</v>
      </c>
      <c r="AJ219">
        <f t="shared" si="55"/>
        <v>-2.4810475534114366E-2</v>
      </c>
      <c r="AK219">
        <f t="shared" si="56"/>
        <v>4.0441176470588237E-2</v>
      </c>
      <c r="AL219">
        <f t="shared" si="57"/>
        <v>-2.8159340659340622E-2</v>
      </c>
      <c r="AM219">
        <v>1</v>
      </c>
    </row>
    <row r="220" spans="1:39" ht="15" hidden="1" customHeight="1" x14ac:dyDescent="0.25">
      <c r="A220" s="46" t="s">
        <v>1414</v>
      </c>
      <c r="B220" s="46" t="s">
        <v>1415</v>
      </c>
      <c r="C220" s="47">
        <v>0.17501</v>
      </c>
      <c r="M220" s="49">
        <v>105.1</v>
      </c>
      <c r="N220" s="49">
        <v>109.9</v>
      </c>
      <c r="O220" s="49">
        <v>116.4</v>
      </c>
      <c r="P220" s="49">
        <v>118.9</v>
      </c>
      <c r="Q220" s="49">
        <v>125.5</v>
      </c>
      <c r="R220" s="49">
        <v>126.1</v>
      </c>
      <c r="S220" s="51">
        <v>126.7</v>
      </c>
      <c r="X220" s="46" t="s">
        <v>1416</v>
      </c>
      <c r="Y220" s="9" t="e">
        <f t="shared" si="45"/>
        <v>#DIV/0!</v>
      </c>
      <c r="Z220" s="9" t="e">
        <f t="shared" si="46"/>
        <v>#DIV/0!</v>
      </c>
      <c r="AA220" s="9" t="e">
        <f t="shared" si="47"/>
        <v>#DIV/0!</v>
      </c>
      <c r="AB220" s="9" t="e">
        <f t="shared" si="48"/>
        <v>#DIV/0!</v>
      </c>
      <c r="AC220" s="9" t="e">
        <f t="shared" si="49"/>
        <v>#DIV/0!</v>
      </c>
      <c r="AD220" s="46" t="e">
        <f t="shared" si="44"/>
        <v>#DIV/0!</v>
      </c>
      <c r="AE220" s="9" t="e">
        <f t="shared" si="50"/>
        <v>#DIV/0!</v>
      </c>
      <c r="AF220" t="e">
        <f t="shared" si="51"/>
        <v>#DIV/0!</v>
      </c>
      <c r="AG220">
        <f t="shared" si="52"/>
        <v>0.20551855375832551</v>
      </c>
      <c r="AH220">
        <f t="shared" si="53"/>
        <v>0.15286624203821653</v>
      </c>
      <c r="AI220">
        <f t="shared" si="54"/>
        <v>8.8487972508591042E-2</v>
      </c>
      <c r="AJ220">
        <f t="shared" si="55"/>
        <v>6.5601345668629074E-2</v>
      </c>
      <c r="AK220">
        <f t="shared" si="56"/>
        <v>9.5617529880478308E-3</v>
      </c>
      <c r="AL220">
        <f t="shared" si="57"/>
        <v>4.7581284694687438E-3</v>
      </c>
      <c r="AM220">
        <v>1</v>
      </c>
    </row>
    <row r="221" spans="1:39" ht="15" hidden="1" customHeight="1" x14ac:dyDescent="0.25">
      <c r="A221" s="46" t="s">
        <v>1417</v>
      </c>
      <c r="B221" s="46" t="s">
        <v>1418</v>
      </c>
      <c r="C221" s="47">
        <v>9.6850000000000006E-2</v>
      </c>
      <c r="M221" s="49">
        <v>105</v>
      </c>
      <c r="N221" s="49">
        <v>112.1</v>
      </c>
      <c r="O221" s="49">
        <v>120.2</v>
      </c>
      <c r="P221" s="49">
        <v>122.9</v>
      </c>
      <c r="Q221" s="49">
        <v>129.4</v>
      </c>
      <c r="R221" s="49">
        <v>127.5</v>
      </c>
      <c r="S221" s="51">
        <v>129.9</v>
      </c>
      <c r="X221" s="46" t="s">
        <v>1419</v>
      </c>
      <c r="Y221" s="9" t="e">
        <f t="shared" si="45"/>
        <v>#DIV/0!</v>
      </c>
      <c r="Z221" s="9" t="e">
        <f t="shared" si="46"/>
        <v>#DIV/0!</v>
      </c>
      <c r="AA221" s="9" t="e">
        <f t="shared" si="47"/>
        <v>#DIV/0!</v>
      </c>
      <c r="AB221" s="9" t="e">
        <f t="shared" si="48"/>
        <v>#DIV/0!</v>
      </c>
      <c r="AC221" s="9" t="e">
        <f t="shared" si="49"/>
        <v>#DIV/0!</v>
      </c>
      <c r="AD221" s="46" t="e">
        <f t="shared" si="44"/>
        <v>#DIV/0!</v>
      </c>
      <c r="AE221" s="9" t="e">
        <f t="shared" si="50"/>
        <v>#DIV/0!</v>
      </c>
      <c r="AF221" t="e">
        <f t="shared" si="51"/>
        <v>#DIV/0!</v>
      </c>
      <c r="AG221">
        <f t="shared" si="52"/>
        <v>0.23714285714285721</v>
      </c>
      <c r="AH221">
        <f t="shared" si="53"/>
        <v>0.15878679750223026</v>
      </c>
      <c r="AI221">
        <f t="shared" si="54"/>
        <v>8.0698835274542455E-2</v>
      </c>
      <c r="AJ221">
        <f t="shared" si="55"/>
        <v>5.6956875508543531E-2</v>
      </c>
      <c r="AK221">
        <f t="shared" si="56"/>
        <v>3.8639876352395673E-3</v>
      </c>
      <c r="AL221">
        <f t="shared" si="57"/>
        <v>1.8823529411764749E-2</v>
      </c>
      <c r="AM221">
        <v>1</v>
      </c>
    </row>
    <row r="222" spans="1:39" ht="15" hidden="1" customHeight="1" x14ac:dyDescent="0.25">
      <c r="A222" s="46" t="s">
        <v>1420</v>
      </c>
      <c r="B222" s="46" t="s">
        <v>1421</v>
      </c>
      <c r="C222" s="47">
        <v>7.8159999999999993E-2</v>
      </c>
      <c r="M222" s="49">
        <v>105.3</v>
      </c>
      <c r="N222" s="49">
        <v>107.1</v>
      </c>
      <c r="O222" s="49">
        <v>111.6</v>
      </c>
      <c r="P222" s="49">
        <v>113.9</v>
      </c>
      <c r="Q222" s="49">
        <v>120.7</v>
      </c>
      <c r="R222" s="49">
        <v>124.4</v>
      </c>
      <c r="S222" s="51">
        <v>122.8</v>
      </c>
      <c r="X222" s="46" t="s">
        <v>1422</v>
      </c>
      <c r="Y222" s="9" t="e">
        <f t="shared" si="45"/>
        <v>#DIV/0!</v>
      </c>
      <c r="Z222" s="9" t="e">
        <f t="shared" si="46"/>
        <v>#DIV/0!</v>
      </c>
      <c r="AA222" s="9" t="e">
        <f t="shared" si="47"/>
        <v>#DIV/0!</v>
      </c>
      <c r="AB222" s="9" t="e">
        <f t="shared" si="48"/>
        <v>#DIV/0!</v>
      </c>
      <c r="AC222" s="9" t="e">
        <f t="shared" si="49"/>
        <v>#DIV/0!</v>
      </c>
      <c r="AD222" s="46" t="e">
        <f t="shared" si="44"/>
        <v>#DIV/0!</v>
      </c>
      <c r="AE222" s="9" t="e">
        <f t="shared" si="50"/>
        <v>#DIV/0!</v>
      </c>
      <c r="AF222" t="e">
        <f t="shared" si="51"/>
        <v>#DIV/0!</v>
      </c>
      <c r="AG222">
        <f t="shared" si="52"/>
        <v>0.16619183285849953</v>
      </c>
      <c r="AH222">
        <f t="shared" si="53"/>
        <v>0.14659197012138192</v>
      </c>
      <c r="AI222">
        <f t="shared" si="54"/>
        <v>0.10035842293906813</v>
      </c>
      <c r="AJ222">
        <f t="shared" si="55"/>
        <v>7.8138718173836622E-2</v>
      </c>
      <c r="AK222">
        <f t="shared" si="56"/>
        <v>1.7398508699254304E-2</v>
      </c>
      <c r="AL222">
        <f t="shared" si="57"/>
        <v>-1.2861736334405212E-2</v>
      </c>
      <c r="AM222">
        <v>1</v>
      </c>
    </row>
    <row r="223" spans="1:39" ht="15" hidden="1" customHeight="1" x14ac:dyDescent="0.25">
      <c r="A223" s="46" t="s">
        <v>1423</v>
      </c>
      <c r="B223" s="46" t="s">
        <v>1424</v>
      </c>
      <c r="C223" s="47">
        <v>2.64E-2</v>
      </c>
      <c r="M223" s="49">
        <v>107.3</v>
      </c>
      <c r="N223" s="49">
        <v>112.6</v>
      </c>
      <c r="O223" s="49">
        <v>117.2</v>
      </c>
      <c r="P223" s="49">
        <v>122.1</v>
      </c>
      <c r="Q223" s="49">
        <v>137.1</v>
      </c>
      <c r="R223" s="49">
        <v>131.4</v>
      </c>
      <c r="S223" s="51">
        <v>134.5</v>
      </c>
      <c r="X223" s="46" t="s">
        <v>1425</v>
      </c>
      <c r="Y223" s="9" t="e">
        <f t="shared" si="45"/>
        <v>#DIV/0!</v>
      </c>
      <c r="Z223" s="9" t="e">
        <f t="shared" si="46"/>
        <v>#DIV/0!</v>
      </c>
      <c r="AA223" s="9" t="e">
        <f t="shared" si="47"/>
        <v>#DIV/0!</v>
      </c>
      <c r="AB223" s="9" t="e">
        <f t="shared" si="48"/>
        <v>#DIV/0!</v>
      </c>
      <c r="AC223" s="9" t="e">
        <f t="shared" si="49"/>
        <v>#DIV/0!</v>
      </c>
      <c r="AD223" s="46" t="e">
        <f t="shared" si="44"/>
        <v>#DIV/0!</v>
      </c>
      <c r="AE223" s="9" t="e">
        <f t="shared" si="50"/>
        <v>#DIV/0!</v>
      </c>
      <c r="AF223" t="e">
        <f t="shared" si="51"/>
        <v>#DIV/0!</v>
      </c>
      <c r="AG223">
        <f t="shared" si="52"/>
        <v>0.25349487418452937</v>
      </c>
      <c r="AH223">
        <f t="shared" si="53"/>
        <v>0.19449378330373007</v>
      </c>
      <c r="AI223">
        <f t="shared" si="54"/>
        <v>0.14761092150170646</v>
      </c>
      <c r="AJ223">
        <f t="shared" si="55"/>
        <v>0.10155610155610161</v>
      </c>
      <c r="AK223">
        <f t="shared" si="56"/>
        <v>-1.8964259664478442E-2</v>
      </c>
      <c r="AL223">
        <f t="shared" si="57"/>
        <v>2.3592085235920809E-2</v>
      </c>
      <c r="AM223">
        <v>1</v>
      </c>
    </row>
    <row r="224" spans="1:39" ht="15" hidden="1" customHeight="1" x14ac:dyDescent="0.25">
      <c r="A224" s="46" t="s">
        <v>1426</v>
      </c>
      <c r="B224" s="46" t="s">
        <v>1427</v>
      </c>
      <c r="C224" s="47">
        <v>2.64E-2</v>
      </c>
      <c r="M224" s="49">
        <v>107.3</v>
      </c>
      <c r="N224" s="49">
        <v>112.6</v>
      </c>
      <c r="O224" s="49">
        <v>117.2</v>
      </c>
      <c r="P224" s="49">
        <v>122.1</v>
      </c>
      <c r="Q224" s="49">
        <v>137.1</v>
      </c>
      <c r="R224" s="49">
        <v>131.4</v>
      </c>
      <c r="S224" s="51">
        <v>134.5</v>
      </c>
      <c r="X224" s="46" t="s">
        <v>1428</v>
      </c>
      <c r="Y224" s="9" t="e">
        <f t="shared" si="45"/>
        <v>#DIV/0!</v>
      </c>
      <c r="Z224" s="9" t="e">
        <f t="shared" si="46"/>
        <v>#DIV/0!</v>
      </c>
      <c r="AA224" s="9" t="e">
        <f t="shared" si="47"/>
        <v>#DIV/0!</v>
      </c>
      <c r="AB224" s="9" t="e">
        <f t="shared" si="48"/>
        <v>#DIV/0!</v>
      </c>
      <c r="AC224" s="9" t="e">
        <f t="shared" si="49"/>
        <v>#DIV/0!</v>
      </c>
      <c r="AD224" s="46" t="e">
        <f t="shared" si="44"/>
        <v>#DIV/0!</v>
      </c>
      <c r="AE224" s="9" t="e">
        <f t="shared" si="50"/>
        <v>#DIV/0!</v>
      </c>
      <c r="AF224" t="e">
        <f t="shared" si="51"/>
        <v>#DIV/0!</v>
      </c>
      <c r="AG224">
        <f t="shared" si="52"/>
        <v>0.25349487418452937</v>
      </c>
      <c r="AH224">
        <f t="shared" si="53"/>
        <v>0.19449378330373007</v>
      </c>
      <c r="AI224">
        <f t="shared" si="54"/>
        <v>0.14761092150170646</v>
      </c>
      <c r="AJ224">
        <f t="shared" si="55"/>
        <v>0.10155610155610161</v>
      </c>
      <c r="AK224">
        <f t="shared" si="56"/>
        <v>-1.8964259664478442E-2</v>
      </c>
      <c r="AL224">
        <f t="shared" si="57"/>
        <v>2.3592085235920809E-2</v>
      </c>
      <c r="AM224">
        <v>1</v>
      </c>
    </row>
    <row r="225" spans="1:39" ht="15" hidden="1" customHeight="1" x14ac:dyDescent="0.25">
      <c r="A225" s="46" t="s">
        <v>1429</v>
      </c>
      <c r="B225" s="46" t="s">
        <v>1430</v>
      </c>
      <c r="C225" s="47">
        <v>0.37082999999999999</v>
      </c>
      <c r="M225" s="49">
        <v>111.6</v>
      </c>
      <c r="N225" s="49">
        <v>122.2</v>
      </c>
      <c r="O225" s="49">
        <v>121.6</v>
      </c>
      <c r="P225" s="49">
        <v>123.9</v>
      </c>
      <c r="Q225" s="49">
        <v>125.9</v>
      </c>
      <c r="R225" s="49">
        <v>129.1</v>
      </c>
      <c r="S225" s="51">
        <v>137.69999999999999</v>
      </c>
      <c r="X225" s="46" t="s">
        <v>1431</v>
      </c>
      <c r="Y225" s="9" t="e">
        <f t="shared" si="45"/>
        <v>#DIV/0!</v>
      </c>
      <c r="Z225" s="9" t="e">
        <f t="shared" si="46"/>
        <v>#DIV/0!</v>
      </c>
      <c r="AA225" s="9" t="e">
        <f t="shared" si="47"/>
        <v>#DIV/0!</v>
      </c>
      <c r="AB225" s="9" t="e">
        <f t="shared" si="48"/>
        <v>#DIV/0!</v>
      </c>
      <c r="AC225" s="9" t="e">
        <f t="shared" si="49"/>
        <v>#DIV/0!</v>
      </c>
      <c r="AD225" s="46" t="e">
        <f t="shared" si="44"/>
        <v>#DIV/0!</v>
      </c>
      <c r="AE225" s="9" t="e">
        <f t="shared" si="50"/>
        <v>#DIV/0!</v>
      </c>
      <c r="AF225" t="e">
        <f t="shared" si="51"/>
        <v>#DIV/0!</v>
      </c>
      <c r="AG225">
        <f t="shared" si="52"/>
        <v>0.23387096774193544</v>
      </c>
      <c r="AH225">
        <f t="shared" si="53"/>
        <v>0.12684124386252033</v>
      </c>
      <c r="AI225">
        <f t="shared" si="54"/>
        <v>0.13240131578947364</v>
      </c>
      <c r="AJ225">
        <f t="shared" si="55"/>
        <v>0.11138014527845022</v>
      </c>
      <c r="AK225">
        <f t="shared" si="56"/>
        <v>9.3725178713264357E-2</v>
      </c>
      <c r="AL225">
        <f t="shared" si="57"/>
        <v>6.6615027110766806E-2</v>
      </c>
      <c r="AM225">
        <v>1</v>
      </c>
    </row>
    <row r="226" spans="1:39" ht="15" hidden="1" customHeight="1" x14ac:dyDescent="0.25">
      <c r="A226" s="46" t="s">
        <v>1432</v>
      </c>
      <c r="B226" s="46" t="s">
        <v>1433</v>
      </c>
      <c r="C226" s="47">
        <v>0.33174999999999999</v>
      </c>
      <c r="M226" s="49">
        <v>111.7</v>
      </c>
      <c r="N226" s="49">
        <v>123.2</v>
      </c>
      <c r="O226" s="49">
        <v>121.9</v>
      </c>
      <c r="P226" s="49">
        <v>123.9</v>
      </c>
      <c r="Q226" s="49">
        <v>126.6</v>
      </c>
      <c r="R226" s="49">
        <v>129.80000000000001</v>
      </c>
      <c r="S226" s="51">
        <v>140</v>
      </c>
      <c r="X226" s="46" t="s">
        <v>1434</v>
      </c>
      <c r="Y226" s="9" t="e">
        <f t="shared" si="45"/>
        <v>#DIV/0!</v>
      </c>
      <c r="Z226" s="9" t="e">
        <f t="shared" si="46"/>
        <v>#DIV/0!</v>
      </c>
      <c r="AA226" s="9" t="e">
        <f t="shared" si="47"/>
        <v>#DIV/0!</v>
      </c>
      <c r="AB226" s="9" t="e">
        <f t="shared" si="48"/>
        <v>#DIV/0!</v>
      </c>
      <c r="AC226" s="9" t="e">
        <f t="shared" si="49"/>
        <v>#DIV/0!</v>
      </c>
      <c r="AD226" s="46" t="e">
        <f t="shared" si="44"/>
        <v>#DIV/0!</v>
      </c>
      <c r="AE226" s="9" t="e">
        <f t="shared" si="50"/>
        <v>#DIV/0!</v>
      </c>
      <c r="AF226" t="e">
        <f t="shared" si="51"/>
        <v>#DIV/0!</v>
      </c>
      <c r="AG226">
        <f t="shared" si="52"/>
        <v>0.25335720680393908</v>
      </c>
      <c r="AH226">
        <f t="shared" si="53"/>
        <v>0.13636363636363633</v>
      </c>
      <c r="AI226">
        <f t="shared" si="54"/>
        <v>0.1484823625922887</v>
      </c>
      <c r="AJ226">
        <f t="shared" si="55"/>
        <v>0.1299435028248587</v>
      </c>
      <c r="AK226">
        <f t="shared" si="56"/>
        <v>0.10584518167456561</v>
      </c>
      <c r="AL226">
        <f t="shared" si="57"/>
        <v>7.8582434514637811E-2</v>
      </c>
      <c r="AM226">
        <v>1</v>
      </c>
    </row>
    <row r="227" spans="1:39" ht="15" hidden="1" customHeight="1" x14ac:dyDescent="0.25">
      <c r="A227" s="46" t="s">
        <v>1435</v>
      </c>
      <c r="B227" s="46" t="s">
        <v>1436</v>
      </c>
      <c r="C227" s="47">
        <v>3.2919999999999998E-2</v>
      </c>
      <c r="M227" s="49">
        <v>112.2</v>
      </c>
      <c r="N227" s="49">
        <v>114.2</v>
      </c>
      <c r="O227" s="49">
        <v>118.2</v>
      </c>
      <c r="P227" s="49">
        <v>121.5</v>
      </c>
      <c r="Q227" s="49">
        <v>115.2</v>
      </c>
      <c r="R227" s="49">
        <v>120.3</v>
      </c>
      <c r="S227" s="51">
        <v>113.7</v>
      </c>
      <c r="X227" s="46" t="s">
        <v>1437</v>
      </c>
      <c r="Y227" s="9" t="e">
        <f t="shared" si="45"/>
        <v>#DIV/0!</v>
      </c>
      <c r="Z227" s="9" t="e">
        <f t="shared" si="46"/>
        <v>#DIV/0!</v>
      </c>
      <c r="AA227" s="9" t="e">
        <f t="shared" si="47"/>
        <v>#DIV/0!</v>
      </c>
      <c r="AB227" s="9" t="e">
        <f t="shared" si="48"/>
        <v>#DIV/0!</v>
      </c>
      <c r="AC227" s="9" t="e">
        <f t="shared" si="49"/>
        <v>#DIV/0!</v>
      </c>
      <c r="AD227" s="46" t="e">
        <f t="shared" si="44"/>
        <v>#DIV/0!</v>
      </c>
      <c r="AE227" s="9" t="e">
        <f t="shared" si="50"/>
        <v>#DIV/0!</v>
      </c>
      <c r="AF227" t="e">
        <f t="shared" si="51"/>
        <v>#DIV/0!</v>
      </c>
      <c r="AG227">
        <f t="shared" si="52"/>
        <v>1.3368983957219251E-2</v>
      </c>
      <c r="AH227">
        <f t="shared" si="53"/>
        <v>-4.3782837127845885E-3</v>
      </c>
      <c r="AI227">
        <f t="shared" si="54"/>
        <v>-3.8071065989847712E-2</v>
      </c>
      <c r="AJ227">
        <f t="shared" si="55"/>
        <v>-6.4197530864197508E-2</v>
      </c>
      <c r="AK227">
        <f t="shared" si="56"/>
        <v>-1.3020833333333332E-2</v>
      </c>
      <c r="AL227">
        <f t="shared" si="57"/>
        <v>-5.4862842892768035E-2</v>
      </c>
      <c r="AM227">
        <v>1</v>
      </c>
    </row>
    <row r="228" spans="1:39" ht="15" hidden="1" customHeight="1" x14ac:dyDescent="0.25">
      <c r="A228" s="46" t="s">
        <v>1438</v>
      </c>
      <c r="B228" s="46" t="s">
        <v>1439</v>
      </c>
      <c r="C228" s="47">
        <v>6.1599999999999997E-3</v>
      </c>
      <c r="M228" s="49">
        <v>107.6</v>
      </c>
      <c r="N228" s="49">
        <v>110.4</v>
      </c>
      <c r="O228" s="49">
        <v>123.1</v>
      </c>
      <c r="P228" s="49">
        <v>134.69999999999999</v>
      </c>
      <c r="Q228" s="49">
        <v>143.19999999999999</v>
      </c>
      <c r="R228" s="49">
        <v>137.5</v>
      </c>
      <c r="S228" s="51">
        <v>141.5</v>
      </c>
      <c r="X228" s="46" t="s">
        <v>1440</v>
      </c>
      <c r="Y228" s="9" t="e">
        <f t="shared" si="45"/>
        <v>#DIV/0!</v>
      </c>
      <c r="Z228" s="9" t="e">
        <f t="shared" si="46"/>
        <v>#DIV/0!</v>
      </c>
      <c r="AA228" s="9" t="e">
        <f t="shared" si="47"/>
        <v>#DIV/0!</v>
      </c>
      <c r="AB228" s="9" t="e">
        <f t="shared" si="48"/>
        <v>#DIV/0!</v>
      </c>
      <c r="AC228" s="9" t="e">
        <f t="shared" si="49"/>
        <v>#DIV/0!</v>
      </c>
      <c r="AD228" s="46" t="e">
        <f t="shared" si="44"/>
        <v>#DIV/0!</v>
      </c>
      <c r="AE228" s="9" t="e">
        <f t="shared" si="50"/>
        <v>#DIV/0!</v>
      </c>
      <c r="AF228" t="e">
        <f t="shared" si="51"/>
        <v>#DIV/0!</v>
      </c>
      <c r="AG228">
        <f t="shared" si="52"/>
        <v>0.31505576208178443</v>
      </c>
      <c r="AH228">
        <f t="shared" si="53"/>
        <v>0.28170289855072456</v>
      </c>
      <c r="AI228">
        <f t="shared" si="54"/>
        <v>0.14947197400487414</v>
      </c>
      <c r="AJ228">
        <f t="shared" si="55"/>
        <v>5.0482553823311148E-2</v>
      </c>
      <c r="AK228">
        <f t="shared" si="56"/>
        <v>-1.187150837988819E-2</v>
      </c>
      <c r="AL228">
        <f t="shared" si="57"/>
        <v>2.9090909090909091E-2</v>
      </c>
      <c r="AM228">
        <v>1</v>
      </c>
    </row>
    <row r="229" spans="1:39" ht="15" hidden="1" customHeight="1" x14ac:dyDescent="0.25">
      <c r="A229" s="46" t="s">
        <v>1441</v>
      </c>
      <c r="B229" s="46" t="s">
        <v>1442</v>
      </c>
      <c r="C229" s="47">
        <v>0.16302</v>
      </c>
      <c r="M229" s="49">
        <v>96.8</v>
      </c>
      <c r="N229" s="49">
        <v>106.6</v>
      </c>
      <c r="O229" s="49">
        <v>114.6</v>
      </c>
      <c r="P229" s="49">
        <v>121.6</v>
      </c>
      <c r="Q229" s="49">
        <v>124.5</v>
      </c>
      <c r="R229" s="49">
        <v>118.2</v>
      </c>
      <c r="S229" s="51">
        <v>122.2</v>
      </c>
      <c r="X229" s="46" t="s">
        <v>1443</v>
      </c>
      <c r="Y229" s="9" t="e">
        <f t="shared" si="45"/>
        <v>#DIV/0!</v>
      </c>
      <c r="Z229" s="9" t="e">
        <f t="shared" si="46"/>
        <v>#DIV/0!</v>
      </c>
      <c r="AA229" s="9" t="e">
        <f t="shared" si="47"/>
        <v>#DIV/0!</v>
      </c>
      <c r="AB229" s="9" t="e">
        <f t="shared" si="48"/>
        <v>#DIV/0!</v>
      </c>
      <c r="AC229" s="9" t="e">
        <f t="shared" si="49"/>
        <v>#DIV/0!</v>
      </c>
      <c r="AD229" s="46" t="e">
        <f t="shared" si="44"/>
        <v>#DIV/0!</v>
      </c>
      <c r="AE229" s="9" t="e">
        <f t="shared" si="50"/>
        <v>#DIV/0!</v>
      </c>
      <c r="AF229" t="e">
        <f t="shared" si="51"/>
        <v>#DIV/0!</v>
      </c>
      <c r="AG229">
        <f t="shared" si="52"/>
        <v>0.2623966942148761</v>
      </c>
      <c r="AH229">
        <f t="shared" si="53"/>
        <v>0.14634146341463422</v>
      </c>
      <c r="AI229">
        <f t="shared" si="54"/>
        <v>6.6317626527050685E-2</v>
      </c>
      <c r="AJ229">
        <f t="shared" si="55"/>
        <v>4.9342105263158595E-3</v>
      </c>
      <c r="AK229">
        <f t="shared" si="56"/>
        <v>-1.8473895582329293E-2</v>
      </c>
      <c r="AL229">
        <f t="shared" si="57"/>
        <v>3.3840947546531303E-2</v>
      </c>
      <c r="AM229">
        <v>1</v>
      </c>
    </row>
    <row r="230" spans="1:39" ht="15" hidden="1" customHeight="1" x14ac:dyDescent="0.25">
      <c r="A230" s="46" t="s">
        <v>1444</v>
      </c>
      <c r="B230" s="46" t="s">
        <v>1445</v>
      </c>
      <c r="C230" s="47">
        <v>0.1361</v>
      </c>
      <c r="M230" s="49">
        <v>94.5</v>
      </c>
      <c r="N230" s="49">
        <v>105.1</v>
      </c>
      <c r="O230" s="49">
        <v>114.3</v>
      </c>
      <c r="P230" s="49">
        <v>123.6</v>
      </c>
      <c r="Q230" s="49">
        <v>127.2</v>
      </c>
      <c r="R230" s="49">
        <v>119.2</v>
      </c>
      <c r="S230" s="51">
        <v>123.7</v>
      </c>
      <c r="X230" s="46" t="s">
        <v>1446</v>
      </c>
      <c r="Y230" s="9" t="e">
        <f t="shared" si="45"/>
        <v>#DIV/0!</v>
      </c>
      <c r="Z230" s="9" t="e">
        <f t="shared" si="46"/>
        <v>#DIV/0!</v>
      </c>
      <c r="AA230" s="9" t="e">
        <f t="shared" si="47"/>
        <v>#DIV/0!</v>
      </c>
      <c r="AB230" s="9" t="e">
        <f t="shared" si="48"/>
        <v>#DIV/0!</v>
      </c>
      <c r="AC230" s="9" t="e">
        <f t="shared" si="49"/>
        <v>#DIV/0!</v>
      </c>
      <c r="AD230" s="46" t="e">
        <f t="shared" si="44"/>
        <v>#DIV/0!</v>
      </c>
      <c r="AE230" s="9" t="e">
        <f t="shared" si="50"/>
        <v>#DIV/0!</v>
      </c>
      <c r="AF230" t="e">
        <f t="shared" si="51"/>
        <v>#DIV/0!</v>
      </c>
      <c r="AG230">
        <f t="shared" si="52"/>
        <v>0.30899470899470904</v>
      </c>
      <c r="AH230">
        <f t="shared" si="53"/>
        <v>0.1769743101807803</v>
      </c>
      <c r="AI230">
        <f t="shared" si="54"/>
        <v>8.2239720034995675E-2</v>
      </c>
      <c r="AJ230">
        <f t="shared" si="55"/>
        <v>8.0906148867320815E-4</v>
      </c>
      <c r="AK230">
        <f t="shared" si="56"/>
        <v>-2.7515723270440252E-2</v>
      </c>
      <c r="AL230">
        <f t="shared" si="57"/>
        <v>3.7751677852348994E-2</v>
      </c>
      <c r="AM230">
        <v>1</v>
      </c>
    </row>
    <row r="231" spans="1:39" ht="15" hidden="1" customHeight="1" x14ac:dyDescent="0.25">
      <c r="A231" s="46" t="s">
        <v>1447</v>
      </c>
      <c r="B231" s="46" t="s">
        <v>1448</v>
      </c>
      <c r="C231" s="47">
        <v>2.6919999999999999E-2</v>
      </c>
      <c r="M231" s="49">
        <v>108</v>
      </c>
      <c r="N231" s="49">
        <v>113.8</v>
      </c>
      <c r="O231" s="49">
        <v>116.1</v>
      </c>
      <c r="P231" s="49">
        <v>111.6</v>
      </c>
      <c r="Q231" s="49">
        <v>111.2</v>
      </c>
      <c r="R231" s="49">
        <v>113.5</v>
      </c>
      <c r="S231" s="51">
        <v>114.7</v>
      </c>
      <c r="X231" s="46" t="s">
        <v>1449</v>
      </c>
      <c r="Y231" s="9" t="e">
        <f t="shared" si="45"/>
        <v>#DIV/0!</v>
      </c>
      <c r="Z231" s="9" t="e">
        <f t="shared" si="46"/>
        <v>#DIV/0!</v>
      </c>
      <c r="AA231" s="9" t="e">
        <f t="shared" si="47"/>
        <v>#DIV/0!</v>
      </c>
      <c r="AB231" s="9" t="e">
        <f t="shared" si="48"/>
        <v>#DIV/0!</v>
      </c>
      <c r="AC231" s="9" t="e">
        <f t="shared" si="49"/>
        <v>#DIV/0!</v>
      </c>
      <c r="AD231" s="46" t="e">
        <f t="shared" si="44"/>
        <v>#DIV/0!</v>
      </c>
      <c r="AE231" s="9" t="e">
        <f t="shared" si="50"/>
        <v>#DIV/0!</v>
      </c>
      <c r="AF231" t="e">
        <f t="shared" si="51"/>
        <v>#DIV/0!</v>
      </c>
      <c r="AG231">
        <f t="shared" si="52"/>
        <v>6.2037037037037064E-2</v>
      </c>
      <c r="AH231">
        <f t="shared" si="53"/>
        <v>7.9086115992970628E-3</v>
      </c>
      <c r="AI231">
        <f t="shared" si="54"/>
        <v>-1.2058570198105009E-2</v>
      </c>
      <c r="AJ231">
        <f t="shared" si="55"/>
        <v>2.7777777777777856E-2</v>
      </c>
      <c r="AK231">
        <f t="shared" si="56"/>
        <v>3.1474820143884891E-2</v>
      </c>
      <c r="AL231">
        <f t="shared" si="57"/>
        <v>1.0572687224669629E-2</v>
      </c>
      <c r="AM231">
        <v>1</v>
      </c>
    </row>
    <row r="232" spans="1:39" ht="15" hidden="1" customHeight="1" x14ac:dyDescent="0.25">
      <c r="A232" s="46" t="s">
        <v>1450</v>
      </c>
      <c r="B232" s="46" t="s">
        <v>1451</v>
      </c>
      <c r="C232" s="47">
        <v>2.4279999999999999E-2</v>
      </c>
      <c r="M232" s="49">
        <v>105.4</v>
      </c>
      <c r="N232" s="49">
        <v>108.5</v>
      </c>
      <c r="O232" s="49">
        <v>116.7</v>
      </c>
      <c r="P232" s="49">
        <v>123</v>
      </c>
      <c r="Q232" s="49">
        <v>126.3</v>
      </c>
      <c r="R232" s="49">
        <v>127.2</v>
      </c>
      <c r="S232" s="51">
        <v>127</v>
      </c>
      <c r="X232" s="46" t="s">
        <v>1452</v>
      </c>
      <c r="Y232" s="9" t="e">
        <f t="shared" si="45"/>
        <v>#DIV/0!</v>
      </c>
      <c r="Z232" s="9" t="e">
        <f t="shared" si="46"/>
        <v>#DIV/0!</v>
      </c>
      <c r="AA232" s="9" t="e">
        <f t="shared" si="47"/>
        <v>#DIV/0!</v>
      </c>
      <c r="AB232" s="9" t="e">
        <f t="shared" si="48"/>
        <v>#DIV/0!</v>
      </c>
      <c r="AC232" s="9" t="e">
        <f t="shared" si="49"/>
        <v>#DIV/0!</v>
      </c>
      <c r="AD232" s="46" t="e">
        <f t="shared" si="44"/>
        <v>#DIV/0!</v>
      </c>
      <c r="AE232" s="9" t="e">
        <f t="shared" si="50"/>
        <v>#DIV/0!</v>
      </c>
      <c r="AF232" t="e">
        <f t="shared" si="51"/>
        <v>#DIV/0!</v>
      </c>
      <c r="AG232">
        <f t="shared" si="52"/>
        <v>0.20493358633776085</v>
      </c>
      <c r="AH232">
        <f t="shared" si="53"/>
        <v>0.17050691244239632</v>
      </c>
      <c r="AI232">
        <f t="shared" si="54"/>
        <v>8.8260497000856877E-2</v>
      </c>
      <c r="AJ232">
        <f t="shared" si="55"/>
        <v>3.2520325203252036E-2</v>
      </c>
      <c r="AK232">
        <f t="shared" si="56"/>
        <v>5.5423594615993891E-3</v>
      </c>
      <c r="AL232">
        <f t="shared" si="57"/>
        <v>-1.5723270440251794E-3</v>
      </c>
      <c r="AM232">
        <v>1</v>
      </c>
    </row>
    <row r="233" spans="1:39" ht="15" hidden="1" customHeight="1" x14ac:dyDescent="0.25">
      <c r="A233" s="46" t="s">
        <v>1453</v>
      </c>
      <c r="B233" s="46" t="s">
        <v>1454</v>
      </c>
      <c r="C233" s="47">
        <v>2.4279999999999999E-2</v>
      </c>
      <c r="M233" s="49">
        <v>105.4</v>
      </c>
      <c r="N233" s="49">
        <v>108.5</v>
      </c>
      <c r="O233" s="49">
        <v>116.7</v>
      </c>
      <c r="P233" s="49">
        <v>123</v>
      </c>
      <c r="Q233" s="49">
        <v>126.3</v>
      </c>
      <c r="R233" s="49">
        <v>127.2</v>
      </c>
      <c r="S233" s="51">
        <v>127</v>
      </c>
      <c r="X233" s="46" t="s">
        <v>1455</v>
      </c>
      <c r="Y233" s="9" t="e">
        <f t="shared" si="45"/>
        <v>#DIV/0!</v>
      </c>
      <c r="Z233" s="9" t="e">
        <f t="shared" si="46"/>
        <v>#DIV/0!</v>
      </c>
      <c r="AA233" s="9" t="e">
        <f t="shared" si="47"/>
        <v>#DIV/0!</v>
      </c>
      <c r="AB233" s="9" t="e">
        <f t="shared" si="48"/>
        <v>#DIV/0!</v>
      </c>
      <c r="AC233" s="9" t="e">
        <f t="shared" si="49"/>
        <v>#DIV/0!</v>
      </c>
      <c r="AD233" s="46" t="e">
        <f t="shared" si="44"/>
        <v>#DIV/0!</v>
      </c>
      <c r="AE233" s="9" t="e">
        <f t="shared" si="50"/>
        <v>#DIV/0!</v>
      </c>
      <c r="AF233" t="e">
        <f t="shared" si="51"/>
        <v>#DIV/0!</v>
      </c>
      <c r="AG233">
        <f t="shared" si="52"/>
        <v>0.20493358633776085</v>
      </c>
      <c r="AH233">
        <f t="shared" si="53"/>
        <v>0.17050691244239632</v>
      </c>
      <c r="AI233">
        <f t="shared" si="54"/>
        <v>8.8260497000856877E-2</v>
      </c>
      <c r="AJ233">
        <f t="shared" si="55"/>
        <v>3.2520325203252036E-2</v>
      </c>
      <c r="AK233">
        <f t="shared" si="56"/>
        <v>5.5423594615993891E-3</v>
      </c>
      <c r="AL233">
        <f t="shared" si="57"/>
        <v>-1.5723270440251794E-3</v>
      </c>
      <c r="AM233">
        <v>1</v>
      </c>
    </row>
    <row r="234" spans="1:39" ht="15" hidden="1" customHeight="1" x14ac:dyDescent="0.25">
      <c r="A234" s="46" t="s">
        <v>1456</v>
      </c>
      <c r="B234" s="46" t="s">
        <v>1457</v>
      </c>
      <c r="C234" s="47">
        <v>0.22500000000000001</v>
      </c>
      <c r="M234" s="49">
        <v>106.5</v>
      </c>
      <c r="N234" s="49">
        <v>121.4</v>
      </c>
      <c r="O234" s="49">
        <v>127.2</v>
      </c>
      <c r="P234" s="49">
        <v>135.69999999999999</v>
      </c>
      <c r="Q234" s="49">
        <v>143.19999999999999</v>
      </c>
      <c r="R234" s="49">
        <v>141.1</v>
      </c>
      <c r="S234" s="51">
        <v>143.6</v>
      </c>
      <c r="X234" s="46" t="s">
        <v>1458</v>
      </c>
      <c r="Y234" s="9" t="e">
        <f t="shared" si="45"/>
        <v>#DIV/0!</v>
      </c>
      <c r="Z234" s="9" t="e">
        <f t="shared" si="46"/>
        <v>#DIV/0!</v>
      </c>
      <c r="AA234" s="9" t="e">
        <f t="shared" si="47"/>
        <v>#DIV/0!</v>
      </c>
      <c r="AB234" s="9" t="e">
        <f t="shared" si="48"/>
        <v>#DIV/0!</v>
      </c>
      <c r="AC234" s="9" t="e">
        <f t="shared" si="49"/>
        <v>#DIV/0!</v>
      </c>
      <c r="AD234" s="46" t="e">
        <f t="shared" si="44"/>
        <v>#DIV/0!</v>
      </c>
      <c r="AE234" s="9" t="e">
        <f t="shared" si="50"/>
        <v>#DIV/0!</v>
      </c>
      <c r="AF234" t="e">
        <f t="shared" si="51"/>
        <v>#DIV/0!</v>
      </c>
      <c r="AG234">
        <f t="shared" si="52"/>
        <v>0.34835680751173703</v>
      </c>
      <c r="AH234">
        <f t="shared" si="53"/>
        <v>0.1828665568369027</v>
      </c>
      <c r="AI234">
        <f t="shared" si="54"/>
        <v>0.12893081761006284</v>
      </c>
      <c r="AJ234">
        <f t="shared" si="55"/>
        <v>5.821665438467212E-2</v>
      </c>
      <c r="AK234">
        <f t="shared" si="56"/>
        <v>2.7932960893855148E-3</v>
      </c>
      <c r="AL234">
        <f t="shared" si="57"/>
        <v>1.771793054571226E-2</v>
      </c>
      <c r="AM234">
        <v>1</v>
      </c>
    </row>
    <row r="235" spans="1:39" ht="15" hidden="1" customHeight="1" x14ac:dyDescent="0.25">
      <c r="A235" s="46" t="s">
        <v>1459</v>
      </c>
      <c r="B235" s="46" t="s">
        <v>1460</v>
      </c>
      <c r="C235" s="47">
        <v>0.18476999999999999</v>
      </c>
      <c r="M235" s="49">
        <v>105.9</v>
      </c>
      <c r="N235" s="49">
        <v>116.6</v>
      </c>
      <c r="O235" s="49">
        <v>124.7</v>
      </c>
      <c r="P235" s="49">
        <v>134.5</v>
      </c>
      <c r="Q235" s="49">
        <v>146.80000000000001</v>
      </c>
      <c r="R235" s="49">
        <v>145.19999999999999</v>
      </c>
      <c r="S235" s="51">
        <v>148.6</v>
      </c>
      <c r="X235" s="46" t="s">
        <v>1461</v>
      </c>
      <c r="Y235" s="9" t="e">
        <f t="shared" si="45"/>
        <v>#DIV/0!</v>
      </c>
      <c r="Z235" s="9" t="e">
        <f t="shared" si="46"/>
        <v>#DIV/0!</v>
      </c>
      <c r="AA235" s="9" t="e">
        <f t="shared" si="47"/>
        <v>#DIV/0!</v>
      </c>
      <c r="AB235" s="9" t="e">
        <f t="shared" si="48"/>
        <v>#DIV/0!</v>
      </c>
      <c r="AC235" s="9" t="e">
        <f t="shared" si="49"/>
        <v>#DIV/0!</v>
      </c>
      <c r="AD235" s="46" t="e">
        <f t="shared" si="44"/>
        <v>#DIV/0!</v>
      </c>
      <c r="AE235" s="9" t="e">
        <f t="shared" si="50"/>
        <v>#DIV/0!</v>
      </c>
      <c r="AF235" t="e">
        <f t="shared" si="51"/>
        <v>#DIV/0!</v>
      </c>
      <c r="AG235">
        <f t="shared" si="52"/>
        <v>0.40321057601510846</v>
      </c>
      <c r="AH235">
        <f t="shared" si="53"/>
        <v>0.274442538593482</v>
      </c>
      <c r="AI235">
        <f t="shared" si="54"/>
        <v>0.19165998396150755</v>
      </c>
      <c r="AJ235">
        <f t="shared" si="55"/>
        <v>0.1048327137546468</v>
      </c>
      <c r="AK235">
        <f t="shared" si="56"/>
        <v>1.2261580381471272E-2</v>
      </c>
      <c r="AL235">
        <f t="shared" si="57"/>
        <v>2.3415977961432549E-2</v>
      </c>
      <c r="AM235">
        <v>1</v>
      </c>
    </row>
    <row r="236" spans="1:39" ht="15" hidden="1" customHeight="1" x14ac:dyDescent="0.25">
      <c r="A236" s="46" t="s">
        <v>1462</v>
      </c>
      <c r="B236" s="46" t="s">
        <v>1463</v>
      </c>
      <c r="C236" s="47">
        <v>4.0230000000000002E-2</v>
      </c>
      <c r="M236" s="49">
        <v>109.3</v>
      </c>
      <c r="N236" s="49">
        <v>143.4</v>
      </c>
      <c r="O236" s="49">
        <v>138.9</v>
      </c>
      <c r="P236" s="49">
        <v>141.30000000000001</v>
      </c>
      <c r="Q236" s="49">
        <v>126.9</v>
      </c>
      <c r="R236" s="49">
        <v>122.3</v>
      </c>
      <c r="S236" s="51">
        <v>120.6</v>
      </c>
      <c r="X236" s="46" t="s">
        <v>1464</v>
      </c>
      <c r="Y236" s="9" t="e">
        <f t="shared" si="45"/>
        <v>#DIV/0!</v>
      </c>
      <c r="Z236" s="9" t="e">
        <f t="shared" si="46"/>
        <v>#DIV/0!</v>
      </c>
      <c r="AA236" s="9" t="e">
        <f t="shared" si="47"/>
        <v>#DIV/0!</v>
      </c>
      <c r="AB236" s="9" t="e">
        <f t="shared" si="48"/>
        <v>#DIV/0!</v>
      </c>
      <c r="AC236" s="9" t="e">
        <f t="shared" si="49"/>
        <v>#DIV/0!</v>
      </c>
      <c r="AD236" s="46" t="e">
        <f t="shared" si="44"/>
        <v>#DIV/0!</v>
      </c>
      <c r="AE236" s="9" t="e">
        <f t="shared" si="50"/>
        <v>#DIV/0!</v>
      </c>
      <c r="AF236" t="e">
        <f t="shared" si="51"/>
        <v>#DIV/0!</v>
      </c>
      <c r="AG236">
        <f t="shared" si="52"/>
        <v>0.10338517840805121</v>
      </c>
      <c r="AH236">
        <f t="shared" si="53"/>
        <v>-0.15899581589958167</v>
      </c>
      <c r="AI236">
        <f t="shared" si="54"/>
        <v>-0.13174946004319663</v>
      </c>
      <c r="AJ236">
        <f t="shared" si="55"/>
        <v>-0.14649681528662431</v>
      </c>
      <c r="AK236">
        <f t="shared" si="56"/>
        <v>-4.9645390070922071E-2</v>
      </c>
      <c r="AL236">
        <f t="shared" si="57"/>
        <v>-1.3900245298446468E-2</v>
      </c>
      <c r="AM236">
        <v>1</v>
      </c>
    </row>
    <row r="237" spans="1:39" ht="15" hidden="1" customHeight="1" x14ac:dyDescent="0.25">
      <c r="A237" s="46" t="s">
        <v>1465</v>
      </c>
      <c r="B237" s="46" t="s">
        <v>1466</v>
      </c>
      <c r="C237" s="47">
        <v>0.35630000000000001</v>
      </c>
      <c r="M237" s="49">
        <v>125.7</v>
      </c>
      <c r="N237" s="49">
        <v>138.30000000000001</v>
      </c>
      <c r="O237" s="49">
        <v>139.1</v>
      </c>
      <c r="P237" s="49">
        <v>152.9</v>
      </c>
      <c r="Q237" s="49">
        <v>165.4</v>
      </c>
      <c r="R237" s="49">
        <v>153</v>
      </c>
      <c r="S237" s="51">
        <v>157.5</v>
      </c>
      <c r="X237" s="46" t="s">
        <v>1467</v>
      </c>
      <c r="Y237" s="9" t="e">
        <f t="shared" si="45"/>
        <v>#DIV/0!</v>
      </c>
      <c r="Z237" s="9" t="e">
        <f t="shared" si="46"/>
        <v>#DIV/0!</v>
      </c>
      <c r="AA237" s="9" t="e">
        <f t="shared" si="47"/>
        <v>#DIV/0!</v>
      </c>
      <c r="AB237" s="9" t="e">
        <f t="shared" si="48"/>
        <v>#DIV/0!</v>
      </c>
      <c r="AC237" s="9" t="e">
        <f t="shared" si="49"/>
        <v>#DIV/0!</v>
      </c>
      <c r="AD237" s="46" t="e">
        <f t="shared" si="44"/>
        <v>#DIV/0!</v>
      </c>
      <c r="AE237" s="9" t="e">
        <f t="shared" si="50"/>
        <v>#DIV/0!</v>
      </c>
      <c r="AF237" t="e">
        <f t="shared" si="51"/>
        <v>#DIV/0!</v>
      </c>
      <c r="AG237">
        <f t="shared" si="52"/>
        <v>0.2529832935560859</v>
      </c>
      <c r="AH237">
        <f t="shared" si="53"/>
        <v>0.13882863340563981</v>
      </c>
      <c r="AI237">
        <f t="shared" si="54"/>
        <v>0.13227893601725382</v>
      </c>
      <c r="AJ237">
        <f t="shared" si="55"/>
        <v>3.0085022890778249E-2</v>
      </c>
      <c r="AK237">
        <f t="shared" si="56"/>
        <v>-4.7762998790810189E-2</v>
      </c>
      <c r="AL237">
        <f t="shared" si="57"/>
        <v>2.9411764705882353E-2</v>
      </c>
      <c r="AM237">
        <v>1</v>
      </c>
    </row>
    <row r="238" spans="1:39" ht="15" hidden="1" customHeight="1" x14ac:dyDescent="0.25">
      <c r="A238" s="46" t="s">
        <v>1468</v>
      </c>
      <c r="B238" s="46" t="s">
        <v>1469</v>
      </c>
      <c r="C238" s="47">
        <v>0.21073</v>
      </c>
      <c r="M238" s="49">
        <v>123.9</v>
      </c>
      <c r="N238" s="49">
        <v>141</v>
      </c>
      <c r="O238" s="49">
        <v>141.6</v>
      </c>
      <c r="P238" s="49">
        <v>148.4</v>
      </c>
      <c r="Q238" s="49">
        <v>158.30000000000001</v>
      </c>
      <c r="R238" s="49">
        <v>154.1</v>
      </c>
      <c r="S238" s="51">
        <v>157.4</v>
      </c>
      <c r="X238" s="46" t="s">
        <v>1470</v>
      </c>
      <c r="Y238" s="9" t="e">
        <f t="shared" si="45"/>
        <v>#DIV/0!</v>
      </c>
      <c r="Z238" s="9" t="e">
        <f t="shared" si="46"/>
        <v>#DIV/0!</v>
      </c>
      <c r="AA238" s="9" t="e">
        <f t="shared" si="47"/>
        <v>#DIV/0!</v>
      </c>
      <c r="AB238" s="9" t="e">
        <f t="shared" si="48"/>
        <v>#DIV/0!</v>
      </c>
      <c r="AC238" s="9" t="e">
        <f t="shared" si="49"/>
        <v>#DIV/0!</v>
      </c>
      <c r="AD238" s="46" t="e">
        <f t="shared" si="44"/>
        <v>#DIV/0!</v>
      </c>
      <c r="AE238" s="9" t="e">
        <f t="shared" si="50"/>
        <v>#DIV/0!</v>
      </c>
      <c r="AF238" t="e">
        <f t="shared" si="51"/>
        <v>#DIV/0!</v>
      </c>
      <c r="AG238">
        <f t="shared" si="52"/>
        <v>0.27037933817594834</v>
      </c>
      <c r="AH238">
        <f t="shared" si="53"/>
        <v>0.1163120567375887</v>
      </c>
      <c r="AI238">
        <f t="shared" si="54"/>
        <v>0.11158192090395488</v>
      </c>
      <c r="AJ238">
        <f t="shared" si="55"/>
        <v>6.0646900269541774E-2</v>
      </c>
      <c r="AK238">
        <f t="shared" si="56"/>
        <v>-5.6854074542009199E-3</v>
      </c>
      <c r="AL238">
        <f t="shared" si="57"/>
        <v>2.1414665801427719E-2</v>
      </c>
      <c r="AM238">
        <v>1</v>
      </c>
    </row>
    <row r="239" spans="1:39" ht="15" hidden="1" customHeight="1" x14ac:dyDescent="0.25">
      <c r="A239" s="46" t="s">
        <v>1471</v>
      </c>
      <c r="B239" s="46" t="s">
        <v>1472</v>
      </c>
      <c r="C239" s="47">
        <v>3.918E-2</v>
      </c>
      <c r="M239" s="49">
        <v>117.9</v>
      </c>
      <c r="N239" s="49">
        <v>128.30000000000001</v>
      </c>
      <c r="O239" s="49">
        <v>120.9</v>
      </c>
      <c r="P239" s="49">
        <v>123.4</v>
      </c>
      <c r="Q239" s="49">
        <v>141.4</v>
      </c>
      <c r="R239" s="49">
        <v>135.4</v>
      </c>
      <c r="S239" s="51">
        <v>145</v>
      </c>
      <c r="X239" s="46" t="s">
        <v>1473</v>
      </c>
      <c r="Y239" s="9" t="e">
        <f t="shared" si="45"/>
        <v>#DIV/0!</v>
      </c>
      <c r="Z239" s="9" t="e">
        <f t="shared" si="46"/>
        <v>#DIV/0!</v>
      </c>
      <c r="AA239" s="9" t="e">
        <f t="shared" si="47"/>
        <v>#DIV/0!</v>
      </c>
      <c r="AB239" s="9" t="e">
        <f t="shared" si="48"/>
        <v>#DIV/0!</v>
      </c>
      <c r="AC239" s="9" t="e">
        <f t="shared" si="49"/>
        <v>#DIV/0!</v>
      </c>
      <c r="AD239" s="46" t="e">
        <f t="shared" si="44"/>
        <v>#DIV/0!</v>
      </c>
      <c r="AE239" s="9" t="e">
        <f t="shared" si="50"/>
        <v>#DIV/0!</v>
      </c>
      <c r="AF239" t="e">
        <f t="shared" si="51"/>
        <v>#DIV/0!</v>
      </c>
      <c r="AG239">
        <f t="shared" si="52"/>
        <v>0.22985581000848171</v>
      </c>
      <c r="AH239">
        <f t="shared" si="53"/>
        <v>0.13016367887763045</v>
      </c>
      <c r="AI239">
        <f t="shared" si="54"/>
        <v>0.1993382961124896</v>
      </c>
      <c r="AJ239">
        <f t="shared" si="55"/>
        <v>0.1750405186385737</v>
      </c>
      <c r="AK239">
        <f t="shared" si="56"/>
        <v>2.5459688826025419E-2</v>
      </c>
      <c r="AL239">
        <f t="shared" si="57"/>
        <v>7.0901033973412061E-2</v>
      </c>
      <c r="AM239">
        <v>1</v>
      </c>
    </row>
    <row r="240" spans="1:39" ht="15" hidden="1" customHeight="1" x14ac:dyDescent="0.25">
      <c r="A240" s="46" t="s">
        <v>1474</v>
      </c>
      <c r="B240" s="46" t="s">
        <v>1475</v>
      </c>
      <c r="C240" s="47">
        <v>1.0120000000000001E-2</v>
      </c>
      <c r="M240" s="49">
        <v>132.1</v>
      </c>
      <c r="N240" s="49">
        <v>151.69999999999999</v>
      </c>
      <c r="O240" s="49">
        <v>159.30000000000001</v>
      </c>
      <c r="P240" s="49">
        <v>156.30000000000001</v>
      </c>
      <c r="Q240" s="49">
        <v>151.69999999999999</v>
      </c>
      <c r="R240" s="49">
        <v>139.5</v>
      </c>
      <c r="S240" s="51">
        <v>142.69999999999999</v>
      </c>
      <c r="X240" s="46" t="s">
        <v>1476</v>
      </c>
      <c r="Y240" s="9" t="e">
        <f t="shared" si="45"/>
        <v>#DIV/0!</v>
      </c>
      <c r="Z240" s="9" t="e">
        <f t="shared" si="46"/>
        <v>#DIV/0!</v>
      </c>
      <c r="AA240" s="9" t="e">
        <f t="shared" si="47"/>
        <v>#DIV/0!</v>
      </c>
      <c r="AB240" s="9" t="e">
        <f t="shared" si="48"/>
        <v>#DIV/0!</v>
      </c>
      <c r="AC240" s="9" t="e">
        <f t="shared" si="49"/>
        <v>#DIV/0!</v>
      </c>
      <c r="AD240" s="46" t="e">
        <f t="shared" si="44"/>
        <v>#DIV/0!</v>
      </c>
      <c r="AE240" s="9" t="e">
        <f t="shared" si="50"/>
        <v>#DIV/0!</v>
      </c>
      <c r="AF240" t="e">
        <f t="shared" si="51"/>
        <v>#DIV/0!</v>
      </c>
      <c r="AG240">
        <f t="shared" si="52"/>
        <v>8.0242240726722147E-2</v>
      </c>
      <c r="AH240">
        <f t="shared" si="53"/>
        <v>-5.9327620303230064E-2</v>
      </c>
      <c r="AI240">
        <f t="shared" si="54"/>
        <v>-0.10420590081607044</v>
      </c>
      <c r="AJ240">
        <f t="shared" si="55"/>
        <v>-8.7012156110044925E-2</v>
      </c>
      <c r="AK240">
        <f t="shared" si="56"/>
        <v>-5.9327620303230064E-2</v>
      </c>
      <c r="AL240">
        <f t="shared" si="57"/>
        <v>2.2939068100358343E-2</v>
      </c>
      <c r="AM240">
        <v>1</v>
      </c>
    </row>
    <row r="241" spans="1:39" ht="15" hidden="1" customHeight="1" x14ac:dyDescent="0.25">
      <c r="A241" s="46" t="s">
        <v>1477</v>
      </c>
      <c r="B241" s="46" t="s">
        <v>1478</v>
      </c>
      <c r="C241" s="47">
        <v>6.1150000000000003E-2</v>
      </c>
      <c r="M241" s="49">
        <v>114.8</v>
      </c>
      <c r="N241" s="49">
        <v>127.2</v>
      </c>
      <c r="O241" s="49">
        <v>129</v>
      </c>
      <c r="P241" s="49">
        <v>148.5</v>
      </c>
      <c r="Q241" s="49">
        <v>168.7</v>
      </c>
      <c r="R241" s="49">
        <v>145.80000000000001</v>
      </c>
      <c r="S241" s="51">
        <v>150.80000000000001</v>
      </c>
      <c r="X241" s="46" t="s">
        <v>1479</v>
      </c>
      <c r="Y241" s="9" t="e">
        <f t="shared" si="45"/>
        <v>#DIV/0!</v>
      </c>
      <c r="Z241" s="9" t="e">
        <f t="shared" si="46"/>
        <v>#DIV/0!</v>
      </c>
      <c r="AA241" s="9" t="e">
        <f t="shared" si="47"/>
        <v>#DIV/0!</v>
      </c>
      <c r="AB241" s="9" t="e">
        <f t="shared" si="48"/>
        <v>#DIV/0!</v>
      </c>
      <c r="AC241" s="9" t="e">
        <f t="shared" si="49"/>
        <v>#DIV/0!</v>
      </c>
      <c r="AD241" s="46" t="e">
        <f t="shared" si="44"/>
        <v>#DIV/0!</v>
      </c>
      <c r="AE241" s="9" t="e">
        <f t="shared" si="50"/>
        <v>#DIV/0!</v>
      </c>
      <c r="AF241" t="e">
        <f t="shared" si="51"/>
        <v>#DIV/0!</v>
      </c>
      <c r="AG241">
        <f t="shared" si="52"/>
        <v>0.31358885017421617</v>
      </c>
      <c r="AH241">
        <f t="shared" si="53"/>
        <v>0.18553459119496862</v>
      </c>
      <c r="AI241">
        <f t="shared" si="54"/>
        <v>0.1689922480620156</v>
      </c>
      <c r="AJ241">
        <f t="shared" si="55"/>
        <v>1.5488215488215565E-2</v>
      </c>
      <c r="AK241">
        <f t="shared" si="56"/>
        <v>-0.10610551274451677</v>
      </c>
      <c r="AL241">
        <f t="shared" si="57"/>
        <v>3.4293552812071325E-2</v>
      </c>
      <c r="AM241">
        <v>1</v>
      </c>
    </row>
    <row r="242" spans="1:39" ht="15" hidden="1" customHeight="1" x14ac:dyDescent="0.25">
      <c r="A242" s="46" t="s">
        <v>1480</v>
      </c>
      <c r="B242" s="46" t="s">
        <v>1481</v>
      </c>
      <c r="C242" s="47">
        <v>3.5119999999999998E-2</v>
      </c>
      <c r="M242" s="49">
        <v>161.6</v>
      </c>
      <c r="N242" s="49">
        <v>148.69999999999999</v>
      </c>
      <c r="O242" s="49">
        <v>156</v>
      </c>
      <c r="P242" s="49">
        <v>218.9</v>
      </c>
      <c r="Q242" s="49">
        <v>233.2</v>
      </c>
      <c r="R242" s="49">
        <v>182.6</v>
      </c>
      <c r="S242" s="51">
        <v>187.6</v>
      </c>
      <c r="X242" s="46" t="s">
        <v>1482</v>
      </c>
      <c r="Y242" s="9" t="e">
        <f t="shared" si="45"/>
        <v>#DIV/0!</v>
      </c>
      <c r="Z242" s="9" t="e">
        <f t="shared" si="46"/>
        <v>#DIV/0!</v>
      </c>
      <c r="AA242" s="9" t="e">
        <f t="shared" si="47"/>
        <v>#DIV/0!</v>
      </c>
      <c r="AB242" s="9" t="e">
        <f t="shared" si="48"/>
        <v>#DIV/0!</v>
      </c>
      <c r="AC242" s="9" t="e">
        <f t="shared" si="49"/>
        <v>#DIV/0!</v>
      </c>
      <c r="AD242" s="46" t="e">
        <f t="shared" si="44"/>
        <v>#DIV/0!</v>
      </c>
      <c r="AE242" s="9" t="e">
        <f t="shared" si="50"/>
        <v>#DIV/0!</v>
      </c>
      <c r="AF242" t="e">
        <f t="shared" si="51"/>
        <v>#DIV/0!</v>
      </c>
      <c r="AG242">
        <f t="shared" si="52"/>
        <v>0.1608910891089109</v>
      </c>
      <c r="AH242">
        <f t="shared" si="53"/>
        <v>0.26160053799596511</v>
      </c>
      <c r="AI242">
        <f t="shared" si="54"/>
        <v>0.20256410256410254</v>
      </c>
      <c r="AJ242">
        <f t="shared" si="55"/>
        <v>-0.14298766560073098</v>
      </c>
      <c r="AK242">
        <f t="shared" si="56"/>
        <v>-0.19554030874785591</v>
      </c>
      <c r="AL242">
        <f t="shared" si="57"/>
        <v>2.7382256297918951E-2</v>
      </c>
      <c r="AM242">
        <v>1</v>
      </c>
    </row>
    <row r="243" spans="1:39" ht="15" hidden="1" customHeight="1" x14ac:dyDescent="0.25">
      <c r="A243" s="46" t="s">
        <v>1483</v>
      </c>
      <c r="B243" s="46" t="s">
        <v>1484</v>
      </c>
      <c r="C243" s="47">
        <v>0.90907000000000004</v>
      </c>
      <c r="M243" s="49">
        <v>104.5</v>
      </c>
      <c r="N243" s="49">
        <v>110.1</v>
      </c>
      <c r="O243" s="49">
        <v>113.3</v>
      </c>
      <c r="P243" s="49">
        <v>113.9</v>
      </c>
      <c r="Q243" s="49">
        <v>116.1</v>
      </c>
      <c r="R243" s="49">
        <v>118.9</v>
      </c>
      <c r="S243" s="51">
        <v>120.7</v>
      </c>
      <c r="X243" s="46" t="s">
        <v>1485</v>
      </c>
      <c r="Y243" s="9" t="e">
        <f t="shared" si="45"/>
        <v>#DIV/0!</v>
      </c>
      <c r="Z243" s="9" t="e">
        <f t="shared" si="46"/>
        <v>#DIV/0!</v>
      </c>
      <c r="AA243" s="9" t="e">
        <f t="shared" si="47"/>
        <v>#DIV/0!</v>
      </c>
      <c r="AB243" s="9" t="e">
        <f t="shared" si="48"/>
        <v>#DIV/0!</v>
      </c>
      <c r="AC243" s="9" t="e">
        <f t="shared" si="49"/>
        <v>#DIV/0!</v>
      </c>
      <c r="AD243" s="46" t="e">
        <f t="shared" si="44"/>
        <v>#DIV/0!</v>
      </c>
      <c r="AE243" s="9" t="e">
        <f t="shared" si="50"/>
        <v>#DIV/0!</v>
      </c>
      <c r="AF243" t="e">
        <f t="shared" si="51"/>
        <v>#DIV/0!</v>
      </c>
      <c r="AG243">
        <f t="shared" si="52"/>
        <v>0.15502392344497609</v>
      </c>
      <c r="AH243">
        <f t="shared" si="53"/>
        <v>9.6276112624886556E-2</v>
      </c>
      <c r="AI243">
        <f t="shared" si="54"/>
        <v>6.5313327449249836E-2</v>
      </c>
      <c r="AJ243">
        <f t="shared" si="55"/>
        <v>5.9701492537313404E-2</v>
      </c>
      <c r="AK243">
        <f t="shared" si="56"/>
        <v>3.9621016365202488E-2</v>
      </c>
      <c r="AL243">
        <f t="shared" si="57"/>
        <v>1.5138772077375922E-2</v>
      </c>
      <c r="AM243">
        <v>1</v>
      </c>
    </row>
    <row r="244" spans="1:39" ht="15" hidden="1" customHeight="1" x14ac:dyDescent="0.25">
      <c r="A244" s="46" t="s">
        <v>1486</v>
      </c>
      <c r="B244" s="46" t="s">
        <v>1487</v>
      </c>
      <c r="C244" s="47">
        <v>0.40833000000000003</v>
      </c>
      <c r="M244" s="49">
        <v>105.2</v>
      </c>
      <c r="N244" s="49">
        <v>110.5</v>
      </c>
      <c r="O244" s="49">
        <v>112.7</v>
      </c>
      <c r="P244" s="49">
        <v>110.8</v>
      </c>
      <c r="Q244" s="49">
        <v>113.3</v>
      </c>
      <c r="R244" s="49">
        <v>113.8</v>
      </c>
      <c r="S244" s="51">
        <v>113.8</v>
      </c>
      <c r="X244" s="46" t="s">
        <v>1488</v>
      </c>
      <c r="Y244" s="9" t="e">
        <f t="shared" si="45"/>
        <v>#DIV/0!</v>
      </c>
      <c r="Z244" s="9" t="e">
        <f t="shared" si="46"/>
        <v>#DIV/0!</v>
      </c>
      <c r="AA244" s="9" t="e">
        <f t="shared" si="47"/>
        <v>#DIV/0!</v>
      </c>
      <c r="AB244" s="9" t="e">
        <f t="shared" si="48"/>
        <v>#DIV/0!</v>
      </c>
      <c r="AC244" s="9" t="e">
        <f t="shared" si="49"/>
        <v>#DIV/0!</v>
      </c>
      <c r="AD244" s="46" t="e">
        <f t="shared" si="44"/>
        <v>#DIV/0!</v>
      </c>
      <c r="AE244" s="9" t="e">
        <f t="shared" si="50"/>
        <v>#DIV/0!</v>
      </c>
      <c r="AF244" t="e">
        <f t="shared" si="51"/>
        <v>#DIV/0!</v>
      </c>
      <c r="AG244">
        <f t="shared" si="52"/>
        <v>8.1749049429657744E-2</v>
      </c>
      <c r="AH244">
        <f t="shared" si="53"/>
        <v>2.9864253393665132E-2</v>
      </c>
      <c r="AI244">
        <f t="shared" si="54"/>
        <v>9.760425909494181E-3</v>
      </c>
      <c r="AJ244">
        <f t="shared" si="55"/>
        <v>2.7075812274368231E-2</v>
      </c>
      <c r="AK244">
        <f t="shared" si="56"/>
        <v>4.4130626654898504E-3</v>
      </c>
      <c r="AL244">
        <f t="shared" si="57"/>
        <v>0</v>
      </c>
      <c r="AM244">
        <v>1</v>
      </c>
    </row>
    <row r="245" spans="1:39" ht="15" hidden="1" customHeight="1" x14ac:dyDescent="0.25">
      <c r="A245" s="46" t="s">
        <v>1489</v>
      </c>
      <c r="B245" s="46" t="s">
        <v>1490</v>
      </c>
      <c r="C245" s="47">
        <v>0.23996999999999999</v>
      </c>
      <c r="M245" s="49">
        <v>105.5</v>
      </c>
      <c r="N245" s="49">
        <v>110.3</v>
      </c>
      <c r="O245" s="49">
        <v>111.5</v>
      </c>
      <c r="P245" s="49">
        <v>107.4</v>
      </c>
      <c r="Q245" s="49">
        <v>107.1</v>
      </c>
      <c r="R245" s="49">
        <v>106.6</v>
      </c>
      <c r="S245" s="51">
        <v>106.5</v>
      </c>
      <c r="X245" s="46" t="s">
        <v>1491</v>
      </c>
      <c r="Y245" s="9" t="e">
        <f t="shared" si="45"/>
        <v>#DIV/0!</v>
      </c>
      <c r="Z245" s="9" t="e">
        <f t="shared" si="46"/>
        <v>#DIV/0!</v>
      </c>
      <c r="AA245" s="9" t="e">
        <f t="shared" si="47"/>
        <v>#DIV/0!</v>
      </c>
      <c r="AB245" s="9" t="e">
        <f t="shared" si="48"/>
        <v>#DIV/0!</v>
      </c>
      <c r="AC245" s="9" t="e">
        <f t="shared" si="49"/>
        <v>#DIV/0!</v>
      </c>
      <c r="AD245" s="46" t="e">
        <f t="shared" si="44"/>
        <v>#DIV/0!</v>
      </c>
      <c r="AE245" s="9" t="e">
        <f t="shared" si="50"/>
        <v>#DIV/0!</v>
      </c>
      <c r="AF245" t="e">
        <f t="shared" si="51"/>
        <v>#DIV/0!</v>
      </c>
      <c r="AG245">
        <f t="shared" si="52"/>
        <v>9.4786729857819912E-3</v>
      </c>
      <c r="AH245">
        <f t="shared" si="53"/>
        <v>-3.4451495920217561E-2</v>
      </c>
      <c r="AI245">
        <f t="shared" si="54"/>
        <v>-4.4843049327354258E-2</v>
      </c>
      <c r="AJ245">
        <f t="shared" si="55"/>
        <v>-8.3798882681564765E-3</v>
      </c>
      <c r="AK245">
        <f t="shared" si="56"/>
        <v>-5.6022408963584906E-3</v>
      </c>
      <c r="AL245">
        <f t="shared" si="57"/>
        <v>-9.3808630393990924E-4</v>
      </c>
      <c r="AM245">
        <v>1</v>
      </c>
    </row>
    <row r="246" spans="1:39" ht="15" hidden="1" customHeight="1" x14ac:dyDescent="0.25">
      <c r="A246" s="46" t="s">
        <v>1492</v>
      </c>
      <c r="B246" s="46" t="s">
        <v>1493</v>
      </c>
      <c r="C246" s="47">
        <v>9.4789999999999999E-2</v>
      </c>
      <c r="M246" s="49">
        <v>101.8</v>
      </c>
      <c r="N246" s="49">
        <v>105.9</v>
      </c>
      <c r="O246" s="49">
        <v>105.6</v>
      </c>
      <c r="P246" s="49">
        <v>110.8</v>
      </c>
      <c r="Q246" s="49">
        <v>115.4</v>
      </c>
      <c r="R246" s="49">
        <v>118.5</v>
      </c>
      <c r="S246" s="51">
        <v>119.2</v>
      </c>
      <c r="X246" s="46" t="s">
        <v>1494</v>
      </c>
      <c r="Y246" s="9" t="e">
        <f t="shared" si="45"/>
        <v>#DIV/0!</v>
      </c>
      <c r="Z246" s="9" t="e">
        <f t="shared" si="46"/>
        <v>#DIV/0!</v>
      </c>
      <c r="AA246" s="9" t="e">
        <f t="shared" si="47"/>
        <v>#DIV/0!</v>
      </c>
      <c r="AB246" s="9" t="e">
        <f t="shared" si="48"/>
        <v>#DIV/0!</v>
      </c>
      <c r="AC246" s="9" t="e">
        <f t="shared" si="49"/>
        <v>#DIV/0!</v>
      </c>
      <c r="AD246" s="46" t="e">
        <f t="shared" si="44"/>
        <v>#DIV/0!</v>
      </c>
      <c r="AE246" s="9" t="e">
        <f t="shared" si="50"/>
        <v>#DIV/0!</v>
      </c>
      <c r="AF246" t="e">
        <f t="shared" si="51"/>
        <v>#DIV/0!</v>
      </c>
      <c r="AG246">
        <f t="shared" si="52"/>
        <v>0.1709233791748527</v>
      </c>
      <c r="AH246">
        <f t="shared" si="53"/>
        <v>0.12559017941454198</v>
      </c>
      <c r="AI246">
        <f t="shared" si="54"/>
        <v>0.12878787878787887</v>
      </c>
      <c r="AJ246">
        <f t="shared" si="55"/>
        <v>7.5812274368231097E-2</v>
      </c>
      <c r="AK246">
        <f t="shared" si="56"/>
        <v>3.2928942807625622E-2</v>
      </c>
      <c r="AL246">
        <f t="shared" si="57"/>
        <v>5.9071729957806147E-3</v>
      </c>
      <c r="AM246">
        <v>1</v>
      </c>
    </row>
    <row r="247" spans="1:39" ht="15" hidden="1" customHeight="1" x14ac:dyDescent="0.25">
      <c r="A247" s="46" t="s">
        <v>1495</v>
      </c>
      <c r="B247" s="46" t="s">
        <v>1496</v>
      </c>
      <c r="C247" s="47">
        <v>7.3569999999999997E-2</v>
      </c>
      <c r="M247" s="49">
        <v>109</v>
      </c>
      <c r="N247" s="49">
        <v>117.3</v>
      </c>
      <c r="O247" s="49">
        <v>126.1</v>
      </c>
      <c r="P247" s="49">
        <v>122.1</v>
      </c>
      <c r="Q247" s="49">
        <v>130.80000000000001</v>
      </c>
      <c r="R247" s="49">
        <v>131.4</v>
      </c>
      <c r="S247" s="51">
        <v>130.30000000000001</v>
      </c>
      <c r="X247" s="46" t="s">
        <v>1497</v>
      </c>
      <c r="Y247" s="9" t="e">
        <f t="shared" si="45"/>
        <v>#DIV/0!</v>
      </c>
      <c r="Z247" s="9" t="e">
        <f t="shared" si="46"/>
        <v>#DIV/0!</v>
      </c>
      <c r="AA247" s="9" t="e">
        <f t="shared" si="47"/>
        <v>#DIV/0!</v>
      </c>
      <c r="AB247" s="9" t="e">
        <f t="shared" si="48"/>
        <v>#DIV/0!</v>
      </c>
      <c r="AC247" s="9" t="e">
        <f t="shared" si="49"/>
        <v>#DIV/0!</v>
      </c>
      <c r="AD247" s="46" t="e">
        <f t="shared" si="44"/>
        <v>#DIV/0!</v>
      </c>
      <c r="AE247" s="9" t="e">
        <f t="shared" si="50"/>
        <v>#DIV/0!</v>
      </c>
      <c r="AF247" t="e">
        <f t="shared" si="51"/>
        <v>#DIV/0!</v>
      </c>
      <c r="AG247">
        <f t="shared" si="52"/>
        <v>0.19541284403669734</v>
      </c>
      <c r="AH247">
        <f t="shared" si="53"/>
        <v>0.11082693947144087</v>
      </c>
      <c r="AI247">
        <f t="shared" si="54"/>
        <v>3.3306899286280868E-2</v>
      </c>
      <c r="AJ247">
        <f t="shared" si="55"/>
        <v>6.7158067158067297E-2</v>
      </c>
      <c r="AK247">
        <f t="shared" si="56"/>
        <v>-3.8226299694189597E-3</v>
      </c>
      <c r="AL247">
        <f t="shared" si="57"/>
        <v>-8.371385083713807E-3</v>
      </c>
      <c r="AM247">
        <v>1</v>
      </c>
    </row>
    <row r="248" spans="1:39" ht="15" hidden="1" customHeight="1" x14ac:dyDescent="0.25">
      <c r="A248" s="46" t="s">
        <v>1498</v>
      </c>
      <c r="B248" s="46" t="s">
        <v>1499</v>
      </c>
      <c r="C248" s="47">
        <v>0.22525999999999999</v>
      </c>
      <c r="M248" s="49">
        <v>101.7</v>
      </c>
      <c r="N248" s="49">
        <v>107.1</v>
      </c>
      <c r="O248" s="49">
        <v>111.3</v>
      </c>
      <c r="P248" s="49">
        <v>111.4</v>
      </c>
      <c r="Q248" s="49">
        <v>114.2</v>
      </c>
      <c r="R248" s="49">
        <v>117.9</v>
      </c>
      <c r="S248" s="51">
        <v>120.5</v>
      </c>
      <c r="X248" s="46" t="s">
        <v>1500</v>
      </c>
      <c r="Y248" s="9" t="e">
        <f t="shared" si="45"/>
        <v>#DIV/0!</v>
      </c>
      <c r="Z248" s="9" t="e">
        <f t="shared" si="46"/>
        <v>#DIV/0!</v>
      </c>
      <c r="AA248" s="9" t="e">
        <f t="shared" si="47"/>
        <v>#DIV/0!</v>
      </c>
      <c r="AB248" s="9" t="e">
        <f t="shared" si="48"/>
        <v>#DIV/0!</v>
      </c>
      <c r="AC248" s="9" t="e">
        <f t="shared" si="49"/>
        <v>#DIV/0!</v>
      </c>
      <c r="AD248" s="46" t="e">
        <f t="shared" si="44"/>
        <v>#DIV/0!</v>
      </c>
      <c r="AE248" s="9" t="e">
        <f t="shared" si="50"/>
        <v>#DIV/0!</v>
      </c>
      <c r="AF248" t="e">
        <f t="shared" si="51"/>
        <v>#DIV/0!</v>
      </c>
      <c r="AG248">
        <f t="shared" si="52"/>
        <v>0.18485742379547687</v>
      </c>
      <c r="AH248">
        <f t="shared" si="53"/>
        <v>0.12511671335200752</v>
      </c>
      <c r="AI248">
        <f t="shared" si="54"/>
        <v>8.2659478885894005E-2</v>
      </c>
      <c r="AJ248">
        <f t="shared" si="55"/>
        <v>8.1687612208258473E-2</v>
      </c>
      <c r="AK248">
        <f t="shared" si="56"/>
        <v>5.516637478108579E-2</v>
      </c>
      <c r="AL248">
        <f t="shared" si="57"/>
        <v>2.2052586938083072E-2</v>
      </c>
      <c r="AM248">
        <v>1</v>
      </c>
    </row>
    <row r="249" spans="1:39" ht="15" hidden="1" customHeight="1" x14ac:dyDescent="0.25">
      <c r="A249" s="46" t="s">
        <v>1501</v>
      </c>
      <c r="B249" s="46" t="s">
        <v>1502</v>
      </c>
      <c r="C249" s="47">
        <v>0.16275999999999999</v>
      </c>
      <c r="M249" s="49">
        <v>101.1</v>
      </c>
      <c r="N249" s="49">
        <v>106.7</v>
      </c>
      <c r="O249" s="49">
        <v>110.3</v>
      </c>
      <c r="P249" s="49">
        <v>113.1</v>
      </c>
      <c r="Q249" s="49">
        <v>117.5</v>
      </c>
      <c r="R249" s="49">
        <v>122.4</v>
      </c>
      <c r="S249" s="51">
        <v>125.1</v>
      </c>
      <c r="X249" s="46" t="s">
        <v>1503</v>
      </c>
      <c r="Y249" s="9" t="e">
        <f t="shared" si="45"/>
        <v>#DIV/0!</v>
      </c>
      <c r="Z249" s="9" t="e">
        <f t="shared" si="46"/>
        <v>#DIV/0!</v>
      </c>
      <c r="AA249" s="9" t="e">
        <f t="shared" si="47"/>
        <v>#DIV/0!</v>
      </c>
      <c r="AB249" s="9" t="e">
        <f t="shared" si="48"/>
        <v>#DIV/0!</v>
      </c>
      <c r="AC249" s="9" t="e">
        <f t="shared" si="49"/>
        <v>#DIV/0!</v>
      </c>
      <c r="AD249" s="46" t="e">
        <f t="shared" si="44"/>
        <v>#DIV/0!</v>
      </c>
      <c r="AE249" s="9" t="e">
        <f t="shared" si="50"/>
        <v>#DIV/0!</v>
      </c>
      <c r="AF249" t="e">
        <f t="shared" si="51"/>
        <v>#DIV/0!</v>
      </c>
      <c r="AG249">
        <f t="shared" si="52"/>
        <v>0.23738872403560832</v>
      </c>
      <c r="AH249">
        <f t="shared" si="53"/>
        <v>0.1724461105904404</v>
      </c>
      <c r="AI249">
        <f t="shared" si="54"/>
        <v>0.13417951042611059</v>
      </c>
      <c r="AJ249">
        <f t="shared" si="55"/>
        <v>0.10610079575596817</v>
      </c>
      <c r="AK249">
        <f t="shared" si="56"/>
        <v>6.4680851063829745E-2</v>
      </c>
      <c r="AL249">
        <f t="shared" si="57"/>
        <v>2.2058823529411672E-2</v>
      </c>
      <c r="AM249">
        <v>1</v>
      </c>
    </row>
    <row r="250" spans="1:39" ht="15" hidden="1" customHeight="1" x14ac:dyDescent="0.25">
      <c r="A250" s="46" t="s">
        <v>1504</v>
      </c>
      <c r="B250" s="46" t="s">
        <v>1505</v>
      </c>
      <c r="C250" s="47">
        <v>6.25E-2</v>
      </c>
      <c r="M250" s="49">
        <v>103.4</v>
      </c>
      <c r="N250" s="49">
        <v>108</v>
      </c>
      <c r="O250" s="49">
        <v>114.1</v>
      </c>
      <c r="P250" s="49">
        <v>106.9</v>
      </c>
      <c r="Q250" s="49">
        <v>105.5</v>
      </c>
      <c r="R250" s="49">
        <v>106.3</v>
      </c>
      <c r="S250" s="51">
        <v>108.6</v>
      </c>
      <c r="X250" s="46" t="s">
        <v>1506</v>
      </c>
      <c r="Y250" s="9" t="e">
        <f t="shared" si="45"/>
        <v>#DIV/0!</v>
      </c>
      <c r="Z250" s="9" t="e">
        <f t="shared" si="46"/>
        <v>#DIV/0!</v>
      </c>
      <c r="AA250" s="9" t="e">
        <f t="shared" si="47"/>
        <v>#DIV/0!</v>
      </c>
      <c r="AB250" s="9" t="e">
        <f t="shared" si="48"/>
        <v>#DIV/0!</v>
      </c>
      <c r="AC250" s="9" t="e">
        <f t="shared" si="49"/>
        <v>#DIV/0!</v>
      </c>
      <c r="AD250" s="46" t="e">
        <f t="shared" si="44"/>
        <v>#DIV/0!</v>
      </c>
      <c r="AE250" s="9" t="e">
        <f t="shared" si="50"/>
        <v>#DIV/0!</v>
      </c>
      <c r="AF250" t="e">
        <f t="shared" si="51"/>
        <v>#DIV/0!</v>
      </c>
      <c r="AG250">
        <f t="shared" si="52"/>
        <v>5.0290135396518262E-2</v>
      </c>
      <c r="AH250">
        <f t="shared" si="53"/>
        <v>5.5555555555555029E-3</v>
      </c>
      <c r="AI250">
        <f t="shared" si="54"/>
        <v>-4.8203330411919369E-2</v>
      </c>
      <c r="AJ250">
        <f t="shared" si="55"/>
        <v>1.5902712815715515E-2</v>
      </c>
      <c r="AK250">
        <f t="shared" si="56"/>
        <v>2.9383886255924117E-2</v>
      </c>
      <c r="AL250">
        <f t="shared" si="57"/>
        <v>2.1636876763875795E-2</v>
      </c>
      <c r="AM250">
        <v>1</v>
      </c>
    </row>
    <row r="251" spans="1:39" ht="15" hidden="1" customHeight="1" x14ac:dyDescent="0.25">
      <c r="A251" s="46" t="s">
        <v>1507</v>
      </c>
      <c r="B251" s="46" t="s">
        <v>1508</v>
      </c>
      <c r="C251" s="47">
        <v>0.27548</v>
      </c>
      <c r="M251" s="49">
        <v>105.8</v>
      </c>
      <c r="N251" s="49">
        <v>112</v>
      </c>
      <c r="O251" s="49">
        <v>115.6</v>
      </c>
      <c r="P251" s="49">
        <v>120.6</v>
      </c>
      <c r="Q251" s="49">
        <v>121.8</v>
      </c>
      <c r="R251" s="49">
        <v>127.4</v>
      </c>
      <c r="S251" s="51">
        <v>131.19999999999999</v>
      </c>
      <c r="X251" s="46" t="s">
        <v>1509</v>
      </c>
      <c r="Y251" s="9" t="e">
        <f t="shared" si="45"/>
        <v>#DIV/0!</v>
      </c>
      <c r="Z251" s="9" t="e">
        <f t="shared" si="46"/>
        <v>#DIV/0!</v>
      </c>
      <c r="AA251" s="9" t="e">
        <f t="shared" si="47"/>
        <v>#DIV/0!</v>
      </c>
      <c r="AB251" s="9" t="e">
        <f t="shared" si="48"/>
        <v>#DIV/0!</v>
      </c>
      <c r="AC251" s="9" t="e">
        <f t="shared" si="49"/>
        <v>#DIV/0!</v>
      </c>
      <c r="AD251" s="46" t="e">
        <f t="shared" si="44"/>
        <v>#DIV/0!</v>
      </c>
      <c r="AE251" s="9" t="e">
        <f t="shared" si="50"/>
        <v>#DIV/0!</v>
      </c>
      <c r="AF251" t="e">
        <f t="shared" si="51"/>
        <v>#DIV/0!</v>
      </c>
      <c r="AG251">
        <f t="shared" si="52"/>
        <v>0.24007561436672961</v>
      </c>
      <c r="AH251">
        <f t="shared" si="53"/>
        <v>0.17142857142857132</v>
      </c>
      <c r="AI251">
        <f t="shared" si="54"/>
        <v>0.13494809688581311</v>
      </c>
      <c r="AJ251">
        <f t="shared" si="55"/>
        <v>8.7893864013266959E-2</v>
      </c>
      <c r="AK251">
        <f t="shared" si="56"/>
        <v>7.7175697865352971E-2</v>
      </c>
      <c r="AL251">
        <f t="shared" si="57"/>
        <v>2.9827315541601122E-2</v>
      </c>
      <c r="AM251">
        <v>1</v>
      </c>
    </row>
    <row r="252" spans="1:39" ht="15" hidden="1" customHeight="1" x14ac:dyDescent="0.25">
      <c r="A252" s="46" t="s">
        <v>1510</v>
      </c>
      <c r="B252" s="46" t="s">
        <v>1511</v>
      </c>
      <c r="C252" s="47">
        <v>0.25792999999999999</v>
      </c>
      <c r="M252" s="49">
        <v>105.8</v>
      </c>
      <c r="N252" s="49">
        <v>112</v>
      </c>
      <c r="O252" s="49">
        <v>115.5</v>
      </c>
      <c r="P252" s="49">
        <v>120.9</v>
      </c>
      <c r="Q252" s="49">
        <v>122.1</v>
      </c>
      <c r="R252" s="49">
        <v>127.7</v>
      </c>
      <c r="S252" s="51">
        <v>131.6</v>
      </c>
      <c r="X252" s="46" t="s">
        <v>1512</v>
      </c>
      <c r="Y252" s="9" t="e">
        <f t="shared" si="45"/>
        <v>#DIV/0!</v>
      </c>
      <c r="Z252" s="9" t="e">
        <f t="shared" si="46"/>
        <v>#DIV/0!</v>
      </c>
      <c r="AA252" s="9" t="e">
        <f t="shared" si="47"/>
        <v>#DIV/0!</v>
      </c>
      <c r="AB252" s="9" t="e">
        <f t="shared" si="48"/>
        <v>#DIV/0!</v>
      </c>
      <c r="AC252" s="9" t="e">
        <f t="shared" si="49"/>
        <v>#DIV/0!</v>
      </c>
      <c r="AD252" s="46" t="e">
        <f t="shared" si="44"/>
        <v>#DIV/0!</v>
      </c>
      <c r="AE252" s="9" t="e">
        <f t="shared" si="50"/>
        <v>#DIV/0!</v>
      </c>
      <c r="AF252" t="e">
        <f t="shared" si="51"/>
        <v>#DIV/0!</v>
      </c>
      <c r="AG252">
        <f t="shared" si="52"/>
        <v>0.24385633270321358</v>
      </c>
      <c r="AH252">
        <f t="shared" si="53"/>
        <v>0.17499999999999996</v>
      </c>
      <c r="AI252">
        <f t="shared" si="54"/>
        <v>0.13939393939393935</v>
      </c>
      <c r="AJ252">
        <f t="shared" si="55"/>
        <v>8.8502894954507763E-2</v>
      </c>
      <c r="AK252">
        <f t="shared" si="56"/>
        <v>7.780507780507781E-2</v>
      </c>
      <c r="AL252">
        <f t="shared" si="57"/>
        <v>3.0540328895849581E-2</v>
      </c>
      <c r="AM252">
        <v>1</v>
      </c>
    </row>
    <row r="253" spans="1:39" ht="15" hidden="1" customHeight="1" x14ac:dyDescent="0.25">
      <c r="A253" s="46" t="s">
        <v>1513</v>
      </c>
      <c r="B253" s="46" t="s">
        <v>1514</v>
      </c>
      <c r="C253" s="47">
        <v>1.755E-2</v>
      </c>
      <c r="M253" s="49">
        <v>104.4</v>
      </c>
      <c r="N253" s="49">
        <v>112.7</v>
      </c>
      <c r="O253" s="49">
        <v>117.9</v>
      </c>
      <c r="P253" s="49">
        <v>115.4</v>
      </c>
      <c r="Q253" s="49">
        <v>117.4</v>
      </c>
      <c r="R253" s="49">
        <v>123.2</v>
      </c>
      <c r="S253" s="51">
        <v>125.2</v>
      </c>
      <c r="X253" s="46" t="s">
        <v>1515</v>
      </c>
      <c r="Y253" s="9" t="e">
        <f t="shared" si="45"/>
        <v>#DIV/0!</v>
      </c>
      <c r="Z253" s="9" t="e">
        <f t="shared" si="46"/>
        <v>#DIV/0!</v>
      </c>
      <c r="AA253" s="9" t="e">
        <f t="shared" si="47"/>
        <v>#DIV/0!</v>
      </c>
      <c r="AB253" s="9" t="e">
        <f t="shared" si="48"/>
        <v>#DIV/0!</v>
      </c>
      <c r="AC253" s="9" t="e">
        <f t="shared" si="49"/>
        <v>#DIV/0!</v>
      </c>
      <c r="AD253" s="46" t="e">
        <f t="shared" si="44"/>
        <v>#DIV/0!</v>
      </c>
      <c r="AE253" s="9" t="e">
        <f t="shared" si="50"/>
        <v>#DIV/0!</v>
      </c>
      <c r="AF253" t="e">
        <f t="shared" si="51"/>
        <v>#DIV/0!</v>
      </c>
      <c r="AG253">
        <f t="shared" si="52"/>
        <v>0.19923371647509575</v>
      </c>
      <c r="AH253">
        <f t="shared" si="53"/>
        <v>0.11091393078970718</v>
      </c>
      <c r="AI253">
        <f t="shared" si="54"/>
        <v>6.1916878710771811E-2</v>
      </c>
      <c r="AJ253">
        <f t="shared" si="55"/>
        <v>8.4922010398613496E-2</v>
      </c>
      <c r="AK253">
        <f t="shared" si="56"/>
        <v>6.6439522998296391E-2</v>
      </c>
      <c r="AL253">
        <f t="shared" si="57"/>
        <v>1.6233766233766232E-2</v>
      </c>
      <c r="AM253">
        <v>1</v>
      </c>
    </row>
    <row r="254" spans="1:39" ht="15" hidden="1" customHeight="1" x14ac:dyDescent="0.25">
      <c r="A254" s="46" t="s">
        <v>1516</v>
      </c>
      <c r="B254" s="46" t="s">
        <v>1517</v>
      </c>
      <c r="C254" s="47">
        <v>0.51356999999999997</v>
      </c>
      <c r="M254" s="49">
        <v>108.4</v>
      </c>
      <c r="N254" s="49">
        <v>114.4</v>
      </c>
      <c r="O254" s="49">
        <v>123.3</v>
      </c>
      <c r="P254" s="49">
        <v>133</v>
      </c>
      <c r="Q254" s="49">
        <v>141.6</v>
      </c>
      <c r="R254" s="49">
        <v>148.4</v>
      </c>
      <c r="S254" s="51">
        <v>150.4</v>
      </c>
      <c r="X254" s="46" t="s">
        <v>1518</v>
      </c>
      <c r="Y254" s="9" t="e">
        <f t="shared" si="45"/>
        <v>#DIV/0!</v>
      </c>
      <c r="Z254" s="9" t="e">
        <f t="shared" si="46"/>
        <v>#DIV/0!</v>
      </c>
      <c r="AA254" s="9" t="e">
        <f t="shared" si="47"/>
        <v>#DIV/0!</v>
      </c>
      <c r="AB254" s="9" t="e">
        <f t="shared" si="48"/>
        <v>#DIV/0!</v>
      </c>
      <c r="AC254" s="9" t="e">
        <f t="shared" si="49"/>
        <v>#DIV/0!</v>
      </c>
      <c r="AD254" s="46" t="e">
        <f t="shared" si="44"/>
        <v>#DIV/0!</v>
      </c>
      <c r="AE254" s="9" t="e">
        <f t="shared" si="50"/>
        <v>#DIV/0!</v>
      </c>
      <c r="AF254" t="e">
        <f t="shared" si="51"/>
        <v>#DIV/0!</v>
      </c>
      <c r="AG254">
        <f t="shared" si="52"/>
        <v>0.38745387453874536</v>
      </c>
      <c r="AH254">
        <f t="shared" si="53"/>
        <v>0.31468531468531469</v>
      </c>
      <c r="AI254">
        <f t="shared" si="54"/>
        <v>0.2197891321978914</v>
      </c>
      <c r="AJ254">
        <f t="shared" si="55"/>
        <v>0.13082706766917299</v>
      </c>
      <c r="AK254">
        <f t="shared" si="56"/>
        <v>6.2146892655367311E-2</v>
      </c>
      <c r="AL254">
        <f t="shared" si="57"/>
        <v>1.3477088948787061E-2</v>
      </c>
      <c r="AM254">
        <v>1</v>
      </c>
    </row>
    <row r="255" spans="1:39" ht="15" hidden="1" customHeight="1" x14ac:dyDescent="0.25">
      <c r="A255" s="46" t="s">
        <v>1519</v>
      </c>
      <c r="B255" s="46" t="s">
        <v>1520</v>
      </c>
      <c r="C255" s="47">
        <v>0.51356999999999997</v>
      </c>
      <c r="M255" s="49">
        <v>108.4</v>
      </c>
      <c r="N255" s="49">
        <v>114.4</v>
      </c>
      <c r="O255" s="49">
        <v>123.3</v>
      </c>
      <c r="P255" s="49">
        <v>133</v>
      </c>
      <c r="Q255" s="49">
        <v>141.6</v>
      </c>
      <c r="R255" s="49">
        <v>148.4</v>
      </c>
      <c r="S255" s="51">
        <v>150.4</v>
      </c>
      <c r="X255" s="46" t="s">
        <v>1521</v>
      </c>
      <c r="Y255" s="9" t="e">
        <f t="shared" si="45"/>
        <v>#DIV/0!</v>
      </c>
      <c r="Z255" s="9" t="e">
        <f t="shared" si="46"/>
        <v>#DIV/0!</v>
      </c>
      <c r="AA255" s="9" t="e">
        <f t="shared" si="47"/>
        <v>#DIV/0!</v>
      </c>
      <c r="AB255" s="9" t="e">
        <f t="shared" si="48"/>
        <v>#DIV/0!</v>
      </c>
      <c r="AC255" s="9" t="e">
        <f t="shared" si="49"/>
        <v>#DIV/0!</v>
      </c>
      <c r="AD255" s="46" t="e">
        <f t="shared" si="44"/>
        <v>#DIV/0!</v>
      </c>
      <c r="AE255" s="9" t="e">
        <f t="shared" si="50"/>
        <v>#DIV/0!</v>
      </c>
      <c r="AF255" t="e">
        <f t="shared" si="51"/>
        <v>#DIV/0!</v>
      </c>
      <c r="AG255">
        <f t="shared" si="52"/>
        <v>0.38745387453874536</v>
      </c>
      <c r="AH255">
        <f t="shared" si="53"/>
        <v>0.31468531468531469</v>
      </c>
      <c r="AI255">
        <f t="shared" si="54"/>
        <v>0.2197891321978914</v>
      </c>
      <c r="AJ255">
        <f t="shared" si="55"/>
        <v>0.13082706766917299</v>
      </c>
      <c r="AK255">
        <f t="shared" si="56"/>
        <v>6.2146892655367311E-2</v>
      </c>
      <c r="AL255">
        <f t="shared" si="57"/>
        <v>1.3477088948787061E-2</v>
      </c>
      <c r="AM255">
        <v>1</v>
      </c>
    </row>
    <row r="256" spans="1:39" ht="15" hidden="1" customHeight="1" x14ac:dyDescent="0.25">
      <c r="A256" s="46" t="s">
        <v>1522</v>
      </c>
      <c r="B256" s="46" t="s">
        <v>1523</v>
      </c>
      <c r="C256" s="47">
        <v>0.16619</v>
      </c>
      <c r="M256" s="49">
        <v>110.8</v>
      </c>
      <c r="N256" s="49">
        <v>115.7</v>
      </c>
      <c r="O256" s="49">
        <v>133.30000000000001</v>
      </c>
      <c r="P256" s="49">
        <v>150.4</v>
      </c>
      <c r="Q256" s="49">
        <v>159.4</v>
      </c>
      <c r="R256" s="49">
        <v>152.80000000000001</v>
      </c>
      <c r="S256" s="51">
        <v>158.69999999999999</v>
      </c>
      <c r="X256" s="46" t="s">
        <v>1524</v>
      </c>
      <c r="Y256" s="9" t="e">
        <f t="shared" si="45"/>
        <v>#DIV/0!</v>
      </c>
      <c r="Z256" s="9" t="e">
        <f t="shared" si="46"/>
        <v>#DIV/0!</v>
      </c>
      <c r="AA256" s="9" t="e">
        <f t="shared" si="47"/>
        <v>#DIV/0!</v>
      </c>
      <c r="AB256" s="9" t="e">
        <f t="shared" si="48"/>
        <v>#DIV/0!</v>
      </c>
      <c r="AC256" s="9" t="e">
        <f t="shared" si="49"/>
        <v>#DIV/0!</v>
      </c>
      <c r="AD256" s="46" t="e">
        <f t="shared" si="44"/>
        <v>#DIV/0!</v>
      </c>
      <c r="AE256" s="9" t="e">
        <f t="shared" si="50"/>
        <v>#DIV/0!</v>
      </c>
      <c r="AF256" t="e">
        <f t="shared" si="51"/>
        <v>#DIV/0!</v>
      </c>
      <c r="AG256">
        <f t="shared" si="52"/>
        <v>0.43231046931407935</v>
      </c>
      <c r="AH256">
        <f t="shared" si="53"/>
        <v>0.3716508210890232</v>
      </c>
      <c r="AI256">
        <f t="shared" si="54"/>
        <v>0.19054763690922713</v>
      </c>
      <c r="AJ256">
        <f t="shared" si="55"/>
        <v>5.5186170212765839E-2</v>
      </c>
      <c r="AK256">
        <f t="shared" si="56"/>
        <v>-4.391468005018927E-3</v>
      </c>
      <c r="AL256">
        <f t="shared" si="57"/>
        <v>3.8612565445026024E-2</v>
      </c>
      <c r="AM256">
        <v>1</v>
      </c>
    </row>
    <row r="257" spans="1:39" ht="15" hidden="1" customHeight="1" x14ac:dyDescent="0.25">
      <c r="A257" s="46" t="s">
        <v>1525</v>
      </c>
      <c r="B257" s="46" t="s">
        <v>1526</v>
      </c>
      <c r="C257" s="47">
        <v>0.11183</v>
      </c>
      <c r="M257" s="49">
        <v>111.5</v>
      </c>
      <c r="N257" s="49">
        <v>118.6</v>
      </c>
      <c r="O257" s="49">
        <v>126.6</v>
      </c>
      <c r="P257" s="49">
        <v>138.4</v>
      </c>
      <c r="Q257" s="49">
        <v>150.19999999999999</v>
      </c>
      <c r="R257" s="49">
        <v>173.7</v>
      </c>
      <c r="S257" s="51">
        <v>187.5</v>
      </c>
      <c r="X257" s="46" t="s">
        <v>1527</v>
      </c>
      <c r="Y257" s="9" t="e">
        <f t="shared" si="45"/>
        <v>#DIV/0!</v>
      </c>
      <c r="Z257" s="9" t="e">
        <f t="shared" si="46"/>
        <v>#DIV/0!</v>
      </c>
      <c r="AA257" s="9" t="e">
        <f t="shared" si="47"/>
        <v>#DIV/0!</v>
      </c>
      <c r="AB257" s="9" t="e">
        <f t="shared" si="48"/>
        <v>#DIV/0!</v>
      </c>
      <c r="AC257" s="9" t="e">
        <f t="shared" si="49"/>
        <v>#DIV/0!</v>
      </c>
      <c r="AD257" s="46" t="e">
        <f t="shared" si="44"/>
        <v>#DIV/0!</v>
      </c>
      <c r="AE257" s="9" t="e">
        <f t="shared" si="50"/>
        <v>#DIV/0!</v>
      </c>
      <c r="AF257" t="e">
        <f t="shared" si="51"/>
        <v>#DIV/0!</v>
      </c>
      <c r="AG257">
        <f t="shared" si="52"/>
        <v>0.68161434977578472</v>
      </c>
      <c r="AH257">
        <f t="shared" si="53"/>
        <v>0.58094435075885331</v>
      </c>
      <c r="AI257">
        <f t="shared" si="54"/>
        <v>0.4810426540284361</v>
      </c>
      <c r="AJ257">
        <f t="shared" si="55"/>
        <v>0.35476878612716756</v>
      </c>
      <c r="AK257">
        <f t="shared" si="56"/>
        <v>0.24833555259653806</v>
      </c>
      <c r="AL257">
        <f t="shared" si="57"/>
        <v>7.9447322970639098E-2</v>
      </c>
      <c r="AM257">
        <v>1</v>
      </c>
    </row>
    <row r="258" spans="1:39" ht="15" hidden="1" customHeight="1" x14ac:dyDescent="0.25">
      <c r="A258" s="46" t="s">
        <v>1528</v>
      </c>
      <c r="B258" s="46" t="s">
        <v>1529</v>
      </c>
      <c r="C258" s="47">
        <v>0.23555000000000001</v>
      </c>
      <c r="M258" s="49">
        <v>105.3</v>
      </c>
      <c r="N258" s="49">
        <v>111.5</v>
      </c>
      <c r="O258" s="49">
        <v>114.6</v>
      </c>
      <c r="P258" s="49">
        <v>118.1</v>
      </c>
      <c r="Q258" s="49">
        <v>125</v>
      </c>
      <c r="R258" s="49">
        <v>133.19999999999999</v>
      </c>
      <c r="S258" s="51">
        <v>126.9</v>
      </c>
      <c r="X258" s="46" t="s">
        <v>1530</v>
      </c>
      <c r="Y258" s="9" t="e">
        <f t="shared" si="45"/>
        <v>#DIV/0!</v>
      </c>
      <c r="Z258" s="9" t="e">
        <f t="shared" si="46"/>
        <v>#DIV/0!</v>
      </c>
      <c r="AA258" s="9" t="e">
        <f t="shared" si="47"/>
        <v>#DIV/0!</v>
      </c>
      <c r="AB258" s="9" t="e">
        <f t="shared" si="48"/>
        <v>#DIV/0!</v>
      </c>
      <c r="AC258" s="9" t="e">
        <f t="shared" si="49"/>
        <v>#DIV/0!</v>
      </c>
      <c r="AD258" s="46" t="e">
        <f t="shared" si="44"/>
        <v>#DIV/0!</v>
      </c>
      <c r="AE258" s="9" t="e">
        <f t="shared" si="50"/>
        <v>#DIV/0!</v>
      </c>
      <c r="AF258" t="e">
        <f t="shared" si="51"/>
        <v>#DIV/0!</v>
      </c>
      <c r="AG258">
        <f t="shared" si="52"/>
        <v>0.2051282051282052</v>
      </c>
      <c r="AH258">
        <f t="shared" si="53"/>
        <v>0.13811659192825118</v>
      </c>
      <c r="AI258">
        <f t="shared" si="54"/>
        <v>0.10732984293193727</v>
      </c>
      <c r="AJ258">
        <f t="shared" si="55"/>
        <v>7.4513124470787562E-2</v>
      </c>
      <c r="AK258">
        <f t="shared" si="56"/>
        <v>1.5200000000000045E-2</v>
      </c>
      <c r="AL258">
        <f t="shared" si="57"/>
        <v>-4.7297297297297175E-2</v>
      </c>
      <c r="AM258">
        <v>1</v>
      </c>
    </row>
    <row r="259" spans="1:39" ht="15" hidden="1" customHeight="1" x14ac:dyDescent="0.25">
      <c r="A259" s="46" t="s">
        <v>1531</v>
      </c>
      <c r="B259" s="46" t="s">
        <v>1532</v>
      </c>
      <c r="C259" s="47">
        <v>4.8806799999999999</v>
      </c>
      <c r="M259" s="49">
        <v>104</v>
      </c>
      <c r="N259" s="49">
        <v>111.8</v>
      </c>
      <c r="O259" s="49">
        <v>112.7</v>
      </c>
      <c r="P259" s="49">
        <v>109.1</v>
      </c>
      <c r="Q259" s="49">
        <v>111.2</v>
      </c>
      <c r="R259" s="49">
        <v>113.4</v>
      </c>
      <c r="S259" s="51">
        <v>117.9</v>
      </c>
      <c r="X259" s="46" t="s">
        <v>1533</v>
      </c>
      <c r="Y259" s="9" t="e">
        <f t="shared" si="45"/>
        <v>#DIV/0!</v>
      </c>
      <c r="Z259" s="9" t="e">
        <f t="shared" si="46"/>
        <v>#DIV/0!</v>
      </c>
      <c r="AA259" s="9" t="e">
        <f t="shared" si="47"/>
        <v>#DIV/0!</v>
      </c>
      <c r="AB259" s="9" t="e">
        <f t="shared" si="48"/>
        <v>#DIV/0!</v>
      </c>
      <c r="AC259" s="9" t="e">
        <f t="shared" si="49"/>
        <v>#DIV/0!</v>
      </c>
      <c r="AD259" s="46" t="e">
        <f t="shared" ref="AD259:AD322" si="58">(S259-J259)/J259</f>
        <v>#DIV/0!</v>
      </c>
      <c r="AE259" s="9" t="e">
        <f t="shared" si="50"/>
        <v>#DIV/0!</v>
      </c>
      <c r="AF259" t="e">
        <f t="shared" si="51"/>
        <v>#DIV/0!</v>
      </c>
      <c r="AG259">
        <f t="shared" si="52"/>
        <v>0.13365384615384621</v>
      </c>
      <c r="AH259">
        <f t="shared" si="53"/>
        <v>5.4561717352415107E-2</v>
      </c>
      <c r="AI259">
        <f t="shared" si="54"/>
        <v>4.6140195208518212E-2</v>
      </c>
      <c r="AJ259">
        <f t="shared" si="55"/>
        <v>8.0659945004583053E-2</v>
      </c>
      <c r="AK259">
        <f t="shared" si="56"/>
        <v>6.02517985611511E-2</v>
      </c>
      <c r="AL259">
        <f t="shared" si="57"/>
        <v>3.968253968253968E-2</v>
      </c>
      <c r="AM259">
        <v>1</v>
      </c>
    </row>
    <row r="260" spans="1:39" ht="15" hidden="1" customHeight="1" x14ac:dyDescent="0.25">
      <c r="A260" s="46" t="s">
        <v>1534</v>
      </c>
      <c r="B260" s="46" t="s">
        <v>1535</v>
      </c>
      <c r="C260" s="47">
        <v>2.5815399999999999</v>
      </c>
      <c r="M260" s="49">
        <v>103.9</v>
      </c>
      <c r="N260" s="49">
        <v>113</v>
      </c>
      <c r="O260" s="49">
        <v>110.9</v>
      </c>
      <c r="P260" s="49">
        <v>102.2</v>
      </c>
      <c r="Q260" s="49">
        <v>103.3</v>
      </c>
      <c r="R260" s="49">
        <v>106.2</v>
      </c>
      <c r="S260" s="51">
        <v>110.6</v>
      </c>
      <c r="X260" s="46" t="s">
        <v>1536</v>
      </c>
      <c r="Y260" s="9" t="e">
        <f t="shared" ref="Y260:Y323" si="59">(S260-E260)/E260</f>
        <v>#DIV/0!</v>
      </c>
      <c r="Z260" s="9" t="e">
        <f t="shared" ref="Z260:Z323" si="60">(S260-F260)/F260</f>
        <v>#DIV/0!</v>
      </c>
      <c r="AA260" s="9" t="e">
        <f t="shared" ref="AA260:AA323" si="61">(S260-G260)/G260</f>
        <v>#DIV/0!</v>
      </c>
      <c r="AB260" s="9" t="e">
        <f t="shared" ref="AB260:AB323" si="62">(S260-H260)/H260</f>
        <v>#DIV/0!</v>
      </c>
      <c r="AC260" s="9" t="e">
        <f t="shared" ref="AC260:AC323" si="63">(S260-I260)/I260</f>
        <v>#DIV/0!</v>
      </c>
      <c r="AD260" s="46" t="e">
        <f t="shared" si="58"/>
        <v>#DIV/0!</v>
      </c>
      <c r="AE260" s="9" t="e">
        <f t="shared" ref="AE260:AE323" si="64">(S260-K260)/K260</f>
        <v>#DIV/0!</v>
      </c>
      <c r="AF260" t="e">
        <f t="shared" ref="AF260:AF323" si="65">(S260-L260)/L260</f>
        <v>#DIV/0!</v>
      </c>
      <c r="AG260">
        <f t="shared" ref="AG260:AG323" si="66">(S260-M260)/M260</f>
        <v>6.4485081809432035E-2</v>
      </c>
      <c r="AH260">
        <f t="shared" ref="AH260:AH323" si="67">(S260-N260)/N260</f>
        <v>-2.1238938053097397E-2</v>
      </c>
      <c r="AI260">
        <f t="shared" ref="AI260:AI323" si="68">(S260-O260)/O260</f>
        <v>-2.7051397655546562E-3</v>
      </c>
      <c r="AJ260">
        <f t="shared" ref="AJ260:AJ323" si="69">(S260-P260)/P260</f>
        <v>8.219178082191772E-2</v>
      </c>
      <c r="AK260">
        <f t="shared" ref="AK260:AK323" si="70">(S260-Q260)/Q260</f>
        <v>7.0667957405614684E-2</v>
      </c>
      <c r="AL260">
        <f t="shared" ref="AL260:AL323" si="71">(S260-R260)/R260</f>
        <v>4.143126177024474E-2</v>
      </c>
      <c r="AM260">
        <v>1</v>
      </c>
    </row>
    <row r="261" spans="1:39" ht="15" hidden="1" customHeight="1" x14ac:dyDescent="0.25">
      <c r="A261" s="46" t="s">
        <v>1537</v>
      </c>
      <c r="B261" s="46" t="s">
        <v>1538</v>
      </c>
      <c r="C261" s="47">
        <v>1.34192</v>
      </c>
      <c r="M261" s="49">
        <v>104.8</v>
      </c>
      <c r="N261" s="49">
        <v>116.8</v>
      </c>
      <c r="O261" s="49">
        <v>114.8</v>
      </c>
      <c r="P261" s="49">
        <v>106.7</v>
      </c>
      <c r="Q261" s="49">
        <v>110.2</v>
      </c>
      <c r="R261" s="49">
        <v>113.3</v>
      </c>
      <c r="S261" s="51">
        <v>116.8</v>
      </c>
      <c r="X261" s="46" t="s">
        <v>1539</v>
      </c>
      <c r="Y261" s="9" t="e">
        <f t="shared" si="59"/>
        <v>#DIV/0!</v>
      </c>
      <c r="Z261" s="9" t="e">
        <f t="shared" si="60"/>
        <v>#DIV/0!</v>
      </c>
      <c r="AA261" s="9" t="e">
        <f t="shared" si="61"/>
        <v>#DIV/0!</v>
      </c>
      <c r="AB261" s="9" t="e">
        <f t="shared" si="62"/>
        <v>#DIV/0!</v>
      </c>
      <c r="AC261" s="9" t="e">
        <f t="shared" si="63"/>
        <v>#DIV/0!</v>
      </c>
      <c r="AD261" s="46" t="e">
        <f t="shared" si="58"/>
        <v>#DIV/0!</v>
      </c>
      <c r="AE261" s="9" t="e">
        <f t="shared" si="64"/>
        <v>#DIV/0!</v>
      </c>
      <c r="AF261" t="e">
        <f t="shared" si="65"/>
        <v>#DIV/0!</v>
      </c>
      <c r="AG261">
        <f t="shared" si="66"/>
        <v>0.11450381679389313</v>
      </c>
      <c r="AH261">
        <f t="shared" si="67"/>
        <v>0</v>
      </c>
      <c r="AI261">
        <f t="shared" si="68"/>
        <v>1.7421602787456445E-2</v>
      </c>
      <c r="AJ261">
        <f t="shared" si="69"/>
        <v>9.465791940018739E-2</v>
      </c>
      <c r="AK261">
        <f t="shared" si="70"/>
        <v>5.9891107078039872E-2</v>
      </c>
      <c r="AL261">
        <f t="shared" si="71"/>
        <v>3.089143865842895E-2</v>
      </c>
      <c r="AM261">
        <v>1</v>
      </c>
    </row>
    <row r="262" spans="1:39" ht="15" hidden="1" customHeight="1" x14ac:dyDescent="0.25">
      <c r="A262" s="46" t="s">
        <v>1540</v>
      </c>
      <c r="B262" s="46" t="s">
        <v>1541</v>
      </c>
      <c r="C262" s="47">
        <v>0.53793999999999997</v>
      </c>
      <c r="M262" s="49">
        <v>103.2</v>
      </c>
      <c r="N262" s="49">
        <v>108.3</v>
      </c>
      <c r="O262" s="49">
        <v>105.1</v>
      </c>
      <c r="P262" s="49">
        <v>97.6</v>
      </c>
      <c r="Q262" s="49">
        <v>95.8</v>
      </c>
      <c r="R262" s="49">
        <v>96.5</v>
      </c>
      <c r="S262" s="51">
        <v>103.5</v>
      </c>
      <c r="X262" s="46" t="s">
        <v>1542</v>
      </c>
      <c r="Y262" s="9" t="e">
        <f t="shared" si="59"/>
        <v>#DIV/0!</v>
      </c>
      <c r="Z262" s="9" t="e">
        <f t="shared" si="60"/>
        <v>#DIV/0!</v>
      </c>
      <c r="AA262" s="9" t="e">
        <f t="shared" si="61"/>
        <v>#DIV/0!</v>
      </c>
      <c r="AB262" s="9" t="e">
        <f t="shared" si="62"/>
        <v>#DIV/0!</v>
      </c>
      <c r="AC262" s="9" t="e">
        <f t="shared" si="63"/>
        <v>#DIV/0!</v>
      </c>
      <c r="AD262" s="46" t="e">
        <f t="shared" si="58"/>
        <v>#DIV/0!</v>
      </c>
      <c r="AE262" s="9" t="e">
        <f t="shared" si="64"/>
        <v>#DIV/0!</v>
      </c>
      <c r="AF262" t="e">
        <f t="shared" si="65"/>
        <v>#DIV/0!</v>
      </c>
      <c r="AG262">
        <f t="shared" si="66"/>
        <v>2.9069767441860187E-3</v>
      </c>
      <c r="AH262">
        <f t="shared" si="67"/>
        <v>-4.4321329639889169E-2</v>
      </c>
      <c r="AI262">
        <f t="shared" si="68"/>
        <v>-1.5223596574690718E-2</v>
      </c>
      <c r="AJ262">
        <f t="shared" si="69"/>
        <v>6.0450819672131208E-2</v>
      </c>
      <c r="AK262">
        <f t="shared" si="70"/>
        <v>8.0375782881002125E-2</v>
      </c>
      <c r="AL262">
        <f t="shared" si="71"/>
        <v>7.2538860103626937E-2</v>
      </c>
      <c r="AM262">
        <v>1</v>
      </c>
    </row>
    <row r="263" spans="1:39" ht="15" hidden="1" customHeight="1" x14ac:dyDescent="0.25">
      <c r="A263" s="46" t="s">
        <v>1543</v>
      </c>
      <c r="B263" s="46" t="s">
        <v>1544</v>
      </c>
      <c r="C263" s="47">
        <v>9.0190000000000006E-2</v>
      </c>
      <c r="M263" s="49">
        <v>107.2</v>
      </c>
      <c r="N263" s="49">
        <v>108.2</v>
      </c>
      <c r="O263" s="49">
        <v>106.6</v>
      </c>
      <c r="P263" s="49">
        <v>102.8</v>
      </c>
      <c r="Q263" s="49">
        <v>107.1</v>
      </c>
      <c r="R263" s="49">
        <v>109.6</v>
      </c>
      <c r="S263" s="51">
        <v>113.7</v>
      </c>
      <c r="X263" s="46" t="s">
        <v>1545</v>
      </c>
      <c r="Y263" s="9" t="e">
        <f t="shared" si="59"/>
        <v>#DIV/0!</v>
      </c>
      <c r="Z263" s="9" t="e">
        <f t="shared" si="60"/>
        <v>#DIV/0!</v>
      </c>
      <c r="AA263" s="9" t="e">
        <f t="shared" si="61"/>
        <v>#DIV/0!</v>
      </c>
      <c r="AB263" s="9" t="e">
        <f t="shared" si="62"/>
        <v>#DIV/0!</v>
      </c>
      <c r="AC263" s="9" t="e">
        <f t="shared" si="63"/>
        <v>#DIV/0!</v>
      </c>
      <c r="AD263" s="46" t="e">
        <f t="shared" si="58"/>
        <v>#DIV/0!</v>
      </c>
      <c r="AE263" s="9" t="e">
        <f t="shared" si="64"/>
        <v>#DIV/0!</v>
      </c>
      <c r="AF263" t="e">
        <f t="shared" si="65"/>
        <v>#DIV/0!</v>
      </c>
      <c r="AG263">
        <f t="shared" si="66"/>
        <v>6.0634328358208957E-2</v>
      </c>
      <c r="AH263">
        <f t="shared" si="67"/>
        <v>5.0831792975970423E-2</v>
      </c>
      <c r="AI263">
        <f t="shared" si="68"/>
        <v>6.6604127579737424E-2</v>
      </c>
      <c r="AJ263">
        <f t="shared" si="69"/>
        <v>0.10603112840466931</v>
      </c>
      <c r="AK263">
        <f t="shared" si="70"/>
        <v>6.1624649859944057E-2</v>
      </c>
      <c r="AL263">
        <f t="shared" si="71"/>
        <v>3.740875912408767E-2</v>
      </c>
      <c r="AM263">
        <v>1</v>
      </c>
    </row>
    <row r="264" spans="1:39" ht="15" hidden="1" customHeight="1" x14ac:dyDescent="0.25">
      <c r="A264" s="46" t="s">
        <v>1546</v>
      </c>
      <c r="B264" s="46" t="s">
        <v>1547</v>
      </c>
      <c r="C264" s="47">
        <v>0.10192</v>
      </c>
      <c r="M264" s="49">
        <v>101.1</v>
      </c>
      <c r="N264" s="49">
        <v>108.1</v>
      </c>
      <c r="O264" s="49">
        <v>111.4</v>
      </c>
      <c r="P264" s="49">
        <v>105.5</v>
      </c>
      <c r="Q264" s="49">
        <v>106</v>
      </c>
      <c r="R264" s="49">
        <v>107.6</v>
      </c>
      <c r="S264" s="51">
        <v>113.2</v>
      </c>
      <c r="X264" s="46" t="s">
        <v>1548</v>
      </c>
      <c r="Y264" s="9" t="e">
        <f t="shared" si="59"/>
        <v>#DIV/0!</v>
      </c>
      <c r="Z264" s="9" t="e">
        <f t="shared" si="60"/>
        <v>#DIV/0!</v>
      </c>
      <c r="AA264" s="9" t="e">
        <f t="shared" si="61"/>
        <v>#DIV/0!</v>
      </c>
      <c r="AB264" s="9" t="e">
        <f t="shared" si="62"/>
        <v>#DIV/0!</v>
      </c>
      <c r="AC264" s="9" t="e">
        <f t="shared" si="63"/>
        <v>#DIV/0!</v>
      </c>
      <c r="AD264" s="46" t="e">
        <f t="shared" si="58"/>
        <v>#DIV/0!</v>
      </c>
      <c r="AE264" s="9" t="e">
        <f t="shared" si="64"/>
        <v>#DIV/0!</v>
      </c>
      <c r="AF264" t="e">
        <f t="shared" si="65"/>
        <v>#DIV/0!</v>
      </c>
      <c r="AG264">
        <f t="shared" si="66"/>
        <v>0.11968348170128594</v>
      </c>
      <c r="AH264">
        <f t="shared" si="67"/>
        <v>4.717853839037936E-2</v>
      </c>
      <c r="AI264">
        <f t="shared" si="68"/>
        <v>1.6157989228007156E-2</v>
      </c>
      <c r="AJ264">
        <f t="shared" si="69"/>
        <v>7.2985781990521359E-2</v>
      </c>
      <c r="AK264">
        <f t="shared" si="70"/>
        <v>6.7924528301886819E-2</v>
      </c>
      <c r="AL264">
        <f t="shared" si="71"/>
        <v>5.2044609665427594E-2</v>
      </c>
      <c r="AM264">
        <v>1</v>
      </c>
    </row>
    <row r="265" spans="1:39" ht="15" hidden="1" customHeight="1" x14ac:dyDescent="0.25">
      <c r="A265" s="46" t="s">
        <v>1549</v>
      </c>
      <c r="B265" s="46" t="s">
        <v>1550</v>
      </c>
      <c r="C265" s="47">
        <v>0.50956999999999997</v>
      </c>
      <c r="M265" s="49">
        <v>102.1</v>
      </c>
      <c r="N265" s="49">
        <v>109.8</v>
      </c>
      <c r="O265" s="49">
        <v>107.3</v>
      </c>
      <c r="P265" s="49">
        <v>94.3</v>
      </c>
      <c r="Q265" s="49">
        <v>91.6</v>
      </c>
      <c r="R265" s="49">
        <v>96.7</v>
      </c>
      <c r="S265" s="51">
        <v>100.7</v>
      </c>
      <c r="X265" s="46" t="s">
        <v>1551</v>
      </c>
      <c r="Y265" s="9" t="e">
        <f t="shared" si="59"/>
        <v>#DIV/0!</v>
      </c>
      <c r="Z265" s="9" t="e">
        <f t="shared" si="60"/>
        <v>#DIV/0!</v>
      </c>
      <c r="AA265" s="9" t="e">
        <f t="shared" si="61"/>
        <v>#DIV/0!</v>
      </c>
      <c r="AB265" s="9" t="e">
        <f t="shared" si="62"/>
        <v>#DIV/0!</v>
      </c>
      <c r="AC265" s="9" t="e">
        <f t="shared" si="63"/>
        <v>#DIV/0!</v>
      </c>
      <c r="AD265" s="46" t="e">
        <f t="shared" si="58"/>
        <v>#DIV/0!</v>
      </c>
      <c r="AE265" s="9" t="e">
        <f t="shared" si="64"/>
        <v>#DIV/0!</v>
      </c>
      <c r="AF265" t="e">
        <f t="shared" si="65"/>
        <v>#DIV/0!</v>
      </c>
      <c r="AG265">
        <f t="shared" si="66"/>
        <v>-1.3712047012732532E-2</v>
      </c>
      <c r="AH265">
        <f t="shared" si="67"/>
        <v>-8.2877959927140199E-2</v>
      </c>
      <c r="AI265">
        <f t="shared" si="68"/>
        <v>-6.1509785647716628E-2</v>
      </c>
      <c r="AJ265">
        <f t="shared" si="69"/>
        <v>6.7868504772004304E-2</v>
      </c>
      <c r="AK265">
        <f t="shared" si="70"/>
        <v>9.9344978165938957E-2</v>
      </c>
      <c r="AL265">
        <f t="shared" si="71"/>
        <v>4.1365046535677352E-2</v>
      </c>
      <c r="AM265">
        <v>1</v>
      </c>
    </row>
    <row r="266" spans="1:39" ht="15" hidden="1" customHeight="1" x14ac:dyDescent="0.25">
      <c r="A266" s="46" t="s">
        <v>1552</v>
      </c>
      <c r="B266" s="46" t="s">
        <v>1553</v>
      </c>
      <c r="C266" s="47">
        <v>1.5090300000000001</v>
      </c>
      <c r="M266" s="49">
        <v>103.6</v>
      </c>
      <c r="N266" s="49">
        <v>109.8</v>
      </c>
      <c r="O266" s="49">
        <v>114.3</v>
      </c>
      <c r="P266" s="49">
        <v>117.3</v>
      </c>
      <c r="Q266" s="49">
        <v>120.9</v>
      </c>
      <c r="R266" s="49">
        <v>122</v>
      </c>
      <c r="S266" s="51">
        <v>127.3</v>
      </c>
      <c r="X266" s="46" t="s">
        <v>1554</v>
      </c>
      <c r="Y266" s="9" t="e">
        <f t="shared" si="59"/>
        <v>#DIV/0!</v>
      </c>
      <c r="Z266" s="9" t="e">
        <f t="shared" si="60"/>
        <v>#DIV/0!</v>
      </c>
      <c r="AA266" s="9" t="e">
        <f t="shared" si="61"/>
        <v>#DIV/0!</v>
      </c>
      <c r="AB266" s="9" t="e">
        <f t="shared" si="62"/>
        <v>#DIV/0!</v>
      </c>
      <c r="AC266" s="9" t="e">
        <f t="shared" si="63"/>
        <v>#DIV/0!</v>
      </c>
      <c r="AD266" s="46" t="e">
        <f t="shared" si="58"/>
        <v>#DIV/0!</v>
      </c>
      <c r="AE266" s="9" t="e">
        <f t="shared" si="64"/>
        <v>#DIV/0!</v>
      </c>
      <c r="AF266" t="e">
        <f t="shared" si="65"/>
        <v>#DIV/0!</v>
      </c>
      <c r="AG266">
        <f t="shared" si="66"/>
        <v>0.22876447876447881</v>
      </c>
      <c r="AH266">
        <f t="shared" si="67"/>
        <v>0.15938069216757741</v>
      </c>
      <c r="AI266">
        <f t="shared" si="68"/>
        <v>0.11373578302712162</v>
      </c>
      <c r="AJ266">
        <f t="shared" si="69"/>
        <v>8.525149190110827E-2</v>
      </c>
      <c r="AK266">
        <f t="shared" si="70"/>
        <v>5.2936311000827053E-2</v>
      </c>
      <c r="AL266">
        <f t="shared" si="71"/>
        <v>4.3442622950819645E-2</v>
      </c>
      <c r="AM266">
        <v>1</v>
      </c>
    </row>
    <row r="267" spans="1:39" ht="15" hidden="1" customHeight="1" x14ac:dyDescent="0.25">
      <c r="A267" s="46" t="s">
        <v>1555</v>
      </c>
      <c r="B267" s="46" t="s">
        <v>1556</v>
      </c>
      <c r="C267" s="47">
        <v>9.4199999999999996E-3</v>
      </c>
      <c r="M267" s="49">
        <v>101.7</v>
      </c>
      <c r="N267" s="49">
        <v>110.6</v>
      </c>
      <c r="O267" s="49">
        <v>114.1</v>
      </c>
      <c r="P267" s="49">
        <v>114.8</v>
      </c>
      <c r="Q267" s="49">
        <v>115.9</v>
      </c>
      <c r="R267" s="49">
        <v>114.3</v>
      </c>
      <c r="S267" s="51">
        <v>112</v>
      </c>
      <c r="X267" s="46" t="s">
        <v>1557</v>
      </c>
      <c r="Y267" s="9" t="e">
        <f t="shared" si="59"/>
        <v>#DIV/0!</v>
      </c>
      <c r="Z267" s="9" t="e">
        <f t="shared" si="60"/>
        <v>#DIV/0!</v>
      </c>
      <c r="AA267" s="9" t="e">
        <f t="shared" si="61"/>
        <v>#DIV/0!</v>
      </c>
      <c r="AB267" s="9" t="e">
        <f t="shared" si="62"/>
        <v>#DIV/0!</v>
      </c>
      <c r="AC267" s="9" t="e">
        <f t="shared" si="63"/>
        <v>#DIV/0!</v>
      </c>
      <c r="AD267" s="46" t="e">
        <f t="shared" si="58"/>
        <v>#DIV/0!</v>
      </c>
      <c r="AE267" s="9" t="e">
        <f t="shared" si="64"/>
        <v>#DIV/0!</v>
      </c>
      <c r="AF267" t="e">
        <f t="shared" si="65"/>
        <v>#DIV/0!</v>
      </c>
      <c r="AG267">
        <f t="shared" si="66"/>
        <v>0.10127826941986232</v>
      </c>
      <c r="AH267">
        <f t="shared" si="67"/>
        <v>1.2658227848101318E-2</v>
      </c>
      <c r="AI267">
        <f t="shared" si="68"/>
        <v>-1.8404907975460075E-2</v>
      </c>
      <c r="AJ267">
        <f t="shared" si="69"/>
        <v>-2.4390243902439001E-2</v>
      </c>
      <c r="AK267">
        <f t="shared" si="70"/>
        <v>-3.364969801553068E-2</v>
      </c>
      <c r="AL267">
        <f t="shared" si="71"/>
        <v>-2.01224846894138E-2</v>
      </c>
      <c r="AM267">
        <v>1</v>
      </c>
    </row>
    <row r="268" spans="1:39" ht="15" hidden="1" customHeight="1" x14ac:dyDescent="0.25">
      <c r="A268" s="46" t="s">
        <v>1558</v>
      </c>
      <c r="B268" s="46" t="s">
        <v>1559</v>
      </c>
      <c r="C268" s="47">
        <v>4.5060000000000003E-2</v>
      </c>
      <c r="M268" s="49">
        <v>108.4</v>
      </c>
      <c r="N268" s="49">
        <v>113.5</v>
      </c>
      <c r="O268" s="49">
        <v>116.7</v>
      </c>
      <c r="P268" s="49">
        <v>115.1</v>
      </c>
      <c r="Q268" s="49">
        <v>114.7</v>
      </c>
      <c r="R268" s="49">
        <v>115.3</v>
      </c>
      <c r="S268" s="51">
        <v>123.1</v>
      </c>
      <c r="X268" s="46" t="s">
        <v>1560</v>
      </c>
      <c r="Y268" s="9" t="e">
        <f t="shared" si="59"/>
        <v>#DIV/0!</v>
      </c>
      <c r="Z268" s="9" t="e">
        <f t="shared" si="60"/>
        <v>#DIV/0!</v>
      </c>
      <c r="AA268" s="9" t="e">
        <f t="shared" si="61"/>
        <v>#DIV/0!</v>
      </c>
      <c r="AB268" s="9" t="e">
        <f t="shared" si="62"/>
        <v>#DIV/0!</v>
      </c>
      <c r="AC268" s="9" t="e">
        <f t="shared" si="63"/>
        <v>#DIV/0!</v>
      </c>
      <c r="AD268" s="46" t="e">
        <f t="shared" si="58"/>
        <v>#DIV/0!</v>
      </c>
      <c r="AE268" s="9" t="e">
        <f t="shared" si="64"/>
        <v>#DIV/0!</v>
      </c>
      <c r="AF268" t="e">
        <f t="shared" si="65"/>
        <v>#DIV/0!</v>
      </c>
      <c r="AG268">
        <f t="shared" si="66"/>
        <v>0.13560885608856077</v>
      </c>
      <c r="AH268">
        <f t="shared" si="67"/>
        <v>8.4581497797356783E-2</v>
      </c>
      <c r="AI268">
        <f t="shared" si="68"/>
        <v>5.4841473864610038E-2</v>
      </c>
      <c r="AJ268">
        <f t="shared" si="69"/>
        <v>6.9504778453518684E-2</v>
      </c>
      <c r="AK268">
        <f t="shared" si="70"/>
        <v>7.3234524847427998E-2</v>
      </c>
      <c r="AL268">
        <f t="shared" si="71"/>
        <v>6.7649609713790096E-2</v>
      </c>
      <c r="AM268">
        <v>1</v>
      </c>
    </row>
    <row r="269" spans="1:39" ht="15" hidden="1" customHeight="1" x14ac:dyDescent="0.25">
      <c r="A269" s="46" t="s">
        <v>1561</v>
      </c>
      <c r="B269" s="46" t="s">
        <v>1562</v>
      </c>
      <c r="C269" s="47">
        <v>5.493E-2</v>
      </c>
      <c r="M269" s="49">
        <v>103.3</v>
      </c>
      <c r="N269" s="49">
        <v>106.8</v>
      </c>
      <c r="O269" s="49">
        <v>108.1</v>
      </c>
      <c r="P269" s="49">
        <v>108.3</v>
      </c>
      <c r="Q269" s="49">
        <v>109.2</v>
      </c>
      <c r="R269" s="49">
        <v>110.4</v>
      </c>
      <c r="S269" s="51">
        <v>112.6</v>
      </c>
      <c r="X269" s="46" t="s">
        <v>1563</v>
      </c>
      <c r="Y269" s="9" t="e">
        <f t="shared" si="59"/>
        <v>#DIV/0!</v>
      </c>
      <c r="Z269" s="9" t="e">
        <f t="shared" si="60"/>
        <v>#DIV/0!</v>
      </c>
      <c r="AA269" s="9" t="e">
        <f t="shared" si="61"/>
        <v>#DIV/0!</v>
      </c>
      <c r="AB269" s="9" t="e">
        <f t="shared" si="62"/>
        <v>#DIV/0!</v>
      </c>
      <c r="AC269" s="9" t="e">
        <f t="shared" si="63"/>
        <v>#DIV/0!</v>
      </c>
      <c r="AD269" s="46" t="e">
        <f t="shared" si="58"/>
        <v>#DIV/0!</v>
      </c>
      <c r="AE269" s="9" t="e">
        <f t="shared" si="64"/>
        <v>#DIV/0!</v>
      </c>
      <c r="AF269" t="e">
        <f t="shared" si="65"/>
        <v>#DIV/0!</v>
      </c>
      <c r="AG269">
        <f t="shared" si="66"/>
        <v>9.0029041626331047E-2</v>
      </c>
      <c r="AH269">
        <f t="shared" si="67"/>
        <v>5.4307116104868887E-2</v>
      </c>
      <c r="AI269">
        <f t="shared" si="68"/>
        <v>4.1628122109158186E-2</v>
      </c>
      <c r="AJ269">
        <f t="shared" si="69"/>
        <v>3.970452446906738E-2</v>
      </c>
      <c r="AK269">
        <f t="shared" si="70"/>
        <v>3.1135531135531056E-2</v>
      </c>
      <c r="AL269">
        <f t="shared" si="71"/>
        <v>1.9927536231883956E-2</v>
      </c>
      <c r="AM269">
        <v>1</v>
      </c>
    </row>
    <row r="270" spans="1:39" ht="15" hidden="1" customHeight="1" x14ac:dyDescent="0.25">
      <c r="A270" s="46" t="s">
        <v>1564</v>
      </c>
      <c r="B270" s="46" t="s">
        <v>1565</v>
      </c>
      <c r="C270" s="47">
        <v>0.94618999999999998</v>
      </c>
      <c r="M270" s="49">
        <v>102.9</v>
      </c>
      <c r="N270" s="49">
        <v>110.3</v>
      </c>
      <c r="O270" s="49">
        <v>114.8</v>
      </c>
      <c r="P270" s="49">
        <v>112.8</v>
      </c>
      <c r="Q270" s="49">
        <v>113.9</v>
      </c>
      <c r="R270" s="49">
        <v>116.7</v>
      </c>
      <c r="S270" s="51">
        <v>122.6</v>
      </c>
      <c r="X270" s="46" t="s">
        <v>1566</v>
      </c>
      <c r="Y270" s="9" t="e">
        <f t="shared" si="59"/>
        <v>#DIV/0!</v>
      </c>
      <c r="Z270" s="9" t="e">
        <f t="shared" si="60"/>
        <v>#DIV/0!</v>
      </c>
      <c r="AA270" s="9" t="e">
        <f t="shared" si="61"/>
        <v>#DIV/0!</v>
      </c>
      <c r="AB270" s="9" t="e">
        <f t="shared" si="62"/>
        <v>#DIV/0!</v>
      </c>
      <c r="AC270" s="9" t="e">
        <f t="shared" si="63"/>
        <v>#DIV/0!</v>
      </c>
      <c r="AD270" s="46" t="e">
        <f t="shared" si="58"/>
        <v>#DIV/0!</v>
      </c>
      <c r="AE270" s="9" t="e">
        <f t="shared" si="64"/>
        <v>#DIV/0!</v>
      </c>
      <c r="AF270" t="e">
        <f t="shared" si="65"/>
        <v>#DIV/0!</v>
      </c>
      <c r="AG270">
        <f t="shared" si="66"/>
        <v>0.19144800777453827</v>
      </c>
      <c r="AH270">
        <f t="shared" si="67"/>
        <v>0.11151405258386217</v>
      </c>
      <c r="AI270">
        <f t="shared" si="68"/>
        <v>6.7944250871080122E-2</v>
      </c>
      <c r="AJ270">
        <f t="shared" si="69"/>
        <v>8.6879432624113448E-2</v>
      </c>
      <c r="AK270">
        <f t="shared" si="70"/>
        <v>7.6382791922739141E-2</v>
      </c>
      <c r="AL270">
        <f t="shared" si="71"/>
        <v>5.0556983718937375E-2</v>
      </c>
      <c r="AM270">
        <v>1</v>
      </c>
    </row>
    <row r="271" spans="1:39" ht="15" hidden="1" customHeight="1" x14ac:dyDescent="0.25">
      <c r="A271" s="46" t="s">
        <v>1567</v>
      </c>
      <c r="B271" s="46" t="s">
        <v>1568</v>
      </c>
      <c r="C271" s="47">
        <v>5.3039999999999997E-2</v>
      </c>
      <c r="M271" s="49">
        <v>110.8</v>
      </c>
      <c r="N271" s="49">
        <v>120.2</v>
      </c>
      <c r="O271" s="49">
        <v>121.7</v>
      </c>
      <c r="P271" s="49">
        <v>115.8</v>
      </c>
      <c r="Q271" s="49">
        <v>113.1</v>
      </c>
      <c r="R271" s="49">
        <v>116.9</v>
      </c>
      <c r="S271" s="51">
        <v>122.6</v>
      </c>
      <c r="X271" s="46" t="s">
        <v>1569</v>
      </c>
      <c r="Y271" s="9" t="e">
        <f t="shared" si="59"/>
        <v>#DIV/0!</v>
      </c>
      <c r="Z271" s="9" t="e">
        <f t="shared" si="60"/>
        <v>#DIV/0!</v>
      </c>
      <c r="AA271" s="9" t="e">
        <f t="shared" si="61"/>
        <v>#DIV/0!</v>
      </c>
      <c r="AB271" s="9" t="e">
        <f t="shared" si="62"/>
        <v>#DIV/0!</v>
      </c>
      <c r="AC271" s="9" t="e">
        <f t="shared" si="63"/>
        <v>#DIV/0!</v>
      </c>
      <c r="AD271" s="46" t="e">
        <f t="shared" si="58"/>
        <v>#DIV/0!</v>
      </c>
      <c r="AE271" s="9" t="e">
        <f t="shared" si="64"/>
        <v>#DIV/0!</v>
      </c>
      <c r="AF271" t="e">
        <f t="shared" si="65"/>
        <v>#DIV/0!</v>
      </c>
      <c r="AG271">
        <f t="shared" si="66"/>
        <v>0.10649819494584835</v>
      </c>
      <c r="AH271">
        <f t="shared" si="67"/>
        <v>1.9966722129783624E-2</v>
      </c>
      <c r="AI271">
        <f t="shared" si="68"/>
        <v>7.3952341824157063E-3</v>
      </c>
      <c r="AJ271">
        <f t="shared" si="69"/>
        <v>5.8721934369602741E-2</v>
      </c>
      <c r="AK271">
        <f t="shared" si="70"/>
        <v>8.3996463306808142E-2</v>
      </c>
      <c r="AL271">
        <f t="shared" si="71"/>
        <v>4.8759623609922913E-2</v>
      </c>
      <c r="AM271">
        <v>1</v>
      </c>
    </row>
    <row r="272" spans="1:39" ht="15" hidden="1" customHeight="1" x14ac:dyDescent="0.25">
      <c r="A272" s="46" t="s">
        <v>1570</v>
      </c>
      <c r="B272" s="46" t="s">
        <v>1571</v>
      </c>
      <c r="C272" s="47">
        <v>8.362E-2</v>
      </c>
      <c r="M272" s="49">
        <v>106.3</v>
      </c>
      <c r="N272" s="49">
        <v>111.6</v>
      </c>
      <c r="O272" s="49">
        <v>113.5</v>
      </c>
      <c r="P272" s="49">
        <v>102.8</v>
      </c>
      <c r="Q272" s="49">
        <v>104.1</v>
      </c>
      <c r="R272" s="49">
        <v>113</v>
      </c>
      <c r="S272" s="51">
        <v>115.9</v>
      </c>
      <c r="X272" s="46" t="s">
        <v>1572</v>
      </c>
      <c r="Y272" s="9" t="e">
        <f t="shared" si="59"/>
        <v>#DIV/0!</v>
      </c>
      <c r="Z272" s="9" t="e">
        <f t="shared" si="60"/>
        <v>#DIV/0!</v>
      </c>
      <c r="AA272" s="9" t="e">
        <f t="shared" si="61"/>
        <v>#DIV/0!</v>
      </c>
      <c r="AB272" s="9" t="e">
        <f t="shared" si="62"/>
        <v>#DIV/0!</v>
      </c>
      <c r="AC272" s="9" t="e">
        <f t="shared" si="63"/>
        <v>#DIV/0!</v>
      </c>
      <c r="AD272" s="46" t="e">
        <f t="shared" si="58"/>
        <v>#DIV/0!</v>
      </c>
      <c r="AE272" s="9" t="e">
        <f t="shared" si="64"/>
        <v>#DIV/0!</v>
      </c>
      <c r="AF272" t="e">
        <f t="shared" si="65"/>
        <v>#DIV/0!</v>
      </c>
      <c r="AG272">
        <f t="shared" si="66"/>
        <v>9.031044214487309E-2</v>
      </c>
      <c r="AH272">
        <f t="shared" si="67"/>
        <v>3.8530465949820895E-2</v>
      </c>
      <c r="AI272">
        <f t="shared" si="68"/>
        <v>2.1145374449339258E-2</v>
      </c>
      <c r="AJ272">
        <f t="shared" si="69"/>
        <v>0.12743190661478607</v>
      </c>
      <c r="AK272">
        <f t="shared" si="70"/>
        <v>0.1133525456292028</v>
      </c>
      <c r="AL272">
        <f t="shared" si="71"/>
        <v>2.5663716814159344E-2</v>
      </c>
      <c r="AM272">
        <v>1</v>
      </c>
    </row>
    <row r="273" spans="1:39" ht="15" hidden="1" customHeight="1" x14ac:dyDescent="0.25">
      <c r="A273" s="46" t="s">
        <v>1573</v>
      </c>
      <c r="B273" s="46" t="s">
        <v>1574</v>
      </c>
      <c r="C273" s="47">
        <v>0.31677</v>
      </c>
      <c r="M273" s="49">
        <v>103.2</v>
      </c>
      <c r="N273" s="49">
        <v>106</v>
      </c>
      <c r="O273" s="49">
        <v>112.7</v>
      </c>
      <c r="P273" s="49">
        <v>136.69999999999999</v>
      </c>
      <c r="Q273" s="49">
        <v>150.5</v>
      </c>
      <c r="R273" s="49">
        <v>144.19999999999999</v>
      </c>
      <c r="S273" s="51">
        <v>148.69999999999999</v>
      </c>
      <c r="X273" s="46" t="s">
        <v>1575</v>
      </c>
      <c r="Y273" s="9" t="e">
        <f t="shared" si="59"/>
        <v>#DIV/0!</v>
      </c>
      <c r="Z273" s="9" t="e">
        <f t="shared" si="60"/>
        <v>#DIV/0!</v>
      </c>
      <c r="AA273" s="9" t="e">
        <f t="shared" si="61"/>
        <v>#DIV/0!</v>
      </c>
      <c r="AB273" s="9" t="e">
        <f t="shared" si="62"/>
        <v>#DIV/0!</v>
      </c>
      <c r="AC273" s="9" t="e">
        <f t="shared" si="63"/>
        <v>#DIV/0!</v>
      </c>
      <c r="AD273" s="46" t="e">
        <f t="shared" si="58"/>
        <v>#DIV/0!</v>
      </c>
      <c r="AE273" s="9" t="e">
        <f t="shared" si="64"/>
        <v>#DIV/0!</v>
      </c>
      <c r="AF273" t="e">
        <f t="shared" si="65"/>
        <v>#DIV/0!</v>
      </c>
      <c r="AG273">
        <f t="shared" si="66"/>
        <v>0.44089147286821689</v>
      </c>
      <c r="AH273">
        <f t="shared" si="67"/>
        <v>0.40283018867924519</v>
      </c>
      <c r="AI273">
        <f t="shared" si="68"/>
        <v>0.31943212067435656</v>
      </c>
      <c r="AJ273">
        <f t="shared" si="69"/>
        <v>8.7783467446964164E-2</v>
      </c>
      <c r="AK273">
        <f t="shared" si="70"/>
        <v>-1.1960132890365524E-2</v>
      </c>
      <c r="AL273">
        <f t="shared" si="71"/>
        <v>3.1206657420249657E-2</v>
      </c>
      <c r="AM273">
        <v>1</v>
      </c>
    </row>
    <row r="274" spans="1:39" ht="15" hidden="1" customHeight="1" x14ac:dyDescent="0.25">
      <c r="A274" s="46" t="s">
        <v>1576</v>
      </c>
      <c r="B274" s="46" t="s">
        <v>1577</v>
      </c>
      <c r="C274" s="47">
        <v>0.19295999999999999</v>
      </c>
      <c r="M274" s="49">
        <v>105.9</v>
      </c>
      <c r="N274" s="49">
        <v>112.8</v>
      </c>
      <c r="O274" s="49">
        <v>112.3</v>
      </c>
      <c r="P274" s="49">
        <v>105.8</v>
      </c>
      <c r="Q274" s="49">
        <v>107.1</v>
      </c>
      <c r="R274" s="49">
        <v>108.6</v>
      </c>
      <c r="S274" s="51">
        <v>112.9</v>
      </c>
      <c r="X274" s="46" t="s">
        <v>1578</v>
      </c>
      <c r="Y274" s="9" t="e">
        <f t="shared" si="59"/>
        <v>#DIV/0!</v>
      </c>
      <c r="Z274" s="9" t="e">
        <f t="shared" si="60"/>
        <v>#DIV/0!</v>
      </c>
      <c r="AA274" s="9" t="e">
        <f t="shared" si="61"/>
        <v>#DIV/0!</v>
      </c>
      <c r="AB274" s="9" t="e">
        <f t="shared" si="62"/>
        <v>#DIV/0!</v>
      </c>
      <c r="AC274" s="9" t="e">
        <f t="shared" si="63"/>
        <v>#DIV/0!</v>
      </c>
      <c r="AD274" s="46" t="e">
        <f t="shared" si="58"/>
        <v>#DIV/0!</v>
      </c>
      <c r="AE274" s="9" t="e">
        <f t="shared" si="64"/>
        <v>#DIV/0!</v>
      </c>
      <c r="AF274" t="e">
        <f t="shared" si="65"/>
        <v>#DIV/0!</v>
      </c>
      <c r="AG274">
        <f t="shared" si="66"/>
        <v>6.6100094428706319E-2</v>
      </c>
      <c r="AH274">
        <f t="shared" si="67"/>
        <v>8.8652482269511112E-4</v>
      </c>
      <c r="AI274">
        <f t="shared" si="68"/>
        <v>5.3428317008015012E-3</v>
      </c>
      <c r="AJ274">
        <f t="shared" si="69"/>
        <v>6.7107750472589878E-2</v>
      </c>
      <c r="AK274">
        <f t="shared" si="70"/>
        <v>5.4154995331466026E-2</v>
      </c>
      <c r="AL274">
        <f t="shared" si="71"/>
        <v>3.9594843462246884E-2</v>
      </c>
      <c r="AM274">
        <v>1</v>
      </c>
    </row>
    <row r="275" spans="1:39" ht="15" hidden="1" customHeight="1" x14ac:dyDescent="0.25">
      <c r="A275" s="46" t="s">
        <v>1579</v>
      </c>
      <c r="B275" s="46" t="s">
        <v>1580</v>
      </c>
      <c r="C275" s="47">
        <v>0.17713999999999999</v>
      </c>
      <c r="M275" s="49">
        <v>106</v>
      </c>
      <c r="N275" s="49">
        <v>112.6</v>
      </c>
      <c r="O275" s="49">
        <v>111.8</v>
      </c>
      <c r="P275" s="49">
        <v>104.9</v>
      </c>
      <c r="Q275" s="49">
        <v>106.2</v>
      </c>
      <c r="R275" s="49">
        <v>107.9</v>
      </c>
      <c r="S275" s="51">
        <v>112.5</v>
      </c>
      <c r="X275" s="46" t="s">
        <v>1581</v>
      </c>
      <c r="Y275" s="9" t="e">
        <f t="shared" si="59"/>
        <v>#DIV/0!</v>
      </c>
      <c r="Z275" s="9" t="e">
        <f t="shared" si="60"/>
        <v>#DIV/0!</v>
      </c>
      <c r="AA275" s="9" t="e">
        <f t="shared" si="61"/>
        <v>#DIV/0!</v>
      </c>
      <c r="AB275" s="9" t="e">
        <f t="shared" si="62"/>
        <v>#DIV/0!</v>
      </c>
      <c r="AC275" s="9" t="e">
        <f t="shared" si="63"/>
        <v>#DIV/0!</v>
      </c>
      <c r="AD275" s="46" t="e">
        <f t="shared" si="58"/>
        <v>#DIV/0!</v>
      </c>
      <c r="AE275" s="9" t="e">
        <f t="shared" si="64"/>
        <v>#DIV/0!</v>
      </c>
      <c r="AF275" t="e">
        <f t="shared" si="65"/>
        <v>#DIV/0!</v>
      </c>
      <c r="AG275">
        <f t="shared" si="66"/>
        <v>6.1320754716981132E-2</v>
      </c>
      <c r="AH275">
        <f t="shared" si="67"/>
        <v>-8.8809946714026923E-4</v>
      </c>
      <c r="AI275">
        <f t="shared" si="68"/>
        <v>6.2611806797853563E-3</v>
      </c>
      <c r="AJ275">
        <f t="shared" si="69"/>
        <v>7.2449952335557621E-2</v>
      </c>
      <c r="AK275">
        <f t="shared" si="70"/>
        <v>5.9322033898305059E-2</v>
      </c>
      <c r="AL275">
        <f t="shared" si="71"/>
        <v>4.2632066728452218E-2</v>
      </c>
      <c r="AM275">
        <v>1</v>
      </c>
    </row>
    <row r="276" spans="1:39" ht="15" hidden="1" customHeight="1" x14ac:dyDescent="0.25">
      <c r="A276" s="46" t="s">
        <v>1582</v>
      </c>
      <c r="B276" s="46" t="s">
        <v>1583</v>
      </c>
      <c r="C276" s="47">
        <v>1.5820000000000001E-2</v>
      </c>
      <c r="M276" s="49">
        <v>104.7</v>
      </c>
      <c r="N276" s="49">
        <v>115</v>
      </c>
      <c r="O276" s="49">
        <v>118.4</v>
      </c>
      <c r="P276" s="49">
        <v>116</v>
      </c>
      <c r="Q276" s="49">
        <v>116.7</v>
      </c>
      <c r="R276" s="49">
        <v>115.9</v>
      </c>
      <c r="S276" s="51">
        <v>117.7</v>
      </c>
      <c r="X276" s="46" t="s">
        <v>1584</v>
      </c>
      <c r="Y276" s="9" t="e">
        <f t="shared" si="59"/>
        <v>#DIV/0!</v>
      </c>
      <c r="Z276" s="9" t="e">
        <f t="shared" si="60"/>
        <v>#DIV/0!</v>
      </c>
      <c r="AA276" s="9" t="e">
        <f t="shared" si="61"/>
        <v>#DIV/0!</v>
      </c>
      <c r="AB276" s="9" t="e">
        <f t="shared" si="62"/>
        <v>#DIV/0!</v>
      </c>
      <c r="AC276" s="9" t="e">
        <f t="shared" si="63"/>
        <v>#DIV/0!</v>
      </c>
      <c r="AD276" s="46" t="e">
        <f t="shared" si="58"/>
        <v>#DIV/0!</v>
      </c>
      <c r="AE276" s="9" t="e">
        <f t="shared" si="64"/>
        <v>#DIV/0!</v>
      </c>
      <c r="AF276" t="e">
        <f t="shared" si="65"/>
        <v>#DIV/0!</v>
      </c>
      <c r="AG276">
        <f t="shared" si="66"/>
        <v>0.12416427889207259</v>
      </c>
      <c r="AH276">
        <f t="shared" si="67"/>
        <v>2.3478260869565244E-2</v>
      </c>
      <c r="AI276">
        <f t="shared" si="68"/>
        <v>-5.9121621621621859E-3</v>
      </c>
      <c r="AJ276">
        <f t="shared" si="69"/>
        <v>1.4655172413793128E-2</v>
      </c>
      <c r="AK276">
        <f t="shared" si="70"/>
        <v>8.5689802913453302E-3</v>
      </c>
      <c r="AL276">
        <f t="shared" si="71"/>
        <v>1.5530629853321804E-2</v>
      </c>
      <c r="AM276">
        <v>1</v>
      </c>
    </row>
    <row r="277" spans="1:39" ht="15" hidden="1" customHeight="1" x14ac:dyDescent="0.25">
      <c r="A277" s="46" t="s">
        <v>1585</v>
      </c>
      <c r="B277" s="46" t="s">
        <v>1586</v>
      </c>
      <c r="C277" s="47">
        <v>0.29849999999999999</v>
      </c>
      <c r="M277" s="49">
        <v>105.3</v>
      </c>
      <c r="N277" s="49">
        <v>109.9</v>
      </c>
      <c r="O277" s="49">
        <v>115.1</v>
      </c>
      <c r="P277" s="49">
        <v>117.5</v>
      </c>
      <c r="Q277" s="49">
        <v>121.7</v>
      </c>
      <c r="R277" s="49">
        <v>124.6</v>
      </c>
      <c r="S277" s="51">
        <v>130.30000000000001</v>
      </c>
      <c r="X277" s="46" t="s">
        <v>1587</v>
      </c>
      <c r="Y277" s="9" t="e">
        <f t="shared" si="59"/>
        <v>#DIV/0!</v>
      </c>
      <c r="Z277" s="9" t="e">
        <f t="shared" si="60"/>
        <v>#DIV/0!</v>
      </c>
      <c r="AA277" s="9" t="e">
        <f t="shared" si="61"/>
        <v>#DIV/0!</v>
      </c>
      <c r="AB277" s="9" t="e">
        <f t="shared" si="62"/>
        <v>#DIV/0!</v>
      </c>
      <c r="AC277" s="9" t="e">
        <f t="shared" si="63"/>
        <v>#DIV/0!</v>
      </c>
      <c r="AD277" s="46" t="e">
        <f t="shared" si="58"/>
        <v>#DIV/0!</v>
      </c>
      <c r="AE277" s="9" t="e">
        <f t="shared" si="64"/>
        <v>#DIV/0!</v>
      </c>
      <c r="AF277" t="e">
        <f t="shared" si="65"/>
        <v>#DIV/0!</v>
      </c>
      <c r="AG277">
        <f t="shared" si="66"/>
        <v>0.23741690408357088</v>
      </c>
      <c r="AH277">
        <f t="shared" si="67"/>
        <v>0.18562329390354873</v>
      </c>
      <c r="AI277">
        <f t="shared" si="68"/>
        <v>0.13205907906168565</v>
      </c>
      <c r="AJ277">
        <f t="shared" si="69"/>
        <v>0.10893617021276605</v>
      </c>
      <c r="AK277">
        <f t="shared" si="70"/>
        <v>7.0665571076417494E-2</v>
      </c>
      <c r="AL277">
        <f t="shared" si="71"/>
        <v>4.5746388443017795E-2</v>
      </c>
      <c r="AM277">
        <v>1</v>
      </c>
    </row>
    <row r="278" spans="1:39" ht="15" hidden="1" customHeight="1" x14ac:dyDescent="0.25">
      <c r="A278" s="46" t="s">
        <v>1588</v>
      </c>
      <c r="B278" s="46" t="s">
        <v>1589</v>
      </c>
      <c r="C278" s="47">
        <v>5.6550000000000003E-2</v>
      </c>
      <c r="M278" s="49">
        <v>104.4</v>
      </c>
      <c r="N278" s="49">
        <v>107.4</v>
      </c>
      <c r="O278" s="49">
        <v>109.5</v>
      </c>
      <c r="P278" s="49">
        <v>113.9</v>
      </c>
      <c r="Q278" s="49">
        <v>117.3</v>
      </c>
      <c r="R278" s="49">
        <v>120.5</v>
      </c>
      <c r="S278" s="51">
        <v>124.6</v>
      </c>
      <c r="X278" s="46" t="s">
        <v>1590</v>
      </c>
      <c r="Y278" s="9" t="e">
        <f t="shared" si="59"/>
        <v>#DIV/0!</v>
      </c>
      <c r="Z278" s="9" t="e">
        <f t="shared" si="60"/>
        <v>#DIV/0!</v>
      </c>
      <c r="AA278" s="9" t="e">
        <f t="shared" si="61"/>
        <v>#DIV/0!</v>
      </c>
      <c r="AB278" s="9" t="e">
        <f t="shared" si="62"/>
        <v>#DIV/0!</v>
      </c>
      <c r="AC278" s="9" t="e">
        <f t="shared" si="63"/>
        <v>#DIV/0!</v>
      </c>
      <c r="AD278" s="46" t="e">
        <f t="shared" si="58"/>
        <v>#DIV/0!</v>
      </c>
      <c r="AE278" s="9" t="e">
        <f t="shared" si="64"/>
        <v>#DIV/0!</v>
      </c>
      <c r="AF278" t="e">
        <f t="shared" si="65"/>
        <v>#DIV/0!</v>
      </c>
      <c r="AG278">
        <f t="shared" si="66"/>
        <v>0.19348659003831406</v>
      </c>
      <c r="AH278">
        <f t="shared" si="67"/>
        <v>0.16014897579143378</v>
      </c>
      <c r="AI278">
        <f t="shared" si="68"/>
        <v>0.13789954337899538</v>
      </c>
      <c r="AJ278">
        <f t="shared" si="69"/>
        <v>9.3942054433713673E-2</v>
      </c>
      <c r="AK278">
        <f t="shared" si="70"/>
        <v>6.2233589087809016E-2</v>
      </c>
      <c r="AL278">
        <f t="shared" si="71"/>
        <v>3.4024896265560121E-2</v>
      </c>
      <c r="AM278">
        <v>1</v>
      </c>
    </row>
    <row r="279" spans="1:39" ht="15" hidden="1" customHeight="1" x14ac:dyDescent="0.25">
      <c r="A279" s="46" t="s">
        <v>1591</v>
      </c>
      <c r="B279" s="46" t="s">
        <v>1592</v>
      </c>
      <c r="C279" s="47">
        <v>8.9499999999999996E-3</v>
      </c>
      <c r="M279" s="49">
        <v>98</v>
      </c>
      <c r="N279" s="49">
        <v>100.9</v>
      </c>
      <c r="O279" s="49">
        <v>99.4</v>
      </c>
      <c r="P279" s="49">
        <v>95.3</v>
      </c>
      <c r="Q279" s="49">
        <v>91.1</v>
      </c>
      <c r="R279" s="49">
        <v>91.7</v>
      </c>
      <c r="S279" s="51">
        <v>92.8</v>
      </c>
      <c r="X279" s="46" t="s">
        <v>1593</v>
      </c>
      <c r="Y279" s="9" t="e">
        <f t="shared" si="59"/>
        <v>#DIV/0!</v>
      </c>
      <c r="Z279" s="9" t="e">
        <f t="shared" si="60"/>
        <v>#DIV/0!</v>
      </c>
      <c r="AA279" s="9" t="e">
        <f t="shared" si="61"/>
        <v>#DIV/0!</v>
      </c>
      <c r="AB279" s="9" t="e">
        <f t="shared" si="62"/>
        <v>#DIV/0!</v>
      </c>
      <c r="AC279" s="9" t="e">
        <f t="shared" si="63"/>
        <v>#DIV/0!</v>
      </c>
      <c r="AD279" s="46" t="e">
        <f t="shared" si="58"/>
        <v>#DIV/0!</v>
      </c>
      <c r="AE279" s="9" t="e">
        <f t="shared" si="64"/>
        <v>#DIV/0!</v>
      </c>
      <c r="AF279" t="e">
        <f t="shared" si="65"/>
        <v>#DIV/0!</v>
      </c>
      <c r="AG279">
        <f t="shared" si="66"/>
        <v>-5.3061224489795944E-2</v>
      </c>
      <c r="AH279">
        <f t="shared" si="67"/>
        <v>-8.0277502477700768E-2</v>
      </c>
      <c r="AI279">
        <f t="shared" si="68"/>
        <v>-6.6398390342052402E-2</v>
      </c>
      <c r="AJ279">
        <f t="shared" si="69"/>
        <v>-2.6232948583420776E-2</v>
      </c>
      <c r="AK279">
        <f t="shared" si="70"/>
        <v>1.866081229418225E-2</v>
      </c>
      <c r="AL279">
        <f t="shared" si="71"/>
        <v>1.1995637949836361E-2</v>
      </c>
      <c r="AM279">
        <v>1</v>
      </c>
    </row>
    <row r="280" spans="1:39" ht="15" hidden="1" customHeight="1" x14ac:dyDescent="0.25">
      <c r="A280" s="46" t="s">
        <v>1594</v>
      </c>
      <c r="B280" s="46" t="s">
        <v>1595</v>
      </c>
      <c r="C280" s="47">
        <v>8.9999999999999993E-3</v>
      </c>
      <c r="M280" s="49">
        <v>94.2</v>
      </c>
      <c r="N280" s="49">
        <v>94.4</v>
      </c>
      <c r="O280" s="49">
        <v>94.6</v>
      </c>
      <c r="P280" s="49">
        <v>95.4</v>
      </c>
      <c r="Q280" s="49">
        <v>96.4</v>
      </c>
      <c r="R280" s="49">
        <v>95.3</v>
      </c>
      <c r="S280" s="51">
        <v>102.6</v>
      </c>
      <c r="X280" s="46" t="s">
        <v>1596</v>
      </c>
      <c r="Y280" s="9" t="e">
        <f t="shared" si="59"/>
        <v>#DIV/0!</v>
      </c>
      <c r="Z280" s="9" t="e">
        <f t="shared" si="60"/>
        <v>#DIV/0!</v>
      </c>
      <c r="AA280" s="9" t="e">
        <f t="shared" si="61"/>
        <v>#DIV/0!</v>
      </c>
      <c r="AB280" s="9" t="e">
        <f t="shared" si="62"/>
        <v>#DIV/0!</v>
      </c>
      <c r="AC280" s="9" t="e">
        <f t="shared" si="63"/>
        <v>#DIV/0!</v>
      </c>
      <c r="AD280" s="46" t="e">
        <f t="shared" si="58"/>
        <v>#DIV/0!</v>
      </c>
      <c r="AE280" s="9" t="e">
        <f t="shared" si="64"/>
        <v>#DIV/0!</v>
      </c>
      <c r="AF280" t="e">
        <f t="shared" si="65"/>
        <v>#DIV/0!</v>
      </c>
      <c r="AG280">
        <f t="shared" si="66"/>
        <v>8.9171974522292904E-2</v>
      </c>
      <c r="AH280">
        <f t="shared" si="67"/>
        <v>8.6864406779660897E-2</v>
      </c>
      <c r="AI280">
        <f t="shared" si="68"/>
        <v>8.4566596194503171E-2</v>
      </c>
      <c r="AJ280">
        <f t="shared" si="69"/>
        <v>7.5471698113207419E-2</v>
      </c>
      <c r="AK280">
        <f t="shared" si="70"/>
        <v>6.4315352697095318E-2</v>
      </c>
      <c r="AL280">
        <f t="shared" si="71"/>
        <v>7.6600209863588634E-2</v>
      </c>
      <c r="AM280">
        <v>1</v>
      </c>
    </row>
    <row r="281" spans="1:39" ht="15" hidden="1" customHeight="1" x14ac:dyDescent="0.25">
      <c r="A281" s="46" t="s">
        <v>1597</v>
      </c>
      <c r="B281" s="46" t="s">
        <v>1598</v>
      </c>
      <c r="C281" s="47">
        <v>4.9000000000000002E-2</v>
      </c>
      <c r="M281" s="49">
        <v>99.8</v>
      </c>
      <c r="N281" s="49">
        <v>104.9</v>
      </c>
      <c r="O281" s="49">
        <v>113.5</v>
      </c>
      <c r="P281" s="49">
        <v>114.9</v>
      </c>
      <c r="Q281" s="49">
        <v>118</v>
      </c>
      <c r="R281" s="49">
        <v>124</v>
      </c>
      <c r="S281" s="51">
        <v>128.69999999999999</v>
      </c>
      <c r="X281" s="46" t="s">
        <v>1599</v>
      </c>
      <c r="Y281" s="9" t="e">
        <f t="shared" si="59"/>
        <v>#DIV/0!</v>
      </c>
      <c r="Z281" s="9" t="e">
        <f t="shared" si="60"/>
        <v>#DIV/0!</v>
      </c>
      <c r="AA281" s="9" t="e">
        <f t="shared" si="61"/>
        <v>#DIV/0!</v>
      </c>
      <c r="AB281" s="9" t="e">
        <f t="shared" si="62"/>
        <v>#DIV/0!</v>
      </c>
      <c r="AC281" s="9" t="e">
        <f t="shared" si="63"/>
        <v>#DIV/0!</v>
      </c>
      <c r="AD281" s="46" t="e">
        <f t="shared" si="58"/>
        <v>#DIV/0!</v>
      </c>
      <c r="AE281" s="9" t="e">
        <f t="shared" si="64"/>
        <v>#DIV/0!</v>
      </c>
      <c r="AF281" t="e">
        <f t="shared" si="65"/>
        <v>#DIV/0!</v>
      </c>
      <c r="AG281">
        <f t="shared" si="66"/>
        <v>0.28957915831663317</v>
      </c>
      <c r="AH281">
        <f t="shared" si="67"/>
        <v>0.22688274547187781</v>
      </c>
      <c r="AI281">
        <f t="shared" si="68"/>
        <v>0.13392070484581486</v>
      </c>
      <c r="AJ281">
        <f t="shared" si="69"/>
        <v>0.1201044386422975</v>
      </c>
      <c r="AK281">
        <f t="shared" si="70"/>
        <v>9.0677966101694818E-2</v>
      </c>
      <c r="AL281">
        <f t="shared" si="71"/>
        <v>3.7903225806451522E-2</v>
      </c>
      <c r="AM281">
        <v>1</v>
      </c>
    </row>
    <row r="282" spans="1:39" ht="15" hidden="1" customHeight="1" x14ac:dyDescent="0.25">
      <c r="A282" s="46" t="s">
        <v>1600</v>
      </c>
      <c r="B282" s="46" t="s">
        <v>1601</v>
      </c>
      <c r="C282" s="47">
        <v>9.7339999999999996E-2</v>
      </c>
      <c r="M282" s="49">
        <v>108.2</v>
      </c>
      <c r="N282" s="49">
        <v>111</v>
      </c>
      <c r="O282" s="49">
        <v>117.6</v>
      </c>
      <c r="P282" s="49">
        <v>122.4</v>
      </c>
      <c r="Q282" s="49">
        <v>127.8</v>
      </c>
      <c r="R282" s="49">
        <v>129.80000000000001</v>
      </c>
      <c r="S282" s="51">
        <v>142.9</v>
      </c>
      <c r="X282" s="46" t="s">
        <v>1602</v>
      </c>
      <c r="Y282" s="9" t="e">
        <f t="shared" si="59"/>
        <v>#DIV/0!</v>
      </c>
      <c r="Z282" s="9" t="e">
        <f t="shared" si="60"/>
        <v>#DIV/0!</v>
      </c>
      <c r="AA282" s="9" t="e">
        <f t="shared" si="61"/>
        <v>#DIV/0!</v>
      </c>
      <c r="AB282" s="9" t="e">
        <f t="shared" si="62"/>
        <v>#DIV/0!</v>
      </c>
      <c r="AC282" s="9" t="e">
        <f t="shared" si="63"/>
        <v>#DIV/0!</v>
      </c>
      <c r="AD282" s="46" t="e">
        <f t="shared" si="58"/>
        <v>#DIV/0!</v>
      </c>
      <c r="AE282" s="9" t="e">
        <f t="shared" si="64"/>
        <v>#DIV/0!</v>
      </c>
      <c r="AF282" t="e">
        <f t="shared" si="65"/>
        <v>#DIV/0!</v>
      </c>
      <c r="AG282">
        <f t="shared" si="66"/>
        <v>0.32070240295748614</v>
      </c>
      <c r="AH282">
        <f t="shared" si="67"/>
        <v>0.28738738738738745</v>
      </c>
      <c r="AI282">
        <f t="shared" si="68"/>
        <v>0.21513605442176881</v>
      </c>
      <c r="AJ282">
        <f t="shared" si="69"/>
        <v>0.16748366013071894</v>
      </c>
      <c r="AK282">
        <f t="shared" si="70"/>
        <v>0.11815336463223794</v>
      </c>
      <c r="AL282">
        <f t="shared" si="71"/>
        <v>0.10092449922958392</v>
      </c>
      <c r="AM282">
        <v>1</v>
      </c>
    </row>
    <row r="283" spans="1:39" ht="15" hidden="1" customHeight="1" x14ac:dyDescent="0.25">
      <c r="A283" s="46" t="s">
        <v>1603</v>
      </c>
      <c r="B283" s="46" t="s">
        <v>1604</v>
      </c>
      <c r="C283" s="47">
        <v>5.824E-2</v>
      </c>
      <c r="M283" s="49">
        <v>107.4</v>
      </c>
      <c r="N283" s="49">
        <v>118.1</v>
      </c>
      <c r="O283" s="49">
        <v>122.1</v>
      </c>
      <c r="P283" s="49">
        <v>120.5</v>
      </c>
      <c r="Q283" s="49">
        <v>122.8</v>
      </c>
      <c r="R283" s="49">
        <v>124.5</v>
      </c>
      <c r="S283" s="51">
        <v>121.8</v>
      </c>
      <c r="X283" s="46" t="s">
        <v>1605</v>
      </c>
      <c r="Y283" s="9" t="e">
        <f t="shared" si="59"/>
        <v>#DIV/0!</v>
      </c>
      <c r="Z283" s="9" t="e">
        <f t="shared" si="60"/>
        <v>#DIV/0!</v>
      </c>
      <c r="AA283" s="9" t="e">
        <f t="shared" si="61"/>
        <v>#DIV/0!</v>
      </c>
      <c r="AB283" s="9" t="e">
        <f t="shared" si="62"/>
        <v>#DIV/0!</v>
      </c>
      <c r="AC283" s="9" t="e">
        <f t="shared" si="63"/>
        <v>#DIV/0!</v>
      </c>
      <c r="AD283" s="46" t="e">
        <f t="shared" si="58"/>
        <v>#DIV/0!</v>
      </c>
      <c r="AE283" s="9" t="e">
        <f t="shared" si="64"/>
        <v>#DIV/0!</v>
      </c>
      <c r="AF283" t="e">
        <f t="shared" si="65"/>
        <v>#DIV/0!</v>
      </c>
      <c r="AG283">
        <f t="shared" si="66"/>
        <v>0.13407821229050271</v>
      </c>
      <c r="AH283">
        <f t="shared" si="67"/>
        <v>3.1329381879762939E-2</v>
      </c>
      <c r="AI283">
        <f t="shared" si="68"/>
        <v>-2.457002457002434E-3</v>
      </c>
      <c r="AJ283">
        <f t="shared" si="69"/>
        <v>1.0788381742738565E-2</v>
      </c>
      <c r="AK283">
        <f t="shared" si="70"/>
        <v>-8.1433224755700327E-3</v>
      </c>
      <c r="AL283">
        <f t="shared" si="71"/>
        <v>-2.1686746987951831E-2</v>
      </c>
      <c r="AM283">
        <v>1</v>
      </c>
    </row>
    <row r="284" spans="1:39" ht="15" hidden="1" customHeight="1" x14ac:dyDescent="0.25">
      <c r="A284" s="46" t="s">
        <v>1606</v>
      </c>
      <c r="B284" s="46" t="s">
        <v>1607</v>
      </c>
      <c r="C284" s="47">
        <v>1.942E-2</v>
      </c>
      <c r="M284" s="49">
        <v>110.6</v>
      </c>
      <c r="N284" s="49">
        <v>110.5</v>
      </c>
      <c r="O284" s="49">
        <v>119</v>
      </c>
      <c r="P284" s="49">
        <v>121.7</v>
      </c>
      <c r="Q284" s="49">
        <v>135.6</v>
      </c>
      <c r="R284" s="49">
        <v>140.6</v>
      </c>
      <c r="S284" s="51">
        <v>143</v>
      </c>
      <c r="X284" s="46" t="s">
        <v>1608</v>
      </c>
      <c r="Y284" s="9" t="e">
        <f t="shared" si="59"/>
        <v>#DIV/0!</v>
      </c>
      <c r="Z284" s="9" t="e">
        <f t="shared" si="60"/>
        <v>#DIV/0!</v>
      </c>
      <c r="AA284" s="9" t="e">
        <f t="shared" si="61"/>
        <v>#DIV/0!</v>
      </c>
      <c r="AB284" s="9" t="e">
        <f t="shared" si="62"/>
        <v>#DIV/0!</v>
      </c>
      <c r="AC284" s="9" t="e">
        <f t="shared" si="63"/>
        <v>#DIV/0!</v>
      </c>
      <c r="AD284" s="46" t="e">
        <f t="shared" si="58"/>
        <v>#DIV/0!</v>
      </c>
      <c r="AE284" s="9" t="e">
        <f t="shared" si="64"/>
        <v>#DIV/0!</v>
      </c>
      <c r="AF284" t="e">
        <f t="shared" si="65"/>
        <v>#DIV/0!</v>
      </c>
      <c r="AG284">
        <f t="shared" si="66"/>
        <v>0.29294755877034367</v>
      </c>
      <c r="AH284">
        <f t="shared" si="67"/>
        <v>0.29411764705882354</v>
      </c>
      <c r="AI284">
        <f t="shared" si="68"/>
        <v>0.20168067226890757</v>
      </c>
      <c r="AJ284">
        <f t="shared" si="69"/>
        <v>0.17502054231717334</v>
      </c>
      <c r="AK284">
        <f t="shared" si="70"/>
        <v>5.4572271386430719E-2</v>
      </c>
      <c r="AL284">
        <f t="shared" si="71"/>
        <v>1.7069701280227636E-2</v>
      </c>
      <c r="AM284">
        <v>1</v>
      </c>
    </row>
    <row r="285" spans="1:39" ht="15" hidden="1" customHeight="1" x14ac:dyDescent="0.25">
      <c r="A285" s="46" t="s">
        <v>1609</v>
      </c>
      <c r="B285" s="46" t="s">
        <v>1610</v>
      </c>
      <c r="C285" s="47">
        <v>9.776E-2</v>
      </c>
      <c r="M285" s="49">
        <v>108.3</v>
      </c>
      <c r="N285" s="49">
        <v>118.3</v>
      </c>
      <c r="O285" s="49">
        <v>129.5</v>
      </c>
      <c r="P285" s="49">
        <v>141.69999999999999</v>
      </c>
      <c r="Q285" s="49">
        <v>143</v>
      </c>
      <c r="R285" s="49">
        <v>141.69999999999999</v>
      </c>
      <c r="S285" s="51">
        <v>138.69999999999999</v>
      </c>
      <c r="X285" s="46" t="s">
        <v>1611</v>
      </c>
      <c r="Y285" s="9" t="e">
        <f t="shared" si="59"/>
        <v>#DIV/0!</v>
      </c>
      <c r="Z285" s="9" t="e">
        <f t="shared" si="60"/>
        <v>#DIV/0!</v>
      </c>
      <c r="AA285" s="9" t="e">
        <f t="shared" si="61"/>
        <v>#DIV/0!</v>
      </c>
      <c r="AB285" s="9" t="e">
        <f t="shared" si="62"/>
        <v>#DIV/0!</v>
      </c>
      <c r="AC285" s="9" t="e">
        <f t="shared" si="63"/>
        <v>#DIV/0!</v>
      </c>
      <c r="AD285" s="46" t="e">
        <f t="shared" si="58"/>
        <v>#DIV/0!</v>
      </c>
      <c r="AE285" s="9" t="e">
        <f t="shared" si="64"/>
        <v>#DIV/0!</v>
      </c>
      <c r="AF285" t="e">
        <f t="shared" si="65"/>
        <v>#DIV/0!</v>
      </c>
      <c r="AG285">
        <f t="shared" si="66"/>
        <v>0.28070175438596484</v>
      </c>
      <c r="AH285">
        <f t="shared" si="67"/>
        <v>0.17244294167371083</v>
      </c>
      <c r="AI285">
        <f t="shared" si="68"/>
        <v>7.1042471042470953E-2</v>
      </c>
      <c r="AJ285">
        <f t="shared" si="69"/>
        <v>-2.1171489061397319E-2</v>
      </c>
      <c r="AK285">
        <f t="shared" si="70"/>
        <v>-3.006993006993015E-2</v>
      </c>
      <c r="AL285">
        <f t="shared" si="71"/>
        <v>-2.1171489061397319E-2</v>
      </c>
      <c r="AM285">
        <v>1</v>
      </c>
    </row>
    <row r="286" spans="1:39" ht="15" hidden="1" customHeight="1" x14ac:dyDescent="0.25">
      <c r="A286" s="46" t="s">
        <v>1612</v>
      </c>
      <c r="B286" s="46" t="s">
        <v>1613</v>
      </c>
      <c r="C286" s="47">
        <v>9.11E-3</v>
      </c>
      <c r="M286" s="49">
        <v>106</v>
      </c>
      <c r="N286" s="49">
        <v>113</v>
      </c>
      <c r="O286" s="49">
        <v>114.5</v>
      </c>
      <c r="P286" s="49">
        <v>110.7</v>
      </c>
      <c r="Q286" s="49">
        <v>104.2</v>
      </c>
      <c r="R286" s="49">
        <v>106.3</v>
      </c>
      <c r="S286" s="51">
        <v>108.9</v>
      </c>
      <c r="X286" s="46" t="s">
        <v>1614</v>
      </c>
      <c r="Y286" s="9" t="e">
        <f t="shared" si="59"/>
        <v>#DIV/0!</v>
      </c>
      <c r="Z286" s="9" t="e">
        <f t="shared" si="60"/>
        <v>#DIV/0!</v>
      </c>
      <c r="AA286" s="9" t="e">
        <f t="shared" si="61"/>
        <v>#DIV/0!</v>
      </c>
      <c r="AB286" s="9" t="e">
        <f t="shared" si="62"/>
        <v>#DIV/0!</v>
      </c>
      <c r="AC286" s="9" t="e">
        <f t="shared" si="63"/>
        <v>#DIV/0!</v>
      </c>
      <c r="AD286" s="46" t="e">
        <f t="shared" si="58"/>
        <v>#DIV/0!</v>
      </c>
      <c r="AE286" s="9" t="e">
        <f t="shared" si="64"/>
        <v>#DIV/0!</v>
      </c>
      <c r="AF286" t="e">
        <f t="shared" si="65"/>
        <v>#DIV/0!</v>
      </c>
      <c r="AG286">
        <f t="shared" si="66"/>
        <v>2.7358490566037789E-2</v>
      </c>
      <c r="AH286">
        <f t="shared" si="67"/>
        <v>-3.6283185840707916E-2</v>
      </c>
      <c r="AI286">
        <f t="shared" si="68"/>
        <v>-4.8908296943231393E-2</v>
      </c>
      <c r="AJ286">
        <f t="shared" si="69"/>
        <v>-1.626016260162599E-2</v>
      </c>
      <c r="AK286">
        <f t="shared" si="70"/>
        <v>4.5105566218810005E-2</v>
      </c>
      <c r="AL286">
        <f t="shared" si="71"/>
        <v>2.4459078080903186E-2</v>
      </c>
      <c r="AM286">
        <v>1</v>
      </c>
    </row>
    <row r="287" spans="1:39" ht="15" hidden="1" customHeight="1" x14ac:dyDescent="0.25">
      <c r="A287" s="46" t="s">
        <v>1615</v>
      </c>
      <c r="B287" s="46" t="s">
        <v>1616</v>
      </c>
      <c r="C287" s="47">
        <v>8.8650000000000007E-2</v>
      </c>
      <c r="M287" s="49">
        <v>108.5</v>
      </c>
      <c r="N287" s="49">
        <v>118.9</v>
      </c>
      <c r="O287" s="49">
        <v>131</v>
      </c>
      <c r="P287" s="49">
        <v>144.9</v>
      </c>
      <c r="Q287" s="49">
        <v>146.9</v>
      </c>
      <c r="R287" s="49">
        <v>145.30000000000001</v>
      </c>
      <c r="S287" s="51">
        <v>141.69999999999999</v>
      </c>
      <c r="X287" s="46" t="s">
        <v>1617</v>
      </c>
      <c r="Y287" s="9" t="e">
        <f t="shared" si="59"/>
        <v>#DIV/0!</v>
      </c>
      <c r="Z287" s="9" t="e">
        <f t="shared" si="60"/>
        <v>#DIV/0!</v>
      </c>
      <c r="AA287" s="9" t="e">
        <f t="shared" si="61"/>
        <v>#DIV/0!</v>
      </c>
      <c r="AB287" s="9" t="e">
        <f t="shared" si="62"/>
        <v>#DIV/0!</v>
      </c>
      <c r="AC287" s="9" t="e">
        <f t="shared" si="63"/>
        <v>#DIV/0!</v>
      </c>
      <c r="AD287" s="46" t="e">
        <f t="shared" si="58"/>
        <v>#DIV/0!</v>
      </c>
      <c r="AE287" s="9" t="e">
        <f t="shared" si="64"/>
        <v>#DIV/0!</v>
      </c>
      <c r="AF287" t="e">
        <f t="shared" si="65"/>
        <v>#DIV/0!</v>
      </c>
      <c r="AG287">
        <f t="shared" si="66"/>
        <v>0.30599078341013813</v>
      </c>
      <c r="AH287">
        <f t="shared" si="67"/>
        <v>0.19175777964676183</v>
      </c>
      <c r="AI287">
        <f t="shared" si="68"/>
        <v>8.167938931297701E-2</v>
      </c>
      <c r="AJ287">
        <f t="shared" si="69"/>
        <v>-2.2084195997239594E-2</v>
      </c>
      <c r="AK287">
        <f t="shared" si="70"/>
        <v>-3.5398230088495693E-2</v>
      </c>
      <c r="AL287">
        <f t="shared" si="71"/>
        <v>-2.4776324845148124E-2</v>
      </c>
      <c r="AM287">
        <v>1</v>
      </c>
    </row>
    <row r="288" spans="1:39" ht="15" hidden="1" customHeight="1" x14ac:dyDescent="0.25">
      <c r="A288" s="46" t="s">
        <v>1618</v>
      </c>
      <c r="B288" s="46" t="s">
        <v>1619</v>
      </c>
      <c r="C288" s="47">
        <v>0.20089000000000001</v>
      </c>
      <c r="M288" s="49">
        <v>102.3</v>
      </c>
      <c r="N288" s="49">
        <v>110</v>
      </c>
      <c r="O288" s="49">
        <v>112.3</v>
      </c>
      <c r="P288" s="49">
        <v>112.3</v>
      </c>
      <c r="Q288" s="49">
        <v>112.9</v>
      </c>
      <c r="R288" s="49">
        <v>117.5</v>
      </c>
      <c r="S288" s="51">
        <v>118.3</v>
      </c>
      <c r="X288" s="46" t="s">
        <v>1620</v>
      </c>
      <c r="Y288" s="9" t="e">
        <f t="shared" si="59"/>
        <v>#DIV/0!</v>
      </c>
      <c r="Z288" s="9" t="e">
        <f t="shared" si="60"/>
        <v>#DIV/0!</v>
      </c>
      <c r="AA288" s="9" t="e">
        <f t="shared" si="61"/>
        <v>#DIV/0!</v>
      </c>
      <c r="AB288" s="9" t="e">
        <f t="shared" si="62"/>
        <v>#DIV/0!</v>
      </c>
      <c r="AC288" s="9" t="e">
        <f t="shared" si="63"/>
        <v>#DIV/0!</v>
      </c>
      <c r="AD288" s="46" t="e">
        <f t="shared" si="58"/>
        <v>#DIV/0!</v>
      </c>
      <c r="AE288" s="9" t="e">
        <f t="shared" si="64"/>
        <v>#DIV/0!</v>
      </c>
      <c r="AF288" t="e">
        <f t="shared" si="65"/>
        <v>#DIV/0!</v>
      </c>
      <c r="AG288">
        <f t="shared" si="66"/>
        <v>0.15640273704789834</v>
      </c>
      <c r="AH288">
        <f t="shared" si="67"/>
        <v>7.5454545454545427E-2</v>
      </c>
      <c r="AI288">
        <f t="shared" si="68"/>
        <v>5.3428317008014252E-2</v>
      </c>
      <c r="AJ288">
        <f t="shared" si="69"/>
        <v>5.3428317008014252E-2</v>
      </c>
      <c r="AK288">
        <f t="shared" si="70"/>
        <v>4.782993799822844E-2</v>
      </c>
      <c r="AL288">
        <f t="shared" si="71"/>
        <v>6.808510638297848E-3</v>
      </c>
      <c r="AM288">
        <v>1</v>
      </c>
    </row>
    <row r="289" spans="1:39" ht="15" hidden="1" customHeight="1" x14ac:dyDescent="0.25">
      <c r="A289" s="46" t="s">
        <v>1621</v>
      </c>
      <c r="B289" s="46" t="s">
        <v>1622</v>
      </c>
      <c r="C289" s="47">
        <v>7.2969999999999993E-2</v>
      </c>
      <c r="M289" s="49">
        <v>99.7</v>
      </c>
      <c r="N289" s="49">
        <v>103.4</v>
      </c>
      <c r="O289" s="49">
        <v>101.2</v>
      </c>
      <c r="P289" s="49">
        <v>90.8</v>
      </c>
      <c r="Q289" s="49">
        <v>83.5</v>
      </c>
      <c r="R289" s="49">
        <v>87.1</v>
      </c>
      <c r="S289" s="51">
        <v>95.1</v>
      </c>
      <c r="X289" s="46" t="s">
        <v>1623</v>
      </c>
      <c r="Y289" s="9" t="e">
        <f t="shared" si="59"/>
        <v>#DIV/0!</v>
      </c>
      <c r="Z289" s="9" t="e">
        <f t="shared" si="60"/>
        <v>#DIV/0!</v>
      </c>
      <c r="AA289" s="9" t="e">
        <f t="shared" si="61"/>
        <v>#DIV/0!</v>
      </c>
      <c r="AB289" s="9" t="e">
        <f t="shared" si="62"/>
        <v>#DIV/0!</v>
      </c>
      <c r="AC289" s="9" t="e">
        <f t="shared" si="63"/>
        <v>#DIV/0!</v>
      </c>
      <c r="AD289" s="46" t="e">
        <f t="shared" si="58"/>
        <v>#DIV/0!</v>
      </c>
      <c r="AE289" s="9" t="e">
        <f t="shared" si="64"/>
        <v>#DIV/0!</v>
      </c>
      <c r="AF289" t="e">
        <f t="shared" si="65"/>
        <v>#DIV/0!</v>
      </c>
      <c r="AG289">
        <f t="shared" si="66"/>
        <v>-4.6138415245737294E-2</v>
      </c>
      <c r="AH289">
        <f t="shared" si="67"/>
        <v>-8.0270793036750596E-2</v>
      </c>
      <c r="AI289">
        <f t="shared" si="68"/>
        <v>-6.0276679841897315E-2</v>
      </c>
      <c r="AJ289">
        <f t="shared" si="69"/>
        <v>4.7356828193832572E-2</v>
      </c>
      <c r="AK289">
        <f t="shared" si="70"/>
        <v>0.13892215568862268</v>
      </c>
      <c r="AL289">
        <f t="shared" si="71"/>
        <v>9.1848450057405287E-2</v>
      </c>
      <c r="AM289">
        <v>1</v>
      </c>
    </row>
    <row r="290" spans="1:39" ht="15" hidden="1" customHeight="1" x14ac:dyDescent="0.25">
      <c r="A290" s="46"/>
      <c r="L290">
        <v>100</v>
      </c>
      <c r="M290" s="49">
        <v>103.8</v>
      </c>
      <c r="N290" s="49">
        <v>113.8</v>
      </c>
      <c r="O290" s="49">
        <v>118.6</v>
      </c>
      <c r="P290" s="49">
        <v>124.5</v>
      </c>
      <c r="Q290" s="49">
        <v>129.6</v>
      </c>
      <c r="R290" s="49">
        <v>134.9</v>
      </c>
      <c r="S290" s="51">
        <v>131.5</v>
      </c>
      <c r="X290" s="46" t="s">
        <v>1624</v>
      </c>
      <c r="Y290" s="9" t="e">
        <f t="shared" si="59"/>
        <v>#DIV/0!</v>
      </c>
      <c r="Z290" s="9" t="e">
        <f t="shared" si="60"/>
        <v>#DIV/0!</v>
      </c>
      <c r="AA290" s="9" t="e">
        <f t="shared" si="61"/>
        <v>#DIV/0!</v>
      </c>
      <c r="AB290" s="9" t="e">
        <f t="shared" si="62"/>
        <v>#DIV/0!</v>
      </c>
      <c r="AC290" s="9" t="e">
        <f t="shared" si="63"/>
        <v>#DIV/0!</v>
      </c>
      <c r="AD290" s="46" t="e">
        <f t="shared" si="58"/>
        <v>#DIV/0!</v>
      </c>
      <c r="AE290" s="9" t="e">
        <f t="shared" si="64"/>
        <v>#DIV/0!</v>
      </c>
      <c r="AF290">
        <f t="shared" si="65"/>
        <v>0.315</v>
      </c>
      <c r="AG290">
        <f t="shared" si="66"/>
        <v>0.26685934489402702</v>
      </c>
      <c r="AH290">
        <f t="shared" si="67"/>
        <v>0.15553602811950792</v>
      </c>
      <c r="AI290">
        <f t="shared" si="68"/>
        <v>0.10876897133220916</v>
      </c>
      <c r="AJ290">
        <f t="shared" si="69"/>
        <v>5.6224899598393573E-2</v>
      </c>
      <c r="AK290">
        <f t="shared" si="70"/>
        <v>1.4660493827160538E-2</v>
      </c>
      <c r="AL290">
        <f t="shared" si="71"/>
        <v>-2.5203854707190554E-2</v>
      </c>
      <c r="AM290">
        <v>1</v>
      </c>
    </row>
    <row r="291" spans="1:39" ht="15" hidden="1" customHeight="1" x14ac:dyDescent="0.25">
      <c r="A291" s="46" t="s">
        <v>1625</v>
      </c>
      <c r="B291" s="46" t="s">
        <v>1626</v>
      </c>
      <c r="C291" s="47">
        <v>0.12792000000000001</v>
      </c>
      <c r="F291" s="23">
        <v>102.22</v>
      </c>
      <c r="G291" s="23">
        <v>105.35</v>
      </c>
      <c r="H291" s="23">
        <v>104.12</v>
      </c>
      <c r="I291" s="23">
        <v>105.88</v>
      </c>
      <c r="J291" s="23">
        <v>107.46</v>
      </c>
      <c r="K291" s="23">
        <v>106.27</v>
      </c>
      <c r="L291" s="23">
        <v>111.35</v>
      </c>
      <c r="M291" s="49">
        <f t="shared" ref="M291:S291" si="72">L291*M290/L290</f>
        <v>115.5813</v>
      </c>
      <c r="N291" s="49">
        <f t="shared" si="72"/>
        <v>126.7163</v>
      </c>
      <c r="O291" s="49">
        <f t="shared" si="72"/>
        <v>132.06109999999998</v>
      </c>
      <c r="P291" s="49">
        <f t="shared" si="72"/>
        <v>138.63074999999998</v>
      </c>
      <c r="Q291" s="49">
        <f t="shared" si="72"/>
        <v>144.30959999999996</v>
      </c>
      <c r="R291" s="49">
        <f t="shared" si="72"/>
        <v>150.21114999999998</v>
      </c>
      <c r="S291" s="49">
        <f t="shared" si="72"/>
        <v>146.42524999999995</v>
      </c>
      <c r="X291" s="46" t="s">
        <v>1627</v>
      </c>
      <c r="Y291" s="9" t="e">
        <f t="shared" si="59"/>
        <v>#DIV/0!</v>
      </c>
      <c r="Z291" s="9">
        <f t="shared" si="60"/>
        <v>0.43245206417530768</v>
      </c>
      <c r="AA291" s="9">
        <f t="shared" si="61"/>
        <v>0.38989321309919273</v>
      </c>
      <c r="AB291" s="9">
        <f t="shared" si="62"/>
        <v>0.40631242796772898</v>
      </c>
      <c r="AC291" s="9">
        <f t="shared" si="63"/>
        <v>0.38293587079712837</v>
      </c>
      <c r="AD291" s="46">
        <f t="shared" si="58"/>
        <v>0.36260236367020249</v>
      </c>
      <c r="AE291" s="9">
        <f t="shared" si="64"/>
        <v>0.37786063799755298</v>
      </c>
      <c r="AF291">
        <f t="shared" si="65"/>
        <v>0.31499999999999961</v>
      </c>
      <c r="AG291">
        <f t="shared" si="66"/>
        <v>0.26685934489402652</v>
      </c>
      <c r="AH291">
        <f t="shared" si="67"/>
        <v>0.15553602811950748</v>
      </c>
      <c r="AI291">
        <f t="shared" si="68"/>
        <v>0.10876897133220886</v>
      </c>
      <c r="AJ291">
        <f t="shared" si="69"/>
        <v>5.6224899598393371E-2</v>
      </c>
      <c r="AK291">
        <f t="shared" si="70"/>
        <v>1.4660493827160415E-2</v>
      </c>
      <c r="AL291">
        <f t="shared" si="71"/>
        <v>-2.5203854707190693E-2</v>
      </c>
      <c r="AM291">
        <v>1</v>
      </c>
    </row>
    <row r="292" spans="1:39" ht="15" hidden="1" customHeight="1" x14ac:dyDescent="0.25">
      <c r="A292" s="46" t="s">
        <v>1628</v>
      </c>
      <c r="B292" s="46" t="s">
        <v>1629</v>
      </c>
      <c r="C292" s="47">
        <v>0.81413999999999997</v>
      </c>
      <c r="M292" s="49">
        <v>112.2</v>
      </c>
      <c r="N292" s="49">
        <v>117.7</v>
      </c>
      <c r="O292" s="49">
        <v>122.6</v>
      </c>
      <c r="P292" s="49">
        <v>128.69999999999999</v>
      </c>
      <c r="Q292" s="49">
        <v>131</v>
      </c>
      <c r="R292" s="49">
        <v>136.9</v>
      </c>
      <c r="S292" s="51">
        <v>138.80000000000001</v>
      </c>
      <c r="X292" s="46" t="s">
        <v>1630</v>
      </c>
      <c r="Y292" s="9" t="e">
        <f t="shared" si="59"/>
        <v>#DIV/0!</v>
      </c>
      <c r="Z292" s="9" t="e">
        <f t="shared" si="60"/>
        <v>#DIV/0!</v>
      </c>
      <c r="AA292" s="9" t="e">
        <f t="shared" si="61"/>
        <v>#DIV/0!</v>
      </c>
      <c r="AB292" s="9" t="e">
        <f t="shared" si="62"/>
        <v>#DIV/0!</v>
      </c>
      <c r="AC292" s="9" t="e">
        <f t="shared" si="63"/>
        <v>#DIV/0!</v>
      </c>
      <c r="AD292" s="46" t="e">
        <f t="shared" si="58"/>
        <v>#DIV/0!</v>
      </c>
      <c r="AE292" s="9" t="e">
        <f t="shared" si="64"/>
        <v>#DIV/0!</v>
      </c>
      <c r="AF292" t="e">
        <f t="shared" si="65"/>
        <v>#DIV/0!</v>
      </c>
      <c r="AG292">
        <f t="shared" si="66"/>
        <v>0.23707664884135479</v>
      </c>
      <c r="AH292">
        <f t="shared" si="67"/>
        <v>0.17926932880203916</v>
      </c>
      <c r="AI292">
        <f t="shared" si="68"/>
        <v>0.13213703099510618</v>
      </c>
      <c r="AJ292">
        <f t="shared" si="69"/>
        <v>7.847707847707866E-2</v>
      </c>
      <c r="AK292">
        <f t="shared" si="70"/>
        <v>5.9541984732824516E-2</v>
      </c>
      <c r="AL292">
        <f t="shared" si="71"/>
        <v>1.387874360847338E-2</v>
      </c>
      <c r="AM292">
        <v>1</v>
      </c>
    </row>
    <row r="293" spans="1:39" ht="15" hidden="1" customHeight="1" x14ac:dyDescent="0.25">
      <c r="A293" s="46" t="s">
        <v>1631</v>
      </c>
      <c r="B293" s="46" t="s">
        <v>1632</v>
      </c>
      <c r="C293" s="47">
        <v>0.59323999999999999</v>
      </c>
      <c r="M293" s="49">
        <v>115.3</v>
      </c>
      <c r="N293" s="49">
        <v>119.9</v>
      </c>
      <c r="O293" s="49">
        <v>125.5</v>
      </c>
      <c r="P293" s="49">
        <v>133.30000000000001</v>
      </c>
      <c r="Q293" s="49">
        <v>133.9</v>
      </c>
      <c r="R293" s="49">
        <v>137.80000000000001</v>
      </c>
      <c r="S293" s="51">
        <v>139.4</v>
      </c>
      <c r="X293" s="46" t="s">
        <v>1633</v>
      </c>
      <c r="Y293" s="9" t="e">
        <f t="shared" si="59"/>
        <v>#DIV/0!</v>
      </c>
      <c r="Z293" s="9" t="e">
        <f t="shared" si="60"/>
        <v>#DIV/0!</v>
      </c>
      <c r="AA293" s="9" t="e">
        <f t="shared" si="61"/>
        <v>#DIV/0!</v>
      </c>
      <c r="AB293" s="9" t="e">
        <f t="shared" si="62"/>
        <v>#DIV/0!</v>
      </c>
      <c r="AC293" s="9" t="e">
        <f t="shared" si="63"/>
        <v>#DIV/0!</v>
      </c>
      <c r="AD293" s="46" t="e">
        <f t="shared" si="58"/>
        <v>#DIV/0!</v>
      </c>
      <c r="AE293" s="9" t="e">
        <f t="shared" si="64"/>
        <v>#DIV/0!</v>
      </c>
      <c r="AF293" t="e">
        <f t="shared" si="65"/>
        <v>#DIV/0!</v>
      </c>
      <c r="AG293">
        <f t="shared" si="66"/>
        <v>0.20901994796183876</v>
      </c>
      <c r="AH293">
        <f t="shared" si="67"/>
        <v>0.16263552960800667</v>
      </c>
      <c r="AI293">
        <f t="shared" si="68"/>
        <v>0.11075697211155383</v>
      </c>
      <c r="AJ293">
        <f t="shared" si="69"/>
        <v>4.5761440360089979E-2</v>
      </c>
      <c r="AK293">
        <f t="shared" si="70"/>
        <v>4.1075429424943986E-2</v>
      </c>
      <c r="AL293">
        <f t="shared" si="71"/>
        <v>1.1611030478954966E-2</v>
      </c>
      <c r="AM293">
        <v>1</v>
      </c>
    </row>
    <row r="294" spans="1:39" ht="15" hidden="1" customHeight="1" x14ac:dyDescent="0.25">
      <c r="A294" s="46" t="s">
        <v>1634</v>
      </c>
      <c r="B294" s="46" t="s">
        <v>1635</v>
      </c>
      <c r="C294" s="47">
        <v>0.35582999999999998</v>
      </c>
      <c r="M294" s="49">
        <v>122.9</v>
      </c>
      <c r="N294" s="49">
        <v>127.2</v>
      </c>
      <c r="O294" s="49">
        <v>129.69999999999999</v>
      </c>
      <c r="P294" s="49">
        <v>138.80000000000001</v>
      </c>
      <c r="Q294" s="49">
        <v>140.80000000000001</v>
      </c>
      <c r="R294" s="49">
        <v>145.5</v>
      </c>
      <c r="S294" s="51">
        <v>147.6</v>
      </c>
      <c r="X294" s="46" t="s">
        <v>1636</v>
      </c>
      <c r="Y294" s="9" t="e">
        <f t="shared" si="59"/>
        <v>#DIV/0!</v>
      </c>
      <c r="Z294" s="9" t="e">
        <f t="shared" si="60"/>
        <v>#DIV/0!</v>
      </c>
      <c r="AA294" s="9" t="e">
        <f t="shared" si="61"/>
        <v>#DIV/0!</v>
      </c>
      <c r="AB294" s="9" t="e">
        <f t="shared" si="62"/>
        <v>#DIV/0!</v>
      </c>
      <c r="AC294" s="9" t="e">
        <f t="shared" si="63"/>
        <v>#DIV/0!</v>
      </c>
      <c r="AD294" s="46" t="e">
        <f t="shared" si="58"/>
        <v>#DIV/0!</v>
      </c>
      <c r="AE294" s="9" t="e">
        <f t="shared" si="64"/>
        <v>#DIV/0!</v>
      </c>
      <c r="AF294" t="e">
        <f t="shared" si="65"/>
        <v>#DIV/0!</v>
      </c>
      <c r="AG294">
        <f t="shared" si="66"/>
        <v>0.20097640358014635</v>
      </c>
      <c r="AH294">
        <f t="shared" si="67"/>
        <v>0.16037735849056597</v>
      </c>
      <c r="AI294">
        <f t="shared" si="68"/>
        <v>0.13801079414032388</v>
      </c>
      <c r="AJ294">
        <f t="shared" si="69"/>
        <v>6.3400576368875958E-2</v>
      </c>
      <c r="AK294">
        <f t="shared" si="70"/>
        <v>4.8295454545454419E-2</v>
      </c>
      <c r="AL294">
        <f t="shared" si="71"/>
        <v>1.443298969072161E-2</v>
      </c>
      <c r="AM294">
        <v>1</v>
      </c>
    </row>
    <row r="295" spans="1:39" ht="15" hidden="1" customHeight="1" x14ac:dyDescent="0.25">
      <c r="A295" s="46" t="s">
        <v>1637</v>
      </c>
      <c r="B295" s="46" t="s">
        <v>1638</v>
      </c>
      <c r="C295" s="47">
        <v>1.3769999999999999E-2</v>
      </c>
      <c r="M295" s="49">
        <v>102</v>
      </c>
      <c r="N295" s="49">
        <v>105.6</v>
      </c>
      <c r="O295" s="49">
        <v>115.9</v>
      </c>
      <c r="P295" s="49">
        <v>120.2</v>
      </c>
      <c r="Q295" s="49">
        <v>122.7</v>
      </c>
      <c r="R295" s="49">
        <v>125.8</v>
      </c>
      <c r="S295" s="51">
        <v>128.1</v>
      </c>
      <c r="X295" s="46" t="s">
        <v>1639</v>
      </c>
      <c r="Y295" s="9" t="e">
        <f t="shared" si="59"/>
        <v>#DIV/0!</v>
      </c>
      <c r="Z295" s="9" t="e">
        <f t="shared" si="60"/>
        <v>#DIV/0!</v>
      </c>
      <c r="AA295" s="9" t="e">
        <f t="shared" si="61"/>
        <v>#DIV/0!</v>
      </c>
      <c r="AB295" s="9" t="e">
        <f t="shared" si="62"/>
        <v>#DIV/0!</v>
      </c>
      <c r="AC295" s="9" t="e">
        <f t="shared" si="63"/>
        <v>#DIV/0!</v>
      </c>
      <c r="AD295" s="46" t="e">
        <f t="shared" si="58"/>
        <v>#DIV/0!</v>
      </c>
      <c r="AE295" s="9" t="e">
        <f t="shared" si="64"/>
        <v>#DIV/0!</v>
      </c>
      <c r="AF295" t="e">
        <f t="shared" si="65"/>
        <v>#DIV/0!</v>
      </c>
      <c r="AG295">
        <f t="shared" si="66"/>
        <v>0.25588235294117639</v>
      </c>
      <c r="AH295">
        <f t="shared" si="67"/>
        <v>0.21306818181818182</v>
      </c>
      <c r="AI295">
        <f t="shared" si="68"/>
        <v>0.10526315789473674</v>
      </c>
      <c r="AJ295">
        <f t="shared" si="69"/>
        <v>6.5723793677204587E-2</v>
      </c>
      <c r="AK295">
        <f t="shared" si="70"/>
        <v>4.4009779951100177E-2</v>
      </c>
      <c r="AL295">
        <f t="shared" si="71"/>
        <v>1.8282988871224141E-2</v>
      </c>
      <c r="AM295">
        <v>1</v>
      </c>
    </row>
    <row r="296" spans="1:39" ht="15" hidden="1" customHeight="1" x14ac:dyDescent="0.25">
      <c r="A296" s="46" t="s">
        <v>1640</v>
      </c>
      <c r="B296" s="46" t="s">
        <v>1641</v>
      </c>
      <c r="C296" s="47">
        <v>0.12903999999999999</v>
      </c>
      <c r="M296" s="49">
        <v>102</v>
      </c>
      <c r="N296" s="49">
        <v>105.1</v>
      </c>
      <c r="O296" s="49">
        <v>118.9</v>
      </c>
      <c r="P296" s="49">
        <v>125.7</v>
      </c>
      <c r="Q296" s="49">
        <v>122.3</v>
      </c>
      <c r="R296" s="49">
        <v>127.2</v>
      </c>
      <c r="S296" s="51">
        <v>129.9</v>
      </c>
      <c r="X296" s="46" t="s">
        <v>1642</v>
      </c>
      <c r="Y296" s="9" t="e">
        <f t="shared" si="59"/>
        <v>#DIV/0!</v>
      </c>
      <c r="Z296" s="9" t="e">
        <f t="shared" si="60"/>
        <v>#DIV/0!</v>
      </c>
      <c r="AA296" s="9" t="e">
        <f t="shared" si="61"/>
        <v>#DIV/0!</v>
      </c>
      <c r="AB296" s="9" t="e">
        <f t="shared" si="62"/>
        <v>#DIV/0!</v>
      </c>
      <c r="AC296" s="9" t="e">
        <f t="shared" si="63"/>
        <v>#DIV/0!</v>
      </c>
      <c r="AD296" s="46" t="e">
        <f t="shared" si="58"/>
        <v>#DIV/0!</v>
      </c>
      <c r="AE296" s="9" t="e">
        <f t="shared" si="64"/>
        <v>#DIV/0!</v>
      </c>
      <c r="AF296" t="e">
        <f t="shared" si="65"/>
        <v>#DIV/0!</v>
      </c>
      <c r="AG296">
        <f t="shared" si="66"/>
        <v>0.27352941176470597</v>
      </c>
      <c r="AH296">
        <f t="shared" si="67"/>
        <v>0.23596574690770708</v>
      </c>
      <c r="AI296">
        <f t="shared" si="68"/>
        <v>9.2514718250630776E-2</v>
      </c>
      <c r="AJ296">
        <f t="shared" si="69"/>
        <v>3.3412887828162312E-2</v>
      </c>
      <c r="AK296">
        <f t="shared" si="70"/>
        <v>6.2142273098937113E-2</v>
      </c>
      <c r="AL296">
        <f t="shared" si="71"/>
        <v>2.1226415094339646E-2</v>
      </c>
      <c r="AM296">
        <v>1</v>
      </c>
    </row>
    <row r="297" spans="1:39" ht="15" hidden="1" customHeight="1" x14ac:dyDescent="0.25">
      <c r="A297" s="46" t="s">
        <v>1643</v>
      </c>
      <c r="B297" s="46" t="s">
        <v>1644</v>
      </c>
      <c r="C297" s="47">
        <v>9.4600000000000004E-2</v>
      </c>
      <c r="M297" s="49">
        <v>106.8</v>
      </c>
      <c r="N297" s="49">
        <v>114.8</v>
      </c>
      <c r="O297" s="49">
        <v>119.5</v>
      </c>
      <c r="P297" s="49">
        <v>124.6</v>
      </c>
      <c r="Q297" s="49">
        <v>125.8</v>
      </c>
      <c r="R297" s="49">
        <v>124.7</v>
      </c>
      <c r="S297" s="51">
        <v>123.3</v>
      </c>
      <c r="X297" s="46" t="s">
        <v>1645</v>
      </c>
      <c r="Y297" s="9" t="e">
        <f t="shared" si="59"/>
        <v>#DIV/0!</v>
      </c>
      <c r="Z297" s="9" t="e">
        <f t="shared" si="60"/>
        <v>#DIV/0!</v>
      </c>
      <c r="AA297" s="9" t="e">
        <f t="shared" si="61"/>
        <v>#DIV/0!</v>
      </c>
      <c r="AB297" s="9" t="e">
        <f t="shared" si="62"/>
        <v>#DIV/0!</v>
      </c>
      <c r="AC297" s="9" t="e">
        <f t="shared" si="63"/>
        <v>#DIV/0!</v>
      </c>
      <c r="AD297" s="46" t="e">
        <f t="shared" si="58"/>
        <v>#DIV/0!</v>
      </c>
      <c r="AE297" s="9" t="e">
        <f t="shared" si="64"/>
        <v>#DIV/0!</v>
      </c>
      <c r="AF297" t="e">
        <f t="shared" si="65"/>
        <v>#DIV/0!</v>
      </c>
      <c r="AG297">
        <f t="shared" si="66"/>
        <v>0.15449438202247193</v>
      </c>
      <c r="AH297">
        <f t="shared" si="67"/>
        <v>7.4041811846689898E-2</v>
      </c>
      <c r="AI297">
        <f t="shared" si="68"/>
        <v>3.1799163179916295E-2</v>
      </c>
      <c r="AJ297">
        <f t="shared" si="69"/>
        <v>-1.0433386837881198E-2</v>
      </c>
      <c r="AK297">
        <f t="shared" si="70"/>
        <v>-1.987281399046105E-2</v>
      </c>
      <c r="AL297">
        <f t="shared" si="71"/>
        <v>-1.1226944667201328E-2</v>
      </c>
      <c r="AM297">
        <v>1</v>
      </c>
    </row>
    <row r="298" spans="1:39" ht="15" hidden="1" customHeight="1" x14ac:dyDescent="0.25">
      <c r="A298" s="46" t="s">
        <v>1646</v>
      </c>
      <c r="B298" s="46" t="s">
        <v>1647</v>
      </c>
      <c r="C298" s="47">
        <v>0.22090000000000001</v>
      </c>
      <c r="M298" s="49">
        <v>103.8</v>
      </c>
      <c r="N298" s="49">
        <v>111.8</v>
      </c>
      <c r="O298" s="49">
        <v>115</v>
      </c>
      <c r="P298" s="49">
        <v>116.5</v>
      </c>
      <c r="Q298" s="49">
        <v>123.3</v>
      </c>
      <c r="R298" s="49">
        <v>134.5</v>
      </c>
      <c r="S298" s="51">
        <v>137</v>
      </c>
      <c r="X298" s="46" t="s">
        <v>1648</v>
      </c>
      <c r="Y298" s="9" t="e">
        <f t="shared" si="59"/>
        <v>#DIV/0!</v>
      </c>
      <c r="Z298" s="9" t="e">
        <f t="shared" si="60"/>
        <v>#DIV/0!</v>
      </c>
      <c r="AA298" s="9" t="e">
        <f t="shared" si="61"/>
        <v>#DIV/0!</v>
      </c>
      <c r="AB298" s="9" t="e">
        <f t="shared" si="62"/>
        <v>#DIV/0!</v>
      </c>
      <c r="AC298" s="9" t="e">
        <f t="shared" si="63"/>
        <v>#DIV/0!</v>
      </c>
      <c r="AD298" s="46" t="e">
        <f t="shared" si="58"/>
        <v>#DIV/0!</v>
      </c>
      <c r="AE298" s="9" t="e">
        <f t="shared" si="64"/>
        <v>#DIV/0!</v>
      </c>
      <c r="AF298" t="e">
        <f t="shared" si="65"/>
        <v>#DIV/0!</v>
      </c>
      <c r="AG298">
        <f t="shared" si="66"/>
        <v>0.31984585741811178</v>
      </c>
      <c r="AH298">
        <f t="shared" si="67"/>
        <v>0.22540250447227195</v>
      </c>
      <c r="AI298">
        <f t="shared" si="68"/>
        <v>0.19130434782608696</v>
      </c>
      <c r="AJ298">
        <f t="shared" si="69"/>
        <v>0.17596566523605151</v>
      </c>
      <c r="AK298">
        <f t="shared" si="70"/>
        <v>0.11111111111111113</v>
      </c>
      <c r="AL298">
        <f t="shared" si="71"/>
        <v>1.858736059479554E-2</v>
      </c>
      <c r="AM298">
        <v>1</v>
      </c>
    </row>
    <row r="299" spans="1:39" ht="15" hidden="1" customHeight="1" x14ac:dyDescent="0.25">
      <c r="A299" s="46" t="s">
        <v>1649</v>
      </c>
      <c r="B299" s="46" t="s">
        <v>1650</v>
      </c>
      <c r="C299" s="47">
        <v>3.2530000000000003E-2</v>
      </c>
      <c r="M299" s="49">
        <v>101.2</v>
      </c>
      <c r="N299" s="49">
        <v>108.4</v>
      </c>
      <c r="O299" s="49">
        <v>113.5</v>
      </c>
      <c r="P299" s="49">
        <v>113.1</v>
      </c>
      <c r="Q299" s="49">
        <v>113.7</v>
      </c>
      <c r="R299" s="49">
        <v>121.1</v>
      </c>
      <c r="S299" s="51">
        <v>123</v>
      </c>
      <c r="X299" s="46" t="s">
        <v>1651</v>
      </c>
      <c r="Y299" s="9" t="e">
        <f t="shared" si="59"/>
        <v>#DIV/0!</v>
      </c>
      <c r="Z299" s="9" t="e">
        <f t="shared" si="60"/>
        <v>#DIV/0!</v>
      </c>
      <c r="AA299" s="9" t="e">
        <f t="shared" si="61"/>
        <v>#DIV/0!</v>
      </c>
      <c r="AB299" s="9" t="e">
        <f t="shared" si="62"/>
        <v>#DIV/0!</v>
      </c>
      <c r="AC299" s="9" t="e">
        <f t="shared" si="63"/>
        <v>#DIV/0!</v>
      </c>
      <c r="AD299" s="46" t="e">
        <f t="shared" si="58"/>
        <v>#DIV/0!</v>
      </c>
      <c r="AE299" s="9" t="e">
        <f t="shared" si="64"/>
        <v>#DIV/0!</v>
      </c>
      <c r="AF299" t="e">
        <f t="shared" si="65"/>
        <v>#DIV/0!</v>
      </c>
      <c r="AG299">
        <f t="shared" si="66"/>
        <v>0.21541501976284583</v>
      </c>
      <c r="AH299">
        <f t="shared" si="67"/>
        <v>0.13468634686346859</v>
      </c>
      <c r="AI299">
        <f t="shared" si="68"/>
        <v>8.3700440528634359E-2</v>
      </c>
      <c r="AJ299">
        <f t="shared" si="69"/>
        <v>8.7533156498673798E-2</v>
      </c>
      <c r="AK299">
        <f t="shared" si="70"/>
        <v>8.1794195250659604E-2</v>
      </c>
      <c r="AL299">
        <f t="shared" si="71"/>
        <v>1.5689512799339438E-2</v>
      </c>
      <c r="AM299">
        <v>1</v>
      </c>
    </row>
    <row r="300" spans="1:39" ht="15" hidden="1" customHeight="1" x14ac:dyDescent="0.25">
      <c r="A300" s="46" t="s">
        <v>1652</v>
      </c>
      <c r="B300" s="46" t="s">
        <v>1653</v>
      </c>
      <c r="C300" s="47">
        <v>6.0850000000000001E-2</v>
      </c>
      <c r="M300" s="49">
        <v>110.9</v>
      </c>
      <c r="N300" s="49">
        <v>116.3</v>
      </c>
      <c r="O300" s="49">
        <v>124.8</v>
      </c>
      <c r="P300" s="49">
        <v>128.19999999999999</v>
      </c>
      <c r="Q300" s="49">
        <v>132.5</v>
      </c>
      <c r="R300" s="49">
        <v>153.9</v>
      </c>
      <c r="S300" s="51">
        <v>156.5</v>
      </c>
      <c r="X300" s="46" t="s">
        <v>1654</v>
      </c>
      <c r="Y300" s="9" t="e">
        <f t="shared" si="59"/>
        <v>#DIV/0!</v>
      </c>
      <c r="Z300" s="9" t="e">
        <f t="shared" si="60"/>
        <v>#DIV/0!</v>
      </c>
      <c r="AA300" s="9" t="e">
        <f t="shared" si="61"/>
        <v>#DIV/0!</v>
      </c>
      <c r="AB300" s="9" t="e">
        <f t="shared" si="62"/>
        <v>#DIV/0!</v>
      </c>
      <c r="AC300" s="9" t="e">
        <f t="shared" si="63"/>
        <v>#DIV/0!</v>
      </c>
      <c r="AD300" s="46" t="e">
        <f t="shared" si="58"/>
        <v>#DIV/0!</v>
      </c>
      <c r="AE300" s="9" t="e">
        <f t="shared" si="64"/>
        <v>#DIV/0!</v>
      </c>
      <c r="AF300" t="e">
        <f t="shared" si="65"/>
        <v>#DIV/0!</v>
      </c>
      <c r="AG300">
        <f t="shared" si="66"/>
        <v>0.4111812443642921</v>
      </c>
      <c r="AH300">
        <f t="shared" si="67"/>
        <v>0.34565778159931215</v>
      </c>
      <c r="AI300">
        <f t="shared" si="68"/>
        <v>0.2540064102564103</v>
      </c>
      <c r="AJ300">
        <f t="shared" si="69"/>
        <v>0.22074882995319822</v>
      </c>
      <c r="AK300">
        <f t="shared" si="70"/>
        <v>0.1811320754716981</v>
      </c>
      <c r="AL300">
        <f t="shared" si="71"/>
        <v>1.6894087069525627E-2</v>
      </c>
      <c r="AM300">
        <v>1</v>
      </c>
    </row>
    <row r="301" spans="1:39" ht="15" hidden="1" customHeight="1" x14ac:dyDescent="0.25">
      <c r="A301" s="46" t="s">
        <v>1655</v>
      </c>
      <c r="B301" s="46" t="s">
        <v>1656</v>
      </c>
      <c r="C301" s="47">
        <v>8.8739999999999999E-2</v>
      </c>
      <c r="M301" s="49">
        <v>100.1</v>
      </c>
      <c r="N301" s="49">
        <v>111.7</v>
      </c>
      <c r="O301" s="49">
        <v>109.6</v>
      </c>
      <c r="P301" s="49">
        <v>110.6</v>
      </c>
      <c r="Q301" s="49">
        <v>123.8</v>
      </c>
      <c r="R301" s="49">
        <v>133.69999999999999</v>
      </c>
      <c r="S301" s="51">
        <v>137.69999999999999</v>
      </c>
      <c r="X301" s="46" t="s">
        <v>1657</v>
      </c>
      <c r="Y301" s="9" t="e">
        <f t="shared" si="59"/>
        <v>#DIV/0!</v>
      </c>
      <c r="Z301" s="9" t="e">
        <f t="shared" si="60"/>
        <v>#DIV/0!</v>
      </c>
      <c r="AA301" s="9" t="e">
        <f t="shared" si="61"/>
        <v>#DIV/0!</v>
      </c>
      <c r="AB301" s="9" t="e">
        <f t="shared" si="62"/>
        <v>#DIV/0!</v>
      </c>
      <c r="AC301" s="9" t="e">
        <f t="shared" si="63"/>
        <v>#DIV/0!</v>
      </c>
      <c r="AD301" s="46" t="e">
        <f t="shared" si="58"/>
        <v>#DIV/0!</v>
      </c>
      <c r="AE301" s="9" t="e">
        <f t="shared" si="64"/>
        <v>#DIV/0!</v>
      </c>
      <c r="AF301" t="e">
        <f t="shared" si="65"/>
        <v>#DIV/0!</v>
      </c>
      <c r="AG301">
        <f t="shared" si="66"/>
        <v>0.37562437562437556</v>
      </c>
      <c r="AH301">
        <f t="shared" si="67"/>
        <v>0.2327663384064457</v>
      </c>
      <c r="AI301">
        <f t="shared" si="68"/>
        <v>0.25638686131386856</v>
      </c>
      <c r="AJ301">
        <f t="shared" si="69"/>
        <v>0.24502712477396019</v>
      </c>
      <c r="AK301">
        <f t="shared" si="70"/>
        <v>0.11227786752827133</v>
      </c>
      <c r="AL301">
        <f t="shared" si="71"/>
        <v>2.991772625280479E-2</v>
      </c>
      <c r="AM301">
        <v>1</v>
      </c>
    </row>
    <row r="302" spans="1:39" ht="15" hidden="1" customHeight="1" x14ac:dyDescent="0.25">
      <c r="A302" s="46" t="s">
        <v>1658</v>
      </c>
      <c r="B302" s="46" t="s">
        <v>1659</v>
      </c>
      <c r="C302" s="47">
        <v>3.8780000000000002E-2</v>
      </c>
      <c r="M302" s="49">
        <v>103.4</v>
      </c>
      <c r="N302" s="49">
        <v>107.6</v>
      </c>
      <c r="O302" s="49">
        <v>113</v>
      </c>
      <c r="P302" s="49">
        <v>114.4</v>
      </c>
      <c r="Q302" s="49">
        <v>115.5</v>
      </c>
      <c r="R302" s="49">
        <v>117.3</v>
      </c>
      <c r="S302" s="51">
        <v>116.5</v>
      </c>
      <c r="X302" s="46" t="s">
        <v>1660</v>
      </c>
      <c r="Y302" s="9" t="e">
        <f t="shared" si="59"/>
        <v>#DIV/0!</v>
      </c>
      <c r="Z302" s="9" t="e">
        <f t="shared" si="60"/>
        <v>#DIV/0!</v>
      </c>
      <c r="AA302" s="9" t="e">
        <f t="shared" si="61"/>
        <v>#DIV/0!</v>
      </c>
      <c r="AB302" s="9" t="e">
        <f t="shared" si="62"/>
        <v>#DIV/0!</v>
      </c>
      <c r="AC302" s="9" t="e">
        <f t="shared" si="63"/>
        <v>#DIV/0!</v>
      </c>
      <c r="AD302" s="46" t="e">
        <f t="shared" si="58"/>
        <v>#DIV/0!</v>
      </c>
      <c r="AE302" s="9" t="e">
        <f t="shared" si="64"/>
        <v>#DIV/0!</v>
      </c>
      <c r="AF302" t="e">
        <f t="shared" si="65"/>
        <v>#DIV/0!</v>
      </c>
      <c r="AG302">
        <f t="shared" si="66"/>
        <v>0.12669245647969046</v>
      </c>
      <c r="AH302">
        <f t="shared" si="67"/>
        <v>8.2713754646840207E-2</v>
      </c>
      <c r="AI302">
        <f t="shared" si="68"/>
        <v>3.0973451327433628E-2</v>
      </c>
      <c r="AJ302">
        <f t="shared" si="69"/>
        <v>1.8356643356643308E-2</v>
      </c>
      <c r="AK302">
        <f t="shared" si="70"/>
        <v>8.658008658008658E-3</v>
      </c>
      <c r="AL302">
        <f t="shared" si="71"/>
        <v>-6.8201193520886372E-3</v>
      </c>
      <c r="AM302">
        <v>1</v>
      </c>
    </row>
    <row r="303" spans="1:39" ht="15" hidden="1" customHeight="1" x14ac:dyDescent="0.25">
      <c r="A303" s="46" t="s">
        <v>1661</v>
      </c>
      <c r="B303" s="46" t="s">
        <v>1662</v>
      </c>
      <c r="C303" s="47">
        <v>0.53539999999999999</v>
      </c>
      <c r="M303" s="49">
        <v>107.3</v>
      </c>
      <c r="N303" s="49">
        <v>114.8</v>
      </c>
      <c r="O303" s="49">
        <v>120.7</v>
      </c>
      <c r="P303" s="49">
        <v>122</v>
      </c>
      <c r="Q303" s="49">
        <v>122.6</v>
      </c>
      <c r="R303" s="49">
        <v>120.1</v>
      </c>
      <c r="S303" s="51">
        <v>121.8</v>
      </c>
      <c r="X303" s="46" t="s">
        <v>1663</v>
      </c>
      <c r="Y303" s="9" t="e">
        <f t="shared" si="59"/>
        <v>#DIV/0!</v>
      </c>
      <c r="Z303" s="9" t="e">
        <f t="shared" si="60"/>
        <v>#DIV/0!</v>
      </c>
      <c r="AA303" s="9" t="e">
        <f t="shared" si="61"/>
        <v>#DIV/0!</v>
      </c>
      <c r="AB303" s="9" t="e">
        <f t="shared" si="62"/>
        <v>#DIV/0!</v>
      </c>
      <c r="AC303" s="9" t="e">
        <f t="shared" si="63"/>
        <v>#DIV/0!</v>
      </c>
      <c r="AD303" s="46" t="e">
        <f t="shared" si="58"/>
        <v>#DIV/0!</v>
      </c>
      <c r="AE303" s="9" t="e">
        <f t="shared" si="64"/>
        <v>#DIV/0!</v>
      </c>
      <c r="AF303" t="e">
        <f t="shared" si="65"/>
        <v>#DIV/0!</v>
      </c>
      <c r="AG303">
        <f t="shared" si="66"/>
        <v>0.13513513513513514</v>
      </c>
      <c r="AH303">
        <f t="shared" si="67"/>
        <v>6.097560975609756E-2</v>
      </c>
      <c r="AI303">
        <f t="shared" si="68"/>
        <v>9.1135045567522308E-3</v>
      </c>
      <c r="AJ303">
        <f t="shared" si="69"/>
        <v>-1.6393442622951052E-3</v>
      </c>
      <c r="AK303">
        <f t="shared" si="70"/>
        <v>-6.5252854812397811E-3</v>
      </c>
      <c r="AL303">
        <f t="shared" si="71"/>
        <v>1.4154870940882622E-2</v>
      </c>
      <c r="AM303">
        <v>1</v>
      </c>
    </row>
    <row r="304" spans="1:39" ht="15" hidden="1" customHeight="1" x14ac:dyDescent="0.25">
      <c r="A304" s="46" t="s">
        <v>1664</v>
      </c>
      <c r="B304" s="46" t="s">
        <v>1665</v>
      </c>
      <c r="C304" s="47">
        <v>0.14215</v>
      </c>
      <c r="M304" s="49">
        <v>112.9</v>
      </c>
      <c r="N304" s="49">
        <v>121.5</v>
      </c>
      <c r="O304" s="49">
        <v>130.6</v>
      </c>
      <c r="P304" s="49">
        <v>126.3</v>
      </c>
      <c r="Q304" s="49">
        <v>119.9</v>
      </c>
      <c r="R304" s="49">
        <v>110.9</v>
      </c>
      <c r="S304" s="51">
        <v>111</v>
      </c>
      <c r="X304" s="46" t="s">
        <v>1666</v>
      </c>
      <c r="Y304" s="9" t="e">
        <f t="shared" si="59"/>
        <v>#DIV/0!</v>
      </c>
      <c r="Z304" s="9" t="e">
        <f t="shared" si="60"/>
        <v>#DIV/0!</v>
      </c>
      <c r="AA304" s="9" t="e">
        <f t="shared" si="61"/>
        <v>#DIV/0!</v>
      </c>
      <c r="AB304" s="9" t="e">
        <f t="shared" si="62"/>
        <v>#DIV/0!</v>
      </c>
      <c r="AC304" s="9" t="e">
        <f t="shared" si="63"/>
        <v>#DIV/0!</v>
      </c>
      <c r="AD304" s="46" t="e">
        <f t="shared" si="58"/>
        <v>#DIV/0!</v>
      </c>
      <c r="AE304" s="9" t="e">
        <f t="shared" si="64"/>
        <v>#DIV/0!</v>
      </c>
      <c r="AF304" t="e">
        <f t="shared" si="65"/>
        <v>#DIV/0!</v>
      </c>
      <c r="AG304">
        <f t="shared" si="66"/>
        <v>-1.6829052258636009E-2</v>
      </c>
      <c r="AH304">
        <f t="shared" si="67"/>
        <v>-8.6419753086419748E-2</v>
      </c>
      <c r="AI304">
        <f t="shared" si="68"/>
        <v>-0.15007656967840732</v>
      </c>
      <c r="AJ304">
        <f t="shared" si="69"/>
        <v>-0.12114014251781471</v>
      </c>
      <c r="AK304">
        <f t="shared" si="70"/>
        <v>-7.4228523769808222E-2</v>
      </c>
      <c r="AL304">
        <f t="shared" si="71"/>
        <v>9.0171325518479989E-4</v>
      </c>
      <c r="AM304">
        <v>1</v>
      </c>
    </row>
    <row r="305" spans="1:39" ht="15" hidden="1" customHeight="1" x14ac:dyDescent="0.25">
      <c r="A305" s="46" t="s">
        <v>1667</v>
      </c>
      <c r="B305" s="46" t="s">
        <v>1668</v>
      </c>
      <c r="C305" s="47">
        <v>2.0000000000000002E-5</v>
      </c>
      <c r="M305" s="49">
        <v>110.5</v>
      </c>
      <c r="N305" s="49">
        <v>118.9</v>
      </c>
      <c r="O305" s="49">
        <v>124</v>
      </c>
      <c r="P305" s="49">
        <v>103.6</v>
      </c>
      <c r="Q305" s="49">
        <v>104</v>
      </c>
      <c r="R305" s="49">
        <v>104.3</v>
      </c>
      <c r="S305" s="51">
        <v>103.5</v>
      </c>
      <c r="X305" s="46" t="s">
        <v>1669</v>
      </c>
      <c r="Y305" s="9" t="e">
        <f t="shared" si="59"/>
        <v>#DIV/0!</v>
      </c>
      <c r="Z305" s="9" t="e">
        <f t="shared" si="60"/>
        <v>#DIV/0!</v>
      </c>
      <c r="AA305" s="9" t="e">
        <f t="shared" si="61"/>
        <v>#DIV/0!</v>
      </c>
      <c r="AB305" s="9" t="e">
        <f t="shared" si="62"/>
        <v>#DIV/0!</v>
      </c>
      <c r="AC305" s="9" t="e">
        <f t="shared" si="63"/>
        <v>#DIV/0!</v>
      </c>
      <c r="AD305" s="46" t="e">
        <f t="shared" si="58"/>
        <v>#DIV/0!</v>
      </c>
      <c r="AE305" s="9" t="e">
        <f t="shared" si="64"/>
        <v>#DIV/0!</v>
      </c>
      <c r="AF305" t="e">
        <f t="shared" si="65"/>
        <v>#DIV/0!</v>
      </c>
      <c r="AG305">
        <f t="shared" si="66"/>
        <v>-6.3348416289592757E-2</v>
      </c>
      <c r="AH305">
        <f t="shared" si="67"/>
        <v>-0.12952060555088313</v>
      </c>
      <c r="AI305">
        <f t="shared" si="68"/>
        <v>-0.16532258064516128</v>
      </c>
      <c r="AJ305">
        <f t="shared" si="69"/>
        <v>-9.6525096525091041E-4</v>
      </c>
      <c r="AK305">
        <f t="shared" si="70"/>
        <v>-4.807692307692308E-3</v>
      </c>
      <c r="AL305">
        <f t="shared" si="71"/>
        <v>-7.6701821668264348E-3</v>
      </c>
      <c r="AM305">
        <v>1</v>
      </c>
    </row>
    <row r="306" spans="1:39" ht="15" hidden="1" customHeight="1" x14ac:dyDescent="0.25">
      <c r="A306" s="46" t="s">
        <v>1670</v>
      </c>
      <c r="B306" s="46" t="s">
        <v>1671</v>
      </c>
      <c r="C306" s="47">
        <v>0.14213000000000001</v>
      </c>
      <c r="M306" s="49">
        <v>112.9</v>
      </c>
      <c r="N306" s="49">
        <v>121.5</v>
      </c>
      <c r="O306" s="49">
        <v>130.6</v>
      </c>
      <c r="P306" s="49">
        <v>126.3</v>
      </c>
      <c r="Q306" s="49">
        <v>120</v>
      </c>
      <c r="R306" s="49">
        <v>110.9</v>
      </c>
      <c r="S306" s="51">
        <v>111</v>
      </c>
      <c r="X306" s="46" t="s">
        <v>1672</v>
      </c>
      <c r="Y306" s="9" t="e">
        <f t="shared" si="59"/>
        <v>#DIV/0!</v>
      </c>
      <c r="Z306" s="9" t="e">
        <f t="shared" si="60"/>
        <v>#DIV/0!</v>
      </c>
      <c r="AA306" s="9" t="e">
        <f t="shared" si="61"/>
        <v>#DIV/0!</v>
      </c>
      <c r="AB306" s="9" t="e">
        <f t="shared" si="62"/>
        <v>#DIV/0!</v>
      </c>
      <c r="AC306" s="9" t="e">
        <f t="shared" si="63"/>
        <v>#DIV/0!</v>
      </c>
      <c r="AD306" s="46" t="e">
        <f t="shared" si="58"/>
        <v>#DIV/0!</v>
      </c>
      <c r="AE306" s="9" t="e">
        <f t="shared" si="64"/>
        <v>#DIV/0!</v>
      </c>
      <c r="AF306" t="e">
        <f t="shared" si="65"/>
        <v>#DIV/0!</v>
      </c>
      <c r="AG306">
        <f t="shared" si="66"/>
        <v>-1.6829052258636009E-2</v>
      </c>
      <c r="AH306">
        <f t="shared" si="67"/>
        <v>-8.6419753086419748E-2</v>
      </c>
      <c r="AI306">
        <f t="shared" si="68"/>
        <v>-0.15007656967840732</v>
      </c>
      <c r="AJ306">
        <f t="shared" si="69"/>
        <v>-0.12114014251781471</v>
      </c>
      <c r="AK306">
        <f t="shared" si="70"/>
        <v>-7.4999999999999997E-2</v>
      </c>
      <c r="AL306">
        <f t="shared" si="71"/>
        <v>9.0171325518479989E-4</v>
      </c>
      <c r="AM306">
        <v>1</v>
      </c>
    </row>
    <row r="307" spans="1:39" ht="15" hidden="1" customHeight="1" x14ac:dyDescent="0.25">
      <c r="A307" s="46" t="s">
        <v>1673</v>
      </c>
      <c r="B307" s="46" t="s">
        <v>1674</v>
      </c>
      <c r="C307" s="47">
        <v>7.5399999999999995E-2</v>
      </c>
      <c r="M307" s="49">
        <v>109.1</v>
      </c>
      <c r="N307" s="49">
        <v>120</v>
      </c>
      <c r="O307" s="49">
        <v>123.9</v>
      </c>
      <c r="P307" s="49">
        <v>132.19999999999999</v>
      </c>
      <c r="Q307" s="49">
        <v>132.30000000000001</v>
      </c>
      <c r="R307" s="49">
        <v>131.19999999999999</v>
      </c>
      <c r="S307" s="51">
        <v>134.69999999999999</v>
      </c>
      <c r="X307" s="46" t="s">
        <v>1675</v>
      </c>
      <c r="Y307" s="9" t="e">
        <f t="shared" si="59"/>
        <v>#DIV/0!</v>
      </c>
      <c r="Z307" s="9" t="e">
        <f t="shared" si="60"/>
        <v>#DIV/0!</v>
      </c>
      <c r="AA307" s="9" t="e">
        <f t="shared" si="61"/>
        <v>#DIV/0!</v>
      </c>
      <c r="AB307" s="9" t="e">
        <f t="shared" si="62"/>
        <v>#DIV/0!</v>
      </c>
      <c r="AC307" s="9" t="e">
        <f t="shared" si="63"/>
        <v>#DIV/0!</v>
      </c>
      <c r="AD307" s="46" t="e">
        <f t="shared" si="58"/>
        <v>#DIV/0!</v>
      </c>
      <c r="AE307" s="9" t="e">
        <f t="shared" si="64"/>
        <v>#DIV/0!</v>
      </c>
      <c r="AF307" t="e">
        <f t="shared" si="65"/>
        <v>#DIV/0!</v>
      </c>
      <c r="AG307">
        <f t="shared" si="66"/>
        <v>0.2346471127406049</v>
      </c>
      <c r="AH307">
        <f t="shared" si="67"/>
        <v>0.1224999999999999</v>
      </c>
      <c r="AI307">
        <f t="shared" si="68"/>
        <v>8.7167070217917531E-2</v>
      </c>
      <c r="AJ307">
        <f t="shared" si="69"/>
        <v>1.8910741301059002E-2</v>
      </c>
      <c r="AK307">
        <f t="shared" si="70"/>
        <v>1.8140589569160825E-2</v>
      </c>
      <c r="AL307">
        <f t="shared" si="71"/>
        <v>2.6676829268292686E-2</v>
      </c>
      <c r="AM307">
        <v>1</v>
      </c>
    </row>
    <row r="308" spans="1:39" ht="15" hidden="1" customHeight="1" x14ac:dyDescent="0.25">
      <c r="A308" s="46" t="s">
        <v>1676</v>
      </c>
      <c r="B308" s="46" t="s">
        <v>1677</v>
      </c>
      <c r="C308" s="47">
        <v>3.798E-2</v>
      </c>
      <c r="M308" s="49">
        <v>110.6</v>
      </c>
      <c r="N308" s="49">
        <v>119.1</v>
      </c>
      <c r="O308" s="49">
        <v>127.1</v>
      </c>
      <c r="P308" s="49">
        <v>129</v>
      </c>
      <c r="Q308" s="49">
        <v>131.19999999999999</v>
      </c>
      <c r="R308" s="49">
        <v>132.6</v>
      </c>
      <c r="S308" s="51">
        <v>137.30000000000001</v>
      </c>
      <c r="X308" s="46" t="s">
        <v>1678</v>
      </c>
      <c r="Y308" s="9" t="e">
        <f t="shared" si="59"/>
        <v>#DIV/0!</v>
      </c>
      <c r="Z308" s="9" t="e">
        <f t="shared" si="60"/>
        <v>#DIV/0!</v>
      </c>
      <c r="AA308" s="9" t="e">
        <f t="shared" si="61"/>
        <v>#DIV/0!</v>
      </c>
      <c r="AB308" s="9" t="e">
        <f t="shared" si="62"/>
        <v>#DIV/0!</v>
      </c>
      <c r="AC308" s="9" t="e">
        <f t="shared" si="63"/>
        <v>#DIV/0!</v>
      </c>
      <c r="AD308" s="46" t="e">
        <f t="shared" si="58"/>
        <v>#DIV/0!</v>
      </c>
      <c r="AE308" s="9" t="e">
        <f t="shared" si="64"/>
        <v>#DIV/0!</v>
      </c>
      <c r="AF308" t="e">
        <f t="shared" si="65"/>
        <v>#DIV/0!</v>
      </c>
      <c r="AG308">
        <f t="shared" si="66"/>
        <v>0.24141048824593145</v>
      </c>
      <c r="AH308">
        <f t="shared" si="67"/>
        <v>0.15281276238455094</v>
      </c>
      <c r="AI308">
        <f t="shared" si="68"/>
        <v>8.0251770259638214E-2</v>
      </c>
      <c r="AJ308">
        <f t="shared" si="69"/>
        <v>6.4341085271317919E-2</v>
      </c>
      <c r="AK308">
        <f t="shared" si="70"/>
        <v>4.649390243902457E-2</v>
      </c>
      <c r="AL308">
        <f t="shared" si="71"/>
        <v>3.5444947209653223E-2</v>
      </c>
      <c r="AM308">
        <v>1</v>
      </c>
    </row>
    <row r="309" spans="1:39" ht="15" hidden="1" customHeight="1" x14ac:dyDescent="0.25">
      <c r="A309" s="46" t="s">
        <v>1679</v>
      </c>
      <c r="B309" s="46" t="s">
        <v>1680</v>
      </c>
      <c r="C309" s="47">
        <v>1.9089999999999999E-2</v>
      </c>
      <c r="M309" s="49">
        <v>103.7</v>
      </c>
      <c r="N309" s="49">
        <v>109.7</v>
      </c>
      <c r="O309" s="49">
        <v>108</v>
      </c>
      <c r="P309" s="49">
        <v>130</v>
      </c>
      <c r="Q309" s="49">
        <v>126.6</v>
      </c>
      <c r="R309" s="49">
        <v>125.4</v>
      </c>
      <c r="S309" s="51">
        <v>127.9</v>
      </c>
      <c r="X309" s="46" t="s">
        <v>1681</v>
      </c>
      <c r="Y309" s="9" t="e">
        <f t="shared" si="59"/>
        <v>#DIV/0!</v>
      </c>
      <c r="Z309" s="9" t="e">
        <f t="shared" si="60"/>
        <v>#DIV/0!</v>
      </c>
      <c r="AA309" s="9" t="e">
        <f t="shared" si="61"/>
        <v>#DIV/0!</v>
      </c>
      <c r="AB309" s="9" t="e">
        <f t="shared" si="62"/>
        <v>#DIV/0!</v>
      </c>
      <c r="AC309" s="9" t="e">
        <f t="shared" si="63"/>
        <v>#DIV/0!</v>
      </c>
      <c r="AD309" s="46" t="e">
        <f t="shared" si="58"/>
        <v>#DIV/0!</v>
      </c>
      <c r="AE309" s="9" t="e">
        <f t="shared" si="64"/>
        <v>#DIV/0!</v>
      </c>
      <c r="AF309" t="e">
        <f t="shared" si="65"/>
        <v>#DIV/0!</v>
      </c>
      <c r="AG309">
        <f t="shared" si="66"/>
        <v>0.2333654773384764</v>
      </c>
      <c r="AH309">
        <f t="shared" si="67"/>
        <v>0.16590701914311762</v>
      </c>
      <c r="AI309">
        <f t="shared" si="68"/>
        <v>0.18425925925925932</v>
      </c>
      <c r="AJ309">
        <f t="shared" si="69"/>
        <v>-1.6153846153846109E-2</v>
      </c>
      <c r="AK309">
        <f t="shared" si="70"/>
        <v>1.0268562401263913E-2</v>
      </c>
      <c r="AL309">
        <f t="shared" si="71"/>
        <v>1.993620414673046E-2</v>
      </c>
      <c r="AM309">
        <v>1</v>
      </c>
    </row>
    <row r="310" spans="1:39" ht="15" hidden="1" customHeight="1" x14ac:dyDescent="0.25">
      <c r="A310" s="46" t="s">
        <v>1682</v>
      </c>
      <c r="B310" s="46" t="s">
        <v>1683</v>
      </c>
      <c r="C310" s="47">
        <v>8.3099999999999997E-3</v>
      </c>
      <c r="M310" s="49">
        <v>114.4</v>
      </c>
      <c r="N310" s="49">
        <v>139.19999999999999</v>
      </c>
      <c r="O310" s="49">
        <v>136.6</v>
      </c>
      <c r="P310" s="49">
        <v>138.4</v>
      </c>
      <c r="Q310" s="49">
        <v>134.30000000000001</v>
      </c>
      <c r="R310" s="49">
        <v>131.4</v>
      </c>
      <c r="S310" s="51">
        <v>133.30000000000001</v>
      </c>
      <c r="X310" s="46" t="s">
        <v>1684</v>
      </c>
      <c r="Y310" s="9" t="e">
        <f t="shared" si="59"/>
        <v>#DIV/0!</v>
      </c>
      <c r="Z310" s="9" t="e">
        <f t="shared" si="60"/>
        <v>#DIV/0!</v>
      </c>
      <c r="AA310" s="9" t="e">
        <f t="shared" si="61"/>
        <v>#DIV/0!</v>
      </c>
      <c r="AB310" s="9" t="e">
        <f t="shared" si="62"/>
        <v>#DIV/0!</v>
      </c>
      <c r="AC310" s="9" t="e">
        <f t="shared" si="63"/>
        <v>#DIV/0!</v>
      </c>
      <c r="AD310" s="46" t="e">
        <f t="shared" si="58"/>
        <v>#DIV/0!</v>
      </c>
      <c r="AE310" s="9" t="e">
        <f t="shared" si="64"/>
        <v>#DIV/0!</v>
      </c>
      <c r="AF310" t="e">
        <f t="shared" si="65"/>
        <v>#DIV/0!</v>
      </c>
      <c r="AG310">
        <f t="shared" si="66"/>
        <v>0.16520979020979026</v>
      </c>
      <c r="AH310">
        <f t="shared" si="67"/>
        <v>-4.2385057471264205E-2</v>
      </c>
      <c r="AI310">
        <f t="shared" si="68"/>
        <v>-2.4158125915080403E-2</v>
      </c>
      <c r="AJ310">
        <f t="shared" si="69"/>
        <v>-3.684971098265892E-2</v>
      </c>
      <c r="AK310">
        <f t="shared" si="70"/>
        <v>-7.4460163812360381E-3</v>
      </c>
      <c r="AL310">
        <f t="shared" si="71"/>
        <v>1.4459665144596694E-2</v>
      </c>
      <c r="AM310">
        <v>1</v>
      </c>
    </row>
    <row r="311" spans="1:39" ht="15" hidden="1" customHeight="1" x14ac:dyDescent="0.25">
      <c r="A311" s="46" t="s">
        <v>1685</v>
      </c>
      <c r="B311" s="46" t="s">
        <v>1686</v>
      </c>
      <c r="C311" s="47">
        <v>1.0019999999999999E-2</v>
      </c>
      <c r="M311" s="49">
        <v>109.2</v>
      </c>
      <c r="N311" s="49">
        <v>127</v>
      </c>
      <c r="O311" s="49">
        <v>131.6</v>
      </c>
      <c r="P311" s="49">
        <v>143</v>
      </c>
      <c r="Q311" s="49">
        <v>146.1</v>
      </c>
      <c r="R311" s="49">
        <v>136.69999999999999</v>
      </c>
      <c r="S311" s="51">
        <v>139.30000000000001</v>
      </c>
      <c r="X311" s="46" t="s">
        <v>1687</v>
      </c>
      <c r="Y311" s="9" t="e">
        <f t="shared" si="59"/>
        <v>#DIV/0!</v>
      </c>
      <c r="Z311" s="9" t="e">
        <f t="shared" si="60"/>
        <v>#DIV/0!</v>
      </c>
      <c r="AA311" s="9" t="e">
        <f t="shared" si="61"/>
        <v>#DIV/0!</v>
      </c>
      <c r="AB311" s="9" t="e">
        <f t="shared" si="62"/>
        <v>#DIV/0!</v>
      </c>
      <c r="AC311" s="9" t="e">
        <f t="shared" si="63"/>
        <v>#DIV/0!</v>
      </c>
      <c r="AD311" s="46" t="e">
        <f t="shared" si="58"/>
        <v>#DIV/0!</v>
      </c>
      <c r="AE311" s="9" t="e">
        <f t="shared" si="64"/>
        <v>#DIV/0!</v>
      </c>
      <c r="AF311" t="e">
        <f t="shared" si="65"/>
        <v>#DIV/0!</v>
      </c>
      <c r="AG311">
        <f t="shared" si="66"/>
        <v>0.27564102564102572</v>
      </c>
      <c r="AH311">
        <f t="shared" si="67"/>
        <v>9.685039370078749E-2</v>
      </c>
      <c r="AI311">
        <f t="shared" si="68"/>
        <v>5.8510638297872473E-2</v>
      </c>
      <c r="AJ311">
        <f t="shared" si="69"/>
        <v>-2.5874125874125794E-2</v>
      </c>
      <c r="AK311">
        <f t="shared" si="70"/>
        <v>-4.6543463381245605E-2</v>
      </c>
      <c r="AL311">
        <f t="shared" si="71"/>
        <v>1.9019751280175735E-2</v>
      </c>
      <c r="AM311">
        <v>1</v>
      </c>
    </row>
    <row r="312" spans="1:39" ht="15" hidden="1" customHeight="1" x14ac:dyDescent="0.25">
      <c r="A312" s="46" t="s">
        <v>1688</v>
      </c>
      <c r="B312" s="46" t="s">
        <v>1689</v>
      </c>
      <c r="C312" s="47">
        <v>0.31785000000000002</v>
      </c>
      <c r="M312" s="49">
        <v>104.4</v>
      </c>
      <c r="N312" s="49">
        <v>110.6</v>
      </c>
      <c r="O312" s="49">
        <v>115.4</v>
      </c>
      <c r="P312" s="49">
        <v>117.6</v>
      </c>
      <c r="Q312" s="49">
        <v>121.5</v>
      </c>
      <c r="R312" s="49">
        <v>121.6</v>
      </c>
      <c r="S312" s="51">
        <v>123.5</v>
      </c>
      <c r="X312" s="46" t="s">
        <v>1690</v>
      </c>
      <c r="Y312" s="9" t="e">
        <f t="shared" si="59"/>
        <v>#DIV/0!</v>
      </c>
      <c r="Z312" s="9" t="e">
        <f t="shared" si="60"/>
        <v>#DIV/0!</v>
      </c>
      <c r="AA312" s="9" t="e">
        <f t="shared" si="61"/>
        <v>#DIV/0!</v>
      </c>
      <c r="AB312" s="9" t="e">
        <f t="shared" si="62"/>
        <v>#DIV/0!</v>
      </c>
      <c r="AC312" s="9" t="e">
        <f t="shared" si="63"/>
        <v>#DIV/0!</v>
      </c>
      <c r="AD312" s="46" t="e">
        <f t="shared" si="58"/>
        <v>#DIV/0!</v>
      </c>
      <c r="AE312" s="9" t="e">
        <f t="shared" si="64"/>
        <v>#DIV/0!</v>
      </c>
      <c r="AF312" t="e">
        <f t="shared" si="65"/>
        <v>#DIV/0!</v>
      </c>
      <c r="AG312">
        <f t="shared" si="66"/>
        <v>0.18295019157088116</v>
      </c>
      <c r="AH312">
        <f t="shared" si="67"/>
        <v>0.11663652802893315</v>
      </c>
      <c r="AI312">
        <f t="shared" si="68"/>
        <v>7.0190641247833571E-2</v>
      </c>
      <c r="AJ312">
        <f t="shared" si="69"/>
        <v>5.0170068027210933E-2</v>
      </c>
      <c r="AK312">
        <f t="shared" si="70"/>
        <v>1.646090534979424E-2</v>
      </c>
      <c r="AL312">
        <f t="shared" si="71"/>
        <v>1.5625000000000049E-2</v>
      </c>
      <c r="AM312">
        <v>1</v>
      </c>
    </row>
    <row r="313" spans="1:39" ht="15" hidden="1" customHeight="1" x14ac:dyDescent="0.25">
      <c r="A313" s="46" t="s">
        <v>1691</v>
      </c>
      <c r="B313" s="46" t="s">
        <v>1692</v>
      </c>
      <c r="C313" s="47">
        <v>0.20737</v>
      </c>
      <c r="M313" s="49">
        <v>103.4</v>
      </c>
      <c r="N313" s="49">
        <v>111</v>
      </c>
      <c r="O313" s="49">
        <v>115.2</v>
      </c>
      <c r="P313" s="49">
        <v>117.7</v>
      </c>
      <c r="Q313" s="49">
        <v>123.6</v>
      </c>
      <c r="R313" s="49">
        <v>122.5</v>
      </c>
      <c r="S313" s="51">
        <v>124.9</v>
      </c>
      <c r="X313" s="46" t="s">
        <v>1693</v>
      </c>
      <c r="Y313" s="9" t="e">
        <f t="shared" si="59"/>
        <v>#DIV/0!</v>
      </c>
      <c r="Z313" s="9" t="e">
        <f t="shared" si="60"/>
        <v>#DIV/0!</v>
      </c>
      <c r="AA313" s="9" t="e">
        <f t="shared" si="61"/>
        <v>#DIV/0!</v>
      </c>
      <c r="AB313" s="9" t="e">
        <f t="shared" si="62"/>
        <v>#DIV/0!</v>
      </c>
      <c r="AC313" s="9" t="e">
        <f t="shared" si="63"/>
        <v>#DIV/0!</v>
      </c>
      <c r="AD313" s="46" t="e">
        <f t="shared" si="58"/>
        <v>#DIV/0!</v>
      </c>
      <c r="AE313" s="9" t="e">
        <f t="shared" si="64"/>
        <v>#DIV/0!</v>
      </c>
      <c r="AF313" t="e">
        <f t="shared" si="65"/>
        <v>#DIV/0!</v>
      </c>
      <c r="AG313">
        <f t="shared" si="66"/>
        <v>0.20793036750483557</v>
      </c>
      <c r="AH313">
        <f t="shared" si="67"/>
        <v>0.12522522522522528</v>
      </c>
      <c r="AI313">
        <f t="shared" si="68"/>
        <v>8.4201388888888909E-2</v>
      </c>
      <c r="AJ313">
        <f t="shared" si="69"/>
        <v>6.117247238742568E-2</v>
      </c>
      <c r="AK313">
        <f t="shared" si="70"/>
        <v>1.0517799352750901E-2</v>
      </c>
      <c r="AL313">
        <f t="shared" si="71"/>
        <v>1.9591836734693925E-2</v>
      </c>
      <c r="AM313">
        <v>1</v>
      </c>
    </row>
    <row r="314" spans="1:39" ht="15" hidden="1" customHeight="1" x14ac:dyDescent="0.25">
      <c r="A314" s="46" t="s">
        <v>1694</v>
      </c>
      <c r="B314" s="46" t="s">
        <v>1695</v>
      </c>
      <c r="C314" s="47">
        <v>1.651E-2</v>
      </c>
      <c r="M314" s="49">
        <v>102.5</v>
      </c>
      <c r="N314" s="49">
        <v>110.6</v>
      </c>
      <c r="O314" s="49">
        <v>114.2</v>
      </c>
      <c r="P314" s="49">
        <v>115.3</v>
      </c>
      <c r="Q314" s="49">
        <v>113</v>
      </c>
      <c r="R314" s="49">
        <v>115.3</v>
      </c>
      <c r="S314" s="51">
        <v>115.1</v>
      </c>
      <c r="X314" s="46" t="s">
        <v>1696</v>
      </c>
      <c r="Y314" s="9" t="e">
        <f t="shared" si="59"/>
        <v>#DIV/0!</v>
      </c>
      <c r="Z314" s="9" t="e">
        <f t="shared" si="60"/>
        <v>#DIV/0!</v>
      </c>
      <c r="AA314" s="9" t="e">
        <f t="shared" si="61"/>
        <v>#DIV/0!</v>
      </c>
      <c r="AB314" s="9" t="e">
        <f t="shared" si="62"/>
        <v>#DIV/0!</v>
      </c>
      <c r="AC314" s="9" t="e">
        <f t="shared" si="63"/>
        <v>#DIV/0!</v>
      </c>
      <c r="AD314" s="46" t="e">
        <f t="shared" si="58"/>
        <v>#DIV/0!</v>
      </c>
      <c r="AE314" s="9" t="e">
        <f t="shared" si="64"/>
        <v>#DIV/0!</v>
      </c>
      <c r="AF314" t="e">
        <f t="shared" si="65"/>
        <v>#DIV/0!</v>
      </c>
      <c r="AG314">
        <f t="shared" si="66"/>
        <v>0.12292682926829263</v>
      </c>
      <c r="AH314">
        <f t="shared" si="67"/>
        <v>4.0687160940325498E-2</v>
      </c>
      <c r="AI314">
        <f t="shared" si="68"/>
        <v>7.8809106830121847E-3</v>
      </c>
      <c r="AJ314">
        <f t="shared" si="69"/>
        <v>-1.7346053772766942E-3</v>
      </c>
      <c r="AK314">
        <f t="shared" si="70"/>
        <v>1.8584070796460128E-2</v>
      </c>
      <c r="AL314">
        <f t="shared" si="71"/>
        <v>-1.7346053772766942E-3</v>
      </c>
      <c r="AM314">
        <v>1</v>
      </c>
    </row>
    <row r="315" spans="1:39" ht="15" hidden="1" customHeight="1" x14ac:dyDescent="0.25">
      <c r="A315" s="46" t="s">
        <v>1697</v>
      </c>
      <c r="B315" s="46" t="s">
        <v>1698</v>
      </c>
      <c r="C315" s="47">
        <v>1.281E-2</v>
      </c>
      <c r="M315" s="49">
        <v>106.3</v>
      </c>
      <c r="N315" s="49">
        <v>114.8</v>
      </c>
      <c r="O315" s="49">
        <v>116.1</v>
      </c>
      <c r="P315" s="49">
        <v>118.2</v>
      </c>
      <c r="Q315" s="49">
        <v>121.5</v>
      </c>
      <c r="R315" s="49">
        <v>126.7</v>
      </c>
      <c r="S315" s="51">
        <v>131</v>
      </c>
      <c r="X315" s="46" t="s">
        <v>1699</v>
      </c>
      <c r="Y315" s="9" t="e">
        <f t="shared" si="59"/>
        <v>#DIV/0!</v>
      </c>
      <c r="Z315" s="9" t="e">
        <f t="shared" si="60"/>
        <v>#DIV/0!</v>
      </c>
      <c r="AA315" s="9" t="e">
        <f t="shared" si="61"/>
        <v>#DIV/0!</v>
      </c>
      <c r="AB315" s="9" t="e">
        <f t="shared" si="62"/>
        <v>#DIV/0!</v>
      </c>
      <c r="AC315" s="9" t="e">
        <f t="shared" si="63"/>
        <v>#DIV/0!</v>
      </c>
      <c r="AD315" s="46" t="e">
        <f t="shared" si="58"/>
        <v>#DIV/0!</v>
      </c>
      <c r="AE315" s="9" t="e">
        <f t="shared" si="64"/>
        <v>#DIV/0!</v>
      </c>
      <c r="AF315" t="e">
        <f t="shared" si="65"/>
        <v>#DIV/0!</v>
      </c>
      <c r="AG315">
        <f t="shared" si="66"/>
        <v>0.23236124176857953</v>
      </c>
      <c r="AH315">
        <f t="shared" si="67"/>
        <v>0.14111498257839725</v>
      </c>
      <c r="AI315">
        <f t="shared" si="68"/>
        <v>0.12833763996554701</v>
      </c>
      <c r="AJ315">
        <f t="shared" si="69"/>
        <v>0.10829103214890014</v>
      </c>
      <c r="AK315">
        <f t="shared" si="70"/>
        <v>7.8189300411522639E-2</v>
      </c>
      <c r="AL315">
        <f t="shared" si="71"/>
        <v>3.393843725335436E-2</v>
      </c>
      <c r="AM315">
        <v>1</v>
      </c>
    </row>
    <row r="316" spans="1:39" ht="15" hidden="1" customHeight="1" x14ac:dyDescent="0.25">
      <c r="A316" s="46" t="s">
        <v>1700</v>
      </c>
      <c r="B316" s="46" t="s">
        <v>1701</v>
      </c>
      <c r="C316" s="47">
        <v>6.3820000000000002E-2</v>
      </c>
      <c r="M316" s="49">
        <v>105.8</v>
      </c>
      <c r="N316" s="49">
        <v>105.7</v>
      </c>
      <c r="O316" s="49">
        <v>112.3</v>
      </c>
      <c r="P316" s="49">
        <v>114.1</v>
      </c>
      <c r="Q316" s="49">
        <v>114.7</v>
      </c>
      <c r="R316" s="49">
        <v>116.1</v>
      </c>
      <c r="S316" s="51">
        <v>116.2</v>
      </c>
      <c r="X316" s="46" t="s">
        <v>1702</v>
      </c>
      <c r="Y316" s="9" t="e">
        <f t="shared" si="59"/>
        <v>#DIV/0!</v>
      </c>
      <c r="Z316" s="9" t="e">
        <f t="shared" si="60"/>
        <v>#DIV/0!</v>
      </c>
      <c r="AA316" s="9" t="e">
        <f t="shared" si="61"/>
        <v>#DIV/0!</v>
      </c>
      <c r="AB316" s="9" t="e">
        <f t="shared" si="62"/>
        <v>#DIV/0!</v>
      </c>
      <c r="AC316" s="9" t="e">
        <f t="shared" si="63"/>
        <v>#DIV/0!</v>
      </c>
      <c r="AD316" s="46" t="e">
        <f t="shared" si="58"/>
        <v>#DIV/0!</v>
      </c>
      <c r="AE316" s="9" t="e">
        <f t="shared" si="64"/>
        <v>#DIV/0!</v>
      </c>
      <c r="AF316" t="e">
        <f t="shared" si="65"/>
        <v>#DIV/0!</v>
      </c>
      <c r="AG316">
        <f t="shared" si="66"/>
        <v>9.8298676748582281E-2</v>
      </c>
      <c r="AH316">
        <f t="shared" si="67"/>
        <v>9.9337748344370855E-2</v>
      </c>
      <c r="AI316">
        <f t="shared" si="68"/>
        <v>3.4728406055209313E-2</v>
      </c>
      <c r="AJ316">
        <f t="shared" si="69"/>
        <v>1.8404907975460197E-2</v>
      </c>
      <c r="AK316">
        <f t="shared" si="70"/>
        <v>1.3077593722755012E-2</v>
      </c>
      <c r="AL316">
        <f t="shared" si="71"/>
        <v>8.6132644272186507E-4</v>
      </c>
      <c r="AM316">
        <v>1</v>
      </c>
    </row>
    <row r="317" spans="1:39" ht="15" hidden="1" customHeight="1" x14ac:dyDescent="0.25">
      <c r="A317" s="46" t="s">
        <v>1703</v>
      </c>
      <c r="B317" s="46" t="s">
        <v>1704</v>
      </c>
      <c r="C317" s="47">
        <v>1.7340000000000001E-2</v>
      </c>
      <c r="M317" s="49">
        <v>112.1</v>
      </c>
      <c r="N317" s="49">
        <v>121.8</v>
      </c>
      <c r="O317" s="49">
        <v>129.9</v>
      </c>
      <c r="P317" s="49">
        <v>130.4</v>
      </c>
      <c r="Q317" s="49">
        <v>129</v>
      </c>
      <c r="R317" s="49">
        <v>134.4</v>
      </c>
      <c r="S317" s="51">
        <v>135.30000000000001</v>
      </c>
      <c r="X317" s="46" t="s">
        <v>1705</v>
      </c>
      <c r="Y317" s="9" t="e">
        <f t="shared" si="59"/>
        <v>#DIV/0!</v>
      </c>
      <c r="Z317" s="9" t="e">
        <f t="shared" si="60"/>
        <v>#DIV/0!</v>
      </c>
      <c r="AA317" s="9" t="e">
        <f t="shared" si="61"/>
        <v>#DIV/0!</v>
      </c>
      <c r="AB317" s="9" t="e">
        <f t="shared" si="62"/>
        <v>#DIV/0!</v>
      </c>
      <c r="AC317" s="9" t="e">
        <f t="shared" si="63"/>
        <v>#DIV/0!</v>
      </c>
      <c r="AD317" s="46" t="e">
        <f t="shared" si="58"/>
        <v>#DIV/0!</v>
      </c>
      <c r="AE317" s="9" t="e">
        <f t="shared" si="64"/>
        <v>#DIV/0!</v>
      </c>
      <c r="AF317" t="e">
        <f t="shared" si="65"/>
        <v>#DIV/0!</v>
      </c>
      <c r="AG317">
        <f t="shared" si="66"/>
        <v>0.2069580731489743</v>
      </c>
      <c r="AH317">
        <f t="shared" si="67"/>
        <v>0.11083743842364543</v>
      </c>
      <c r="AI317">
        <f t="shared" si="68"/>
        <v>4.1570438799076258E-2</v>
      </c>
      <c r="AJ317">
        <f t="shared" si="69"/>
        <v>3.7576687116564457E-2</v>
      </c>
      <c r="AK317">
        <f t="shared" si="70"/>
        <v>4.8837209302325671E-2</v>
      </c>
      <c r="AL317">
        <f t="shared" si="71"/>
        <v>6.6964285714286136E-3</v>
      </c>
      <c r="AM317">
        <v>1</v>
      </c>
    </row>
    <row r="318" spans="1:39" ht="15" hidden="1" customHeight="1" x14ac:dyDescent="0.25">
      <c r="A318" s="46" t="s">
        <v>1706</v>
      </c>
      <c r="B318" s="46" t="s">
        <v>1707</v>
      </c>
      <c r="C318" s="47">
        <v>0.77181</v>
      </c>
      <c r="M318" s="49">
        <v>110.9</v>
      </c>
      <c r="N318" s="49">
        <v>118.8</v>
      </c>
      <c r="O318" s="49">
        <v>124.6</v>
      </c>
      <c r="P318" s="49">
        <v>130</v>
      </c>
      <c r="Q318" s="49">
        <v>129.80000000000001</v>
      </c>
      <c r="R318" s="49">
        <v>131.5</v>
      </c>
      <c r="S318" s="51">
        <v>133.5</v>
      </c>
      <c r="X318" s="46" t="s">
        <v>1708</v>
      </c>
      <c r="Y318" s="9" t="e">
        <f t="shared" si="59"/>
        <v>#DIV/0!</v>
      </c>
      <c r="Z318" s="9" t="e">
        <f t="shared" si="60"/>
        <v>#DIV/0!</v>
      </c>
      <c r="AA318" s="9" t="e">
        <f t="shared" si="61"/>
        <v>#DIV/0!</v>
      </c>
      <c r="AB318" s="9" t="e">
        <f t="shared" si="62"/>
        <v>#DIV/0!</v>
      </c>
      <c r="AC318" s="9" t="e">
        <f t="shared" si="63"/>
        <v>#DIV/0!</v>
      </c>
      <c r="AD318" s="46" t="e">
        <f t="shared" si="58"/>
        <v>#DIV/0!</v>
      </c>
      <c r="AE318" s="9" t="e">
        <f t="shared" si="64"/>
        <v>#DIV/0!</v>
      </c>
      <c r="AF318" t="e">
        <f t="shared" si="65"/>
        <v>#DIV/0!</v>
      </c>
      <c r="AG318">
        <f t="shared" si="66"/>
        <v>0.20378719567177631</v>
      </c>
      <c r="AH318">
        <f t="shared" si="67"/>
        <v>0.12373737373737377</v>
      </c>
      <c r="AI318">
        <f t="shared" si="68"/>
        <v>7.142857142857148E-2</v>
      </c>
      <c r="AJ318">
        <f t="shared" si="69"/>
        <v>2.6923076923076925E-2</v>
      </c>
      <c r="AK318">
        <f t="shared" si="70"/>
        <v>2.8505392912172484E-2</v>
      </c>
      <c r="AL318">
        <f t="shared" si="71"/>
        <v>1.5209125475285171E-2</v>
      </c>
      <c r="AM318">
        <v>1</v>
      </c>
    </row>
    <row r="319" spans="1:39" ht="15" hidden="1" customHeight="1" x14ac:dyDescent="0.25">
      <c r="A319" s="46" t="s">
        <v>1709</v>
      </c>
      <c r="B319" s="46" t="s">
        <v>1710</v>
      </c>
      <c r="C319" s="47">
        <v>0.12417</v>
      </c>
      <c r="M319" s="49">
        <v>110.6</v>
      </c>
      <c r="N319" s="49">
        <v>115.3</v>
      </c>
      <c r="O319" s="49">
        <v>119.5</v>
      </c>
      <c r="P319" s="49">
        <v>119.9</v>
      </c>
      <c r="Q319" s="49">
        <v>122.9</v>
      </c>
      <c r="R319" s="49">
        <v>120.5</v>
      </c>
      <c r="S319" s="51">
        <v>124.5</v>
      </c>
      <c r="X319" s="46" t="s">
        <v>1711</v>
      </c>
      <c r="Y319" s="9" t="e">
        <f t="shared" si="59"/>
        <v>#DIV/0!</v>
      </c>
      <c r="Z319" s="9" t="e">
        <f t="shared" si="60"/>
        <v>#DIV/0!</v>
      </c>
      <c r="AA319" s="9" t="e">
        <f t="shared" si="61"/>
        <v>#DIV/0!</v>
      </c>
      <c r="AB319" s="9" t="e">
        <f t="shared" si="62"/>
        <v>#DIV/0!</v>
      </c>
      <c r="AC319" s="9" t="e">
        <f t="shared" si="63"/>
        <v>#DIV/0!</v>
      </c>
      <c r="AD319" s="46" t="e">
        <f t="shared" si="58"/>
        <v>#DIV/0!</v>
      </c>
      <c r="AE319" s="9" t="e">
        <f t="shared" si="64"/>
        <v>#DIV/0!</v>
      </c>
      <c r="AF319" t="e">
        <f t="shared" si="65"/>
        <v>#DIV/0!</v>
      </c>
      <c r="AG319">
        <f t="shared" si="66"/>
        <v>0.1256781193490055</v>
      </c>
      <c r="AH319">
        <f t="shared" si="67"/>
        <v>7.979184735472683E-2</v>
      </c>
      <c r="AI319">
        <f t="shared" si="68"/>
        <v>4.1841004184100417E-2</v>
      </c>
      <c r="AJ319">
        <f t="shared" si="69"/>
        <v>3.8365304420350244E-2</v>
      </c>
      <c r="AK319">
        <f t="shared" si="70"/>
        <v>1.301871440195276E-2</v>
      </c>
      <c r="AL319">
        <f t="shared" si="71"/>
        <v>3.3195020746887967E-2</v>
      </c>
      <c r="AM319">
        <v>1</v>
      </c>
    </row>
    <row r="320" spans="1:39" ht="15" hidden="1" customHeight="1" x14ac:dyDescent="0.25">
      <c r="A320" s="46"/>
      <c r="L320">
        <v>100</v>
      </c>
      <c r="M320" s="49">
        <v>111.1</v>
      </c>
      <c r="N320" s="49">
        <v>114.4</v>
      </c>
      <c r="O320" s="49">
        <v>120</v>
      </c>
      <c r="P320" s="49">
        <v>121.5</v>
      </c>
      <c r="Q320" s="49">
        <v>122.6</v>
      </c>
      <c r="R320" s="49">
        <v>116.2</v>
      </c>
      <c r="S320" s="51">
        <v>119.9</v>
      </c>
      <c r="X320" s="46" t="s">
        <v>1712</v>
      </c>
      <c r="Y320" s="9" t="e">
        <f t="shared" si="59"/>
        <v>#DIV/0!</v>
      </c>
      <c r="Z320" s="9" t="e">
        <f t="shared" si="60"/>
        <v>#DIV/0!</v>
      </c>
      <c r="AA320" s="9" t="e">
        <f t="shared" si="61"/>
        <v>#DIV/0!</v>
      </c>
      <c r="AB320" s="9" t="e">
        <f t="shared" si="62"/>
        <v>#DIV/0!</v>
      </c>
      <c r="AC320" s="9" t="e">
        <f t="shared" si="63"/>
        <v>#DIV/0!</v>
      </c>
      <c r="AD320" s="46" t="e">
        <f t="shared" si="58"/>
        <v>#DIV/0!</v>
      </c>
      <c r="AE320" s="9" t="e">
        <f t="shared" si="64"/>
        <v>#DIV/0!</v>
      </c>
      <c r="AF320">
        <f t="shared" si="65"/>
        <v>0.19900000000000007</v>
      </c>
      <c r="AG320">
        <f t="shared" si="66"/>
        <v>7.920792079207932E-2</v>
      </c>
      <c r="AH320">
        <f t="shared" si="67"/>
        <v>4.8076923076923073E-2</v>
      </c>
      <c r="AI320">
        <f t="shared" si="68"/>
        <v>-8.3333333333328601E-4</v>
      </c>
      <c r="AJ320">
        <f t="shared" si="69"/>
        <v>-1.3168724279835344E-2</v>
      </c>
      <c r="AK320">
        <f t="shared" si="70"/>
        <v>-2.2022838499184249E-2</v>
      </c>
      <c r="AL320">
        <f t="shared" si="71"/>
        <v>3.1841652323580057E-2</v>
      </c>
      <c r="AM320">
        <v>1</v>
      </c>
    </row>
    <row r="321" spans="1:39" ht="15" hidden="1" customHeight="1" x14ac:dyDescent="0.25">
      <c r="A321" s="46" t="s">
        <v>1713</v>
      </c>
      <c r="B321" s="46" t="s">
        <v>1714</v>
      </c>
      <c r="C321" s="47">
        <v>5.4440000000000002E-2</v>
      </c>
      <c r="F321" s="23">
        <v>103.08</v>
      </c>
      <c r="G321" s="23">
        <v>105.92</v>
      </c>
      <c r="H321" s="23">
        <v>103.17</v>
      </c>
      <c r="I321" s="23">
        <v>119.19</v>
      </c>
      <c r="J321" s="23">
        <v>125.48</v>
      </c>
      <c r="K321" s="23">
        <v>122.9</v>
      </c>
      <c r="L321" s="23">
        <v>125.6</v>
      </c>
      <c r="M321" s="49">
        <f t="shared" ref="M321:S321" si="73">L321*M320/L320</f>
        <v>139.54159999999999</v>
      </c>
      <c r="N321" s="49">
        <f t="shared" si="73"/>
        <v>143.68640000000002</v>
      </c>
      <c r="O321" s="49">
        <f t="shared" si="73"/>
        <v>150.72</v>
      </c>
      <c r="P321" s="49">
        <f t="shared" si="73"/>
        <v>152.60399999999998</v>
      </c>
      <c r="Q321" s="49">
        <f t="shared" si="73"/>
        <v>153.98559999999998</v>
      </c>
      <c r="R321" s="49">
        <f t="shared" si="73"/>
        <v>145.94719999999998</v>
      </c>
      <c r="S321" s="49">
        <f t="shared" si="73"/>
        <v>150.59440000000001</v>
      </c>
      <c r="X321" s="46" t="s">
        <v>1715</v>
      </c>
      <c r="Y321" s="9" t="e">
        <f t="shared" si="59"/>
        <v>#DIV/0!</v>
      </c>
      <c r="Z321" s="9">
        <f t="shared" si="60"/>
        <v>0.46094683740783865</v>
      </c>
      <c r="AA321" s="9">
        <f t="shared" si="61"/>
        <v>0.42177492447129916</v>
      </c>
      <c r="AB321" s="9">
        <f t="shared" si="62"/>
        <v>0.45967238538334793</v>
      </c>
      <c r="AC321" s="9">
        <f t="shared" si="63"/>
        <v>0.26348183572447359</v>
      </c>
      <c r="AD321" s="46">
        <f t="shared" si="58"/>
        <v>0.2001466369142493</v>
      </c>
      <c r="AE321" s="9">
        <f t="shared" si="64"/>
        <v>0.22534092758340113</v>
      </c>
      <c r="AF321">
        <f t="shared" si="65"/>
        <v>0.19900000000000012</v>
      </c>
      <c r="AG321">
        <f t="shared" si="66"/>
        <v>7.9207920792079348E-2</v>
      </c>
      <c r="AH321">
        <f t="shared" si="67"/>
        <v>4.8076923076922982E-2</v>
      </c>
      <c r="AI321">
        <f t="shared" si="68"/>
        <v>-8.333333333332769E-4</v>
      </c>
      <c r="AJ321">
        <f t="shared" si="69"/>
        <v>-1.3168724279835245E-2</v>
      </c>
      <c r="AK321">
        <f t="shared" si="70"/>
        <v>-2.2022838499184145E-2</v>
      </c>
      <c r="AL321">
        <f t="shared" si="71"/>
        <v>3.1841652323580216E-2</v>
      </c>
      <c r="AM321">
        <v>1</v>
      </c>
    </row>
    <row r="322" spans="1:39" ht="15" hidden="1" customHeight="1" x14ac:dyDescent="0.25">
      <c r="A322" s="46" t="s">
        <v>1716</v>
      </c>
      <c r="B322" s="46" t="s">
        <v>1717</v>
      </c>
      <c r="C322" s="47">
        <v>5.0369999999999998E-2</v>
      </c>
      <c r="M322" s="49">
        <v>108.2</v>
      </c>
      <c r="N322" s="49">
        <v>115.4</v>
      </c>
      <c r="O322" s="49">
        <v>121.5</v>
      </c>
      <c r="P322" s="49">
        <v>123.3</v>
      </c>
      <c r="Q322" s="49">
        <v>129.80000000000001</v>
      </c>
      <c r="R322" s="49">
        <v>129.9</v>
      </c>
      <c r="S322" s="51">
        <v>134</v>
      </c>
      <c r="X322" s="46" t="s">
        <v>1718</v>
      </c>
      <c r="Y322" s="9" t="e">
        <f t="shared" si="59"/>
        <v>#DIV/0!</v>
      </c>
      <c r="Z322" s="9" t="e">
        <f t="shared" si="60"/>
        <v>#DIV/0!</v>
      </c>
      <c r="AA322" s="9" t="e">
        <f t="shared" si="61"/>
        <v>#DIV/0!</v>
      </c>
      <c r="AB322" s="9" t="e">
        <f t="shared" si="62"/>
        <v>#DIV/0!</v>
      </c>
      <c r="AC322" s="9" t="e">
        <f t="shared" si="63"/>
        <v>#DIV/0!</v>
      </c>
      <c r="AD322" s="46" t="e">
        <f t="shared" si="58"/>
        <v>#DIV/0!</v>
      </c>
      <c r="AE322" s="9" t="e">
        <f t="shared" si="64"/>
        <v>#DIV/0!</v>
      </c>
      <c r="AF322" t="e">
        <f t="shared" si="65"/>
        <v>#DIV/0!</v>
      </c>
      <c r="AG322">
        <f t="shared" si="66"/>
        <v>0.2384473197781885</v>
      </c>
      <c r="AH322">
        <f t="shared" si="67"/>
        <v>0.16117850953206234</v>
      </c>
      <c r="AI322">
        <f t="shared" si="68"/>
        <v>0.102880658436214</v>
      </c>
      <c r="AJ322">
        <f t="shared" si="69"/>
        <v>8.6780210867802132E-2</v>
      </c>
      <c r="AK322">
        <f t="shared" si="70"/>
        <v>3.2357473035439045E-2</v>
      </c>
      <c r="AL322">
        <f t="shared" si="71"/>
        <v>3.1562740569668929E-2</v>
      </c>
      <c r="AM322">
        <v>1</v>
      </c>
    </row>
    <row r="323" spans="1:39" ht="15" hidden="1" customHeight="1" x14ac:dyDescent="0.25">
      <c r="A323" s="46" t="s">
        <v>1719</v>
      </c>
      <c r="B323" s="46" t="s">
        <v>1720</v>
      </c>
      <c r="C323" s="47">
        <v>1.9359999999999999E-2</v>
      </c>
      <c r="M323" s="49">
        <v>115.7</v>
      </c>
      <c r="N323" s="49">
        <v>117.8</v>
      </c>
      <c r="O323" s="49">
        <v>112.9</v>
      </c>
      <c r="P323" s="49">
        <v>106.3</v>
      </c>
      <c r="Q323" s="49">
        <v>105.9</v>
      </c>
      <c r="R323" s="49">
        <v>108.3</v>
      </c>
      <c r="S323" s="51">
        <v>112.9</v>
      </c>
      <c r="X323" s="46" t="s">
        <v>1721</v>
      </c>
      <c r="Y323" s="9" t="e">
        <f t="shared" si="59"/>
        <v>#DIV/0!</v>
      </c>
      <c r="Z323" s="9" t="e">
        <f t="shared" si="60"/>
        <v>#DIV/0!</v>
      </c>
      <c r="AA323" s="9" t="e">
        <f t="shared" si="61"/>
        <v>#DIV/0!</v>
      </c>
      <c r="AB323" s="9" t="e">
        <f t="shared" si="62"/>
        <v>#DIV/0!</v>
      </c>
      <c r="AC323" s="9" t="e">
        <f t="shared" si="63"/>
        <v>#DIV/0!</v>
      </c>
      <c r="AD323" s="46" t="e">
        <f t="shared" ref="AD323:AD386" si="74">(S323-J323)/J323</f>
        <v>#DIV/0!</v>
      </c>
      <c r="AE323" s="9" t="e">
        <f t="shared" si="64"/>
        <v>#DIV/0!</v>
      </c>
      <c r="AF323" t="e">
        <f t="shared" si="65"/>
        <v>#DIV/0!</v>
      </c>
      <c r="AG323">
        <f t="shared" si="66"/>
        <v>-2.420051858254103E-2</v>
      </c>
      <c r="AH323">
        <f t="shared" si="67"/>
        <v>-4.159592529711368E-2</v>
      </c>
      <c r="AI323">
        <f t="shared" si="68"/>
        <v>0</v>
      </c>
      <c r="AJ323">
        <f t="shared" si="69"/>
        <v>6.208842897460027E-2</v>
      </c>
      <c r="AK323">
        <f t="shared" si="70"/>
        <v>6.6100094428706319E-2</v>
      </c>
      <c r="AL323">
        <f t="shared" si="71"/>
        <v>4.247460757156056E-2</v>
      </c>
      <c r="AM323">
        <v>1</v>
      </c>
    </row>
    <row r="324" spans="1:39" ht="15" hidden="1" customHeight="1" x14ac:dyDescent="0.25">
      <c r="A324" s="46" t="s">
        <v>1722</v>
      </c>
      <c r="B324" s="46" t="s">
        <v>1723</v>
      </c>
      <c r="C324" s="47">
        <v>0.49330000000000002</v>
      </c>
      <c r="M324" s="49">
        <v>109.9</v>
      </c>
      <c r="N324" s="49">
        <v>116.7</v>
      </c>
      <c r="O324" s="49">
        <v>122.3</v>
      </c>
      <c r="P324" s="49">
        <v>129.69999999999999</v>
      </c>
      <c r="Q324" s="49">
        <v>127.3</v>
      </c>
      <c r="R324" s="49">
        <v>131.5</v>
      </c>
      <c r="S324" s="51">
        <v>136.30000000000001</v>
      </c>
      <c r="X324" s="46" t="s">
        <v>1724</v>
      </c>
      <c r="Y324" s="9" t="e">
        <f t="shared" ref="Y324:Y387" si="75">(S324-E324)/E324</f>
        <v>#DIV/0!</v>
      </c>
      <c r="Z324" s="9" t="e">
        <f t="shared" ref="Z324:Z387" si="76">(S324-F324)/F324</f>
        <v>#DIV/0!</v>
      </c>
      <c r="AA324" s="9" t="e">
        <f t="shared" ref="AA324:AA387" si="77">(S324-G324)/G324</f>
        <v>#DIV/0!</v>
      </c>
      <c r="AB324" s="9" t="e">
        <f t="shared" ref="AB324:AB387" si="78">(S324-H324)/H324</f>
        <v>#DIV/0!</v>
      </c>
      <c r="AC324" s="9" t="e">
        <f t="shared" ref="AC324:AC387" si="79">(S324-I324)/I324</f>
        <v>#DIV/0!</v>
      </c>
      <c r="AD324" s="46" t="e">
        <f t="shared" si="74"/>
        <v>#DIV/0!</v>
      </c>
      <c r="AE324" s="9" t="e">
        <f t="shared" ref="AE324:AE387" si="80">(S324-K324)/K324</f>
        <v>#DIV/0!</v>
      </c>
      <c r="AF324" t="e">
        <f t="shared" ref="AF324:AF387" si="81">(S324-L324)/L324</f>
        <v>#DIV/0!</v>
      </c>
      <c r="AG324">
        <f t="shared" ref="AG324:AG387" si="82">(S324-M324)/M324</f>
        <v>0.24021838034576892</v>
      </c>
      <c r="AH324">
        <f t="shared" ref="AH324:AH387" si="83">(S324-N324)/N324</f>
        <v>0.16795201371036853</v>
      </c>
      <c r="AI324">
        <f t="shared" ref="AI324:AI387" si="84">(S324-O324)/O324</f>
        <v>0.1144726083401473</v>
      </c>
      <c r="AJ324">
        <f t="shared" ref="AJ324:AJ387" si="85">(S324-P324)/P324</f>
        <v>5.0886661526600027E-2</v>
      </c>
      <c r="AK324">
        <f t="shared" ref="AK324:AK387" si="86">(S324-Q324)/Q324</f>
        <v>7.0699135899450233E-2</v>
      </c>
      <c r="AL324">
        <f t="shared" ref="AL324:AL387" si="87">(S324-R324)/R324</f>
        <v>3.6501901140684495E-2</v>
      </c>
      <c r="AM324">
        <v>1</v>
      </c>
    </row>
    <row r="325" spans="1:39" ht="15" hidden="1" customHeight="1" x14ac:dyDescent="0.25">
      <c r="A325" s="46" t="s">
        <v>1725</v>
      </c>
      <c r="B325" s="46" t="s">
        <v>1726</v>
      </c>
      <c r="C325" s="47">
        <v>0.19458</v>
      </c>
      <c r="M325" s="49">
        <v>106.3</v>
      </c>
      <c r="N325" s="49">
        <v>111.7</v>
      </c>
      <c r="O325" s="49">
        <v>118</v>
      </c>
      <c r="P325" s="49">
        <v>122.9</v>
      </c>
      <c r="Q325" s="49">
        <v>119.5</v>
      </c>
      <c r="R325" s="49">
        <v>121.4</v>
      </c>
      <c r="S325" s="51">
        <v>121</v>
      </c>
      <c r="X325" s="46" t="s">
        <v>1727</v>
      </c>
      <c r="Y325" s="9" t="e">
        <f t="shared" si="75"/>
        <v>#DIV/0!</v>
      </c>
      <c r="Z325" s="9" t="e">
        <f t="shared" si="76"/>
        <v>#DIV/0!</v>
      </c>
      <c r="AA325" s="9" t="e">
        <f t="shared" si="77"/>
        <v>#DIV/0!</v>
      </c>
      <c r="AB325" s="9" t="e">
        <f t="shared" si="78"/>
        <v>#DIV/0!</v>
      </c>
      <c r="AC325" s="9" t="e">
        <f t="shared" si="79"/>
        <v>#DIV/0!</v>
      </c>
      <c r="AD325" s="46" t="e">
        <f t="shared" si="74"/>
        <v>#DIV/0!</v>
      </c>
      <c r="AE325" s="9" t="e">
        <f t="shared" si="80"/>
        <v>#DIV/0!</v>
      </c>
      <c r="AF325" t="e">
        <f t="shared" si="81"/>
        <v>#DIV/0!</v>
      </c>
      <c r="AG325">
        <f t="shared" si="82"/>
        <v>0.13828786453433681</v>
      </c>
      <c r="AH325">
        <f t="shared" si="83"/>
        <v>8.3258728737690219E-2</v>
      </c>
      <c r="AI325">
        <f t="shared" si="84"/>
        <v>2.5423728813559324E-2</v>
      </c>
      <c r="AJ325">
        <f t="shared" si="85"/>
        <v>-1.5459723352319004E-2</v>
      </c>
      <c r="AK325">
        <f t="shared" si="86"/>
        <v>1.2552301255230125E-2</v>
      </c>
      <c r="AL325">
        <f t="shared" si="87"/>
        <v>-3.2948929159802775E-3</v>
      </c>
      <c r="AM325">
        <v>1</v>
      </c>
    </row>
    <row r="326" spans="1:39" ht="15" hidden="1" customHeight="1" x14ac:dyDescent="0.25">
      <c r="A326" s="46" t="s">
        <v>1728</v>
      </c>
      <c r="B326" s="46" t="s">
        <v>1729</v>
      </c>
      <c r="C326" s="47">
        <v>0.11558</v>
      </c>
      <c r="M326" s="49">
        <v>107.5</v>
      </c>
      <c r="N326" s="49">
        <v>111.7</v>
      </c>
      <c r="O326" s="49">
        <v>113.5</v>
      </c>
      <c r="P326" s="49">
        <v>113.2</v>
      </c>
      <c r="Q326" s="49">
        <v>108.5</v>
      </c>
      <c r="R326" s="49">
        <v>111.4</v>
      </c>
      <c r="S326" s="51">
        <v>115.3</v>
      </c>
      <c r="X326" s="46" t="s">
        <v>1730</v>
      </c>
      <c r="Y326" s="9" t="e">
        <f t="shared" si="75"/>
        <v>#DIV/0!</v>
      </c>
      <c r="Z326" s="9" t="e">
        <f t="shared" si="76"/>
        <v>#DIV/0!</v>
      </c>
      <c r="AA326" s="9" t="e">
        <f t="shared" si="77"/>
        <v>#DIV/0!</v>
      </c>
      <c r="AB326" s="9" t="e">
        <f t="shared" si="78"/>
        <v>#DIV/0!</v>
      </c>
      <c r="AC326" s="9" t="e">
        <f t="shared" si="79"/>
        <v>#DIV/0!</v>
      </c>
      <c r="AD326" s="46" t="e">
        <f t="shared" si="74"/>
        <v>#DIV/0!</v>
      </c>
      <c r="AE326" s="9" t="e">
        <f t="shared" si="80"/>
        <v>#DIV/0!</v>
      </c>
      <c r="AF326" t="e">
        <f t="shared" si="81"/>
        <v>#DIV/0!</v>
      </c>
      <c r="AG326">
        <f t="shared" si="82"/>
        <v>7.25581395348837E-2</v>
      </c>
      <c r="AH326">
        <f t="shared" si="83"/>
        <v>3.2229185317815524E-2</v>
      </c>
      <c r="AI326">
        <f t="shared" si="84"/>
        <v>1.5859030837004379E-2</v>
      </c>
      <c r="AJ326">
        <f t="shared" si="85"/>
        <v>1.8551236749116556E-2</v>
      </c>
      <c r="AK326">
        <f t="shared" si="86"/>
        <v>6.267281105990781E-2</v>
      </c>
      <c r="AL326">
        <f t="shared" si="87"/>
        <v>3.5008976660682145E-2</v>
      </c>
      <c r="AM326">
        <v>1</v>
      </c>
    </row>
    <row r="327" spans="1:39" ht="15" hidden="1" customHeight="1" x14ac:dyDescent="0.25">
      <c r="A327" s="46" t="s">
        <v>1731</v>
      </c>
      <c r="B327" s="46" t="s">
        <v>1732</v>
      </c>
      <c r="C327" s="47">
        <v>0.18314</v>
      </c>
      <c r="M327" s="49">
        <v>115.1</v>
      </c>
      <c r="N327" s="49">
        <v>125.2</v>
      </c>
      <c r="O327" s="49">
        <v>132.5</v>
      </c>
      <c r="P327" s="49">
        <v>147.30000000000001</v>
      </c>
      <c r="Q327" s="49">
        <v>147.4</v>
      </c>
      <c r="R327" s="49">
        <v>154.80000000000001</v>
      </c>
      <c r="S327" s="51">
        <v>165.7</v>
      </c>
      <c r="X327" s="46" t="s">
        <v>1733</v>
      </c>
      <c r="Y327" s="9" t="e">
        <f t="shared" si="75"/>
        <v>#DIV/0!</v>
      </c>
      <c r="Z327" s="9" t="e">
        <f t="shared" si="76"/>
        <v>#DIV/0!</v>
      </c>
      <c r="AA327" s="9" t="e">
        <f t="shared" si="77"/>
        <v>#DIV/0!</v>
      </c>
      <c r="AB327" s="9" t="e">
        <f t="shared" si="78"/>
        <v>#DIV/0!</v>
      </c>
      <c r="AC327" s="9" t="e">
        <f t="shared" si="79"/>
        <v>#DIV/0!</v>
      </c>
      <c r="AD327" s="46" t="e">
        <f t="shared" si="74"/>
        <v>#DIV/0!</v>
      </c>
      <c r="AE327" s="9" t="e">
        <f t="shared" si="80"/>
        <v>#DIV/0!</v>
      </c>
      <c r="AF327" t="e">
        <f t="shared" si="81"/>
        <v>#DIV/0!</v>
      </c>
      <c r="AG327">
        <f t="shared" si="82"/>
        <v>0.4396177237185056</v>
      </c>
      <c r="AH327">
        <f t="shared" si="83"/>
        <v>0.32348242811501587</v>
      </c>
      <c r="AI327">
        <f t="shared" si="84"/>
        <v>0.25056603773584896</v>
      </c>
      <c r="AJ327">
        <f t="shared" si="85"/>
        <v>0.12491513917175816</v>
      </c>
      <c r="AK327">
        <f t="shared" si="86"/>
        <v>0.1241519674355494</v>
      </c>
      <c r="AL327">
        <f t="shared" si="87"/>
        <v>7.0413436692506312E-2</v>
      </c>
      <c r="AM327">
        <v>1</v>
      </c>
    </row>
    <row r="328" spans="1:39" ht="15" hidden="1" customHeight="1" x14ac:dyDescent="0.25">
      <c r="A328" s="46" t="s">
        <v>1734</v>
      </c>
      <c r="B328" s="46" t="s">
        <v>1735</v>
      </c>
      <c r="C328" s="47">
        <v>3.5580000000000001E-2</v>
      </c>
      <c r="M328" s="49">
        <v>111</v>
      </c>
      <c r="N328" s="49">
        <v>115.8</v>
      </c>
      <c r="O328" s="49">
        <v>125</v>
      </c>
      <c r="P328" s="49">
        <v>140.1</v>
      </c>
      <c r="Q328" s="49">
        <v>153.80000000000001</v>
      </c>
      <c r="R328" s="49">
        <v>159.80000000000001</v>
      </c>
      <c r="S328" s="51">
        <v>158.69999999999999</v>
      </c>
      <c r="X328" s="46" t="s">
        <v>1736</v>
      </c>
      <c r="Y328" s="9" t="e">
        <f t="shared" si="75"/>
        <v>#DIV/0!</v>
      </c>
      <c r="Z328" s="9" t="e">
        <f t="shared" si="76"/>
        <v>#DIV/0!</v>
      </c>
      <c r="AA328" s="9" t="e">
        <f t="shared" si="77"/>
        <v>#DIV/0!</v>
      </c>
      <c r="AB328" s="9" t="e">
        <f t="shared" si="78"/>
        <v>#DIV/0!</v>
      </c>
      <c r="AC328" s="9" t="e">
        <f t="shared" si="79"/>
        <v>#DIV/0!</v>
      </c>
      <c r="AD328" s="46" t="e">
        <f t="shared" si="74"/>
        <v>#DIV/0!</v>
      </c>
      <c r="AE328" s="9" t="e">
        <f t="shared" si="80"/>
        <v>#DIV/0!</v>
      </c>
      <c r="AF328" t="e">
        <f t="shared" si="81"/>
        <v>#DIV/0!</v>
      </c>
      <c r="AG328">
        <f t="shared" si="82"/>
        <v>0.42972972972972961</v>
      </c>
      <c r="AH328">
        <f t="shared" si="83"/>
        <v>0.37046632124352324</v>
      </c>
      <c r="AI328">
        <f t="shared" si="84"/>
        <v>0.2695999999999999</v>
      </c>
      <c r="AJ328">
        <f t="shared" si="85"/>
        <v>0.13276231263383295</v>
      </c>
      <c r="AK328">
        <f t="shared" si="86"/>
        <v>3.1859557867360055E-2</v>
      </c>
      <c r="AL328">
        <f t="shared" si="87"/>
        <v>-6.8836045056321817E-3</v>
      </c>
      <c r="AM328">
        <v>1</v>
      </c>
    </row>
    <row r="329" spans="1:39" ht="15" hidden="1" customHeight="1" x14ac:dyDescent="0.25">
      <c r="A329" s="46" t="s">
        <v>1737</v>
      </c>
      <c r="B329" s="46" t="s">
        <v>1738</v>
      </c>
      <c r="C329" s="47">
        <v>2.6960000000000001E-2</v>
      </c>
      <c r="M329" s="49">
        <v>113.3</v>
      </c>
      <c r="N329" s="49">
        <v>117.7</v>
      </c>
      <c r="O329" s="49">
        <v>128.9</v>
      </c>
      <c r="P329" s="49">
        <v>148.80000000000001</v>
      </c>
      <c r="Q329" s="49">
        <v>166.8</v>
      </c>
      <c r="R329" s="49">
        <v>176.4</v>
      </c>
      <c r="S329" s="51">
        <v>176.8</v>
      </c>
      <c r="X329" s="46" t="s">
        <v>1739</v>
      </c>
      <c r="Y329" s="9" t="e">
        <f t="shared" si="75"/>
        <v>#DIV/0!</v>
      </c>
      <c r="Z329" s="9" t="e">
        <f t="shared" si="76"/>
        <v>#DIV/0!</v>
      </c>
      <c r="AA329" s="9" t="e">
        <f t="shared" si="77"/>
        <v>#DIV/0!</v>
      </c>
      <c r="AB329" s="9" t="e">
        <f t="shared" si="78"/>
        <v>#DIV/0!</v>
      </c>
      <c r="AC329" s="9" t="e">
        <f t="shared" si="79"/>
        <v>#DIV/0!</v>
      </c>
      <c r="AD329" s="46" t="e">
        <f t="shared" si="74"/>
        <v>#DIV/0!</v>
      </c>
      <c r="AE329" s="9" t="e">
        <f t="shared" si="80"/>
        <v>#DIV/0!</v>
      </c>
      <c r="AF329" t="e">
        <f t="shared" si="81"/>
        <v>#DIV/0!</v>
      </c>
      <c r="AG329">
        <f t="shared" si="82"/>
        <v>0.56045895851721106</v>
      </c>
      <c r="AH329">
        <f t="shared" si="83"/>
        <v>0.50212404418011902</v>
      </c>
      <c r="AI329">
        <f t="shared" si="84"/>
        <v>0.37160589604344457</v>
      </c>
      <c r="AJ329">
        <f t="shared" si="85"/>
        <v>0.18817204301075269</v>
      </c>
      <c r="AK329">
        <f t="shared" si="86"/>
        <v>5.9952038369304551E-2</v>
      </c>
      <c r="AL329">
        <f t="shared" si="87"/>
        <v>2.2675736961451569E-3</v>
      </c>
      <c r="AM329">
        <v>1</v>
      </c>
    </row>
    <row r="330" spans="1:39" hidden="1" x14ac:dyDescent="0.25">
      <c r="A330" s="45" t="s">
        <v>1740</v>
      </c>
      <c r="B330" s="46" t="s">
        <v>1741</v>
      </c>
      <c r="C330" s="47">
        <v>8.6199999999999992E-3</v>
      </c>
      <c r="M330" s="49">
        <v>103.7</v>
      </c>
      <c r="N330" s="49">
        <v>109.9</v>
      </c>
      <c r="O330" s="49">
        <v>112.7</v>
      </c>
      <c r="P330" s="49">
        <v>112.9</v>
      </c>
      <c r="Q330" s="49">
        <v>113.3</v>
      </c>
      <c r="R330" s="49">
        <v>107.8</v>
      </c>
      <c r="S330" s="51">
        <v>102.1</v>
      </c>
      <c r="X330" s="46" t="s">
        <v>1742</v>
      </c>
      <c r="Y330" s="9" t="e">
        <f t="shared" si="75"/>
        <v>#DIV/0!</v>
      </c>
      <c r="Z330" s="9" t="e">
        <f t="shared" si="76"/>
        <v>#DIV/0!</v>
      </c>
      <c r="AA330" s="9" t="e">
        <f t="shared" si="77"/>
        <v>#DIV/0!</v>
      </c>
      <c r="AB330" s="9" t="e">
        <f t="shared" si="78"/>
        <v>#DIV/0!</v>
      </c>
      <c r="AC330" s="9" t="e">
        <f t="shared" si="79"/>
        <v>#DIV/0!</v>
      </c>
      <c r="AD330" s="46" t="e">
        <f t="shared" si="74"/>
        <v>#DIV/0!</v>
      </c>
      <c r="AE330" s="9" t="e">
        <f t="shared" si="80"/>
        <v>#DIV/0!</v>
      </c>
      <c r="AF330" t="e">
        <f t="shared" si="81"/>
        <v>#DIV/0!</v>
      </c>
      <c r="AG330">
        <f t="shared" si="82"/>
        <v>-1.5429122468659677E-2</v>
      </c>
      <c r="AH330">
        <f t="shared" si="83"/>
        <v>-7.0973612374886363E-2</v>
      </c>
      <c r="AI330">
        <f t="shared" si="84"/>
        <v>-9.4055013309671767E-2</v>
      </c>
      <c r="AJ330">
        <f t="shared" si="85"/>
        <v>-9.5659875996457144E-2</v>
      </c>
      <c r="AK330">
        <f t="shared" si="86"/>
        <v>-9.8852603706972672E-2</v>
      </c>
      <c r="AL330">
        <f t="shared" si="87"/>
        <v>-5.2875695732838617E-2</v>
      </c>
      <c r="AM330">
        <v>1</v>
      </c>
    </row>
    <row r="331" spans="1:39" ht="15" hidden="1" customHeight="1" x14ac:dyDescent="0.25">
      <c r="A331" s="46" t="s">
        <v>1743</v>
      </c>
      <c r="B331" s="46" t="s">
        <v>1744</v>
      </c>
      <c r="C331" s="47">
        <v>0.11876</v>
      </c>
      <c r="M331" s="49">
        <v>115.8</v>
      </c>
      <c r="N331" s="49">
        <v>131.80000000000001</v>
      </c>
      <c r="O331" s="49">
        <v>139.30000000000001</v>
      </c>
      <c r="P331" s="49">
        <v>138.69999999999999</v>
      </c>
      <c r="Q331" s="49">
        <v>140.30000000000001</v>
      </c>
      <c r="R331" s="49">
        <v>134.5</v>
      </c>
      <c r="S331" s="51">
        <v>124.1</v>
      </c>
      <c r="X331" s="46" t="s">
        <v>1745</v>
      </c>
      <c r="Y331" s="9" t="e">
        <f t="shared" si="75"/>
        <v>#DIV/0!</v>
      </c>
      <c r="Z331" s="9" t="e">
        <f t="shared" si="76"/>
        <v>#DIV/0!</v>
      </c>
      <c r="AA331" s="9" t="e">
        <f t="shared" si="77"/>
        <v>#DIV/0!</v>
      </c>
      <c r="AB331" s="9" t="e">
        <f t="shared" si="78"/>
        <v>#DIV/0!</v>
      </c>
      <c r="AC331" s="9" t="e">
        <f t="shared" si="79"/>
        <v>#DIV/0!</v>
      </c>
      <c r="AD331" s="46" t="e">
        <f t="shared" si="74"/>
        <v>#DIV/0!</v>
      </c>
      <c r="AE331" s="9" t="e">
        <f t="shared" si="80"/>
        <v>#DIV/0!</v>
      </c>
      <c r="AF331" t="e">
        <f t="shared" si="81"/>
        <v>#DIV/0!</v>
      </c>
      <c r="AG331">
        <f t="shared" si="82"/>
        <v>7.1675302245250413E-2</v>
      </c>
      <c r="AH331">
        <f t="shared" si="83"/>
        <v>-5.8421851289833203E-2</v>
      </c>
      <c r="AI331">
        <f t="shared" si="84"/>
        <v>-0.10911701363962682</v>
      </c>
      <c r="AJ331">
        <f t="shared" si="85"/>
        <v>-0.10526315789473681</v>
      </c>
      <c r="AK331">
        <f t="shared" si="86"/>
        <v>-0.11546685673556675</v>
      </c>
      <c r="AL331">
        <f t="shared" si="87"/>
        <v>-7.7323420074349489E-2</v>
      </c>
      <c r="AM331">
        <v>1</v>
      </c>
    </row>
    <row r="332" spans="1:39" ht="15" hidden="1" customHeight="1" x14ac:dyDescent="0.25">
      <c r="A332" s="46" t="s">
        <v>1746</v>
      </c>
      <c r="B332" s="46" t="s">
        <v>1747</v>
      </c>
      <c r="C332" s="47">
        <v>9.6500000000000006E-3</v>
      </c>
      <c r="M332" s="49">
        <v>104</v>
      </c>
      <c r="N332" s="49">
        <v>109.7</v>
      </c>
      <c r="O332" s="49">
        <v>112.7</v>
      </c>
      <c r="P332" s="49">
        <v>117</v>
      </c>
      <c r="Q332" s="49">
        <v>119.1</v>
      </c>
      <c r="R332" s="49">
        <v>128.4</v>
      </c>
      <c r="S332" s="51">
        <v>138.5</v>
      </c>
      <c r="X332" s="46" t="s">
        <v>1748</v>
      </c>
      <c r="Y332" s="9" t="e">
        <f t="shared" si="75"/>
        <v>#DIV/0!</v>
      </c>
      <c r="Z332" s="9" t="e">
        <f t="shared" si="76"/>
        <v>#DIV/0!</v>
      </c>
      <c r="AA332" s="9" t="e">
        <f t="shared" si="77"/>
        <v>#DIV/0!</v>
      </c>
      <c r="AB332" s="9" t="e">
        <f t="shared" si="78"/>
        <v>#DIV/0!</v>
      </c>
      <c r="AC332" s="9" t="e">
        <f t="shared" si="79"/>
        <v>#DIV/0!</v>
      </c>
      <c r="AD332" s="46" t="e">
        <f t="shared" si="74"/>
        <v>#DIV/0!</v>
      </c>
      <c r="AE332" s="9" t="e">
        <f t="shared" si="80"/>
        <v>#DIV/0!</v>
      </c>
      <c r="AF332" t="e">
        <f t="shared" si="81"/>
        <v>#DIV/0!</v>
      </c>
      <c r="AG332">
        <f t="shared" si="82"/>
        <v>0.33173076923076922</v>
      </c>
      <c r="AH332">
        <f t="shared" si="83"/>
        <v>0.26253418413855967</v>
      </c>
      <c r="AI332">
        <f t="shared" si="84"/>
        <v>0.2289263531499556</v>
      </c>
      <c r="AJ332">
        <f t="shared" si="85"/>
        <v>0.18376068376068377</v>
      </c>
      <c r="AK332">
        <f t="shared" si="86"/>
        <v>0.16288832913518059</v>
      </c>
      <c r="AL332">
        <f t="shared" si="87"/>
        <v>7.8660436137071604E-2</v>
      </c>
      <c r="AM332">
        <v>1</v>
      </c>
    </row>
    <row r="333" spans="1:39" ht="15" hidden="1" customHeight="1" x14ac:dyDescent="0.25">
      <c r="A333" s="46" t="s">
        <v>1749</v>
      </c>
      <c r="B333" s="46" t="s">
        <v>1750</v>
      </c>
      <c r="C333" s="47">
        <v>0.10911</v>
      </c>
      <c r="M333" s="49">
        <v>116.8</v>
      </c>
      <c r="N333" s="49">
        <v>133.80000000000001</v>
      </c>
      <c r="O333" s="49">
        <v>141.6</v>
      </c>
      <c r="P333" s="49">
        <v>140.6</v>
      </c>
      <c r="Q333" s="49">
        <v>142.19999999999999</v>
      </c>
      <c r="R333" s="49">
        <v>135.1</v>
      </c>
      <c r="S333" s="51">
        <v>122.9</v>
      </c>
      <c r="X333" s="46" t="s">
        <v>1751</v>
      </c>
      <c r="Y333" s="9" t="e">
        <f t="shared" si="75"/>
        <v>#DIV/0!</v>
      </c>
      <c r="Z333" s="9" t="e">
        <f t="shared" si="76"/>
        <v>#DIV/0!</v>
      </c>
      <c r="AA333" s="9" t="e">
        <f t="shared" si="77"/>
        <v>#DIV/0!</v>
      </c>
      <c r="AB333" s="9" t="e">
        <f t="shared" si="78"/>
        <v>#DIV/0!</v>
      </c>
      <c r="AC333" s="9" t="e">
        <f t="shared" si="79"/>
        <v>#DIV/0!</v>
      </c>
      <c r="AD333" s="46" t="e">
        <f t="shared" si="74"/>
        <v>#DIV/0!</v>
      </c>
      <c r="AE333" s="9" t="e">
        <f t="shared" si="80"/>
        <v>#DIV/0!</v>
      </c>
      <c r="AF333" t="e">
        <f t="shared" si="81"/>
        <v>#DIV/0!</v>
      </c>
      <c r="AG333">
        <f t="shared" si="82"/>
        <v>5.2226027397260351E-2</v>
      </c>
      <c r="AH333">
        <f t="shared" si="83"/>
        <v>-8.1464872944693609E-2</v>
      </c>
      <c r="AI333">
        <f t="shared" si="84"/>
        <v>-0.1320621468926553</v>
      </c>
      <c r="AJ333">
        <f t="shared" si="85"/>
        <v>-0.12588904694167843</v>
      </c>
      <c r="AK333">
        <f t="shared" si="86"/>
        <v>-0.13572433192686345</v>
      </c>
      <c r="AL333">
        <f t="shared" si="87"/>
        <v>-9.0303478904515094E-2</v>
      </c>
      <c r="AM333">
        <v>1</v>
      </c>
    </row>
    <row r="334" spans="1:39" ht="15" hidden="1" customHeight="1" x14ac:dyDescent="0.25">
      <c r="A334" s="46" t="s">
        <v>1752</v>
      </c>
      <c r="B334" s="46" t="s">
        <v>1753</v>
      </c>
      <c r="C334" s="47">
        <v>1.1132200000000001</v>
      </c>
      <c r="M334" s="49">
        <v>103.6</v>
      </c>
      <c r="N334" s="49">
        <v>110.2</v>
      </c>
      <c r="O334" s="49">
        <v>114</v>
      </c>
      <c r="P334" s="49">
        <v>112.7</v>
      </c>
      <c r="Q334" s="49">
        <v>113.6</v>
      </c>
      <c r="R334" s="49">
        <v>118.9</v>
      </c>
      <c r="S334" s="51">
        <v>123.3</v>
      </c>
      <c r="X334" s="46" t="s">
        <v>1754</v>
      </c>
      <c r="Y334" s="9" t="e">
        <f t="shared" si="75"/>
        <v>#DIV/0!</v>
      </c>
      <c r="Z334" s="9" t="e">
        <f t="shared" si="76"/>
        <v>#DIV/0!</v>
      </c>
      <c r="AA334" s="9" t="e">
        <f t="shared" si="77"/>
        <v>#DIV/0!</v>
      </c>
      <c r="AB334" s="9" t="e">
        <f t="shared" si="78"/>
        <v>#DIV/0!</v>
      </c>
      <c r="AC334" s="9" t="e">
        <f t="shared" si="79"/>
        <v>#DIV/0!</v>
      </c>
      <c r="AD334" s="46" t="e">
        <f t="shared" si="74"/>
        <v>#DIV/0!</v>
      </c>
      <c r="AE334" s="9" t="e">
        <f t="shared" si="80"/>
        <v>#DIV/0!</v>
      </c>
      <c r="AF334" t="e">
        <f t="shared" si="81"/>
        <v>#DIV/0!</v>
      </c>
      <c r="AG334">
        <f t="shared" si="82"/>
        <v>0.19015444015444019</v>
      </c>
      <c r="AH334">
        <f t="shared" si="83"/>
        <v>0.11887477313974586</v>
      </c>
      <c r="AI334">
        <f t="shared" si="84"/>
        <v>8.1578947368421029E-2</v>
      </c>
      <c r="AJ334">
        <f t="shared" si="85"/>
        <v>9.4055013309671642E-2</v>
      </c>
      <c r="AK334">
        <f t="shared" si="86"/>
        <v>8.5387323943661997E-2</v>
      </c>
      <c r="AL334">
        <f t="shared" si="87"/>
        <v>3.7005887300252241E-2</v>
      </c>
      <c r="AM334">
        <v>1</v>
      </c>
    </row>
    <row r="335" spans="1:39" ht="15" hidden="1" customHeight="1" x14ac:dyDescent="0.25">
      <c r="A335" s="46" t="s">
        <v>1755</v>
      </c>
      <c r="B335" s="46" t="s">
        <v>1756</v>
      </c>
      <c r="C335" s="47">
        <v>0.49296000000000001</v>
      </c>
      <c r="M335" s="49">
        <v>103.3</v>
      </c>
      <c r="N335" s="49">
        <v>111.2</v>
      </c>
      <c r="O335" s="49">
        <v>116.1</v>
      </c>
      <c r="P335" s="49">
        <v>115.5</v>
      </c>
      <c r="Q335" s="49">
        <v>117.7</v>
      </c>
      <c r="R335" s="49">
        <v>122.3</v>
      </c>
      <c r="S335" s="51">
        <v>129.30000000000001</v>
      </c>
      <c r="X335" s="46" t="s">
        <v>1757</v>
      </c>
      <c r="Y335" s="9" t="e">
        <f t="shared" si="75"/>
        <v>#DIV/0!</v>
      </c>
      <c r="Z335" s="9" t="e">
        <f t="shared" si="76"/>
        <v>#DIV/0!</v>
      </c>
      <c r="AA335" s="9" t="e">
        <f t="shared" si="77"/>
        <v>#DIV/0!</v>
      </c>
      <c r="AB335" s="9" t="e">
        <f t="shared" si="78"/>
        <v>#DIV/0!</v>
      </c>
      <c r="AC335" s="9" t="e">
        <f t="shared" si="79"/>
        <v>#DIV/0!</v>
      </c>
      <c r="AD335" s="46" t="e">
        <f t="shared" si="74"/>
        <v>#DIV/0!</v>
      </c>
      <c r="AE335" s="9" t="e">
        <f t="shared" si="80"/>
        <v>#DIV/0!</v>
      </c>
      <c r="AF335" t="e">
        <f t="shared" si="81"/>
        <v>#DIV/0!</v>
      </c>
      <c r="AG335">
        <f t="shared" si="82"/>
        <v>0.25169409486931282</v>
      </c>
      <c r="AH335">
        <f t="shared" si="83"/>
        <v>0.16276978417266194</v>
      </c>
      <c r="AI335">
        <f t="shared" si="84"/>
        <v>0.11369509043927664</v>
      </c>
      <c r="AJ335">
        <f t="shared" si="85"/>
        <v>0.11948051948051958</v>
      </c>
      <c r="AK335">
        <f t="shared" si="86"/>
        <v>9.8555649957519184E-2</v>
      </c>
      <c r="AL335">
        <f t="shared" si="87"/>
        <v>5.7236304170073707E-2</v>
      </c>
      <c r="AM335">
        <v>1</v>
      </c>
    </row>
    <row r="336" spans="1:39" ht="15" hidden="1" customHeight="1" x14ac:dyDescent="0.25">
      <c r="A336" s="46" t="s">
        <v>1758</v>
      </c>
      <c r="B336" s="46" t="s">
        <v>1759</v>
      </c>
      <c r="C336" s="47">
        <v>7.9229999999999995E-2</v>
      </c>
      <c r="M336" s="49">
        <v>105.1</v>
      </c>
      <c r="N336" s="49">
        <v>114.2</v>
      </c>
      <c r="O336" s="49">
        <v>115.2</v>
      </c>
      <c r="P336" s="49">
        <v>111.5</v>
      </c>
      <c r="Q336" s="49">
        <v>112.5</v>
      </c>
      <c r="R336" s="49">
        <v>113.4</v>
      </c>
      <c r="S336" s="51">
        <v>127.9</v>
      </c>
      <c r="X336" s="46" t="s">
        <v>1760</v>
      </c>
      <c r="Y336" s="9" t="e">
        <f t="shared" si="75"/>
        <v>#DIV/0!</v>
      </c>
      <c r="Z336" s="9" t="e">
        <f t="shared" si="76"/>
        <v>#DIV/0!</v>
      </c>
      <c r="AA336" s="9" t="e">
        <f t="shared" si="77"/>
        <v>#DIV/0!</v>
      </c>
      <c r="AB336" s="9" t="e">
        <f t="shared" si="78"/>
        <v>#DIV/0!</v>
      </c>
      <c r="AC336" s="9" t="e">
        <f t="shared" si="79"/>
        <v>#DIV/0!</v>
      </c>
      <c r="AD336" s="46" t="e">
        <f t="shared" si="74"/>
        <v>#DIV/0!</v>
      </c>
      <c r="AE336" s="9" t="e">
        <f t="shared" si="80"/>
        <v>#DIV/0!</v>
      </c>
      <c r="AF336" t="e">
        <f t="shared" si="81"/>
        <v>#DIV/0!</v>
      </c>
      <c r="AG336">
        <f t="shared" si="82"/>
        <v>0.21693625118934359</v>
      </c>
      <c r="AH336">
        <f t="shared" si="83"/>
        <v>0.11996497373029774</v>
      </c>
      <c r="AI336">
        <f t="shared" si="84"/>
        <v>0.11024305555555558</v>
      </c>
      <c r="AJ336">
        <f t="shared" si="85"/>
        <v>0.14708520179372203</v>
      </c>
      <c r="AK336">
        <f t="shared" si="86"/>
        <v>0.13688888888888895</v>
      </c>
      <c r="AL336">
        <f t="shared" si="87"/>
        <v>0.12786596119929453</v>
      </c>
      <c r="AM336">
        <v>1</v>
      </c>
    </row>
    <row r="337" spans="1:39" ht="15" hidden="1" customHeight="1" x14ac:dyDescent="0.25">
      <c r="A337" s="46" t="s">
        <v>1761</v>
      </c>
      <c r="B337" s="46" t="s">
        <v>1762</v>
      </c>
      <c r="C337" s="47">
        <v>0.19261</v>
      </c>
      <c r="M337" s="49">
        <v>102.7</v>
      </c>
      <c r="N337" s="49">
        <v>112.4</v>
      </c>
      <c r="O337" s="49">
        <v>117.3</v>
      </c>
      <c r="P337" s="49">
        <v>116.8</v>
      </c>
      <c r="Q337" s="49">
        <v>119.3</v>
      </c>
      <c r="R337" s="49">
        <v>123.2</v>
      </c>
      <c r="S337" s="51">
        <v>133.80000000000001</v>
      </c>
      <c r="X337" s="46" t="s">
        <v>1763</v>
      </c>
      <c r="Y337" s="9" t="e">
        <f t="shared" si="75"/>
        <v>#DIV/0!</v>
      </c>
      <c r="Z337" s="9" t="e">
        <f t="shared" si="76"/>
        <v>#DIV/0!</v>
      </c>
      <c r="AA337" s="9" t="e">
        <f t="shared" si="77"/>
        <v>#DIV/0!</v>
      </c>
      <c r="AB337" s="9" t="e">
        <f t="shared" si="78"/>
        <v>#DIV/0!</v>
      </c>
      <c r="AC337" s="9" t="e">
        <f t="shared" si="79"/>
        <v>#DIV/0!</v>
      </c>
      <c r="AD337" s="46" t="e">
        <f t="shared" si="74"/>
        <v>#DIV/0!</v>
      </c>
      <c r="AE337" s="9" t="e">
        <f t="shared" si="80"/>
        <v>#DIV/0!</v>
      </c>
      <c r="AF337" t="e">
        <f t="shared" si="81"/>
        <v>#DIV/0!</v>
      </c>
      <c r="AG337">
        <f t="shared" si="82"/>
        <v>0.30282375851996113</v>
      </c>
      <c r="AH337">
        <f t="shared" si="83"/>
        <v>0.19039145907473315</v>
      </c>
      <c r="AI337">
        <f t="shared" si="84"/>
        <v>0.14066496163682876</v>
      </c>
      <c r="AJ337">
        <f t="shared" si="85"/>
        <v>0.14554794520547959</v>
      </c>
      <c r="AK337">
        <f t="shared" si="86"/>
        <v>0.12154233025984924</v>
      </c>
      <c r="AL337">
        <f t="shared" si="87"/>
        <v>8.6038961038961109E-2</v>
      </c>
      <c r="AM337">
        <v>1</v>
      </c>
    </row>
    <row r="338" spans="1:39" ht="15" hidden="1" customHeight="1" x14ac:dyDescent="0.25">
      <c r="A338" s="46" t="s">
        <v>1764</v>
      </c>
      <c r="B338" s="46" t="s">
        <v>1765</v>
      </c>
      <c r="C338" s="47">
        <v>1.23E-3</v>
      </c>
      <c r="M338" s="49">
        <v>100</v>
      </c>
      <c r="N338" s="49">
        <v>100</v>
      </c>
      <c r="O338" s="49">
        <v>100</v>
      </c>
      <c r="P338" s="49">
        <v>118.2</v>
      </c>
      <c r="Q338" s="49">
        <v>143.19999999999999</v>
      </c>
      <c r="R338" s="49">
        <v>173.5</v>
      </c>
      <c r="S338" s="51">
        <v>177.6</v>
      </c>
      <c r="X338" s="46" t="s">
        <v>1766</v>
      </c>
      <c r="Y338" s="9" t="e">
        <f t="shared" si="75"/>
        <v>#DIV/0!</v>
      </c>
      <c r="Z338" s="9" t="e">
        <f t="shared" si="76"/>
        <v>#DIV/0!</v>
      </c>
      <c r="AA338" s="9" t="e">
        <f t="shared" si="77"/>
        <v>#DIV/0!</v>
      </c>
      <c r="AB338" s="9" t="e">
        <f t="shared" si="78"/>
        <v>#DIV/0!</v>
      </c>
      <c r="AC338" s="9" t="e">
        <f t="shared" si="79"/>
        <v>#DIV/0!</v>
      </c>
      <c r="AD338" s="46" t="e">
        <f t="shared" si="74"/>
        <v>#DIV/0!</v>
      </c>
      <c r="AE338" s="9" t="e">
        <f t="shared" si="80"/>
        <v>#DIV/0!</v>
      </c>
      <c r="AF338" t="e">
        <f t="shared" si="81"/>
        <v>#DIV/0!</v>
      </c>
      <c r="AG338">
        <f t="shared" si="82"/>
        <v>0.77599999999999991</v>
      </c>
      <c r="AH338">
        <f t="shared" si="83"/>
        <v>0.77599999999999991</v>
      </c>
      <c r="AI338">
        <f t="shared" si="84"/>
        <v>0.77599999999999991</v>
      </c>
      <c r="AJ338">
        <f t="shared" si="85"/>
        <v>0.5025380710659898</v>
      </c>
      <c r="AK338">
        <f t="shared" si="86"/>
        <v>0.24022346368715089</v>
      </c>
      <c r="AL338">
        <f t="shared" si="87"/>
        <v>2.3631123919308324E-2</v>
      </c>
      <c r="AM338">
        <v>1</v>
      </c>
    </row>
    <row r="339" spans="1:39" ht="15" hidden="1" customHeight="1" x14ac:dyDescent="0.25">
      <c r="A339" s="46" t="s">
        <v>1767</v>
      </c>
      <c r="B339" s="46" t="s">
        <v>1768</v>
      </c>
      <c r="C339" s="47">
        <v>1.093E-2</v>
      </c>
      <c r="M339" s="49">
        <v>107.3</v>
      </c>
      <c r="N339" s="49">
        <v>111.4</v>
      </c>
      <c r="O339" s="49">
        <v>119.5</v>
      </c>
      <c r="P339" s="49">
        <v>115.3</v>
      </c>
      <c r="Q339" s="49">
        <v>115.5</v>
      </c>
      <c r="R339" s="49">
        <v>126.8</v>
      </c>
      <c r="S339" s="51">
        <v>122.6</v>
      </c>
      <c r="X339" s="46" t="s">
        <v>1769</v>
      </c>
      <c r="Y339" s="9" t="e">
        <f t="shared" si="75"/>
        <v>#DIV/0!</v>
      </c>
      <c r="Z339" s="9" t="e">
        <f t="shared" si="76"/>
        <v>#DIV/0!</v>
      </c>
      <c r="AA339" s="9" t="e">
        <f t="shared" si="77"/>
        <v>#DIV/0!</v>
      </c>
      <c r="AB339" s="9" t="e">
        <f t="shared" si="78"/>
        <v>#DIV/0!</v>
      </c>
      <c r="AC339" s="9" t="e">
        <f t="shared" si="79"/>
        <v>#DIV/0!</v>
      </c>
      <c r="AD339" s="46" t="e">
        <f t="shared" si="74"/>
        <v>#DIV/0!</v>
      </c>
      <c r="AE339" s="9" t="e">
        <f t="shared" si="80"/>
        <v>#DIV/0!</v>
      </c>
      <c r="AF339" t="e">
        <f t="shared" si="81"/>
        <v>#DIV/0!</v>
      </c>
      <c r="AG339">
        <f t="shared" si="82"/>
        <v>0.14259086672879773</v>
      </c>
      <c r="AH339">
        <f t="shared" si="83"/>
        <v>0.10053859964093347</v>
      </c>
      <c r="AI339">
        <f t="shared" si="84"/>
        <v>2.5941422594142213E-2</v>
      </c>
      <c r="AJ339">
        <f t="shared" si="85"/>
        <v>6.3313096270598418E-2</v>
      </c>
      <c r="AK339">
        <f t="shared" si="86"/>
        <v>6.1471861471861421E-2</v>
      </c>
      <c r="AL339">
        <f t="shared" si="87"/>
        <v>-3.3123028391167215E-2</v>
      </c>
      <c r="AM339">
        <v>1</v>
      </c>
    </row>
    <row r="340" spans="1:39" ht="15" hidden="1" customHeight="1" x14ac:dyDescent="0.25">
      <c r="A340" s="46" t="s">
        <v>1770</v>
      </c>
      <c r="B340" s="46" t="s">
        <v>1771</v>
      </c>
      <c r="C340" s="47">
        <v>8.2199999999999995E-2</v>
      </c>
      <c r="M340" s="49">
        <v>102</v>
      </c>
      <c r="N340" s="49">
        <v>107.5</v>
      </c>
      <c r="O340" s="49">
        <v>112.8</v>
      </c>
      <c r="P340" s="49">
        <v>115.6</v>
      </c>
      <c r="Q340" s="49">
        <v>117.7</v>
      </c>
      <c r="R340" s="49">
        <v>128.19999999999999</v>
      </c>
      <c r="S340" s="51">
        <v>126.2</v>
      </c>
      <c r="X340" s="46" t="s">
        <v>1772</v>
      </c>
      <c r="Y340" s="9" t="e">
        <f t="shared" si="75"/>
        <v>#DIV/0!</v>
      </c>
      <c r="Z340" s="9" t="e">
        <f t="shared" si="76"/>
        <v>#DIV/0!</v>
      </c>
      <c r="AA340" s="9" t="e">
        <f t="shared" si="77"/>
        <v>#DIV/0!</v>
      </c>
      <c r="AB340" s="9" t="e">
        <f t="shared" si="78"/>
        <v>#DIV/0!</v>
      </c>
      <c r="AC340" s="9" t="e">
        <f t="shared" si="79"/>
        <v>#DIV/0!</v>
      </c>
      <c r="AD340" s="46" t="e">
        <f t="shared" si="74"/>
        <v>#DIV/0!</v>
      </c>
      <c r="AE340" s="9" t="e">
        <f t="shared" si="80"/>
        <v>#DIV/0!</v>
      </c>
      <c r="AF340" t="e">
        <f t="shared" si="81"/>
        <v>#DIV/0!</v>
      </c>
      <c r="AG340">
        <f t="shared" si="82"/>
        <v>0.23725490196078433</v>
      </c>
      <c r="AH340">
        <f t="shared" si="83"/>
        <v>0.17395348837209304</v>
      </c>
      <c r="AI340">
        <f t="shared" si="84"/>
        <v>0.1187943262411348</v>
      </c>
      <c r="AJ340">
        <f t="shared" si="85"/>
        <v>9.1695501730103879E-2</v>
      </c>
      <c r="AK340">
        <f t="shared" si="86"/>
        <v>7.2217502124044181E-2</v>
      </c>
      <c r="AL340">
        <f t="shared" si="87"/>
        <v>-1.560062402496089E-2</v>
      </c>
      <c r="AM340">
        <v>1</v>
      </c>
    </row>
    <row r="341" spans="1:39" ht="15" hidden="1" customHeight="1" x14ac:dyDescent="0.25">
      <c r="A341" s="46" t="s">
        <v>1773</v>
      </c>
      <c r="B341" s="46" t="s">
        <v>1774</v>
      </c>
      <c r="C341" s="47">
        <v>2.8199999999999999E-2</v>
      </c>
      <c r="M341" s="49">
        <v>109.1</v>
      </c>
      <c r="N341" s="49">
        <v>116.1</v>
      </c>
      <c r="O341" s="49">
        <v>122.4</v>
      </c>
      <c r="P341" s="49">
        <v>122.1</v>
      </c>
      <c r="Q341" s="49">
        <v>127.5</v>
      </c>
      <c r="R341" s="49">
        <v>136</v>
      </c>
      <c r="S341" s="51">
        <v>140.9</v>
      </c>
      <c r="X341" s="46" t="s">
        <v>1775</v>
      </c>
      <c r="Y341" s="9" t="e">
        <f t="shared" si="75"/>
        <v>#DIV/0!</v>
      </c>
      <c r="Z341" s="9" t="e">
        <f t="shared" si="76"/>
        <v>#DIV/0!</v>
      </c>
      <c r="AA341" s="9" t="e">
        <f t="shared" si="77"/>
        <v>#DIV/0!</v>
      </c>
      <c r="AB341" s="9" t="e">
        <f t="shared" si="78"/>
        <v>#DIV/0!</v>
      </c>
      <c r="AC341" s="9" t="e">
        <f t="shared" si="79"/>
        <v>#DIV/0!</v>
      </c>
      <c r="AD341" s="46" t="e">
        <f t="shared" si="74"/>
        <v>#DIV/0!</v>
      </c>
      <c r="AE341" s="9" t="e">
        <f t="shared" si="80"/>
        <v>#DIV/0!</v>
      </c>
      <c r="AF341" t="e">
        <f t="shared" si="81"/>
        <v>#DIV/0!</v>
      </c>
      <c r="AG341">
        <f t="shared" si="82"/>
        <v>0.29147571035747033</v>
      </c>
      <c r="AH341">
        <f t="shared" si="83"/>
        <v>0.21360895779500441</v>
      </c>
      <c r="AI341">
        <f t="shared" si="84"/>
        <v>0.15114379084967319</v>
      </c>
      <c r="AJ341">
        <f t="shared" si="85"/>
        <v>0.15397215397215408</v>
      </c>
      <c r="AK341">
        <f t="shared" si="86"/>
        <v>0.10509803921568632</v>
      </c>
      <c r="AL341">
        <f t="shared" si="87"/>
        <v>3.6029411764705921E-2</v>
      </c>
      <c r="AM341">
        <v>1</v>
      </c>
    </row>
    <row r="342" spans="1:39" ht="15" hidden="1" customHeight="1" x14ac:dyDescent="0.25">
      <c r="A342" s="46" t="s">
        <v>1776</v>
      </c>
      <c r="B342" s="46" t="s">
        <v>1777</v>
      </c>
      <c r="C342" s="47">
        <v>3.1E-2</v>
      </c>
      <c r="M342" s="49">
        <v>97</v>
      </c>
      <c r="N342" s="49">
        <v>104.3</v>
      </c>
      <c r="O342" s="49">
        <v>111.9</v>
      </c>
      <c r="P342" s="49">
        <v>110</v>
      </c>
      <c r="Q342" s="49">
        <v>111.9</v>
      </c>
      <c r="R342" s="49">
        <v>115.4</v>
      </c>
      <c r="S342" s="51">
        <v>111</v>
      </c>
      <c r="X342" s="46" t="s">
        <v>1778</v>
      </c>
      <c r="Y342" s="9" t="e">
        <f t="shared" si="75"/>
        <v>#DIV/0!</v>
      </c>
      <c r="Z342" s="9" t="e">
        <f t="shared" si="76"/>
        <v>#DIV/0!</v>
      </c>
      <c r="AA342" s="9" t="e">
        <f t="shared" si="77"/>
        <v>#DIV/0!</v>
      </c>
      <c r="AB342" s="9" t="e">
        <f t="shared" si="78"/>
        <v>#DIV/0!</v>
      </c>
      <c r="AC342" s="9" t="e">
        <f t="shared" si="79"/>
        <v>#DIV/0!</v>
      </c>
      <c r="AD342" s="46" t="e">
        <f t="shared" si="74"/>
        <v>#DIV/0!</v>
      </c>
      <c r="AE342" s="9" t="e">
        <f t="shared" si="80"/>
        <v>#DIV/0!</v>
      </c>
      <c r="AF342" t="e">
        <f t="shared" si="81"/>
        <v>#DIV/0!</v>
      </c>
      <c r="AG342">
        <f t="shared" si="82"/>
        <v>0.14432989690721648</v>
      </c>
      <c r="AH342">
        <f t="shared" si="83"/>
        <v>6.4237775647171647E-2</v>
      </c>
      <c r="AI342">
        <f t="shared" si="84"/>
        <v>-8.0428954423592998E-3</v>
      </c>
      <c r="AJ342">
        <f t="shared" si="85"/>
        <v>9.0909090909090905E-3</v>
      </c>
      <c r="AK342">
        <f t="shared" si="86"/>
        <v>-8.0428954423592998E-3</v>
      </c>
      <c r="AL342">
        <f t="shared" si="87"/>
        <v>-3.8128249566724483E-2</v>
      </c>
      <c r="AM342">
        <v>1</v>
      </c>
    </row>
    <row r="343" spans="1:39" ht="15" hidden="1" customHeight="1" x14ac:dyDescent="0.25">
      <c r="A343" s="46" t="s">
        <v>1779</v>
      </c>
      <c r="B343" s="46" t="s">
        <v>1780</v>
      </c>
      <c r="C343" s="47">
        <v>2.2550000000000001E-2</v>
      </c>
      <c r="M343" s="49">
        <v>103.4</v>
      </c>
      <c r="N343" s="49">
        <v>117.5</v>
      </c>
      <c r="O343" s="49">
        <v>121</v>
      </c>
      <c r="P343" s="49">
        <v>119.1</v>
      </c>
      <c r="Q343" s="49">
        <v>125.1</v>
      </c>
      <c r="R343" s="49">
        <v>123.7</v>
      </c>
      <c r="S343" s="51">
        <v>137</v>
      </c>
      <c r="X343" s="46" t="s">
        <v>1781</v>
      </c>
      <c r="Y343" s="9" t="e">
        <f t="shared" si="75"/>
        <v>#DIV/0!</v>
      </c>
      <c r="Z343" s="9" t="e">
        <f t="shared" si="76"/>
        <v>#DIV/0!</v>
      </c>
      <c r="AA343" s="9" t="e">
        <f t="shared" si="77"/>
        <v>#DIV/0!</v>
      </c>
      <c r="AB343" s="9" t="e">
        <f t="shared" si="78"/>
        <v>#DIV/0!</v>
      </c>
      <c r="AC343" s="9" t="e">
        <f t="shared" si="79"/>
        <v>#DIV/0!</v>
      </c>
      <c r="AD343" s="46" t="e">
        <f t="shared" si="74"/>
        <v>#DIV/0!</v>
      </c>
      <c r="AE343" s="9" t="e">
        <f t="shared" si="80"/>
        <v>#DIV/0!</v>
      </c>
      <c r="AF343" t="e">
        <f t="shared" si="81"/>
        <v>#DIV/0!</v>
      </c>
      <c r="AG343">
        <f t="shared" si="82"/>
        <v>0.32495164410058019</v>
      </c>
      <c r="AH343">
        <f t="shared" si="83"/>
        <v>0.16595744680851063</v>
      </c>
      <c r="AI343">
        <f t="shared" si="84"/>
        <v>0.13223140495867769</v>
      </c>
      <c r="AJ343">
        <f t="shared" si="85"/>
        <v>0.15029387069689343</v>
      </c>
      <c r="AK343">
        <f t="shared" si="86"/>
        <v>9.5123900879296619E-2</v>
      </c>
      <c r="AL343">
        <f t="shared" si="87"/>
        <v>0.10751818916734031</v>
      </c>
      <c r="AM343">
        <v>1</v>
      </c>
    </row>
    <row r="344" spans="1:39" ht="15" hidden="1" customHeight="1" x14ac:dyDescent="0.25">
      <c r="A344" s="46" t="s">
        <v>1782</v>
      </c>
      <c r="B344" s="46" t="s">
        <v>1783</v>
      </c>
      <c r="C344" s="47">
        <v>3.0000000000000001E-3</v>
      </c>
      <c r="M344" s="49">
        <v>100.3</v>
      </c>
      <c r="N344" s="49">
        <v>102.9</v>
      </c>
      <c r="O344" s="49">
        <v>108.7</v>
      </c>
      <c r="P344" s="49">
        <v>105.9</v>
      </c>
      <c r="Q344" s="49">
        <v>102.2</v>
      </c>
      <c r="R344" s="49">
        <v>100.7</v>
      </c>
      <c r="S344" s="51">
        <v>103.8</v>
      </c>
      <c r="X344" s="46" t="s">
        <v>1784</v>
      </c>
      <c r="Y344" s="9" t="e">
        <f t="shared" si="75"/>
        <v>#DIV/0!</v>
      </c>
      <c r="Z344" s="9" t="e">
        <f t="shared" si="76"/>
        <v>#DIV/0!</v>
      </c>
      <c r="AA344" s="9" t="e">
        <f t="shared" si="77"/>
        <v>#DIV/0!</v>
      </c>
      <c r="AB344" s="9" t="e">
        <f t="shared" si="78"/>
        <v>#DIV/0!</v>
      </c>
      <c r="AC344" s="9" t="e">
        <f t="shared" si="79"/>
        <v>#DIV/0!</v>
      </c>
      <c r="AD344" s="46" t="e">
        <f t="shared" si="74"/>
        <v>#DIV/0!</v>
      </c>
      <c r="AE344" s="9" t="e">
        <f t="shared" si="80"/>
        <v>#DIV/0!</v>
      </c>
      <c r="AF344" t="e">
        <f t="shared" si="81"/>
        <v>#DIV/0!</v>
      </c>
      <c r="AG344">
        <f t="shared" si="82"/>
        <v>3.4895314057826518E-2</v>
      </c>
      <c r="AH344">
        <f t="shared" si="83"/>
        <v>8.7463556851311124E-3</v>
      </c>
      <c r="AI344">
        <f t="shared" si="84"/>
        <v>-4.5078196872125165E-2</v>
      </c>
      <c r="AJ344">
        <f t="shared" si="85"/>
        <v>-1.9830028328611977E-2</v>
      </c>
      <c r="AK344">
        <f t="shared" si="86"/>
        <v>1.5655577299412859E-2</v>
      </c>
      <c r="AL344">
        <f t="shared" si="87"/>
        <v>3.0784508440913547E-2</v>
      </c>
      <c r="AM344">
        <v>1</v>
      </c>
    </row>
    <row r="345" spans="1:39" ht="15" hidden="1" customHeight="1" x14ac:dyDescent="0.25">
      <c r="A345" s="46" t="s">
        <v>1785</v>
      </c>
      <c r="B345" s="46" t="s">
        <v>1786</v>
      </c>
      <c r="C345" s="47">
        <v>6.2E-4</v>
      </c>
      <c r="M345" s="49">
        <v>102.7</v>
      </c>
      <c r="N345" s="49">
        <v>107.2</v>
      </c>
      <c r="O345" s="49">
        <v>110.3</v>
      </c>
      <c r="P345" s="49">
        <v>120.1</v>
      </c>
      <c r="Q345" s="49">
        <v>129.69999999999999</v>
      </c>
      <c r="R345" s="49">
        <v>130.6</v>
      </c>
      <c r="S345" s="51">
        <v>136.6</v>
      </c>
      <c r="X345" s="46" t="s">
        <v>1787</v>
      </c>
      <c r="Y345" s="9" t="e">
        <f t="shared" si="75"/>
        <v>#DIV/0!</v>
      </c>
      <c r="Z345" s="9" t="e">
        <f t="shared" si="76"/>
        <v>#DIV/0!</v>
      </c>
      <c r="AA345" s="9" t="e">
        <f t="shared" si="77"/>
        <v>#DIV/0!</v>
      </c>
      <c r="AB345" s="9" t="e">
        <f t="shared" si="78"/>
        <v>#DIV/0!</v>
      </c>
      <c r="AC345" s="9" t="e">
        <f t="shared" si="79"/>
        <v>#DIV/0!</v>
      </c>
      <c r="AD345" s="46" t="e">
        <f t="shared" si="74"/>
        <v>#DIV/0!</v>
      </c>
      <c r="AE345" s="9" t="e">
        <f t="shared" si="80"/>
        <v>#DIV/0!</v>
      </c>
      <c r="AF345" t="e">
        <f t="shared" si="81"/>
        <v>#DIV/0!</v>
      </c>
      <c r="AG345">
        <f t="shared" si="82"/>
        <v>0.33008763388510215</v>
      </c>
      <c r="AH345">
        <f t="shared" si="83"/>
        <v>0.27425373134328351</v>
      </c>
      <c r="AI345">
        <f t="shared" si="84"/>
        <v>0.23844061650045328</v>
      </c>
      <c r="AJ345">
        <f t="shared" si="85"/>
        <v>0.13738551207327229</v>
      </c>
      <c r="AK345">
        <f t="shared" si="86"/>
        <v>5.3199691595990799E-2</v>
      </c>
      <c r="AL345">
        <f t="shared" si="87"/>
        <v>4.5941807044410414E-2</v>
      </c>
      <c r="AM345">
        <v>1</v>
      </c>
    </row>
    <row r="346" spans="1:39" ht="15" hidden="1" customHeight="1" x14ac:dyDescent="0.25">
      <c r="A346" s="46" t="s">
        <v>1788</v>
      </c>
      <c r="B346" s="46" t="s">
        <v>1789</v>
      </c>
      <c r="C346" s="47">
        <v>3.288E-2</v>
      </c>
      <c r="M346" s="49">
        <v>105.2</v>
      </c>
      <c r="N346" s="49">
        <v>106.8</v>
      </c>
      <c r="O346" s="49">
        <v>114.9</v>
      </c>
      <c r="P346" s="49">
        <v>114.9</v>
      </c>
      <c r="Q346" s="49">
        <v>114.6</v>
      </c>
      <c r="R346" s="49">
        <v>116.8</v>
      </c>
      <c r="S346" s="51">
        <v>121.3</v>
      </c>
      <c r="X346" s="46" t="s">
        <v>1790</v>
      </c>
      <c r="Y346" s="9" t="e">
        <f t="shared" si="75"/>
        <v>#DIV/0!</v>
      </c>
      <c r="Z346" s="9" t="e">
        <f t="shared" si="76"/>
        <v>#DIV/0!</v>
      </c>
      <c r="AA346" s="9" t="e">
        <f t="shared" si="77"/>
        <v>#DIV/0!</v>
      </c>
      <c r="AB346" s="9" t="e">
        <f t="shared" si="78"/>
        <v>#DIV/0!</v>
      </c>
      <c r="AC346" s="9" t="e">
        <f t="shared" si="79"/>
        <v>#DIV/0!</v>
      </c>
      <c r="AD346" s="46" t="e">
        <f t="shared" si="74"/>
        <v>#DIV/0!</v>
      </c>
      <c r="AE346" s="9" t="e">
        <f t="shared" si="80"/>
        <v>#DIV/0!</v>
      </c>
      <c r="AF346" t="e">
        <f t="shared" si="81"/>
        <v>#DIV/0!</v>
      </c>
      <c r="AG346">
        <f t="shared" si="82"/>
        <v>0.15304182509505698</v>
      </c>
      <c r="AH346">
        <f t="shared" si="83"/>
        <v>0.13576779026217228</v>
      </c>
      <c r="AI346">
        <f t="shared" si="84"/>
        <v>5.5700609225413325E-2</v>
      </c>
      <c r="AJ346">
        <f t="shared" si="85"/>
        <v>5.5700609225413325E-2</v>
      </c>
      <c r="AK346">
        <f t="shared" si="86"/>
        <v>5.8464223385689379E-2</v>
      </c>
      <c r="AL346">
        <f t="shared" si="87"/>
        <v>3.8527397260273974E-2</v>
      </c>
      <c r="AM346">
        <v>1</v>
      </c>
    </row>
    <row r="347" spans="1:39" ht="15" hidden="1" customHeight="1" x14ac:dyDescent="0.25">
      <c r="A347" s="46" t="s">
        <v>1791</v>
      </c>
      <c r="B347" s="46" t="s">
        <v>1792</v>
      </c>
      <c r="C347" s="47">
        <v>6.0400000000000002E-3</v>
      </c>
      <c r="M347" s="49">
        <v>102.9</v>
      </c>
      <c r="N347" s="49">
        <v>110.2</v>
      </c>
      <c r="O347" s="49">
        <v>119.9</v>
      </c>
      <c r="P347" s="49">
        <v>121.3</v>
      </c>
      <c r="Q347" s="49">
        <v>121.6</v>
      </c>
      <c r="R347" s="49">
        <v>125.2</v>
      </c>
      <c r="S347" s="51">
        <v>127.5</v>
      </c>
      <c r="X347" s="46" t="s">
        <v>1793</v>
      </c>
      <c r="Y347" s="9" t="e">
        <f t="shared" si="75"/>
        <v>#DIV/0!</v>
      </c>
      <c r="Z347" s="9" t="e">
        <f t="shared" si="76"/>
        <v>#DIV/0!</v>
      </c>
      <c r="AA347" s="9" t="e">
        <f t="shared" si="77"/>
        <v>#DIV/0!</v>
      </c>
      <c r="AB347" s="9" t="e">
        <f t="shared" si="78"/>
        <v>#DIV/0!</v>
      </c>
      <c r="AC347" s="9" t="e">
        <f t="shared" si="79"/>
        <v>#DIV/0!</v>
      </c>
      <c r="AD347" s="46" t="e">
        <f t="shared" si="74"/>
        <v>#DIV/0!</v>
      </c>
      <c r="AE347" s="9" t="e">
        <f t="shared" si="80"/>
        <v>#DIV/0!</v>
      </c>
      <c r="AF347" t="e">
        <f t="shared" si="81"/>
        <v>#DIV/0!</v>
      </c>
      <c r="AG347">
        <f t="shared" si="82"/>
        <v>0.23906705539358594</v>
      </c>
      <c r="AH347">
        <f t="shared" si="83"/>
        <v>0.15698729582577128</v>
      </c>
      <c r="AI347">
        <f t="shared" si="84"/>
        <v>6.3386155129274341E-2</v>
      </c>
      <c r="AJ347">
        <f t="shared" si="85"/>
        <v>5.1112943116240747E-2</v>
      </c>
      <c r="AK347">
        <f t="shared" si="86"/>
        <v>4.851973684210531E-2</v>
      </c>
      <c r="AL347">
        <f t="shared" si="87"/>
        <v>1.8370607028753972E-2</v>
      </c>
      <c r="AM347">
        <v>1</v>
      </c>
    </row>
    <row r="348" spans="1:39" ht="15" hidden="1" customHeight="1" x14ac:dyDescent="0.25">
      <c r="A348" s="46" t="s">
        <v>1794</v>
      </c>
      <c r="B348" s="46" t="s">
        <v>1795</v>
      </c>
      <c r="C348" s="47">
        <v>2.47E-3</v>
      </c>
      <c r="M348" s="49">
        <v>101.9</v>
      </c>
      <c r="N348" s="49">
        <v>104.8</v>
      </c>
      <c r="O348" s="49">
        <v>104.3</v>
      </c>
      <c r="P348" s="49">
        <v>107.2</v>
      </c>
      <c r="Q348" s="49">
        <v>100.4</v>
      </c>
      <c r="R348" s="49">
        <v>100.6</v>
      </c>
      <c r="S348" s="51">
        <v>100.2</v>
      </c>
      <c r="X348" s="46" t="s">
        <v>1796</v>
      </c>
      <c r="Y348" s="9" t="e">
        <f t="shared" si="75"/>
        <v>#DIV/0!</v>
      </c>
      <c r="Z348" s="9" t="e">
        <f t="shared" si="76"/>
        <v>#DIV/0!</v>
      </c>
      <c r="AA348" s="9" t="e">
        <f t="shared" si="77"/>
        <v>#DIV/0!</v>
      </c>
      <c r="AB348" s="9" t="e">
        <f t="shared" si="78"/>
        <v>#DIV/0!</v>
      </c>
      <c r="AC348" s="9" t="e">
        <f t="shared" si="79"/>
        <v>#DIV/0!</v>
      </c>
      <c r="AD348" s="46" t="e">
        <f t="shared" si="74"/>
        <v>#DIV/0!</v>
      </c>
      <c r="AE348" s="9" t="e">
        <f t="shared" si="80"/>
        <v>#DIV/0!</v>
      </c>
      <c r="AF348" t="e">
        <f t="shared" si="81"/>
        <v>#DIV/0!</v>
      </c>
      <c r="AG348">
        <f t="shared" si="82"/>
        <v>-1.6683022571148211E-2</v>
      </c>
      <c r="AH348">
        <f t="shared" si="83"/>
        <v>-4.3893129770992315E-2</v>
      </c>
      <c r="AI348">
        <f t="shared" si="84"/>
        <v>-3.9309683604985567E-2</v>
      </c>
      <c r="AJ348">
        <f t="shared" si="85"/>
        <v>-6.5298507462686561E-2</v>
      </c>
      <c r="AK348">
        <f t="shared" si="86"/>
        <v>-1.9920318725099883E-3</v>
      </c>
      <c r="AL348">
        <f t="shared" si="87"/>
        <v>-3.976143141152997E-3</v>
      </c>
      <c r="AM348">
        <v>1</v>
      </c>
    </row>
    <row r="349" spans="1:39" ht="15" hidden="1" customHeight="1" x14ac:dyDescent="0.25">
      <c r="A349" s="46" t="s">
        <v>1797</v>
      </c>
      <c r="B349" s="46" t="s">
        <v>1798</v>
      </c>
      <c r="C349" s="47">
        <v>0.31422</v>
      </c>
      <c r="M349" s="49">
        <v>107.7</v>
      </c>
      <c r="N349" s="49">
        <v>112</v>
      </c>
      <c r="O349" s="49">
        <v>114.2</v>
      </c>
      <c r="P349" s="49">
        <v>113.5</v>
      </c>
      <c r="Q349" s="49">
        <v>114.7</v>
      </c>
      <c r="R349" s="49">
        <v>116.1</v>
      </c>
      <c r="S349" s="51">
        <v>116.5</v>
      </c>
      <c r="X349" s="46" t="s">
        <v>1799</v>
      </c>
      <c r="Y349" s="9" t="e">
        <f t="shared" si="75"/>
        <v>#DIV/0!</v>
      </c>
      <c r="Z349" s="9" t="e">
        <f t="shared" si="76"/>
        <v>#DIV/0!</v>
      </c>
      <c r="AA349" s="9" t="e">
        <f t="shared" si="77"/>
        <v>#DIV/0!</v>
      </c>
      <c r="AB349" s="9" t="e">
        <f t="shared" si="78"/>
        <v>#DIV/0!</v>
      </c>
      <c r="AC349" s="9" t="e">
        <f t="shared" si="79"/>
        <v>#DIV/0!</v>
      </c>
      <c r="AD349" s="46" t="e">
        <f t="shared" si="74"/>
        <v>#DIV/0!</v>
      </c>
      <c r="AE349" s="9" t="e">
        <f t="shared" si="80"/>
        <v>#DIV/0!</v>
      </c>
      <c r="AF349" t="e">
        <f t="shared" si="81"/>
        <v>#DIV/0!</v>
      </c>
      <c r="AG349">
        <f t="shared" si="82"/>
        <v>8.170844939647165E-2</v>
      </c>
      <c r="AH349">
        <f t="shared" si="83"/>
        <v>4.0178571428571432E-2</v>
      </c>
      <c r="AI349">
        <f t="shared" si="84"/>
        <v>2.0140105078809083E-2</v>
      </c>
      <c r="AJ349">
        <f t="shared" si="85"/>
        <v>2.643171806167401E-2</v>
      </c>
      <c r="AK349">
        <f t="shared" si="86"/>
        <v>1.5693112467305991E-2</v>
      </c>
      <c r="AL349">
        <f t="shared" si="87"/>
        <v>3.4453057708872152E-3</v>
      </c>
      <c r="AM349">
        <v>1</v>
      </c>
    </row>
    <row r="350" spans="1:39" ht="15" hidden="1" customHeight="1" x14ac:dyDescent="0.25">
      <c r="A350" s="46" t="s">
        <v>1800</v>
      </c>
      <c r="B350" s="46" t="s">
        <v>1801</v>
      </c>
      <c r="C350" s="47">
        <v>0.19469</v>
      </c>
      <c r="M350" s="49">
        <v>110.8</v>
      </c>
      <c r="N350" s="49">
        <v>114.1</v>
      </c>
      <c r="O350" s="49">
        <v>114.2</v>
      </c>
      <c r="P350" s="49">
        <v>109.7</v>
      </c>
      <c r="Q350" s="49">
        <v>109.5</v>
      </c>
      <c r="R350" s="49">
        <v>108.9</v>
      </c>
      <c r="S350" s="51">
        <v>107</v>
      </c>
      <c r="X350" s="46" t="s">
        <v>1802</v>
      </c>
      <c r="Y350" s="9" t="e">
        <f t="shared" si="75"/>
        <v>#DIV/0!</v>
      </c>
      <c r="Z350" s="9" t="e">
        <f t="shared" si="76"/>
        <v>#DIV/0!</v>
      </c>
      <c r="AA350" s="9" t="e">
        <f t="shared" si="77"/>
        <v>#DIV/0!</v>
      </c>
      <c r="AB350" s="9" t="e">
        <f t="shared" si="78"/>
        <v>#DIV/0!</v>
      </c>
      <c r="AC350" s="9" t="e">
        <f t="shared" si="79"/>
        <v>#DIV/0!</v>
      </c>
      <c r="AD350" s="46" t="e">
        <f t="shared" si="74"/>
        <v>#DIV/0!</v>
      </c>
      <c r="AE350" s="9" t="e">
        <f t="shared" si="80"/>
        <v>#DIV/0!</v>
      </c>
      <c r="AF350" t="e">
        <f t="shared" si="81"/>
        <v>#DIV/0!</v>
      </c>
      <c r="AG350">
        <f t="shared" si="82"/>
        <v>-3.42960288808664E-2</v>
      </c>
      <c r="AH350">
        <f t="shared" si="83"/>
        <v>-6.2226117440841319E-2</v>
      </c>
      <c r="AI350">
        <f t="shared" si="84"/>
        <v>-6.3047285464098102E-2</v>
      </c>
      <c r="AJ350">
        <f t="shared" si="85"/>
        <v>-2.4612579762989997E-2</v>
      </c>
      <c r="AK350">
        <f t="shared" si="86"/>
        <v>-2.2831050228310501E-2</v>
      </c>
      <c r="AL350">
        <f t="shared" si="87"/>
        <v>-1.7447199265381134E-2</v>
      </c>
      <c r="AM350">
        <v>1</v>
      </c>
    </row>
    <row r="351" spans="1:39" ht="15" hidden="1" customHeight="1" x14ac:dyDescent="0.25">
      <c r="A351" s="46" t="s">
        <v>1803</v>
      </c>
      <c r="B351" s="46" t="s">
        <v>1804</v>
      </c>
      <c r="C351" s="47">
        <v>1.5910000000000001E-2</v>
      </c>
      <c r="M351" s="49">
        <v>100.6</v>
      </c>
      <c r="N351" s="49">
        <v>106.5</v>
      </c>
      <c r="O351" s="49">
        <v>111</v>
      </c>
      <c r="P351" s="49">
        <v>114.3</v>
      </c>
      <c r="Q351" s="49">
        <v>119.9</v>
      </c>
      <c r="R351" s="49">
        <v>123.5</v>
      </c>
      <c r="S351" s="51">
        <v>121.2</v>
      </c>
      <c r="X351" s="46" t="s">
        <v>1805</v>
      </c>
      <c r="Y351" s="9" t="e">
        <f t="shared" si="75"/>
        <v>#DIV/0!</v>
      </c>
      <c r="Z351" s="9" t="e">
        <f t="shared" si="76"/>
        <v>#DIV/0!</v>
      </c>
      <c r="AA351" s="9" t="e">
        <f t="shared" si="77"/>
        <v>#DIV/0!</v>
      </c>
      <c r="AB351" s="9" t="e">
        <f t="shared" si="78"/>
        <v>#DIV/0!</v>
      </c>
      <c r="AC351" s="9" t="e">
        <f t="shared" si="79"/>
        <v>#DIV/0!</v>
      </c>
      <c r="AD351" s="46" t="e">
        <f t="shared" si="74"/>
        <v>#DIV/0!</v>
      </c>
      <c r="AE351" s="9" t="e">
        <f t="shared" si="80"/>
        <v>#DIV/0!</v>
      </c>
      <c r="AF351" t="e">
        <f t="shared" si="81"/>
        <v>#DIV/0!</v>
      </c>
      <c r="AG351">
        <f t="shared" si="82"/>
        <v>0.20477137176938379</v>
      </c>
      <c r="AH351">
        <f t="shared" si="83"/>
        <v>0.13802816901408455</v>
      </c>
      <c r="AI351">
        <f t="shared" si="84"/>
        <v>9.1891891891891911E-2</v>
      </c>
      <c r="AJ351">
        <f t="shared" si="85"/>
        <v>6.0367454068241524E-2</v>
      </c>
      <c r="AK351">
        <f t="shared" si="86"/>
        <v>1.0842368640533754E-2</v>
      </c>
      <c r="AL351">
        <f t="shared" si="87"/>
        <v>-1.8623481781376496E-2</v>
      </c>
      <c r="AM351">
        <v>1</v>
      </c>
    </row>
    <row r="352" spans="1:39" ht="15" hidden="1" customHeight="1" x14ac:dyDescent="0.25">
      <c r="A352" s="46" t="s">
        <v>1806</v>
      </c>
      <c r="B352" s="46" t="s">
        <v>1807</v>
      </c>
      <c r="C352" s="47">
        <v>2.7220000000000001E-2</v>
      </c>
      <c r="M352" s="49">
        <v>109.2</v>
      </c>
      <c r="N352" s="49">
        <v>112.4</v>
      </c>
      <c r="O352" s="49">
        <v>114.9</v>
      </c>
      <c r="P352" s="49">
        <v>115.2</v>
      </c>
      <c r="Q352" s="49">
        <v>113.2</v>
      </c>
      <c r="R352" s="49">
        <v>122.9</v>
      </c>
      <c r="S352" s="51">
        <v>124.5</v>
      </c>
      <c r="X352" s="46" t="s">
        <v>1808</v>
      </c>
      <c r="Y352" s="9" t="e">
        <f t="shared" si="75"/>
        <v>#DIV/0!</v>
      </c>
      <c r="Z352" s="9" t="e">
        <f t="shared" si="76"/>
        <v>#DIV/0!</v>
      </c>
      <c r="AA352" s="9" t="e">
        <f t="shared" si="77"/>
        <v>#DIV/0!</v>
      </c>
      <c r="AB352" s="9" t="e">
        <f t="shared" si="78"/>
        <v>#DIV/0!</v>
      </c>
      <c r="AC352" s="9" t="e">
        <f t="shared" si="79"/>
        <v>#DIV/0!</v>
      </c>
      <c r="AD352" s="46" t="e">
        <f t="shared" si="74"/>
        <v>#DIV/0!</v>
      </c>
      <c r="AE352" s="9" t="e">
        <f t="shared" si="80"/>
        <v>#DIV/0!</v>
      </c>
      <c r="AF352" t="e">
        <f t="shared" si="81"/>
        <v>#DIV/0!</v>
      </c>
      <c r="AG352">
        <f t="shared" si="82"/>
        <v>0.14010989010989008</v>
      </c>
      <c r="AH352">
        <f t="shared" si="83"/>
        <v>0.10765124555160137</v>
      </c>
      <c r="AI352">
        <f t="shared" si="84"/>
        <v>8.355091383812005E-2</v>
      </c>
      <c r="AJ352">
        <f t="shared" si="85"/>
        <v>8.0729166666666644E-2</v>
      </c>
      <c r="AK352">
        <f t="shared" si="86"/>
        <v>9.9823321554770292E-2</v>
      </c>
      <c r="AL352">
        <f t="shared" si="87"/>
        <v>1.301871440195276E-2</v>
      </c>
      <c r="AM352">
        <v>1</v>
      </c>
    </row>
    <row r="353" spans="1:39" ht="15" hidden="1" customHeight="1" x14ac:dyDescent="0.25">
      <c r="A353" s="46" t="s">
        <v>1809</v>
      </c>
      <c r="B353" s="46" t="s">
        <v>1810</v>
      </c>
      <c r="C353" s="47">
        <v>7.6399999999999996E-2</v>
      </c>
      <c r="M353" s="49">
        <v>100.7</v>
      </c>
      <c r="N353" s="49">
        <v>107.6</v>
      </c>
      <c r="O353" s="49">
        <v>114.8</v>
      </c>
      <c r="P353" s="49">
        <v>122.3</v>
      </c>
      <c r="Q353" s="49">
        <v>127.5</v>
      </c>
      <c r="R353" s="49">
        <v>130.30000000000001</v>
      </c>
      <c r="S353" s="51">
        <v>136.80000000000001</v>
      </c>
      <c r="X353" s="46" t="s">
        <v>1811</v>
      </c>
      <c r="Y353" s="9" t="e">
        <f t="shared" si="75"/>
        <v>#DIV/0!</v>
      </c>
      <c r="Z353" s="9" t="e">
        <f t="shared" si="76"/>
        <v>#DIV/0!</v>
      </c>
      <c r="AA353" s="9" t="e">
        <f t="shared" si="77"/>
        <v>#DIV/0!</v>
      </c>
      <c r="AB353" s="9" t="e">
        <f t="shared" si="78"/>
        <v>#DIV/0!</v>
      </c>
      <c r="AC353" s="9" t="e">
        <f t="shared" si="79"/>
        <v>#DIV/0!</v>
      </c>
      <c r="AD353" s="46" t="e">
        <f t="shared" si="74"/>
        <v>#DIV/0!</v>
      </c>
      <c r="AE353" s="9" t="e">
        <f t="shared" si="80"/>
        <v>#DIV/0!</v>
      </c>
      <c r="AF353" t="e">
        <f t="shared" si="81"/>
        <v>#DIV/0!</v>
      </c>
      <c r="AG353">
        <f t="shared" si="82"/>
        <v>0.35849056603773594</v>
      </c>
      <c r="AH353">
        <f t="shared" si="83"/>
        <v>0.27137546468401502</v>
      </c>
      <c r="AI353">
        <f t="shared" si="84"/>
        <v>0.19163763066202102</v>
      </c>
      <c r="AJ353">
        <f t="shared" si="85"/>
        <v>0.11856091578086685</v>
      </c>
      <c r="AK353">
        <f t="shared" si="86"/>
        <v>7.2941176470588329E-2</v>
      </c>
      <c r="AL353">
        <f t="shared" si="87"/>
        <v>4.9884881043745201E-2</v>
      </c>
      <c r="AM353">
        <v>1</v>
      </c>
    </row>
    <row r="354" spans="1:39" ht="15" hidden="1" customHeight="1" x14ac:dyDescent="0.25">
      <c r="A354" s="46" t="s">
        <v>1812</v>
      </c>
      <c r="B354" s="46" t="s">
        <v>1813</v>
      </c>
      <c r="C354" s="47">
        <v>0.30603999999999998</v>
      </c>
      <c r="M354" s="49">
        <v>99.9</v>
      </c>
      <c r="N354" s="49">
        <v>106.9</v>
      </c>
      <c r="O354" s="49">
        <v>110.3</v>
      </c>
      <c r="P354" s="49">
        <v>107.4</v>
      </c>
      <c r="Q354" s="49">
        <v>105.9</v>
      </c>
      <c r="R354" s="49">
        <v>116.2</v>
      </c>
      <c r="S354" s="51">
        <v>120.6</v>
      </c>
      <c r="X354" s="46" t="s">
        <v>1814</v>
      </c>
      <c r="Y354" s="9" t="e">
        <f t="shared" si="75"/>
        <v>#DIV/0!</v>
      </c>
      <c r="Z354" s="9" t="e">
        <f t="shared" si="76"/>
        <v>#DIV/0!</v>
      </c>
      <c r="AA354" s="9" t="e">
        <f t="shared" si="77"/>
        <v>#DIV/0!</v>
      </c>
      <c r="AB354" s="9" t="e">
        <f t="shared" si="78"/>
        <v>#DIV/0!</v>
      </c>
      <c r="AC354" s="9" t="e">
        <f t="shared" si="79"/>
        <v>#DIV/0!</v>
      </c>
      <c r="AD354" s="46" t="e">
        <f t="shared" si="74"/>
        <v>#DIV/0!</v>
      </c>
      <c r="AE354" s="9" t="e">
        <f t="shared" si="80"/>
        <v>#DIV/0!</v>
      </c>
      <c r="AF354" t="e">
        <f t="shared" si="81"/>
        <v>#DIV/0!</v>
      </c>
      <c r="AG354">
        <f t="shared" si="82"/>
        <v>0.20720720720720709</v>
      </c>
      <c r="AH354">
        <f t="shared" si="83"/>
        <v>0.12815715622076695</v>
      </c>
      <c r="AI354">
        <f t="shared" si="84"/>
        <v>9.3381686310063439E-2</v>
      </c>
      <c r="AJ354">
        <f t="shared" si="85"/>
        <v>0.12290502793296078</v>
      </c>
      <c r="AK354">
        <f t="shared" si="86"/>
        <v>0.13881019830028318</v>
      </c>
      <c r="AL354">
        <f t="shared" si="87"/>
        <v>3.7865748709122127E-2</v>
      </c>
      <c r="AM354">
        <v>1</v>
      </c>
    </row>
    <row r="355" spans="1:39" ht="15" hidden="1" customHeight="1" x14ac:dyDescent="0.25">
      <c r="A355" s="46" t="s">
        <v>1815</v>
      </c>
      <c r="B355" s="46" t="s">
        <v>1816</v>
      </c>
      <c r="C355" s="47">
        <v>0.18002000000000001</v>
      </c>
      <c r="M355" s="49">
        <v>96.1</v>
      </c>
      <c r="N355" s="49">
        <v>100.9</v>
      </c>
      <c r="O355" s="49">
        <v>105.8</v>
      </c>
      <c r="P355" s="49">
        <v>102.6</v>
      </c>
      <c r="Q355" s="49">
        <v>98.8</v>
      </c>
      <c r="R355" s="49">
        <v>113.4</v>
      </c>
      <c r="S355" s="51">
        <v>116.8</v>
      </c>
      <c r="X355" s="46" t="s">
        <v>1817</v>
      </c>
      <c r="Y355" s="9" t="e">
        <f t="shared" si="75"/>
        <v>#DIV/0!</v>
      </c>
      <c r="Z355" s="9" t="e">
        <f t="shared" si="76"/>
        <v>#DIV/0!</v>
      </c>
      <c r="AA355" s="9" t="e">
        <f t="shared" si="77"/>
        <v>#DIV/0!</v>
      </c>
      <c r="AB355" s="9" t="e">
        <f t="shared" si="78"/>
        <v>#DIV/0!</v>
      </c>
      <c r="AC355" s="9" t="e">
        <f t="shared" si="79"/>
        <v>#DIV/0!</v>
      </c>
      <c r="AD355" s="46" t="e">
        <f t="shared" si="74"/>
        <v>#DIV/0!</v>
      </c>
      <c r="AE355" s="9" t="e">
        <f t="shared" si="80"/>
        <v>#DIV/0!</v>
      </c>
      <c r="AF355" t="e">
        <f t="shared" si="81"/>
        <v>#DIV/0!</v>
      </c>
      <c r="AG355">
        <f t="shared" si="82"/>
        <v>0.21540062434963583</v>
      </c>
      <c r="AH355">
        <f t="shared" si="83"/>
        <v>0.15758176412289387</v>
      </c>
      <c r="AI355">
        <f t="shared" si="84"/>
        <v>0.10396975425330814</v>
      </c>
      <c r="AJ355">
        <f t="shared" si="85"/>
        <v>0.13840155945419108</v>
      </c>
      <c r="AK355">
        <f t="shared" si="86"/>
        <v>0.18218623481781376</v>
      </c>
      <c r="AL355">
        <f t="shared" si="87"/>
        <v>2.9982363315696571E-2</v>
      </c>
      <c r="AM355">
        <v>1</v>
      </c>
    </row>
    <row r="356" spans="1:39" ht="15" hidden="1" customHeight="1" x14ac:dyDescent="0.25">
      <c r="A356" s="46" t="s">
        <v>1818</v>
      </c>
      <c r="B356" s="46" t="s">
        <v>1819</v>
      </c>
      <c r="C356" s="47">
        <v>9.7989999999999994E-2</v>
      </c>
      <c r="M356" s="49">
        <v>105.4</v>
      </c>
      <c r="N356" s="49">
        <v>115</v>
      </c>
      <c r="O356" s="49">
        <v>117.1</v>
      </c>
      <c r="P356" s="49">
        <v>116.1</v>
      </c>
      <c r="Q356" s="49">
        <v>118.9</v>
      </c>
      <c r="R356" s="49">
        <v>122.7</v>
      </c>
      <c r="S356" s="51">
        <v>129.19999999999999</v>
      </c>
      <c r="X356" s="46" t="s">
        <v>1820</v>
      </c>
      <c r="Y356" s="9" t="e">
        <f t="shared" si="75"/>
        <v>#DIV/0!</v>
      </c>
      <c r="Z356" s="9" t="e">
        <f t="shared" si="76"/>
        <v>#DIV/0!</v>
      </c>
      <c r="AA356" s="9" t="e">
        <f t="shared" si="77"/>
        <v>#DIV/0!</v>
      </c>
      <c r="AB356" s="9" t="e">
        <f t="shared" si="78"/>
        <v>#DIV/0!</v>
      </c>
      <c r="AC356" s="9" t="e">
        <f t="shared" si="79"/>
        <v>#DIV/0!</v>
      </c>
      <c r="AD356" s="46" t="e">
        <f t="shared" si="74"/>
        <v>#DIV/0!</v>
      </c>
      <c r="AE356" s="9" t="e">
        <f t="shared" si="80"/>
        <v>#DIV/0!</v>
      </c>
      <c r="AF356" t="e">
        <f t="shared" si="81"/>
        <v>#DIV/0!</v>
      </c>
      <c r="AG356">
        <f t="shared" si="82"/>
        <v>0.22580645161290305</v>
      </c>
      <c r="AH356">
        <f t="shared" si="83"/>
        <v>0.12347826086956512</v>
      </c>
      <c r="AI356">
        <f t="shared" si="84"/>
        <v>0.10333048676345</v>
      </c>
      <c r="AJ356">
        <f t="shared" si="85"/>
        <v>0.11283376399655465</v>
      </c>
      <c r="AK356">
        <f t="shared" si="86"/>
        <v>8.662741799831776E-2</v>
      </c>
      <c r="AL356">
        <f t="shared" si="87"/>
        <v>5.2974735126324252E-2</v>
      </c>
      <c r="AM356">
        <v>1</v>
      </c>
    </row>
    <row r="357" spans="1:39" ht="15" hidden="1" customHeight="1" x14ac:dyDescent="0.25">
      <c r="A357" s="46" t="s">
        <v>1821</v>
      </c>
      <c r="B357" s="46" t="s">
        <v>1822</v>
      </c>
      <c r="C357" s="47">
        <v>2.8029999999999999E-2</v>
      </c>
      <c r="M357" s="49">
        <v>105.1</v>
      </c>
      <c r="N357" s="49">
        <v>116.8</v>
      </c>
      <c r="O357" s="49">
        <v>115.9</v>
      </c>
      <c r="P357" s="49">
        <v>107.9</v>
      </c>
      <c r="Q357" s="49">
        <v>106.1</v>
      </c>
      <c r="R357" s="49">
        <v>111.9</v>
      </c>
      <c r="S357" s="51">
        <v>115.4</v>
      </c>
      <c r="X357" s="46" t="s">
        <v>1823</v>
      </c>
      <c r="Y357" s="9" t="e">
        <f t="shared" si="75"/>
        <v>#DIV/0!</v>
      </c>
      <c r="Z357" s="9" t="e">
        <f t="shared" si="76"/>
        <v>#DIV/0!</v>
      </c>
      <c r="AA357" s="9" t="e">
        <f t="shared" si="77"/>
        <v>#DIV/0!</v>
      </c>
      <c r="AB357" s="9" t="e">
        <f t="shared" si="78"/>
        <v>#DIV/0!</v>
      </c>
      <c r="AC357" s="9" t="e">
        <f t="shared" si="79"/>
        <v>#DIV/0!</v>
      </c>
      <c r="AD357" s="46" t="e">
        <f t="shared" si="74"/>
        <v>#DIV/0!</v>
      </c>
      <c r="AE357" s="9" t="e">
        <f t="shared" si="80"/>
        <v>#DIV/0!</v>
      </c>
      <c r="AF357" t="e">
        <f t="shared" si="81"/>
        <v>#DIV/0!</v>
      </c>
      <c r="AG357">
        <f t="shared" si="82"/>
        <v>9.8001902949571951E-2</v>
      </c>
      <c r="AH357">
        <f t="shared" si="83"/>
        <v>-1.198630136986294E-2</v>
      </c>
      <c r="AI357">
        <f t="shared" si="84"/>
        <v>-4.3140638481449526E-3</v>
      </c>
      <c r="AJ357">
        <f t="shared" si="85"/>
        <v>6.9508804448563485E-2</v>
      </c>
      <c r="AK357">
        <f t="shared" si="86"/>
        <v>8.7653157398680598E-2</v>
      </c>
      <c r="AL357">
        <f t="shared" si="87"/>
        <v>3.1277926720285967E-2</v>
      </c>
      <c r="AM357">
        <v>1</v>
      </c>
    </row>
    <row r="358" spans="1:39" ht="15" hidden="1" customHeight="1" x14ac:dyDescent="0.25">
      <c r="A358" s="46" t="s">
        <v>1824</v>
      </c>
      <c r="B358" s="46" t="s">
        <v>1825</v>
      </c>
      <c r="C358" s="47">
        <v>0.67622000000000004</v>
      </c>
      <c r="M358" s="49">
        <v>110.5</v>
      </c>
      <c r="N358" s="49">
        <v>118.7</v>
      </c>
      <c r="O358" s="49">
        <v>126.2</v>
      </c>
      <c r="P358" s="49">
        <v>136.1</v>
      </c>
      <c r="Q358" s="49">
        <v>141.1</v>
      </c>
      <c r="R358" s="49">
        <v>143.69999999999999</v>
      </c>
      <c r="S358" s="51">
        <v>146.6</v>
      </c>
      <c r="X358" s="46" t="s">
        <v>1826</v>
      </c>
      <c r="Y358" s="9" t="e">
        <f t="shared" si="75"/>
        <v>#DIV/0!</v>
      </c>
      <c r="Z358" s="9" t="e">
        <f t="shared" si="76"/>
        <v>#DIV/0!</v>
      </c>
      <c r="AA358" s="9" t="e">
        <f t="shared" si="77"/>
        <v>#DIV/0!</v>
      </c>
      <c r="AB358" s="9" t="e">
        <f t="shared" si="78"/>
        <v>#DIV/0!</v>
      </c>
      <c r="AC358" s="9" t="e">
        <f t="shared" si="79"/>
        <v>#DIV/0!</v>
      </c>
      <c r="AD358" s="46" t="e">
        <f t="shared" si="74"/>
        <v>#DIV/0!</v>
      </c>
      <c r="AE358" s="9" t="e">
        <f t="shared" si="80"/>
        <v>#DIV/0!</v>
      </c>
      <c r="AF358" t="e">
        <f t="shared" si="81"/>
        <v>#DIV/0!</v>
      </c>
      <c r="AG358">
        <f t="shared" si="82"/>
        <v>0.32669683257918547</v>
      </c>
      <c r="AH358">
        <f t="shared" si="83"/>
        <v>0.23504633529907321</v>
      </c>
      <c r="AI358">
        <f t="shared" si="84"/>
        <v>0.16164817749603796</v>
      </c>
      <c r="AJ358">
        <f t="shared" si="85"/>
        <v>7.7149155033063924E-2</v>
      </c>
      <c r="AK358">
        <f t="shared" si="86"/>
        <v>3.8979447200566973E-2</v>
      </c>
      <c r="AL358">
        <f t="shared" si="87"/>
        <v>2.0180932498260307E-2</v>
      </c>
      <c r="AM358">
        <v>1</v>
      </c>
    </row>
    <row r="359" spans="1:39" ht="15" hidden="1" customHeight="1" x14ac:dyDescent="0.25">
      <c r="A359" s="46" t="s">
        <v>1827</v>
      </c>
      <c r="B359" s="46" t="s">
        <v>1828</v>
      </c>
      <c r="C359" s="47">
        <v>0.67622000000000004</v>
      </c>
      <c r="M359" s="49">
        <v>110.5</v>
      </c>
      <c r="N359" s="49">
        <v>118.7</v>
      </c>
      <c r="O359" s="49">
        <v>126.2</v>
      </c>
      <c r="P359" s="49">
        <v>136.1</v>
      </c>
      <c r="Q359" s="49">
        <v>141.1</v>
      </c>
      <c r="R359" s="49">
        <v>143.69999999999999</v>
      </c>
      <c r="S359" s="51">
        <v>146.6</v>
      </c>
      <c r="X359" s="46" t="s">
        <v>1829</v>
      </c>
      <c r="Y359" s="9" t="e">
        <f t="shared" si="75"/>
        <v>#DIV/0!</v>
      </c>
      <c r="Z359" s="9" t="e">
        <f t="shared" si="76"/>
        <v>#DIV/0!</v>
      </c>
      <c r="AA359" s="9" t="e">
        <f t="shared" si="77"/>
        <v>#DIV/0!</v>
      </c>
      <c r="AB359" s="9" t="e">
        <f t="shared" si="78"/>
        <v>#DIV/0!</v>
      </c>
      <c r="AC359" s="9" t="e">
        <f t="shared" si="79"/>
        <v>#DIV/0!</v>
      </c>
      <c r="AD359" s="46" t="e">
        <f t="shared" si="74"/>
        <v>#DIV/0!</v>
      </c>
      <c r="AE359" s="9" t="e">
        <f t="shared" si="80"/>
        <v>#DIV/0!</v>
      </c>
      <c r="AF359" t="e">
        <f t="shared" si="81"/>
        <v>#DIV/0!</v>
      </c>
      <c r="AG359">
        <f t="shared" si="82"/>
        <v>0.32669683257918547</v>
      </c>
      <c r="AH359">
        <f t="shared" si="83"/>
        <v>0.23504633529907321</v>
      </c>
      <c r="AI359">
        <f t="shared" si="84"/>
        <v>0.16164817749603796</v>
      </c>
      <c r="AJ359">
        <f t="shared" si="85"/>
        <v>7.7149155033063924E-2</v>
      </c>
      <c r="AK359">
        <f t="shared" si="86"/>
        <v>3.8979447200566973E-2</v>
      </c>
      <c r="AL359">
        <f t="shared" si="87"/>
        <v>2.0180932498260307E-2</v>
      </c>
      <c r="AM359">
        <v>1</v>
      </c>
    </row>
    <row r="360" spans="1:39" ht="15" hidden="1" customHeight="1" x14ac:dyDescent="0.25">
      <c r="A360" s="46" t="s">
        <v>1830</v>
      </c>
      <c r="B360" s="46" t="s">
        <v>1831</v>
      </c>
      <c r="C360" s="47">
        <v>3.031E-2</v>
      </c>
      <c r="M360" s="49">
        <v>109.5</v>
      </c>
      <c r="N360" s="49">
        <v>121</v>
      </c>
      <c r="O360" s="49">
        <v>132.30000000000001</v>
      </c>
      <c r="P360" s="49">
        <v>131.69999999999999</v>
      </c>
      <c r="Q360" s="49">
        <v>130.5</v>
      </c>
      <c r="R360" s="49">
        <v>131.9</v>
      </c>
      <c r="S360" s="51">
        <v>138.19999999999999</v>
      </c>
      <c r="X360" s="46" t="s">
        <v>1832</v>
      </c>
      <c r="Y360" s="9" t="e">
        <f t="shared" si="75"/>
        <v>#DIV/0!</v>
      </c>
      <c r="Z360" s="9" t="e">
        <f t="shared" si="76"/>
        <v>#DIV/0!</v>
      </c>
      <c r="AA360" s="9" t="e">
        <f t="shared" si="77"/>
        <v>#DIV/0!</v>
      </c>
      <c r="AB360" s="9" t="e">
        <f t="shared" si="78"/>
        <v>#DIV/0!</v>
      </c>
      <c r="AC360" s="9" t="e">
        <f t="shared" si="79"/>
        <v>#DIV/0!</v>
      </c>
      <c r="AD360" s="46" t="e">
        <f t="shared" si="74"/>
        <v>#DIV/0!</v>
      </c>
      <c r="AE360" s="9" t="e">
        <f t="shared" si="80"/>
        <v>#DIV/0!</v>
      </c>
      <c r="AF360" t="e">
        <f t="shared" si="81"/>
        <v>#DIV/0!</v>
      </c>
      <c r="AG360">
        <f t="shared" si="82"/>
        <v>0.26210045662100445</v>
      </c>
      <c r="AH360">
        <f t="shared" si="83"/>
        <v>0.14214876033057841</v>
      </c>
      <c r="AI360">
        <f t="shared" si="84"/>
        <v>4.4595616024187275E-2</v>
      </c>
      <c r="AJ360">
        <f t="shared" si="85"/>
        <v>4.9354593773728174E-2</v>
      </c>
      <c r="AK360">
        <f t="shared" si="86"/>
        <v>5.9003831417624435E-2</v>
      </c>
      <c r="AL360">
        <f t="shared" si="87"/>
        <v>4.7763457164518443E-2</v>
      </c>
      <c r="AM360">
        <v>1</v>
      </c>
    </row>
    <row r="361" spans="1:39" ht="15" hidden="1" customHeight="1" x14ac:dyDescent="0.25">
      <c r="A361" s="46" t="s">
        <v>1833</v>
      </c>
      <c r="B361" s="46" t="s">
        <v>1834</v>
      </c>
      <c r="C361" s="47">
        <v>0.21332999999999999</v>
      </c>
      <c r="M361" s="49">
        <v>108.2</v>
      </c>
      <c r="N361" s="49">
        <v>120.9</v>
      </c>
      <c r="O361" s="49">
        <v>132.6</v>
      </c>
      <c r="P361" s="49">
        <v>142.69999999999999</v>
      </c>
      <c r="Q361" s="49">
        <v>149.69999999999999</v>
      </c>
      <c r="R361" s="49">
        <v>148.5</v>
      </c>
      <c r="S361" s="51">
        <v>152.4</v>
      </c>
      <c r="X361" s="46" t="s">
        <v>1835</v>
      </c>
      <c r="Y361" s="9" t="e">
        <f t="shared" si="75"/>
        <v>#DIV/0!</v>
      </c>
      <c r="Z361" s="9" t="e">
        <f t="shared" si="76"/>
        <v>#DIV/0!</v>
      </c>
      <c r="AA361" s="9" t="e">
        <f t="shared" si="77"/>
        <v>#DIV/0!</v>
      </c>
      <c r="AB361" s="9" t="e">
        <f t="shared" si="78"/>
        <v>#DIV/0!</v>
      </c>
      <c r="AC361" s="9" t="e">
        <f t="shared" si="79"/>
        <v>#DIV/0!</v>
      </c>
      <c r="AD361" s="46" t="e">
        <f t="shared" si="74"/>
        <v>#DIV/0!</v>
      </c>
      <c r="AE361" s="9" t="e">
        <f t="shared" si="80"/>
        <v>#DIV/0!</v>
      </c>
      <c r="AF361" t="e">
        <f t="shared" si="81"/>
        <v>#DIV/0!</v>
      </c>
      <c r="AG361">
        <f t="shared" si="82"/>
        <v>0.40850277264325324</v>
      </c>
      <c r="AH361">
        <f t="shared" si="83"/>
        <v>0.26054590570719599</v>
      </c>
      <c r="AI361">
        <f t="shared" si="84"/>
        <v>0.14932126696832587</v>
      </c>
      <c r="AJ361">
        <f t="shared" si="85"/>
        <v>6.7974772249474541E-2</v>
      </c>
      <c r="AK361">
        <f t="shared" si="86"/>
        <v>1.8036072144288692E-2</v>
      </c>
      <c r="AL361">
        <f t="shared" si="87"/>
        <v>2.62626262626263E-2</v>
      </c>
      <c r="AM361">
        <v>1</v>
      </c>
    </row>
    <row r="362" spans="1:39" ht="15" hidden="1" customHeight="1" x14ac:dyDescent="0.25">
      <c r="A362" s="46" t="s">
        <v>1836</v>
      </c>
      <c r="B362" s="46" t="s">
        <v>1837</v>
      </c>
      <c r="C362" s="47">
        <v>9.4710000000000003E-2</v>
      </c>
      <c r="M362" s="49">
        <v>111.6</v>
      </c>
      <c r="N362" s="49">
        <v>112.9</v>
      </c>
      <c r="O362" s="49">
        <v>108.5</v>
      </c>
      <c r="P362" s="49">
        <v>107.3</v>
      </c>
      <c r="Q362" s="49">
        <v>107.2</v>
      </c>
      <c r="R362" s="49">
        <v>108.3</v>
      </c>
      <c r="S362" s="51">
        <v>102.6</v>
      </c>
      <c r="X362" s="46" t="s">
        <v>1838</v>
      </c>
      <c r="Y362" s="9" t="e">
        <f t="shared" si="75"/>
        <v>#DIV/0!</v>
      </c>
      <c r="Z362" s="9" t="e">
        <f t="shared" si="76"/>
        <v>#DIV/0!</v>
      </c>
      <c r="AA362" s="9" t="e">
        <f t="shared" si="77"/>
        <v>#DIV/0!</v>
      </c>
      <c r="AB362" s="9" t="e">
        <f t="shared" si="78"/>
        <v>#DIV/0!</v>
      </c>
      <c r="AC362" s="9" t="e">
        <f t="shared" si="79"/>
        <v>#DIV/0!</v>
      </c>
      <c r="AD362" s="46" t="e">
        <f t="shared" si="74"/>
        <v>#DIV/0!</v>
      </c>
      <c r="AE362" s="9" t="e">
        <f t="shared" si="80"/>
        <v>#DIV/0!</v>
      </c>
      <c r="AF362" t="e">
        <f t="shared" si="81"/>
        <v>#DIV/0!</v>
      </c>
      <c r="AG362">
        <f t="shared" si="82"/>
        <v>-8.0645161290322578E-2</v>
      </c>
      <c r="AH362">
        <f t="shared" si="83"/>
        <v>-9.1231178033658197E-2</v>
      </c>
      <c r="AI362">
        <f t="shared" si="84"/>
        <v>-5.4377880184331852E-2</v>
      </c>
      <c r="AJ362">
        <f t="shared" si="85"/>
        <v>-4.3802423112767969E-2</v>
      </c>
      <c r="AK362">
        <f t="shared" si="86"/>
        <v>-4.2910447761194105E-2</v>
      </c>
      <c r="AL362">
        <f t="shared" si="87"/>
        <v>-5.2631578947368446E-2</v>
      </c>
      <c r="AM362">
        <v>1</v>
      </c>
    </row>
    <row r="363" spans="1:39" ht="15" hidden="1" customHeight="1" x14ac:dyDescent="0.25">
      <c r="A363" s="46" t="s">
        <v>1839</v>
      </c>
      <c r="B363" s="46" t="s">
        <v>1840</v>
      </c>
      <c r="C363" s="47">
        <v>1.6590000000000001E-2</v>
      </c>
      <c r="M363" s="49">
        <v>106.6</v>
      </c>
      <c r="N363" s="49">
        <v>125</v>
      </c>
      <c r="O363" s="49">
        <v>120.1</v>
      </c>
      <c r="P363" s="49">
        <v>133.80000000000001</v>
      </c>
      <c r="Q363" s="49">
        <v>127.8</v>
      </c>
      <c r="R363" s="49">
        <v>125.7</v>
      </c>
      <c r="S363" s="51">
        <v>126.3</v>
      </c>
      <c r="X363" s="46" t="s">
        <v>1841</v>
      </c>
      <c r="Y363" s="9" t="e">
        <f t="shared" si="75"/>
        <v>#DIV/0!</v>
      </c>
      <c r="Z363" s="9" t="e">
        <f t="shared" si="76"/>
        <v>#DIV/0!</v>
      </c>
      <c r="AA363" s="9" t="e">
        <f t="shared" si="77"/>
        <v>#DIV/0!</v>
      </c>
      <c r="AB363" s="9" t="e">
        <f t="shared" si="78"/>
        <v>#DIV/0!</v>
      </c>
      <c r="AC363" s="9" t="e">
        <f t="shared" si="79"/>
        <v>#DIV/0!</v>
      </c>
      <c r="AD363" s="46" t="e">
        <f t="shared" si="74"/>
        <v>#DIV/0!</v>
      </c>
      <c r="AE363" s="9" t="e">
        <f t="shared" si="80"/>
        <v>#DIV/0!</v>
      </c>
      <c r="AF363" t="e">
        <f t="shared" si="81"/>
        <v>#DIV/0!</v>
      </c>
      <c r="AG363">
        <f t="shared" si="82"/>
        <v>0.18480300187617266</v>
      </c>
      <c r="AH363">
        <f t="shared" si="83"/>
        <v>1.0399999999999977E-2</v>
      </c>
      <c r="AI363">
        <f t="shared" si="84"/>
        <v>5.1623646960865972E-2</v>
      </c>
      <c r="AJ363">
        <f t="shared" si="85"/>
        <v>-5.6053811659192924E-2</v>
      </c>
      <c r="AK363">
        <f t="shared" si="86"/>
        <v>-1.1737089201877934E-2</v>
      </c>
      <c r="AL363">
        <f t="shared" si="87"/>
        <v>4.7732696897374244E-3</v>
      </c>
      <c r="AM363">
        <v>1</v>
      </c>
    </row>
    <row r="364" spans="1:39" ht="15" hidden="1" customHeight="1" x14ac:dyDescent="0.25">
      <c r="A364" s="46" t="s">
        <v>1842</v>
      </c>
      <c r="B364" s="46" t="s">
        <v>1843</v>
      </c>
      <c r="C364" s="47">
        <v>0.29985000000000001</v>
      </c>
      <c r="M364" s="49">
        <v>113.2</v>
      </c>
      <c r="N364" s="49">
        <v>120</v>
      </c>
      <c r="O364" s="49">
        <v>129.1</v>
      </c>
      <c r="P364" s="49">
        <v>144.19999999999999</v>
      </c>
      <c r="Q364" s="49">
        <v>151.1</v>
      </c>
      <c r="R364" s="49">
        <v>157.30000000000001</v>
      </c>
      <c r="S364" s="51">
        <v>162.1</v>
      </c>
      <c r="X364" s="46" t="s">
        <v>1844</v>
      </c>
      <c r="Y364" s="9" t="e">
        <f t="shared" si="75"/>
        <v>#DIV/0!</v>
      </c>
      <c r="Z364" s="9" t="e">
        <f t="shared" si="76"/>
        <v>#DIV/0!</v>
      </c>
      <c r="AA364" s="9" t="e">
        <f t="shared" si="77"/>
        <v>#DIV/0!</v>
      </c>
      <c r="AB364" s="9" t="e">
        <f t="shared" si="78"/>
        <v>#DIV/0!</v>
      </c>
      <c r="AC364" s="9" t="e">
        <f t="shared" si="79"/>
        <v>#DIV/0!</v>
      </c>
      <c r="AD364" s="46" t="e">
        <f t="shared" si="74"/>
        <v>#DIV/0!</v>
      </c>
      <c r="AE364" s="9" t="e">
        <f t="shared" si="80"/>
        <v>#DIV/0!</v>
      </c>
      <c r="AF364" t="e">
        <f t="shared" si="81"/>
        <v>#DIV/0!</v>
      </c>
      <c r="AG364">
        <f t="shared" si="82"/>
        <v>0.43197879858657234</v>
      </c>
      <c r="AH364">
        <f t="shared" si="83"/>
        <v>0.35083333333333327</v>
      </c>
      <c r="AI364">
        <f t="shared" si="84"/>
        <v>0.25561580170410536</v>
      </c>
      <c r="AJ364">
        <f t="shared" si="85"/>
        <v>0.12413314840499312</v>
      </c>
      <c r="AK364">
        <f t="shared" si="86"/>
        <v>7.2799470549305093E-2</v>
      </c>
      <c r="AL364">
        <f t="shared" si="87"/>
        <v>3.0514939605848584E-2</v>
      </c>
      <c r="AM364">
        <v>1</v>
      </c>
    </row>
    <row r="365" spans="1:39" ht="15" hidden="1" customHeight="1" x14ac:dyDescent="0.25">
      <c r="A365" s="46" t="s">
        <v>1845</v>
      </c>
      <c r="B365" s="46" t="s">
        <v>1846</v>
      </c>
      <c r="C365" s="47">
        <v>2.97E-3</v>
      </c>
      <c r="M365" s="49">
        <v>74.2</v>
      </c>
      <c r="N365" s="49">
        <v>84</v>
      </c>
      <c r="O365" s="49">
        <v>93.2</v>
      </c>
      <c r="P365" s="49">
        <v>94.2</v>
      </c>
      <c r="Q365" s="49">
        <v>104</v>
      </c>
      <c r="R365" s="49">
        <v>111.9</v>
      </c>
      <c r="S365" s="51">
        <v>116.1</v>
      </c>
      <c r="X365" s="46" t="s">
        <v>1847</v>
      </c>
      <c r="Y365" s="9" t="e">
        <f t="shared" si="75"/>
        <v>#DIV/0!</v>
      </c>
      <c r="Z365" s="9" t="e">
        <f t="shared" si="76"/>
        <v>#DIV/0!</v>
      </c>
      <c r="AA365" s="9" t="e">
        <f t="shared" si="77"/>
        <v>#DIV/0!</v>
      </c>
      <c r="AB365" s="9" t="e">
        <f t="shared" si="78"/>
        <v>#DIV/0!</v>
      </c>
      <c r="AC365" s="9" t="e">
        <f t="shared" si="79"/>
        <v>#DIV/0!</v>
      </c>
      <c r="AD365" s="46" t="e">
        <f t="shared" si="74"/>
        <v>#DIV/0!</v>
      </c>
      <c r="AE365" s="9" t="e">
        <f t="shared" si="80"/>
        <v>#DIV/0!</v>
      </c>
      <c r="AF365" t="e">
        <f t="shared" si="81"/>
        <v>#DIV/0!</v>
      </c>
      <c r="AG365">
        <f t="shared" si="82"/>
        <v>0.5646900269541778</v>
      </c>
      <c r="AH365">
        <f t="shared" si="83"/>
        <v>0.38214285714285706</v>
      </c>
      <c r="AI365">
        <f t="shared" si="84"/>
        <v>0.24570815450643768</v>
      </c>
      <c r="AJ365">
        <f t="shared" si="85"/>
        <v>0.23248407643312091</v>
      </c>
      <c r="AK365">
        <f t="shared" si="86"/>
        <v>0.11634615384615379</v>
      </c>
      <c r="AL365">
        <f t="shared" si="87"/>
        <v>3.7533512064343057E-2</v>
      </c>
      <c r="AM365">
        <v>1</v>
      </c>
    </row>
    <row r="366" spans="1:39" ht="15" hidden="1" customHeight="1" x14ac:dyDescent="0.25">
      <c r="A366" s="46" t="s">
        <v>1848</v>
      </c>
      <c r="B366" s="46" t="s">
        <v>1849</v>
      </c>
      <c r="C366" s="47">
        <v>1.8460000000000001E-2</v>
      </c>
      <c r="M366" s="49">
        <v>97.5</v>
      </c>
      <c r="N366" s="49">
        <v>97</v>
      </c>
      <c r="O366" s="49">
        <v>96.7</v>
      </c>
      <c r="P366" s="49">
        <v>93.1</v>
      </c>
      <c r="Q366" s="49">
        <v>87.6</v>
      </c>
      <c r="R366" s="49">
        <v>88.8</v>
      </c>
      <c r="S366" s="51">
        <v>89.7</v>
      </c>
      <c r="X366" s="46" t="s">
        <v>1850</v>
      </c>
      <c r="Y366" s="9" t="e">
        <f t="shared" si="75"/>
        <v>#DIV/0!</v>
      </c>
      <c r="Z366" s="9" t="e">
        <f t="shared" si="76"/>
        <v>#DIV/0!</v>
      </c>
      <c r="AA366" s="9" t="e">
        <f t="shared" si="77"/>
        <v>#DIV/0!</v>
      </c>
      <c r="AB366" s="9" t="e">
        <f t="shared" si="78"/>
        <v>#DIV/0!</v>
      </c>
      <c r="AC366" s="9" t="e">
        <f t="shared" si="79"/>
        <v>#DIV/0!</v>
      </c>
      <c r="AD366" s="46" t="e">
        <f t="shared" si="74"/>
        <v>#DIV/0!</v>
      </c>
      <c r="AE366" s="9" t="e">
        <f t="shared" si="80"/>
        <v>#DIV/0!</v>
      </c>
      <c r="AF366" t="e">
        <f t="shared" si="81"/>
        <v>#DIV/0!</v>
      </c>
      <c r="AG366">
        <f t="shared" si="82"/>
        <v>-7.9999999999999974E-2</v>
      </c>
      <c r="AH366">
        <f t="shared" si="83"/>
        <v>-7.5257731958762855E-2</v>
      </c>
      <c r="AI366">
        <f t="shared" si="84"/>
        <v>-7.2388831437435366E-2</v>
      </c>
      <c r="AJ366">
        <f t="shared" si="85"/>
        <v>-3.6519871106337184E-2</v>
      </c>
      <c r="AK366">
        <f t="shared" si="86"/>
        <v>2.3972602739726127E-2</v>
      </c>
      <c r="AL366">
        <f t="shared" si="87"/>
        <v>1.01351351351352E-2</v>
      </c>
      <c r="AM366">
        <v>1</v>
      </c>
    </row>
    <row r="367" spans="1:39" ht="15" hidden="1" customHeight="1" x14ac:dyDescent="0.25">
      <c r="A367" s="46" t="s">
        <v>1851</v>
      </c>
      <c r="B367" s="46" t="s">
        <v>1852</v>
      </c>
      <c r="C367" s="47">
        <v>6.4650499999999997</v>
      </c>
      <c r="M367" s="49">
        <v>108.3</v>
      </c>
      <c r="N367" s="49">
        <v>113.3</v>
      </c>
      <c r="O367" s="49">
        <v>116.1</v>
      </c>
      <c r="P367" s="49">
        <v>112.6</v>
      </c>
      <c r="Q367" s="49">
        <v>111</v>
      </c>
      <c r="R367" s="49">
        <v>112.5</v>
      </c>
      <c r="S367" s="51">
        <v>119.1</v>
      </c>
      <c r="X367" s="46" t="s">
        <v>1853</v>
      </c>
      <c r="Y367" s="9" t="e">
        <f t="shared" si="75"/>
        <v>#DIV/0!</v>
      </c>
      <c r="Z367" s="9" t="e">
        <f t="shared" si="76"/>
        <v>#DIV/0!</v>
      </c>
      <c r="AA367" s="9" t="e">
        <f t="shared" si="77"/>
        <v>#DIV/0!</v>
      </c>
      <c r="AB367" s="9" t="e">
        <f t="shared" si="78"/>
        <v>#DIV/0!</v>
      </c>
      <c r="AC367" s="9" t="e">
        <f t="shared" si="79"/>
        <v>#DIV/0!</v>
      </c>
      <c r="AD367" s="46" t="e">
        <f t="shared" si="74"/>
        <v>#DIV/0!</v>
      </c>
      <c r="AE367" s="9" t="e">
        <f t="shared" si="80"/>
        <v>#DIV/0!</v>
      </c>
      <c r="AF367" t="e">
        <f t="shared" si="81"/>
        <v>#DIV/0!</v>
      </c>
      <c r="AG367">
        <f t="shared" si="82"/>
        <v>9.972299168975067E-2</v>
      </c>
      <c r="AH367">
        <f t="shared" si="83"/>
        <v>5.1191526919682234E-2</v>
      </c>
      <c r="AI367">
        <f t="shared" si="84"/>
        <v>2.5839793281653749E-2</v>
      </c>
      <c r="AJ367">
        <f t="shared" si="85"/>
        <v>5.7726465364120787E-2</v>
      </c>
      <c r="AK367">
        <f t="shared" si="86"/>
        <v>7.2972972972972922E-2</v>
      </c>
      <c r="AL367">
        <f t="shared" si="87"/>
        <v>5.8666666666666617E-2</v>
      </c>
      <c r="AM367">
        <v>1</v>
      </c>
    </row>
    <row r="368" spans="1:39" ht="15" hidden="1" customHeight="1" x14ac:dyDescent="0.25">
      <c r="A368" s="46" t="s">
        <v>1854</v>
      </c>
      <c r="B368" s="46" t="s">
        <v>1855</v>
      </c>
      <c r="C368" s="47">
        <v>1.4333</v>
      </c>
      <c r="M368" s="49">
        <v>107.2</v>
      </c>
      <c r="N368" s="49">
        <v>112.1</v>
      </c>
      <c r="O368" s="49">
        <v>114.1</v>
      </c>
      <c r="P368" s="49">
        <v>105.8</v>
      </c>
      <c r="Q368" s="49">
        <v>104.7</v>
      </c>
      <c r="R368" s="49">
        <v>111.2</v>
      </c>
      <c r="S368" s="51">
        <v>125</v>
      </c>
      <c r="X368" s="46" t="s">
        <v>1856</v>
      </c>
      <c r="Y368" s="9" t="e">
        <f t="shared" si="75"/>
        <v>#DIV/0!</v>
      </c>
      <c r="Z368" s="9" t="e">
        <f t="shared" si="76"/>
        <v>#DIV/0!</v>
      </c>
      <c r="AA368" s="9" t="e">
        <f t="shared" si="77"/>
        <v>#DIV/0!</v>
      </c>
      <c r="AB368" s="9" t="e">
        <f t="shared" si="78"/>
        <v>#DIV/0!</v>
      </c>
      <c r="AC368" s="9" t="e">
        <f t="shared" si="79"/>
        <v>#DIV/0!</v>
      </c>
      <c r="AD368" s="46" t="e">
        <f t="shared" si="74"/>
        <v>#DIV/0!</v>
      </c>
      <c r="AE368" s="9" t="e">
        <f t="shared" si="80"/>
        <v>#DIV/0!</v>
      </c>
      <c r="AF368" t="e">
        <f t="shared" si="81"/>
        <v>#DIV/0!</v>
      </c>
      <c r="AG368">
        <f t="shared" si="82"/>
        <v>0.16604477611940296</v>
      </c>
      <c r="AH368">
        <f t="shared" si="83"/>
        <v>0.11507582515611067</v>
      </c>
      <c r="AI368">
        <f t="shared" si="84"/>
        <v>9.5530236634531168E-2</v>
      </c>
      <c r="AJ368">
        <f t="shared" si="85"/>
        <v>0.18147448015122877</v>
      </c>
      <c r="AK368">
        <f t="shared" si="86"/>
        <v>0.19388729703915947</v>
      </c>
      <c r="AL368">
        <f t="shared" si="87"/>
        <v>0.12410071942446041</v>
      </c>
      <c r="AM368">
        <v>1</v>
      </c>
    </row>
    <row r="369" spans="1:39" ht="15" hidden="1" customHeight="1" x14ac:dyDescent="0.25">
      <c r="A369" s="46" t="s">
        <v>1857</v>
      </c>
      <c r="B369" s="46" t="s">
        <v>1858</v>
      </c>
      <c r="C369" s="47">
        <v>2.257E-2</v>
      </c>
      <c r="M369" s="49">
        <v>103.5</v>
      </c>
      <c r="N369" s="49">
        <v>102.5</v>
      </c>
      <c r="O369" s="49">
        <v>102.7</v>
      </c>
      <c r="P369" s="49">
        <v>87.4</v>
      </c>
      <c r="Q369" s="49">
        <v>97</v>
      </c>
      <c r="R369" s="49">
        <v>100.8</v>
      </c>
      <c r="S369" s="51">
        <v>100.4</v>
      </c>
      <c r="X369" s="46" t="s">
        <v>1859</v>
      </c>
      <c r="Y369" s="9" t="e">
        <f t="shared" si="75"/>
        <v>#DIV/0!</v>
      </c>
      <c r="Z369" s="9" t="e">
        <f t="shared" si="76"/>
        <v>#DIV/0!</v>
      </c>
      <c r="AA369" s="9" t="e">
        <f t="shared" si="77"/>
        <v>#DIV/0!</v>
      </c>
      <c r="AB369" s="9" t="e">
        <f t="shared" si="78"/>
        <v>#DIV/0!</v>
      </c>
      <c r="AC369" s="9" t="e">
        <f t="shared" si="79"/>
        <v>#DIV/0!</v>
      </c>
      <c r="AD369" s="46" t="e">
        <f t="shared" si="74"/>
        <v>#DIV/0!</v>
      </c>
      <c r="AE369" s="9" t="e">
        <f t="shared" si="80"/>
        <v>#DIV/0!</v>
      </c>
      <c r="AF369" t="e">
        <f t="shared" si="81"/>
        <v>#DIV/0!</v>
      </c>
      <c r="AG369">
        <f t="shared" si="82"/>
        <v>-2.9951690821255983E-2</v>
      </c>
      <c r="AH369">
        <f t="shared" si="83"/>
        <v>-2.0487804878048726E-2</v>
      </c>
      <c r="AI369">
        <f t="shared" si="84"/>
        <v>-2.239532619279452E-2</v>
      </c>
      <c r="AJ369">
        <f t="shared" si="85"/>
        <v>0.14874141876430205</v>
      </c>
      <c r="AK369">
        <f t="shared" si="86"/>
        <v>3.5051546391752633E-2</v>
      </c>
      <c r="AL369">
        <f t="shared" si="87"/>
        <v>-3.9682539682538839E-3</v>
      </c>
      <c r="AM369">
        <v>1</v>
      </c>
    </row>
    <row r="370" spans="1:39" ht="15" hidden="1" customHeight="1" x14ac:dyDescent="0.25">
      <c r="A370" s="46" t="s">
        <v>1860</v>
      </c>
      <c r="B370" s="46" t="s">
        <v>1861</v>
      </c>
      <c r="C370" s="47">
        <v>1.4999999999999999E-4</v>
      </c>
      <c r="M370" s="49">
        <v>108.2</v>
      </c>
      <c r="N370" s="49">
        <v>118.7</v>
      </c>
      <c r="O370" s="49">
        <v>113</v>
      </c>
      <c r="P370" s="49">
        <v>96.9</v>
      </c>
      <c r="Q370" s="49">
        <v>98.3</v>
      </c>
      <c r="R370" s="49">
        <v>100.1</v>
      </c>
      <c r="S370" s="51">
        <v>107.9</v>
      </c>
      <c r="X370" s="46" t="s">
        <v>1862</v>
      </c>
      <c r="Y370" s="9" t="e">
        <f t="shared" si="75"/>
        <v>#DIV/0!</v>
      </c>
      <c r="Z370" s="9" t="e">
        <f t="shared" si="76"/>
        <v>#DIV/0!</v>
      </c>
      <c r="AA370" s="9" t="e">
        <f t="shared" si="77"/>
        <v>#DIV/0!</v>
      </c>
      <c r="AB370" s="9" t="e">
        <f t="shared" si="78"/>
        <v>#DIV/0!</v>
      </c>
      <c r="AC370" s="9" t="e">
        <f t="shared" si="79"/>
        <v>#DIV/0!</v>
      </c>
      <c r="AD370" s="46" t="e">
        <f t="shared" si="74"/>
        <v>#DIV/0!</v>
      </c>
      <c r="AE370" s="9" t="e">
        <f t="shared" si="80"/>
        <v>#DIV/0!</v>
      </c>
      <c r="AF370" t="e">
        <f t="shared" si="81"/>
        <v>#DIV/0!</v>
      </c>
      <c r="AG370">
        <f t="shared" si="82"/>
        <v>-2.772643253234724E-3</v>
      </c>
      <c r="AH370">
        <f t="shared" si="83"/>
        <v>-9.0985678180286411E-2</v>
      </c>
      <c r="AI370">
        <f t="shared" si="84"/>
        <v>-4.5132743362831809E-2</v>
      </c>
      <c r="AJ370">
        <f t="shared" si="85"/>
        <v>0.11351909184726522</v>
      </c>
      <c r="AK370">
        <f t="shared" si="86"/>
        <v>9.7660223804679647E-2</v>
      </c>
      <c r="AL370">
        <f t="shared" si="87"/>
        <v>7.7922077922078045E-2</v>
      </c>
      <c r="AM370">
        <v>1</v>
      </c>
    </row>
    <row r="371" spans="1:39" ht="15" hidden="1" customHeight="1" x14ac:dyDescent="0.25">
      <c r="A371" s="46" t="s">
        <v>1863</v>
      </c>
      <c r="B371" s="46" t="s">
        <v>1864</v>
      </c>
      <c r="C371" s="47">
        <v>0.22821</v>
      </c>
      <c r="M371" s="49">
        <v>109.2</v>
      </c>
      <c r="N371" s="49">
        <v>124.6</v>
      </c>
      <c r="O371" s="49">
        <v>132.9</v>
      </c>
      <c r="P371" s="49">
        <v>113.6</v>
      </c>
      <c r="Q371" s="49">
        <v>113.2</v>
      </c>
      <c r="R371" s="49">
        <v>116.7</v>
      </c>
      <c r="S371" s="51">
        <v>127.1</v>
      </c>
      <c r="X371" s="46" t="s">
        <v>1865</v>
      </c>
      <c r="Y371" s="9" t="e">
        <f t="shared" si="75"/>
        <v>#DIV/0!</v>
      </c>
      <c r="Z371" s="9" t="e">
        <f t="shared" si="76"/>
        <v>#DIV/0!</v>
      </c>
      <c r="AA371" s="9" t="e">
        <f t="shared" si="77"/>
        <v>#DIV/0!</v>
      </c>
      <c r="AB371" s="9" t="e">
        <f t="shared" si="78"/>
        <v>#DIV/0!</v>
      </c>
      <c r="AC371" s="9" t="e">
        <f t="shared" si="79"/>
        <v>#DIV/0!</v>
      </c>
      <c r="AD371" s="46" t="e">
        <f t="shared" si="74"/>
        <v>#DIV/0!</v>
      </c>
      <c r="AE371" s="9" t="e">
        <f t="shared" si="80"/>
        <v>#DIV/0!</v>
      </c>
      <c r="AF371" t="e">
        <f t="shared" si="81"/>
        <v>#DIV/0!</v>
      </c>
      <c r="AG371">
        <f t="shared" si="82"/>
        <v>0.16391941391941384</v>
      </c>
      <c r="AH371">
        <f t="shared" si="83"/>
        <v>2.0064205457463884E-2</v>
      </c>
      <c r="AI371">
        <f t="shared" si="84"/>
        <v>-4.3641835966892487E-2</v>
      </c>
      <c r="AJ371">
        <f t="shared" si="85"/>
        <v>0.11883802816901409</v>
      </c>
      <c r="AK371">
        <f t="shared" si="86"/>
        <v>0.12279151943462889</v>
      </c>
      <c r="AL371">
        <f t="shared" si="87"/>
        <v>8.9117395029991359E-2</v>
      </c>
      <c r="AM371">
        <v>1</v>
      </c>
    </row>
    <row r="372" spans="1:39" ht="15" hidden="1" customHeight="1" x14ac:dyDescent="0.25">
      <c r="A372" s="46" t="s">
        <v>1866</v>
      </c>
      <c r="B372" s="46" t="s">
        <v>1867</v>
      </c>
      <c r="C372" s="47">
        <v>2.452E-2</v>
      </c>
      <c r="M372" s="49">
        <v>100.7</v>
      </c>
      <c r="N372" s="49">
        <v>107.2</v>
      </c>
      <c r="O372" s="49">
        <v>118.8</v>
      </c>
      <c r="P372" s="49">
        <v>102.7</v>
      </c>
      <c r="Q372" s="49">
        <v>89.7</v>
      </c>
      <c r="R372" s="49">
        <v>113.7</v>
      </c>
      <c r="S372" s="51">
        <v>133.69999999999999</v>
      </c>
      <c r="X372" s="46" t="s">
        <v>1868</v>
      </c>
      <c r="Y372" s="9" t="e">
        <f t="shared" si="75"/>
        <v>#DIV/0!</v>
      </c>
      <c r="Z372" s="9" t="e">
        <f t="shared" si="76"/>
        <v>#DIV/0!</v>
      </c>
      <c r="AA372" s="9" t="e">
        <f t="shared" si="77"/>
        <v>#DIV/0!</v>
      </c>
      <c r="AB372" s="9" t="e">
        <f t="shared" si="78"/>
        <v>#DIV/0!</v>
      </c>
      <c r="AC372" s="9" t="e">
        <f t="shared" si="79"/>
        <v>#DIV/0!</v>
      </c>
      <c r="AD372" s="46" t="e">
        <f t="shared" si="74"/>
        <v>#DIV/0!</v>
      </c>
      <c r="AE372" s="9" t="e">
        <f t="shared" si="80"/>
        <v>#DIV/0!</v>
      </c>
      <c r="AF372" t="e">
        <f t="shared" si="81"/>
        <v>#DIV/0!</v>
      </c>
      <c r="AG372">
        <f t="shared" si="82"/>
        <v>0.32770605759682209</v>
      </c>
      <c r="AH372">
        <f t="shared" si="83"/>
        <v>0.2472014925373133</v>
      </c>
      <c r="AI372">
        <f t="shared" si="84"/>
        <v>0.12542087542087535</v>
      </c>
      <c r="AJ372">
        <f t="shared" si="85"/>
        <v>0.30185004868549159</v>
      </c>
      <c r="AK372">
        <f t="shared" si="86"/>
        <v>0.49052396878483817</v>
      </c>
      <c r="AL372">
        <f t="shared" si="87"/>
        <v>0.17590149516270875</v>
      </c>
      <c r="AM372">
        <v>1</v>
      </c>
    </row>
    <row r="373" spans="1:39" ht="15" hidden="1" customHeight="1" x14ac:dyDescent="0.25">
      <c r="A373" s="46" t="s">
        <v>1869</v>
      </c>
      <c r="B373" s="46" t="s">
        <v>1870</v>
      </c>
      <c r="C373" s="47">
        <v>3.2779999999999997E-2</v>
      </c>
      <c r="M373" s="49">
        <v>104.4</v>
      </c>
      <c r="N373" s="49">
        <v>108.8</v>
      </c>
      <c r="O373" s="49">
        <v>112.4</v>
      </c>
      <c r="P373" s="49">
        <v>106.3</v>
      </c>
      <c r="Q373" s="49">
        <v>101.6</v>
      </c>
      <c r="R373" s="49">
        <v>103.1</v>
      </c>
      <c r="S373" s="51">
        <v>118.7</v>
      </c>
      <c r="X373" s="46" t="s">
        <v>1871</v>
      </c>
      <c r="Y373" s="9" t="e">
        <f t="shared" si="75"/>
        <v>#DIV/0!</v>
      </c>
      <c r="Z373" s="9" t="e">
        <f t="shared" si="76"/>
        <v>#DIV/0!</v>
      </c>
      <c r="AA373" s="9" t="e">
        <f t="shared" si="77"/>
        <v>#DIV/0!</v>
      </c>
      <c r="AB373" s="9" t="e">
        <f t="shared" si="78"/>
        <v>#DIV/0!</v>
      </c>
      <c r="AC373" s="9" t="e">
        <f t="shared" si="79"/>
        <v>#DIV/0!</v>
      </c>
      <c r="AD373" s="46" t="e">
        <f t="shared" si="74"/>
        <v>#DIV/0!</v>
      </c>
      <c r="AE373" s="9" t="e">
        <f t="shared" si="80"/>
        <v>#DIV/0!</v>
      </c>
      <c r="AF373" t="e">
        <f t="shared" si="81"/>
        <v>#DIV/0!</v>
      </c>
      <c r="AG373">
        <f t="shared" si="82"/>
        <v>0.13697318007662831</v>
      </c>
      <c r="AH373">
        <f t="shared" si="83"/>
        <v>9.0992647058823581E-2</v>
      </c>
      <c r="AI373">
        <f t="shared" si="84"/>
        <v>5.6049822064056912E-2</v>
      </c>
      <c r="AJ373">
        <f t="shared" si="85"/>
        <v>0.11665098777046101</v>
      </c>
      <c r="AK373">
        <f t="shared" si="86"/>
        <v>0.16830708661417332</v>
      </c>
      <c r="AL373">
        <f t="shared" si="87"/>
        <v>0.15130940834141618</v>
      </c>
      <c r="AM373">
        <v>1</v>
      </c>
    </row>
    <row r="374" spans="1:39" ht="15" hidden="1" customHeight="1" x14ac:dyDescent="0.25">
      <c r="A374" s="46" t="s">
        <v>1872</v>
      </c>
      <c r="B374" s="46" t="s">
        <v>1873</v>
      </c>
      <c r="C374" s="47">
        <v>8.2369999999999999E-2</v>
      </c>
      <c r="M374" s="49">
        <v>122.4</v>
      </c>
      <c r="N374" s="49">
        <v>114.3</v>
      </c>
      <c r="O374" s="49">
        <v>114.9</v>
      </c>
      <c r="P374" s="49">
        <v>120.1</v>
      </c>
      <c r="Q374" s="49">
        <v>124.8</v>
      </c>
      <c r="R374" s="49">
        <v>155.80000000000001</v>
      </c>
      <c r="S374" s="51">
        <v>162.30000000000001</v>
      </c>
      <c r="X374" s="46" t="s">
        <v>1874</v>
      </c>
      <c r="Y374" s="9" t="e">
        <f t="shared" si="75"/>
        <v>#DIV/0!</v>
      </c>
      <c r="Z374" s="9" t="e">
        <f t="shared" si="76"/>
        <v>#DIV/0!</v>
      </c>
      <c r="AA374" s="9" t="e">
        <f t="shared" si="77"/>
        <v>#DIV/0!</v>
      </c>
      <c r="AB374" s="9" t="e">
        <f t="shared" si="78"/>
        <v>#DIV/0!</v>
      </c>
      <c r="AC374" s="9" t="e">
        <f t="shared" si="79"/>
        <v>#DIV/0!</v>
      </c>
      <c r="AD374" s="46" t="e">
        <f t="shared" si="74"/>
        <v>#DIV/0!</v>
      </c>
      <c r="AE374" s="9" t="e">
        <f t="shared" si="80"/>
        <v>#DIV/0!</v>
      </c>
      <c r="AF374" t="e">
        <f t="shared" si="81"/>
        <v>#DIV/0!</v>
      </c>
      <c r="AG374">
        <f t="shared" si="82"/>
        <v>0.32598039215686275</v>
      </c>
      <c r="AH374">
        <f t="shared" si="83"/>
        <v>0.41994750656167995</v>
      </c>
      <c r="AI374">
        <f t="shared" si="84"/>
        <v>0.41253263707571802</v>
      </c>
      <c r="AJ374">
        <f t="shared" si="85"/>
        <v>0.35137385512073288</v>
      </c>
      <c r="AK374">
        <f t="shared" si="86"/>
        <v>0.30048076923076933</v>
      </c>
      <c r="AL374">
        <f t="shared" si="87"/>
        <v>4.1720154043645694E-2</v>
      </c>
      <c r="AM374">
        <v>1</v>
      </c>
    </row>
    <row r="375" spans="1:39" ht="15" hidden="1" customHeight="1" x14ac:dyDescent="0.25">
      <c r="A375" s="46" t="s">
        <v>1875</v>
      </c>
      <c r="B375" s="46" t="s">
        <v>1876</v>
      </c>
      <c r="C375" s="47">
        <v>6.2549999999999994E-2</v>
      </c>
      <c r="M375" s="49">
        <v>115.2</v>
      </c>
      <c r="N375" s="49">
        <v>117.2</v>
      </c>
      <c r="O375" s="49">
        <v>128.30000000000001</v>
      </c>
      <c r="P375" s="49">
        <v>125</v>
      </c>
      <c r="Q375" s="49">
        <v>123</v>
      </c>
      <c r="R375" s="49">
        <v>125.9</v>
      </c>
      <c r="S375" s="51">
        <v>134.9</v>
      </c>
      <c r="X375" s="46" t="s">
        <v>1877</v>
      </c>
      <c r="Y375" s="9" t="e">
        <f t="shared" si="75"/>
        <v>#DIV/0!</v>
      </c>
      <c r="Z375" s="9" t="e">
        <f t="shared" si="76"/>
        <v>#DIV/0!</v>
      </c>
      <c r="AA375" s="9" t="e">
        <f t="shared" si="77"/>
        <v>#DIV/0!</v>
      </c>
      <c r="AB375" s="9" t="e">
        <f t="shared" si="78"/>
        <v>#DIV/0!</v>
      </c>
      <c r="AC375" s="9" t="e">
        <f t="shared" si="79"/>
        <v>#DIV/0!</v>
      </c>
      <c r="AD375" s="46" t="e">
        <f t="shared" si="74"/>
        <v>#DIV/0!</v>
      </c>
      <c r="AE375" s="9" t="e">
        <f t="shared" si="80"/>
        <v>#DIV/0!</v>
      </c>
      <c r="AF375" t="e">
        <f t="shared" si="81"/>
        <v>#DIV/0!</v>
      </c>
      <c r="AG375">
        <f t="shared" si="82"/>
        <v>0.17100694444444448</v>
      </c>
      <c r="AH375">
        <f t="shared" si="83"/>
        <v>0.15102389078498296</v>
      </c>
      <c r="AI375">
        <f t="shared" si="84"/>
        <v>5.1441932969602443E-2</v>
      </c>
      <c r="AJ375">
        <f t="shared" si="85"/>
        <v>7.9200000000000048E-2</v>
      </c>
      <c r="AK375">
        <f t="shared" si="86"/>
        <v>9.6747967479674846E-2</v>
      </c>
      <c r="AL375">
        <f t="shared" si="87"/>
        <v>7.1485305798252574E-2</v>
      </c>
      <c r="AM375">
        <v>1</v>
      </c>
    </row>
    <row r="376" spans="1:39" ht="15" hidden="1" customHeight="1" x14ac:dyDescent="0.25">
      <c r="A376" s="46" t="s">
        <v>1878</v>
      </c>
      <c r="B376" s="46" t="s">
        <v>1879</v>
      </c>
      <c r="C376" s="47">
        <v>0.10555</v>
      </c>
      <c r="M376" s="49">
        <v>109.2</v>
      </c>
      <c r="N376" s="49">
        <v>111.7</v>
      </c>
      <c r="O376" s="49">
        <v>103</v>
      </c>
      <c r="P376" s="49">
        <v>77.8</v>
      </c>
      <c r="Q376" s="49">
        <v>68.3</v>
      </c>
      <c r="R376" s="49">
        <v>85</v>
      </c>
      <c r="S376" s="51">
        <v>117.2</v>
      </c>
      <c r="X376" s="46" t="s">
        <v>1880</v>
      </c>
      <c r="Y376" s="9" t="e">
        <f t="shared" si="75"/>
        <v>#DIV/0!</v>
      </c>
      <c r="Z376" s="9" t="e">
        <f t="shared" si="76"/>
        <v>#DIV/0!</v>
      </c>
      <c r="AA376" s="9" t="e">
        <f t="shared" si="77"/>
        <v>#DIV/0!</v>
      </c>
      <c r="AB376" s="9" t="e">
        <f t="shared" si="78"/>
        <v>#DIV/0!</v>
      </c>
      <c r="AC376" s="9" t="e">
        <f t="shared" si="79"/>
        <v>#DIV/0!</v>
      </c>
      <c r="AD376" s="46" t="e">
        <f t="shared" si="74"/>
        <v>#DIV/0!</v>
      </c>
      <c r="AE376" s="9" t="e">
        <f t="shared" si="80"/>
        <v>#DIV/0!</v>
      </c>
      <c r="AF376" t="e">
        <f t="shared" si="81"/>
        <v>#DIV/0!</v>
      </c>
      <c r="AG376">
        <f t="shared" si="82"/>
        <v>7.3260073260073263E-2</v>
      </c>
      <c r="AH376">
        <f t="shared" si="83"/>
        <v>4.9239033124440466E-2</v>
      </c>
      <c r="AI376">
        <f t="shared" si="84"/>
        <v>0.13786407766990294</v>
      </c>
      <c r="AJ376">
        <f t="shared" si="85"/>
        <v>0.50642673521850912</v>
      </c>
      <c r="AK376">
        <f t="shared" si="86"/>
        <v>0.71595900439238669</v>
      </c>
      <c r="AL376">
        <f t="shared" si="87"/>
        <v>0.37882352941176473</v>
      </c>
      <c r="AM376">
        <v>1</v>
      </c>
    </row>
    <row r="377" spans="1:39" ht="15" hidden="1" customHeight="1" x14ac:dyDescent="0.25">
      <c r="A377" s="46" t="s">
        <v>1881</v>
      </c>
      <c r="B377" s="46" t="s">
        <v>1882</v>
      </c>
      <c r="C377" s="47">
        <v>3.2460000000000003E-2</v>
      </c>
      <c r="M377" s="49">
        <v>98.9</v>
      </c>
      <c r="N377" s="49">
        <v>105.8</v>
      </c>
      <c r="O377" s="49">
        <v>112.6</v>
      </c>
      <c r="P377" s="49">
        <v>101.7</v>
      </c>
      <c r="Q377" s="49">
        <v>98</v>
      </c>
      <c r="R377" s="49">
        <v>103.7</v>
      </c>
      <c r="S377" s="51">
        <v>115.6</v>
      </c>
      <c r="X377" s="46" t="s">
        <v>1883</v>
      </c>
      <c r="Y377" s="9" t="e">
        <f t="shared" si="75"/>
        <v>#DIV/0!</v>
      </c>
      <c r="Z377" s="9" t="e">
        <f t="shared" si="76"/>
        <v>#DIV/0!</v>
      </c>
      <c r="AA377" s="9" t="e">
        <f t="shared" si="77"/>
        <v>#DIV/0!</v>
      </c>
      <c r="AB377" s="9" t="e">
        <f t="shared" si="78"/>
        <v>#DIV/0!</v>
      </c>
      <c r="AC377" s="9" t="e">
        <f t="shared" si="79"/>
        <v>#DIV/0!</v>
      </c>
      <c r="AD377" s="46" t="e">
        <f t="shared" si="74"/>
        <v>#DIV/0!</v>
      </c>
      <c r="AE377" s="9" t="e">
        <f t="shared" si="80"/>
        <v>#DIV/0!</v>
      </c>
      <c r="AF377" t="e">
        <f t="shared" si="81"/>
        <v>#DIV/0!</v>
      </c>
      <c r="AG377">
        <f t="shared" si="82"/>
        <v>0.16885743174924153</v>
      </c>
      <c r="AH377">
        <f t="shared" si="83"/>
        <v>9.2627599243856315E-2</v>
      </c>
      <c r="AI377">
        <f t="shared" si="84"/>
        <v>2.6642984014209593E-2</v>
      </c>
      <c r="AJ377">
        <f t="shared" si="85"/>
        <v>0.13667649950835783</v>
      </c>
      <c r="AK377">
        <f t="shared" si="86"/>
        <v>0.17959183673469381</v>
      </c>
      <c r="AL377">
        <f t="shared" si="87"/>
        <v>0.11475409836065566</v>
      </c>
      <c r="AM377">
        <v>1</v>
      </c>
    </row>
    <row r="378" spans="1:39" ht="15" hidden="1" customHeight="1" x14ac:dyDescent="0.25">
      <c r="A378" s="46" t="s">
        <v>1884</v>
      </c>
      <c r="B378" s="46" t="s">
        <v>1885</v>
      </c>
      <c r="C378" s="47">
        <v>4.3970000000000002E-2</v>
      </c>
      <c r="M378" s="49">
        <v>104</v>
      </c>
      <c r="N378" s="49">
        <v>113</v>
      </c>
      <c r="O378" s="49">
        <v>106.8</v>
      </c>
      <c r="P378" s="49">
        <v>102.8</v>
      </c>
      <c r="Q378" s="49">
        <v>90.7</v>
      </c>
      <c r="R378" s="49">
        <v>104.4</v>
      </c>
      <c r="S378" s="51">
        <v>105.1</v>
      </c>
      <c r="X378" s="46" t="s">
        <v>1886</v>
      </c>
      <c r="Y378" s="9" t="e">
        <f t="shared" si="75"/>
        <v>#DIV/0!</v>
      </c>
      <c r="Z378" s="9" t="e">
        <f t="shared" si="76"/>
        <v>#DIV/0!</v>
      </c>
      <c r="AA378" s="9" t="e">
        <f t="shared" si="77"/>
        <v>#DIV/0!</v>
      </c>
      <c r="AB378" s="9" t="e">
        <f t="shared" si="78"/>
        <v>#DIV/0!</v>
      </c>
      <c r="AC378" s="9" t="e">
        <f t="shared" si="79"/>
        <v>#DIV/0!</v>
      </c>
      <c r="AD378" s="46" t="e">
        <f t="shared" si="74"/>
        <v>#DIV/0!</v>
      </c>
      <c r="AE378" s="9" t="e">
        <f t="shared" si="80"/>
        <v>#DIV/0!</v>
      </c>
      <c r="AF378" t="e">
        <f t="shared" si="81"/>
        <v>#DIV/0!</v>
      </c>
      <c r="AG378">
        <f t="shared" si="82"/>
        <v>1.0576923076923022E-2</v>
      </c>
      <c r="AH378">
        <f t="shared" si="83"/>
        <v>-6.9911504424778809E-2</v>
      </c>
      <c r="AI378">
        <f t="shared" si="84"/>
        <v>-1.591760299625471E-2</v>
      </c>
      <c r="AJ378">
        <f t="shared" si="85"/>
        <v>2.2373540856031101E-2</v>
      </c>
      <c r="AK378">
        <f t="shared" si="86"/>
        <v>0.1587651598676956</v>
      </c>
      <c r="AL378">
        <f t="shared" si="87"/>
        <v>6.7049808429117683E-3</v>
      </c>
      <c r="AM378">
        <v>1</v>
      </c>
    </row>
    <row r="379" spans="1:39" ht="15" hidden="1" customHeight="1" x14ac:dyDescent="0.25">
      <c r="A379" s="46" t="s">
        <v>1887</v>
      </c>
      <c r="B379" s="46" t="s">
        <v>1888</v>
      </c>
      <c r="C379" s="47">
        <v>7.3179999999999995E-2</v>
      </c>
      <c r="M379" s="49">
        <v>106.2</v>
      </c>
      <c r="N379" s="49">
        <v>117.6</v>
      </c>
      <c r="O379" s="49">
        <v>105.7</v>
      </c>
      <c r="P379" s="49">
        <v>86.1</v>
      </c>
      <c r="Q379" s="49">
        <v>83.2</v>
      </c>
      <c r="R379" s="49">
        <v>86.6</v>
      </c>
      <c r="S379" s="51">
        <v>94.8</v>
      </c>
      <c r="X379" s="46" t="s">
        <v>1889</v>
      </c>
      <c r="Y379" s="9" t="e">
        <f t="shared" si="75"/>
        <v>#DIV/0!</v>
      </c>
      <c r="Z379" s="9" t="e">
        <f t="shared" si="76"/>
        <v>#DIV/0!</v>
      </c>
      <c r="AA379" s="9" t="e">
        <f t="shared" si="77"/>
        <v>#DIV/0!</v>
      </c>
      <c r="AB379" s="9" t="e">
        <f t="shared" si="78"/>
        <v>#DIV/0!</v>
      </c>
      <c r="AC379" s="9" t="e">
        <f t="shared" si="79"/>
        <v>#DIV/0!</v>
      </c>
      <c r="AD379" s="46" t="e">
        <f t="shared" si="74"/>
        <v>#DIV/0!</v>
      </c>
      <c r="AE379" s="9" t="e">
        <f t="shared" si="80"/>
        <v>#DIV/0!</v>
      </c>
      <c r="AF379" t="e">
        <f t="shared" si="81"/>
        <v>#DIV/0!</v>
      </c>
      <c r="AG379">
        <f t="shared" si="82"/>
        <v>-0.10734463276836163</v>
      </c>
      <c r="AH379">
        <f t="shared" si="83"/>
        <v>-0.19387755102040816</v>
      </c>
      <c r="AI379">
        <f t="shared" si="84"/>
        <v>-0.10312204351939457</v>
      </c>
      <c r="AJ379">
        <f t="shared" si="85"/>
        <v>0.10104529616724743</v>
      </c>
      <c r="AK379">
        <f t="shared" si="86"/>
        <v>0.13942307692307684</v>
      </c>
      <c r="AL379">
        <f t="shared" si="87"/>
        <v>9.4688221709006967E-2</v>
      </c>
      <c r="AM379">
        <v>1</v>
      </c>
    </row>
    <row r="380" spans="1:39" ht="15" hidden="1" customHeight="1" x14ac:dyDescent="0.25">
      <c r="A380" s="46" t="s">
        <v>1890</v>
      </c>
      <c r="B380" s="46" t="s">
        <v>1891</v>
      </c>
      <c r="C380" s="47">
        <v>1.294E-2</v>
      </c>
      <c r="M380" s="49">
        <v>108.3</v>
      </c>
      <c r="N380" s="49">
        <v>115.3</v>
      </c>
      <c r="O380" s="49">
        <v>115.5</v>
      </c>
      <c r="P380" s="49">
        <v>102.4</v>
      </c>
      <c r="Q380" s="49">
        <v>99.1</v>
      </c>
      <c r="R380" s="49">
        <v>103.2</v>
      </c>
      <c r="S380" s="51">
        <v>111.3</v>
      </c>
      <c r="X380" s="46" t="s">
        <v>1892</v>
      </c>
      <c r="Y380" s="9" t="e">
        <f t="shared" si="75"/>
        <v>#DIV/0!</v>
      </c>
      <c r="Z380" s="9" t="e">
        <f t="shared" si="76"/>
        <v>#DIV/0!</v>
      </c>
      <c r="AA380" s="9" t="e">
        <f t="shared" si="77"/>
        <v>#DIV/0!</v>
      </c>
      <c r="AB380" s="9" t="e">
        <f t="shared" si="78"/>
        <v>#DIV/0!</v>
      </c>
      <c r="AC380" s="9" t="e">
        <f t="shared" si="79"/>
        <v>#DIV/0!</v>
      </c>
      <c r="AD380" s="46" t="e">
        <f t="shared" si="74"/>
        <v>#DIV/0!</v>
      </c>
      <c r="AE380" s="9" t="e">
        <f t="shared" si="80"/>
        <v>#DIV/0!</v>
      </c>
      <c r="AF380" t="e">
        <f t="shared" si="81"/>
        <v>#DIV/0!</v>
      </c>
      <c r="AG380">
        <f t="shared" si="82"/>
        <v>2.7700831024930747E-2</v>
      </c>
      <c r="AH380">
        <f t="shared" si="83"/>
        <v>-3.4692107545533389E-2</v>
      </c>
      <c r="AI380">
        <f t="shared" si="84"/>
        <v>-3.636363636363639E-2</v>
      </c>
      <c r="AJ380">
        <f t="shared" si="85"/>
        <v>8.6914062499999917E-2</v>
      </c>
      <c r="AK380">
        <f t="shared" si="86"/>
        <v>0.12310797174571143</v>
      </c>
      <c r="AL380">
        <f t="shared" si="87"/>
        <v>7.8488372093023201E-2</v>
      </c>
      <c r="AM380">
        <v>1</v>
      </c>
    </row>
    <row r="381" spans="1:39" ht="15" hidden="1" customHeight="1" x14ac:dyDescent="0.25">
      <c r="A381" s="46" t="s">
        <v>1893</v>
      </c>
      <c r="B381" s="46" t="s">
        <v>1894</v>
      </c>
      <c r="C381" s="47">
        <v>6.8399999999999997E-3</v>
      </c>
      <c r="M381" s="49">
        <v>91</v>
      </c>
      <c r="N381" s="49">
        <v>99.4</v>
      </c>
      <c r="O381" s="49">
        <v>106.4</v>
      </c>
      <c r="P381" s="49">
        <v>107.5</v>
      </c>
      <c r="Q381" s="49">
        <v>102.7</v>
      </c>
      <c r="R381" s="49">
        <v>103.9</v>
      </c>
      <c r="S381" s="51">
        <v>110.7</v>
      </c>
      <c r="X381" s="46" t="s">
        <v>1895</v>
      </c>
      <c r="Y381" s="9" t="e">
        <f t="shared" si="75"/>
        <v>#DIV/0!</v>
      </c>
      <c r="Z381" s="9" t="e">
        <f t="shared" si="76"/>
        <v>#DIV/0!</v>
      </c>
      <c r="AA381" s="9" t="e">
        <f t="shared" si="77"/>
        <v>#DIV/0!</v>
      </c>
      <c r="AB381" s="9" t="e">
        <f t="shared" si="78"/>
        <v>#DIV/0!</v>
      </c>
      <c r="AC381" s="9" t="e">
        <f t="shared" si="79"/>
        <v>#DIV/0!</v>
      </c>
      <c r="AD381" s="46" t="e">
        <f t="shared" si="74"/>
        <v>#DIV/0!</v>
      </c>
      <c r="AE381" s="9" t="e">
        <f t="shared" si="80"/>
        <v>#DIV/0!</v>
      </c>
      <c r="AF381" t="e">
        <f t="shared" si="81"/>
        <v>#DIV/0!</v>
      </c>
      <c r="AG381">
        <f t="shared" si="82"/>
        <v>0.21648351648351652</v>
      </c>
      <c r="AH381">
        <f t="shared" si="83"/>
        <v>0.11368209255533196</v>
      </c>
      <c r="AI381">
        <f t="shared" si="84"/>
        <v>4.0413533834586436E-2</v>
      </c>
      <c r="AJ381">
        <f t="shared" si="85"/>
        <v>2.9767441860465142E-2</v>
      </c>
      <c r="AK381">
        <f t="shared" si="86"/>
        <v>7.7896786757546244E-2</v>
      </c>
      <c r="AL381">
        <f t="shared" si="87"/>
        <v>6.544754571703558E-2</v>
      </c>
      <c r="AM381">
        <v>1</v>
      </c>
    </row>
    <row r="382" spans="1:39" ht="15" hidden="1" customHeight="1" x14ac:dyDescent="0.25">
      <c r="A382" s="46" t="s">
        <v>1896</v>
      </c>
      <c r="B382" s="46" t="s">
        <v>1897</v>
      </c>
      <c r="C382" s="47">
        <v>2.162E-2</v>
      </c>
      <c r="M382" s="49">
        <v>120.2</v>
      </c>
      <c r="N382" s="49">
        <v>94</v>
      </c>
      <c r="O382" s="49">
        <v>80.5</v>
      </c>
      <c r="P382" s="49">
        <v>83.6</v>
      </c>
      <c r="Q382" s="49">
        <v>86.9</v>
      </c>
      <c r="R382" s="49">
        <v>103.8</v>
      </c>
      <c r="S382" s="51">
        <v>121.2</v>
      </c>
      <c r="X382" s="46" t="s">
        <v>1898</v>
      </c>
      <c r="Y382" s="9" t="e">
        <f t="shared" si="75"/>
        <v>#DIV/0!</v>
      </c>
      <c r="Z382" s="9" t="e">
        <f t="shared" si="76"/>
        <v>#DIV/0!</v>
      </c>
      <c r="AA382" s="9" t="e">
        <f t="shared" si="77"/>
        <v>#DIV/0!</v>
      </c>
      <c r="AB382" s="9" t="e">
        <f t="shared" si="78"/>
        <v>#DIV/0!</v>
      </c>
      <c r="AC382" s="9" t="e">
        <f t="shared" si="79"/>
        <v>#DIV/0!</v>
      </c>
      <c r="AD382" s="46" t="e">
        <f t="shared" si="74"/>
        <v>#DIV/0!</v>
      </c>
      <c r="AE382" s="9" t="e">
        <f t="shared" si="80"/>
        <v>#DIV/0!</v>
      </c>
      <c r="AF382" t="e">
        <f t="shared" si="81"/>
        <v>#DIV/0!</v>
      </c>
      <c r="AG382">
        <f t="shared" si="82"/>
        <v>8.3194675540765387E-3</v>
      </c>
      <c r="AH382">
        <f t="shared" si="83"/>
        <v>0.2893617021276596</v>
      </c>
      <c r="AI382">
        <f t="shared" si="84"/>
        <v>0.50559006211180124</v>
      </c>
      <c r="AJ382">
        <f t="shared" si="85"/>
        <v>0.44976076555023936</v>
      </c>
      <c r="AK382">
        <f t="shared" si="86"/>
        <v>0.39470655926352122</v>
      </c>
      <c r="AL382">
        <f t="shared" si="87"/>
        <v>0.16763005780346826</v>
      </c>
      <c r="AM382">
        <v>1</v>
      </c>
    </row>
    <row r="383" spans="1:39" ht="15" hidden="1" customHeight="1" x14ac:dyDescent="0.25">
      <c r="A383" s="46" t="s">
        <v>1899</v>
      </c>
      <c r="B383" s="46" t="s">
        <v>1900</v>
      </c>
      <c r="C383" s="47">
        <v>7.5100000000000002E-3</v>
      </c>
      <c r="M383" s="49">
        <v>88.5</v>
      </c>
      <c r="N383" s="49">
        <v>105.5</v>
      </c>
      <c r="O383" s="49">
        <v>105.9</v>
      </c>
      <c r="P383" s="49">
        <v>93.5</v>
      </c>
      <c r="Q383" s="49">
        <v>94</v>
      </c>
      <c r="R383" s="49">
        <v>131.5</v>
      </c>
      <c r="S383" s="51">
        <v>218.6</v>
      </c>
      <c r="X383" s="46" t="s">
        <v>1901</v>
      </c>
      <c r="Y383" s="9" t="e">
        <f t="shared" si="75"/>
        <v>#DIV/0!</v>
      </c>
      <c r="Z383" s="9" t="e">
        <f t="shared" si="76"/>
        <v>#DIV/0!</v>
      </c>
      <c r="AA383" s="9" t="e">
        <f t="shared" si="77"/>
        <v>#DIV/0!</v>
      </c>
      <c r="AB383" s="9" t="e">
        <f t="shared" si="78"/>
        <v>#DIV/0!</v>
      </c>
      <c r="AC383" s="9" t="e">
        <f t="shared" si="79"/>
        <v>#DIV/0!</v>
      </c>
      <c r="AD383" s="46" t="e">
        <f t="shared" si="74"/>
        <v>#DIV/0!</v>
      </c>
      <c r="AE383" s="9" t="e">
        <f t="shared" si="80"/>
        <v>#DIV/0!</v>
      </c>
      <c r="AF383" t="e">
        <f t="shared" si="81"/>
        <v>#DIV/0!</v>
      </c>
      <c r="AG383">
        <f t="shared" si="82"/>
        <v>1.4700564971751411</v>
      </c>
      <c r="AH383">
        <f t="shared" si="83"/>
        <v>1.072037914691943</v>
      </c>
      <c r="AI383">
        <f t="shared" si="84"/>
        <v>1.0642115203021716</v>
      </c>
      <c r="AJ383">
        <f t="shared" si="85"/>
        <v>1.3379679144385026</v>
      </c>
      <c r="AK383">
        <f t="shared" si="86"/>
        <v>1.3255319148936169</v>
      </c>
      <c r="AL383">
        <f t="shared" si="87"/>
        <v>0.66235741444866914</v>
      </c>
      <c r="AM383">
        <v>1</v>
      </c>
    </row>
    <row r="384" spans="1:39" ht="15" hidden="1" customHeight="1" x14ac:dyDescent="0.25">
      <c r="A384" s="46" t="s">
        <v>1902</v>
      </c>
      <c r="B384" s="46" t="s">
        <v>1903</v>
      </c>
      <c r="C384" s="47">
        <v>5.5660000000000001E-2</v>
      </c>
      <c r="M384" s="49">
        <v>116.5</v>
      </c>
      <c r="N384" s="49">
        <v>128.1</v>
      </c>
      <c r="O384" s="49">
        <v>127</v>
      </c>
      <c r="P384" s="49">
        <v>118.9</v>
      </c>
      <c r="Q384" s="49">
        <v>111.5</v>
      </c>
      <c r="R384" s="49">
        <v>115.9</v>
      </c>
      <c r="S384" s="51">
        <v>132.19999999999999</v>
      </c>
      <c r="X384" s="46" t="s">
        <v>1904</v>
      </c>
      <c r="Y384" s="9" t="e">
        <f t="shared" si="75"/>
        <v>#DIV/0!</v>
      </c>
      <c r="Z384" s="9" t="e">
        <f t="shared" si="76"/>
        <v>#DIV/0!</v>
      </c>
      <c r="AA384" s="9" t="e">
        <f t="shared" si="77"/>
        <v>#DIV/0!</v>
      </c>
      <c r="AB384" s="9" t="e">
        <f t="shared" si="78"/>
        <v>#DIV/0!</v>
      </c>
      <c r="AC384" s="9" t="e">
        <f t="shared" si="79"/>
        <v>#DIV/0!</v>
      </c>
      <c r="AD384" s="46" t="e">
        <f t="shared" si="74"/>
        <v>#DIV/0!</v>
      </c>
      <c r="AE384" s="9" t="e">
        <f t="shared" si="80"/>
        <v>#DIV/0!</v>
      </c>
      <c r="AF384" t="e">
        <f t="shared" si="81"/>
        <v>#DIV/0!</v>
      </c>
      <c r="AG384">
        <f t="shared" si="82"/>
        <v>0.13476394849785397</v>
      </c>
      <c r="AH384">
        <f t="shared" si="83"/>
        <v>3.2006245120999179E-2</v>
      </c>
      <c r="AI384">
        <f t="shared" si="84"/>
        <v>4.0944881889763689E-2</v>
      </c>
      <c r="AJ384">
        <f t="shared" si="85"/>
        <v>0.11185870479394434</v>
      </c>
      <c r="AK384">
        <f t="shared" si="86"/>
        <v>0.18565022421524655</v>
      </c>
      <c r="AL384">
        <f t="shared" si="87"/>
        <v>0.14063848144952529</v>
      </c>
      <c r="AM384">
        <v>1</v>
      </c>
    </row>
    <row r="385" spans="1:39" ht="15" hidden="1" customHeight="1" x14ac:dyDescent="0.25">
      <c r="A385" s="46" t="s">
        <v>1905</v>
      </c>
      <c r="B385" s="46" t="s">
        <v>1906</v>
      </c>
      <c r="C385" s="47">
        <v>3.0679999999999999E-2</v>
      </c>
      <c r="M385" s="49">
        <v>119.4</v>
      </c>
      <c r="N385" s="49">
        <v>128.30000000000001</v>
      </c>
      <c r="O385" s="49">
        <v>129.4</v>
      </c>
      <c r="P385" s="49">
        <v>116.7</v>
      </c>
      <c r="Q385" s="49">
        <v>114.6</v>
      </c>
      <c r="R385" s="49">
        <v>121.3</v>
      </c>
      <c r="S385" s="51">
        <v>127.1</v>
      </c>
      <c r="X385" s="46" t="s">
        <v>1907</v>
      </c>
      <c r="Y385" s="9" t="e">
        <f t="shared" si="75"/>
        <v>#DIV/0!</v>
      </c>
      <c r="Z385" s="9" t="e">
        <f t="shared" si="76"/>
        <v>#DIV/0!</v>
      </c>
      <c r="AA385" s="9" t="e">
        <f t="shared" si="77"/>
        <v>#DIV/0!</v>
      </c>
      <c r="AB385" s="9" t="e">
        <f t="shared" si="78"/>
        <v>#DIV/0!</v>
      </c>
      <c r="AC385" s="9" t="e">
        <f t="shared" si="79"/>
        <v>#DIV/0!</v>
      </c>
      <c r="AD385" s="46" t="e">
        <f t="shared" si="74"/>
        <v>#DIV/0!</v>
      </c>
      <c r="AE385" s="9" t="e">
        <f t="shared" si="80"/>
        <v>#DIV/0!</v>
      </c>
      <c r="AF385" t="e">
        <f t="shared" si="81"/>
        <v>#DIV/0!</v>
      </c>
      <c r="AG385">
        <f t="shared" si="82"/>
        <v>6.4489112227805595E-2</v>
      </c>
      <c r="AH385">
        <f t="shared" si="83"/>
        <v>-9.3530787217460404E-3</v>
      </c>
      <c r="AI385">
        <f t="shared" si="84"/>
        <v>-1.7774343122102097E-2</v>
      </c>
      <c r="AJ385">
        <f t="shared" si="85"/>
        <v>8.9117395029991359E-2</v>
      </c>
      <c r="AK385">
        <f t="shared" si="86"/>
        <v>0.10907504363001745</v>
      </c>
      <c r="AL385">
        <f t="shared" si="87"/>
        <v>4.7815333882934852E-2</v>
      </c>
      <c r="AM385">
        <v>1</v>
      </c>
    </row>
    <row r="386" spans="1:39" ht="15" hidden="1" customHeight="1" x14ac:dyDescent="0.25">
      <c r="A386" s="46" t="s">
        <v>1908</v>
      </c>
      <c r="B386" s="46" t="s">
        <v>1909</v>
      </c>
      <c r="C386" s="47">
        <v>2.0480000000000002E-2</v>
      </c>
      <c r="M386" s="49">
        <v>104.9</v>
      </c>
      <c r="N386" s="49">
        <v>112.6</v>
      </c>
      <c r="O386" s="49">
        <v>126.5</v>
      </c>
      <c r="P386" s="49">
        <v>138.4</v>
      </c>
      <c r="Q386" s="49">
        <v>144.4</v>
      </c>
      <c r="R386" s="49">
        <v>123.7</v>
      </c>
      <c r="S386" s="51">
        <v>142.19999999999999</v>
      </c>
      <c r="X386" s="46" t="s">
        <v>1910</v>
      </c>
      <c r="Y386" s="9" t="e">
        <f t="shared" si="75"/>
        <v>#DIV/0!</v>
      </c>
      <c r="Z386" s="9" t="e">
        <f t="shared" si="76"/>
        <v>#DIV/0!</v>
      </c>
      <c r="AA386" s="9" t="e">
        <f t="shared" si="77"/>
        <v>#DIV/0!</v>
      </c>
      <c r="AB386" s="9" t="e">
        <f t="shared" si="78"/>
        <v>#DIV/0!</v>
      </c>
      <c r="AC386" s="9" t="e">
        <f t="shared" si="79"/>
        <v>#DIV/0!</v>
      </c>
      <c r="AD386" s="46" t="e">
        <f t="shared" si="74"/>
        <v>#DIV/0!</v>
      </c>
      <c r="AE386" s="9" t="e">
        <f t="shared" si="80"/>
        <v>#DIV/0!</v>
      </c>
      <c r="AF386" t="e">
        <f t="shared" si="81"/>
        <v>#DIV/0!</v>
      </c>
      <c r="AG386">
        <f t="shared" si="82"/>
        <v>0.35557673975214471</v>
      </c>
      <c r="AH386">
        <f t="shared" si="83"/>
        <v>0.2628774422735346</v>
      </c>
      <c r="AI386">
        <f t="shared" si="84"/>
        <v>0.1241106719367588</v>
      </c>
      <c r="AJ386">
        <f t="shared" si="85"/>
        <v>2.7456647398843806E-2</v>
      </c>
      <c r="AK386">
        <f t="shared" si="86"/>
        <v>-1.523545706371203E-2</v>
      </c>
      <c r="AL386">
        <f t="shared" si="87"/>
        <v>0.14955537590945825</v>
      </c>
      <c r="AM386">
        <v>1</v>
      </c>
    </row>
    <row r="387" spans="1:39" ht="15" hidden="1" customHeight="1" x14ac:dyDescent="0.25">
      <c r="A387" s="46" t="s">
        <v>1911</v>
      </c>
      <c r="B387" s="46" t="s">
        <v>1912</v>
      </c>
      <c r="C387" s="47">
        <v>3.0290000000000001E-2</v>
      </c>
      <c r="M387" s="49">
        <v>98.3</v>
      </c>
      <c r="N387" s="49">
        <v>84.8</v>
      </c>
      <c r="O387" s="49">
        <v>99.7</v>
      </c>
      <c r="P387" s="49">
        <v>108.5</v>
      </c>
      <c r="Q387" s="49">
        <v>105</v>
      </c>
      <c r="R387" s="49">
        <v>110.6</v>
      </c>
      <c r="S387" s="51">
        <v>167.1</v>
      </c>
      <c r="X387" s="46" t="s">
        <v>1913</v>
      </c>
      <c r="Y387" s="9" t="e">
        <f t="shared" si="75"/>
        <v>#DIV/0!</v>
      </c>
      <c r="Z387" s="9" t="e">
        <f t="shared" si="76"/>
        <v>#DIV/0!</v>
      </c>
      <c r="AA387" s="9" t="e">
        <f t="shared" si="77"/>
        <v>#DIV/0!</v>
      </c>
      <c r="AB387" s="9" t="e">
        <f t="shared" si="78"/>
        <v>#DIV/0!</v>
      </c>
      <c r="AC387" s="9" t="e">
        <f t="shared" si="79"/>
        <v>#DIV/0!</v>
      </c>
      <c r="AD387" s="46" t="e">
        <f t="shared" ref="AD387:AD450" si="88">(S387-J387)/J387</f>
        <v>#DIV/0!</v>
      </c>
      <c r="AE387" s="9" t="e">
        <f t="shared" si="80"/>
        <v>#DIV/0!</v>
      </c>
      <c r="AF387" t="e">
        <f t="shared" si="81"/>
        <v>#DIV/0!</v>
      </c>
      <c r="AG387">
        <f t="shared" si="82"/>
        <v>0.69989827060020349</v>
      </c>
      <c r="AH387">
        <f t="shared" si="83"/>
        <v>0.97051886792452835</v>
      </c>
      <c r="AI387">
        <f t="shared" si="84"/>
        <v>0.67602808425275818</v>
      </c>
      <c r="AJ387">
        <f t="shared" si="85"/>
        <v>0.54009216589861742</v>
      </c>
      <c r="AK387">
        <f t="shared" si="86"/>
        <v>0.59142857142857141</v>
      </c>
      <c r="AL387">
        <f t="shared" si="87"/>
        <v>0.51084990958408683</v>
      </c>
      <c r="AM387">
        <v>1</v>
      </c>
    </row>
    <row r="388" spans="1:39" ht="15" hidden="1" customHeight="1" x14ac:dyDescent="0.25">
      <c r="A388" s="46" t="s">
        <v>1914</v>
      </c>
      <c r="B388" s="46" t="s">
        <v>1915</v>
      </c>
      <c r="C388" s="47">
        <v>2.0729999999999998E-2</v>
      </c>
      <c r="M388" s="49">
        <v>106.2</v>
      </c>
      <c r="N388" s="49">
        <v>99.7</v>
      </c>
      <c r="O388" s="49">
        <v>105.1</v>
      </c>
      <c r="P388" s="49">
        <v>110.7</v>
      </c>
      <c r="Q388" s="49">
        <v>96.1</v>
      </c>
      <c r="R388" s="49">
        <v>89.1</v>
      </c>
      <c r="S388" s="51">
        <v>92.2</v>
      </c>
      <c r="X388" s="46" t="s">
        <v>1916</v>
      </c>
      <c r="Y388" s="9" t="e">
        <f t="shared" ref="Y388:Y451" si="89">(S388-E388)/E388</f>
        <v>#DIV/0!</v>
      </c>
      <c r="Z388" s="9" t="e">
        <f t="shared" ref="Z388:Z451" si="90">(S388-F388)/F388</f>
        <v>#DIV/0!</v>
      </c>
      <c r="AA388" s="9" t="e">
        <f t="shared" ref="AA388:AA451" si="91">(S388-G388)/G388</f>
        <v>#DIV/0!</v>
      </c>
      <c r="AB388" s="9" t="e">
        <f t="shared" ref="AB388:AB451" si="92">(S388-H388)/H388</f>
        <v>#DIV/0!</v>
      </c>
      <c r="AC388" s="9" t="e">
        <f t="shared" ref="AC388:AC451" si="93">(S388-I388)/I388</f>
        <v>#DIV/0!</v>
      </c>
      <c r="AD388" s="46" t="e">
        <f t="shared" si="88"/>
        <v>#DIV/0!</v>
      </c>
      <c r="AE388" s="9" t="e">
        <f t="shared" ref="AE388:AE451" si="94">(S388-K388)/K388</f>
        <v>#DIV/0!</v>
      </c>
      <c r="AF388" t="e">
        <f t="shared" ref="AF388:AF451" si="95">(S388-L388)/L388</f>
        <v>#DIV/0!</v>
      </c>
      <c r="AG388">
        <f t="shared" ref="AG388:AG451" si="96">(S388-M388)/M388</f>
        <v>-0.13182674199623351</v>
      </c>
      <c r="AH388">
        <f t="shared" ref="AH388:AH451" si="97">(S388-N388)/N388</f>
        <v>-7.5225677031093272E-2</v>
      </c>
      <c r="AI388">
        <f t="shared" ref="AI388:AI451" si="98">(S388-O388)/O388</f>
        <v>-0.12274024738344426</v>
      </c>
      <c r="AJ388">
        <f t="shared" ref="AJ388:AJ451" si="99">(S388-P388)/P388</f>
        <v>-0.16711833785004515</v>
      </c>
      <c r="AK388">
        <f t="shared" ref="AK388:AK451" si="100">(S388-Q388)/Q388</f>
        <v>-4.0582726326742889E-2</v>
      </c>
      <c r="AL388">
        <f t="shared" ref="AL388:AL451" si="101">(S388-R388)/R388</f>
        <v>3.4792368125701557E-2</v>
      </c>
      <c r="AM388">
        <v>1</v>
      </c>
    </row>
    <row r="389" spans="1:39" ht="15" hidden="1" customHeight="1" x14ac:dyDescent="0.25">
      <c r="A389" s="46" t="s">
        <v>1917</v>
      </c>
      <c r="B389" s="46" t="s">
        <v>1918</v>
      </c>
      <c r="C389" s="47">
        <v>4.4499999999999998E-2</v>
      </c>
      <c r="M389" s="49">
        <v>101</v>
      </c>
      <c r="N389" s="49">
        <v>102.4</v>
      </c>
      <c r="O389" s="49">
        <v>106.5</v>
      </c>
      <c r="P389" s="49">
        <v>108.1</v>
      </c>
      <c r="Q389" s="49">
        <v>110.3</v>
      </c>
      <c r="R389" s="49">
        <v>112.7</v>
      </c>
      <c r="S389" s="51">
        <v>120.2</v>
      </c>
      <c r="X389" s="46" t="s">
        <v>1919</v>
      </c>
      <c r="Y389" s="9" t="e">
        <f t="shared" si="89"/>
        <v>#DIV/0!</v>
      </c>
      <c r="Z389" s="9" t="e">
        <f t="shared" si="90"/>
        <v>#DIV/0!</v>
      </c>
      <c r="AA389" s="9" t="e">
        <f t="shared" si="91"/>
        <v>#DIV/0!</v>
      </c>
      <c r="AB389" s="9" t="e">
        <f t="shared" si="92"/>
        <v>#DIV/0!</v>
      </c>
      <c r="AC389" s="9" t="e">
        <f t="shared" si="93"/>
        <v>#DIV/0!</v>
      </c>
      <c r="AD389" s="46" t="e">
        <f t="shared" si="88"/>
        <v>#DIV/0!</v>
      </c>
      <c r="AE389" s="9" t="e">
        <f t="shared" si="94"/>
        <v>#DIV/0!</v>
      </c>
      <c r="AF389" t="e">
        <f t="shared" si="95"/>
        <v>#DIV/0!</v>
      </c>
      <c r="AG389">
        <f t="shared" si="96"/>
        <v>0.19009900990099013</v>
      </c>
      <c r="AH389">
        <f t="shared" si="97"/>
        <v>0.17382812499999997</v>
      </c>
      <c r="AI389">
        <f t="shared" si="98"/>
        <v>0.12863849765258217</v>
      </c>
      <c r="AJ389">
        <f t="shared" si="99"/>
        <v>0.11193339500462543</v>
      </c>
      <c r="AK389">
        <f t="shared" si="100"/>
        <v>8.9755213055303776E-2</v>
      </c>
      <c r="AL389">
        <f t="shared" si="101"/>
        <v>6.6548358473824315E-2</v>
      </c>
      <c r="AM389">
        <v>1</v>
      </c>
    </row>
    <row r="390" spans="1:39" ht="15" hidden="1" customHeight="1" x14ac:dyDescent="0.25">
      <c r="A390" s="46" t="s">
        <v>1920</v>
      </c>
      <c r="B390" s="46" t="s">
        <v>1921</v>
      </c>
      <c r="C390" s="47">
        <v>0.12767000000000001</v>
      </c>
      <c r="M390" s="49">
        <v>100</v>
      </c>
      <c r="N390" s="49">
        <v>111.5</v>
      </c>
      <c r="O390" s="49">
        <v>119</v>
      </c>
      <c r="P390" s="49">
        <v>110.7</v>
      </c>
      <c r="Q390" s="49">
        <v>110.6</v>
      </c>
      <c r="R390" s="49">
        <v>115.6</v>
      </c>
      <c r="S390" s="51">
        <v>126.3</v>
      </c>
      <c r="X390" s="46" t="s">
        <v>1922</v>
      </c>
      <c r="Y390" s="9" t="e">
        <f t="shared" si="89"/>
        <v>#DIV/0!</v>
      </c>
      <c r="Z390" s="9" t="e">
        <f t="shared" si="90"/>
        <v>#DIV/0!</v>
      </c>
      <c r="AA390" s="9" t="e">
        <f t="shared" si="91"/>
        <v>#DIV/0!</v>
      </c>
      <c r="AB390" s="9" t="e">
        <f t="shared" si="92"/>
        <v>#DIV/0!</v>
      </c>
      <c r="AC390" s="9" t="e">
        <f t="shared" si="93"/>
        <v>#DIV/0!</v>
      </c>
      <c r="AD390" s="46" t="e">
        <f t="shared" si="88"/>
        <v>#DIV/0!</v>
      </c>
      <c r="AE390" s="9" t="e">
        <f t="shared" si="94"/>
        <v>#DIV/0!</v>
      </c>
      <c r="AF390" t="e">
        <f t="shared" si="95"/>
        <v>#DIV/0!</v>
      </c>
      <c r="AG390">
        <f t="shared" si="96"/>
        <v>0.26299999999999996</v>
      </c>
      <c r="AH390">
        <f t="shared" si="97"/>
        <v>0.13273542600896859</v>
      </c>
      <c r="AI390">
        <f t="shared" si="98"/>
        <v>6.1344537815126027E-2</v>
      </c>
      <c r="AJ390">
        <f t="shared" si="99"/>
        <v>0.14092140921409207</v>
      </c>
      <c r="AK390">
        <f t="shared" si="100"/>
        <v>0.14195298372513565</v>
      </c>
      <c r="AL390">
        <f t="shared" si="101"/>
        <v>9.2560553633218023E-2</v>
      </c>
      <c r="AM390">
        <v>1</v>
      </c>
    </row>
    <row r="391" spans="1:39" ht="15" hidden="1" customHeight="1" x14ac:dyDescent="0.25">
      <c r="A391" s="46" t="s">
        <v>1923</v>
      </c>
      <c r="B391" s="46" t="s">
        <v>1924</v>
      </c>
      <c r="C391" s="47">
        <v>0.28421999999999997</v>
      </c>
      <c r="M391" s="49">
        <v>102.8</v>
      </c>
      <c r="N391" s="49">
        <v>102.2</v>
      </c>
      <c r="O391" s="49">
        <v>102.7</v>
      </c>
      <c r="P391" s="49">
        <v>101.7</v>
      </c>
      <c r="Q391" s="49">
        <v>105</v>
      </c>
      <c r="R391" s="49">
        <v>107.2</v>
      </c>
      <c r="S391" s="51">
        <v>122.5</v>
      </c>
      <c r="X391" s="46" t="s">
        <v>1925</v>
      </c>
      <c r="Y391" s="9" t="e">
        <f t="shared" si="89"/>
        <v>#DIV/0!</v>
      </c>
      <c r="Z391" s="9" t="e">
        <f t="shared" si="90"/>
        <v>#DIV/0!</v>
      </c>
      <c r="AA391" s="9" t="e">
        <f t="shared" si="91"/>
        <v>#DIV/0!</v>
      </c>
      <c r="AB391" s="9" t="e">
        <f t="shared" si="92"/>
        <v>#DIV/0!</v>
      </c>
      <c r="AC391" s="9" t="e">
        <f t="shared" si="93"/>
        <v>#DIV/0!</v>
      </c>
      <c r="AD391" s="46" t="e">
        <f t="shared" si="88"/>
        <v>#DIV/0!</v>
      </c>
      <c r="AE391" s="9" t="e">
        <f t="shared" si="94"/>
        <v>#DIV/0!</v>
      </c>
      <c r="AF391" t="e">
        <f t="shared" si="95"/>
        <v>#DIV/0!</v>
      </c>
      <c r="AG391">
        <f t="shared" si="96"/>
        <v>0.19163424124513623</v>
      </c>
      <c r="AH391">
        <f t="shared" si="97"/>
        <v>0.19863013698630133</v>
      </c>
      <c r="AI391">
        <f t="shared" si="98"/>
        <v>0.19279454722492695</v>
      </c>
      <c r="AJ391">
        <f t="shared" si="99"/>
        <v>0.20452310717797439</v>
      </c>
      <c r="AK391">
        <f t="shared" si="100"/>
        <v>0.16666666666666666</v>
      </c>
      <c r="AL391">
        <f t="shared" si="101"/>
        <v>0.14272388059701491</v>
      </c>
      <c r="AM391">
        <v>1</v>
      </c>
    </row>
    <row r="392" spans="1:39" ht="15" hidden="1" customHeight="1" x14ac:dyDescent="0.25">
      <c r="A392" s="46" t="s">
        <v>1926</v>
      </c>
      <c r="B392" s="46" t="s">
        <v>1927</v>
      </c>
      <c r="C392" s="47">
        <v>1.9099999999999999E-2</v>
      </c>
      <c r="M392" s="49">
        <v>122</v>
      </c>
      <c r="N392" s="49">
        <v>127.8</v>
      </c>
      <c r="O392" s="49">
        <v>99.6</v>
      </c>
      <c r="P392" s="49">
        <v>80.099999999999994</v>
      </c>
      <c r="Q392" s="49">
        <v>87.8</v>
      </c>
      <c r="R392" s="49">
        <v>96.4</v>
      </c>
      <c r="S392" s="51">
        <v>108.2</v>
      </c>
      <c r="X392" s="46" t="s">
        <v>1928</v>
      </c>
      <c r="Y392" s="9" t="e">
        <f t="shared" si="89"/>
        <v>#DIV/0!</v>
      </c>
      <c r="Z392" s="9" t="e">
        <f t="shared" si="90"/>
        <v>#DIV/0!</v>
      </c>
      <c r="AA392" s="9" t="e">
        <f t="shared" si="91"/>
        <v>#DIV/0!</v>
      </c>
      <c r="AB392" s="9" t="e">
        <f t="shared" si="92"/>
        <v>#DIV/0!</v>
      </c>
      <c r="AC392" s="9" t="e">
        <f t="shared" si="93"/>
        <v>#DIV/0!</v>
      </c>
      <c r="AD392" s="46" t="e">
        <f t="shared" si="88"/>
        <v>#DIV/0!</v>
      </c>
      <c r="AE392" s="9" t="e">
        <f t="shared" si="94"/>
        <v>#DIV/0!</v>
      </c>
      <c r="AF392" t="e">
        <f t="shared" si="95"/>
        <v>#DIV/0!</v>
      </c>
      <c r="AG392">
        <f t="shared" si="96"/>
        <v>-0.11311475409836064</v>
      </c>
      <c r="AH392">
        <f t="shared" si="97"/>
        <v>-0.15336463223787164</v>
      </c>
      <c r="AI392">
        <f t="shared" si="98"/>
        <v>8.6345381526104506E-2</v>
      </c>
      <c r="AJ392">
        <f t="shared" si="99"/>
        <v>0.35081148564294645</v>
      </c>
      <c r="AK392">
        <f t="shared" si="100"/>
        <v>0.23234624145785884</v>
      </c>
      <c r="AL392">
        <f t="shared" si="101"/>
        <v>0.12240663900414935</v>
      </c>
      <c r="AM392">
        <v>1</v>
      </c>
    </row>
    <row r="393" spans="1:39" ht="15" hidden="1" customHeight="1" x14ac:dyDescent="0.25">
      <c r="A393" s="46" t="s">
        <v>1929</v>
      </c>
      <c r="B393" s="46" t="s">
        <v>1930</v>
      </c>
      <c r="C393" s="47">
        <v>1.281E-2</v>
      </c>
      <c r="M393" s="49">
        <v>105</v>
      </c>
      <c r="N393" s="49">
        <v>109.8</v>
      </c>
      <c r="O393" s="49">
        <v>115.2</v>
      </c>
      <c r="P393" s="49">
        <v>115.1</v>
      </c>
      <c r="Q393" s="49">
        <v>112.1</v>
      </c>
      <c r="R393" s="49">
        <v>108.5</v>
      </c>
      <c r="S393" s="51">
        <v>115</v>
      </c>
      <c r="X393" s="46" t="s">
        <v>1931</v>
      </c>
      <c r="Y393" s="9" t="e">
        <f t="shared" si="89"/>
        <v>#DIV/0!</v>
      </c>
      <c r="Z393" s="9" t="e">
        <f t="shared" si="90"/>
        <v>#DIV/0!</v>
      </c>
      <c r="AA393" s="9" t="e">
        <f t="shared" si="91"/>
        <v>#DIV/0!</v>
      </c>
      <c r="AB393" s="9" t="e">
        <f t="shared" si="92"/>
        <v>#DIV/0!</v>
      </c>
      <c r="AC393" s="9" t="e">
        <f t="shared" si="93"/>
        <v>#DIV/0!</v>
      </c>
      <c r="AD393" s="46" t="e">
        <f t="shared" si="88"/>
        <v>#DIV/0!</v>
      </c>
      <c r="AE393" s="9" t="e">
        <f t="shared" si="94"/>
        <v>#DIV/0!</v>
      </c>
      <c r="AF393" t="e">
        <f t="shared" si="95"/>
        <v>#DIV/0!</v>
      </c>
      <c r="AG393">
        <f t="shared" si="96"/>
        <v>9.5238095238095233E-2</v>
      </c>
      <c r="AH393">
        <f t="shared" si="97"/>
        <v>4.7358834244080175E-2</v>
      </c>
      <c r="AI393">
        <f t="shared" si="98"/>
        <v>-1.7361111111111357E-3</v>
      </c>
      <c r="AJ393">
        <f t="shared" si="99"/>
        <v>-8.6880973066893411E-4</v>
      </c>
      <c r="AK393">
        <f t="shared" si="100"/>
        <v>2.5869759143621818E-2</v>
      </c>
      <c r="AL393">
        <f t="shared" si="101"/>
        <v>5.9907834101382486E-2</v>
      </c>
      <c r="AM393">
        <v>1</v>
      </c>
    </row>
    <row r="394" spans="1:39" ht="15" hidden="1" customHeight="1" x14ac:dyDescent="0.25">
      <c r="A394" s="46" t="s">
        <v>1932</v>
      </c>
      <c r="B394" s="46" t="s">
        <v>1933</v>
      </c>
      <c r="C394" s="47">
        <v>1.6969999999999999E-2</v>
      </c>
      <c r="M394" s="49">
        <v>108.2</v>
      </c>
      <c r="N394" s="49">
        <v>117.5</v>
      </c>
      <c r="O394" s="49">
        <v>130.4</v>
      </c>
      <c r="P394" s="49">
        <v>124</v>
      </c>
      <c r="Q394" s="49">
        <v>122.2</v>
      </c>
      <c r="R394" s="49">
        <v>127.1</v>
      </c>
      <c r="S394" s="51">
        <v>131.69999999999999</v>
      </c>
      <c r="X394" s="46" t="s">
        <v>1934</v>
      </c>
      <c r="Y394" s="9" t="e">
        <f t="shared" si="89"/>
        <v>#DIV/0!</v>
      </c>
      <c r="Z394" s="9" t="e">
        <f t="shared" si="90"/>
        <v>#DIV/0!</v>
      </c>
      <c r="AA394" s="9" t="e">
        <f t="shared" si="91"/>
        <v>#DIV/0!</v>
      </c>
      <c r="AB394" s="9" t="e">
        <f t="shared" si="92"/>
        <v>#DIV/0!</v>
      </c>
      <c r="AC394" s="9" t="e">
        <f t="shared" si="93"/>
        <v>#DIV/0!</v>
      </c>
      <c r="AD394" s="46" t="e">
        <f t="shared" si="88"/>
        <v>#DIV/0!</v>
      </c>
      <c r="AE394" s="9" t="e">
        <f t="shared" si="94"/>
        <v>#DIV/0!</v>
      </c>
      <c r="AF394" t="e">
        <f t="shared" si="95"/>
        <v>#DIV/0!</v>
      </c>
      <c r="AG394">
        <f t="shared" si="96"/>
        <v>0.21719038817005532</v>
      </c>
      <c r="AH394">
        <f t="shared" si="97"/>
        <v>0.12085106382978714</v>
      </c>
      <c r="AI394">
        <f t="shared" si="98"/>
        <v>9.9693251533741027E-3</v>
      </c>
      <c r="AJ394">
        <f t="shared" si="99"/>
        <v>6.2096774193548296E-2</v>
      </c>
      <c r="AK394">
        <f t="shared" si="100"/>
        <v>7.7741407528641449E-2</v>
      </c>
      <c r="AL394">
        <f t="shared" si="101"/>
        <v>3.6191974822973996E-2</v>
      </c>
      <c r="AM394">
        <v>1</v>
      </c>
    </row>
    <row r="395" spans="1:39" ht="15" hidden="1" customHeight="1" x14ac:dyDescent="0.25">
      <c r="A395" s="46" t="s">
        <v>1935</v>
      </c>
      <c r="B395" s="46" t="s">
        <v>1936</v>
      </c>
      <c r="C395" s="47">
        <v>1.2970000000000001E-2</v>
      </c>
      <c r="M395" s="49">
        <v>104.6</v>
      </c>
      <c r="N395" s="49">
        <v>108.2</v>
      </c>
      <c r="O395" s="49">
        <v>117.9</v>
      </c>
      <c r="P395" s="49">
        <v>118.5</v>
      </c>
      <c r="Q395" s="49">
        <v>118.9</v>
      </c>
      <c r="R395" s="49">
        <v>117.3</v>
      </c>
      <c r="S395" s="51">
        <v>120.5</v>
      </c>
      <c r="X395" s="46" t="s">
        <v>1937</v>
      </c>
      <c r="Y395" s="9" t="e">
        <f t="shared" si="89"/>
        <v>#DIV/0!</v>
      </c>
      <c r="Z395" s="9" t="e">
        <f t="shared" si="90"/>
        <v>#DIV/0!</v>
      </c>
      <c r="AA395" s="9" t="e">
        <f t="shared" si="91"/>
        <v>#DIV/0!</v>
      </c>
      <c r="AB395" s="9" t="e">
        <f t="shared" si="92"/>
        <v>#DIV/0!</v>
      </c>
      <c r="AC395" s="9" t="e">
        <f t="shared" si="93"/>
        <v>#DIV/0!</v>
      </c>
      <c r="AD395" s="46" t="e">
        <f t="shared" si="88"/>
        <v>#DIV/0!</v>
      </c>
      <c r="AE395" s="9" t="e">
        <f t="shared" si="94"/>
        <v>#DIV/0!</v>
      </c>
      <c r="AF395" t="e">
        <f t="shared" si="95"/>
        <v>#DIV/0!</v>
      </c>
      <c r="AG395">
        <f t="shared" si="96"/>
        <v>0.15200764818355647</v>
      </c>
      <c r="AH395">
        <f t="shared" si="97"/>
        <v>0.11367837338262474</v>
      </c>
      <c r="AI395">
        <f t="shared" si="98"/>
        <v>2.2052586938083072E-2</v>
      </c>
      <c r="AJ395">
        <f t="shared" si="99"/>
        <v>1.6877637130801686E-2</v>
      </c>
      <c r="AK395">
        <f t="shared" si="100"/>
        <v>1.3456686291000792E-2</v>
      </c>
      <c r="AL395">
        <f t="shared" si="101"/>
        <v>2.728047740835467E-2</v>
      </c>
      <c r="AM395">
        <v>1</v>
      </c>
    </row>
    <row r="396" spans="1:39" ht="15" hidden="1" customHeight="1" x14ac:dyDescent="0.25">
      <c r="A396" s="46" t="s">
        <v>1938</v>
      </c>
      <c r="B396" s="46" t="s">
        <v>1939</v>
      </c>
      <c r="C396" s="47">
        <v>1.4849699999999999</v>
      </c>
      <c r="M396" s="49">
        <v>113.5</v>
      </c>
      <c r="N396" s="49">
        <v>116.5</v>
      </c>
      <c r="O396" s="49">
        <v>118.9</v>
      </c>
      <c r="P396" s="49">
        <v>121.4</v>
      </c>
      <c r="Q396" s="49">
        <v>118.7</v>
      </c>
      <c r="R396" s="49">
        <v>117.1</v>
      </c>
      <c r="S396" s="51">
        <v>121.1</v>
      </c>
      <c r="X396" s="46" t="s">
        <v>1940</v>
      </c>
      <c r="Y396" s="9" t="e">
        <f t="shared" si="89"/>
        <v>#DIV/0!</v>
      </c>
      <c r="Z396" s="9" t="e">
        <f t="shared" si="90"/>
        <v>#DIV/0!</v>
      </c>
      <c r="AA396" s="9" t="e">
        <f t="shared" si="91"/>
        <v>#DIV/0!</v>
      </c>
      <c r="AB396" s="9" t="e">
        <f t="shared" si="92"/>
        <v>#DIV/0!</v>
      </c>
      <c r="AC396" s="9" t="e">
        <f t="shared" si="93"/>
        <v>#DIV/0!</v>
      </c>
      <c r="AD396" s="46" t="e">
        <f t="shared" si="88"/>
        <v>#DIV/0!</v>
      </c>
      <c r="AE396" s="9" t="e">
        <f t="shared" si="94"/>
        <v>#DIV/0!</v>
      </c>
      <c r="AF396" t="e">
        <f t="shared" si="95"/>
        <v>#DIV/0!</v>
      </c>
      <c r="AG396">
        <f t="shared" si="96"/>
        <v>6.6960352422907432E-2</v>
      </c>
      <c r="AH396">
        <f t="shared" si="97"/>
        <v>3.9484978540772486E-2</v>
      </c>
      <c r="AI396">
        <f t="shared" si="98"/>
        <v>1.8502943650126061E-2</v>
      </c>
      <c r="AJ396">
        <f t="shared" si="99"/>
        <v>-2.4711696869852665E-3</v>
      </c>
      <c r="AK396">
        <f t="shared" si="100"/>
        <v>2.0219039595619135E-2</v>
      </c>
      <c r="AL396">
        <f t="shared" si="101"/>
        <v>3.4158838599487616E-2</v>
      </c>
      <c r="AM396">
        <v>1</v>
      </c>
    </row>
    <row r="397" spans="1:39" ht="15" hidden="1" customHeight="1" x14ac:dyDescent="0.25">
      <c r="A397" s="46" t="s">
        <v>1941</v>
      </c>
      <c r="B397" s="46" t="s">
        <v>1942</v>
      </c>
      <c r="C397" s="47">
        <v>0.72685</v>
      </c>
      <c r="M397" s="49">
        <v>101.7</v>
      </c>
      <c r="N397" s="49">
        <v>104.7</v>
      </c>
      <c r="O397" s="49">
        <v>106.4</v>
      </c>
      <c r="P397" s="49">
        <v>111.8</v>
      </c>
      <c r="Q397" s="49">
        <v>112.4</v>
      </c>
      <c r="R397" s="49">
        <v>111.8</v>
      </c>
      <c r="S397" s="51">
        <v>111.6</v>
      </c>
      <c r="X397" s="46" t="s">
        <v>1943</v>
      </c>
      <c r="Y397" s="9" t="e">
        <f t="shared" si="89"/>
        <v>#DIV/0!</v>
      </c>
      <c r="Z397" s="9" t="e">
        <f t="shared" si="90"/>
        <v>#DIV/0!</v>
      </c>
      <c r="AA397" s="9" t="e">
        <f t="shared" si="91"/>
        <v>#DIV/0!</v>
      </c>
      <c r="AB397" s="9" t="e">
        <f t="shared" si="92"/>
        <v>#DIV/0!</v>
      </c>
      <c r="AC397" s="9" t="e">
        <f t="shared" si="93"/>
        <v>#DIV/0!</v>
      </c>
      <c r="AD397" s="46" t="e">
        <f t="shared" si="88"/>
        <v>#DIV/0!</v>
      </c>
      <c r="AE397" s="9" t="e">
        <f t="shared" si="94"/>
        <v>#DIV/0!</v>
      </c>
      <c r="AF397" t="e">
        <f t="shared" si="95"/>
        <v>#DIV/0!</v>
      </c>
      <c r="AG397">
        <f t="shared" si="96"/>
        <v>9.7345132743362747E-2</v>
      </c>
      <c r="AH397">
        <f t="shared" si="97"/>
        <v>6.5902578796561515E-2</v>
      </c>
      <c r="AI397">
        <f t="shared" si="98"/>
        <v>4.8872180451127713E-2</v>
      </c>
      <c r="AJ397">
        <f t="shared" si="99"/>
        <v>-1.7889087656529771E-3</v>
      </c>
      <c r="AK397">
        <f t="shared" si="100"/>
        <v>-7.1174377224200299E-3</v>
      </c>
      <c r="AL397">
        <f t="shared" si="101"/>
        <v>-1.7889087656529771E-3</v>
      </c>
      <c r="AM397">
        <v>1</v>
      </c>
    </row>
    <row r="398" spans="1:39" ht="15" hidden="1" customHeight="1" x14ac:dyDescent="0.25">
      <c r="A398" s="46" t="s">
        <v>1944</v>
      </c>
      <c r="B398" s="46" t="s">
        <v>1945</v>
      </c>
      <c r="C398" s="47">
        <v>7.4249999999999997E-2</v>
      </c>
      <c r="M398" s="49">
        <v>133.69999999999999</v>
      </c>
      <c r="N398" s="49">
        <v>132.4</v>
      </c>
      <c r="O398" s="49">
        <v>135.1</v>
      </c>
      <c r="P398" s="49">
        <v>136.4</v>
      </c>
      <c r="Q398" s="49">
        <v>127.3</v>
      </c>
      <c r="R398" s="49">
        <v>125.2</v>
      </c>
      <c r="S398" s="51">
        <v>141.19999999999999</v>
      </c>
      <c r="X398" s="46" t="s">
        <v>1946</v>
      </c>
      <c r="Y398" s="9" t="e">
        <f t="shared" si="89"/>
        <v>#DIV/0!</v>
      </c>
      <c r="Z398" s="9" t="e">
        <f t="shared" si="90"/>
        <v>#DIV/0!</v>
      </c>
      <c r="AA398" s="9" t="e">
        <f t="shared" si="91"/>
        <v>#DIV/0!</v>
      </c>
      <c r="AB398" s="9" t="e">
        <f t="shared" si="92"/>
        <v>#DIV/0!</v>
      </c>
      <c r="AC398" s="9" t="e">
        <f t="shared" si="93"/>
        <v>#DIV/0!</v>
      </c>
      <c r="AD398" s="46" t="e">
        <f t="shared" si="88"/>
        <v>#DIV/0!</v>
      </c>
      <c r="AE398" s="9" t="e">
        <f t="shared" si="94"/>
        <v>#DIV/0!</v>
      </c>
      <c r="AF398" t="e">
        <f t="shared" si="95"/>
        <v>#DIV/0!</v>
      </c>
      <c r="AG398">
        <f t="shared" si="96"/>
        <v>5.6095736724008978E-2</v>
      </c>
      <c r="AH398">
        <f t="shared" si="97"/>
        <v>6.6465256797582944E-2</v>
      </c>
      <c r="AI398">
        <f t="shared" si="98"/>
        <v>4.5151739452257547E-2</v>
      </c>
      <c r="AJ398">
        <f t="shared" si="99"/>
        <v>3.5190615835776998E-2</v>
      </c>
      <c r="AK398">
        <f t="shared" si="100"/>
        <v>0.10919088766692846</v>
      </c>
      <c r="AL398">
        <f t="shared" si="101"/>
        <v>0.1277955271565494</v>
      </c>
      <c r="AM398">
        <v>1</v>
      </c>
    </row>
    <row r="399" spans="1:39" ht="15" hidden="1" customHeight="1" x14ac:dyDescent="0.25">
      <c r="A399" s="46" t="s">
        <v>1947</v>
      </c>
      <c r="B399" s="46" t="s">
        <v>1948</v>
      </c>
      <c r="C399" s="47">
        <v>3.4200000000000001E-2</v>
      </c>
      <c r="M399" s="49">
        <v>113.2</v>
      </c>
      <c r="N399" s="49">
        <v>110.8</v>
      </c>
      <c r="O399" s="49">
        <v>123.6</v>
      </c>
      <c r="P399" s="49">
        <v>114.8</v>
      </c>
      <c r="Q399" s="49">
        <v>104.8</v>
      </c>
      <c r="R399" s="49">
        <v>102.2</v>
      </c>
      <c r="S399" s="51">
        <v>106</v>
      </c>
      <c r="X399" s="46" t="s">
        <v>1949</v>
      </c>
      <c r="Y399" s="9" t="e">
        <f t="shared" si="89"/>
        <v>#DIV/0!</v>
      </c>
      <c r="Z399" s="9" t="e">
        <f t="shared" si="90"/>
        <v>#DIV/0!</v>
      </c>
      <c r="AA399" s="9" t="e">
        <f t="shared" si="91"/>
        <v>#DIV/0!</v>
      </c>
      <c r="AB399" s="9" t="e">
        <f t="shared" si="92"/>
        <v>#DIV/0!</v>
      </c>
      <c r="AC399" s="9" t="e">
        <f t="shared" si="93"/>
        <v>#DIV/0!</v>
      </c>
      <c r="AD399" s="46" t="e">
        <f t="shared" si="88"/>
        <v>#DIV/0!</v>
      </c>
      <c r="AE399" s="9" t="e">
        <f t="shared" si="94"/>
        <v>#DIV/0!</v>
      </c>
      <c r="AF399" t="e">
        <f t="shared" si="95"/>
        <v>#DIV/0!</v>
      </c>
      <c r="AG399">
        <f t="shared" si="96"/>
        <v>-6.3604240282685534E-2</v>
      </c>
      <c r="AH399">
        <f t="shared" si="97"/>
        <v>-4.3321299638989147E-2</v>
      </c>
      <c r="AI399">
        <f t="shared" si="98"/>
        <v>-0.14239482200647247</v>
      </c>
      <c r="AJ399">
        <f t="shared" si="99"/>
        <v>-7.6655052264808343E-2</v>
      </c>
      <c r="AK399">
        <f t="shared" si="100"/>
        <v>1.1450381679389341E-2</v>
      </c>
      <c r="AL399">
        <f t="shared" si="101"/>
        <v>3.7181996086105645E-2</v>
      </c>
      <c r="AM399">
        <v>1</v>
      </c>
    </row>
    <row r="400" spans="1:39" ht="15" hidden="1" customHeight="1" x14ac:dyDescent="0.25">
      <c r="A400" s="46" t="s">
        <v>1950</v>
      </c>
      <c r="B400" s="46" t="s">
        <v>1951</v>
      </c>
      <c r="C400" s="47">
        <v>4.2700000000000004E-3</v>
      </c>
      <c r="M400" s="49">
        <v>116.4</v>
      </c>
      <c r="N400" s="49">
        <v>127.9</v>
      </c>
      <c r="O400" s="49">
        <v>129.69999999999999</v>
      </c>
      <c r="P400" s="49">
        <v>134.5</v>
      </c>
      <c r="Q400" s="49">
        <v>132.1</v>
      </c>
      <c r="R400" s="49">
        <v>130.1</v>
      </c>
      <c r="S400" s="51">
        <v>138.5</v>
      </c>
      <c r="X400" s="46" t="s">
        <v>1952</v>
      </c>
      <c r="Y400" s="9" t="e">
        <f t="shared" si="89"/>
        <v>#DIV/0!</v>
      </c>
      <c r="Z400" s="9" t="e">
        <f t="shared" si="90"/>
        <v>#DIV/0!</v>
      </c>
      <c r="AA400" s="9" t="e">
        <f t="shared" si="91"/>
        <v>#DIV/0!</v>
      </c>
      <c r="AB400" s="9" t="e">
        <f t="shared" si="92"/>
        <v>#DIV/0!</v>
      </c>
      <c r="AC400" s="9" t="e">
        <f t="shared" si="93"/>
        <v>#DIV/0!</v>
      </c>
      <c r="AD400" s="46" t="e">
        <f t="shared" si="88"/>
        <v>#DIV/0!</v>
      </c>
      <c r="AE400" s="9" t="e">
        <f t="shared" si="94"/>
        <v>#DIV/0!</v>
      </c>
      <c r="AF400" t="e">
        <f t="shared" si="95"/>
        <v>#DIV/0!</v>
      </c>
      <c r="AG400">
        <f t="shared" si="96"/>
        <v>0.1898625429553264</v>
      </c>
      <c r="AH400">
        <f t="shared" si="97"/>
        <v>8.2877247849882679E-2</v>
      </c>
      <c r="AI400">
        <f t="shared" si="98"/>
        <v>6.7848882035466559E-2</v>
      </c>
      <c r="AJ400">
        <f t="shared" si="99"/>
        <v>2.9739776951672861E-2</v>
      </c>
      <c r="AK400">
        <f t="shared" si="100"/>
        <v>4.8448145344436082E-2</v>
      </c>
      <c r="AL400">
        <f t="shared" si="101"/>
        <v>6.4565718677940087E-2</v>
      </c>
      <c r="AM400">
        <v>1</v>
      </c>
    </row>
    <row r="401" spans="1:39" ht="15" hidden="1" customHeight="1" x14ac:dyDescent="0.25">
      <c r="A401" s="46" t="s">
        <v>1953</v>
      </c>
      <c r="B401" s="46" t="s">
        <v>1954</v>
      </c>
      <c r="C401" s="47">
        <v>0.45476</v>
      </c>
      <c r="M401" s="49">
        <v>121.3</v>
      </c>
      <c r="N401" s="49">
        <v>125.9</v>
      </c>
      <c r="O401" s="49">
        <v>130</v>
      </c>
      <c r="P401" s="49">
        <v>131.80000000000001</v>
      </c>
      <c r="Q401" s="49">
        <v>126.1</v>
      </c>
      <c r="R401" s="49">
        <v>123.5</v>
      </c>
      <c r="S401" s="51">
        <v>129.6</v>
      </c>
      <c r="X401" s="46" t="s">
        <v>1955</v>
      </c>
      <c r="Y401" s="9" t="e">
        <f t="shared" si="89"/>
        <v>#DIV/0!</v>
      </c>
      <c r="Z401" s="9" t="e">
        <f t="shared" si="90"/>
        <v>#DIV/0!</v>
      </c>
      <c r="AA401" s="9" t="e">
        <f t="shared" si="91"/>
        <v>#DIV/0!</v>
      </c>
      <c r="AB401" s="9" t="e">
        <f t="shared" si="92"/>
        <v>#DIV/0!</v>
      </c>
      <c r="AC401" s="9" t="e">
        <f t="shared" si="93"/>
        <v>#DIV/0!</v>
      </c>
      <c r="AD401" s="46" t="e">
        <f t="shared" si="88"/>
        <v>#DIV/0!</v>
      </c>
      <c r="AE401" s="9" t="e">
        <f t="shared" si="94"/>
        <v>#DIV/0!</v>
      </c>
      <c r="AF401" t="e">
        <f t="shared" si="95"/>
        <v>#DIV/0!</v>
      </c>
      <c r="AG401">
        <f t="shared" si="96"/>
        <v>6.8425391591096438E-2</v>
      </c>
      <c r="AH401">
        <f t="shared" si="97"/>
        <v>2.9388403494837081E-2</v>
      </c>
      <c r="AI401">
        <f t="shared" si="98"/>
        <v>-3.0769230769231207E-3</v>
      </c>
      <c r="AJ401">
        <f t="shared" si="99"/>
        <v>-1.6691957511381007E-2</v>
      </c>
      <c r="AK401">
        <f t="shared" si="100"/>
        <v>2.7755749405233943E-2</v>
      </c>
      <c r="AL401">
        <f t="shared" si="101"/>
        <v>4.9392712550607239E-2</v>
      </c>
      <c r="AM401">
        <v>1</v>
      </c>
    </row>
    <row r="402" spans="1:39" ht="15" hidden="1" customHeight="1" x14ac:dyDescent="0.25">
      <c r="A402" s="46" t="s">
        <v>1956</v>
      </c>
      <c r="B402" s="46" t="s">
        <v>1957</v>
      </c>
      <c r="C402" s="47">
        <v>4.0930000000000001E-2</v>
      </c>
      <c r="M402" s="49">
        <v>133.9</v>
      </c>
      <c r="N402" s="49">
        <v>132.69999999999999</v>
      </c>
      <c r="O402" s="49">
        <v>133.69999999999999</v>
      </c>
      <c r="P402" s="49">
        <v>135.30000000000001</v>
      </c>
      <c r="Q402" s="49">
        <v>129.6</v>
      </c>
      <c r="R402" s="49">
        <v>125.4</v>
      </c>
      <c r="S402" s="51">
        <v>142.30000000000001</v>
      </c>
      <c r="X402" s="46" t="s">
        <v>1958</v>
      </c>
      <c r="Y402" s="9" t="e">
        <f t="shared" si="89"/>
        <v>#DIV/0!</v>
      </c>
      <c r="Z402" s="9" t="e">
        <f t="shared" si="90"/>
        <v>#DIV/0!</v>
      </c>
      <c r="AA402" s="9" t="e">
        <f t="shared" si="91"/>
        <v>#DIV/0!</v>
      </c>
      <c r="AB402" s="9" t="e">
        <f t="shared" si="92"/>
        <v>#DIV/0!</v>
      </c>
      <c r="AC402" s="9" t="e">
        <f t="shared" si="93"/>
        <v>#DIV/0!</v>
      </c>
      <c r="AD402" s="46" t="e">
        <f t="shared" si="88"/>
        <v>#DIV/0!</v>
      </c>
      <c r="AE402" s="9" t="e">
        <f t="shared" si="94"/>
        <v>#DIV/0!</v>
      </c>
      <c r="AF402" t="e">
        <f t="shared" si="95"/>
        <v>#DIV/0!</v>
      </c>
      <c r="AG402">
        <f t="shared" si="96"/>
        <v>6.2733383121732669E-2</v>
      </c>
      <c r="AH402">
        <f t="shared" si="97"/>
        <v>7.2343632253202894E-2</v>
      </c>
      <c r="AI402">
        <f t="shared" si="98"/>
        <v>6.4323111443530465E-2</v>
      </c>
      <c r="AJ402">
        <f t="shared" si="99"/>
        <v>5.1736881005173686E-2</v>
      </c>
      <c r="AK402">
        <f t="shared" si="100"/>
        <v>9.7993827160493957E-2</v>
      </c>
      <c r="AL402">
        <f t="shared" si="101"/>
        <v>0.13476874003189795</v>
      </c>
      <c r="AM402">
        <v>1</v>
      </c>
    </row>
    <row r="403" spans="1:39" ht="15" hidden="1" customHeight="1" x14ac:dyDescent="0.25">
      <c r="A403" s="46" t="s">
        <v>1959</v>
      </c>
      <c r="B403" s="46" t="s">
        <v>1960</v>
      </c>
      <c r="C403" s="47">
        <v>4.3830000000000001E-2</v>
      </c>
      <c r="M403" s="49">
        <v>120.2</v>
      </c>
      <c r="N403" s="49">
        <v>115.7</v>
      </c>
      <c r="O403" s="49">
        <v>113.4</v>
      </c>
      <c r="P403" s="49">
        <v>94</v>
      </c>
      <c r="Q403" s="49">
        <v>85.8</v>
      </c>
      <c r="R403" s="49">
        <v>84.3</v>
      </c>
      <c r="S403" s="51">
        <v>91.9</v>
      </c>
      <c r="X403" s="46" t="s">
        <v>1961</v>
      </c>
      <c r="Y403" s="9" t="e">
        <f t="shared" si="89"/>
        <v>#DIV/0!</v>
      </c>
      <c r="Z403" s="9" t="e">
        <f t="shared" si="90"/>
        <v>#DIV/0!</v>
      </c>
      <c r="AA403" s="9" t="e">
        <f t="shared" si="91"/>
        <v>#DIV/0!</v>
      </c>
      <c r="AB403" s="9" t="e">
        <f t="shared" si="92"/>
        <v>#DIV/0!</v>
      </c>
      <c r="AC403" s="9" t="e">
        <f t="shared" si="93"/>
        <v>#DIV/0!</v>
      </c>
      <c r="AD403" s="46" t="e">
        <f t="shared" si="88"/>
        <v>#DIV/0!</v>
      </c>
      <c r="AE403" s="9" t="e">
        <f t="shared" si="94"/>
        <v>#DIV/0!</v>
      </c>
      <c r="AF403" t="e">
        <f t="shared" si="95"/>
        <v>#DIV/0!</v>
      </c>
      <c r="AG403">
        <f t="shared" si="96"/>
        <v>-0.23544093178036601</v>
      </c>
      <c r="AH403">
        <f t="shared" si="97"/>
        <v>-0.20570440795159894</v>
      </c>
      <c r="AI403">
        <f t="shared" si="98"/>
        <v>-0.18959435626102292</v>
      </c>
      <c r="AJ403">
        <f t="shared" si="99"/>
        <v>-2.2340425531914832E-2</v>
      </c>
      <c r="AK403">
        <f t="shared" si="100"/>
        <v>7.10955710955712E-2</v>
      </c>
      <c r="AL403">
        <f t="shared" si="101"/>
        <v>9.015421115065253E-2</v>
      </c>
      <c r="AM403">
        <v>1</v>
      </c>
    </row>
    <row r="404" spans="1:39" ht="15" hidden="1" customHeight="1" x14ac:dyDescent="0.25">
      <c r="A404" s="46" t="s">
        <v>1962</v>
      </c>
      <c r="B404" s="46" t="s">
        <v>1963</v>
      </c>
      <c r="C404" s="47">
        <v>2.1160000000000002E-2</v>
      </c>
      <c r="M404" s="49">
        <v>123.4</v>
      </c>
      <c r="N404" s="49">
        <v>125.4</v>
      </c>
      <c r="O404" s="49">
        <v>126.7</v>
      </c>
      <c r="P404" s="49">
        <v>120.9</v>
      </c>
      <c r="Q404" s="49">
        <v>109.1</v>
      </c>
      <c r="R404" s="49">
        <v>107.2</v>
      </c>
      <c r="S404" s="51">
        <v>120.8</v>
      </c>
      <c r="X404" s="46" t="s">
        <v>1964</v>
      </c>
      <c r="Y404" s="9" t="e">
        <f t="shared" si="89"/>
        <v>#DIV/0!</v>
      </c>
      <c r="Z404" s="9" t="e">
        <f t="shared" si="90"/>
        <v>#DIV/0!</v>
      </c>
      <c r="AA404" s="9" t="e">
        <f t="shared" si="91"/>
        <v>#DIV/0!</v>
      </c>
      <c r="AB404" s="9" t="e">
        <f t="shared" si="92"/>
        <v>#DIV/0!</v>
      </c>
      <c r="AC404" s="9" t="e">
        <f t="shared" si="93"/>
        <v>#DIV/0!</v>
      </c>
      <c r="AD404" s="46" t="e">
        <f t="shared" si="88"/>
        <v>#DIV/0!</v>
      </c>
      <c r="AE404" s="9" t="e">
        <f t="shared" si="94"/>
        <v>#DIV/0!</v>
      </c>
      <c r="AF404" t="e">
        <f t="shared" si="95"/>
        <v>#DIV/0!</v>
      </c>
      <c r="AG404">
        <f t="shared" si="96"/>
        <v>-2.1069692058346908E-2</v>
      </c>
      <c r="AH404">
        <f t="shared" si="97"/>
        <v>-3.6682615629984115E-2</v>
      </c>
      <c r="AI404">
        <f t="shared" si="98"/>
        <v>-4.65666929755328E-2</v>
      </c>
      <c r="AJ404">
        <f t="shared" si="99"/>
        <v>-8.2712985938799438E-4</v>
      </c>
      <c r="AK404">
        <f t="shared" si="100"/>
        <v>0.10724106324472964</v>
      </c>
      <c r="AL404">
        <f t="shared" si="101"/>
        <v>0.12686567164179099</v>
      </c>
      <c r="AM404">
        <v>1</v>
      </c>
    </row>
    <row r="405" spans="1:39" ht="15" hidden="1" customHeight="1" x14ac:dyDescent="0.25">
      <c r="A405" s="46" t="s">
        <v>1965</v>
      </c>
      <c r="B405" s="46" t="s">
        <v>1966</v>
      </c>
      <c r="C405" s="47">
        <v>8.4720000000000004E-2</v>
      </c>
      <c r="M405" s="49">
        <v>139.1</v>
      </c>
      <c r="N405" s="49">
        <v>145.19999999999999</v>
      </c>
      <c r="O405" s="49">
        <v>143</v>
      </c>
      <c r="P405" s="49">
        <v>143.69999999999999</v>
      </c>
      <c r="Q405" s="49">
        <v>144.30000000000001</v>
      </c>
      <c r="R405" s="49">
        <v>141.6</v>
      </c>
      <c r="S405" s="51">
        <v>149.19999999999999</v>
      </c>
      <c r="X405" s="46" t="s">
        <v>1967</v>
      </c>
      <c r="Y405" s="9" t="e">
        <f t="shared" si="89"/>
        <v>#DIV/0!</v>
      </c>
      <c r="Z405" s="9" t="e">
        <f t="shared" si="90"/>
        <v>#DIV/0!</v>
      </c>
      <c r="AA405" s="9" t="e">
        <f t="shared" si="91"/>
        <v>#DIV/0!</v>
      </c>
      <c r="AB405" s="9" t="e">
        <f t="shared" si="92"/>
        <v>#DIV/0!</v>
      </c>
      <c r="AC405" s="9" t="e">
        <f t="shared" si="93"/>
        <v>#DIV/0!</v>
      </c>
      <c r="AD405" s="46" t="e">
        <f t="shared" si="88"/>
        <v>#DIV/0!</v>
      </c>
      <c r="AE405" s="9" t="e">
        <f t="shared" si="94"/>
        <v>#DIV/0!</v>
      </c>
      <c r="AF405" t="e">
        <f t="shared" si="95"/>
        <v>#DIV/0!</v>
      </c>
      <c r="AG405">
        <f t="shared" si="96"/>
        <v>7.2609633357296866E-2</v>
      </c>
      <c r="AH405">
        <f t="shared" si="97"/>
        <v>2.7548209366391185E-2</v>
      </c>
      <c r="AI405">
        <f t="shared" si="98"/>
        <v>4.3356643356643278E-2</v>
      </c>
      <c r="AJ405">
        <f t="shared" si="99"/>
        <v>3.8274182324286712E-2</v>
      </c>
      <c r="AK405">
        <f t="shared" si="100"/>
        <v>3.3957033957033797E-2</v>
      </c>
      <c r="AL405">
        <f t="shared" si="101"/>
        <v>5.3672316384180754E-2</v>
      </c>
      <c r="AM405">
        <v>1</v>
      </c>
    </row>
    <row r="406" spans="1:39" ht="15" hidden="1" customHeight="1" x14ac:dyDescent="0.25">
      <c r="A406" s="46" t="s">
        <v>1968</v>
      </c>
      <c r="B406" s="46" t="s">
        <v>1969</v>
      </c>
      <c r="C406" s="47">
        <v>1.00082</v>
      </c>
      <c r="M406" s="49">
        <v>108.9</v>
      </c>
      <c r="N406" s="49">
        <v>118.5</v>
      </c>
      <c r="O406" s="49">
        <v>124.4</v>
      </c>
      <c r="P406" s="49">
        <v>115.3</v>
      </c>
      <c r="Q406" s="49">
        <v>113.7</v>
      </c>
      <c r="R406" s="49">
        <v>113</v>
      </c>
      <c r="S406" s="51">
        <v>117.6</v>
      </c>
      <c r="X406" s="46" t="s">
        <v>1970</v>
      </c>
      <c r="Y406" s="9" t="e">
        <f t="shared" si="89"/>
        <v>#DIV/0!</v>
      </c>
      <c r="Z406" s="9" t="e">
        <f t="shared" si="90"/>
        <v>#DIV/0!</v>
      </c>
      <c r="AA406" s="9" t="e">
        <f t="shared" si="91"/>
        <v>#DIV/0!</v>
      </c>
      <c r="AB406" s="9" t="e">
        <f t="shared" si="92"/>
        <v>#DIV/0!</v>
      </c>
      <c r="AC406" s="9" t="e">
        <f t="shared" si="93"/>
        <v>#DIV/0!</v>
      </c>
      <c r="AD406" s="46" t="e">
        <f t="shared" si="88"/>
        <v>#DIV/0!</v>
      </c>
      <c r="AE406" s="9" t="e">
        <f t="shared" si="94"/>
        <v>#DIV/0!</v>
      </c>
      <c r="AF406" t="e">
        <f t="shared" si="95"/>
        <v>#DIV/0!</v>
      </c>
      <c r="AG406">
        <f t="shared" si="96"/>
        <v>7.9889807162534326E-2</v>
      </c>
      <c r="AH406">
        <f t="shared" si="97"/>
        <v>-7.5949367088608078E-3</v>
      </c>
      <c r="AI406">
        <f t="shared" si="98"/>
        <v>-5.4662379421221957E-2</v>
      </c>
      <c r="AJ406">
        <f t="shared" si="99"/>
        <v>1.9947961838681676E-2</v>
      </c>
      <c r="AK406">
        <f t="shared" si="100"/>
        <v>3.4300791556728154E-2</v>
      </c>
      <c r="AL406">
        <f t="shared" si="101"/>
        <v>4.0707964601769862E-2</v>
      </c>
      <c r="AM406">
        <v>1</v>
      </c>
    </row>
    <row r="407" spans="1:39" ht="15" hidden="1" customHeight="1" x14ac:dyDescent="0.25">
      <c r="A407" s="46" t="s">
        <v>1971</v>
      </c>
      <c r="B407" s="46" t="s">
        <v>1972</v>
      </c>
      <c r="C407" s="47">
        <v>0.19433</v>
      </c>
      <c r="M407" s="49">
        <v>110</v>
      </c>
      <c r="N407" s="49">
        <v>126.4</v>
      </c>
      <c r="O407" s="49">
        <v>128</v>
      </c>
      <c r="P407" s="49">
        <v>107.1</v>
      </c>
      <c r="Q407" s="49">
        <v>108.1</v>
      </c>
      <c r="R407" s="49">
        <v>108.6</v>
      </c>
      <c r="S407" s="51">
        <v>121.4</v>
      </c>
      <c r="X407" s="46" t="s">
        <v>1973</v>
      </c>
      <c r="Y407" s="9" t="e">
        <f t="shared" si="89"/>
        <v>#DIV/0!</v>
      </c>
      <c r="Z407" s="9" t="e">
        <f t="shared" si="90"/>
        <v>#DIV/0!</v>
      </c>
      <c r="AA407" s="9" t="e">
        <f t="shared" si="91"/>
        <v>#DIV/0!</v>
      </c>
      <c r="AB407" s="9" t="e">
        <f t="shared" si="92"/>
        <v>#DIV/0!</v>
      </c>
      <c r="AC407" s="9" t="e">
        <f t="shared" si="93"/>
        <v>#DIV/0!</v>
      </c>
      <c r="AD407" s="46" t="e">
        <f t="shared" si="88"/>
        <v>#DIV/0!</v>
      </c>
      <c r="AE407" s="9" t="e">
        <f t="shared" si="94"/>
        <v>#DIV/0!</v>
      </c>
      <c r="AF407" t="e">
        <f t="shared" si="95"/>
        <v>#DIV/0!</v>
      </c>
      <c r="AG407">
        <f t="shared" si="96"/>
        <v>0.10363636363636369</v>
      </c>
      <c r="AH407">
        <f t="shared" si="97"/>
        <v>-3.9556962025316451E-2</v>
      </c>
      <c r="AI407">
        <f t="shared" si="98"/>
        <v>-5.1562499999999956E-2</v>
      </c>
      <c r="AJ407">
        <f t="shared" si="99"/>
        <v>0.13352007469654539</v>
      </c>
      <c r="AK407">
        <f t="shared" si="100"/>
        <v>0.12303422756706764</v>
      </c>
      <c r="AL407">
        <f t="shared" si="101"/>
        <v>0.11786372007366494</v>
      </c>
      <c r="AM407">
        <v>1</v>
      </c>
    </row>
    <row r="408" spans="1:39" ht="15" hidden="1" customHeight="1" x14ac:dyDescent="0.25">
      <c r="A408" s="46" t="s">
        <v>1974</v>
      </c>
      <c r="B408" s="46" t="s">
        <v>1975</v>
      </c>
      <c r="C408" s="47">
        <v>8.3470000000000003E-2</v>
      </c>
      <c r="M408" s="49">
        <v>106.5</v>
      </c>
      <c r="N408" s="49">
        <v>113.1</v>
      </c>
      <c r="O408" s="49">
        <v>113.2</v>
      </c>
      <c r="P408" s="49">
        <v>105.5</v>
      </c>
      <c r="Q408" s="49">
        <v>108.6</v>
      </c>
      <c r="R408" s="49">
        <v>110.9</v>
      </c>
      <c r="S408" s="51">
        <v>115.9</v>
      </c>
      <c r="X408" s="46" t="s">
        <v>1976</v>
      </c>
      <c r="Y408" s="9" t="e">
        <f t="shared" si="89"/>
        <v>#DIV/0!</v>
      </c>
      <c r="Z408" s="9" t="e">
        <f t="shared" si="90"/>
        <v>#DIV/0!</v>
      </c>
      <c r="AA408" s="9" t="e">
        <f t="shared" si="91"/>
        <v>#DIV/0!</v>
      </c>
      <c r="AB408" s="9" t="e">
        <f t="shared" si="92"/>
        <v>#DIV/0!</v>
      </c>
      <c r="AC408" s="9" t="e">
        <f t="shared" si="93"/>
        <v>#DIV/0!</v>
      </c>
      <c r="AD408" s="46" t="e">
        <f t="shared" si="88"/>
        <v>#DIV/0!</v>
      </c>
      <c r="AE408" s="9" t="e">
        <f t="shared" si="94"/>
        <v>#DIV/0!</v>
      </c>
      <c r="AF408" t="e">
        <f t="shared" si="95"/>
        <v>#DIV/0!</v>
      </c>
      <c r="AG408">
        <f t="shared" si="96"/>
        <v>8.8262910798122124E-2</v>
      </c>
      <c r="AH408">
        <f t="shared" si="97"/>
        <v>2.4756852343059341E-2</v>
      </c>
      <c r="AI408">
        <f t="shared" si="98"/>
        <v>2.3851590106007091E-2</v>
      </c>
      <c r="AJ408">
        <f t="shared" si="99"/>
        <v>9.8578199052132762E-2</v>
      </c>
      <c r="AK408">
        <f t="shared" si="100"/>
        <v>6.7219152854512076E-2</v>
      </c>
      <c r="AL408">
        <f t="shared" si="101"/>
        <v>4.5085662759242556E-2</v>
      </c>
      <c r="AM408">
        <v>1</v>
      </c>
    </row>
    <row r="409" spans="1:39" ht="15" hidden="1" customHeight="1" x14ac:dyDescent="0.25">
      <c r="A409" s="46" t="s">
        <v>1977</v>
      </c>
      <c r="B409" s="46" t="s">
        <v>1978</v>
      </c>
      <c r="C409" s="47">
        <v>0.51617999999999997</v>
      </c>
      <c r="M409" s="49">
        <v>109.3</v>
      </c>
      <c r="N409" s="49">
        <v>117.9</v>
      </c>
      <c r="O409" s="49">
        <v>130.1</v>
      </c>
      <c r="P409" s="49">
        <v>123.7</v>
      </c>
      <c r="Q409" s="49">
        <v>118.6</v>
      </c>
      <c r="R409" s="49">
        <v>118.9</v>
      </c>
      <c r="S409" s="51">
        <v>120.3</v>
      </c>
      <c r="X409" s="46" t="s">
        <v>1979</v>
      </c>
      <c r="Y409" s="9" t="e">
        <f t="shared" si="89"/>
        <v>#DIV/0!</v>
      </c>
      <c r="Z409" s="9" t="e">
        <f t="shared" si="90"/>
        <v>#DIV/0!</v>
      </c>
      <c r="AA409" s="9" t="e">
        <f t="shared" si="91"/>
        <v>#DIV/0!</v>
      </c>
      <c r="AB409" s="9" t="e">
        <f t="shared" si="92"/>
        <v>#DIV/0!</v>
      </c>
      <c r="AC409" s="9" t="e">
        <f t="shared" si="93"/>
        <v>#DIV/0!</v>
      </c>
      <c r="AD409" s="46" t="e">
        <f t="shared" si="88"/>
        <v>#DIV/0!</v>
      </c>
      <c r="AE409" s="9" t="e">
        <f t="shared" si="94"/>
        <v>#DIV/0!</v>
      </c>
      <c r="AF409" t="e">
        <f t="shared" si="95"/>
        <v>#DIV/0!</v>
      </c>
      <c r="AG409">
        <f t="shared" si="96"/>
        <v>0.10064043915827997</v>
      </c>
      <c r="AH409">
        <f t="shared" si="97"/>
        <v>2.0356234096692037E-2</v>
      </c>
      <c r="AI409">
        <f t="shared" si="98"/>
        <v>-7.5326671790930042E-2</v>
      </c>
      <c r="AJ409">
        <f t="shared" si="99"/>
        <v>-2.7485852869846446E-2</v>
      </c>
      <c r="AK409">
        <f t="shared" si="100"/>
        <v>1.4333895446880294E-2</v>
      </c>
      <c r="AL409">
        <f t="shared" si="101"/>
        <v>1.1774600504625664E-2</v>
      </c>
      <c r="AM409">
        <v>1</v>
      </c>
    </row>
    <row r="410" spans="1:39" ht="15" hidden="1" customHeight="1" x14ac:dyDescent="0.25">
      <c r="A410" s="46" t="s">
        <v>1980</v>
      </c>
      <c r="B410" s="46" t="s">
        <v>1981</v>
      </c>
      <c r="C410" s="47">
        <v>2.6190000000000001E-2</v>
      </c>
      <c r="M410" s="49">
        <v>114.4</v>
      </c>
      <c r="N410" s="49">
        <v>135.4</v>
      </c>
      <c r="O410" s="49">
        <v>132.69999999999999</v>
      </c>
      <c r="P410" s="49">
        <v>124.1</v>
      </c>
      <c r="Q410" s="49">
        <v>124.6</v>
      </c>
      <c r="R410" s="49">
        <v>125.9</v>
      </c>
      <c r="S410" s="51">
        <v>129.30000000000001</v>
      </c>
      <c r="X410" s="46" t="s">
        <v>1982</v>
      </c>
      <c r="Y410" s="9" t="e">
        <f t="shared" si="89"/>
        <v>#DIV/0!</v>
      </c>
      <c r="Z410" s="9" t="e">
        <f t="shared" si="90"/>
        <v>#DIV/0!</v>
      </c>
      <c r="AA410" s="9" t="e">
        <f t="shared" si="91"/>
        <v>#DIV/0!</v>
      </c>
      <c r="AB410" s="9" t="e">
        <f t="shared" si="92"/>
        <v>#DIV/0!</v>
      </c>
      <c r="AC410" s="9" t="e">
        <f t="shared" si="93"/>
        <v>#DIV/0!</v>
      </c>
      <c r="AD410" s="46" t="e">
        <f t="shared" si="88"/>
        <v>#DIV/0!</v>
      </c>
      <c r="AE410" s="9" t="e">
        <f t="shared" si="94"/>
        <v>#DIV/0!</v>
      </c>
      <c r="AF410" t="e">
        <f t="shared" si="95"/>
        <v>#DIV/0!</v>
      </c>
      <c r="AG410">
        <f t="shared" si="96"/>
        <v>0.13024475524475529</v>
      </c>
      <c r="AH410">
        <f t="shared" si="97"/>
        <v>-4.5051698670605572E-2</v>
      </c>
      <c r="AI410">
        <f t="shared" si="98"/>
        <v>-2.562170308967579E-2</v>
      </c>
      <c r="AJ410">
        <f t="shared" si="99"/>
        <v>4.1901692183722944E-2</v>
      </c>
      <c r="AK410">
        <f t="shared" si="100"/>
        <v>3.7720706260032238E-2</v>
      </c>
      <c r="AL410">
        <f t="shared" si="101"/>
        <v>2.7005559968228798E-2</v>
      </c>
      <c r="AM410">
        <v>1</v>
      </c>
    </row>
    <row r="411" spans="1:39" ht="15" hidden="1" customHeight="1" x14ac:dyDescent="0.25">
      <c r="A411" s="46" t="s">
        <v>1983</v>
      </c>
      <c r="B411" s="46" t="s">
        <v>1984</v>
      </c>
      <c r="C411" s="47">
        <v>7.1540000000000006E-2</v>
      </c>
      <c r="M411" s="49">
        <v>95.8</v>
      </c>
      <c r="N411" s="49">
        <v>88.3</v>
      </c>
      <c r="O411" s="49">
        <v>93</v>
      </c>
      <c r="P411" s="49">
        <v>98.5</v>
      </c>
      <c r="Q411" s="49">
        <v>113.1</v>
      </c>
      <c r="R411" s="49">
        <v>93.9</v>
      </c>
      <c r="S411" s="51">
        <v>88.2</v>
      </c>
      <c r="X411" s="46" t="s">
        <v>1985</v>
      </c>
      <c r="Y411" s="9" t="e">
        <f t="shared" si="89"/>
        <v>#DIV/0!</v>
      </c>
      <c r="Z411" s="9" t="e">
        <f t="shared" si="90"/>
        <v>#DIV/0!</v>
      </c>
      <c r="AA411" s="9" t="e">
        <f t="shared" si="91"/>
        <v>#DIV/0!</v>
      </c>
      <c r="AB411" s="9" t="e">
        <f t="shared" si="92"/>
        <v>#DIV/0!</v>
      </c>
      <c r="AC411" s="9" t="e">
        <f t="shared" si="93"/>
        <v>#DIV/0!</v>
      </c>
      <c r="AD411" s="46" t="e">
        <f t="shared" si="88"/>
        <v>#DIV/0!</v>
      </c>
      <c r="AE411" s="9" t="e">
        <f t="shared" si="94"/>
        <v>#DIV/0!</v>
      </c>
      <c r="AF411" t="e">
        <f t="shared" si="95"/>
        <v>#DIV/0!</v>
      </c>
      <c r="AG411">
        <f t="shared" si="96"/>
        <v>-7.9331941544885126E-2</v>
      </c>
      <c r="AH411">
        <f t="shared" si="97"/>
        <v>-1.1325028312570138E-3</v>
      </c>
      <c r="AI411">
        <f t="shared" si="98"/>
        <v>-5.1612903225806424E-2</v>
      </c>
      <c r="AJ411">
        <f t="shared" si="99"/>
        <v>-0.1045685279187817</v>
      </c>
      <c r="AK411">
        <f t="shared" si="100"/>
        <v>-0.22015915119363388</v>
      </c>
      <c r="AL411">
        <f t="shared" si="101"/>
        <v>-6.0702875399361048E-2</v>
      </c>
      <c r="AM411">
        <v>1</v>
      </c>
    </row>
    <row r="412" spans="1:39" ht="15" hidden="1" customHeight="1" x14ac:dyDescent="0.25">
      <c r="A412" s="46" t="s">
        <v>1986</v>
      </c>
      <c r="B412" s="46" t="s">
        <v>1987</v>
      </c>
      <c r="C412" s="47">
        <v>0.10911</v>
      </c>
      <c r="M412" s="49">
        <v>114.5</v>
      </c>
      <c r="N412" s="49">
        <v>127.1</v>
      </c>
      <c r="O412" s="49">
        <v>118.5</v>
      </c>
      <c r="P412" s="49">
        <v>107</v>
      </c>
      <c r="Q412" s="49">
        <v>102.4</v>
      </c>
      <c r="R412" s="49">
        <v>104</v>
      </c>
      <c r="S412" s="51">
        <v>115.5</v>
      </c>
      <c r="X412" s="46" t="s">
        <v>1988</v>
      </c>
      <c r="Y412" s="9" t="e">
        <f t="shared" si="89"/>
        <v>#DIV/0!</v>
      </c>
      <c r="Z412" s="9" t="e">
        <f t="shared" si="90"/>
        <v>#DIV/0!</v>
      </c>
      <c r="AA412" s="9" t="e">
        <f t="shared" si="91"/>
        <v>#DIV/0!</v>
      </c>
      <c r="AB412" s="9" t="e">
        <f t="shared" si="92"/>
        <v>#DIV/0!</v>
      </c>
      <c r="AC412" s="9" t="e">
        <f t="shared" si="93"/>
        <v>#DIV/0!</v>
      </c>
      <c r="AD412" s="46" t="e">
        <f t="shared" si="88"/>
        <v>#DIV/0!</v>
      </c>
      <c r="AE412" s="9" t="e">
        <f t="shared" si="94"/>
        <v>#DIV/0!</v>
      </c>
      <c r="AF412" t="e">
        <f t="shared" si="95"/>
        <v>#DIV/0!</v>
      </c>
      <c r="AG412">
        <f t="shared" si="96"/>
        <v>8.7336244541484712E-3</v>
      </c>
      <c r="AH412">
        <f t="shared" si="97"/>
        <v>-9.1266719118804046E-2</v>
      </c>
      <c r="AI412">
        <f t="shared" si="98"/>
        <v>-2.5316455696202531E-2</v>
      </c>
      <c r="AJ412">
        <f t="shared" si="99"/>
        <v>7.9439252336448593E-2</v>
      </c>
      <c r="AK412">
        <f t="shared" si="100"/>
        <v>0.12792968749999994</v>
      </c>
      <c r="AL412">
        <f t="shared" si="101"/>
        <v>0.11057692307692307</v>
      </c>
      <c r="AM412">
        <v>1</v>
      </c>
    </row>
    <row r="413" spans="1:39" ht="15" hidden="1" customHeight="1" x14ac:dyDescent="0.25">
      <c r="A413" s="46" t="s">
        <v>1989</v>
      </c>
      <c r="B413" s="46" t="s">
        <v>1990</v>
      </c>
      <c r="C413" s="47">
        <v>0.45368999999999998</v>
      </c>
      <c r="M413" s="49">
        <v>107.5</v>
      </c>
      <c r="N413" s="49">
        <v>111.1</v>
      </c>
      <c r="O413" s="49">
        <v>120.7</v>
      </c>
      <c r="P413" s="49">
        <v>122.6</v>
      </c>
      <c r="Q413" s="49">
        <v>116.8</v>
      </c>
      <c r="R413" s="49">
        <v>115.3</v>
      </c>
      <c r="S413" s="51">
        <v>120.2</v>
      </c>
      <c r="X413" s="46" t="s">
        <v>1991</v>
      </c>
      <c r="Y413" s="9" t="e">
        <f t="shared" si="89"/>
        <v>#DIV/0!</v>
      </c>
      <c r="Z413" s="9" t="e">
        <f t="shared" si="90"/>
        <v>#DIV/0!</v>
      </c>
      <c r="AA413" s="9" t="e">
        <f t="shared" si="91"/>
        <v>#DIV/0!</v>
      </c>
      <c r="AB413" s="9" t="e">
        <f t="shared" si="92"/>
        <v>#DIV/0!</v>
      </c>
      <c r="AC413" s="9" t="e">
        <f t="shared" si="93"/>
        <v>#DIV/0!</v>
      </c>
      <c r="AD413" s="46" t="e">
        <f t="shared" si="88"/>
        <v>#DIV/0!</v>
      </c>
      <c r="AE413" s="9" t="e">
        <f t="shared" si="94"/>
        <v>#DIV/0!</v>
      </c>
      <c r="AF413" t="e">
        <f t="shared" si="95"/>
        <v>#DIV/0!</v>
      </c>
      <c r="AG413">
        <f t="shared" si="96"/>
        <v>0.11813953488372096</v>
      </c>
      <c r="AH413">
        <f t="shared" si="97"/>
        <v>8.1908190819081989E-2</v>
      </c>
      <c r="AI413">
        <f t="shared" si="98"/>
        <v>-4.1425020712510356E-3</v>
      </c>
      <c r="AJ413">
        <f t="shared" si="99"/>
        <v>-1.9575856443719345E-2</v>
      </c>
      <c r="AK413">
        <f t="shared" si="100"/>
        <v>2.9109589041095941E-2</v>
      </c>
      <c r="AL413">
        <f t="shared" si="101"/>
        <v>4.2497831743278452E-2</v>
      </c>
      <c r="AM413">
        <v>1</v>
      </c>
    </row>
    <row r="414" spans="1:39" ht="15" hidden="1" customHeight="1" x14ac:dyDescent="0.25">
      <c r="A414" s="46" t="s">
        <v>1992</v>
      </c>
      <c r="B414" s="46" t="s">
        <v>1993</v>
      </c>
      <c r="C414" s="47">
        <v>0.38578000000000001</v>
      </c>
      <c r="M414" s="49">
        <v>106.9</v>
      </c>
      <c r="N414" s="49">
        <v>109.6</v>
      </c>
      <c r="O414" s="49">
        <v>119.1</v>
      </c>
      <c r="P414" s="49">
        <v>120</v>
      </c>
      <c r="Q414" s="49">
        <v>112.6</v>
      </c>
      <c r="R414" s="49">
        <v>111.9</v>
      </c>
      <c r="S414" s="51">
        <v>117.1</v>
      </c>
      <c r="X414" s="46" t="s">
        <v>1994</v>
      </c>
      <c r="Y414" s="9" t="e">
        <f t="shared" si="89"/>
        <v>#DIV/0!</v>
      </c>
      <c r="Z414" s="9" t="e">
        <f t="shared" si="90"/>
        <v>#DIV/0!</v>
      </c>
      <c r="AA414" s="9" t="e">
        <f t="shared" si="91"/>
        <v>#DIV/0!</v>
      </c>
      <c r="AB414" s="9" t="e">
        <f t="shared" si="92"/>
        <v>#DIV/0!</v>
      </c>
      <c r="AC414" s="9" t="e">
        <f t="shared" si="93"/>
        <v>#DIV/0!</v>
      </c>
      <c r="AD414" s="46" t="e">
        <f t="shared" si="88"/>
        <v>#DIV/0!</v>
      </c>
      <c r="AE414" s="9" t="e">
        <f t="shared" si="94"/>
        <v>#DIV/0!</v>
      </c>
      <c r="AF414" t="e">
        <f t="shared" si="95"/>
        <v>#DIV/0!</v>
      </c>
      <c r="AG414">
        <f t="shared" si="96"/>
        <v>9.541627689429362E-2</v>
      </c>
      <c r="AH414">
        <f t="shared" si="97"/>
        <v>6.8430656934306569E-2</v>
      </c>
      <c r="AI414">
        <f t="shared" si="98"/>
        <v>-1.6792611251049538E-2</v>
      </c>
      <c r="AJ414">
        <f t="shared" si="99"/>
        <v>-2.4166666666666715E-2</v>
      </c>
      <c r="AK414">
        <f t="shared" si="100"/>
        <v>3.9964476021314387E-2</v>
      </c>
      <c r="AL414">
        <f t="shared" si="101"/>
        <v>4.6470062555853335E-2</v>
      </c>
      <c r="AM414">
        <v>1</v>
      </c>
    </row>
    <row r="415" spans="1:39" ht="15" hidden="1" customHeight="1" x14ac:dyDescent="0.25">
      <c r="A415" s="46" t="s">
        <v>1995</v>
      </c>
      <c r="B415" s="46" t="s">
        <v>1996</v>
      </c>
      <c r="C415" s="47">
        <v>6.4339999999999994E-2</v>
      </c>
      <c r="M415" s="49">
        <v>110.9</v>
      </c>
      <c r="N415" s="49">
        <v>120</v>
      </c>
      <c r="O415" s="49">
        <v>129.6</v>
      </c>
      <c r="P415" s="49">
        <v>137.19999999999999</v>
      </c>
      <c r="Q415" s="49">
        <v>138.5</v>
      </c>
      <c r="R415" s="49">
        <v>133.6</v>
      </c>
      <c r="S415" s="51">
        <v>137</v>
      </c>
      <c r="X415" s="46" t="s">
        <v>1997</v>
      </c>
      <c r="Y415" s="9" t="e">
        <f t="shared" si="89"/>
        <v>#DIV/0!</v>
      </c>
      <c r="Z415" s="9" t="e">
        <f t="shared" si="90"/>
        <v>#DIV/0!</v>
      </c>
      <c r="AA415" s="9" t="e">
        <f t="shared" si="91"/>
        <v>#DIV/0!</v>
      </c>
      <c r="AB415" s="9" t="e">
        <f t="shared" si="92"/>
        <v>#DIV/0!</v>
      </c>
      <c r="AC415" s="9" t="e">
        <f t="shared" si="93"/>
        <v>#DIV/0!</v>
      </c>
      <c r="AD415" s="46" t="e">
        <f t="shared" si="88"/>
        <v>#DIV/0!</v>
      </c>
      <c r="AE415" s="9" t="e">
        <f t="shared" si="94"/>
        <v>#DIV/0!</v>
      </c>
      <c r="AF415" t="e">
        <f t="shared" si="95"/>
        <v>#DIV/0!</v>
      </c>
      <c r="AG415">
        <f t="shared" si="96"/>
        <v>0.23534715960324609</v>
      </c>
      <c r="AH415">
        <f t="shared" si="97"/>
        <v>0.14166666666666666</v>
      </c>
      <c r="AI415">
        <f t="shared" si="98"/>
        <v>5.7098765432098811E-2</v>
      </c>
      <c r="AJ415">
        <f t="shared" si="99"/>
        <v>-1.4577259475217832E-3</v>
      </c>
      <c r="AK415">
        <f t="shared" si="100"/>
        <v>-1.0830324909747292E-2</v>
      </c>
      <c r="AL415">
        <f t="shared" si="101"/>
        <v>2.544910179640723E-2</v>
      </c>
      <c r="AM415">
        <v>1</v>
      </c>
    </row>
    <row r="416" spans="1:39" ht="15" hidden="1" customHeight="1" x14ac:dyDescent="0.25">
      <c r="A416" s="46" t="s">
        <v>1998</v>
      </c>
      <c r="B416" s="46" t="s">
        <v>1999</v>
      </c>
      <c r="C416" s="47">
        <v>3.5699999999999998E-3</v>
      </c>
      <c r="M416" s="49">
        <v>104.7</v>
      </c>
      <c r="N416" s="49">
        <v>120</v>
      </c>
      <c r="O416" s="49">
        <v>126.6</v>
      </c>
      <c r="P416" s="49">
        <v>141.6</v>
      </c>
      <c r="Q416" s="49">
        <v>176.5</v>
      </c>
      <c r="R416" s="49">
        <v>158.1</v>
      </c>
      <c r="S416" s="51">
        <v>152.69999999999999</v>
      </c>
      <c r="X416" s="46" t="s">
        <v>2000</v>
      </c>
      <c r="Y416" s="9" t="e">
        <f t="shared" si="89"/>
        <v>#DIV/0!</v>
      </c>
      <c r="Z416" s="9" t="e">
        <f t="shared" si="90"/>
        <v>#DIV/0!</v>
      </c>
      <c r="AA416" s="9" t="e">
        <f t="shared" si="91"/>
        <v>#DIV/0!</v>
      </c>
      <c r="AB416" s="9" t="e">
        <f t="shared" si="92"/>
        <v>#DIV/0!</v>
      </c>
      <c r="AC416" s="9" t="e">
        <f t="shared" si="93"/>
        <v>#DIV/0!</v>
      </c>
      <c r="AD416" s="46" t="e">
        <f t="shared" si="88"/>
        <v>#DIV/0!</v>
      </c>
      <c r="AE416" s="9" t="e">
        <f t="shared" si="94"/>
        <v>#DIV/0!</v>
      </c>
      <c r="AF416" t="e">
        <f t="shared" si="95"/>
        <v>#DIV/0!</v>
      </c>
      <c r="AG416">
        <f t="shared" si="96"/>
        <v>0.45845272206303711</v>
      </c>
      <c r="AH416">
        <f t="shared" si="97"/>
        <v>0.27249999999999991</v>
      </c>
      <c r="AI416">
        <f t="shared" si="98"/>
        <v>0.20616113744075826</v>
      </c>
      <c r="AJ416">
        <f t="shared" si="99"/>
        <v>7.8389830508474534E-2</v>
      </c>
      <c r="AK416">
        <f t="shared" si="100"/>
        <v>-0.13484419263456096</v>
      </c>
      <c r="AL416">
        <f t="shared" si="101"/>
        <v>-3.4155597722960188E-2</v>
      </c>
      <c r="AM416">
        <v>1</v>
      </c>
    </row>
    <row r="417" spans="1:39" ht="15" hidden="1" customHeight="1" x14ac:dyDescent="0.25">
      <c r="A417" s="46" t="s">
        <v>2001</v>
      </c>
      <c r="B417" s="46" t="s">
        <v>2002</v>
      </c>
      <c r="C417" s="47">
        <v>0.49145</v>
      </c>
      <c r="M417" s="49">
        <v>105.5</v>
      </c>
      <c r="N417" s="49">
        <v>109.7</v>
      </c>
      <c r="O417" s="49">
        <v>111.9</v>
      </c>
      <c r="P417" s="49">
        <v>109.8</v>
      </c>
      <c r="Q417" s="49">
        <v>108.5</v>
      </c>
      <c r="R417" s="49">
        <v>108.6</v>
      </c>
      <c r="S417" s="51">
        <v>112.7</v>
      </c>
      <c r="X417" s="46" t="s">
        <v>2003</v>
      </c>
      <c r="Y417" s="9" t="e">
        <f t="shared" si="89"/>
        <v>#DIV/0!</v>
      </c>
      <c r="Z417" s="9" t="e">
        <f t="shared" si="90"/>
        <v>#DIV/0!</v>
      </c>
      <c r="AA417" s="9" t="e">
        <f t="shared" si="91"/>
        <v>#DIV/0!</v>
      </c>
      <c r="AB417" s="9" t="e">
        <f t="shared" si="92"/>
        <v>#DIV/0!</v>
      </c>
      <c r="AC417" s="9" t="e">
        <f t="shared" si="93"/>
        <v>#DIV/0!</v>
      </c>
      <c r="AD417" s="46" t="e">
        <f t="shared" si="88"/>
        <v>#DIV/0!</v>
      </c>
      <c r="AE417" s="9" t="e">
        <f t="shared" si="94"/>
        <v>#DIV/0!</v>
      </c>
      <c r="AF417" t="e">
        <f t="shared" si="95"/>
        <v>#DIV/0!</v>
      </c>
      <c r="AG417">
        <f t="shared" si="96"/>
        <v>6.8246445497630356E-2</v>
      </c>
      <c r="AH417">
        <f t="shared" si="97"/>
        <v>2.7347310847766634E-2</v>
      </c>
      <c r="AI417">
        <f t="shared" si="98"/>
        <v>7.1492403932081955E-3</v>
      </c>
      <c r="AJ417">
        <f t="shared" si="99"/>
        <v>2.6411657559198595E-2</v>
      </c>
      <c r="AK417">
        <f t="shared" si="100"/>
        <v>3.8709677419354868E-2</v>
      </c>
      <c r="AL417">
        <f t="shared" si="101"/>
        <v>3.7753222836095841E-2</v>
      </c>
      <c r="AM417">
        <v>1</v>
      </c>
    </row>
    <row r="418" spans="1:39" ht="15" hidden="1" customHeight="1" x14ac:dyDescent="0.25">
      <c r="A418" s="46" t="s">
        <v>2004</v>
      </c>
      <c r="B418" s="46" t="s">
        <v>2005</v>
      </c>
      <c r="C418" s="47">
        <v>0.38663999999999998</v>
      </c>
      <c r="M418" s="49">
        <v>106.1</v>
      </c>
      <c r="N418" s="49">
        <v>109.9</v>
      </c>
      <c r="O418" s="49">
        <v>112.3</v>
      </c>
      <c r="P418" s="49">
        <v>110.4</v>
      </c>
      <c r="Q418" s="49">
        <v>109.2</v>
      </c>
      <c r="R418" s="49">
        <v>108.9</v>
      </c>
      <c r="S418" s="51">
        <v>112.7</v>
      </c>
      <c r="X418" s="46" t="s">
        <v>2006</v>
      </c>
      <c r="Y418" s="9" t="e">
        <f t="shared" si="89"/>
        <v>#DIV/0!</v>
      </c>
      <c r="Z418" s="9" t="e">
        <f t="shared" si="90"/>
        <v>#DIV/0!</v>
      </c>
      <c r="AA418" s="9" t="e">
        <f t="shared" si="91"/>
        <v>#DIV/0!</v>
      </c>
      <c r="AB418" s="9" t="e">
        <f t="shared" si="92"/>
        <v>#DIV/0!</v>
      </c>
      <c r="AC418" s="9" t="e">
        <f t="shared" si="93"/>
        <v>#DIV/0!</v>
      </c>
      <c r="AD418" s="46" t="e">
        <f t="shared" si="88"/>
        <v>#DIV/0!</v>
      </c>
      <c r="AE418" s="9" t="e">
        <f t="shared" si="94"/>
        <v>#DIV/0!</v>
      </c>
      <c r="AF418" t="e">
        <f t="shared" si="95"/>
        <v>#DIV/0!</v>
      </c>
      <c r="AG418">
        <f t="shared" si="96"/>
        <v>6.2205466540999142E-2</v>
      </c>
      <c r="AH418">
        <f t="shared" si="97"/>
        <v>2.54777070063694E-2</v>
      </c>
      <c r="AI418">
        <f t="shared" si="98"/>
        <v>3.5618878005343338E-3</v>
      </c>
      <c r="AJ418">
        <f t="shared" si="99"/>
        <v>2.0833333333333308E-2</v>
      </c>
      <c r="AK418">
        <f t="shared" si="100"/>
        <v>3.2051282051282048E-2</v>
      </c>
      <c r="AL418">
        <f t="shared" si="101"/>
        <v>3.4894398530762143E-2</v>
      </c>
      <c r="AM418">
        <v>1</v>
      </c>
    </row>
    <row r="419" spans="1:39" ht="15" hidden="1" customHeight="1" x14ac:dyDescent="0.25">
      <c r="A419" s="46" t="s">
        <v>2007</v>
      </c>
      <c r="B419" s="46" t="s">
        <v>2008</v>
      </c>
      <c r="C419" s="47">
        <v>1.7330000000000002E-2</v>
      </c>
      <c r="M419" s="49">
        <v>104.1</v>
      </c>
      <c r="N419" s="49">
        <v>110.1</v>
      </c>
      <c r="O419" s="49">
        <v>115.6</v>
      </c>
      <c r="P419" s="49">
        <v>122.1</v>
      </c>
      <c r="Q419" s="49">
        <v>123.5</v>
      </c>
      <c r="R419" s="49">
        <v>122.8</v>
      </c>
      <c r="S419" s="51">
        <v>129.9</v>
      </c>
      <c r="X419" s="46" t="s">
        <v>2009</v>
      </c>
      <c r="Y419" s="9" t="e">
        <f t="shared" si="89"/>
        <v>#DIV/0!</v>
      </c>
      <c r="Z419" s="9" t="e">
        <f t="shared" si="90"/>
        <v>#DIV/0!</v>
      </c>
      <c r="AA419" s="9" t="e">
        <f t="shared" si="91"/>
        <v>#DIV/0!</v>
      </c>
      <c r="AB419" s="9" t="e">
        <f t="shared" si="92"/>
        <v>#DIV/0!</v>
      </c>
      <c r="AC419" s="9" t="e">
        <f t="shared" si="93"/>
        <v>#DIV/0!</v>
      </c>
      <c r="AD419" s="46" t="e">
        <f t="shared" si="88"/>
        <v>#DIV/0!</v>
      </c>
      <c r="AE419" s="9" t="e">
        <f t="shared" si="94"/>
        <v>#DIV/0!</v>
      </c>
      <c r="AF419" t="e">
        <f t="shared" si="95"/>
        <v>#DIV/0!</v>
      </c>
      <c r="AG419">
        <f t="shared" si="96"/>
        <v>0.24783861671469753</v>
      </c>
      <c r="AH419">
        <f t="shared" si="97"/>
        <v>0.17983651226158048</v>
      </c>
      <c r="AI419">
        <f t="shared" si="98"/>
        <v>0.12370242214532882</v>
      </c>
      <c r="AJ419">
        <f t="shared" si="99"/>
        <v>6.388206388206398E-2</v>
      </c>
      <c r="AK419">
        <f t="shared" si="100"/>
        <v>5.1821862348178184E-2</v>
      </c>
      <c r="AL419">
        <f t="shared" si="101"/>
        <v>5.7817589576547299E-2</v>
      </c>
      <c r="AM419">
        <v>1</v>
      </c>
    </row>
    <row r="420" spans="1:39" ht="15" hidden="1" customHeight="1" x14ac:dyDescent="0.25">
      <c r="A420" s="46" t="s">
        <v>2010</v>
      </c>
      <c r="B420" s="46" t="s">
        <v>2011</v>
      </c>
      <c r="C420" s="47">
        <v>1.208E-2</v>
      </c>
      <c r="M420" s="49">
        <v>105.2</v>
      </c>
      <c r="N420" s="49">
        <v>108</v>
      </c>
      <c r="O420" s="49">
        <v>106.1</v>
      </c>
      <c r="P420" s="49">
        <v>104</v>
      </c>
      <c r="Q420" s="49">
        <v>105.6</v>
      </c>
      <c r="R420" s="49">
        <v>108.2</v>
      </c>
      <c r="S420" s="51">
        <v>112.4</v>
      </c>
      <c r="X420" s="46" t="s">
        <v>2012</v>
      </c>
      <c r="Y420" s="9" t="e">
        <f t="shared" si="89"/>
        <v>#DIV/0!</v>
      </c>
      <c r="Z420" s="9" t="e">
        <f t="shared" si="90"/>
        <v>#DIV/0!</v>
      </c>
      <c r="AA420" s="9" t="e">
        <f t="shared" si="91"/>
        <v>#DIV/0!</v>
      </c>
      <c r="AB420" s="9" t="e">
        <f t="shared" si="92"/>
        <v>#DIV/0!</v>
      </c>
      <c r="AC420" s="9" t="e">
        <f t="shared" si="93"/>
        <v>#DIV/0!</v>
      </c>
      <c r="AD420" s="46" t="e">
        <f t="shared" si="88"/>
        <v>#DIV/0!</v>
      </c>
      <c r="AE420" s="9" t="e">
        <f t="shared" si="94"/>
        <v>#DIV/0!</v>
      </c>
      <c r="AF420" t="e">
        <f t="shared" si="95"/>
        <v>#DIV/0!</v>
      </c>
      <c r="AG420">
        <f t="shared" si="96"/>
        <v>6.84410646387833E-2</v>
      </c>
      <c r="AH420">
        <f t="shared" si="97"/>
        <v>4.0740740740740793E-2</v>
      </c>
      <c r="AI420">
        <f t="shared" si="98"/>
        <v>5.9377945334590121E-2</v>
      </c>
      <c r="AJ420">
        <f t="shared" si="99"/>
        <v>8.0769230769230829E-2</v>
      </c>
      <c r="AK420">
        <f t="shared" si="100"/>
        <v>6.4393939393939503E-2</v>
      </c>
      <c r="AL420">
        <f t="shared" si="101"/>
        <v>3.8817005545286533E-2</v>
      </c>
      <c r="AM420">
        <v>1</v>
      </c>
    </row>
    <row r="421" spans="1:39" ht="15" hidden="1" customHeight="1" x14ac:dyDescent="0.25">
      <c r="A421" s="46" t="s">
        <v>2013</v>
      </c>
      <c r="B421" s="46" t="s">
        <v>2014</v>
      </c>
      <c r="C421" s="47">
        <v>7.5399999999999995E-2</v>
      </c>
      <c r="M421" s="49">
        <v>103</v>
      </c>
      <c r="N421" s="49">
        <v>108.6</v>
      </c>
      <c r="O421" s="49">
        <v>110</v>
      </c>
      <c r="P421" s="49">
        <v>105</v>
      </c>
      <c r="Q421" s="49">
        <v>101.9</v>
      </c>
      <c r="R421" s="49">
        <v>103.9</v>
      </c>
      <c r="S421" s="51">
        <v>108.8</v>
      </c>
      <c r="X421" s="46" t="s">
        <v>2015</v>
      </c>
      <c r="Y421" s="9" t="e">
        <f t="shared" si="89"/>
        <v>#DIV/0!</v>
      </c>
      <c r="Z421" s="9" t="e">
        <f t="shared" si="90"/>
        <v>#DIV/0!</v>
      </c>
      <c r="AA421" s="9" t="e">
        <f t="shared" si="91"/>
        <v>#DIV/0!</v>
      </c>
      <c r="AB421" s="9" t="e">
        <f t="shared" si="92"/>
        <v>#DIV/0!</v>
      </c>
      <c r="AC421" s="9" t="e">
        <f t="shared" si="93"/>
        <v>#DIV/0!</v>
      </c>
      <c r="AD421" s="46" t="e">
        <f t="shared" si="88"/>
        <v>#DIV/0!</v>
      </c>
      <c r="AE421" s="9" t="e">
        <f t="shared" si="94"/>
        <v>#DIV/0!</v>
      </c>
      <c r="AF421" t="e">
        <f t="shared" si="95"/>
        <v>#DIV/0!</v>
      </c>
      <c r="AG421">
        <f t="shared" si="96"/>
        <v>5.6310679611650455E-2</v>
      </c>
      <c r="AH421">
        <f t="shared" si="97"/>
        <v>1.8416206261510392E-3</v>
      </c>
      <c r="AI421">
        <f t="shared" si="98"/>
        <v>-1.0909090909090934E-2</v>
      </c>
      <c r="AJ421">
        <f t="shared" si="99"/>
        <v>3.6190476190476162E-2</v>
      </c>
      <c r="AK421">
        <f t="shared" si="100"/>
        <v>6.7713444553483715E-2</v>
      </c>
      <c r="AL421">
        <f t="shared" si="101"/>
        <v>4.7160731472569696E-2</v>
      </c>
      <c r="AM421">
        <v>1</v>
      </c>
    </row>
    <row r="422" spans="1:39" ht="15" hidden="1" customHeight="1" x14ac:dyDescent="0.25">
      <c r="A422" s="46" t="s">
        <v>2016</v>
      </c>
      <c r="B422" s="46" t="s">
        <v>2017</v>
      </c>
      <c r="C422" s="47">
        <v>0.61219000000000001</v>
      </c>
      <c r="M422" s="49">
        <v>106.8</v>
      </c>
      <c r="N422" s="49">
        <v>111.5</v>
      </c>
      <c r="O422" s="49">
        <v>112.4</v>
      </c>
      <c r="P422" s="49">
        <v>112.3</v>
      </c>
      <c r="Q422" s="49">
        <v>113.7</v>
      </c>
      <c r="R422" s="49">
        <v>115.2</v>
      </c>
      <c r="S422" s="51">
        <v>116.8</v>
      </c>
      <c r="X422" s="46" t="s">
        <v>2018</v>
      </c>
      <c r="Y422" s="9" t="e">
        <f t="shared" si="89"/>
        <v>#DIV/0!</v>
      </c>
      <c r="Z422" s="9" t="e">
        <f t="shared" si="90"/>
        <v>#DIV/0!</v>
      </c>
      <c r="AA422" s="9" t="e">
        <f t="shared" si="91"/>
        <v>#DIV/0!</v>
      </c>
      <c r="AB422" s="9" t="e">
        <f t="shared" si="92"/>
        <v>#DIV/0!</v>
      </c>
      <c r="AC422" s="9" t="e">
        <f t="shared" si="93"/>
        <v>#DIV/0!</v>
      </c>
      <c r="AD422" s="46" t="e">
        <f t="shared" si="88"/>
        <v>#DIV/0!</v>
      </c>
      <c r="AE422" s="9" t="e">
        <f t="shared" si="94"/>
        <v>#DIV/0!</v>
      </c>
      <c r="AF422" t="e">
        <f t="shared" si="95"/>
        <v>#DIV/0!</v>
      </c>
      <c r="AG422">
        <f t="shared" si="96"/>
        <v>9.3632958801498134E-2</v>
      </c>
      <c r="AH422">
        <f t="shared" si="97"/>
        <v>4.7533632286995489E-2</v>
      </c>
      <c r="AI422">
        <f t="shared" si="98"/>
        <v>3.9145907473309531E-2</v>
      </c>
      <c r="AJ422">
        <f t="shared" si="99"/>
        <v>4.0071237756010687E-2</v>
      </c>
      <c r="AK422">
        <f t="shared" si="100"/>
        <v>2.7264731750219828E-2</v>
      </c>
      <c r="AL422">
        <f t="shared" si="101"/>
        <v>1.388888888888884E-2</v>
      </c>
      <c r="AM422">
        <v>1</v>
      </c>
    </row>
    <row r="423" spans="1:39" ht="15" hidden="1" customHeight="1" x14ac:dyDescent="0.25">
      <c r="A423" s="46" t="s">
        <v>2019</v>
      </c>
      <c r="B423" s="46" t="s">
        <v>2020</v>
      </c>
      <c r="C423" s="47">
        <v>7.6050000000000006E-2</v>
      </c>
      <c r="M423" s="49">
        <v>106.1</v>
      </c>
      <c r="N423" s="49">
        <v>107.3</v>
      </c>
      <c r="O423" s="49">
        <v>110.1</v>
      </c>
      <c r="P423" s="49">
        <v>109</v>
      </c>
      <c r="Q423" s="49">
        <v>112.4</v>
      </c>
      <c r="R423" s="49">
        <v>112.5</v>
      </c>
      <c r="S423" s="51">
        <v>110.8</v>
      </c>
      <c r="X423" s="46" t="s">
        <v>2021</v>
      </c>
      <c r="Y423" s="9" t="e">
        <f t="shared" si="89"/>
        <v>#DIV/0!</v>
      </c>
      <c r="Z423" s="9" t="e">
        <f t="shared" si="90"/>
        <v>#DIV/0!</v>
      </c>
      <c r="AA423" s="9" t="e">
        <f t="shared" si="91"/>
        <v>#DIV/0!</v>
      </c>
      <c r="AB423" s="9" t="e">
        <f t="shared" si="92"/>
        <v>#DIV/0!</v>
      </c>
      <c r="AC423" s="9" t="e">
        <f t="shared" si="93"/>
        <v>#DIV/0!</v>
      </c>
      <c r="AD423" s="46" t="e">
        <f t="shared" si="88"/>
        <v>#DIV/0!</v>
      </c>
      <c r="AE423" s="9" t="e">
        <f t="shared" si="94"/>
        <v>#DIV/0!</v>
      </c>
      <c r="AF423" t="e">
        <f t="shared" si="95"/>
        <v>#DIV/0!</v>
      </c>
      <c r="AG423">
        <f t="shared" si="96"/>
        <v>4.4297832233741785E-2</v>
      </c>
      <c r="AH423">
        <f t="shared" si="97"/>
        <v>3.2618825722274002E-2</v>
      </c>
      <c r="AI423">
        <f t="shared" si="98"/>
        <v>6.3578564940963023E-3</v>
      </c>
      <c r="AJ423">
        <f t="shared" si="99"/>
        <v>1.6513761467889881E-2</v>
      </c>
      <c r="AK423">
        <f t="shared" si="100"/>
        <v>-1.4234875444839933E-2</v>
      </c>
      <c r="AL423">
        <f t="shared" si="101"/>
        <v>-1.5111111111111136E-2</v>
      </c>
      <c r="AM423">
        <v>1</v>
      </c>
    </row>
    <row r="424" spans="1:39" ht="15" hidden="1" customHeight="1" x14ac:dyDescent="0.25">
      <c r="A424" s="46" t="s">
        <v>2022</v>
      </c>
      <c r="B424" s="46" t="s">
        <v>2023</v>
      </c>
      <c r="C424" s="47">
        <v>0.30512</v>
      </c>
      <c r="M424" s="49">
        <v>109.9</v>
      </c>
      <c r="N424" s="49">
        <v>115.6</v>
      </c>
      <c r="O424" s="49">
        <v>114.7</v>
      </c>
      <c r="P424" s="49">
        <v>114.2</v>
      </c>
      <c r="Q424" s="49">
        <v>113.6</v>
      </c>
      <c r="R424" s="49">
        <v>117.5</v>
      </c>
      <c r="S424" s="51">
        <v>121</v>
      </c>
      <c r="X424" s="46" t="s">
        <v>2024</v>
      </c>
      <c r="Y424" s="9" t="e">
        <f t="shared" si="89"/>
        <v>#DIV/0!</v>
      </c>
      <c r="Z424" s="9" t="e">
        <f t="shared" si="90"/>
        <v>#DIV/0!</v>
      </c>
      <c r="AA424" s="9" t="e">
        <f t="shared" si="91"/>
        <v>#DIV/0!</v>
      </c>
      <c r="AB424" s="9" t="e">
        <f t="shared" si="92"/>
        <v>#DIV/0!</v>
      </c>
      <c r="AC424" s="9" t="e">
        <f t="shared" si="93"/>
        <v>#DIV/0!</v>
      </c>
      <c r="AD424" s="46" t="e">
        <f t="shared" si="88"/>
        <v>#DIV/0!</v>
      </c>
      <c r="AE424" s="9" t="e">
        <f t="shared" si="94"/>
        <v>#DIV/0!</v>
      </c>
      <c r="AF424" t="e">
        <f t="shared" si="95"/>
        <v>#DIV/0!</v>
      </c>
      <c r="AG424">
        <f t="shared" si="96"/>
        <v>0.10100090991810731</v>
      </c>
      <c r="AH424">
        <f t="shared" si="97"/>
        <v>4.671280276816614E-2</v>
      </c>
      <c r="AI424">
        <f t="shared" si="98"/>
        <v>5.492589363557103E-2</v>
      </c>
      <c r="AJ424">
        <f t="shared" si="99"/>
        <v>5.9544658493870375E-2</v>
      </c>
      <c r="AK424">
        <f t="shared" si="100"/>
        <v>6.5140845070422587E-2</v>
      </c>
      <c r="AL424">
        <f t="shared" si="101"/>
        <v>2.9787234042553193E-2</v>
      </c>
      <c r="AM424">
        <v>1</v>
      </c>
    </row>
    <row r="425" spans="1:39" ht="15" hidden="1" customHeight="1" x14ac:dyDescent="0.25">
      <c r="A425" s="46" t="s">
        <v>2025</v>
      </c>
      <c r="B425" s="46" t="s">
        <v>2026</v>
      </c>
      <c r="C425" s="47">
        <v>1.8339999999999999E-2</v>
      </c>
      <c r="M425" s="49">
        <v>102.7</v>
      </c>
      <c r="N425" s="49">
        <v>109.4</v>
      </c>
      <c r="O425" s="49">
        <v>113</v>
      </c>
      <c r="P425" s="49">
        <v>98.7</v>
      </c>
      <c r="Q425" s="49">
        <v>97.1</v>
      </c>
      <c r="R425" s="49">
        <v>96.1</v>
      </c>
      <c r="S425" s="51">
        <v>97.8</v>
      </c>
      <c r="X425" s="46" t="s">
        <v>2027</v>
      </c>
      <c r="Y425" s="9" t="e">
        <f t="shared" si="89"/>
        <v>#DIV/0!</v>
      </c>
      <c r="Z425" s="9" t="e">
        <f t="shared" si="90"/>
        <v>#DIV/0!</v>
      </c>
      <c r="AA425" s="9" t="e">
        <f t="shared" si="91"/>
        <v>#DIV/0!</v>
      </c>
      <c r="AB425" s="9" t="e">
        <f t="shared" si="92"/>
        <v>#DIV/0!</v>
      </c>
      <c r="AC425" s="9" t="e">
        <f t="shared" si="93"/>
        <v>#DIV/0!</v>
      </c>
      <c r="AD425" s="46" t="e">
        <f t="shared" si="88"/>
        <v>#DIV/0!</v>
      </c>
      <c r="AE425" s="9" t="e">
        <f t="shared" si="94"/>
        <v>#DIV/0!</v>
      </c>
      <c r="AF425" t="e">
        <f t="shared" si="95"/>
        <v>#DIV/0!</v>
      </c>
      <c r="AG425">
        <f t="shared" si="96"/>
        <v>-4.7711781888997135E-2</v>
      </c>
      <c r="AH425">
        <f t="shared" si="97"/>
        <v>-0.10603290676416827</v>
      </c>
      <c r="AI425">
        <f t="shared" si="98"/>
        <v>-0.13451327433628321</v>
      </c>
      <c r="AJ425">
        <f t="shared" si="99"/>
        <v>-9.1185410334347072E-3</v>
      </c>
      <c r="AK425">
        <f t="shared" si="100"/>
        <v>7.2090628218331914E-3</v>
      </c>
      <c r="AL425">
        <f t="shared" si="101"/>
        <v>1.768990634755466E-2</v>
      </c>
      <c r="AM425">
        <v>1</v>
      </c>
    </row>
    <row r="426" spans="1:39" ht="15" hidden="1" customHeight="1" x14ac:dyDescent="0.25">
      <c r="A426" s="46" t="s">
        <v>2028</v>
      </c>
      <c r="B426" s="46" t="s">
        <v>2029</v>
      </c>
      <c r="C426" s="47">
        <v>2.7040000000000002E-2</v>
      </c>
      <c r="M426" s="49">
        <v>104</v>
      </c>
      <c r="N426" s="49">
        <v>111.7</v>
      </c>
      <c r="O426" s="49">
        <v>118.3</v>
      </c>
      <c r="P426" s="49">
        <v>122.4</v>
      </c>
      <c r="Q426" s="49">
        <v>122.8</v>
      </c>
      <c r="R426" s="49">
        <v>122.1</v>
      </c>
      <c r="S426" s="51">
        <v>121.1</v>
      </c>
      <c r="X426" s="46" t="s">
        <v>2030</v>
      </c>
      <c r="Y426" s="9" t="e">
        <f t="shared" si="89"/>
        <v>#DIV/0!</v>
      </c>
      <c r="Z426" s="9" t="e">
        <f t="shared" si="90"/>
        <v>#DIV/0!</v>
      </c>
      <c r="AA426" s="9" t="e">
        <f t="shared" si="91"/>
        <v>#DIV/0!</v>
      </c>
      <c r="AB426" s="9" t="e">
        <f t="shared" si="92"/>
        <v>#DIV/0!</v>
      </c>
      <c r="AC426" s="9" t="e">
        <f t="shared" si="93"/>
        <v>#DIV/0!</v>
      </c>
      <c r="AD426" s="46" t="e">
        <f t="shared" si="88"/>
        <v>#DIV/0!</v>
      </c>
      <c r="AE426" s="9" t="e">
        <f t="shared" si="94"/>
        <v>#DIV/0!</v>
      </c>
      <c r="AF426" t="e">
        <f t="shared" si="95"/>
        <v>#DIV/0!</v>
      </c>
      <c r="AG426">
        <f t="shared" si="96"/>
        <v>0.16442307692307687</v>
      </c>
      <c r="AH426">
        <f t="shared" si="97"/>
        <v>8.4153983885407263E-2</v>
      </c>
      <c r="AI426">
        <f t="shared" si="98"/>
        <v>2.3668639053254413E-2</v>
      </c>
      <c r="AJ426">
        <f t="shared" si="99"/>
        <v>-1.0620915032679831E-2</v>
      </c>
      <c r="AK426">
        <f t="shared" si="100"/>
        <v>-1.3843648208469079E-2</v>
      </c>
      <c r="AL426">
        <f t="shared" si="101"/>
        <v>-8.1900081900081901E-3</v>
      </c>
      <c r="AM426">
        <v>1</v>
      </c>
    </row>
    <row r="427" spans="1:39" ht="15" hidden="1" customHeight="1" x14ac:dyDescent="0.25">
      <c r="A427" s="46" t="s">
        <v>2031</v>
      </c>
      <c r="B427" s="46" t="s">
        <v>2032</v>
      </c>
      <c r="C427" s="47">
        <v>2.3640000000000001E-2</v>
      </c>
      <c r="M427" s="49">
        <v>102.4</v>
      </c>
      <c r="N427" s="49">
        <v>108.2</v>
      </c>
      <c r="O427" s="49">
        <v>109.5</v>
      </c>
      <c r="P427" s="49">
        <v>112.8</v>
      </c>
      <c r="Q427" s="49">
        <v>117.3</v>
      </c>
      <c r="R427" s="49">
        <v>116.1</v>
      </c>
      <c r="S427" s="51">
        <v>115.6</v>
      </c>
      <c r="X427" s="46" t="s">
        <v>2033</v>
      </c>
      <c r="Y427" s="9" t="e">
        <f t="shared" si="89"/>
        <v>#DIV/0!</v>
      </c>
      <c r="Z427" s="9" t="e">
        <f t="shared" si="90"/>
        <v>#DIV/0!</v>
      </c>
      <c r="AA427" s="9" t="e">
        <f t="shared" si="91"/>
        <v>#DIV/0!</v>
      </c>
      <c r="AB427" s="9" t="e">
        <f t="shared" si="92"/>
        <v>#DIV/0!</v>
      </c>
      <c r="AC427" s="9" t="e">
        <f t="shared" si="93"/>
        <v>#DIV/0!</v>
      </c>
      <c r="AD427" s="46" t="e">
        <f t="shared" si="88"/>
        <v>#DIV/0!</v>
      </c>
      <c r="AE427" s="9" t="e">
        <f t="shared" si="94"/>
        <v>#DIV/0!</v>
      </c>
      <c r="AF427" t="e">
        <f t="shared" si="95"/>
        <v>#DIV/0!</v>
      </c>
      <c r="AG427">
        <f t="shared" si="96"/>
        <v>0.12890624999999989</v>
      </c>
      <c r="AH427">
        <f t="shared" si="97"/>
        <v>6.8391866913123767E-2</v>
      </c>
      <c r="AI427">
        <f t="shared" si="98"/>
        <v>5.5707762557077573E-2</v>
      </c>
      <c r="AJ427">
        <f t="shared" si="99"/>
        <v>2.482269503546097E-2</v>
      </c>
      <c r="AK427">
        <f t="shared" si="100"/>
        <v>-1.449275362318843E-2</v>
      </c>
      <c r="AL427">
        <f t="shared" si="101"/>
        <v>-4.3066322136089581E-3</v>
      </c>
      <c r="AM427">
        <v>1</v>
      </c>
    </row>
    <row r="428" spans="1:39" ht="15" hidden="1" customHeight="1" x14ac:dyDescent="0.25">
      <c r="A428" s="46" t="s">
        <v>2034</v>
      </c>
      <c r="B428" s="46" t="s">
        <v>2035</v>
      </c>
      <c r="C428" s="47">
        <v>0.10008</v>
      </c>
      <c r="M428" s="49">
        <v>101.9</v>
      </c>
      <c r="N428" s="49">
        <v>105.7</v>
      </c>
      <c r="O428" s="49">
        <v>108.5</v>
      </c>
      <c r="P428" s="49">
        <v>111.5</v>
      </c>
      <c r="Q428" s="49">
        <v>119.1</v>
      </c>
      <c r="R428" s="49">
        <v>117.9</v>
      </c>
      <c r="S428" s="51">
        <v>118.4</v>
      </c>
      <c r="X428" s="46" t="s">
        <v>2036</v>
      </c>
      <c r="Y428" s="9" t="e">
        <f t="shared" si="89"/>
        <v>#DIV/0!</v>
      </c>
      <c r="Z428" s="9" t="e">
        <f t="shared" si="90"/>
        <v>#DIV/0!</v>
      </c>
      <c r="AA428" s="9" t="e">
        <f t="shared" si="91"/>
        <v>#DIV/0!</v>
      </c>
      <c r="AB428" s="9" t="e">
        <f t="shared" si="92"/>
        <v>#DIV/0!</v>
      </c>
      <c r="AC428" s="9" t="e">
        <f t="shared" si="93"/>
        <v>#DIV/0!</v>
      </c>
      <c r="AD428" s="46" t="e">
        <f t="shared" si="88"/>
        <v>#DIV/0!</v>
      </c>
      <c r="AE428" s="9" t="e">
        <f t="shared" si="94"/>
        <v>#DIV/0!</v>
      </c>
      <c r="AF428" t="e">
        <f t="shared" si="95"/>
        <v>#DIV/0!</v>
      </c>
      <c r="AG428">
        <f t="shared" si="96"/>
        <v>0.16192345436702649</v>
      </c>
      <c r="AH428">
        <f t="shared" si="97"/>
        <v>0.12015137180700097</v>
      </c>
      <c r="AI428">
        <f t="shared" si="98"/>
        <v>9.124423963133646E-2</v>
      </c>
      <c r="AJ428">
        <f t="shared" si="99"/>
        <v>6.1883408071748927E-2</v>
      </c>
      <c r="AK428">
        <f t="shared" si="100"/>
        <v>-5.8774139378672428E-3</v>
      </c>
      <c r="AL428">
        <f t="shared" si="101"/>
        <v>4.2408821034775231E-3</v>
      </c>
      <c r="AM428">
        <v>1</v>
      </c>
    </row>
    <row r="429" spans="1:39" ht="15" hidden="1" customHeight="1" x14ac:dyDescent="0.25">
      <c r="A429" s="46" t="s">
        <v>2037</v>
      </c>
      <c r="B429" s="46" t="s">
        <v>2038</v>
      </c>
      <c r="C429" s="47">
        <v>2.734E-2</v>
      </c>
      <c r="M429" s="49">
        <v>102.9</v>
      </c>
      <c r="N429" s="49">
        <v>102.9</v>
      </c>
      <c r="O429" s="49">
        <v>100.7</v>
      </c>
      <c r="P429" s="49">
        <v>95.4</v>
      </c>
      <c r="Q429" s="49">
        <v>92.8</v>
      </c>
      <c r="R429" s="49">
        <v>90.9</v>
      </c>
      <c r="S429" s="51">
        <v>93.2</v>
      </c>
      <c r="X429" s="46" t="s">
        <v>2039</v>
      </c>
      <c r="Y429" s="9" t="e">
        <f t="shared" si="89"/>
        <v>#DIV/0!</v>
      </c>
      <c r="Z429" s="9" t="e">
        <f t="shared" si="90"/>
        <v>#DIV/0!</v>
      </c>
      <c r="AA429" s="9" t="e">
        <f t="shared" si="91"/>
        <v>#DIV/0!</v>
      </c>
      <c r="AB429" s="9" t="e">
        <f t="shared" si="92"/>
        <v>#DIV/0!</v>
      </c>
      <c r="AC429" s="9" t="e">
        <f t="shared" si="93"/>
        <v>#DIV/0!</v>
      </c>
      <c r="AD429" s="46" t="e">
        <f t="shared" si="88"/>
        <v>#DIV/0!</v>
      </c>
      <c r="AE429" s="9" t="e">
        <f t="shared" si="94"/>
        <v>#DIV/0!</v>
      </c>
      <c r="AF429" t="e">
        <f t="shared" si="95"/>
        <v>#DIV/0!</v>
      </c>
      <c r="AG429">
        <f t="shared" si="96"/>
        <v>-9.4266277939747345E-2</v>
      </c>
      <c r="AH429">
        <f t="shared" si="97"/>
        <v>-9.4266277939747345E-2</v>
      </c>
      <c r="AI429">
        <f t="shared" si="98"/>
        <v>-7.4478649453823237E-2</v>
      </c>
      <c r="AJ429">
        <f t="shared" si="99"/>
        <v>-2.3060796645702333E-2</v>
      </c>
      <c r="AK429">
        <f t="shared" si="100"/>
        <v>4.3103448275862684E-3</v>
      </c>
      <c r="AL429">
        <f t="shared" si="101"/>
        <v>2.5302530253025271E-2</v>
      </c>
      <c r="AM429">
        <v>1</v>
      </c>
    </row>
    <row r="430" spans="1:39" ht="15" hidden="1" customHeight="1" x14ac:dyDescent="0.25">
      <c r="A430" s="46" t="s">
        <v>2040</v>
      </c>
      <c r="B430" s="46" t="s">
        <v>2041</v>
      </c>
      <c r="C430" s="47">
        <v>4.13E-3</v>
      </c>
      <c r="M430" s="49">
        <v>111.5</v>
      </c>
      <c r="N430" s="49">
        <v>125.5</v>
      </c>
      <c r="O430" s="49">
        <v>141.19999999999999</v>
      </c>
      <c r="P430" s="49">
        <v>151.1</v>
      </c>
      <c r="Q430" s="49">
        <v>151.80000000000001</v>
      </c>
      <c r="R430" s="49">
        <v>153.5</v>
      </c>
      <c r="S430" s="51">
        <v>154.30000000000001</v>
      </c>
      <c r="X430" s="46" t="s">
        <v>2042</v>
      </c>
      <c r="Y430" s="9" t="e">
        <f t="shared" si="89"/>
        <v>#DIV/0!</v>
      </c>
      <c r="Z430" s="9" t="e">
        <f t="shared" si="90"/>
        <v>#DIV/0!</v>
      </c>
      <c r="AA430" s="9" t="e">
        <f t="shared" si="91"/>
        <v>#DIV/0!</v>
      </c>
      <c r="AB430" s="9" t="e">
        <f t="shared" si="92"/>
        <v>#DIV/0!</v>
      </c>
      <c r="AC430" s="9" t="e">
        <f t="shared" si="93"/>
        <v>#DIV/0!</v>
      </c>
      <c r="AD430" s="46" t="e">
        <f t="shared" si="88"/>
        <v>#DIV/0!</v>
      </c>
      <c r="AE430" s="9" t="e">
        <f t="shared" si="94"/>
        <v>#DIV/0!</v>
      </c>
      <c r="AF430" t="e">
        <f t="shared" si="95"/>
        <v>#DIV/0!</v>
      </c>
      <c r="AG430">
        <f t="shared" si="96"/>
        <v>0.38385650224215256</v>
      </c>
      <c r="AH430">
        <f t="shared" si="97"/>
        <v>0.2294820717131475</v>
      </c>
      <c r="AI430">
        <f t="shared" si="98"/>
        <v>9.2776203966005832E-2</v>
      </c>
      <c r="AJ430">
        <f t="shared" si="99"/>
        <v>2.1178027796161597E-2</v>
      </c>
      <c r="AK430">
        <f t="shared" si="100"/>
        <v>1.646903820816864E-2</v>
      </c>
      <c r="AL430">
        <f t="shared" si="101"/>
        <v>5.2117263843648948E-3</v>
      </c>
      <c r="AM430">
        <v>1</v>
      </c>
    </row>
    <row r="431" spans="1:39" ht="15" hidden="1" customHeight="1" x14ac:dyDescent="0.25">
      <c r="A431" s="46" t="s">
        <v>2043</v>
      </c>
      <c r="B431" s="46" t="s">
        <v>2044</v>
      </c>
      <c r="C431" s="47">
        <v>8.8999999999999999E-3</v>
      </c>
      <c r="M431" s="49">
        <v>101.2</v>
      </c>
      <c r="N431" s="49">
        <v>105.1</v>
      </c>
      <c r="O431" s="49">
        <v>113.2</v>
      </c>
      <c r="P431" s="49">
        <v>113.9</v>
      </c>
      <c r="Q431" s="49">
        <v>113.7</v>
      </c>
      <c r="R431" s="49">
        <v>113.5</v>
      </c>
      <c r="S431" s="51">
        <v>119.3</v>
      </c>
      <c r="X431" s="46" t="s">
        <v>2045</v>
      </c>
      <c r="Y431" s="9" t="e">
        <f t="shared" si="89"/>
        <v>#DIV/0!</v>
      </c>
      <c r="Z431" s="9" t="e">
        <f t="shared" si="90"/>
        <v>#DIV/0!</v>
      </c>
      <c r="AA431" s="9" t="e">
        <f t="shared" si="91"/>
        <v>#DIV/0!</v>
      </c>
      <c r="AB431" s="9" t="e">
        <f t="shared" si="92"/>
        <v>#DIV/0!</v>
      </c>
      <c r="AC431" s="9" t="e">
        <f t="shared" si="93"/>
        <v>#DIV/0!</v>
      </c>
      <c r="AD431" s="46" t="e">
        <f t="shared" si="88"/>
        <v>#DIV/0!</v>
      </c>
      <c r="AE431" s="9" t="e">
        <f t="shared" si="94"/>
        <v>#DIV/0!</v>
      </c>
      <c r="AF431" t="e">
        <f t="shared" si="95"/>
        <v>#DIV/0!</v>
      </c>
      <c r="AG431">
        <f t="shared" si="96"/>
        <v>0.1788537549407114</v>
      </c>
      <c r="AH431">
        <f t="shared" si="97"/>
        <v>0.13510941960038061</v>
      </c>
      <c r="AI431">
        <f t="shared" si="98"/>
        <v>5.3886925795052949E-2</v>
      </c>
      <c r="AJ431">
        <f t="shared" si="99"/>
        <v>4.7410008779631176E-2</v>
      </c>
      <c r="AK431">
        <f t="shared" si="100"/>
        <v>4.9252418645558439E-2</v>
      </c>
      <c r="AL431">
        <f t="shared" si="101"/>
        <v>5.110132158590306E-2</v>
      </c>
      <c r="AM431">
        <v>1</v>
      </c>
    </row>
    <row r="432" spans="1:39" ht="15" hidden="1" customHeight="1" x14ac:dyDescent="0.25">
      <c r="A432" s="46" t="s">
        <v>2046</v>
      </c>
      <c r="B432" s="46" t="s">
        <v>2047</v>
      </c>
      <c r="C432" s="47">
        <v>1.5339999999999999E-2</v>
      </c>
      <c r="M432" s="49">
        <v>103.7</v>
      </c>
      <c r="N432" s="49">
        <v>101.6</v>
      </c>
      <c r="O432" s="49">
        <v>99.5</v>
      </c>
      <c r="P432" s="49">
        <v>98.1</v>
      </c>
      <c r="Q432" s="49">
        <v>98.5</v>
      </c>
      <c r="R432" s="49">
        <v>91.9</v>
      </c>
      <c r="S432" s="51">
        <v>91</v>
      </c>
      <c r="X432" s="46" t="s">
        <v>2048</v>
      </c>
      <c r="Y432" s="9" t="e">
        <f t="shared" si="89"/>
        <v>#DIV/0!</v>
      </c>
      <c r="Z432" s="9" t="e">
        <f t="shared" si="90"/>
        <v>#DIV/0!</v>
      </c>
      <c r="AA432" s="9" t="e">
        <f t="shared" si="91"/>
        <v>#DIV/0!</v>
      </c>
      <c r="AB432" s="9" t="e">
        <f t="shared" si="92"/>
        <v>#DIV/0!</v>
      </c>
      <c r="AC432" s="9" t="e">
        <f t="shared" si="93"/>
        <v>#DIV/0!</v>
      </c>
      <c r="AD432" s="46" t="e">
        <f t="shared" si="88"/>
        <v>#DIV/0!</v>
      </c>
      <c r="AE432" s="9" t="e">
        <f t="shared" si="94"/>
        <v>#DIV/0!</v>
      </c>
      <c r="AF432" t="e">
        <f t="shared" si="95"/>
        <v>#DIV/0!</v>
      </c>
      <c r="AG432">
        <f t="shared" si="96"/>
        <v>-0.12246865959498555</v>
      </c>
      <c r="AH432">
        <f t="shared" si="97"/>
        <v>-0.10433070866141728</v>
      </c>
      <c r="AI432">
        <f t="shared" si="98"/>
        <v>-8.5427135678391955E-2</v>
      </c>
      <c r="AJ432">
        <f t="shared" si="99"/>
        <v>-7.2375127420998928E-2</v>
      </c>
      <c r="AK432">
        <f t="shared" si="100"/>
        <v>-7.6142131979695438E-2</v>
      </c>
      <c r="AL432">
        <f t="shared" si="101"/>
        <v>-9.7932535364527278E-3</v>
      </c>
      <c r="AM432">
        <v>1</v>
      </c>
    </row>
    <row r="433" spans="1:39" ht="15" hidden="1" customHeight="1" x14ac:dyDescent="0.25">
      <c r="A433" s="46" t="s">
        <v>2049</v>
      </c>
      <c r="B433" s="46" t="s">
        <v>2050</v>
      </c>
      <c r="C433" s="47">
        <v>6.2100000000000002E-3</v>
      </c>
      <c r="M433" s="49">
        <v>116</v>
      </c>
      <c r="N433" s="49">
        <v>129.6</v>
      </c>
      <c r="O433" s="49">
        <v>137.5</v>
      </c>
      <c r="P433" s="49">
        <v>141.9</v>
      </c>
      <c r="Q433" s="49">
        <v>150.6</v>
      </c>
      <c r="R433" s="49">
        <v>154.19999999999999</v>
      </c>
      <c r="S433" s="51">
        <v>139.1</v>
      </c>
      <c r="X433" s="46" t="s">
        <v>2051</v>
      </c>
      <c r="Y433" s="9" t="e">
        <f t="shared" si="89"/>
        <v>#DIV/0!</v>
      </c>
      <c r="Z433" s="9" t="e">
        <f t="shared" si="90"/>
        <v>#DIV/0!</v>
      </c>
      <c r="AA433" s="9" t="e">
        <f t="shared" si="91"/>
        <v>#DIV/0!</v>
      </c>
      <c r="AB433" s="9" t="e">
        <f t="shared" si="92"/>
        <v>#DIV/0!</v>
      </c>
      <c r="AC433" s="9" t="e">
        <f t="shared" si="93"/>
        <v>#DIV/0!</v>
      </c>
      <c r="AD433" s="46" t="e">
        <f t="shared" si="88"/>
        <v>#DIV/0!</v>
      </c>
      <c r="AE433" s="9" t="e">
        <f t="shared" si="94"/>
        <v>#DIV/0!</v>
      </c>
      <c r="AF433" t="e">
        <f t="shared" si="95"/>
        <v>#DIV/0!</v>
      </c>
      <c r="AG433">
        <f t="shared" si="96"/>
        <v>0.19913793103448271</v>
      </c>
      <c r="AH433">
        <f t="shared" si="97"/>
        <v>7.3302469135802475E-2</v>
      </c>
      <c r="AI433">
        <f t="shared" si="98"/>
        <v>1.1636363636363596E-2</v>
      </c>
      <c r="AJ433">
        <f t="shared" si="99"/>
        <v>-1.9732205778717486E-2</v>
      </c>
      <c r="AK433">
        <f t="shared" si="100"/>
        <v>-7.6361221779548474E-2</v>
      </c>
      <c r="AL433">
        <f t="shared" si="101"/>
        <v>-9.7924773022049258E-2</v>
      </c>
      <c r="AM433">
        <v>1</v>
      </c>
    </row>
    <row r="434" spans="1:39" ht="15" hidden="1" customHeight="1" x14ac:dyDescent="0.25">
      <c r="A434" s="46" t="s">
        <v>2052</v>
      </c>
      <c r="B434" s="46" t="s">
        <v>2053</v>
      </c>
      <c r="C434" s="47">
        <v>0.69227000000000005</v>
      </c>
      <c r="M434" s="49">
        <v>104.8</v>
      </c>
      <c r="N434" s="49">
        <v>110.7</v>
      </c>
      <c r="O434" s="49">
        <v>111.8</v>
      </c>
      <c r="P434" s="49">
        <v>108.4</v>
      </c>
      <c r="Q434" s="49">
        <v>106.5</v>
      </c>
      <c r="R434" s="49">
        <v>110.1</v>
      </c>
      <c r="S434" s="51">
        <v>116.6</v>
      </c>
      <c r="X434" s="46" t="s">
        <v>2054</v>
      </c>
      <c r="Y434" s="9" t="e">
        <f t="shared" si="89"/>
        <v>#DIV/0!</v>
      </c>
      <c r="Z434" s="9" t="e">
        <f t="shared" si="90"/>
        <v>#DIV/0!</v>
      </c>
      <c r="AA434" s="9" t="e">
        <f t="shared" si="91"/>
        <v>#DIV/0!</v>
      </c>
      <c r="AB434" s="9" t="e">
        <f t="shared" si="92"/>
        <v>#DIV/0!</v>
      </c>
      <c r="AC434" s="9" t="e">
        <f t="shared" si="93"/>
        <v>#DIV/0!</v>
      </c>
      <c r="AD434" s="46" t="e">
        <f t="shared" si="88"/>
        <v>#DIV/0!</v>
      </c>
      <c r="AE434" s="9" t="e">
        <f t="shared" si="94"/>
        <v>#DIV/0!</v>
      </c>
      <c r="AF434" t="e">
        <f t="shared" si="95"/>
        <v>#DIV/0!</v>
      </c>
      <c r="AG434">
        <f t="shared" si="96"/>
        <v>0.11259541984732822</v>
      </c>
      <c r="AH434">
        <f t="shared" si="97"/>
        <v>5.3297199638662973E-2</v>
      </c>
      <c r="AI434">
        <f t="shared" si="98"/>
        <v>4.2933810375670817E-2</v>
      </c>
      <c r="AJ434">
        <f t="shared" si="99"/>
        <v>7.5645756457564467E-2</v>
      </c>
      <c r="AK434">
        <f t="shared" si="100"/>
        <v>9.4835680751173657E-2</v>
      </c>
      <c r="AL434">
        <f t="shared" si="101"/>
        <v>5.903723887375114E-2</v>
      </c>
      <c r="AM434">
        <v>1</v>
      </c>
    </row>
    <row r="435" spans="1:39" ht="15" hidden="1" customHeight="1" x14ac:dyDescent="0.25">
      <c r="A435" s="46" t="s">
        <v>2055</v>
      </c>
      <c r="B435" s="46" t="s">
        <v>2056</v>
      </c>
      <c r="C435" s="47">
        <v>6.2019999999999999E-2</v>
      </c>
      <c r="M435" s="49">
        <v>105.5</v>
      </c>
      <c r="N435" s="49">
        <v>104.1</v>
      </c>
      <c r="O435" s="49">
        <v>102.8</v>
      </c>
      <c r="P435" s="49">
        <v>106.5</v>
      </c>
      <c r="Q435" s="49">
        <v>108.2</v>
      </c>
      <c r="R435" s="49">
        <v>109.2</v>
      </c>
      <c r="S435" s="51">
        <v>110.2</v>
      </c>
      <c r="X435" s="46" t="s">
        <v>2057</v>
      </c>
      <c r="Y435" s="9" t="e">
        <f t="shared" si="89"/>
        <v>#DIV/0!</v>
      </c>
      <c r="Z435" s="9" t="e">
        <f t="shared" si="90"/>
        <v>#DIV/0!</v>
      </c>
      <c r="AA435" s="9" t="e">
        <f t="shared" si="91"/>
        <v>#DIV/0!</v>
      </c>
      <c r="AB435" s="9" t="e">
        <f t="shared" si="92"/>
        <v>#DIV/0!</v>
      </c>
      <c r="AC435" s="9" t="e">
        <f t="shared" si="93"/>
        <v>#DIV/0!</v>
      </c>
      <c r="AD435" s="46" t="e">
        <f t="shared" si="88"/>
        <v>#DIV/0!</v>
      </c>
      <c r="AE435" s="9" t="e">
        <f t="shared" si="94"/>
        <v>#DIV/0!</v>
      </c>
      <c r="AF435" t="e">
        <f t="shared" si="95"/>
        <v>#DIV/0!</v>
      </c>
      <c r="AG435">
        <f t="shared" si="96"/>
        <v>4.4549763033175385E-2</v>
      </c>
      <c r="AH435">
        <f t="shared" si="97"/>
        <v>5.859750240153707E-2</v>
      </c>
      <c r="AI435">
        <f t="shared" si="98"/>
        <v>7.1984435797665433E-2</v>
      </c>
      <c r="AJ435">
        <f t="shared" si="99"/>
        <v>3.4741784037558711E-2</v>
      </c>
      <c r="AK435">
        <f t="shared" si="100"/>
        <v>1.8484288354898334E-2</v>
      </c>
      <c r="AL435">
        <f t="shared" si="101"/>
        <v>9.1575091575091579E-3</v>
      </c>
      <c r="AM435">
        <v>1</v>
      </c>
    </row>
    <row r="436" spans="1:39" ht="15" hidden="1" customHeight="1" x14ac:dyDescent="0.25">
      <c r="A436" s="46" t="s">
        <v>2058</v>
      </c>
      <c r="B436" s="46" t="s">
        <v>2059</v>
      </c>
      <c r="C436" s="47">
        <v>8.1799999999999998E-3</v>
      </c>
      <c r="M436" s="49">
        <v>109.6</v>
      </c>
      <c r="N436" s="49">
        <v>112.8</v>
      </c>
      <c r="O436" s="49">
        <v>107.8</v>
      </c>
      <c r="P436" s="49">
        <v>96.9</v>
      </c>
      <c r="Q436" s="49">
        <v>97.4</v>
      </c>
      <c r="R436" s="49">
        <v>103.8</v>
      </c>
      <c r="S436" s="51">
        <v>113.7</v>
      </c>
      <c r="X436" s="46" t="s">
        <v>2060</v>
      </c>
      <c r="Y436" s="9" t="e">
        <f t="shared" si="89"/>
        <v>#DIV/0!</v>
      </c>
      <c r="Z436" s="9" t="e">
        <f t="shared" si="90"/>
        <v>#DIV/0!</v>
      </c>
      <c r="AA436" s="9" t="e">
        <f t="shared" si="91"/>
        <v>#DIV/0!</v>
      </c>
      <c r="AB436" s="9" t="e">
        <f t="shared" si="92"/>
        <v>#DIV/0!</v>
      </c>
      <c r="AC436" s="9" t="e">
        <f t="shared" si="93"/>
        <v>#DIV/0!</v>
      </c>
      <c r="AD436" s="46" t="e">
        <f t="shared" si="88"/>
        <v>#DIV/0!</v>
      </c>
      <c r="AE436" s="9" t="e">
        <f t="shared" si="94"/>
        <v>#DIV/0!</v>
      </c>
      <c r="AF436" t="e">
        <f t="shared" si="95"/>
        <v>#DIV/0!</v>
      </c>
      <c r="AG436">
        <f t="shared" si="96"/>
        <v>3.740875912408767E-2</v>
      </c>
      <c r="AH436">
        <f t="shared" si="97"/>
        <v>7.9787234042553706E-3</v>
      </c>
      <c r="AI436">
        <f t="shared" si="98"/>
        <v>5.4730983302411926E-2</v>
      </c>
      <c r="AJ436">
        <f t="shared" si="99"/>
        <v>0.17337461300309592</v>
      </c>
      <c r="AK436">
        <f t="shared" si="100"/>
        <v>0.16735112936344965</v>
      </c>
      <c r="AL436">
        <f t="shared" si="101"/>
        <v>9.5375722543352665E-2</v>
      </c>
      <c r="AM436">
        <v>1</v>
      </c>
    </row>
    <row r="437" spans="1:39" ht="15" hidden="1" customHeight="1" x14ac:dyDescent="0.25">
      <c r="A437" s="46" t="s">
        <v>2061</v>
      </c>
      <c r="B437" s="46" t="s">
        <v>2062</v>
      </c>
      <c r="C437" s="47">
        <v>8.695E-2</v>
      </c>
      <c r="M437" s="49">
        <v>101.5</v>
      </c>
      <c r="N437" s="49">
        <v>114.3</v>
      </c>
      <c r="O437" s="49">
        <v>114</v>
      </c>
      <c r="P437" s="49">
        <v>111</v>
      </c>
      <c r="Q437" s="49">
        <v>105.9</v>
      </c>
      <c r="R437" s="49">
        <v>107.6</v>
      </c>
      <c r="S437" s="51">
        <v>117.7</v>
      </c>
      <c r="X437" s="46" t="s">
        <v>2063</v>
      </c>
      <c r="Y437" s="9" t="e">
        <f t="shared" si="89"/>
        <v>#DIV/0!</v>
      </c>
      <c r="Z437" s="9" t="e">
        <f t="shared" si="90"/>
        <v>#DIV/0!</v>
      </c>
      <c r="AA437" s="9" t="e">
        <f t="shared" si="91"/>
        <v>#DIV/0!</v>
      </c>
      <c r="AB437" s="9" t="e">
        <f t="shared" si="92"/>
        <v>#DIV/0!</v>
      </c>
      <c r="AC437" s="9" t="e">
        <f t="shared" si="93"/>
        <v>#DIV/0!</v>
      </c>
      <c r="AD437" s="46" t="e">
        <f t="shared" si="88"/>
        <v>#DIV/0!</v>
      </c>
      <c r="AE437" s="9" t="e">
        <f t="shared" si="94"/>
        <v>#DIV/0!</v>
      </c>
      <c r="AF437" t="e">
        <f t="shared" si="95"/>
        <v>#DIV/0!</v>
      </c>
      <c r="AG437">
        <f t="shared" si="96"/>
        <v>0.15960591133004928</v>
      </c>
      <c r="AH437">
        <f t="shared" si="97"/>
        <v>2.9746281714785702E-2</v>
      </c>
      <c r="AI437">
        <f t="shared" si="98"/>
        <v>3.2456140350877218E-2</v>
      </c>
      <c r="AJ437">
        <f t="shared" si="99"/>
        <v>6.0360360360360389E-2</v>
      </c>
      <c r="AK437">
        <f t="shared" si="100"/>
        <v>0.1114258734655335</v>
      </c>
      <c r="AL437">
        <f t="shared" si="101"/>
        <v>9.3866171003717552E-2</v>
      </c>
      <c r="AM437">
        <v>1</v>
      </c>
    </row>
    <row r="438" spans="1:39" ht="15" hidden="1" customHeight="1" x14ac:dyDescent="0.25">
      <c r="A438" s="46" t="s">
        <v>2064</v>
      </c>
      <c r="B438" s="46" t="s">
        <v>2065</v>
      </c>
      <c r="C438" s="47">
        <v>0.12705</v>
      </c>
      <c r="M438" s="49">
        <v>106.1</v>
      </c>
      <c r="N438" s="49">
        <v>110.3</v>
      </c>
      <c r="O438" s="49">
        <v>110.6</v>
      </c>
      <c r="P438" s="49">
        <v>104.3</v>
      </c>
      <c r="Q438" s="49">
        <v>100.7</v>
      </c>
      <c r="R438" s="49">
        <v>103.5</v>
      </c>
      <c r="S438" s="51">
        <v>106.6</v>
      </c>
      <c r="X438" s="46" t="s">
        <v>2066</v>
      </c>
      <c r="Y438" s="9" t="e">
        <f t="shared" si="89"/>
        <v>#DIV/0!</v>
      </c>
      <c r="Z438" s="9" t="e">
        <f t="shared" si="90"/>
        <v>#DIV/0!</v>
      </c>
      <c r="AA438" s="9" t="e">
        <f t="shared" si="91"/>
        <v>#DIV/0!</v>
      </c>
      <c r="AB438" s="9" t="e">
        <f t="shared" si="92"/>
        <v>#DIV/0!</v>
      </c>
      <c r="AC438" s="9" t="e">
        <f t="shared" si="93"/>
        <v>#DIV/0!</v>
      </c>
      <c r="AD438" s="46" t="e">
        <f t="shared" si="88"/>
        <v>#DIV/0!</v>
      </c>
      <c r="AE438" s="9" t="e">
        <f t="shared" si="94"/>
        <v>#DIV/0!</v>
      </c>
      <c r="AF438" t="e">
        <f t="shared" si="95"/>
        <v>#DIV/0!</v>
      </c>
      <c r="AG438">
        <f t="shared" si="96"/>
        <v>4.7125353440150806E-3</v>
      </c>
      <c r="AH438">
        <f t="shared" si="97"/>
        <v>-3.3544877606527676E-2</v>
      </c>
      <c r="AI438">
        <f t="shared" si="98"/>
        <v>-3.6166365280289332E-2</v>
      </c>
      <c r="AJ438">
        <f t="shared" si="99"/>
        <v>2.2051773729626051E-2</v>
      </c>
      <c r="AK438">
        <f t="shared" si="100"/>
        <v>5.8589870903674193E-2</v>
      </c>
      <c r="AL438">
        <f t="shared" si="101"/>
        <v>2.9951690821255983E-2</v>
      </c>
      <c r="AM438">
        <v>1</v>
      </c>
    </row>
    <row r="439" spans="1:39" ht="15" hidden="1" customHeight="1" x14ac:dyDescent="0.25">
      <c r="A439" s="46" t="s">
        <v>2067</v>
      </c>
      <c r="B439" s="46" t="s">
        <v>2068</v>
      </c>
      <c r="C439" s="47">
        <v>2.5919999999999999E-2</v>
      </c>
      <c r="M439" s="49">
        <v>100.6</v>
      </c>
      <c r="N439" s="49">
        <v>105.7</v>
      </c>
      <c r="O439" s="49">
        <v>111.1</v>
      </c>
      <c r="P439" s="49">
        <v>113.8</v>
      </c>
      <c r="Q439" s="49">
        <v>112.9</v>
      </c>
      <c r="R439" s="49">
        <v>109.8</v>
      </c>
      <c r="S439" s="51">
        <v>111.9</v>
      </c>
      <c r="X439" s="46" t="s">
        <v>2069</v>
      </c>
      <c r="Y439" s="9" t="e">
        <f t="shared" si="89"/>
        <v>#DIV/0!</v>
      </c>
      <c r="Z439" s="9" t="e">
        <f t="shared" si="90"/>
        <v>#DIV/0!</v>
      </c>
      <c r="AA439" s="9" t="e">
        <f t="shared" si="91"/>
        <v>#DIV/0!</v>
      </c>
      <c r="AB439" s="9" t="e">
        <f t="shared" si="92"/>
        <v>#DIV/0!</v>
      </c>
      <c r="AC439" s="9" t="e">
        <f t="shared" si="93"/>
        <v>#DIV/0!</v>
      </c>
      <c r="AD439" s="46" t="e">
        <f t="shared" si="88"/>
        <v>#DIV/0!</v>
      </c>
      <c r="AE439" s="9" t="e">
        <f t="shared" si="94"/>
        <v>#DIV/0!</v>
      </c>
      <c r="AF439" t="e">
        <f t="shared" si="95"/>
        <v>#DIV/0!</v>
      </c>
      <c r="AG439">
        <f t="shared" si="96"/>
        <v>0.11232604373757467</v>
      </c>
      <c r="AH439">
        <f t="shared" si="97"/>
        <v>5.865657521286663E-2</v>
      </c>
      <c r="AI439">
        <f t="shared" si="98"/>
        <v>7.2007200720073036E-3</v>
      </c>
      <c r="AJ439">
        <f t="shared" si="99"/>
        <v>-1.6695957820738062E-2</v>
      </c>
      <c r="AK439">
        <f t="shared" si="100"/>
        <v>-8.8573959255978732E-3</v>
      </c>
      <c r="AL439">
        <f t="shared" si="101"/>
        <v>1.9125683060109366E-2</v>
      </c>
      <c r="AM439">
        <v>1</v>
      </c>
    </row>
    <row r="440" spans="1:39" ht="15" hidden="1" customHeight="1" x14ac:dyDescent="0.25">
      <c r="A440" s="46" t="s">
        <v>2070</v>
      </c>
      <c r="B440" s="46" t="s">
        <v>2071</v>
      </c>
      <c r="C440" s="47">
        <v>2.0080000000000001E-2</v>
      </c>
      <c r="M440" s="49">
        <v>118.3</v>
      </c>
      <c r="N440" s="49">
        <v>133</v>
      </c>
      <c r="O440" s="49">
        <v>144.19999999999999</v>
      </c>
      <c r="P440" s="49">
        <v>139.5</v>
      </c>
      <c r="Q440" s="49">
        <v>133.30000000000001</v>
      </c>
      <c r="R440" s="49">
        <v>127.8</v>
      </c>
      <c r="S440" s="51">
        <v>128</v>
      </c>
      <c r="X440" s="46" t="s">
        <v>2072</v>
      </c>
      <c r="Y440" s="9" t="e">
        <f t="shared" si="89"/>
        <v>#DIV/0!</v>
      </c>
      <c r="Z440" s="9" t="e">
        <f t="shared" si="90"/>
        <v>#DIV/0!</v>
      </c>
      <c r="AA440" s="9" t="e">
        <f t="shared" si="91"/>
        <v>#DIV/0!</v>
      </c>
      <c r="AB440" s="9" t="e">
        <f t="shared" si="92"/>
        <v>#DIV/0!</v>
      </c>
      <c r="AC440" s="9" t="e">
        <f t="shared" si="93"/>
        <v>#DIV/0!</v>
      </c>
      <c r="AD440" s="46" t="e">
        <f t="shared" si="88"/>
        <v>#DIV/0!</v>
      </c>
      <c r="AE440" s="9" t="e">
        <f t="shared" si="94"/>
        <v>#DIV/0!</v>
      </c>
      <c r="AF440" t="e">
        <f t="shared" si="95"/>
        <v>#DIV/0!</v>
      </c>
      <c r="AG440">
        <f t="shared" si="96"/>
        <v>8.1994928148774335E-2</v>
      </c>
      <c r="AH440">
        <f t="shared" si="97"/>
        <v>-3.7593984962406013E-2</v>
      </c>
      <c r="AI440">
        <f t="shared" si="98"/>
        <v>-0.11234396671289869</v>
      </c>
      <c r="AJ440">
        <f t="shared" si="99"/>
        <v>-8.2437275985663083E-2</v>
      </c>
      <c r="AK440">
        <f t="shared" si="100"/>
        <v>-3.9759939984996329E-2</v>
      </c>
      <c r="AL440">
        <f t="shared" si="101"/>
        <v>1.5649452269170803E-3</v>
      </c>
      <c r="AM440">
        <v>1</v>
      </c>
    </row>
    <row r="441" spans="1:39" ht="15" hidden="1" customHeight="1" x14ac:dyDescent="0.25">
      <c r="A441" s="46" t="s">
        <v>2073</v>
      </c>
      <c r="B441" s="46" t="s">
        <v>2074</v>
      </c>
      <c r="C441" s="47">
        <v>3.517E-2</v>
      </c>
      <c r="M441" s="49">
        <v>104.8</v>
      </c>
      <c r="N441" s="49">
        <v>111</v>
      </c>
      <c r="O441" s="49">
        <v>104.7</v>
      </c>
      <c r="P441" s="49">
        <v>98.4</v>
      </c>
      <c r="Q441" s="49">
        <v>103.9</v>
      </c>
      <c r="R441" s="49">
        <v>122.6</v>
      </c>
      <c r="S441" s="51">
        <v>147.30000000000001</v>
      </c>
      <c r="X441" s="46" t="s">
        <v>2075</v>
      </c>
      <c r="Y441" s="9" t="e">
        <f t="shared" si="89"/>
        <v>#DIV/0!</v>
      </c>
      <c r="Z441" s="9" t="e">
        <f t="shared" si="90"/>
        <v>#DIV/0!</v>
      </c>
      <c r="AA441" s="9" t="e">
        <f t="shared" si="91"/>
        <v>#DIV/0!</v>
      </c>
      <c r="AB441" s="9" t="e">
        <f t="shared" si="92"/>
        <v>#DIV/0!</v>
      </c>
      <c r="AC441" s="9" t="e">
        <f t="shared" si="93"/>
        <v>#DIV/0!</v>
      </c>
      <c r="AD441" s="46" t="e">
        <f t="shared" si="88"/>
        <v>#DIV/0!</v>
      </c>
      <c r="AE441" s="9" t="e">
        <f t="shared" si="94"/>
        <v>#DIV/0!</v>
      </c>
      <c r="AF441" t="e">
        <f t="shared" si="95"/>
        <v>#DIV/0!</v>
      </c>
      <c r="AG441">
        <f t="shared" si="96"/>
        <v>0.40553435114503833</v>
      </c>
      <c r="AH441">
        <f t="shared" si="97"/>
        <v>0.32702702702702713</v>
      </c>
      <c r="AI441">
        <f t="shared" si="98"/>
        <v>0.40687679083094563</v>
      </c>
      <c r="AJ441">
        <f t="shared" si="99"/>
        <v>0.49695121951219517</v>
      </c>
      <c r="AK441">
        <f t="shared" si="100"/>
        <v>0.41770933589990378</v>
      </c>
      <c r="AL441">
        <f t="shared" si="101"/>
        <v>0.20146818923327911</v>
      </c>
      <c r="AM441">
        <v>1</v>
      </c>
    </row>
    <row r="442" spans="1:39" ht="15" hidden="1" customHeight="1" x14ac:dyDescent="0.25">
      <c r="A442" s="46" t="s">
        <v>2076</v>
      </c>
      <c r="B442" s="46" t="s">
        <v>2077</v>
      </c>
      <c r="C442" s="47">
        <v>9.0370000000000006E-2</v>
      </c>
      <c r="M442" s="49">
        <v>100.5</v>
      </c>
      <c r="N442" s="49">
        <v>106.3</v>
      </c>
      <c r="O442" s="49">
        <v>105.9</v>
      </c>
      <c r="P442" s="49">
        <v>102.6</v>
      </c>
      <c r="Q442" s="49">
        <v>100.5</v>
      </c>
      <c r="R442" s="49">
        <v>106.1</v>
      </c>
      <c r="S442" s="51">
        <v>114.9</v>
      </c>
      <c r="X442" s="46" t="s">
        <v>2078</v>
      </c>
      <c r="Y442" s="9" t="e">
        <f t="shared" si="89"/>
        <v>#DIV/0!</v>
      </c>
      <c r="Z442" s="9" t="e">
        <f t="shared" si="90"/>
        <v>#DIV/0!</v>
      </c>
      <c r="AA442" s="9" t="e">
        <f t="shared" si="91"/>
        <v>#DIV/0!</v>
      </c>
      <c r="AB442" s="9" t="e">
        <f t="shared" si="92"/>
        <v>#DIV/0!</v>
      </c>
      <c r="AC442" s="9" t="e">
        <f t="shared" si="93"/>
        <v>#DIV/0!</v>
      </c>
      <c r="AD442" s="46" t="e">
        <f t="shared" si="88"/>
        <v>#DIV/0!</v>
      </c>
      <c r="AE442" s="9" t="e">
        <f t="shared" si="94"/>
        <v>#DIV/0!</v>
      </c>
      <c r="AF442" t="e">
        <f t="shared" si="95"/>
        <v>#DIV/0!</v>
      </c>
      <c r="AG442">
        <f t="shared" si="96"/>
        <v>0.1432835820895523</v>
      </c>
      <c r="AH442">
        <f t="shared" si="97"/>
        <v>8.090310442144881E-2</v>
      </c>
      <c r="AI442">
        <f t="shared" si="98"/>
        <v>8.4985835694050993E-2</v>
      </c>
      <c r="AJ442">
        <f t="shared" si="99"/>
        <v>0.11988304093567263</v>
      </c>
      <c r="AK442">
        <f t="shared" si="100"/>
        <v>0.1432835820895523</v>
      </c>
      <c r="AL442">
        <f t="shared" si="101"/>
        <v>8.2940622054665528E-2</v>
      </c>
      <c r="AM442">
        <v>1</v>
      </c>
    </row>
    <row r="443" spans="1:39" ht="15" hidden="1" customHeight="1" x14ac:dyDescent="0.25">
      <c r="A443" s="46" t="s">
        <v>2079</v>
      </c>
      <c r="B443" s="46" t="s">
        <v>2080</v>
      </c>
      <c r="C443" s="47">
        <v>8.9859999999999995E-2</v>
      </c>
      <c r="M443" s="49">
        <v>108</v>
      </c>
      <c r="N443" s="49">
        <v>114.3</v>
      </c>
      <c r="O443" s="49">
        <v>116.4</v>
      </c>
      <c r="P443" s="49">
        <v>108.7</v>
      </c>
      <c r="Q443" s="49">
        <v>105.8</v>
      </c>
      <c r="R443" s="49">
        <v>109.8</v>
      </c>
      <c r="S443" s="51">
        <v>116.7</v>
      </c>
      <c r="X443" s="46" t="s">
        <v>2081</v>
      </c>
      <c r="Y443" s="9" t="e">
        <f t="shared" si="89"/>
        <v>#DIV/0!</v>
      </c>
      <c r="Z443" s="9" t="e">
        <f t="shared" si="90"/>
        <v>#DIV/0!</v>
      </c>
      <c r="AA443" s="9" t="e">
        <f t="shared" si="91"/>
        <v>#DIV/0!</v>
      </c>
      <c r="AB443" s="9" t="e">
        <f t="shared" si="92"/>
        <v>#DIV/0!</v>
      </c>
      <c r="AC443" s="9" t="e">
        <f t="shared" si="93"/>
        <v>#DIV/0!</v>
      </c>
      <c r="AD443" s="46" t="e">
        <f t="shared" si="88"/>
        <v>#DIV/0!</v>
      </c>
      <c r="AE443" s="9" t="e">
        <f t="shared" si="94"/>
        <v>#DIV/0!</v>
      </c>
      <c r="AF443" t="e">
        <f t="shared" si="95"/>
        <v>#DIV/0!</v>
      </c>
      <c r="AG443">
        <f t="shared" si="96"/>
        <v>8.0555555555555589E-2</v>
      </c>
      <c r="AH443">
        <f t="shared" si="97"/>
        <v>2.0997375328084041E-2</v>
      </c>
      <c r="AI443">
        <f t="shared" si="98"/>
        <v>2.5773195876288416E-3</v>
      </c>
      <c r="AJ443">
        <f t="shared" si="99"/>
        <v>7.3597056117755286E-2</v>
      </c>
      <c r="AK443">
        <f t="shared" si="100"/>
        <v>0.1030245746691872</v>
      </c>
      <c r="AL443">
        <f t="shared" si="101"/>
        <v>6.2841530054644865E-2</v>
      </c>
      <c r="AM443">
        <v>1</v>
      </c>
    </row>
    <row r="444" spans="1:39" ht="15" hidden="1" customHeight="1" x14ac:dyDescent="0.25">
      <c r="A444" s="46" t="s">
        <v>2082</v>
      </c>
      <c r="B444" s="46" t="s">
        <v>2083</v>
      </c>
      <c r="C444" s="47">
        <v>8.0800000000000004E-3</v>
      </c>
      <c r="M444" s="49">
        <v>103.9</v>
      </c>
      <c r="N444" s="49">
        <v>98.8</v>
      </c>
      <c r="O444" s="49">
        <v>89.3</v>
      </c>
      <c r="P444" s="49">
        <v>96.2</v>
      </c>
      <c r="Q444" s="49">
        <v>95.7</v>
      </c>
      <c r="R444" s="49">
        <v>99.7</v>
      </c>
      <c r="S444" s="51">
        <v>102.7</v>
      </c>
      <c r="X444" s="46" t="s">
        <v>2084</v>
      </c>
      <c r="Y444" s="9" t="e">
        <f t="shared" si="89"/>
        <v>#DIV/0!</v>
      </c>
      <c r="Z444" s="9" t="e">
        <f t="shared" si="90"/>
        <v>#DIV/0!</v>
      </c>
      <c r="AA444" s="9" t="e">
        <f t="shared" si="91"/>
        <v>#DIV/0!</v>
      </c>
      <c r="AB444" s="9" t="e">
        <f t="shared" si="92"/>
        <v>#DIV/0!</v>
      </c>
      <c r="AC444" s="9" t="e">
        <f t="shared" si="93"/>
        <v>#DIV/0!</v>
      </c>
      <c r="AD444" s="46" t="e">
        <f t="shared" si="88"/>
        <v>#DIV/0!</v>
      </c>
      <c r="AE444" s="9" t="e">
        <f t="shared" si="94"/>
        <v>#DIV/0!</v>
      </c>
      <c r="AF444" t="e">
        <f t="shared" si="95"/>
        <v>#DIV/0!</v>
      </c>
      <c r="AG444">
        <f t="shared" si="96"/>
        <v>-1.1549566891241606E-2</v>
      </c>
      <c r="AH444">
        <f t="shared" si="97"/>
        <v>3.9473684210526376E-2</v>
      </c>
      <c r="AI444">
        <f t="shared" si="98"/>
        <v>0.15005599104143344</v>
      </c>
      <c r="AJ444">
        <f t="shared" si="99"/>
        <v>6.7567567567567571E-2</v>
      </c>
      <c r="AK444">
        <f t="shared" si="100"/>
        <v>7.314524555903866E-2</v>
      </c>
      <c r="AL444">
        <f t="shared" si="101"/>
        <v>3.0090270812437311E-2</v>
      </c>
      <c r="AM444">
        <v>1</v>
      </c>
    </row>
    <row r="445" spans="1:39" ht="15" hidden="1" customHeight="1" x14ac:dyDescent="0.25">
      <c r="A445" s="46" t="s">
        <v>2085</v>
      </c>
      <c r="B445" s="46" t="s">
        <v>2086</v>
      </c>
      <c r="C445" s="47">
        <v>8.7279999999999996E-2</v>
      </c>
      <c r="M445" s="49">
        <v>107.3</v>
      </c>
      <c r="N445" s="49">
        <v>115.6</v>
      </c>
      <c r="O445" s="49">
        <v>118.4</v>
      </c>
      <c r="P445" s="49">
        <v>117</v>
      </c>
      <c r="Q445" s="49">
        <v>119.5</v>
      </c>
      <c r="R445" s="49">
        <v>120.5</v>
      </c>
      <c r="S445" s="51">
        <v>125.1</v>
      </c>
      <c r="X445" s="46" t="s">
        <v>2087</v>
      </c>
      <c r="Y445" s="9" t="e">
        <f t="shared" si="89"/>
        <v>#DIV/0!</v>
      </c>
      <c r="Z445" s="9" t="e">
        <f t="shared" si="90"/>
        <v>#DIV/0!</v>
      </c>
      <c r="AA445" s="9" t="e">
        <f t="shared" si="91"/>
        <v>#DIV/0!</v>
      </c>
      <c r="AB445" s="9" t="e">
        <f t="shared" si="92"/>
        <v>#DIV/0!</v>
      </c>
      <c r="AC445" s="9" t="e">
        <f t="shared" si="93"/>
        <v>#DIV/0!</v>
      </c>
      <c r="AD445" s="46" t="e">
        <f t="shared" si="88"/>
        <v>#DIV/0!</v>
      </c>
      <c r="AE445" s="9" t="e">
        <f t="shared" si="94"/>
        <v>#DIV/0!</v>
      </c>
      <c r="AF445" t="e">
        <f t="shared" si="95"/>
        <v>#DIV/0!</v>
      </c>
      <c r="AG445">
        <f t="shared" si="96"/>
        <v>0.16589002795899346</v>
      </c>
      <c r="AH445">
        <f t="shared" si="97"/>
        <v>8.2179930795847761E-2</v>
      </c>
      <c r="AI445">
        <f t="shared" si="98"/>
        <v>5.6587837837837739E-2</v>
      </c>
      <c r="AJ445">
        <f t="shared" si="99"/>
        <v>6.9230769230769179E-2</v>
      </c>
      <c r="AK445">
        <f t="shared" si="100"/>
        <v>4.6861924686192422E-2</v>
      </c>
      <c r="AL445">
        <f t="shared" si="101"/>
        <v>3.8174273858921116E-2</v>
      </c>
      <c r="AM445">
        <v>1</v>
      </c>
    </row>
    <row r="446" spans="1:39" ht="15" hidden="1" customHeight="1" x14ac:dyDescent="0.25">
      <c r="A446" s="46" t="s">
        <v>2088</v>
      </c>
      <c r="B446" s="46" t="s">
        <v>2089</v>
      </c>
      <c r="C446" s="47">
        <v>7.4799999999999997E-3</v>
      </c>
      <c r="M446" s="49">
        <v>100.3</v>
      </c>
      <c r="N446" s="49">
        <v>103.2</v>
      </c>
      <c r="O446" s="49">
        <v>101.3</v>
      </c>
      <c r="P446" s="49">
        <v>107.9</v>
      </c>
      <c r="Q446" s="49">
        <v>109.2</v>
      </c>
      <c r="R446" s="49">
        <v>109.5</v>
      </c>
      <c r="S446" s="51">
        <v>113.2</v>
      </c>
      <c r="X446" s="46" t="s">
        <v>2090</v>
      </c>
      <c r="Y446" s="9" t="e">
        <f t="shared" si="89"/>
        <v>#DIV/0!</v>
      </c>
      <c r="Z446" s="9" t="e">
        <f t="shared" si="90"/>
        <v>#DIV/0!</v>
      </c>
      <c r="AA446" s="9" t="e">
        <f t="shared" si="91"/>
        <v>#DIV/0!</v>
      </c>
      <c r="AB446" s="9" t="e">
        <f t="shared" si="92"/>
        <v>#DIV/0!</v>
      </c>
      <c r="AC446" s="9" t="e">
        <f t="shared" si="93"/>
        <v>#DIV/0!</v>
      </c>
      <c r="AD446" s="46" t="e">
        <f t="shared" si="88"/>
        <v>#DIV/0!</v>
      </c>
      <c r="AE446" s="9" t="e">
        <f t="shared" si="94"/>
        <v>#DIV/0!</v>
      </c>
      <c r="AF446" t="e">
        <f t="shared" si="95"/>
        <v>#DIV/0!</v>
      </c>
      <c r="AG446">
        <f t="shared" si="96"/>
        <v>0.12861415752741781</v>
      </c>
      <c r="AH446">
        <f t="shared" si="97"/>
        <v>9.6899224806201542E-2</v>
      </c>
      <c r="AI446">
        <f t="shared" si="98"/>
        <v>0.11747285291214221</v>
      </c>
      <c r="AJ446">
        <f t="shared" si="99"/>
        <v>4.9119555143651503E-2</v>
      </c>
      <c r="AK446">
        <f t="shared" si="100"/>
        <v>3.6630036630036632E-2</v>
      </c>
      <c r="AL446">
        <f t="shared" si="101"/>
        <v>3.3789954337899566E-2</v>
      </c>
      <c r="AM446">
        <v>1</v>
      </c>
    </row>
    <row r="447" spans="1:39" ht="15" hidden="1" customHeight="1" x14ac:dyDescent="0.25">
      <c r="A447" s="46" t="s">
        <v>2091</v>
      </c>
      <c r="B447" s="46" t="s">
        <v>2092</v>
      </c>
      <c r="C447" s="47">
        <v>4.3830000000000001E-2</v>
      </c>
      <c r="M447" s="49">
        <v>100.3</v>
      </c>
      <c r="N447" s="49">
        <v>101.6</v>
      </c>
      <c r="O447" s="49">
        <v>110.6</v>
      </c>
      <c r="P447" s="49">
        <v>106.8</v>
      </c>
      <c r="Q447" s="49">
        <v>99.8</v>
      </c>
      <c r="R447" s="49">
        <v>108.6</v>
      </c>
      <c r="S447" s="51">
        <v>114.5</v>
      </c>
      <c r="X447" s="46" t="s">
        <v>2093</v>
      </c>
      <c r="Y447" s="9" t="e">
        <f t="shared" si="89"/>
        <v>#DIV/0!</v>
      </c>
      <c r="Z447" s="9" t="e">
        <f t="shared" si="90"/>
        <v>#DIV/0!</v>
      </c>
      <c r="AA447" s="9" t="e">
        <f t="shared" si="91"/>
        <v>#DIV/0!</v>
      </c>
      <c r="AB447" s="9" t="e">
        <f t="shared" si="92"/>
        <v>#DIV/0!</v>
      </c>
      <c r="AC447" s="9" t="e">
        <f t="shared" si="93"/>
        <v>#DIV/0!</v>
      </c>
      <c r="AD447" s="46" t="e">
        <f t="shared" si="88"/>
        <v>#DIV/0!</v>
      </c>
      <c r="AE447" s="9" t="e">
        <f t="shared" si="94"/>
        <v>#DIV/0!</v>
      </c>
      <c r="AF447" t="e">
        <f t="shared" si="95"/>
        <v>#DIV/0!</v>
      </c>
      <c r="AG447">
        <f t="shared" si="96"/>
        <v>0.14157527417746762</v>
      </c>
      <c r="AH447">
        <f t="shared" si="97"/>
        <v>0.12696850393700793</v>
      </c>
      <c r="AI447">
        <f t="shared" si="98"/>
        <v>3.5262206148282148E-2</v>
      </c>
      <c r="AJ447">
        <f t="shared" si="99"/>
        <v>7.2097378277153581E-2</v>
      </c>
      <c r="AK447">
        <f t="shared" si="100"/>
        <v>0.14729458917835675</v>
      </c>
      <c r="AL447">
        <f t="shared" si="101"/>
        <v>5.4327808471454936E-2</v>
      </c>
      <c r="AM447">
        <v>1</v>
      </c>
    </row>
    <row r="448" spans="1:39" ht="15" hidden="1" customHeight="1" x14ac:dyDescent="0.25">
      <c r="A448" s="46" t="s">
        <v>2094</v>
      </c>
      <c r="B448" s="46" t="s">
        <v>2095</v>
      </c>
      <c r="C448" s="47">
        <v>0.29636000000000001</v>
      </c>
      <c r="M448" s="49">
        <v>102.3</v>
      </c>
      <c r="N448" s="49">
        <v>105.6</v>
      </c>
      <c r="O448" s="49">
        <v>100.9</v>
      </c>
      <c r="P448" s="49">
        <v>93.3</v>
      </c>
      <c r="Q448" s="49">
        <v>94.1</v>
      </c>
      <c r="R448" s="49">
        <v>97.5</v>
      </c>
      <c r="S448" s="51">
        <v>104</v>
      </c>
      <c r="X448" s="46" t="s">
        <v>2096</v>
      </c>
      <c r="Y448" s="9" t="e">
        <f t="shared" si="89"/>
        <v>#DIV/0!</v>
      </c>
      <c r="Z448" s="9" t="e">
        <f t="shared" si="90"/>
        <v>#DIV/0!</v>
      </c>
      <c r="AA448" s="9" t="e">
        <f t="shared" si="91"/>
        <v>#DIV/0!</v>
      </c>
      <c r="AB448" s="9" t="e">
        <f t="shared" si="92"/>
        <v>#DIV/0!</v>
      </c>
      <c r="AC448" s="9" t="e">
        <f t="shared" si="93"/>
        <v>#DIV/0!</v>
      </c>
      <c r="AD448" s="46" t="e">
        <f t="shared" si="88"/>
        <v>#DIV/0!</v>
      </c>
      <c r="AE448" s="9" t="e">
        <f t="shared" si="94"/>
        <v>#DIV/0!</v>
      </c>
      <c r="AF448" t="e">
        <f t="shared" si="95"/>
        <v>#DIV/0!</v>
      </c>
      <c r="AG448">
        <f t="shared" si="96"/>
        <v>1.6617790811339225E-2</v>
      </c>
      <c r="AH448">
        <f t="shared" si="97"/>
        <v>-1.5151515151515098E-2</v>
      </c>
      <c r="AI448">
        <f t="shared" si="98"/>
        <v>3.0723488602576749E-2</v>
      </c>
      <c r="AJ448">
        <f t="shared" si="99"/>
        <v>0.1146838156484459</v>
      </c>
      <c r="AK448">
        <f t="shared" si="100"/>
        <v>0.10520722635494162</v>
      </c>
      <c r="AL448">
        <f t="shared" si="101"/>
        <v>6.6666666666666666E-2</v>
      </c>
      <c r="AM448">
        <v>1</v>
      </c>
    </row>
    <row r="449" spans="1:39" ht="15" hidden="1" customHeight="1" x14ac:dyDescent="0.25">
      <c r="A449" s="46" t="s">
        <v>2097</v>
      </c>
      <c r="B449" s="46" t="s">
        <v>2098</v>
      </c>
      <c r="C449" s="47">
        <v>0.14607999999999999</v>
      </c>
      <c r="M449" s="49">
        <v>101.2</v>
      </c>
      <c r="N449" s="49">
        <v>102.7</v>
      </c>
      <c r="O449" s="49">
        <v>94.1</v>
      </c>
      <c r="P449" s="49">
        <v>83.6</v>
      </c>
      <c r="Q449" s="49">
        <v>85.4</v>
      </c>
      <c r="R449" s="49">
        <v>90.2</v>
      </c>
      <c r="S449" s="51">
        <v>100.1</v>
      </c>
      <c r="X449" s="46" t="s">
        <v>2099</v>
      </c>
      <c r="Y449" s="9" t="e">
        <f t="shared" si="89"/>
        <v>#DIV/0!</v>
      </c>
      <c r="Z449" s="9" t="e">
        <f t="shared" si="90"/>
        <v>#DIV/0!</v>
      </c>
      <c r="AA449" s="9" t="e">
        <f t="shared" si="91"/>
        <v>#DIV/0!</v>
      </c>
      <c r="AB449" s="9" t="e">
        <f t="shared" si="92"/>
        <v>#DIV/0!</v>
      </c>
      <c r="AC449" s="9" t="e">
        <f t="shared" si="93"/>
        <v>#DIV/0!</v>
      </c>
      <c r="AD449" s="46" t="e">
        <f t="shared" si="88"/>
        <v>#DIV/0!</v>
      </c>
      <c r="AE449" s="9" t="e">
        <f t="shared" si="94"/>
        <v>#DIV/0!</v>
      </c>
      <c r="AF449" t="e">
        <f t="shared" si="95"/>
        <v>#DIV/0!</v>
      </c>
      <c r="AG449">
        <f t="shared" si="96"/>
        <v>-1.0869565217391389E-2</v>
      </c>
      <c r="AH449">
        <f t="shared" si="97"/>
        <v>-2.5316455696202615E-2</v>
      </c>
      <c r="AI449">
        <f t="shared" si="98"/>
        <v>6.3761955366631248E-2</v>
      </c>
      <c r="AJ449">
        <f t="shared" si="99"/>
        <v>0.19736842105263158</v>
      </c>
      <c r="AK449">
        <f t="shared" si="100"/>
        <v>0.17213114754098346</v>
      </c>
      <c r="AL449">
        <f t="shared" si="101"/>
        <v>0.10975609756097551</v>
      </c>
      <c r="AM449">
        <v>1</v>
      </c>
    </row>
    <row r="450" spans="1:39" ht="15" hidden="1" customHeight="1" x14ac:dyDescent="0.25">
      <c r="A450" s="46" t="s">
        <v>2100</v>
      </c>
      <c r="B450" s="46" t="s">
        <v>2101</v>
      </c>
      <c r="C450" s="47">
        <v>4.3529999999999999E-2</v>
      </c>
      <c r="M450" s="49">
        <v>101.7</v>
      </c>
      <c r="N450" s="49">
        <v>106.5</v>
      </c>
      <c r="O450" s="49">
        <v>105.9</v>
      </c>
      <c r="P450" s="49">
        <v>100.2</v>
      </c>
      <c r="Q450" s="49">
        <v>100.2</v>
      </c>
      <c r="R450" s="49">
        <v>102.8</v>
      </c>
      <c r="S450" s="51">
        <v>107.8</v>
      </c>
      <c r="X450" s="46" t="s">
        <v>2102</v>
      </c>
      <c r="Y450" s="9" t="e">
        <f t="shared" si="89"/>
        <v>#DIV/0!</v>
      </c>
      <c r="Z450" s="9" t="e">
        <f t="shared" si="90"/>
        <v>#DIV/0!</v>
      </c>
      <c r="AA450" s="9" t="e">
        <f t="shared" si="91"/>
        <v>#DIV/0!</v>
      </c>
      <c r="AB450" s="9" t="e">
        <f t="shared" si="92"/>
        <v>#DIV/0!</v>
      </c>
      <c r="AC450" s="9" t="e">
        <f t="shared" si="93"/>
        <v>#DIV/0!</v>
      </c>
      <c r="AD450" s="46" t="e">
        <f t="shared" si="88"/>
        <v>#DIV/0!</v>
      </c>
      <c r="AE450" s="9" t="e">
        <f t="shared" si="94"/>
        <v>#DIV/0!</v>
      </c>
      <c r="AF450" t="e">
        <f t="shared" si="95"/>
        <v>#DIV/0!</v>
      </c>
      <c r="AG450">
        <f t="shared" si="96"/>
        <v>5.9980334316617444E-2</v>
      </c>
      <c r="AH450">
        <f t="shared" si="97"/>
        <v>1.2206572769953026E-2</v>
      </c>
      <c r="AI450">
        <f t="shared" si="98"/>
        <v>1.794145420207735E-2</v>
      </c>
      <c r="AJ450">
        <f t="shared" si="99"/>
        <v>7.5848303393213509E-2</v>
      </c>
      <c r="AK450">
        <f t="shared" si="100"/>
        <v>7.5848303393213509E-2</v>
      </c>
      <c r="AL450">
        <f t="shared" si="101"/>
        <v>4.8638132295719845E-2</v>
      </c>
      <c r="AM450">
        <v>1</v>
      </c>
    </row>
    <row r="451" spans="1:39" ht="15" hidden="1" customHeight="1" x14ac:dyDescent="0.25">
      <c r="A451" s="46" t="s">
        <v>2103</v>
      </c>
      <c r="B451" s="46" t="s">
        <v>2104</v>
      </c>
      <c r="C451" s="47">
        <v>1.984E-2</v>
      </c>
      <c r="M451" s="49">
        <v>101</v>
      </c>
      <c r="N451" s="49">
        <v>100.3</v>
      </c>
      <c r="O451" s="49">
        <v>99</v>
      </c>
      <c r="P451" s="49">
        <v>88.5</v>
      </c>
      <c r="Q451" s="49">
        <v>93.8</v>
      </c>
      <c r="R451" s="49">
        <v>95.8</v>
      </c>
      <c r="S451" s="51">
        <v>98.2</v>
      </c>
      <c r="X451" s="46" t="s">
        <v>2105</v>
      </c>
      <c r="Y451" s="9" t="e">
        <f t="shared" si="89"/>
        <v>#DIV/0!</v>
      </c>
      <c r="Z451" s="9" t="e">
        <f t="shared" si="90"/>
        <v>#DIV/0!</v>
      </c>
      <c r="AA451" s="9" t="e">
        <f t="shared" si="91"/>
        <v>#DIV/0!</v>
      </c>
      <c r="AB451" s="9" t="e">
        <f t="shared" si="92"/>
        <v>#DIV/0!</v>
      </c>
      <c r="AC451" s="9" t="e">
        <f t="shared" si="93"/>
        <v>#DIV/0!</v>
      </c>
      <c r="AD451" s="46" t="e">
        <f t="shared" ref="AD451:AD515" si="102">(S451-J451)/J451</f>
        <v>#DIV/0!</v>
      </c>
      <c r="AE451" s="9" t="e">
        <f t="shared" si="94"/>
        <v>#DIV/0!</v>
      </c>
      <c r="AF451" t="e">
        <f t="shared" si="95"/>
        <v>#DIV/0!</v>
      </c>
      <c r="AG451">
        <f t="shared" si="96"/>
        <v>-2.7722772277227695E-2</v>
      </c>
      <c r="AH451">
        <f t="shared" si="97"/>
        <v>-2.0937188434695855E-2</v>
      </c>
      <c r="AI451">
        <f t="shared" si="98"/>
        <v>-8.0808080808080513E-3</v>
      </c>
      <c r="AJ451">
        <f t="shared" si="99"/>
        <v>0.10960451977401132</v>
      </c>
      <c r="AK451">
        <f t="shared" si="100"/>
        <v>4.6908315565032048E-2</v>
      </c>
      <c r="AL451">
        <f t="shared" si="101"/>
        <v>2.5052192066805905E-2</v>
      </c>
      <c r="AM451">
        <v>1</v>
      </c>
    </row>
    <row r="452" spans="1:39" ht="15" hidden="1" customHeight="1" x14ac:dyDescent="0.25">
      <c r="A452" s="46" t="s">
        <v>2106</v>
      </c>
      <c r="B452" s="46" t="s">
        <v>2107</v>
      </c>
      <c r="C452" s="47">
        <v>8.6910000000000001E-2</v>
      </c>
      <c r="M452" s="49">
        <v>104.6</v>
      </c>
      <c r="N452" s="49">
        <v>111.4</v>
      </c>
      <c r="O452" s="49">
        <v>110.5</v>
      </c>
      <c r="P452" s="49">
        <v>107.3</v>
      </c>
      <c r="Q452" s="49">
        <v>105.9</v>
      </c>
      <c r="R452" s="49">
        <v>107.4</v>
      </c>
      <c r="S452" s="51">
        <v>110.1</v>
      </c>
      <c r="X452" s="46" t="s">
        <v>2108</v>
      </c>
      <c r="Y452" s="9" t="e">
        <f t="shared" ref="Y452:Y516" si="103">(S452-E452)/E452</f>
        <v>#DIV/0!</v>
      </c>
      <c r="Z452" s="9" t="e">
        <f t="shared" ref="Z452:Z516" si="104">(S452-F452)/F452</f>
        <v>#DIV/0!</v>
      </c>
      <c r="AA452" s="9" t="e">
        <f t="shared" ref="AA452:AA516" si="105">(S452-G452)/G452</f>
        <v>#DIV/0!</v>
      </c>
      <c r="AB452" s="9" t="e">
        <f t="shared" ref="AB452:AB516" si="106">(S452-H452)/H452</f>
        <v>#DIV/0!</v>
      </c>
      <c r="AC452" s="9" t="e">
        <f t="shared" ref="AC452:AC516" si="107">(S452-I452)/I452</f>
        <v>#DIV/0!</v>
      </c>
      <c r="AD452" s="46" t="e">
        <f t="shared" si="102"/>
        <v>#DIV/0!</v>
      </c>
      <c r="AE452" s="9" t="e">
        <f t="shared" ref="AE452:AE516" si="108">(S452-K452)/K452</f>
        <v>#DIV/0!</v>
      </c>
      <c r="AF452" t="e">
        <f t="shared" ref="AF452:AF516" si="109">(S452-L452)/L452</f>
        <v>#DIV/0!</v>
      </c>
      <c r="AG452">
        <f t="shared" ref="AG452:AG516" si="110">(S452-M452)/M452</f>
        <v>5.2581261950286812E-2</v>
      </c>
      <c r="AH452">
        <f t="shared" ref="AH452:AH516" si="111">(S452-N452)/N452</f>
        <v>-1.1669658886894177E-2</v>
      </c>
      <c r="AI452">
        <f t="shared" ref="AI452:AI516" si="112">(S452-O452)/O452</f>
        <v>-3.6199095022624948E-3</v>
      </c>
      <c r="AJ452">
        <f t="shared" ref="AJ452:AJ516" si="113">(S452-P452)/P452</f>
        <v>2.6095060577819174E-2</v>
      </c>
      <c r="AK452">
        <f t="shared" ref="AK452:AK516" si="114">(S452-Q452)/Q452</f>
        <v>3.9660056657223684E-2</v>
      </c>
      <c r="AL452">
        <f t="shared" ref="AL452:AL516" si="115">(S452-R452)/R452</f>
        <v>2.5139664804469167E-2</v>
      </c>
      <c r="AM452">
        <v>1</v>
      </c>
    </row>
    <row r="453" spans="1:39" ht="15" hidden="1" customHeight="1" x14ac:dyDescent="0.25">
      <c r="A453" s="46" t="s">
        <v>2109</v>
      </c>
      <c r="B453" s="46" t="s">
        <v>2110</v>
      </c>
      <c r="C453" s="47">
        <v>1.9934499999999999</v>
      </c>
      <c r="M453" s="49">
        <v>104.8</v>
      </c>
      <c r="N453" s="49">
        <v>108.3</v>
      </c>
      <c r="O453" s="49">
        <v>114.5</v>
      </c>
      <c r="P453" s="49">
        <v>118.7</v>
      </c>
      <c r="Q453" s="49">
        <v>119.7</v>
      </c>
      <c r="R453" s="49">
        <v>121.2</v>
      </c>
      <c r="S453" s="51">
        <v>123.5</v>
      </c>
      <c r="X453" s="46" t="s">
        <v>2111</v>
      </c>
      <c r="Y453" s="9" t="e">
        <f t="shared" si="103"/>
        <v>#DIV/0!</v>
      </c>
      <c r="Z453" s="9" t="e">
        <f t="shared" si="104"/>
        <v>#DIV/0!</v>
      </c>
      <c r="AA453" s="9" t="e">
        <f t="shared" si="105"/>
        <v>#DIV/0!</v>
      </c>
      <c r="AB453" s="9" t="e">
        <f t="shared" si="106"/>
        <v>#DIV/0!</v>
      </c>
      <c r="AC453" s="9" t="e">
        <f t="shared" si="107"/>
        <v>#DIV/0!</v>
      </c>
      <c r="AD453" s="46" t="e">
        <f t="shared" si="102"/>
        <v>#DIV/0!</v>
      </c>
      <c r="AE453" s="9" t="e">
        <f t="shared" si="108"/>
        <v>#DIV/0!</v>
      </c>
      <c r="AF453" t="e">
        <f t="shared" si="109"/>
        <v>#DIV/0!</v>
      </c>
      <c r="AG453">
        <f t="shared" si="110"/>
        <v>0.17843511450381683</v>
      </c>
      <c r="AH453">
        <f t="shared" si="111"/>
        <v>0.14035087719298248</v>
      </c>
      <c r="AI453">
        <f t="shared" si="112"/>
        <v>7.8602620087336247E-2</v>
      </c>
      <c r="AJ453">
        <f t="shared" si="113"/>
        <v>4.0438079191238388E-2</v>
      </c>
      <c r="AK453">
        <f t="shared" si="114"/>
        <v>3.1746031746031723E-2</v>
      </c>
      <c r="AL453">
        <f t="shared" si="115"/>
        <v>1.8976897689768953E-2</v>
      </c>
      <c r="AM453">
        <v>1</v>
      </c>
    </row>
    <row r="454" spans="1:39" ht="15" hidden="1" customHeight="1" x14ac:dyDescent="0.25">
      <c r="A454" s="46" t="s">
        <v>2112</v>
      </c>
      <c r="B454" s="46" t="s">
        <v>2113</v>
      </c>
      <c r="C454" s="47">
        <v>1.9934499999999999</v>
      </c>
      <c r="M454" s="49">
        <v>104.8</v>
      </c>
      <c r="N454" s="49">
        <v>108.3</v>
      </c>
      <c r="O454" s="49">
        <v>114.5</v>
      </c>
      <c r="P454" s="49">
        <v>118.7</v>
      </c>
      <c r="Q454" s="49">
        <v>119.7</v>
      </c>
      <c r="R454" s="49">
        <v>121.2</v>
      </c>
      <c r="S454" s="51">
        <v>123.5</v>
      </c>
      <c r="X454" s="46" t="s">
        <v>2114</v>
      </c>
      <c r="Y454" s="9" t="e">
        <f t="shared" si="103"/>
        <v>#DIV/0!</v>
      </c>
      <c r="Z454" s="9" t="e">
        <f t="shared" si="104"/>
        <v>#DIV/0!</v>
      </c>
      <c r="AA454" s="9" t="e">
        <f t="shared" si="105"/>
        <v>#DIV/0!</v>
      </c>
      <c r="AB454" s="9" t="e">
        <f t="shared" si="106"/>
        <v>#DIV/0!</v>
      </c>
      <c r="AC454" s="9" t="e">
        <f t="shared" si="107"/>
        <v>#DIV/0!</v>
      </c>
      <c r="AD454" s="46" t="e">
        <f t="shared" si="102"/>
        <v>#DIV/0!</v>
      </c>
      <c r="AE454" s="9" t="e">
        <f t="shared" si="108"/>
        <v>#DIV/0!</v>
      </c>
      <c r="AF454" t="e">
        <f t="shared" si="109"/>
        <v>#DIV/0!</v>
      </c>
      <c r="AG454">
        <f t="shared" si="110"/>
        <v>0.17843511450381683</v>
      </c>
      <c r="AH454">
        <f t="shared" si="111"/>
        <v>0.14035087719298248</v>
      </c>
      <c r="AI454">
        <f t="shared" si="112"/>
        <v>7.8602620087336247E-2</v>
      </c>
      <c r="AJ454">
        <f t="shared" si="113"/>
        <v>4.0438079191238388E-2</v>
      </c>
      <c r="AK454">
        <f t="shared" si="114"/>
        <v>3.1746031746031723E-2</v>
      </c>
      <c r="AL454">
        <f t="shared" si="115"/>
        <v>1.8976897689768953E-2</v>
      </c>
      <c r="AM454">
        <v>1</v>
      </c>
    </row>
    <row r="455" spans="1:39" ht="15" hidden="1" customHeight="1" x14ac:dyDescent="0.25">
      <c r="A455" s="46" t="s">
        <v>2115</v>
      </c>
      <c r="B455" s="46" t="s">
        <v>2116</v>
      </c>
      <c r="C455" s="47">
        <v>3.0599999999999998E-3</v>
      </c>
      <c r="M455" s="49">
        <v>100.3</v>
      </c>
      <c r="N455" s="49">
        <v>106.3</v>
      </c>
      <c r="O455" s="49">
        <v>121</v>
      </c>
      <c r="P455" s="49">
        <v>130.80000000000001</v>
      </c>
      <c r="Q455" s="49">
        <v>132.30000000000001</v>
      </c>
      <c r="R455" s="49">
        <v>127.3</v>
      </c>
      <c r="S455" s="51">
        <v>128.5</v>
      </c>
      <c r="X455" s="46" t="s">
        <v>2117</v>
      </c>
      <c r="Y455" s="9" t="e">
        <f t="shared" si="103"/>
        <v>#DIV/0!</v>
      </c>
      <c r="Z455" s="9" t="e">
        <f t="shared" si="104"/>
        <v>#DIV/0!</v>
      </c>
      <c r="AA455" s="9" t="e">
        <f t="shared" si="105"/>
        <v>#DIV/0!</v>
      </c>
      <c r="AB455" s="9" t="e">
        <f t="shared" si="106"/>
        <v>#DIV/0!</v>
      </c>
      <c r="AC455" s="9" t="e">
        <f t="shared" si="107"/>
        <v>#DIV/0!</v>
      </c>
      <c r="AD455" s="46" t="e">
        <f t="shared" si="102"/>
        <v>#DIV/0!</v>
      </c>
      <c r="AE455" s="9" t="e">
        <f t="shared" si="108"/>
        <v>#DIV/0!</v>
      </c>
      <c r="AF455" t="e">
        <f t="shared" si="109"/>
        <v>#DIV/0!</v>
      </c>
      <c r="AG455">
        <f t="shared" si="110"/>
        <v>0.2811565304087737</v>
      </c>
      <c r="AH455">
        <f t="shared" si="111"/>
        <v>0.20884289746001886</v>
      </c>
      <c r="AI455">
        <f t="shared" si="112"/>
        <v>6.1983471074380167E-2</v>
      </c>
      <c r="AJ455">
        <f t="shared" si="113"/>
        <v>-1.7584097859327304E-2</v>
      </c>
      <c r="AK455">
        <f t="shared" si="114"/>
        <v>-2.8722600151171663E-2</v>
      </c>
      <c r="AL455">
        <f t="shared" si="115"/>
        <v>9.4265514532600389E-3</v>
      </c>
      <c r="AM455">
        <v>1</v>
      </c>
    </row>
    <row r="456" spans="1:39" ht="15" hidden="1" customHeight="1" x14ac:dyDescent="0.25">
      <c r="A456" s="46" t="s">
        <v>2118</v>
      </c>
      <c r="B456" s="46" t="s">
        <v>2119</v>
      </c>
      <c r="C456" s="47">
        <v>8.0119999999999997E-2</v>
      </c>
      <c r="M456" s="49">
        <v>89.1</v>
      </c>
      <c r="N456" s="49">
        <v>92.9</v>
      </c>
      <c r="O456" s="49">
        <v>98.9</v>
      </c>
      <c r="P456" s="49">
        <v>105.8</v>
      </c>
      <c r="Q456" s="49">
        <v>99.2</v>
      </c>
      <c r="R456" s="49">
        <v>84.4</v>
      </c>
      <c r="S456" s="51">
        <v>75.099999999999994</v>
      </c>
      <c r="X456" s="46" t="s">
        <v>2120</v>
      </c>
      <c r="Y456" s="9" t="e">
        <f t="shared" si="103"/>
        <v>#DIV/0!</v>
      </c>
      <c r="Z456" s="9" t="e">
        <f t="shared" si="104"/>
        <v>#DIV/0!</v>
      </c>
      <c r="AA456" s="9" t="e">
        <f t="shared" si="105"/>
        <v>#DIV/0!</v>
      </c>
      <c r="AB456" s="9" t="e">
        <f t="shared" si="106"/>
        <v>#DIV/0!</v>
      </c>
      <c r="AC456" s="9" t="e">
        <f t="shared" si="107"/>
        <v>#DIV/0!</v>
      </c>
      <c r="AD456" s="46" t="e">
        <f t="shared" si="102"/>
        <v>#DIV/0!</v>
      </c>
      <c r="AE456" s="9" t="e">
        <f t="shared" si="108"/>
        <v>#DIV/0!</v>
      </c>
      <c r="AF456" t="e">
        <f t="shared" si="109"/>
        <v>#DIV/0!</v>
      </c>
      <c r="AG456">
        <f t="shared" si="110"/>
        <v>-0.15712682379349047</v>
      </c>
      <c r="AH456">
        <f t="shared" si="111"/>
        <v>-0.1916038751345534</v>
      </c>
      <c r="AI456">
        <f t="shared" si="112"/>
        <v>-0.24064711830131455</v>
      </c>
      <c r="AJ456">
        <f t="shared" si="113"/>
        <v>-0.29017013232514183</v>
      </c>
      <c r="AK456">
        <f t="shared" si="114"/>
        <v>-0.24294354838709686</v>
      </c>
      <c r="AL456">
        <f t="shared" si="115"/>
        <v>-0.11018957345971576</v>
      </c>
      <c r="AM456">
        <v>1</v>
      </c>
    </row>
    <row r="457" spans="1:39" ht="15" hidden="1" customHeight="1" x14ac:dyDescent="0.25">
      <c r="A457" s="46" t="s">
        <v>2121</v>
      </c>
      <c r="B457" s="46" t="s">
        <v>2122</v>
      </c>
      <c r="C457" s="47">
        <v>3.5799999999999998E-3</v>
      </c>
      <c r="M457" s="49">
        <v>102.5</v>
      </c>
      <c r="N457" s="49">
        <v>112.7</v>
      </c>
      <c r="O457" s="49">
        <v>117.1</v>
      </c>
      <c r="P457" s="49">
        <v>104</v>
      </c>
      <c r="Q457" s="49">
        <v>94.2</v>
      </c>
      <c r="R457" s="49">
        <v>107.1</v>
      </c>
      <c r="S457" s="51">
        <v>136.80000000000001</v>
      </c>
      <c r="X457" s="46" t="s">
        <v>2123</v>
      </c>
      <c r="Y457" s="9" t="e">
        <f t="shared" si="103"/>
        <v>#DIV/0!</v>
      </c>
      <c r="Z457" s="9" t="e">
        <f t="shared" si="104"/>
        <v>#DIV/0!</v>
      </c>
      <c r="AA457" s="9" t="e">
        <f t="shared" si="105"/>
        <v>#DIV/0!</v>
      </c>
      <c r="AB457" s="9" t="e">
        <f t="shared" si="106"/>
        <v>#DIV/0!</v>
      </c>
      <c r="AC457" s="9" t="e">
        <f t="shared" si="107"/>
        <v>#DIV/0!</v>
      </c>
      <c r="AD457" s="46" t="e">
        <f t="shared" si="102"/>
        <v>#DIV/0!</v>
      </c>
      <c r="AE457" s="9" t="e">
        <f t="shared" si="108"/>
        <v>#DIV/0!</v>
      </c>
      <c r="AF457" t="e">
        <f t="shared" si="109"/>
        <v>#DIV/0!</v>
      </c>
      <c r="AG457">
        <f t="shared" si="110"/>
        <v>0.33463414634146355</v>
      </c>
      <c r="AH457">
        <f t="shared" si="111"/>
        <v>0.21384205856255553</v>
      </c>
      <c r="AI457">
        <f t="shared" si="112"/>
        <v>0.16823228010247668</v>
      </c>
      <c r="AJ457">
        <f t="shared" si="113"/>
        <v>0.31538461538461549</v>
      </c>
      <c r="AK457">
        <f t="shared" si="114"/>
        <v>0.45222929936305739</v>
      </c>
      <c r="AL457">
        <f t="shared" si="115"/>
        <v>0.27731092436974808</v>
      </c>
      <c r="AM457">
        <v>1</v>
      </c>
    </row>
    <row r="458" spans="1:39" ht="15" hidden="1" customHeight="1" x14ac:dyDescent="0.25">
      <c r="A458" s="46" t="s">
        <v>2124</v>
      </c>
      <c r="B458" s="46" t="s">
        <v>2125</v>
      </c>
      <c r="C458" s="47">
        <v>2.63E-2</v>
      </c>
      <c r="M458" s="49">
        <v>105.6</v>
      </c>
      <c r="N458" s="49">
        <v>102.8</v>
      </c>
      <c r="O458" s="49">
        <v>104</v>
      </c>
      <c r="P458" s="49">
        <v>107.6</v>
      </c>
      <c r="Q458" s="49">
        <v>106</v>
      </c>
      <c r="R458" s="49">
        <v>109.7</v>
      </c>
      <c r="S458" s="51">
        <v>111.2</v>
      </c>
      <c r="X458" s="46" t="s">
        <v>2126</v>
      </c>
      <c r="Y458" s="9" t="e">
        <f t="shared" si="103"/>
        <v>#DIV/0!</v>
      </c>
      <c r="Z458" s="9" t="e">
        <f t="shared" si="104"/>
        <v>#DIV/0!</v>
      </c>
      <c r="AA458" s="9" t="e">
        <f t="shared" si="105"/>
        <v>#DIV/0!</v>
      </c>
      <c r="AB458" s="9" t="e">
        <f t="shared" si="106"/>
        <v>#DIV/0!</v>
      </c>
      <c r="AC458" s="9" t="e">
        <f t="shared" si="107"/>
        <v>#DIV/0!</v>
      </c>
      <c r="AD458" s="46" t="e">
        <f t="shared" si="102"/>
        <v>#DIV/0!</v>
      </c>
      <c r="AE458" s="9" t="e">
        <f t="shared" si="108"/>
        <v>#DIV/0!</v>
      </c>
      <c r="AF458" t="e">
        <f t="shared" si="109"/>
        <v>#DIV/0!</v>
      </c>
      <c r="AG458">
        <f t="shared" si="110"/>
        <v>5.3030303030303115E-2</v>
      </c>
      <c r="AH458">
        <f t="shared" si="111"/>
        <v>8.1712062256809395E-2</v>
      </c>
      <c r="AI458">
        <f t="shared" si="112"/>
        <v>6.9230769230769262E-2</v>
      </c>
      <c r="AJ458">
        <f t="shared" si="113"/>
        <v>3.345724907063205E-2</v>
      </c>
      <c r="AK458">
        <f t="shared" si="114"/>
        <v>4.9056603773584929E-2</v>
      </c>
      <c r="AL458">
        <f t="shared" si="115"/>
        <v>1.3673655423883317E-2</v>
      </c>
      <c r="AM458">
        <v>1</v>
      </c>
    </row>
    <row r="459" spans="1:39" ht="15" hidden="1" customHeight="1" x14ac:dyDescent="0.25">
      <c r="A459" s="46" t="s">
        <v>2127</v>
      </c>
      <c r="B459" s="46" t="s">
        <v>2128</v>
      </c>
      <c r="C459" s="47">
        <v>1.316E-2</v>
      </c>
      <c r="M459" s="49">
        <v>100.2</v>
      </c>
      <c r="N459" s="49">
        <v>96.8</v>
      </c>
      <c r="O459" s="49">
        <v>95.3</v>
      </c>
      <c r="P459" s="49">
        <v>101.1</v>
      </c>
      <c r="Q459" s="49">
        <v>103.7</v>
      </c>
      <c r="R459" s="49">
        <v>101.8</v>
      </c>
      <c r="S459" s="51">
        <v>102.3</v>
      </c>
      <c r="X459" s="46" t="s">
        <v>2129</v>
      </c>
      <c r="Y459" s="9" t="e">
        <f t="shared" si="103"/>
        <v>#DIV/0!</v>
      </c>
      <c r="Z459" s="9" t="e">
        <f t="shared" si="104"/>
        <v>#DIV/0!</v>
      </c>
      <c r="AA459" s="9" t="e">
        <f t="shared" si="105"/>
        <v>#DIV/0!</v>
      </c>
      <c r="AB459" s="9" t="e">
        <f t="shared" si="106"/>
        <v>#DIV/0!</v>
      </c>
      <c r="AC459" s="9" t="e">
        <f t="shared" si="107"/>
        <v>#DIV/0!</v>
      </c>
      <c r="AD459" s="46" t="e">
        <f t="shared" si="102"/>
        <v>#DIV/0!</v>
      </c>
      <c r="AE459" s="9" t="e">
        <f t="shared" si="108"/>
        <v>#DIV/0!</v>
      </c>
      <c r="AF459" t="e">
        <f t="shared" si="109"/>
        <v>#DIV/0!</v>
      </c>
      <c r="AG459">
        <f t="shared" si="110"/>
        <v>2.0958083832335273E-2</v>
      </c>
      <c r="AH459">
        <f t="shared" si="111"/>
        <v>5.6818181818181823E-2</v>
      </c>
      <c r="AI459">
        <f t="shared" si="112"/>
        <v>7.3452256033578175E-2</v>
      </c>
      <c r="AJ459">
        <f t="shared" si="113"/>
        <v>1.1869436201780444E-2</v>
      </c>
      <c r="AK459">
        <f t="shared" si="114"/>
        <v>-1.3500482160077201E-2</v>
      </c>
      <c r="AL459">
        <f t="shared" si="115"/>
        <v>4.911591355599214E-3</v>
      </c>
      <c r="AM459">
        <v>1</v>
      </c>
    </row>
    <row r="460" spans="1:39" ht="15" hidden="1" customHeight="1" x14ac:dyDescent="0.25">
      <c r="A460" s="46" t="s">
        <v>2130</v>
      </c>
      <c r="B460" s="46" t="s">
        <v>2131</v>
      </c>
      <c r="C460" s="47">
        <v>0.11681999999999999</v>
      </c>
      <c r="M460" s="49">
        <v>105.4</v>
      </c>
      <c r="N460" s="49">
        <v>102.9</v>
      </c>
      <c r="O460" s="49">
        <v>104.9</v>
      </c>
      <c r="P460" s="49">
        <v>103.1</v>
      </c>
      <c r="Q460" s="49">
        <v>116</v>
      </c>
      <c r="R460" s="49">
        <v>111.8</v>
      </c>
      <c r="S460" s="51">
        <v>115.6</v>
      </c>
      <c r="X460" s="46" t="s">
        <v>2132</v>
      </c>
      <c r="Y460" s="9" t="e">
        <f t="shared" si="103"/>
        <v>#DIV/0!</v>
      </c>
      <c r="Z460" s="9" t="e">
        <f t="shared" si="104"/>
        <v>#DIV/0!</v>
      </c>
      <c r="AA460" s="9" t="e">
        <f t="shared" si="105"/>
        <v>#DIV/0!</v>
      </c>
      <c r="AB460" s="9" t="e">
        <f t="shared" si="106"/>
        <v>#DIV/0!</v>
      </c>
      <c r="AC460" s="9" t="e">
        <f t="shared" si="107"/>
        <v>#DIV/0!</v>
      </c>
      <c r="AD460" s="46" t="e">
        <f t="shared" si="102"/>
        <v>#DIV/0!</v>
      </c>
      <c r="AE460" s="9" t="e">
        <f t="shared" si="108"/>
        <v>#DIV/0!</v>
      </c>
      <c r="AF460" t="e">
        <f t="shared" si="109"/>
        <v>#DIV/0!</v>
      </c>
      <c r="AG460">
        <f t="shared" si="110"/>
        <v>9.6774193548386983E-2</v>
      </c>
      <c r="AH460">
        <f t="shared" si="111"/>
        <v>0.12342079689018452</v>
      </c>
      <c r="AI460">
        <f t="shared" si="112"/>
        <v>0.10200190657769292</v>
      </c>
      <c r="AJ460">
        <f t="shared" si="113"/>
        <v>0.12124151309408342</v>
      </c>
      <c r="AK460">
        <f t="shared" si="114"/>
        <v>-3.4482758620690145E-3</v>
      </c>
      <c r="AL460">
        <f t="shared" si="115"/>
        <v>3.3989266547406055E-2</v>
      </c>
      <c r="AM460">
        <v>1</v>
      </c>
    </row>
    <row r="461" spans="1:39" ht="15" hidden="1" customHeight="1" x14ac:dyDescent="0.25">
      <c r="A461" s="46" t="s">
        <v>2133</v>
      </c>
      <c r="B461" s="46" t="s">
        <v>2134</v>
      </c>
      <c r="C461" s="47">
        <v>0.70265999999999995</v>
      </c>
      <c r="M461" s="49">
        <v>107.5</v>
      </c>
      <c r="N461" s="49">
        <v>110.3</v>
      </c>
      <c r="O461" s="49">
        <v>113</v>
      </c>
      <c r="P461" s="49">
        <v>120.6</v>
      </c>
      <c r="Q461" s="49">
        <v>123</v>
      </c>
      <c r="R461" s="49">
        <v>125.6</v>
      </c>
      <c r="S461" s="51">
        <v>127.7</v>
      </c>
      <c r="X461" s="46" t="s">
        <v>2135</v>
      </c>
      <c r="Y461" s="9" t="e">
        <f t="shared" si="103"/>
        <v>#DIV/0!</v>
      </c>
      <c r="Z461" s="9" t="e">
        <f t="shared" si="104"/>
        <v>#DIV/0!</v>
      </c>
      <c r="AA461" s="9" t="e">
        <f t="shared" si="105"/>
        <v>#DIV/0!</v>
      </c>
      <c r="AB461" s="9" t="e">
        <f t="shared" si="106"/>
        <v>#DIV/0!</v>
      </c>
      <c r="AC461" s="9" t="e">
        <f t="shared" si="107"/>
        <v>#DIV/0!</v>
      </c>
      <c r="AD461" s="46" t="e">
        <f t="shared" si="102"/>
        <v>#DIV/0!</v>
      </c>
      <c r="AE461" s="9" t="e">
        <f t="shared" si="108"/>
        <v>#DIV/0!</v>
      </c>
      <c r="AF461" t="e">
        <f t="shared" si="109"/>
        <v>#DIV/0!</v>
      </c>
      <c r="AG461">
        <f t="shared" si="110"/>
        <v>0.18790697674418608</v>
      </c>
      <c r="AH461">
        <f t="shared" si="111"/>
        <v>0.15775158658204902</v>
      </c>
      <c r="AI461">
        <f t="shared" si="112"/>
        <v>0.13008849557522126</v>
      </c>
      <c r="AJ461">
        <f t="shared" si="113"/>
        <v>5.8872305140961929E-2</v>
      </c>
      <c r="AK461">
        <f t="shared" si="114"/>
        <v>3.8211382113821163E-2</v>
      </c>
      <c r="AL461">
        <f t="shared" si="115"/>
        <v>1.6719745222930005E-2</v>
      </c>
      <c r="AM461">
        <v>1</v>
      </c>
    </row>
    <row r="462" spans="1:39" ht="15" hidden="1" customHeight="1" x14ac:dyDescent="0.25">
      <c r="A462" s="46" t="s">
        <v>2136</v>
      </c>
      <c r="B462" s="46" t="s">
        <v>2137</v>
      </c>
      <c r="C462" s="47">
        <v>3.6999999999999999E-4</v>
      </c>
      <c r="M462" s="49">
        <v>114</v>
      </c>
      <c r="N462" s="49">
        <v>120.1</v>
      </c>
      <c r="O462" s="49">
        <v>124.9</v>
      </c>
      <c r="P462" s="49">
        <v>131.4</v>
      </c>
      <c r="Q462" s="49">
        <v>150.9</v>
      </c>
      <c r="R462" s="49">
        <v>162.80000000000001</v>
      </c>
      <c r="S462" s="51">
        <v>169.2</v>
      </c>
      <c r="X462" s="46" t="s">
        <v>2138</v>
      </c>
      <c r="Y462" s="9" t="e">
        <f t="shared" si="103"/>
        <v>#DIV/0!</v>
      </c>
      <c r="Z462" s="9" t="e">
        <f t="shared" si="104"/>
        <v>#DIV/0!</v>
      </c>
      <c r="AA462" s="9" t="e">
        <f t="shared" si="105"/>
        <v>#DIV/0!</v>
      </c>
      <c r="AB462" s="9" t="e">
        <f t="shared" si="106"/>
        <v>#DIV/0!</v>
      </c>
      <c r="AC462" s="9" t="e">
        <f t="shared" si="107"/>
        <v>#DIV/0!</v>
      </c>
      <c r="AD462" s="46" t="e">
        <f t="shared" si="102"/>
        <v>#DIV/0!</v>
      </c>
      <c r="AE462" s="9" t="e">
        <f t="shared" si="108"/>
        <v>#DIV/0!</v>
      </c>
      <c r="AF462" t="e">
        <f t="shared" si="109"/>
        <v>#DIV/0!</v>
      </c>
      <c r="AG462">
        <f t="shared" si="110"/>
        <v>0.48421052631578937</v>
      </c>
      <c r="AH462">
        <f t="shared" si="111"/>
        <v>0.40882597835137385</v>
      </c>
      <c r="AI462">
        <f t="shared" si="112"/>
        <v>0.35468374699759792</v>
      </c>
      <c r="AJ462">
        <f t="shared" si="113"/>
        <v>0.2876712328767122</v>
      </c>
      <c r="AK462">
        <f t="shared" si="114"/>
        <v>0.12127236580516887</v>
      </c>
      <c r="AL462">
        <f t="shared" si="115"/>
        <v>3.9312039312039172E-2</v>
      </c>
      <c r="AM462">
        <v>1</v>
      </c>
    </row>
    <row r="463" spans="1:39" ht="15" hidden="1" customHeight="1" x14ac:dyDescent="0.25">
      <c r="A463" s="46" t="s">
        <v>2139</v>
      </c>
      <c r="B463" s="46" t="s">
        <v>2140</v>
      </c>
      <c r="C463" s="47">
        <v>6.5060000000000007E-2</v>
      </c>
      <c r="M463" s="49">
        <v>109.2</v>
      </c>
      <c r="N463" s="49">
        <v>115.9</v>
      </c>
      <c r="O463" s="49">
        <v>124.4</v>
      </c>
      <c r="P463" s="49">
        <v>128.6</v>
      </c>
      <c r="Q463" s="49">
        <v>132.19999999999999</v>
      </c>
      <c r="R463" s="49">
        <v>135.19999999999999</v>
      </c>
      <c r="S463" s="51">
        <v>140.6</v>
      </c>
      <c r="X463" s="46" t="s">
        <v>2141</v>
      </c>
      <c r="Y463" s="9" t="e">
        <f t="shared" si="103"/>
        <v>#DIV/0!</v>
      </c>
      <c r="Z463" s="9" t="e">
        <f t="shared" si="104"/>
        <v>#DIV/0!</v>
      </c>
      <c r="AA463" s="9" t="e">
        <f t="shared" si="105"/>
        <v>#DIV/0!</v>
      </c>
      <c r="AB463" s="9" t="e">
        <f t="shared" si="106"/>
        <v>#DIV/0!</v>
      </c>
      <c r="AC463" s="9" t="e">
        <f t="shared" si="107"/>
        <v>#DIV/0!</v>
      </c>
      <c r="AD463" s="46" t="e">
        <f t="shared" si="102"/>
        <v>#DIV/0!</v>
      </c>
      <c r="AE463" s="9" t="e">
        <f t="shared" si="108"/>
        <v>#DIV/0!</v>
      </c>
      <c r="AF463" t="e">
        <f t="shared" si="109"/>
        <v>#DIV/0!</v>
      </c>
      <c r="AG463">
        <f t="shared" si="110"/>
        <v>0.28754578754578747</v>
      </c>
      <c r="AH463">
        <f t="shared" si="111"/>
        <v>0.21311475409836056</v>
      </c>
      <c r="AI463">
        <f t="shared" si="112"/>
        <v>0.13022508038585198</v>
      </c>
      <c r="AJ463">
        <f t="shared" si="113"/>
        <v>9.3312597200622086E-2</v>
      </c>
      <c r="AK463">
        <f t="shared" si="114"/>
        <v>6.3540090771558297E-2</v>
      </c>
      <c r="AL463">
        <f t="shared" si="115"/>
        <v>3.9940828402366908E-2</v>
      </c>
      <c r="AM463">
        <v>1</v>
      </c>
    </row>
    <row r="464" spans="1:39" ht="15" hidden="1" customHeight="1" x14ac:dyDescent="0.25">
      <c r="A464" s="46" t="s">
        <v>2142</v>
      </c>
      <c r="B464" s="46" t="s">
        <v>2143</v>
      </c>
      <c r="C464" s="47">
        <v>5.2299999999999999E-2</v>
      </c>
      <c r="M464" s="49">
        <v>101.9</v>
      </c>
      <c r="N464" s="49">
        <v>102.5</v>
      </c>
      <c r="O464" s="49">
        <v>101.3</v>
      </c>
      <c r="P464" s="49">
        <v>114.2</v>
      </c>
      <c r="Q464" s="49">
        <v>113.7</v>
      </c>
      <c r="R464" s="49">
        <v>107.1</v>
      </c>
      <c r="S464" s="51">
        <v>106.7</v>
      </c>
      <c r="X464" s="46" t="s">
        <v>2144</v>
      </c>
      <c r="Y464" s="9" t="e">
        <f t="shared" si="103"/>
        <v>#DIV/0!</v>
      </c>
      <c r="Z464" s="9" t="e">
        <f t="shared" si="104"/>
        <v>#DIV/0!</v>
      </c>
      <c r="AA464" s="9" t="e">
        <f t="shared" si="105"/>
        <v>#DIV/0!</v>
      </c>
      <c r="AB464" s="9" t="e">
        <f t="shared" si="106"/>
        <v>#DIV/0!</v>
      </c>
      <c r="AC464" s="9" t="e">
        <f t="shared" si="107"/>
        <v>#DIV/0!</v>
      </c>
      <c r="AD464" s="46" t="e">
        <f t="shared" si="102"/>
        <v>#DIV/0!</v>
      </c>
      <c r="AE464" s="9" t="e">
        <f t="shared" si="108"/>
        <v>#DIV/0!</v>
      </c>
      <c r="AF464" t="e">
        <f t="shared" si="109"/>
        <v>#DIV/0!</v>
      </c>
      <c r="AG464">
        <f t="shared" si="110"/>
        <v>4.7105004906771317E-2</v>
      </c>
      <c r="AH464">
        <f t="shared" si="111"/>
        <v>4.097560975609759E-2</v>
      </c>
      <c r="AI464">
        <f t="shared" si="112"/>
        <v>5.3307008884501537E-2</v>
      </c>
      <c r="AJ464">
        <f t="shared" si="113"/>
        <v>-6.5674255691768824E-2</v>
      </c>
      <c r="AK464">
        <f t="shared" si="114"/>
        <v>-6.156552330694811E-2</v>
      </c>
      <c r="AL464">
        <f t="shared" si="115"/>
        <v>-3.7348272642389493E-3</v>
      </c>
      <c r="AM464">
        <v>1</v>
      </c>
    </row>
    <row r="465" spans="1:39" ht="15" hidden="1" customHeight="1" x14ac:dyDescent="0.25">
      <c r="A465" s="46" t="s">
        <v>2145</v>
      </c>
      <c r="B465" s="46" t="s">
        <v>2146</v>
      </c>
      <c r="C465" s="47">
        <v>3.6130000000000002E-2</v>
      </c>
      <c r="M465" s="49">
        <v>102.4</v>
      </c>
      <c r="N465" s="49">
        <v>103.7</v>
      </c>
      <c r="O465" s="49">
        <v>108.2</v>
      </c>
      <c r="P465" s="49">
        <v>110.1</v>
      </c>
      <c r="Q465" s="49">
        <v>110.7</v>
      </c>
      <c r="R465" s="49">
        <v>113.5</v>
      </c>
      <c r="S465" s="51">
        <v>120.5</v>
      </c>
      <c r="X465" s="46" t="s">
        <v>2147</v>
      </c>
      <c r="Y465" s="9" t="e">
        <f t="shared" si="103"/>
        <v>#DIV/0!</v>
      </c>
      <c r="Z465" s="9" t="e">
        <f t="shared" si="104"/>
        <v>#DIV/0!</v>
      </c>
      <c r="AA465" s="9" t="e">
        <f t="shared" si="105"/>
        <v>#DIV/0!</v>
      </c>
      <c r="AB465" s="9" t="e">
        <f t="shared" si="106"/>
        <v>#DIV/0!</v>
      </c>
      <c r="AC465" s="9" t="e">
        <f t="shared" si="107"/>
        <v>#DIV/0!</v>
      </c>
      <c r="AD465" s="46" t="e">
        <f t="shared" si="102"/>
        <v>#DIV/0!</v>
      </c>
      <c r="AE465" s="9" t="e">
        <f t="shared" si="108"/>
        <v>#DIV/0!</v>
      </c>
      <c r="AF465" t="e">
        <f t="shared" si="109"/>
        <v>#DIV/0!</v>
      </c>
      <c r="AG465">
        <f t="shared" si="110"/>
        <v>0.17675781249999994</v>
      </c>
      <c r="AH465">
        <f t="shared" si="111"/>
        <v>0.16200578592092571</v>
      </c>
      <c r="AI465">
        <f t="shared" si="112"/>
        <v>0.11367837338262474</v>
      </c>
      <c r="AJ465">
        <f t="shared" si="113"/>
        <v>9.4459582198001879E-2</v>
      </c>
      <c r="AK465">
        <f t="shared" si="114"/>
        <v>8.8527551942186061E-2</v>
      </c>
      <c r="AL465">
        <f t="shared" si="115"/>
        <v>6.1674008810572688E-2</v>
      </c>
      <c r="AM465">
        <v>1</v>
      </c>
    </row>
    <row r="466" spans="1:39" ht="15" hidden="1" customHeight="1" x14ac:dyDescent="0.25">
      <c r="A466" s="46" t="s">
        <v>2148</v>
      </c>
      <c r="B466" s="46" t="s">
        <v>2149</v>
      </c>
      <c r="C466" s="47">
        <v>1.289E-2</v>
      </c>
      <c r="M466" s="49">
        <v>104.7</v>
      </c>
      <c r="N466" s="49">
        <v>109.2</v>
      </c>
      <c r="O466" s="49">
        <v>121.3</v>
      </c>
      <c r="P466" s="49">
        <v>124</v>
      </c>
      <c r="Q466" s="49">
        <v>140.5</v>
      </c>
      <c r="R466" s="49">
        <v>137.19999999999999</v>
      </c>
      <c r="S466" s="51">
        <v>128.6</v>
      </c>
      <c r="X466" s="46" t="s">
        <v>2150</v>
      </c>
      <c r="Y466" s="9" t="e">
        <f t="shared" si="103"/>
        <v>#DIV/0!</v>
      </c>
      <c r="Z466" s="9" t="e">
        <f t="shared" si="104"/>
        <v>#DIV/0!</v>
      </c>
      <c r="AA466" s="9" t="e">
        <f t="shared" si="105"/>
        <v>#DIV/0!</v>
      </c>
      <c r="AB466" s="9" t="e">
        <f t="shared" si="106"/>
        <v>#DIV/0!</v>
      </c>
      <c r="AC466" s="9" t="e">
        <f t="shared" si="107"/>
        <v>#DIV/0!</v>
      </c>
      <c r="AD466" s="46" t="e">
        <f t="shared" si="102"/>
        <v>#DIV/0!</v>
      </c>
      <c r="AE466" s="9" t="e">
        <f t="shared" si="108"/>
        <v>#DIV/0!</v>
      </c>
      <c r="AF466" t="e">
        <f t="shared" si="109"/>
        <v>#DIV/0!</v>
      </c>
      <c r="AG466">
        <f t="shared" si="110"/>
        <v>0.22827125119388722</v>
      </c>
      <c r="AH466">
        <f t="shared" si="111"/>
        <v>0.17765567765567758</v>
      </c>
      <c r="AI466">
        <f t="shared" si="112"/>
        <v>6.0181368507831803E-2</v>
      </c>
      <c r="AJ466">
        <f t="shared" si="113"/>
        <v>3.7096774193548343E-2</v>
      </c>
      <c r="AK466">
        <f t="shared" si="114"/>
        <v>-8.4697508896797197E-2</v>
      </c>
      <c r="AL466">
        <f t="shared" si="115"/>
        <v>-6.2682215743440198E-2</v>
      </c>
      <c r="AM466">
        <v>1</v>
      </c>
    </row>
    <row r="467" spans="1:39" ht="15" hidden="1" customHeight="1" x14ac:dyDescent="0.25">
      <c r="A467" s="46" t="s">
        <v>2151</v>
      </c>
      <c r="B467" s="46" t="s">
        <v>2152</v>
      </c>
      <c r="C467" s="47">
        <v>0.23061000000000001</v>
      </c>
      <c r="M467" s="49">
        <v>105.8</v>
      </c>
      <c r="N467" s="49">
        <v>106.7</v>
      </c>
      <c r="O467" s="49">
        <v>114</v>
      </c>
      <c r="P467" s="49">
        <v>112.6</v>
      </c>
      <c r="Q467" s="49">
        <v>110.8</v>
      </c>
      <c r="R467" s="49">
        <v>112.9</v>
      </c>
      <c r="S467" s="51">
        <v>118.6</v>
      </c>
      <c r="X467" s="46" t="s">
        <v>2153</v>
      </c>
      <c r="Y467" s="9" t="e">
        <f t="shared" si="103"/>
        <v>#DIV/0!</v>
      </c>
      <c r="Z467" s="9" t="e">
        <f t="shared" si="104"/>
        <v>#DIV/0!</v>
      </c>
      <c r="AA467" s="9" t="e">
        <f t="shared" si="105"/>
        <v>#DIV/0!</v>
      </c>
      <c r="AB467" s="9" t="e">
        <f t="shared" si="106"/>
        <v>#DIV/0!</v>
      </c>
      <c r="AC467" s="9" t="e">
        <f t="shared" si="107"/>
        <v>#DIV/0!</v>
      </c>
      <c r="AD467" s="46" t="e">
        <f t="shared" si="102"/>
        <v>#DIV/0!</v>
      </c>
      <c r="AE467" s="9" t="e">
        <f t="shared" si="108"/>
        <v>#DIV/0!</v>
      </c>
      <c r="AF467" t="e">
        <f t="shared" si="109"/>
        <v>#DIV/0!</v>
      </c>
      <c r="AG467">
        <f t="shared" si="110"/>
        <v>0.1209829867674858</v>
      </c>
      <c r="AH467">
        <f t="shared" si="111"/>
        <v>0.11152764761012175</v>
      </c>
      <c r="AI467">
        <f t="shared" si="112"/>
        <v>4.0350877192982408E-2</v>
      </c>
      <c r="AJ467">
        <f t="shared" si="113"/>
        <v>5.3285968028419187E-2</v>
      </c>
      <c r="AK467">
        <f t="shared" si="114"/>
        <v>7.0397111913357374E-2</v>
      </c>
      <c r="AL467">
        <f t="shared" si="115"/>
        <v>5.0487156775907781E-2</v>
      </c>
      <c r="AM467">
        <v>1</v>
      </c>
    </row>
    <row r="468" spans="1:39" ht="15" hidden="1" customHeight="1" x14ac:dyDescent="0.25">
      <c r="A468" s="46" t="s">
        <v>2154</v>
      </c>
      <c r="B468" s="46" t="s">
        <v>2155</v>
      </c>
      <c r="C468" s="47">
        <v>3.6269999999999997E-2</v>
      </c>
      <c r="M468" s="49">
        <v>107.6</v>
      </c>
      <c r="N468" s="49">
        <v>128.5</v>
      </c>
      <c r="O468" s="49">
        <v>131.80000000000001</v>
      </c>
      <c r="P468" s="49">
        <v>136.9</v>
      </c>
      <c r="Q468" s="49">
        <v>143.9</v>
      </c>
      <c r="R468" s="49">
        <v>155.9</v>
      </c>
      <c r="S468" s="51">
        <v>159.9</v>
      </c>
      <c r="X468" s="46" t="s">
        <v>2156</v>
      </c>
      <c r="Y468" s="9" t="e">
        <f t="shared" si="103"/>
        <v>#DIV/0!</v>
      </c>
      <c r="Z468" s="9" t="e">
        <f t="shared" si="104"/>
        <v>#DIV/0!</v>
      </c>
      <c r="AA468" s="9" t="e">
        <f t="shared" si="105"/>
        <v>#DIV/0!</v>
      </c>
      <c r="AB468" s="9" t="e">
        <f t="shared" si="106"/>
        <v>#DIV/0!</v>
      </c>
      <c r="AC468" s="9" t="e">
        <f t="shared" si="107"/>
        <v>#DIV/0!</v>
      </c>
      <c r="AD468" s="46" t="e">
        <f t="shared" si="102"/>
        <v>#DIV/0!</v>
      </c>
      <c r="AE468" s="9" t="e">
        <f t="shared" si="108"/>
        <v>#DIV/0!</v>
      </c>
      <c r="AF468" t="e">
        <f t="shared" si="109"/>
        <v>#DIV/0!</v>
      </c>
      <c r="AG468">
        <f t="shared" si="110"/>
        <v>0.4860594795539035</v>
      </c>
      <c r="AH468">
        <f t="shared" si="111"/>
        <v>0.24435797665369655</v>
      </c>
      <c r="AI468">
        <f t="shared" si="112"/>
        <v>0.21320182094081935</v>
      </c>
      <c r="AJ468">
        <f t="shared" si="113"/>
        <v>0.16800584368151936</v>
      </c>
      <c r="AK468">
        <f t="shared" si="114"/>
        <v>0.11118832522585129</v>
      </c>
      <c r="AL468">
        <f t="shared" si="115"/>
        <v>2.5657472738935212E-2</v>
      </c>
      <c r="AM468">
        <v>1</v>
      </c>
    </row>
    <row r="469" spans="1:39" ht="15" hidden="1" customHeight="1" x14ac:dyDescent="0.25">
      <c r="A469" s="46" t="s">
        <v>2157</v>
      </c>
      <c r="B469" s="46" t="s">
        <v>2158</v>
      </c>
      <c r="C469" s="47">
        <v>9.5899999999999996E-3</v>
      </c>
      <c r="M469" s="49">
        <v>113.1</v>
      </c>
      <c r="N469" s="49">
        <v>115.1</v>
      </c>
      <c r="O469" s="49">
        <v>116.1</v>
      </c>
      <c r="P469" s="49">
        <v>121.8</v>
      </c>
      <c r="Q469" s="49">
        <v>114.6</v>
      </c>
      <c r="R469" s="49">
        <v>124.6</v>
      </c>
      <c r="S469" s="51">
        <v>118.2</v>
      </c>
      <c r="X469" s="46" t="s">
        <v>2159</v>
      </c>
      <c r="Y469" s="9" t="e">
        <f t="shared" si="103"/>
        <v>#DIV/0!</v>
      </c>
      <c r="Z469" s="9" t="e">
        <f t="shared" si="104"/>
        <v>#DIV/0!</v>
      </c>
      <c r="AA469" s="9" t="e">
        <f t="shared" si="105"/>
        <v>#DIV/0!</v>
      </c>
      <c r="AB469" s="9" t="e">
        <f t="shared" si="106"/>
        <v>#DIV/0!</v>
      </c>
      <c r="AC469" s="9" t="e">
        <f t="shared" si="107"/>
        <v>#DIV/0!</v>
      </c>
      <c r="AD469" s="46" t="e">
        <f t="shared" si="102"/>
        <v>#DIV/0!</v>
      </c>
      <c r="AE469" s="9" t="e">
        <f t="shared" si="108"/>
        <v>#DIV/0!</v>
      </c>
      <c r="AF469" t="e">
        <f t="shared" si="109"/>
        <v>#DIV/0!</v>
      </c>
      <c r="AG469">
        <f t="shared" si="110"/>
        <v>4.5092838196286553E-2</v>
      </c>
      <c r="AH469">
        <f t="shared" si="111"/>
        <v>2.6933101650738565E-2</v>
      </c>
      <c r="AI469">
        <f t="shared" si="112"/>
        <v>1.8087855297157698E-2</v>
      </c>
      <c r="AJ469">
        <f t="shared" si="113"/>
        <v>-2.9556650246305372E-2</v>
      </c>
      <c r="AK469">
        <f t="shared" si="114"/>
        <v>3.1413612565445101E-2</v>
      </c>
      <c r="AL469">
        <f t="shared" si="115"/>
        <v>-5.1364365971107481E-2</v>
      </c>
      <c r="AM469">
        <v>1</v>
      </c>
    </row>
    <row r="470" spans="1:39" ht="15" hidden="1" customHeight="1" x14ac:dyDescent="0.25">
      <c r="A470" s="46" t="s">
        <v>2160</v>
      </c>
      <c r="B470" s="46" t="s">
        <v>2161</v>
      </c>
      <c r="C470" s="47">
        <v>2.2429999999999999E-2</v>
      </c>
      <c r="M470" s="49">
        <v>101.2</v>
      </c>
      <c r="N470" s="49">
        <v>111.2</v>
      </c>
      <c r="O470" s="49">
        <v>109.3</v>
      </c>
      <c r="P470" s="49">
        <v>110.7</v>
      </c>
      <c r="Q470" s="49">
        <v>104.8</v>
      </c>
      <c r="R470" s="49">
        <v>131.5</v>
      </c>
      <c r="S470" s="51">
        <v>139.19999999999999</v>
      </c>
      <c r="X470" s="46" t="s">
        <v>2162</v>
      </c>
      <c r="Y470" s="9" t="e">
        <f t="shared" si="103"/>
        <v>#DIV/0!</v>
      </c>
      <c r="Z470" s="9" t="e">
        <f t="shared" si="104"/>
        <v>#DIV/0!</v>
      </c>
      <c r="AA470" s="9" t="e">
        <f t="shared" si="105"/>
        <v>#DIV/0!</v>
      </c>
      <c r="AB470" s="9" t="e">
        <f t="shared" si="106"/>
        <v>#DIV/0!</v>
      </c>
      <c r="AC470" s="9" t="e">
        <f t="shared" si="107"/>
        <v>#DIV/0!</v>
      </c>
      <c r="AD470" s="46" t="e">
        <f t="shared" si="102"/>
        <v>#DIV/0!</v>
      </c>
      <c r="AE470" s="9" t="e">
        <f t="shared" si="108"/>
        <v>#DIV/0!</v>
      </c>
      <c r="AF470" t="e">
        <f t="shared" si="109"/>
        <v>#DIV/0!</v>
      </c>
      <c r="AG470">
        <f t="shared" si="110"/>
        <v>0.37549407114624489</v>
      </c>
      <c r="AH470">
        <f t="shared" si="111"/>
        <v>0.25179856115107901</v>
      </c>
      <c r="AI470">
        <f t="shared" si="112"/>
        <v>0.27355901189387</v>
      </c>
      <c r="AJ470">
        <f t="shared" si="113"/>
        <v>0.2574525745257451</v>
      </c>
      <c r="AK470">
        <f t="shared" si="114"/>
        <v>0.32824427480916024</v>
      </c>
      <c r="AL470">
        <f t="shared" si="115"/>
        <v>5.8555133079847825E-2</v>
      </c>
      <c r="AM470">
        <v>1</v>
      </c>
    </row>
    <row r="471" spans="1:39" ht="15" hidden="1" customHeight="1" x14ac:dyDescent="0.25">
      <c r="A471" s="46" t="s">
        <v>2163</v>
      </c>
      <c r="B471" s="46" t="s">
        <v>2164</v>
      </c>
      <c r="C471" s="47">
        <v>1.46E-2</v>
      </c>
      <c r="M471" s="49">
        <v>104</v>
      </c>
      <c r="N471" s="49">
        <v>113.5</v>
      </c>
      <c r="O471" s="49">
        <v>113.5</v>
      </c>
      <c r="P471" s="49">
        <v>108.5</v>
      </c>
      <c r="Q471" s="49">
        <v>103.9</v>
      </c>
      <c r="R471" s="49">
        <v>104.7</v>
      </c>
      <c r="S471" s="51">
        <v>104.1</v>
      </c>
      <c r="X471" s="46" t="s">
        <v>2165</v>
      </c>
      <c r="Y471" s="9" t="e">
        <f t="shared" si="103"/>
        <v>#DIV/0!</v>
      </c>
      <c r="Z471" s="9" t="e">
        <f t="shared" si="104"/>
        <v>#DIV/0!</v>
      </c>
      <c r="AA471" s="9" t="e">
        <f t="shared" si="105"/>
        <v>#DIV/0!</v>
      </c>
      <c r="AB471" s="9" t="e">
        <f t="shared" si="106"/>
        <v>#DIV/0!</v>
      </c>
      <c r="AC471" s="9" t="e">
        <f t="shared" si="107"/>
        <v>#DIV/0!</v>
      </c>
      <c r="AD471" s="46" t="e">
        <f t="shared" si="102"/>
        <v>#DIV/0!</v>
      </c>
      <c r="AE471" s="9" t="e">
        <f t="shared" si="108"/>
        <v>#DIV/0!</v>
      </c>
      <c r="AF471" t="e">
        <f t="shared" si="109"/>
        <v>#DIV/0!</v>
      </c>
      <c r="AG471">
        <f t="shared" si="110"/>
        <v>9.6153846153840684E-4</v>
      </c>
      <c r="AH471">
        <f t="shared" si="111"/>
        <v>-8.2819383259911949E-2</v>
      </c>
      <c r="AI471">
        <f t="shared" si="112"/>
        <v>-8.2819383259911949E-2</v>
      </c>
      <c r="AJ471">
        <f t="shared" si="113"/>
        <v>-4.0552995391705121E-2</v>
      </c>
      <c r="AK471">
        <f t="shared" si="114"/>
        <v>1.9249278152068201E-3</v>
      </c>
      <c r="AL471">
        <f t="shared" si="115"/>
        <v>-5.730659025788047E-3</v>
      </c>
      <c r="AM471">
        <v>1</v>
      </c>
    </row>
    <row r="472" spans="1:39" ht="15" hidden="1" customHeight="1" x14ac:dyDescent="0.25">
      <c r="A472" s="46" t="s">
        <v>2166</v>
      </c>
      <c r="B472" s="46" t="s">
        <v>2167</v>
      </c>
      <c r="C472" s="47">
        <v>6.5199999999999998E-3</v>
      </c>
      <c r="M472" s="49">
        <v>100</v>
      </c>
      <c r="N472" s="49">
        <v>102</v>
      </c>
      <c r="O472" s="49">
        <v>110.7</v>
      </c>
      <c r="P472" s="49">
        <v>110.8</v>
      </c>
      <c r="Q472" s="49">
        <v>110.8</v>
      </c>
      <c r="R472" s="49">
        <v>115.1</v>
      </c>
      <c r="S472" s="51">
        <v>124.6</v>
      </c>
      <c r="X472" s="46" t="s">
        <v>2168</v>
      </c>
      <c r="Y472" s="9" t="e">
        <f t="shared" si="103"/>
        <v>#DIV/0!</v>
      </c>
      <c r="Z472" s="9" t="e">
        <f t="shared" si="104"/>
        <v>#DIV/0!</v>
      </c>
      <c r="AA472" s="9" t="e">
        <f t="shared" si="105"/>
        <v>#DIV/0!</v>
      </c>
      <c r="AB472" s="9" t="e">
        <f t="shared" si="106"/>
        <v>#DIV/0!</v>
      </c>
      <c r="AC472" s="9" t="e">
        <f t="shared" si="107"/>
        <v>#DIV/0!</v>
      </c>
      <c r="AD472" s="46" t="e">
        <f t="shared" si="102"/>
        <v>#DIV/0!</v>
      </c>
      <c r="AE472" s="9" t="e">
        <f t="shared" si="108"/>
        <v>#DIV/0!</v>
      </c>
      <c r="AF472" t="e">
        <f t="shared" si="109"/>
        <v>#DIV/0!</v>
      </c>
      <c r="AG472">
        <f t="shared" si="110"/>
        <v>0.24599999999999994</v>
      </c>
      <c r="AH472">
        <f t="shared" si="111"/>
        <v>0.22156862745098033</v>
      </c>
      <c r="AI472">
        <f t="shared" si="112"/>
        <v>0.12556458897922304</v>
      </c>
      <c r="AJ472">
        <f t="shared" si="113"/>
        <v>0.12454873646209384</v>
      </c>
      <c r="AK472">
        <f t="shared" si="114"/>
        <v>0.12454873646209384</v>
      </c>
      <c r="AL472">
        <f t="shared" si="115"/>
        <v>8.2536924413553439E-2</v>
      </c>
      <c r="AM472">
        <v>1</v>
      </c>
    </row>
    <row r="473" spans="1:39" ht="15" hidden="1" customHeight="1" x14ac:dyDescent="0.25">
      <c r="A473" s="46" t="s">
        <v>2169</v>
      </c>
      <c r="B473" s="46" t="s">
        <v>2170</v>
      </c>
      <c r="C473" s="47">
        <v>7.553E-2</v>
      </c>
      <c r="M473" s="49">
        <v>104.7</v>
      </c>
      <c r="N473" s="49">
        <v>118.3</v>
      </c>
      <c r="O473" s="49">
        <v>120.6</v>
      </c>
      <c r="P473" s="49">
        <v>127.8</v>
      </c>
      <c r="Q473" s="49">
        <v>125.7</v>
      </c>
      <c r="R473" s="49">
        <v>136.69999999999999</v>
      </c>
      <c r="S473" s="51">
        <v>144.4</v>
      </c>
      <c r="X473" s="46" t="s">
        <v>2171</v>
      </c>
      <c r="Y473" s="9" t="e">
        <f t="shared" si="103"/>
        <v>#DIV/0!</v>
      </c>
      <c r="Z473" s="9" t="e">
        <f t="shared" si="104"/>
        <v>#DIV/0!</v>
      </c>
      <c r="AA473" s="9" t="e">
        <f t="shared" si="105"/>
        <v>#DIV/0!</v>
      </c>
      <c r="AB473" s="9" t="e">
        <f t="shared" si="106"/>
        <v>#DIV/0!</v>
      </c>
      <c r="AC473" s="9" t="e">
        <f t="shared" si="107"/>
        <v>#DIV/0!</v>
      </c>
      <c r="AD473" s="46" t="e">
        <f t="shared" si="102"/>
        <v>#DIV/0!</v>
      </c>
      <c r="AE473" s="9" t="e">
        <f t="shared" si="108"/>
        <v>#DIV/0!</v>
      </c>
      <c r="AF473" t="e">
        <f t="shared" si="109"/>
        <v>#DIV/0!</v>
      </c>
      <c r="AG473">
        <f t="shared" si="110"/>
        <v>0.37917860553963706</v>
      </c>
      <c r="AH473">
        <f t="shared" si="111"/>
        <v>0.22062552831783608</v>
      </c>
      <c r="AI473">
        <f t="shared" si="112"/>
        <v>0.19734660033167506</v>
      </c>
      <c r="AJ473">
        <f t="shared" si="113"/>
        <v>0.12989045383411588</v>
      </c>
      <c r="AK473">
        <f t="shared" si="114"/>
        <v>0.14876690533015116</v>
      </c>
      <c r="AL473">
        <f t="shared" si="115"/>
        <v>5.6327724945135466E-2</v>
      </c>
      <c r="AM473">
        <v>1</v>
      </c>
    </row>
    <row r="474" spans="1:39" ht="15" hidden="1" customHeight="1" x14ac:dyDescent="0.25">
      <c r="A474" s="46" t="s">
        <v>2172</v>
      </c>
      <c r="B474" s="46" t="s">
        <v>2173</v>
      </c>
      <c r="C474" s="47">
        <v>1.6150000000000001E-2</v>
      </c>
      <c r="M474" s="49">
        <v>100.5</v>
      </c>
      <c r="N474" s="49">
        <v>105.5</v>
      </c>
      <c r="O474" s="49">
        <v>108.8</v>
      </c>
      <c r="P474" s="49">
        <v>112.1</v>
      </c>
      <c r="Q474" s="49">
        <v>114.3</v>
      </c>
      <c r="R474" s="49">
        <v>107</v>
      </c>
      <c r="S474" s="51">
        <v>103.5</v>
      </c>
      <c r="X474" s="46" t="s">
        <v>2174</v>
      </c>
      <c r="Y474" s="9" t="e">
        <f t="shared" si="103"/>
        <v>#DIV/0!</v>
      </c>
      <c r="Z474" s="9" t="e">
        <f t="shared" si="104"/>
        <v>#DIV/0!</v>
      </c>
      <c r="AA474" s="9" t="e">
        <f t="shared" si="105"/>
        <v>#DIV/0!</v>
      </c>
      <c r="AB474" s="9" t="e">
        <f t="shared" si="106"/>
        <v>#DIV/0!</v>
      </c>
      <c r="AC474" s="9" t="e">
        <f t="shared" si="107"/>
        <v>#DIV/0!</v>
      </c>
      <c r="AD474" s="46" t="e">
        <f t="shared" si="102"/>
        <v>#DIV/0!</v>
      </c>
      <c r="AE474" s="9" t="e">
        <f t="shared" si="108"/>
        <v>#DIV/0!</v>
      </c>
      <c r="AF474" t="e">
        <f t="shared" si="109"/>
        <v>#DIV/0!</v>
      </c>
      <c r="AG474">
        <f t="shared" si="110"/>
        <v>2.9850746268656716E-2</v>
      </c>
      <c r="AH474">
        <f t="shared" si="111"/>
        <v>-1.8957345971563982E-2</v>
      </c>
      <c r="AI474">
        <f t="shared" si="112"/>
        <v>-4.871323529411762E-2</v>
      </c>
      <c r="AJ474">
        <f t="shared" si="113"/>
        <v>-7.6717216770740365E-2</v>
      </c>
      <c r="AK474">
        <f t="shared" si="114"/>
        <v>-9.4488188976377924E-2</v>
      </c>
      <c r="AL474">
        <f t="shared" si="115"/>
        <v>-3.2710280373831772E-2</v>
      </c>
      <c r="AM474">
        <v>1</v>
      </c>
    </row>
    <row r="475" spans="1:39" ht="15" hidden="1" customHeight="1" x14ac:dyDescent="0.25">
      <c r="A475" s="46" t="s">
        <v>2175</v>
      </c>
      <c r="B475" s="46" t="s">
        <v>2176</v>
      </c>
      <c r="C475" s="47">
        <v>6.0409999999999998E-2</v>
      </c>
      <c r="M475" s="49">
        <v>106.3</v>
      </c>
      <c r="N475" s="49">
        <v>112.3</v>
      </c>
      <c r="O475" s="49">
        <v>118.5</v>
      </c>
      <c r="P475" s="49">
        <v>119.9</v>
      </c>
      <c r="Q475" s="49">
        <v>110.2</v>
      </c>
      <c r="R475" s="49">
        <v>99.1</v>
      </c>
      <c r="S475" s="51">
        <v>93.5</v>
      </c>
      <c r="X475" s="46" t="s">
        <v>2177</v>
      </c>
      <c r="Y475" s="9" t="e">
        <f t="shared" si="103"/>
        <v>#DIV/0!</v>
      </c>
      <c r="Z475" s="9" t="e">
        <f t="shared" si="104"/>
        <v>#DIV/0!</v>
      </c>
      <c r="AA475" s="9" t="e">
        <f t="shared" si="105"/>
        <v>#DIV/0!</v>
      </c>
      <c r="AB475" s="9" t="e">
        <f t="shared" si="106"/>
        <v>#DIV/0!</v>
      </c>
      <c r="AC475" s="9" t="e">
        <f t="shared" si="107"/>
        <v>#DIV/0!</v>
      </c>
      <c r="AD475" s="46" t="e">
        <f t="shared" si="102"/>
        <v>#DIV/0!</v>
      </c>
      <c r="AE475" s="9" t="e">
        <f t="shared" si="108"/>
        <v>#DIV/0!</v>
      </c>
      <c r="AF475" t="e">
        <f t="shared" si="109"/>
        <v>#DIV/0!</v>
      </c>
      <c r="AG475">
        <f t="shared" si="110"/>
        <v>-0.12041392285983064</v>
      </c>
      <c r="AH475">
        <f t="shared" si="111"/>
        <v>-0.16740872662511128</v>
      </c>
      <c r="AI475">
        <f t="shared" si="112"/>
        <v>-0.2109704641350211</v>
      </c>
      <c r="AJ475">
        <f t="shared" si="113"/>
        <v>-0.22018348623853215</v>
      </c>
      <c r="AK475">
        <f t="shared" si="114"/>
        <v>-0.15154264972776771</v>
      </c>
      <c r="AL475">
        <f t="shared" si="115"/>
        <v>-5.6508577194752718E-2</v>
      </c>
      <c r="AM475">
        <v>1</v>
      </c>
    </row>
    <row r="476" spans="1:39" ht="15" hidden="1" customHeight="1" x14ac:dyDescent="0.25">
      <c r="A476" s="46" t="s">
        <v>2178</v>
      </c>
      <c r="B476" s="46" t="s">
        <v>2179</v>
      </c>
      <c r="C476" s="47">
        <v>1.7850000000000001E-2</v>
      </c>
      <c r="M476" s="49">
        <v>111.7</v>
      </c>
      <c r="N476" s="49">
        <v>117.3</v>
      </c>
      <c r="O476" s="49">
        <v>112.8</v>
      </c>
      <c r="P476" s="49">
        <v>112.1</v>
      </c>
      <c r="Q476" s="49">
        <v>113.1</v>
      </c>
      <c r="R476" s="49">
        <v>105.4</v>
      </c>
      <c r="S476" s="51">
        <v>104.1</v>
      </c>
      <c r="X476" s="46" t="s">
        <v>2180</v>
      </c>
      <c r="Y476" s="9" t="e">
        <f t="shared" si="103"/>
        <v>#DIV/0!</v>
      </c>
      <c r="Z476" s="9" t="e">
        <f t="shared" si="104"/>
        <v>#DIV/0!</v>
      </c>
      <c r="AA476" s="9" t="e">
        <f t="shared" si="105"/>
        <v>#DIV/0!</v>
      </c>
      <c r="AB476" s="9" t="e">
        <f t="shared" si="106"/>
        <v>#DIV/0!</v>
      </c>
      <c r="AC476" s="9" t="e">
        <f t="shared" si="107"/>
        <v>#DIV/0!</v>
      </c>
      <c r="AD476" s="46" t="e">
        <f t="shared" si="102"/>
        <v>#DIV/0!</v>
      </c>
      <c r="AE476" s="9" t="e">
        <f t="shared" si="108"/>
        <v>#DIV/0!</v>
      </c>
      <c r="AF476" t="e">
        <f t="shared" si="109"/>
        <v>#DIV/0!</v>
      </c>
      <c r="AG476">
        <f t="shared" si="110"/>
        <v>-6.8039391226499629E-2</v>
      </c>
      <c r="AH476">
        <f t="shared" si="111"/>
        <v>-0.11253196930946294</v>
      </c>
      <c r="AI476">
        <f t="shared" si="112"/>
        <v>-7.7127659574468113E-2</v>
      </c>
      <c r="AJ476">
        <f t="shared" si="113"/>
        <v>-7.1364852809991081E-2</v>
      </c>
      <c r="AK476">
        <f t="shared" si="114"/>
        <v>-7.9575596816976138E-2</v>
      </c>
      <c r="AL476">
        <f t="shared" si="115"/>
        <v>-1.2333965844402384E-2</v>
      </c>
      <c r="AM476">
        <v>1</v>
      </c>
    </row>
    <row r="477" spans="1:39" ht="15" hidden="1" customHeight="1" x14ac:dyDescent="0.25">
      <c r="A477" s="46" t="s">
        <v>2181</v>
      </c>
      <c r="B477" s="46" t="s">
        <v>2182</v>
      </c>
      <c r="C477" s="47">
        <v>0.39104</v>
      </c>
      <c r="M477" s="49">
        <v>102.2</v>
      </c>
      <c r="N477" s="49">
        <v>106</v>
      </c>
      <c r="O477" s="49">
        <v>122.6</v>
      </c>
      <c r="P477" s="49">
        <v>125</v>
      </c>
      <c r="Q477" s="49">
        <v>125.4</v>
      </c>
      <c r="R477" s="49">
        <v>128.6</v>
      </c>
      <c r="S477" s="51">
        <v>130.6</v>
      </c>
      <c r="X477" s="46" t="s">
        <v>2183</v>
      </c>
      <c r="Y477" s="9" t="e">
        <f t="shared" si="103"/>
        <v>#DIV/0!</v>
      </c>
      <c r="Z477" s="9" t="e">
        <f t="shared" si="104"/>
        <v>#DIV/0!</v>
      </c>
      <c r="AA477" s="9" t="e">
        <f t="shared" si="105"/>
        <v>#DIV/0!</v>
      </c>
      <c r="AB477" s="9" t="e">
        <f t="shared" si="106"/>
        <v>#DIV/0!</v>
      </c>
      <c r="AC477" s="9" t="e">
        <f t="shared" si="107"/>
        <v>#DIV/0!</v>
      </c>
      <c r="AD477" s="46" t="e">
        <f t="shared" si="102"/>
        <v>#DIV/0!</v>
      </c>
      <c r="AE477" s="9" t="e">
        <f t="shared" si="108"/>
        <v>#DIV/0!</v>
      </c>
      <c r="AF477" t="e">
        <f t="shared" si="109"/>
        <v>#DIV/0!</v>
      </c>
      <c r="AG477">
        <f t="shared" si="110"/>
        <v>0.27788649706457919</v>
      </c>
      <c r="AH477">
        <f t="shared" si="111"/>
        <v>0.23207547169811316</v>
      </c>
      <c r="AI477">
        <f t="shared" si="112"/>
        <v>6.5252854812398051E-2</v>
      </c>
      <c r="AJ477">
        <f t="shared" si="113"/>
        <v>4.4799999999999958E-2</v>
      </c>
      <c r="AK477">
        <f t="shared" si="114"/>
        <v>4.1467304625199271E-2</v>
      </c>
      <c r="AL477">
        <f t="shared" si="115"/>
        <v>1.5552099533437015E-2</v>
      </c>
      <c r="AM477">
        <v>1</v>
      </c>
    </row>
    <row r="478" spans="1:39" ht="15" hidden="1" customHeight="1" x14ac:dyDescent="0.25">
      <c r="A478" s="46" t="s">
        <v>2184</v>
      </c>
      <c r="B478" s="46" t="s">
        <v>2185</v>
      </c>
      <c r="C478" s="47">
        <v>2.2985099999999998</v>
      </c>
      <c r="M478" s="49">
        <v>103.7</v>
      </c>
      <c r="N478" s="49">
        <v>110.1</v>
      </c>
      <c r="O478" s="49">
        <v>111.8</v>
      </c>
      <c r="P478" s="49">
        <v>108.2</v>
      </c>
      <c r="Q478" s="49">
        <v>107.5</v>
      </c>
      <c r="R478" s="49">
        <v>107.6</v>
      </c>
      <c r="S478" s="51">
        <v>109.6</v>
      </c>
      <c r="X478" s="46" t="s">
        <v>2186</v>
      </c>
      <c r="Y478" s="9" t="e">
        <f t="shared" si="103"/>
        <v>#DIV/0!</v>
      </c>
      <c r="Z478" s="9" t="e">
        <f t="shared" si="104"/>
        <v>#DIV/0!</v>
      </c>
      <c r="AA478" s="9" t="e">
        <f t="shared" si="105"/>
        <v>#DIV/0!</v>
      </c>
      <c r="AB478" s="9" t="e">
        <f t="shared" si="106"/>
        <v>#DIV/0!</v>
      </c>
      <c r="AC478" s="9" t="e">
        <f t="shared" si="107"/>
        <v>#DIV/0!</v>
      </c>
      <c r="AD478" s="46" t="e">
        <f t="shared" si="102"/>
        <v>#DIV/0!</v>
      </c>
      <c r="AE478" s="9" t="e">
        <f t="shared" si="108"/>
        <v>#DIV/0!</v>
      </c>
      <c r="AF478" t="e">
        <f t="shared" si="109"/>
        <v>#DIV/0!</v>
      </c>
      <c r="AG478">
        <f t="shared" si="110"/>
        <v>5.6894889103182175E-2</v>
      </c>
      <c r="AH478">
        <f t="shared" si="111"/>
        <v>-4.5413260672116261E-3</v>
      </c>
      <c r="AI478">
        <f t="shared" si="112"/>
        <v>-1.9677996422182494E-2</v>
      </c>
      <c r="AJ478">
        <f t="shared" si="113"/>
        <v>1.2939001848428756E-2</v>
      </c>
      <c r="AK478">
        <f t="shared" si="114"/>
        <v>1.953488372093018E-2</v>
      </c>
      <c r="AL478">
        <f t="shared" si="115"/>
        <v>1.858736059479554E-2</v>
      </c>
      <c r="AM478">
        <v>1</v>
      </c>
    </row>
    <row r="479" spans="1:39" ht="15" hidden="1" customHeight="1" x14ac:dyDescent="0.25">
      <c r="A479" s="46" t="s">
        <v>2187</v>
      </c>
      <c r="B479" s="46" t="s">
        <v>2188</v>
      </c>
      <c r="C479" s="47">
        <v>0.60897000000000001</v>
      </c>
      <c r="M479" s="49">
        <v>103.1</v>
      </c>
      <c r="N479" s="49">
        <v>105.4</v>
      </c>
      <c r="O479" s="49">
        <v>106</v>
      </c>
      <c r="P479" s="49">
        <v>102.4</v>
      </c>
      <c r="Q479" s="49">
        <v>101.4</v>
      </c>
      <c r="R479" s="49">
        <v>100.3</v>
      </c>
      <c r="S479" s="51">
        <v>98.9</v>
      </c>
      <c r="X479" s="46" t="s">
        <v>2189</v>
      </c>
      <c r="Y479" s="9" t="e">
        <f t="shared" si="103"/>
        <v>#DIV/0!</v>
      </c>
      <c r="Z479" s="9" t="e">
        <f t="shared" si="104"/>
        <v>#DIV/0!</v>
      </c>
      <c r="AA479" s="9" t="e">
        <f t="shared" si="105"/>
        <v>#DIV/0!</v>
      </c>
      <c r="AB479" s="9" t="e">
        <f t="shared" si="106"/>
        <v>#DIV/0!</v>
      </c>
      <c r="AC479" s="9" t="e">
        <f t="shared" si="107"/>
        <v>#DIV/0!</v>
      </c>
      <c r="AD479" s="46" t="e">
        <f t="shared" si="102"/>
        <v>#DIV/0!</v>
      </c>
      <c r="AE479" s="9" t="e">
        <f t="shared" si="108"/>
        <v>#DIV/0!</v>
      </c>
      <c r="AF479" t="e">
        <f t="shared" si="109"/>
        <v>#DIV/0!</v>
      </c>
      <c r="AG479">
        <f t="shared" si="110"/>
        <v>-4.0737148399611921E-2</v>
      </c>
      <c r="AH479">
        <f t="shared" si="111"/>
        <v>-6.1669829222011384E-2</v>
      </c>
      <c r="AI479">
        <f t="shared" si="112"/>
        <v>-6.6981132075471642E-2</v>
      </c>
      <c r="AJ479">
        <f t="shared" si="113"/>
        <v>-3.41796875E-2</v>
      </c>
      <c r="AK479">
        <f t="shared" si="114"/>
        <v>-2.4654832347140037E-2</v>
      </c>
      <c r="AL479">
        <f t="shared" si="115"/>
        <v>-1.3958125623130523E-2</v>
      </c>
      <c r="AM479">
        <v>1</v>
      </c>
    </row>
    <row r="480" spans="1:39" ht="15" hidden="1" customHeight="1" x14ac:dyDescent="0.25">
      <c r="A480" s="46" t="s">
        <v>2190</v>
      </c>
      <c r="B480" s="46" t="s">
        <v>2191</v>
      </c>
      <c r="C480" s="47">
        <v>0.20705999999999999</v>
      </c>
      <c r="M480" s="49">
        <v>101.4</v>
      </c>
      <c r="N480" s="49">
        <v>105.8</v>
      </c>
      <c r="O480" s="49">
        <v>105.7</v>
      </c>
      <c r="P480" s="49">
        <v>103.6</v>
      </c>
      <c r="Q480" s="49">
        <v>102.9</v>
      </c>
      <c r="R480" s="49">
        <v>101</v>
      </c>
      <c r="S480" s="51">
        <v>99.6</v>
      </c>
      <c r="X480" s="46" t="s">
        <v>2192</v>
      </c>
      <c r="Y480" s="9" t="e">
        <f t="shared" si="103"/>
        <v>#DIV/0!</v>
      </c>
      <c r="Z480" s="9" t="e">
        <f t="shared" si="104"/>
        <v>#DIV/0!</v>
      </c>
      <c r="AA480" s="9" t="e">
        <f t="shared" si="105"/>
        <v>#DIV/0!</v>
      </c>
      <c r="AB480" s="9" t="e">
        <f t="shared" si="106"/>
        <v>#DIV/0!</v>
      </c>
      <c r="AC480" s="9" t="e">
        <f t="shared" si="107"/>
        <v>#DIV/0!</v>
      </c>
      <c r="AD480" s="46" t="e">
        <f t="shared" si="102"/>
        <v>#DIV/0!</v>
      </c>
      <c r="AE480" s="9" t="e">
        <f t="shared" si="108"/>
        <v>#DIV/0!</v>
      </c>
      <c r="AF480" t="e">
        <f t="shared" si="109"/>
        <v>#DIV/0!</v>
      </c>
      <c r="AG480">
        <f t="shared" si="110"/>
        <v>-1.775147928994094E-2</v>
      </c>
      <c r="AH480">
        <f t="shared" si="111"/>
        <v>-5.860113421550097E-2</v>
      </c>
      <c r="AI480">
        <f t="shared" si="112"/>
        <v>-5.7710501419110771E-2</v>
      </c>
      <c r="AJ480">
        <f t="shared" si="113"/>
        <v>-3.8610038610038609E-2</v>
      </c>
      <c r="AK480">
        <f t="shared" si="114"/>
        <v>-3.2069970845481161E-2</v>
      </c>
      <c r="AL480">
        <f t="shared" si="115"/>
        <v>-1.3861386138613917E-2</v>
      </c>
      <c r="AM480">
        <v>1</v>
      </c>
    </row>
    <row r="481" spans="1:39" ht="15" hidden="1" customHeight="1" x14ac:dyDescent="0.25">
      <c r="A481" s="46"/>
      <c r="L481">
        <v>100</v>
      </c>
      <c r="M481" s="49">
        <v>100.1</v>
      </c>
      <c r="N481" s="49">
        <v>99.8</v>
      </c>
      <c r="O481" s="49">
        <v>98.5</v>
      </c>
      <c r="P481" s="49">
        <v>97.3</v>
      </c>
      <c r="Q481" s="49">
        <v>95.6</v>
      </c>
      <c r="R481" s="49">
        <v>96</v>
      </c>
      <c r="S481" s="51">
        <v>93.9</v>
      </c>
      <c r="X481" s="46"/>
      <c r="Y481" s="9"/>
      <c r="Z481" s="9"/>
      <c r="AA481" s="9"/>
      <c r="AB481" s="9"/>
      <c r="AC481" s="9"/>
      <c r="AD481" s="46"/>
      <c r="AE481" s="9"/>
    </row>
    <row r="482" spans="1:39" ht="15" hidden="1" customHeight="1" x14ac:dyDescent="0.25">
      <c r="A482" s="46" t="s">
        <v>2193</v>
      </c>
      <c r="B482" s="46" t="s">
        <v>2194</v>
      </c>
      <c r="C482" s="47">
        <v>3.3270000000000001E-2</v>
      </c>
      <c r="F482" s="23">
        <v>129.18</v>
      </c>
      <c r="G482" s="23">
        <v>146.72999999999999</v>
      </c>
      <c r="H482" s="23">
        <v>153.93</v>
      </c>
      <c r="I482" s="23">
        <v>172.92</v>
      </c>
      <c r="J482" s="23">
        <v>199.12</v>
      </c>
      <c r="K482" s="23">
        <v>209.78</v>
      </c>
      <c r="L482" s="23">
        <v>213.2</v>
      </c>
      <c r="M482" s="49">
        <f t="shared" ref="M482:S482" si="116">L482*M481/L481</f>
        <v>213.41319999999996</v>
      </c>
      <c r="N482" s="49">
        <f t="shared" si="116"/>
        <v>212.77359999999999</v>
      </c>
      <c r="O482" s="49">
        <f t="shared" si="116"/>
        <v>210.00200000000001</v>
      </c>
      <c r="P482" s="49">
        <f t="shared" si="116"/>
        <v>207.44359999999998</v>
      </c>
      <c r="Q482" s="49">
        <f t="shared" si="116"/>
        <v>203.81919999999997</v>
      </c>
      <c r="R482" s="49">
        <f t="shared" si="116"/>
        <v>204.672</v>
      </c>
      <c r="S482" s="49">
        <f t="shared" si="116"/>
        <v>200.19480000000001</v>
      </c>
      <c r="X482" s="46" t="s">
        <v>2195</v>
      </c>
      <c r="Y482" s="9" t="e">
        <f t="shared" ref="Y482" si="117">(S482-E482)/E482</f>
        <v>#DIV/0!</v>
      </c>
      <c r="Z482" s="9">
        <f t="shared" ref="Z482" si="118">(S482-F482)/F482</f>
        <v>0.54973525313516025</v>
      </c>
      <c r="AA482" s="9">
        <f t="shared" ref="AA482" si="119">(S482-G482)/G482</f>
        <v>0.36437538335718689</v>
      </c>
      <c r="AB482" s="9">
        <f t="shared" ref="AB482" si="120">(S482-H482)/H482</f>
        <v>0.30055739621906064</v>
      </c>
      <c r="AC482" s="9">
        <f t="shared" ref="AC482" si="121">(S482-I482)/I482</f>
        <v>0.15773074253990302</v>
      </c>
      <c r="AD482" s="46">
        <f t="shared" ref="AD482" si="122">(S482-J482)/J482</f>
        <v>5.3977501004419965E-3</v>
      </c>
      <c r="AE482" s="9">
        <f t="shared" ref="AE482" si="123">(S482-K482)/K482</f>
        <v>-4.5691676994947021E-2</v>
      </c>
      <c r="AF482">
        <f t="shared" ref="AF482" si="124">(S482-L482)/L482</f>
        <v>-6.0999999999999881E-2</v>
      </c>
      <c r="AG482">
        <f t="shared" ref="AG482" si="125">(S482-M482)/M482</f>
        <v>-6.1938061938061693E-2</v>
      </c>
      <c r="AH482">
        <f t="shared" ref="AH482" si="126">(S482-N482)/N482</f>
        <v>-5.9118236472945764E-2</v>
      </c>
      <c r="AI482">
        <f t="shared" ref="AI482" si="127">(S482-O482)/O482</f>
        <v>-4.6700507614213169E-2</v>
      </c>
      <c r="AJ482">
        <f t="shared" ref="AJ482" si="128">(S482-P482)/P482</f>
        <v>-3.4943473792394465E-2</v>
      </c>
      <c r="AK482">
        <f t="shared" ref="AK482" si="129">(S482-Q482)/Q482</f>
        <v>-1.7782426778242443E-2</v>
      </c>
      <c r="AL482">
        <f t="shared" ref="AL482" si="130">(S482-R482)/R482</f>
        <v>-2.1874999999999912E-2</v>
      </c>
      <c r="AM482">
        <v>1</v>
      </c>
    </row>
    <row r="483" spans="1:39" hidden="1" x14ac:dyDescent="0.25">
      <c r="A483" s="45" t="s">
        <v>2196</v>
      </c>
      <c r="B483" s="46" t="s">
        <v>2197</v>
      </c>
      <c r="C483" s="47">
        <v>4.0300000000000002E-2</v>
      </c>
      <c r="M483" s="49">
        <v>101.7</v>
      </c>
      <c r="N483" s="49">
        <v>100.4</v>
      </c>
      <c r="O483" s="49">
        <v>100.8</v>
      </c>
      <c r="P483" s="49">
        <v>102.5</v>
      </c>
      <c r="Q483" s="49">
        <v>99.1</v>
      </c>
      <c r="R483" s="49">
        <v>98.6</v>
      </c>
      <c r="S483" s="51">
        <v>102</v>
      </c>
      <c r="X483" s="46" t="s">
        <v>2195</v>
      </c>
      <c r="Y483" s="9" t="e">
        <f t="shared" si="103"/>
        <v>#DIV/0!</v>
      </c>
      <c r="Z483" s="9" t="e">
        <f t="shared" si="104"/>
        <v>#DIV/0!</v>
      </c>
      <c r="AA483" s="9" t="e">
        <f t="shared" si="105"/>
        <v>#DIV/0!</v>
      </c>
      <c r="AB483" s="9" t="e">
        <f t="shared" si="106"/>
        <v>#DIV/0!</v>
      </c>
      <c r="AC483" s="9" t="e">
        <f t="shared" si="107"/>
        <v>#DIV/0!</v>
      </c>
      <c r="AD483" s="46" t="e">
        <f t="shared" si="102"/>
        <v>#DIV/0!</v>
      </c>
      <c r="AE483" s="9" t="e">
        <f t="shared" si="108"/>
        <v>#DIV/0!</v>
      </c>
      <c r="AF483" t="e">
        <f t="shared" si="109"/>
        <v>#DIV/0!</v>
      </c>
      <c r="AG483">
        <f t="shared" si="110"/>
        <v>2.949852507374603E-3</v>
      </c>
      <c r="AH483">
        <f t="shared" si="111"/>
        <v>1.5936254980079625E-2</v>
      </c>
      <c r="AI483">
        <f t="shared" si="112"/>
        <v>1.1904761904761934E-2</v>
      </c>
      <c r="AJ483">
        <f t="shared" si="113"/>
        <v>-4.8780487804878049E-3</v>
      </c>
      <c r="AK483">
        <f t="shared" si="114"/>
        <v>2.9263370332997033E-2</v>
      </c>
      <c r="AL483">
        <f t="shared" si="115"/>
        <v>3.4482758620689717E-2</v>
      </c>
      <c r="AM483">
        <v>1</v>
      </c>
    </row>
    <row r="484" spans="1:39" ht="15" hidden="1" customHeight="1" x14ac:dyDescent="0.25">
      <c r="A484" s="46" t="s">
        <v>2198</v>
      </c>
      <c r="B484" s="46" t="s">
        <v>2199</v>
      </c>
      <c r="C484" s="47">
        <v>0.12917999999999999</v>
      </c>
      <c r="M484" s="49">
        <v>102.5</v>
      </c>
      <c r="N484" s="49">
        <v>105.1</v>
      </c>
      <c r="O484" s="49">
        <v>106.2</v>
      </c>
      <c r="P484" s="49">
        <v>103.4</v>
      </c>
      <c r="Q484" s="49">
        <v>98.5</v>
      </c>
      <c r="R484" s="49">
        <v>97.3</v>
      </c>
      <c r="S484" s="51">
        <v>97.9</v>
      </c>
      <c r="X484" s="46" t="s">
        <v>2200</v>
      </c>
      <c r="Y484" s="9" t="e">
        <f t="shared" si="103"/>
        <v>#DIV/0!</v>
      </c>
      <c r="Z484" s="9" t="e">
        <f t="shared" si="104"/>
        <v>#DIV/0!</v>
      </c>
      <c r="AA484" s="9" t="e">
        <f t="shared" si="105"/>
        <v>#DIV/0!</v>
      </c>
      <c r="AB484" s="9" t="e">
        <f t="shared" si="106"/>
        <v>#DIV/0!</v>
      </c>
      <c r="AC484" s="9" t="e">
        <f t="shared" si="107"/>
        <v>#DIV/0!</v>
      </c>
      <c r="AD484" s="46" t="e">
        <f t="shared" si="102"/>
        <v>#DIV/0!</v>
      </c>
      <c r="AE484" s="9" t="e">
        <f t="shared" si="108"/>
        <v>#DIV/0!</v>
      </c>
      <c r="AF484" t="e">
        <f t="shared" si="109"/>
        <v>#DIV/0!</v>
      </c>
      <c r="AG484">
        <f t="shared" si="110"/>
        <v>-4.4878048780487748E-2</v>
      </c>
      <c r="AH484">
        <f t="shared" si="111"/>
        <v>-6.8506184586108368E-2</v>
      </c>
      <c r="AI484">
        <f t="shared" si="112"/>
        <v>-7.81544256120527E-2</v>
      </c>
      <c r="AJ484">
        <f t="shared" si="113"/>
        <v>-5.3191489361702128E-2</v>
      </c>
      <c r="AK484">
        <f t="shared" si="114"/>
        <v>-6.0913705583755771E-3</v>
      </c>
      <c r="AL484">
        <f t="shared" si="115"/>
        <v>6.1664953751285568E-3</v>
      </c>
      <c r="AM484">
        <v>1</v>
      </c>
    </row>
    <row r="485" spans="1:39" ht="15" hidden="1" customHeight="1" x14ac:dyDescent="0.25">
      <c r="A485" s="46" t="s">
        <v>2201</v>
      </c>
      <c r="B485" s="46" t="s">
        <v>2202</v>
      </c>
      <c r="C485" s="47">
        <v>4.7299999999999998E-3</v>
      </c>
      <c r="M485" s="49">
        <v>103.4</v>
      </c>
      <c r="N485" s="49">
        <v>103.2</v>
      </c>
      <c r="O485" s="49">
        <v>102.8</v>
      </c>
      <c r="P485" s="49">
        <v>100</v>
      </c>
      <c r="Q485" s="49">
        <v>98.1</v>
      </c>
      <c r="R485" s="49">
        <v>98</v>
      </c>
      <c r="S485" s="51">
        <v>97.3</v>
      </c>
      <c r="X485" s="46" t="s">
        <v>2203</v>
      </c>
      <c r="Y485" s="9" t="e">
        <f t="shared" si="103"/>
        <v>#DIV/0!</v>
      </c>
      <c r="Z485" s="9" t="e">
        <f t="shared" si="104"/>
        <v>#DIV/0!</v>
      </c>
      <c r="AA485" s="9" t="e">
        <f t="shared" si="105"/>
        <v>#DIV/0!</v>
      </c>
      <c r="AB485" s="9" t="e">
        <f t="shared" si="106"/>
        <v>#DIV/0!</v>
      </c>
      <c r="AC485" s="9" t="e">
        <f t="shared" si="107"/>
        <v>#DIV/0!</v>
      </c>
      <c r="AD485" s="46" t="e">
        <f t="shared" si="102"/>
        <v>#DIV/0!</v>
      </c>
      <c r="AE485" s="9" t="e">
        <f t="shared" si="108"/>
        <v>#DIV/0!</v>
      </c>
      <c r="AF485" t="e">
        <f t="shared" si="109"/>
        <v>#DIV/0!</v>
      </c>
      <c r="AG485">
        <f t="shared" si="110"/>
        <v>-5.8994197292069714E-2</v>
      </c>
      <c r="AH485">
        <f t="shared" si="111"/>
        <v>-5.7170542635658968E-2</v>
      </c>
      <c r="AI485">
        <f t="shared" si="112"/>
        <v>-5.3501945525291833E-2</v>
      </c>
      <c r="AJ485">
        <f t="shared" si="113"/>
        <v>-2.7000000000000027E-2</v>
      </c>
      <c r="AK485">
        <f t="shared" si="114"/>
        <v>-8.1549439347604197E-3</v>
      </c>
      <c r="AL485">
        <f t="shared" si="115"/>
        <v>-7.1428571428571721E-3</v>
      </c>
      <c r="AM485">
        <v>1</v>
      </c>
    </row>
    <row r="486" spans="1:39" ht="15" hidden="1" customHeight="1" x14ac:dyDescent="0.25">
      <c r="A486" s="46" t="s">
        <v>2204</v>
      </c>
      <c r="B486" s="46" t="s">
        <v>2205</v>
      </c>
      <c r="C486" s="47">
        <v>2.0300000000000001E-3</v>
      </c>
      <c r="M486" s="49">
        <v>101.9</v>
      </c>
      <c r="N486" s="49">
        <v>105</v>
      </c>
      <c r="O486" s="49">
        <v>104.8</v>
      </c>
      <c r="P486" s="49">
        <v>86.5</v>
      </c>
      <c r="Q486" s="49">
        <v>89.7</v>
      </c>
      <c r="R486" s="49">
        <v>104.4</v>
      </c>
      <c r="S486" s="51">
        <v>108.9</v>
      </c>
      <c r="X486" s="46" t="s">
        <v>2206</v>
      </c>
      <c r="Y486" s="9" t="e">
        <f t="shared" si="103"/>
        <v>#DIV/0!</v>
      </c>
      <c r="Z486" s="9" t="e">
        <f t="shared" si="104"/>
        <v>#DIV/0!</v>
      </c>
      <c r="AA486" s="9" t="e">
        <f t="shared" si="105"/>
        <v>#DIV/0!</v>
      </c>
      <c r="AB486" s="9" t="e">
        <f t="shared" si="106"/>
        <v>#DIV/0!</v>
      </c>
      <c r="AC486" s="9" t="e">
        <f t="shared" si="107"/>
        <v>#DIV/0!</v>
      </c>
      <c r="AD486" s="46" t="e">
        <f t="shared" si="102"/>
        <v>#DIV/0!</v>
      </c>
      <c r="AE486" s="9" t="e">
        <f t="shared" si="108"/>
        <v>#DIV/0!</v>
      </c>
      <c r="AF486" t="e">
        <f t="shared" si="109"/>
        <v>#DIV/0!</v>
      </c>
      <c r="AG486">
        <f t="shared" si="110"/>
        <v>6.8694798822374878E-2</v>
      </c>
      <c r="AH486">
        <f t="shared" si="111"/>
        <v>3.71428571428572E-2</v>
      </c>
      <c r="AI486">
        <f t="shared" si="112"/>
        <v>3.9122137404580232E-2</v>
      </c>
      <c r="AJ486">
        <f t="shared" si="113"/>
        <v>0.25895953757225443</v>
      </c>
      <c r="AK486">
        <f t="shared" si="114"/>
        <v>0.21404682274247494</v>
      </c>
      <c r="AL486">
        <f t="shared" si="115"/>
        <v>4.3103448275862065E-2</v>
      </c>
      <c r="AM486">
        <v>1</v>
      </c>
    </row>
    <row r="487" spans="1:39" ht="15" hidden="1" customHeight="1" x14ac:dyDescent="0.25">
      <c r="A487" s="46" t="s">
        <v>2207</v>
      </c>
      <c r="B487" s="46" t="s">
        <v>2208</v>
      </c>
      <c r="C487" s="47">
        <v>1.1259999999999999E-2</v>
      </c>
      <c r="M487" s="49">
        <v>99.9</v>
      </c>
      <c r="N487" s="49">
        <v>101.6</v>
      </c>
      <c r="O487" s="49">
        <v>101.5</v>
      </c>
      <c r="P487" s="49">
        <v>98.4</v>
      </c>
      <c r="Q487" s="49">
        <v>101.2</v>
      </c>
      <c r="R487" s="49">
        <v>98.2</v>
      </c>
      <c r="S487" s="51">
        <v>94.9</v>
      </c>
      <c r="X487" s="46" t="s">
        <v>2209</v>
      </c>
      <c r="Y487" s="9" t="e">
        <f t="shared" si="103"/>
        <v>#DIV/0!</v>
      </c>
      <c r="Z487" s="9" t="e">
        <f t="shared" si="104"/>
        <v>#DIV/0!</v>
      </c>
      <c r="AA487" s="9" t="e">
        <f t="shared" si="105"/>
        <v>#DIV/0!</v>
      </c>
      <c r="AB487" s="9" t="e">
        <f t="shared" si="106"/>
        <v>#DIV/0!</v>
      </c>
      <c r="AC487" s="9" t="e">
        <f t="shared" si="107"/>
        <v>#DIV/0!</v>
      </c>
      <c r="AD487" s="46" t="e">
        <f t="shared" si="102"/>
        <v>#DIV/0!</v>
      </c>
      <c r="AE487" s="9" t="e">
        <f t="shared" si="108"/>
        <v>#DIV/0!</v>
      </c>
      <c r="AF487" t="e">
        <f t="shared" si="109"/>
        <v>#DIV/0!</v>
      </c>
      <c r="AG487">
        <f t="shared" si="110"/>
        <v>-5.0050050050050046E-2</v>
      </c>
      <c r="AH487">
        <f t="shared" si="111"/>
        <v>-6.5944881889763676E-2</v>
      </c>
      <c r="AI487">
        <f t="shared" si="112"/>
        <v>-6.5024630541871867E-2</v>
      </c>
      <c r="AJ487">
        <f t="shared" si="113"/>
        <v>-3.556910569105691E-2</v>
      </c>
      <c r="AK487">
        <f t="shared" si="114"/>
        <v>-6.2252964426877437E-2</v>
      </c>
      <c r="AL487">
        <f t="shared" si="115"/>
        <v>-3.3604887983706692E-2</v>
      </c>
      <c r="AM487">
        <v>1</v>
      </c>
    </row>
    <row r="488" spans="1:39" ht="15" hidden="1" customHeight="1" x14ac:dyDescent="0.25">
      <c r="A488" s="46" t="s">
        <v>2210</v>
      </c>
      <c r="B488" s="46" t="s">
        <v>2211</v>
      </c>
      <c r="C488" s="47">
        <v>1.2239999999999999E-2</v>
      </c>
      <c r="M488" s="49">
        <v>123.1</v>
      </c>
      <c r="N488" s="49">
        <v>123.5</v>
      </c>
      <c r="O488" s="49">
        <v>133.69999999999999</v>
      </c>
      <c r="P488" s="49">
        <v>130.69999999999999</v>
      </c>
      <c r="Q488" s="49">
        <v>129.5</v>
      </c>
      <c r="R488" s="49">
        <v>135.5</v>
      </c>
      <c r="S488" s="51">
        <v>133.5</v>
      </c>
      <c r="X488" s="46" t="s">
        <v>2212</v>
      </c>
      <c r="Y488" s="9" t="e">
        <f t="shared" si="103"/>
        <v>#DIV/0!</v>
      </c>
      <c r="Z488" s="9" t="e">
        <f t="shared" si="104"/>
        <v>#DIV/0!</v>
      </c>
      <c r="AA488" s="9" t="e">
        <f t="shared" si="105"/>
        <v>#DIV/0!</v>
      </c>
      <c r="AB488" s="9" t="e">
        <f t="shared" si="106"/>
        <v>#DIV/0!</v>
      </c>
      <c r="AC488" s="9" t="e">
        <f t="shared" si="107"/>
        <v>#DIV/0!</v>
      </c>
      <c r="AD488" s="46" t="e">
        <f t="shared" si="102"/>
        <v>#DIV/0!</v>
      </c>
      <c r="AE488" s="9" t="e">
        <f t="shared" si="108"/>
        <v>#DIV/0!</v>
      </c>
      <c r="AF488" t="e">
        <f t="shared" si="109"/>
        <v>#DIV/0!</v>
      </c>
      <c r="AG488">
        <f t="shared" si="110"/>
        <v>8.4484159220146279E-2</v>
      </c>
      <c r="AH488">
        <f t="shared" si="111"/>
        <v>8.0971659919028341E-2</v>
      </c>
      <c r="AI488">
        <f t="shared" si="112"/>
        <v>-1.4958863126401545E-3</v>
      </c>
      <c r="AJ488">
        <f t="shared" si="113"/>
        <v>2.1423106350420901E-2</v>
      </c>
      <c r="AK488">
        <f t="shared" si="114"/>
        <v>3.0888030888030889E-2</v>
      </c>
      <c r="AL488">
        <f t="shared" si="115"/>
        <v>-1.4760147601476014E-2</v>
      </c>
      <c r="AM488">
        <v>1</v>
      </c>
    </row>
    <row r="489" spans="1:39" hidden="1" x14ac:dyDescent="0.25">
      <c r="A489" s="45" t="s">
        <v>2213</v>
      </c>
      <c r="B489" s="46" t="s">
        <v>2214</v>
      </c>
      <c r="C489" s="47">
        <v>1.601E-2</v>
      </c>
      <c r="M489" s="49">
        <v>104</v>
      </c>
      <c r="N489" s="49">
        <v>108.7</v>
      </c>
      <c r="O489" s="49">
        <v>111.6</v>
      </c>
      <c r="P489" s="49">
        <v>112</v>
      </c>
      <c r="Q489" s="49">
        <v>112.5</v>
      </c>
      <c r="R489" s="49">
        <v>117.8</v>
      </c>
      <c r="S489" s="51">
        <v>123.2</v>
      </c>
      <c r="X489" s="46" t="s">
        <v>2215</v>
      </c>
      <c r="Y489" s="9" t="e">
        <f t="shared" si="103"/>
        <v>#DIV/0!</v>
      </c>
      <c r="Z489" s="9" t="e">
        <f t="shared" si="104"/>
        <v>#DIV/0!</v>
      </c>
      <c r="AA489" s="9" t="e">
        <f t="shared" si="105"/>
        <v>#DIV/0!</v>
      </c>
      <c r="AB489" s="9" t="e">
        <f t="shared" si="106"/>
        <v>#DIV/0!</v>
      </c>
      <c r="AC489" s="9" t="e">
        <f t="shared" si="107"/>
        <v>#DIV/0!</v>
      </c>
      <c r="AD489" s="46" t="e">
        <f t="shared" si="102"/>
        <v>#DIV/0!</v>
      </c>
      <c r="AE489" s="9" t="e">
        <f t="shared" si="108"/>
        <v>#DIV/0!</v>
      </c>
      <c r="AF489" t="e">
        <f t="shared" si="109"/>
        <v>#DIV/0!</v>
      </c>
      <c r="AG489">
        <f t="shared" si="110"/>
        <v>0.18461538461538465</v>
      </c>
      <c r="AH489">
        <f t="shared" si="111"/>
        <v>0.13339466421343146</v>
      </c>
      <c r="AI489">
        <f t="shared" si="112"/>
        <v>0.10394265232974918</v>
      </c>
      <c r="AJ489">
        <f t="shared" si="113"/>
        <v>0.10000000000000002</v>
      </c>
      <c r="AK489">
        <f t="shared" si="114"/>
        <v>9.5111111111111132E-2</v>
      </c>
      <c r="AL489">
        <f t="shared" si="115"/>
        <v>4.5840407470288676E-2</v>
      </c>
      <c r="AM489">
        <v>1</v>
      </c>
    </row>
    <row r="490" spans="1:39" ht="15" hidden="1" customHeight="1" x14ac:dyDescent="0.25">
      <c r="A490" s="46" t="s">
        <v>2216</v>
      </c>
      <c r="B490" s="46" t="s">
        <v>2217</v>
      </c>
      <c r="C490" s="47">
        <v>0.12917999999999999</v>
      </c>
      <c r="M490" s="49">
        <v>105.5</v>
      </c>
      <c r="N490" s="49">
        <v>106.2</v>
      </c>
      <c r="O490" s="49">
        <v>106.4</v>
      </c>
      <c r="P490" s="49">
        <v>96.6</v>
      </c>
      <c r="Q490" s="49">
        <v>100.2</v>
      </c>
      <c r="R490" s="49">
        <v>97.1</v>
      </c>
      <c r="S490" s="51">
        <v>90.4</v>
      </c>
      <c r="X490" s="46" t="s">
        <v>2218</v>
      </c>
      <c r="Y490" s="9" t="e">
        <f t="shared" si="103"/>
        <v>#DIV/0!</v>
      </c>
      <c r="Z490" s="9" t="e">
        <f t="shared" si="104"/>
        <v>#DIV/0!</v>
      </c>
      <c r="AA490" s="9" t="e">
        <f t="shared" si="105"/>
        <v>#DIV/0!</v>
      </c>
      <c r="AB490" s="9" t="e">
        <f t="shared" si="106"/>
        <v>#DIV/0!</v>
      </c>
      <c r="AC490" s="9" t="e">
        <f t="shared" si="107"/>
        <v>#DIV/0!</v>
      </c>
      <c r="AD490" s="46" t="e">
        <f t="shared" si="102"/>
        <v>#DIV/0!</v>
      </c>
      <c r="AE490" s="9" t="e">
        <f t="shared" si="108"/>
        <v>#DIV/0!</v>
      </c>
      <c r="AF490" t="e">
        <f t="shared" si="109"/>
        <v>#DIV/0!</v>
      </c>
      <c r="AG490">
        <f t="shared" si="110"/>
        <v>-0.14312796208530801</v>
      </c>
      <c r="AH490">
        <f t="shared" si="111"/>
        <v>-0.14877589453860637</v>
      </c>
      <c r="AI490">
        <f t="shared" si="112"/>
        <v>-0.15037593984962405</v>
      </c>
      <c r="AJ490">
        <f t="shared" si="113"/>
        <v>-6.4182194616977106E-2</v>
      </c>
      <c r="AK490">
        <f t="shared" si="114"/>
        <v>-9.7804391217564846E-2</v>
      </c>
      <c r="AL490">
        <f t="shared" si="115"/>
        <v>-6.9001029866117294E-2</v>
      </c>
      <c r="AM490">
        <v>1</v>
      </c>
    </row>
    <row r="491" spans="1:39" ht="15" hidden="1" customHeight="1" x14ac:dyDescent="0.25">
      <c r="A491" s="46" t="s">
        <v>2219</v>
      </c>
      <c r="B491" s="46" t="s">
        <v>2220</v>
      </c>
      <c r="C491" s="47">
        <v>2.3709999999999998E-2</v>
      </c>
      <c r="M491" s="49">
        <v>104.4</v>
      </c>
      <c r="N491" s="49">
        <v>106.6</v>
      </c>
      <c r="O491" s="49">
        <v>109</v>
      </c>
      <c r="P491" s="49">
        <v>107.1</v>
      </c>
      <c r="Q491" s="49">
        <v>101.7</v>
      </c>
      <c r="R491" s="49">
        <v>109.8</v>
      </c>
      <c r="S491" s="51">
        <v>112.8</v>
      </c>
      <c r="X491" s="46" t="s">
        <v>2221</v>
      </c>
      <c r="Y491" s="9" t="e">
        <f t="shared" si="103"/>
        <v>#DIV/0!</v>
      </c>
      <c r="Z491" s="9" t="e">
        <f t="shared" si="104"/>
        <v>#DIV/0!</v>
      </c>
      <c r="AA491" s="9" t="e">
        <f t="shared" si="105"/>
        <v>#DIV/0!</v>
      </c>
      <c r="AB491" s="9" t="e">
        <f t="shared" si="106"/>
        <v>#DIV/0!</v>
      </c>
      <c r="AC491" s="9" t="e">
        <f t="shared" si="107"/>
        <v>#DIV/0!</v>
      </c>
      <c r="AD491" s="46" t="e">
        <f t="shared" si="102"/>
        <v>#DIV/0!</v>
      </c>
      <c r="AE491" s="9" t="e">
        <f t="shared" si="108"/>
        <v>#DIV/0!</v>
      </c>
      <c r="AF491" t="e">
        <f t="shared" si="109"/>
        <v>#DIV/0!</v>
      </c>
      <c r="AG491">
        <f t="shared" si="110"/>
        <v>8.0459770114942444E-2</v>
      </c>
      <c r="AH491">
        <f t="shared" si="111"/>
        <v>5.8161350844277704E-2</v>
      </c>
      <c r="AI491">
        <f t="shared" si="112"/>
        <v>3.4862385321100892E-2</v>
      </c>
      <c r="AJ491">
        <f t="shared" si="113"/>
        <v>5.3221288515406188E-2</v>
      </c>
      <c r="AK491">
        <f t="shared" si="114"/>
        <v>0.1091445427728613</v>
      </c>
      <c r="AL491">
        <f t="shared" si="115"/>
        <v>2.7322404371584699E-2</v>
      </c>
      <c r="AM491">
        <v>1</v>
      </c>
    </row>
    <row r="492" spans="1:39" ht="15" hidden="1" customHeight="1" x14ac:dyDescent="0.25">
      <c r="A492" s="46" t="s">
        <v>2222</v>
      </c>
      <c r="B492" s="46" t="s">
        <v>2223</v>
      </c>
      <c r="C492" s="47">
        <v>0.27178000000000002</v>
      </c>
      <c r="M492" s="49">
        <v>100.3</v>
      </c>
      <c r="N492" s="49">
        <v>99.3</v>
      </c>
      <c r="O492" s="49">
        <v>95.6</v>
      </c>
      <c r="P492" s="49">
        <v>91.4</v>
      </c>
      <c r="Q492" s="49">
        <v>90.4</v>
      </c>
      <c r="R492" s="49">
        <v>91</v>
      </c>
      <c r="S492" s="51">
        <v>91.7</v>
      </c>
      <c r="X492" s="46" t="s">
        <v>2224</v>
      </c>
      <c r="Y492" s="9" t="e">
        <f t="shared" si="103"/>
        <v>#DIV/0!</v>
      </c>
      <c r="Z492" s="9" t="e">
        <f t="shared" si="104"/>
        <v>#DIV/0!</v>
      </c>
      <c r="AA492" s="9" t="e">
        <f t="shared" si="105"/>
        <v>#DIV/0!</v>
      </c>
      <c r="AB492" s="9" t="e">
        <f t="shared" si="106"/>
        <v>#DIV/0!</v>
      </c>
      <c r="AC492" s="9" t="e">
        <f t="shared" si="107"/>
        <v>#DIV/0!</v>
      </c>
      <c r="AD492" s="46" t="e">
        <f t="shared" si="102"/>
        <v>#DIV/0!</v>
      </c>
      <c r="AE492" s="9" t="e">
        <f t="shared" si="108"/>
        <v>#DIV/0!</v>
      </c>
      <c r="AF492" t="e">
        <f t="shared" si="109"/>
        <v>#DIV/0!</v>
      </c>
      <c r="AG492">
        <f t="shared" si="110"/>
        <v>-8.574277168494511E-2</v>
      </c>
      <c r="AH492">
        <f t="shared" si="111"/>
        <v>-7.6535750251762277E-2</v>
      </c>
      <c r="AI492">
        <f t="shared" si="112"/>
        <v>-4.079497907949782E-2</v>
      </c>
      <c r="AJ492">
        <f t="shared" si="113"/>
        <v>3.2822757111597061E-3</v>
      </c>
      <c r="AK492">
        <f t="shared" si="114"/>
        <v>1.4380530973451294E-2</v>
      </c>
      <c r="AL492">
        <f t="shared" si="115"/>
        <v>7.692307692307724E-3</v>
      </c>
      <c r="AM492">
        <v>1</v>
      </c>
    </row>
    <row r="493" spans="1:39" ht="15" hidden="1" customHeight="1" x14ac:dyDescent="0.25">
      <c r="A493" s="46" t="s">
        <v>2225</v>
      </c>
      <c r="B493" s="46" t="s">
        <v>2226</v>
      </c>
      <c r="C493" s="47">
        <v>1.1010000000000001E-2</v>
      </c>
      <c r="M493" s="49">
        <v>102.9</v>
      </c>
      <c r="N493" s="49">
        <v>107.6</v>
      </c>
      <c r="O493" s="49">
        <v>111.2</v>
      </c>
      <c r="P493" s="49">
        <v>109.9</v>
      </c>
      <c r="Q493" s="49">
        <v>103.4</v>
      </c>
      <c r="R493" s="49">
        <v>116.6</v>
      </c>
      <c r="S493" s="51">
        <v>122.8</v>
      </c>
      <c r="X493" s="46" t="s">
        <v>2227</v>
      </c>
      <c r="Y493" s="9" t="e">
        <f t="shared" si="103"/>
        <v>#DIV/0!</v>
      </c>
      <c r="Z493" s="9" t="e">
        <f t="shared" si="104"/>
        <v>#DIV/0!</v>
      </c>
      <c r="AA493" s="9" t="e">
        <f t="shared" si="105"/>
        <v>#DIV/0!</v>
      </c>
      <c r="AB493" s="9" t="e">
        <f t="shared" si="106"/>
        <v>#DIV/0!</v>
      </c>
      <c r="AC493" s="9" t="e">
        <f t="shared" si="107"/>
        <v>#DIV/0!</v>
      </c>
      <c r="AD493" s="46" t="e">
        <f t="shared" si="102"/>
        <v>#DIV/0!</v>
      </c>
      <c r="AE493" s="9" t="e">
        <f t="shared" si="108"/>
        <v>#DIV/0!</v>
      </c>
      <c r="AF493" t="e">
        <f t="shared" si="109"/>
        <v>#DIV/0!</v>
      </c>
      <c r="AG493">
        <f t="shared" si="110"/>
        <v>0.1933916423712341</v>
      </c>
      <c r="AH493">
        <f t="shared" si="111"/>
        <v>0.14126394052044614</v>
      </c>
      <c r="AI493">
        <f t="shared" si="112"/>
        <v>0.10431654676258988</v>
      </c>
      <c r="AJ493">
        <f t="shared" si="113"/>
        <v>0.11737943585077334</v>
      </c>
      <c r="AK493">
        <f t="shared" si="114"/>
        <v>0.18762088974854924</v>
      </c>
      <c r="AL493">
        <f t="shared" si="115"/>
        <v>5.317324185248716E-2</v>
      </c>
      <c r="AM493">
        <v>1</v>
      </c>
    </row>
    <row r="494" spans="1:39" ht="15" hidden="1" customHeight="1" x14ac:dyDescent="0.25">
      <c r="A494" s="46" t="s">
        <v>2228</v>
      </c>
      <c r="B494" s="46" t="s">
        <v>2229</v>
      </c>
      <c r="C494" s="47">
        <v>3.4340000000000002E-2</v>
      </c>
      <c r="M494" s="49">
        <v>102.8</v>
      </c>
      <c r="N494" s="49">
        <v>104.5</v>
      </c>
      <c r="O494" s="49">
        <v>103.9</v>
      </c>
      <c r="P494" s="49">
        <v>104.6</v>
      </c>
      <c r="Q494" s="49">
        <v>103.3</v>
      </c>
      <c r="R494" s="49">
        <v>104.6</v>
      </c>
      <c r="S494" s="51">
        <v>107.6</v>
      </c>
      <c r="X494" s="46" t="s">
        <v>2230</v>
      </c>
      <c r="Y494" s="9" t="e">
        <f t="shared" si="103"/>
        <v>#DIV/0!</v>
      </c>
      <c r="Z494" s="9" t="e">
        <f t="shared" si="104"/>
        <v>#DIV/0!</v>
      </c>
      <c r="AA494" s="9" t="e">
        <f t="shared" si="105"/>
        <v>#DIV/0!</v>
      </c>
      <c r="AB494" s="9" t="e">
        <f t="shared" si="106"/>
        <v>#DIV/0!</v>
      </c>
      <c r="AC494" s="9" t="e">
        <f t="shared" si="107"/>
        <v>#DIV/0!</v>
      </c>
      <c r="AD494" s="46" t="e">
        <f t="shared" si="102"/>
        <v>#DIV/0!</v>
      </c>
      <c r="AE494" s="9" t="e">
        <f t="shared" si="108"/>
        <v>#DIV/0!</v>
      </c>
      <c r="AF494" t="e">
        <f t="shared" si="109"/>
        <v>#DIV/0!</v>
      </c>
      <c r="AG494">
        <f t="shared" si="110"/>
        <v>4.6692607003891023E-2</v>
      </c>
      <c r="AH494">
        <f t="shared" si="111"/>
        <v>2.9665071770334873E-2</v>
      </c>
      <c r="AI494">
        <f t="shared" si="112"/>
        <v>3.5611164581328091E-2</v>
      </c>
      <c r="AJ494">
        <f t="shared" si="113"/>
        <v>2.8680688336520078E-2</v>
      </c>
      <c r="AK494">
        <f t="shared" si="114"/>
        <v>4.1626331074540147E-2</v>
      </c>
      <c r="AL494">
        <f t="shared" si="115"/>
        <v>2.8680688336520078E-2</v>
      </c>
      <c r="AM494">
        <v>1</v>
      </c>
    </row>
    <row r="495" spans="1:39" ht="15" hidden="1" customHeight="1" x14ac:dyDescent="0.25">
      <c r="A495" s="46" t="s">
        <v>2231</v>
      </c>
      <c r="B495" s="46" t="s">
        <v>2232</v>
      </c>
      <c r="C495" s="47">
        <v>1.7239999999999998E-2</v>
      </c>
      <c r="M495" s="49">
        <v>99.4</v>
      </c>
      <c r="N495" s="49">
        <v>101</v>
      </c>
      <c r="O495" s="49">
        <v>92</v>
      </c>
      <c r="P495" s="49">
        <v>88.6</v>
      </c>
      <c r="Q495" s="49">
        <v>92.1</v>
      </c>
      <c r="R495" s="49">
        <v>92.8</v>
      </c>
      <c r="S495" s="51">
        <v>94.1</v>
      </c>
      <c r="X495" s="46" t="s">
        <v>2233</v>
      </c>
      <c r="Y495" s="9" t="e">
        <f t="shared" si="103"/>
        <v>#DIV/0!</v>
      </c>
      <c r="Z495" s="9" t="e">
        <f t="shared" si="104"/>
        <v>#DIV/0!</v>
      </c>
      <c r="AA495" s="9" t="e">
        <f t="shared" si="105"/>
        <v>#DIV/0!</v>
      </c>
      <c r="AB495" s="9" t="e">
        <f t="shared" si="106"/>
        <v>#DIV/0!</v>
      </c>
      <c r="AC495" s="9" t="e">
        <f t="shared" si="107"/>
        <v>#DIV/0!</v>
      </c>
      <c r="AD495" s="46" t="e">
        <f t="shared" si="102"/>
        <v>#DIV/0!</v>
      </c>
      <c r="AE495" s="9" t="e">
        <f t="shared" si="108"/>
        <v>#DIV/0!</v>
      </c>
      <c r="AF495" t="e">
        <f t="shared" si="109"/>
        <v>#DIV/0!</v>
      </c>
      <c r="AG495">
        <f t="shared" si="110"/>
        <v>-5.3319919517102729E-2</v>
      </c>
      <c r="AH495">
        <f t="shared" si="111"/>
        <v>-6.8316831683168378E-2</v>
      </c>
      <c r="AI495">
        <f t="shared" si="112"/>
        <v>2.2826086956521677E-2</v>
      </c>
      <c r="AJ495">
        <f t="shared" si="113"/>
        <v>6.2076749435665921E-2</v>
      </c>
      <c r="AK495">
        <f t="shared" si="114"/>
        <v>2.171552660152009E-2</v>
      </c>
      <c r="AL495">
        <f t="shared" si="115"/>
        <v>1.4008620689655141E-2</v>
      </c>
      <c r="AM495">
        <v>1</v>
      </c>
    </row>
    <row r="496" spans="1:39" ht="15" hidden="1" customHeight="1" x14ac:dyDescent="0.25">
      <c r="A496" s="46" t="s">
        <v>2234</v>
      </c>
      <c r="B496" s="46" t="s">
        <v>2235</v>
      </c>
      <c r="C496" s="47">
        <v>1.7319999999999999E-2</v>
      </c>
      <c r="M496" s="49">
        <v>103.6</v>
      </c>
      <c r="N496" s="49">
        <v>106.4</v>
      </c>
      <c r="O496" s="49">
        <v>107.7</v>
      </c>
      <c r="P496" s="49">
        <v>104.7</v>
      </c>
      <c r="Q496" s="49">
        <v>95.2</v>
      </c>
      <c r="R496" s="49">
        <v>94.9</v>
      </c>
      <c r="S496" s="51">
        <v>98.9</v>
      </c>
      <c r="X496" s="46" t="s">
        <v>2236</v>
      </c>
      <c r="Y496" s="9" t="e">
        <f t="shared" si="103"/>
        <v>#DIV/0!</v>
      </c>
      <c r="Z496" s="9" t="e">
        <f t="shared" si="104"/>
        <v>#DIV/0!</v>
      </c>
      <c r="AA496" s="9" t="e">
        <f t="shared" si="105"/>
        <v>#DIV/0!</v>
      </c>
      <c r="AB496" s="9" t="e">
        <f t="shared" si="106"/>
        <v>#DIV/0!</v>
      </c>
      <c r="AC496" s="9" t="e">
        <f t="shared" si="107"/>
        <v>#DIV/0!</v>
      </c>
      <c r="AD496" s="46" t="e">
        <f t="shared" si="102"/>
        <v>#DIV/0!</v>
      </c>
      <c r="AE496" s="9" t="e">
        <f t="shared" si="108"/>
        <v>#DIV/0!</v>
      </c>
      <c r="AF496" t="e">
        <f t="shared" si="109"/>
        <v>#DIV/0!</v>
      </c>
      <c r="AG496">
        <f t="shared" si="110"/>
        <v>-4.5366795366795262E-2</v>
      </c>
      <c r="AH496">
        <f t="shared" si="111"/>
        <v>-7.0488721804511281E-2</v>
      </c>
      <c r="AI496">
        <f t="shared" si="112"/>
        <v>-8.170844939647165E-2</v>
      </c>
      <c r="AJ496">
        <f t="shared" si="113"/>
        <v>-5.5396370582616969E-2</v>
      </c>
      <c r="AK496">
        <f t="shared" si="114"/>
        <v>3.8865546218487423E-2</v>
      </c>
      <c r="AL496">
        <f t="shared" si="115"/>
        <v>4.214963119072708E-2</v>
      </c>
      <c r="AM496">
        <v>1</v>
      </c>
    </row>
    <row r="497" spans="1:39" ht="15" hidden="1" customHeight="1" x14ac:dyDescent="0.25">
      <c r="A497" s="46" t="s">
        <v>2237</v>
      </c>
      <c r="B497" s="46" t="s">
        <v>2238</v>
      </c>
      <c r="C497" s="47">
        <v>4.7910000000000001E-2</v>
      </c>
      <c r="M497" s="49">
        <v>108</v>
      </c>
      <c r="N497" s="49">
        <v>104.3</v>
      </c>
      <c r="O497" s="49">
        <v>101.1</v>
      </c>
      <c r="P497" s="49">
        <v>95.1</v>
      </c>
      <c r="Q497" s="49">
        <v>90.2</v>
      </c>
      <c r="R497" s="49">
        <v>91.5</v>
      </c>
      <c r="S497" s="51">
        <v>92.8</v>
      </c>
      <c r="X497" s="46" t="s">
        <v>2239</v>
      </c>
      <c r="Y497" s="9" t="e">
        <f t="shared" si="103"/>
        <v>#DIV/0!</v>
      </c>
      <c r="Z497" s="9" t="e">
        <f t="shared" si="104"/>
        <v>#DIV/0!</v>
      </c>
      <c r="AA497" s="9" t="e">
        <f t="shared" si="105"/>
        <v>#DIV/0!</v>
      </c>
      <c r="AB497" s="9" t="e">
        <f t="shared" si="106"/>
        <v>#DIV/0!</v>
      </c>
      <c r="AC497" s="9" t="e">
        <f t="shared" si="107"/>
        <v>#DIV/0!</v>
      </c>
      <c r="AD497" s="46" t="e">
        <f t="shared" si="102"/>
        <v>#DIV/0!</v>
      </c>
      <c r="AE497" s="9" t="e">
        <f t="shared" si="108"/>
        <v>#DIV/0!</v>
      </c>
      <c r="AF497" t="e">
        <f t="shared" si="109"/>
        <v>#DIV/0!</v>
      </c>
      <c r="AG497">
        <f t="shared" si="110"/>
        <v>-0.14074074074074078</v>
      </c>
      <c r="AH497">
        <f t="shared" si="111"/>
        <v>-0.11025886864813039</v>
      </c>
      <c r="AI497">
        <f t="shared" si="112"/>
        <v>-8.2096933728981178E-2</v>
      </c>
      <c r="AJ497">
        <f t="shared" si="113"/>
        <v>-2.4185068349106175E-2</v>
      </c>
      <c r="AK497">
        <f t="shared" si="114"/>
        <v>2.882483370288242E-2</v>
      </c>
      <c r="AL497">
        <f t="shared" si="115"/>
        <v>1.4207650273224013E-2</v>
      </c>
      <c r="AM497">
        <v>1</v>
      </c>
    </row>
    <row r="498" spans="1:39" ht="15" hidden="1" customHeight="1" x14ac:dyDescent="0.25">
      <c r="A498" s="46" t="s">
        <v>2240</v>
      </c>
      <c r="B498" s="46" t="s">
        <v>2241</v>
      </c>
      <c r="C498" s="47">
        <v>9.1400000000000006E-3</v>
      </c>
      <c r="M498" s="49">
        <v>103.9</v>
      </c>
      <c r="N498" s="49">
        <v>106.5</v>
      </c>
      <c r="O498" s="49">
        <v>107.5</v>
      </c>
      <c r="P498" s="49">
        <v>103.8</v>
      </c>
      <c r="Q498" s="49">
        <v>100</v>
      </c>
      <c r="R498" s="49">
        <v>98.2</v>
      </c>
      <c r="S498" s="51">
        <v>100.4</v>
      </c>
      <c r="X498" s="46" t="s">
        <v>2242</v>
      </c>
      <c r="Y498" s="9" t="e">
        <f t="shared" si="103"/>
        <v>#DIV/0!</v>
      </c>
      <c r="Z498" s="9" t="e">
        <f t="shared" si="104"/>
        <v>#DIV/0!</v>
      </c>
      <c r="AA498" s="9" t="e">
        <f t="shared" si="105"/>
        <v>#DIV/0!</v>
      </c>
      <c r="AB498" s="9" t="e">
        <f t="shared" si="106"/>
        <v>#DIV/0!</v>
      </c>
      <c r="AC498" s="9" t="e">
        <f t="shared" si="107"/>
        <v>#DIV/0!</v>
      </c>
      <c r="AD498" s="46" t="e">
        <f t="shared" si="102"/>
        <v>#DIV/0!</v>
      </c>
      <c r="AE498" s="9" t="e">
        <f t="shared" si="108"/>
        <v>#DIV/0!</v>
      </c>
      <c r="AF498" t="e">
        <f t="shared" si="109"/>
        <v>#DIV/0!</v>
      </c>
      <c r="AG498">
        <f t="shared" si="110"/>
        <v>-3.3686236766121272E-2</v>
      </c>
      <c r="AH498">
        <f t="shared" si="111"/>
        <v>-5.7276995305164266E-2</v>
      </c>
      <c r="AI498">
        <f t="shared" si="112"/>
        <v>-6.6046511627906923E-2</v>
      </c>
      <c r="AJ498">
        <f t="shared" si="113"/>
        <v>-3.2755298651252325E-2</v>
      </c>
      <c r="AK498">
        <f t="shared" si="114"/>
        <v>4.0000000000000565E-3</v>
      </c>
      <c r="AL498">
        <f t="shared" si="115"/>
        <v>2.240325865580451E-2</v>
      </c>
      <c r="AM498">
        <v>1</v>
      </c>
    </row>
    <row r="499" spans="1:39" ht="15" hidden="1" customHeight="1" x14ac:dyDescent="0.25">
      <c r="A499" s="46" t="s">
        <v>2243</v>
      </c>
      <c r="B499" s="46" t="s">
        <v>2244</v>
      </c>
      <c r="C499" s="47">
        <v>1.3100000000000001E-2</v>
      </c>
      <c r="M499" s="49">
        <v>104.4</v>
      </c>
      <c r="N499" s="49">
        <v>103.8</v>
      </c>
      <c r="O499" s="49">
        <v>105.1</v>
      </c>
      <c r="P499" s="49">
        <v>109.2</v>
      </c>
      <c r="Q499" s="49">
        <v>116.7</v>
      </c>
      <c r="R499" s="49">
        <v>115.9</v>
      </c>
      <c r="S499" s="51">
        <v>111.8</v>
      </c>
      <c r="X499" s="46" t="s">
        <v>2245</v>
      </c>
      <c r="Y499" s="9" t="e">
        <f t="shared" si="103"/>
        <v>#DIV/0!</v>
      </c>
      <c r="Z499" s="9" t="e">
        <f t="shared" si="104"/>
        <v>#DIV/0!</v>
      </c>
      <c r="AA499" s="9" t="e">
        <f t="shared" si="105"/>
        <v>#DIV/0!</v>
      </c>
      <c r="AB499" s="9" t="e">
        <f t="shared" si="106"/>
        <v>#DIV/0!</v>
      </c>
      <c r="AC499" s="9" t="e">
        <f t="shared" si="107"/>
        <v>#DIV/0!</v>
      </c>
      <c r="AD499" s="46" t="e">
        <f t="shared" si="102"/>
        <v>#DIV/0!</v>
      </c>
      <c r="AE499" s="9" t="e">
        <f t="shared" si="108"/>
        <v>#DIV/0!</v>
      </c>
      <c r="AF499" t="e">
        <f t="shared" si="109"/>
        <v>#DIV/0!</v>
      </c>
      <c r="AG499">
        <f t="shared" si="110"/>
        <v>7.0881226053639765E-2</v>
      </c>
      <c r="AH499">
        <f t="shared" si="111"/>
        <v>7.7071290944123322E-2</v>
      </c>
      <c r="AI499">
        <f t="shared" si="112"/>
        <v>6.3748810656517635E-2</v>
      </c>
      <c r="AJ499">
        <f t="shared" si="113"/>
        <v>2.3809523809523756E-2</v>
      </c>
      <c r="AK499">
        <f t="shared" si="114"/>
        <v>-4.1988003427592166E-2</v>
      </c>
      <c r="AL499">
        <f t="shared" si="115"/>
        <v>-3.537532355478868E-2</v>
      </c>
      <c r="AM499">
        <v>1</v>
      </c>
    </row>
    <row r="500" spans="1:39" ht="15" hidden="1" customHeight="1" x14ac:dyDescent="0.25">
      <c r="A500" s="46" t="s">
        <v>2246</v>
      </c>
      <c r="B500" s="46" t="s">
        <v>2247</v>
      </c>
      <c r="C500" s="47">
        <v>5.2319999999999998E-2</v>
      </c>
      <c r="M500" s="49">
        <v>90.8</v>
      </c>
      <c r="N500" s="49">
        <v>89.1</v>
      </c>
      <c r="O500" s="49">
        <v>73</v>
      </c>
      <c r="P500" s="49">
        <v>64.599999999999994</v>
      </c>
      <c r="Q500" s="49">
        <v>69.3</v>
      </c>
      <c r="R500" s="49">
        <v>68.7</v>
      </c>
      <c r="S500" s="51">
        <v>69.3</v>
      </c>
      <c r="X500" s="46" t="s">
        <v>2248</v>
      </c>
      <c r="Y500" s="9" t="e">
        <f t="shared" si="103"/>
        <v>#DIV/0!</v>
      </c>
      <c r="Z500" s="9" t="e">
        <f t="shared" si="104"/>
        <v>#DIV/0!</v>
      </c>
      <c r="AA500" s="9" t="e">
        <f t="shared" si="105"/>
        <v>#DIV/0!</v>
      </c>
      <c r="AB500" s="9" t="e">
        <f t="shared" si="106"/>
        <v>#DIV/0!</v>
      </c>
      <c r="AC500" s="9" t="e">
        <f t="shared" si="107"/>
        <v>#DIV/0!</v>
      </c>
      <c r="AD500" s="46" t="e">
        <f t="shared" si="102"/>
        <v>#DIV/0!</v>
      </c>
      <c r="AE500" s="9" t="e">
        <f t="shared" si="108"/>
        <v>#DIV/0!</v>
      </c>
      <c r="AF500" t="e">
        <f t="shared" si="109"/>
        <v>#DIV/0!</v>
      </c>
      <c r="AG500">
        <f t="shared" si="110"/>
        <v>-0.236784140969163</v>
      </c>
      <c r="AH500">
        <f t="shared" si="111"/>
        <v>-0.22222222222222221</v>
      </c>
      <c r="AI500">
        <f t="shared" si="112"/>
        <v>-5.0684931506849357E-2</v>
      </c>
      <c r="AJ500">
        <f t="shared" si="113"/>
        <v>7.2755417956656396E-2</v>
      </c>
      <c r="AK500">
        <f t="shared" si="114"/>
        <v>0</v>
      </c>
      <c r="AL500">
        <f t="shared" si="115"/>
        <v>8.7336244541483879E-3</v>
      </c>
      <c r="AM500">
        <v>1</v>
      </c>
    </row>
    <row r="501" spans="1:39" ht="15" hidden="1" customHeight="1" x14ac:dyDescent="0.25">
      <c r="A501" s="46" t="s">
        <v>2249</v>
      </c>
      <c r="B501" s="46" t="s">
        <v>2250</v>
      </c>
      <c r="C501" s="47">
        <v>1.864E-2</v>
      </c>
      <c r="M501" s="49">
        <v>103</v>
      </c>
      <c r="N501" s="49">
        <v>98.4</v>
      </c>
      <c r="O501" s="49">
        <v>105.2</v>
      </c>
      <c r="P501" s="49">
        <v>91</v>
      </c>
      <c r="Q501" s="49">
        <v>86.6</v>
      </c>
      <c r="R501" s="49">
        <v>88.1</v>
      </c>
      <c r="S501" s="51">
        <v>87.2</v>
      </c>
      <c r="X501" s="46" t="s">
        <v>2251</v>
      </c>
      <c r="Y501" s="9" t="e">
        <f t="shared" si="103"/>
        <v>#DIV/0!</v>
      </c>
      <c r="Z501" s="9" t="e">
        <f t="shared" si="104"/>
        <v>#DIV/0!</v>
      </c>
      <c r="AA501" s="9" t="e">
        <f t="shared" si="105"/>
        <v>#DIV/0!</v>
      </c>
      <c r="AB501" s="9" t="e">
        <f t="shared" si="106"/>
        <v>#DIV/0!</v>
      </c>
      <c r="AC501" s="9" t="e">
        <f t="shared" si="107"/>
        <v>#DIV/0!</v>
      </c>
      <c r="AD501" s="46" t="e">
        <f t="shared" si="102"/>
        <v>#DIV/0!</v>
      </c>
      <c r="AE501" s="9" t="e">
        <f t="shared" si="108"/>
        <v>#DIV/0!</v>
      </c>
      <c r="AF501" t="e">
        <f t="shared" si="109"/>
        <v>#DIV/0!</v>
      </c>
      <c r="AG501">
        <f t="shared" si="110"/>
        <v>-0.15339805825242717</v>
      </c>
      <c r="AH501">
        <f t="shared" si="111"/>
        <v>-0.11382113821138214</v>
      </c>
      <c r="AI501">
        <f t="shared" si="112"/>
        <v>-0.17110266159695817</v>
      </c>
      <c r="AJ501">
        <f t="shared" si="113"/>
        <v>-4.1758241758241728E-2</v>
      </c>
      <c r="AK501">
        <f t="shared" si="114"/>
        <v>6.9284064665128013E-3</v>
      </c>
      <c r="AL501">
        <f t="shared" si="115"/>
        <v>-1.0215664018161085E-2</v>
      </c>
      <c r="AM501">
        <v>1</v>
      </c>
    </row>
    <row r="502" spans="1:39" ht="15" hidden="1" customHeight="1" x14ac:dyDescent="0.25">
      <c r="A502" s="46" t="s">
        <v>2252</v>
      </c>
      <c r="B502" s="46" t="s">
        <v>2253</v>
      </c>
      <c r="C502" s="47">
        <v>5.076E-2</v>
      </c>
      <c r="M502" s="49">
        <v>97.1</v>
      </c>
      <c r="N502" s="49">
        <v>94.8</v>
      </c>
      <c r="O502" s="49">
        <v>93.7</v>
      </c>
      <c r="P502" s="49">
        <v>92.2</v>
      </c>
      <c r="Q502" s="49">
        <v>91.7</v>
      </c>
      <c r="R502" s="49">
        <v>90</v>
      </c>
      <c r="S502" s="51">
        <v>88</v>
      </c>
      <c r="X502" s="46" t="s">
        <v>2254</v>
      </c>
      <c r="Y502" s="9" t="e">
        <f t="shared" si="103"/>
        <v>#DIV/0!</v>
      </c>
      <c r="Z502" s="9" t="e">
        <f t="shared" si="104"/>
        <v>#DIV/0!</v>
      </c>
      <c r="AA502" s="9" t="e">
        <f t="shared" si="105"/>
        <v>#DIV/0!</v>
      </c>
      <c r="AB502" s="9" t="e">
        <f t="shared" si="106"/>
        <v>#DIV/0!</v>
      </c>
      <c r="AC502" s="9" t="e">
        <f t="shared" si="107"/>
        <v>#DIV/0!</v>
      </c>
      <c r="AD502" s="46" t="e">
        <f t="shared" si="102"/>
        <v>#DIV/0!</v>
      </c>
      <c r="AE502" s="9" t="e">
        <f t="shared" si="108"/>
        <v>#DIV/0!</v>
      </c>
      <c r="AF502" t="e">
        <f t="shared" si="109"/>
        <v>#DIV/0!</v>
      </c>
      <c r="AG502">
        <f t="shared" si="110"/>
        <v>-9.3717816683831043E-2</v>
      </c>
      <c r="AH502">
        <f t="shared" si="111"/>
        <v>-7.1729957805907144E-2</v>
      </c>
      <c r="AI502">
        <f t="shared" si="112"/>
        <v>-6.0832443970117424E-2</v>
      </c>
      <c r="AJ502">
        <f t="shared" si="113"/>
        <v>-4.5553145336225627E-2</v>
      </c>
      <c r="AK502">
        <f t="shared" si="114"/>
        <v>-4.0348964013086179E-2</v>
      </c>
      <c r="AL502">
        <f t="shared" si="115"/>
        <v>-2.2222222222222223E-2</v>
      </c>
      <c r="AM502">
        <v>1</v>
      </c>
    </row>
    <row r="503" spans="1:39" ht="15" hidden="1" customHeight="1" x14ac:dyDescent="0.25">
      <c r="A503" s="46" t="s">
        <v>2255</v>
      </c>
      <c r="B503" s="46" t="s">
        <v>2256</v>
      </c>
      <c r="C503" s="47">
        <v>1.4177599999999999</v>
      </c>
      <c r="M503" s="49">
        <v>104.7</v>
      </c>
      <c r="N503" s="49">
        <v>114.3</v>
      </c>
      <c r="O503" s="49">
        <v>117.3</v>
      </c>
      <c r="P503" s="49">
        <v>114</v>
      </c>
      <c r="Q503" s="49">
        <v>113.3</v>
      </c>
      <c r="R503" s="49">
        <v>113.9</v>
      </c>
      <c r="S503" s="51">
        <v>117.6</v>
      </c>
      <c r="X503" s="46" t="s">
        <v>2257</v>
      </c>
      <c r="Y503" s="9" t="e">
        <f t="shared" si="103"/>
        <v>#DIV/0!</v>
      </c>
      <c r="Z503" s="9" t="e">
        <f t="shared" si="104"/>
        <v>#DIV/0!</v>
      </c>
      <c r="AA503" s="9" t="e">
        <f t="shared" si="105"/>
        <v>#DIV/0!</v>
      </c>
      <c r="AB503" s="9" t="e">
        <f t="shared" si="106"/>
        <v>#DIV/0!</v>
      </c>
      <c r="AC503" s="9" t="e">
        <f t="shared" si="107"/>
        <v>#DIV/0!</v>
      </c>
      <c r="AD503" s="46" t="e">
        <f t="shared" si="102"/>
        <v>#DIV/0!</v>
      </c>
      <c r="AE503" s="9" t="e">
        <f t="shared" si="108"/>
        <v>#DIV/0!</v>
      </c>
      <c r="AF503" t="e">
        <f t="shared" si="109"/>
        <v>#DIV/0!</v>
      </c>
      <c r="AG503">
        <f t="shared" si="110"/>
        <v>0.12320916905444118</v>
      </c>
      <c r="AH503">
        <f t="shared" si="111"/>
        <v>2.8871391076115461E-2</v>
      </c>
      <c r="AI503">
        <f t="shared" si="112"/>
        <v>2.557544757033224E-3</v>
      </c>
      <c r="AJ503">
        <f t="shared" si="113"/>
        <v>3.1578947368421005E-2</v>
      </c>
      <c r="AK503">
        <f t="shared" si="114"/>
        <v>3.7952338923212682E-2</v>
      </c>
      <c r="AL503">
        <f t="shared" si="115"/>
        <v>3.2484635645302795E-2</v>
      </c>
      <c r="AM503">
        <v>1</v>
      </c>
    </row>
    <row r="504" spans="1:39" ht="15" hidden="1" customHeight="1" x14ac:dyDescent="0.25">
      <c r="A504" s="46" t="s">
        <v>2258</v>
      </c>
      <c r="B504" s="46" t="s">
        <v>2259</v>
      </c>
      <c r="C504" s="47">
        <v>0.16209999999999999</v>
      </c>
      <c r="M504" s="49">
        <v>107.7</v>
      </c>
      <c r="N504" s="49">
        <v>117.2</v>
      </c>
      <c r="O504" s="49">
        <v>117.8</v>
      </c>
      <c r="P504" s="49">
        <v>116.3</v>
      </c>
      <c r="Q504" s="49">
        <v>117.8</v>
      </c>
      <c r="R504" s="49">
        <v>104.5</v>
      </c>
      <c r="S504" s="51">
        <v>103.4</v>
      </c>
      <c r="X504" s="46" t="s">
        <v>2260</v>
      </c>
      <c r="Y504" s="9" t="e">
        <f t="shared" si="103"/>
        <v>#DIV/0!</v>
      </c>
      <c r="Z504" s="9" t="e">
        <f t="shared" si="104"/>
        <v>#DIV/0!</v>
      </c>
      <c r="AA504" s="9" t="e">
        <f t="shared" si="105"/>
        <v>#DIV/0!</v>
      </c>
      <c r="AB504" s="9" t="e">
        <f t="shared" si="106"/>
        <v>#DIV/0!</v>
      </c>
      <c r="AC504" s="9" t="e">
        <f t="shared" si="107"/>
        <v>#DIV/0!</v>
      </c>
      <c r="AD504" s="46" t="e">
        <f t="shared" si="102"/>
        <v>#DIV/0!</v>
      </c>
      <c r="AE504" s="9" t="e">
        <f t="shared" si="108"/>
        <v>#DIV/0!</v>
      </c>
      <c r="AF504" t="e">
        <f t="shared" si="109"/>
        <v>#DIV/0!</v>
      </c>
      <c r="AG504">
        <f t="shared" si="110"/>
        <v>-3.9925719591457728E-2</v>
      </c>
      <c r="AH504">
        <f t="shared" si="111"/>
        <v>-0.11774744027303752</v>
      </c>
      <c r="AI504">
        <f t="shared" si="112"/>
        <v>-0.12224108658743627</v>
      </c>
      <c r="AJ504">
        <f t="shared" si="113"/>
        <v>-0.11092003439380904</v>
      </c>
      <c r="AK504">
        <f t="shared" si="114"/>
        <v>-0.12224108658743627</v>
      </c>
      <c r="AL504">
        <f t="shared" si="115"/>
        <v>-1.052631578947363E-2</v>
      </c>
      <c r="AM504">
        <v>1</v>
      </c>
    </row>
    <row r="505" spans="1:39" ht="15" hidden="1" customHeight="1" x14ac:dyDescent="0.25">
      <c r="A505" s="46" t="s">
        <v>2261</v>
      </c>
      <c r="B505" s="46" t="s">
        <v>2262</v>
      </c>
      <c r="C505" s="47">
        <v>1.9689999999999999E-2</v>
      </c>
      <c r="M505" s="49">
        <v>103.8</v>
      </c>
      <c r="N505" s="49">
        <v>119</v>
      </c>
      <c r="O505" s="49">
        <v>114.6</v>
      </c>
      <c r="P505" s="49">
        <v>103.3</v>
      </c>
      <c r="Q505" s="49">
        <v>96</v>
      </c>
      <c r="R505" s="49">
        <v>95.4</v>
      </c>
      <c r="S505" s="51">
        <v>107.9</v>
      </c>
      <c r="X505" s="46" t="s">
        <v>2263</v>
      </c>
      <c r="Y505" s="9" t="e">
        <f t="shared" si="103"/>
        <v>#DIV/0!</v>
      </c>
      <c r="Z505" s="9" t="e">
        <f t="shared" si="104"/>
        <v>#DIV/0!</v>
      </c>
      <c r="AA505" s="9" t="e">
        <f t="shared" si="105"/>
        <v>#DIV/0!</v>
      </c>
      <c r="AB505" s="9" t="e">
        <f t="shared" si="106"/>
        <v>#DIV/0!</v>
      </c>
      <c r="AC505" s="9" t="e">
        <f t="shared" si="107"/>
        <v>#DIV/0!</v>
      </c>
      <c r="AD505" s="46" t="e">
        <f t="shared" si="102"/>
        <v>#DIV/0!</v>
      </c>
      <c r="AE505" s="9" t="e">
        <f t="shared" si="108"/>
        <v>#DIV/0!</v>
      </c>
      <c r="AF505" t="e">
        <f t="shared" si="109"/>
        <v>#DIV/0!</v>
      </c>
      <c r="AG505">
        <f t="shared" si="110"/>
        <v>3.949903660886328E-2</v>
      </c>
      <c r="AH505">
        <f t="shared" si="111"/>
        <v>-9.3277310924369694E-2</v>
      </c>
      <c r="AI505">
        <f t="shared" si="112"/>
        <v>-5.8464223385689261E-2</v>
      </c>
      <c r="AJ505">
        <f t="shared" si="113"/>
        <v>4.4530493707647709E-2</v>
      </c>
      <c r="AK505">
        <f t="shared" si="114"/>
        <v>0.12395833333333339</v>
      </c>
      <c r="AL505">
        <f t="shared" si="115"/>
        <v>0.13102725366876308</v>
      </c>
      <c r="AM505">
        <v>1</v>
      </c>
    </row>
    <row r="506" spans="1:39" ht="15" hidden="1" customHeight="1" x14ac:dyDescent="0.25">
      <c r="A506" s="46" t="s">
        <v>2264</v>
      </c>
      <c r="B506" s="46" t="s">
        <v>2265</v>
      </c>
      <c r="C506" s="47">
        <v>5.0979999999999998E-2</v>
      </c>
      <c r="M506" s="49">
        <v>99.8</v>
      </c>
      <c r="N506" s="49">
        <v>109.9</v>
      </c>
      <c r="O506" s="49">
        <v>112.7</v>
      </c>
      <c r="P506" s="49">
        <v>101.2</v>
      </c>
      <c r="Q506" s="49">
        <v>97.4</v>
      </c>
      <c r="R506" s="49">
        <v>96.3</v>
      </c>
      <c r="S506" s="51">
        <v>98.2</v>
      </c>
      <c r="X506" s="46" t="s">
        <v>2266</v>
      </c>
      <c r="Y506" s="9" t="e">
        <f t="shared" si="103"/>
        <v>#DIV/0!</v>
      </c>
      <c r="Z506" s="9" t="e">
        <f t="shared" si="104"/>
        <v>#DIV/0!</v>
      </c>
      <c r="AA506" s="9" t="e">
        <f t="shared" si="105"/>
        <v>#DIV/0!</v>
      </c>
      <c r="AB506" s="9" t="e">
        <f t="shared" si="106"/>
        <v>#DIV/0!</v>
      </c>
      <c r="AC506" s="9" t="e">
        <f t="shared" si="107"/>
        <v>#DIV/0!</v>
      </c>
      <c r="AD506" s="46" t="e">
        <f t="shared" si="102"/>
        <v>#DIV/0!</v>
      </c>
      <c r="AE506" s="9" t="e">
        <f t="shared" si="108"/>
        <v>#DIV/0!</v>
      </c>
      <c r="AF506" t="e">
        <f t="shared" si="109"/>
        <v>#DIV/0!</v>
      </c>
      <c r="AG506">
        <f t="shared" si="110"/>
        <v>-1.6032064128256456E-2</v>
      </c>
      <c r="AH506">
        <f t="shared" si="111"/>
        <v>-0.10646041856232941</v>
      </c>
      <c r="AI506">
        <f t="shared" si="112"/>
        <v>-0.12866015971606035</v>
      </c>
      <c r="AJ506">
        <f t="shared" si="113"/>
        <v>-2.9644268774703556E-2</v>
      </c>
      <c r="AK506">
        <f t="shared" si="114"/>
        <v>8.2135523613962747E-3</v>
      </c>
      <c r="AL506">
        <f t="shared" si="115"/>
        <v>1.9730010384216051E-2</v>
      </c>
      <c r="AM506">
        <v>1</v>
      </c>
    </row>
    <row r="507" spans="1:39" ht="15" hidden="1" customHeight="1" x14ac:dyDescent="0.25">
      <c r="A507" s="46" t="s">
        <v>2267</v>
      </c>
      <c r="B507" s="46" t="s">
        <v>2268</v>
      </c>
      <c r="C507" s="47">
        <v>0.24113000000000001</v>
      </c>
      <c r="M507" s="49">
        <v>105.1</v>
      </c>
      <c r="N507" s="49">
        <v>113.9</v>
      </c>
      <c r="O507" s="49">
        <v>116.2</v>
      </c>
      <c r="P507" s="49">
        <v>111.8</v>
      </c>
      <c r="Q507" s="49">
        <v>110.3</v>
      </c>
      <c r="R507" s="49">
        <v>107.4</v>
      </c>
      <c r="S507" s="51">
        <v>111</v>
      </c>
      <c r="X507" s="46" t="s">
        <v>2269</v>
      </c>
      <c r="Y507" s="9" t="e">
        <f t="shared" si="103"/>
        <v>#DIV/0!</v>
      </c>
      <c r="Z507" s="9" t="e">
        <f t="shared" si="104"/>
        <v>#DIV/0!</v>
      </c>
      <c r="AA507" s="9" t="e">
        <f t="shared" si="105"/>
        <v>#DIV/0!</v>
      </c>
      <c r="AB507" s="9" t="e">
        <f t="shared" si="106"/>
        <v>#DIV/0!</v>
      </c>
      <c r="AC507" s="9" t="e">
        <f t="shared" si="107"/>
        <v>#DIV/0!</v>
      </c>
      <c r="AD507" s="46" t="e">
        <f t="shared" si="102"/>
        <v>#DIV/0!</v>
      </c>
      <c r="AE507" s="9" t="e">
        <f t="shared" si="108"/>
        <v>#DIV/0!</v>
      </c>
      <c r="AF507" t="e">
        <f t="shared" si="109"/>
        <v>#DIV/0!</v>
      </c>
      <c r="AG507">
        <f t="shared" si="110"/>
        <v>5.6137012369172276E-2</v>
      </c>
      <c r="AH507">
        <f t="shared" si="111"/>
        <v>-2.5460930640913131E-2</v>
      </c>
      <c r="AI507">
        <f t="shared" si="112"/>
        <v>-4.4750430292598987E-2</v>
      </c>
      <c r="AJ507">
        <f t="shared" si="113"/>
        <v>-7.1556350626117817E-3</v>
      </c>
      <c r="AK507">
        <f t="shared" si="114"/>
        <v>6.3463281958295818E-3</v>
      </c>
      <c r="AL507">
        <f t="shared" si="115"/>
        <v>3.3519553072625642E-2</v>
      </c>
      <c r="AM507">
        <v>1</v>
      </c>
    </row>
    <row r="508" spans="1:39" ht="15" hidden="1" customHeight="1" x14ac:dyDescent="0.25">
      <c r="A508" s="46" t="s">
        <v>2270</v>
      </c>
      <c r="B508" s="46" t="s">
        <v>2271</v>
      </c>
      <c r="C508" s="47">
        <v>4.3060000000000001E-2</v>
      </c>
      <c r="M508" s="49">
        <v>105.1</v>
      </c>
      <c r="N508" s="49">
        <v>114.6</v>
      </c>
      <c r="O508" s="49">
        <v>123.8</v>
      </c>
      <c r="P508" s="49">
        <v>118.5</v>
      </c>
      <c r="Q508" s="49">
        <v>116.2</v>
      </c>
      <c r="R508" s="49">
        <v>125.3</v>
      </c>
      <c r="S508" s="51">
        <v>130.5</v>
      </c>
      <c r="X508" s="46" t="s">
        <v>2272</v>
      </c>
      <c r="Y508" s="9" t="e">
        <f t="shared" si="103"/>
        <v>#DIV/0!</v>
      </c>
      <c r="Z508" s="9" t="e">
        <f t="shared" si="104"/>
        <v>#DIV/0!</v>
      </c>
      <c r="AA508" s="9" t="e">
        <f t="shared" si="105"/>
        <v>#DIV/0!</v>
      </c>
      <c r="AB508" s="9" t="e">
        <f t="shared" si="106"/>
        <v>#DIV/0!</v>
      </c>
      <c r="AC508" s="9" t="e">
        <f t="shared" si="107"/>
        <v>#DIV/0!</v>
      </c>
      <c r="AD508" s="46" t="e">
        <f t="shared" si="102"/>
        <v>#DIV/0!</v>
      </c>
      <c r="AE508" s="9" t="e">
        <f t="shared" si="108"/>
        <v>#DIV/0!</v>
      </c>
      <c r="AF508" t="e">
        <f t="shared" si="109"/>
        <v>#DIV/0!</v>
      </c>
      <c r="AG508">
        <f t="shared" si="110"/>
        <v>0.24167459562321605</v>
      </c>
      <c r="AH508">
        <f t="shared" si="111"/>
        <v>0.13874345549738226</v>
      </c>
      <c r="AI508">
        <f t="shared" si="112"/>
        <v>5.4119547657512139E-2</v>
      </c>
      <c r="AJ508">
        <f t="shared" si="113"/>
        <v>0.10126582278481013</v>
      </c>
      <c r="AK508">
        <f t="shared" si="114"/>
        <v>0.12306368330464713</v>
      </c>
      <c r="AL508">
        <f t="shared" si="115"/>
        <v>4.1500399042298505E-2</v>
      </c>
      <c r="AM508">
        <v>1</v>
      </c>
    </row>
    <row r="509" spans="1:39" ht="15" hidden="1" customHeight="1" x14ac:dyDescent="0.25">
      <c r="A509" s="46" t="s">
        <v>2273</v>
      </c>
      <c r="B509" s="46" t="s">
        <v>2274</v>
      </c>
      <c r="C509" s="47">
        <v>4.6800000000000001E-2</v>
      </c>
      <c r="M509" s="49">
        <v>108.2</v>
      </c>
      <c r="N509" s="49">
        <v>123</v>
      </c>
      <c r="O509" s="49">
        <v>127.5</v>
      </c>
      <c r="P509" s="49">
        <v>129.4</v>
      </c>
      <c r="Q509" s="49">
        <v>134.6</v>
      </c>
      <c r="R509" s="49">
        <v>133.69999999999999</v>
      </c>
      <c r="S509" s="51">
        <v>137.1</v>
      </c>
      <c r="X509" s="46" t="s">
        <v>2275</v>
      </c>
      <c r="Y509" s="9" t="e">
        <f t="shared" si="103"/>
        <v>#DIV/0!</v>
      </c>
      <c r="Z509" s="9" t="e">
        <f t="shared" si="104"/>
        <v>#DIV/0!</v>
      </c>
      <c r="AA509" s="9" t="e">
        <f t="shared" si="105"/>
        <v>#DIV/0!</v>
      </c>
      <c r="AB509" s="9" t="e">
        <f t="shared" si="106"/>
        <v>#DIV/0!</v>
      </c>
      <c r="AC509" s="9" t="e">
        <f t="shared" si="107"/>
        <v>#DIV/0!</v>
      </c>
      <c r="AD509" s="46" t="e">
        <f t="shared" si="102"/>
        <v>#DIV/0!</v>
      </c>
      <c r="AE509" s="9" t="e">
        <f t="shared" si="108"/>
        <v>#DIV/0!</v>
      </c>
      <c r="AF509" t="e">
        <f t="shared" si="109"/>
        <v>#DIV/0!</v>
      </c>
      <c r="AG509">
        <f t="shared" si="110"/>
        <v>0.2670979667282809</v>
      </c>
      <c r="AH509">
        <f t="shared" si="111"/>
        <v>0.11463414634146336</v>
      </c>
      <c r="AI509">
        <f t="shared" si="112"/>
        <v>7.5294117647058775E-2</v>
      </c>
      <c r="AJ509">
        <f t="shared" si="113"/>
        <v>5.9505409582689246E-2</v>
      </c>
      <c r="AK509">
        <f t="shared" si="114"/>
        <v>1.8573551263001486E-2</v>
      </c>
      <c r="AL509">
        <f t="shared" si="115"/>
        <v>2.5430067314884112E-2</v>
      </c>
      <c r="AM509">
        <v>1</v>
      </c>
    </row>
    <row r="510" spans="1:39" ht="15" hidden="1" customHeight="1" x14ac:dyDescent="0.25">
      <c r="A510" s="46" t="s">
        <v>2276</v>
      </c>
      <c r="B510" s="46" t="s">
        <v>2277</v>
      </c>
      <c r="C510" s="47">
        <v>1.975E-2</v>
      </c>
      <c r="M510" s="49">
        <v>108.2</v>
      </c>
      <c r="N510" s="49">
        <v>120.5</v>
      </c>
      <c r="O510" s="49">
        <v>126</v>
      </c>
      <c r="P510" s="49">
        <v>118</v>
      </c>
      <c r="Q510" s="49">
        <v>116.6</v>
      </c>
      <c r="R510" s="49">
        <v>121.4</v>
      </c>
      <c r="S510" s="51">
        <v>125.5</v>
      </c>
      <c r="X510" s="46" t="s">
        <v>2278</v>
      </c>
      <c r="Y510" s="9" t="e">
        <f t="shared" si="103"/>
        <v>#DIV/0!</v>
      </c>
      <c r="Z510" s="9" t="e">
        <f t="shared" si="104"/>
        <v>#DIV/0!</v>
      </c>
      <c r="AA510" s="9" t="e">
        <f t="shared" si="105"/>
        <v>#DIV/0!</v>
      </c>
      <c r="AB510" s="9" t="e">
        <f t="shared" si="106"/>
        <v>#DIV/0!</v>
      </c>
      <c r="AC510" s="9" t="e">
        <f t="shared" si="107"/>
        <v>#DIV/0!</v>
      </c>
      <c r="AD510" s="46" t="e">
        <f t="shared" si="102"/>
        <v>#DIV/0!</v>
      </c>
      <c r="AE510" s="9" t="e">
        <f t="shared" si="108"/>
        <v>#DIV/0!</v>
      </c>
      <c r="AF510" t="e">
        <f t="shared" si="109"/>
        <v>#DIV/0!</v>
      </c>
      <c r="AG510">
        <f t="shared" si="110"/>
        <v>0.15988909426987058</v>
      </c>
      <c r="AH510">
        <f t="shared" si="111"/>
        <v>4.1493775933609957E-2</v>
      </c>
      <c r="AI510">
        <f t="shared" si="112"/>
        <v>-3.968253968253968E-3</v>
      </c>
      <c r="AJ510">
        <f t="shared" si="113"/>
        <v>6.3559322033898302E-2</v>
      </c>
      <c r="AK510">
        <f t="shared" si="114"/>
        <v>7.6329331046312232E-2</v>
      </c>
      <c r="AL510">
        <f t="shared" si="115"/>
        <v>3.3772652388797314E-2</v>
      </c>
      <c r="AM510">
        <v>1</v>
      </c>
    </row>
    <row r="511" spans="1:39" ht="15" hidden="1" customHeight="1" x14ac:dyDescent="0.25">
      <c r="A511" s="46" t="s">
        <v>2279</v>
      </c>
      <c r="B511" s="46" t="s">
        <v>2280</v>
      </c>
      <c r="C511" s="47">
        <v>6.2619999999999995E-2</v>
      </c>
      <c r="M511" s="49">
        <v>103.2</v>
      </c>
      <c r="N511" s="49">
        <v>107.5</v>
      </c>
      <c r="O511" s="49">
        <v>106.1</v>
      </c>
      <c r="P511" s="49">
        <v>102.1</v>
      </c>
      <c r="Q511" s="49">
        <v>99.7</v>
      </c>
      <c r="R511" s="49">
        <v>101.2</v>
      </c>
      <c r="S511" s="51">
        <v>105.3</v>
      </c>
      <c r="X511" s="46" t="s">
        <v>2281</v>
      </c>
      <c r="Y511" s="9" t="e">
        <f t="shared" si="103"/>
        <v>#DIV/0!</v>
      </c>
      <c r="Z511" s="9" t="e">
        <f t="shared" si="104"/>
        <v>#DIV/0!</v>
      </c>
      <c r="AA511" s="9" t="e">
        <f t="shared" si="105"/>
        <v>#DIV/0!</v>
      </c>
      <c r="AB511" s="9" t="e">
        <f t="shared" si="106"/>
        <v>#DIV/0!</v>
      </c>
      <c r="AC511" s="9" t="e">
        <f t="shared" si="107"/>
        <v>#DIV/0!</v>
      </c>
      <c r="AD511" s="46" t="e">
        <f t="shared" si="102"/>
        <v>#DIV/0!</v>
      </c>
      <c r="AE511" s="9" t="e">
        <f t="shared" si="108"/>
        <v>#DIV/0!</v>
      </c>
      <c r="AF511" t="e">
        <f t="shared" si="109"/>
        <v>#DIV/0!</v>
      </c>
      <c r="AG511">
        <f t="shared" si="110"/>
        <v>2.0348837209302272E-2</v>
      </c>
      <c r="AH511">
        <f t="shared" si="111"/>
        <v>-2.0465116279069794E-2</v>
      </c>
      <c r="AI511">
        <f t="shared" si="112"/>
        <v>-7.540056550424102E-3</v>
      </c>
      <c r="AJ511">
        <f t="shared" si="113"/>
        <v>3.1341821743388863E-2</v>
      </c>
      <c r="AK511">
        <f t="shared" si="114"/>
        <v>5.6168505516549588E-2</v>
      </c>
      <c r="AL511">
        <f t="shared" si="115"/>
        <v>4.0513833992094801E-2</v>
      </c>
      <c r="AM511">
        <v>1</v>
      </c>
    </row>
    <row r="512" spans="1:39" ht="15" hidden="1" customHeight="1" x14ac:dyDescent="0.25">
      <c r="A512" s="46" t="s">
        <v>2282</v>
      </c>
      <c r="B512" s="46" t="s">
        <v>2283</v>
      </c>
      <c r="C512" s="47">
        <v>6.8409999999999999E-2</v>
      </c>
      <c r="M512" s="49">
        <v>106.7</v>
      </c>
      <c r="N512" s="49">
        <v>121.5</v>
      </c>
      <c r="O512" s="49">
        <v>124.6</v>
      </c>
      <c r="P512" s="49">
        <v>119.5</v>
      </c>
      <c r="Q512" s="49">
        <v>112.8</v>
      </c>
      <c r="R512" s="49">
        <v>121.3</v>
      </c>
      <c r="S512" s="51">
        <v>126.1</v>
      </c>
      <c r="X512" s="46" t="s">
        <v>2284</v>
      </c>
      <c r="Y512" s="9" t="e">
        <f t="shared" si="103"/>
        <v>#DIV/0!</v>
      </c>
      <c r="Z512" s="9" t="e">
        <f t="shared" si="104"/>
        <v>#DIV/0!</v>
      </c>
      <c r="AA512" s="9" t="e">
        <f t="shared" si="105"/>
        <v>#DIV/0!</v>
      </c>
      <c r="AB512" s="9" t="e">
        <f t="shared" si="106"/>
        <v>#DIV/0!</v>
      </c>
      <c r="AC512" s="9" t="e">
        <f t="shared" si="107"/>
        <v>#DIV/0!</v>
      </c>
      <c r="AD512" s="46" t="e">
        <f t="shared" si="102"/>
        <v>#DIV/0!</v>
      </c>
      <c r="AE512" s="9" t="e">
        <f t="shared" si="108"/>
        <v>#DIV/0!</v>
      </c>
      <c r="AF512" t="e">
        <f t="shared" si="109"/>
        <v>#DIV/0!</v>
      </c>
      <c r="AG512">
        <f t="shared" si="110"/>
        <v>0.18181818181818174</v>
      </c>
      <c r="AH512">
        <f t="shared" si="111"/>
        <v>3.7860082304526699E-2</v>
      </c>
      <c r="AI512">
        <f t="shared" si="112"/>
        <v>1.2038523274478331E-2</v>
      </c>
      <c r="AJ512">
        <f t="shared" si="113"/>
        <v>5.5230125523012506E-2</v>
      </c>
      <c r="AK512">
        <f t="shared" si="114"/>
        <v>0.11790780141843969</v>
      </c>
      <c r="AL512">
        <f t="shared" si="115"/>
        <v>3.9571310799670217E-2</v>
      </c>
      <c r="AM512">
        <v>1</v>
      </c>
    </row>
    <row r="513" spans="1:39" ht="15" hidden="1" customHeight="1" x14ac:dyDescent="0.25">
      <c r="A513" s="46" t="s">
        <v>2285</v>
      </c>
      <c r="B513" s="46" t="s">
        <v>2286</v>
      </c>
      <c r="C513" s="47">
        <v>0.31064999999999998</v>
      </c>
      <c r="M513" s="49">
        <v>103.3</v>
      </c>
      <c r="N513" s="49">
        <v>113.4</v>
      </c>
      <c r="O513" s="49">
        <v>117.5</v>
      </c>
      <c r="P513" s="49">
        <v>113.2</v>
      </c>
      <c r="Q513" s="49">
        <v>111.8</v>
      </c>
      <c r="R513" s="49">
        <v>117.8</v>
      </c>
      <c r="S513" s="51">
        <v>123.1</v>
      </c>
      <c r="X513" s="46" t="s">
        <v>2287</v>
      </c>
      <c r="Y513" s="9" t="e">
        <f t="shared" si="103"/>
        <v>#DIV/0!</v>
      </c>
      <c r="Z513" s="9" t="e">
        <f t="shared" si="104"/>
        <v>#DIV/0!</v>
      </c>
      <c r="AA513" s="9" t="e">
        <f t="shared" si="105"/>
        <v>#DIV/0!</v>
      </c>
      <c r="AB513" s="9" t="e">
        <f t="shared" si="106"/>
        <v>#DIV/0!</v>
      </c>
      <c r="AC513" s="9" t="e">
        <f t="shared" si="107"/>
        <v>#DIV/0!</v>
      </c>
      <c r="AD513" s="46" t="e">
        <f t="shared" si="102"/>
        <v>#DIV/0!</v>
      </c>
      <c r="AE513" s="9" t="e">
        <f t="shared" si="108"/>
        <v>#DIV/0!</v>
      </c>
      <c r="AF513" t="e">
        <f t="shared" si="109"/>
        <v>#DIV/0!</v>
      </c>
      <c r="AG513">
        <f t="shared" si="110"/>
        <v>0.19167473378509195</v>
      </c>
      <c r="AH513">
        <f t="shared" si="111"/>
        <v>8.5537918871252103E-2</v>
      </c>
      <c r="AI513">
        <f t="shared" si="112"/>
        <v>4.765957446808506E-2</v>
      </c>
      <c r="AJ513">
        <f t="shared" si="113"/>
        <v>8.7455830388692507E-2</v>
      </c>
      <c r="AK513">
        <f t="shared" si="114"/>
        <v>0.10107334525939175</v>
      </c>
      <c r="AL513">
        <f t="shared" si="115"/>
        <v>4.4991511035653624E-2</v>
      </c>
      <c r="AM513">
        <v>1</v>
      </c>
    </row>
    <row r="514" spans="1:39" ht="15" hidden="1" customHeight="1" x14ac:dyDescent="0.25">
      <c r="A514" s="46" t="s">
        <v>2288</v>
      </c>
      <c r="B514" s="46" t="s">
        <v>2289</v>
      </c>
      <c r="C514" s="47">
        <v>7.5630000000000003E-2</v>
      </c>
      <c r="M514" s="49">
        <v>103.4</v>
      </c>
      <c r="N514" s="49">
        <v>112.3</v>
      </c>
      <c r="O514" s="49">
        <v>116.1</v>
      </c>
      <c r="P514" s="49">
        <v>114.1</v>
      </c>
      <c r="Q514" s="49">
        <v>116.4</v>
      </c>
      <c r="R514" s="49">
        <v>115.1</v>
      </c>
      <c r="S514" s="51">
        <v>117.4</v>
      </c>
      <c r="X514" s="46" t="s">
        <v>2290</v>
      </c>
      <c r="Y514" s="9" t="e">
        <f t="shared" si="103"/>
        <v>#DIV/0!</v>
      </c>
      <c r="Z514" s="9" t="e">
        <f t="shared" si="104"/>
        <v>#DIV/0!</v>
      </c>
      <c r="AA514" s="9" t="e">
        <f t="shared" si="105"/>
        <v>#DIV/0!</v>
      </c>
      <c r="AB514" s="9" t="e">
        <f t="shared" si="106"/>
        <v>#DIV/0!</v>
      </c>
      <c r="AC514" s="9" t="e">
        <f t="shared" si="107"/>
        <v>#DIV/0!</v>
      </c>
      <c r="AD514" s="46" t="e">
        <f t="shared" si="102"/>
        <v>#DIV/0!</v>
      </c>
      <c r="AE514" s="9" t="e">
        <f t="shared" si="108"/>
        <v>#DIV/0!</v>
      </c>
      <c r="AF514" t="e">
        <f t="shared" si="109"/>
        <v>#DIV/0!</v>
      </c>
      <c r="AG514">
        <f t="shared" si="110"/>
        <v>0.13539651837524178</v>
      </c>
      <c r="AH514">
        <f t="shared" si="111"/>
        <v>4.5414069456812187E-2</v>
      </c>
      <c r="AI514">
        <f t="shared" si="112"/>
        <v>1.1197243755383389E-2</v>
      </c>
      <c r="AJ514">
        <f t="shared" si="113"/>
        <v>2.8921998247151724E-2</v>
      </c>
      <c r="AK514">
        <f t="shared" si="114"/>
        <v>8.5910652920962189E-3</v>
      </c>
      <c r="AL514">
        <f t="shared" si="115"/>
        <v>1.9982623805386721E-2</v>
      </c>
      <c r="AM514">
        <v>1</v>
      </c>
    </row>
    <row r="515" spans="1:39" ht="15" hidden="1" customHeight="1" x14ac:dyDescent="0.25">
      <c r="A515" s="46" t="s">
        <v>2291</v>
      </c>
      <c r="B515" s="46" t="s">
        <v>2292</v>
      </c>
      <c r="C515" s="47">
        <v>1.448E-2</v>
      </c>
      <c r="M515" s="49">
        <v>104.7</v>
      </c>
      <c r="N515" s="49">
        <v>111.1</v>
      </c>
      <c r="O515" s="49">
        <v>111.6</v>
      </c>
      <c r="P515" s="49">
        <v>108.9</v>
      </c>
      <c r="Q515" s="49">
        <v>109.6</v>
      </c>
      <c r="R515" s="49">
        <v>108.2</v>
      </c>
      <c r="S515" s="51">
        <v>111.8</v>
      </c>
      <c r="X515" s="46" t="s">
        <v>2293</v>
      </c>
      <c r="Y515" s="9" t="e">
        <f t="shared" si="103"/>
        <v>#DIV/0!</v>
      </c>
      <c r="Z515" s="9" t="e">
        <f t="shared" si="104"/>
        <v>#DIV/0!</v>
      </c>
      <c r="AA515" s="9" t="e">
        <f t="shared" si="105"/>
        <v>#DIV/0!</v>
      </c>
      <c r="AB515" s="9" t="e">
        <f t="shared" si="106"/>
        <v>#DIV/0!</v>
      </c>
      <c r="AC515" s="9" t="e">
        <f t="shared" si="107"/>
        <v>#DIV/0!</v>
      </c>
      <c r="AD515" s="46" t="e">
        <f t="shared" si="102"/>
        <v>#DIV/0!</v>
      </c>
      <c r="AE515" s="9" t="e">
        <f t="shared" si="108"/>
        <v>#DIV/0!</v>
      </c>
      <c r="AF515" t="e">
        <f t="shared" si="109"/>
        <v>#DIV/0!</v>
      </c>
      <c r="AG515">
        <f t="shared" si="110"/>
        <v>6.7812798471824198E-2</v>
      </c>
      <c r="AH515">
        <f t="shared" si="111"/>
        <v>6.3006300630063265E-3</v>
      </c>
      <c r="AI515">
        <f t="shared" si="112"/>
        <v>1.7921146953405274E-3</v>
      </c>
      <c r="AJ515">
        <f t="shared" si="113"/>
        <v>2.6629935720844732E-2</v>
      </c>
      <c r="AK515">
        <f t="shared" si="114"/>
        <v>2.0072992700729955E-2</v>
      </c>
      <c r="AL515">
        <f t="shared" si="115"/>
        <v>3.3271719038816955E-2</v>
      </c>
      <c r="AM515">
        <v>1</v>
      </c>
    </row>
    <row r="516" spans="1:39" ht="15" hidden="1" customHeight="1" x14ac:dyDescent="0.25">
      <c r="A516" s="46" t="s">
        <v>2294</v>
      </c>
      <c r="B516" s="46" t="s">
        <v>2295</v>
      </c>
      <c r="C516" s="47">
        <v>0.20335</v>
      </c>
      <c r="M516" s="49">
        <v>103.7</v>
      </c>
      <c r="N516" s="49">
        <v>112.4</v>
      </c>
      <c r="O516" s="49">
        <v>116.1</v>
      </c>
      <c r="P516" s="49">
        <v>115.3</v>
      </c>
      <c r="Q516" s="49">
        <v>116.7</v>
      </c>
      <c r="R516" s="49">
        <v>118.8</v>
      </c>
      <c r="S516" s="51">
        <v>123.3</v>
      </c>
      <c r="X516" s="46" t="s">
        <v>2296</v>
      </c>
      <c r="Y516" s="9" t="e">
        <f t="shared" si="103"/>
        <v>#DIV/0!</v>
      </c>
      <c r="Z516" s="9" t="e">
        <f t="shared" si="104"/>
        <v>#DIV/0!</v>
      </c>
      <c r="AA516" s="9" t="e">
        <f t="shared" si="105"/>
        <v>#DIV/0!</v>
      </c>
      <c r="AB516" s="9" t="e">
        <f t="shared" si="106"/>
        <v>#DIV/0!</v>
      </c>
      <c r="AC516" s="9" t="e">
        <f t="shared" si="107"/>
        <v>#DIV/0!</v>
      </c>
      <c r="AD516" s="46" t="e">
        <f t="shared" ref="AD516:AD579" si="131">(S516-J516)/J516</f>
        <v>#DIV/0!</v>
      </c>
      <c r="AE516" s="9" t="e">
        <f t="shared" si="108"/>
        <v>#DIV/0!</v>
      </c>
      <c r="AF516" t="e">
        <f t="shared" si="109"/>
        <v>#DIV/0!</v>
      </c>
      <c r="AG516">
        <f t="shared" si="110"/>
        <v>0.18900675024107999</v>
      </c>
      <c r="AH516">
        <f t="shared" si="111"/>
        <v>9.6975088967971454E-2</v>
      </c>
      <c r="AI516">
        <f t="shared" si="112"/>
        <v>6.2015503875969019E-2</v>
      </c>
      <c r="AJ516">
        <f t="shared" si="113"/>
        <v>6.9384215091066778E-2</v>
      </c>
      <c r="AK516">
        <f t="shared" si="114"/>
        <v>5.6555269922879126E-2</v>
      </c>
      <c r="AL516">
        <f t="shared" si="115"/>
        <v>3.787878787878788E-2</v>
      </c>
      <c r="AM516">
        <v>1</v>
      </c>
    </row>
    <row r="517" spans="1:39" ht="15" hidden="1" customHeight="1" x14ac:dyDescent="0.25">
      <c r="A517" s="46" t="s">
        <v>2297</v>
      </c>
      <c r="B517" s="46" t="s">
        <v>2298</v>
      </c>
      <c r="C517" s="47">
        <v>3.7010000000000001E-2</v>
      </c>
      <c r="M517" s="49">
        <v>107.9</v>
      </c>
      <c r="N517" s="49">
        <v>117</v>
      </c>
      <c r="O517" s="49">
        <v>120.8</v>
      </c>
      <c r="P517" s="49">
        <v>120.7</v>
      </c>
      <c r="Q517" s="49">
        <v>121.2</v>
      </c>
      <c r="R517" s="49">
        <v>123.4</v>
      </c>
      <c r="S517" s="51">
        <v>122.8</v>
      </c>
      <c r="X517" s="46" t="s">
        <v>2299</v>
      </c>
      <c r="Y517" s="9" t="e">
        <f t="shared" ref="Y517:Y580" si="132">(S517-E517)/E517</f>
        <v>#DIV/0!</v>
      </c>
      <c r="Z517" s="9" t="e">
        <f t="shared" ref="Z517:Z580" si="133">(S517-F517)/F517</f>
        <v>#DIV/0!</v>
      </c>
      <c r="AA517" s="9" t="e">
        <f t="shared" ref="AA517:AA580" si="134">(S517-G517)/G517</f>
        <v>#DIV/0!</v>
      </c>
      <c r="AB517" s="9" t="e">
        <f t="shared" ref="AB517:AB580" si="135">(S517-H517)/H517</f>
        <v>#DIV/0!</v>
      </c>
      <c r="AC517" s="9" t="e">
        <f t="shared" ref="AC517:AC580" si="136">(S517-I517)/I517</f>
        <v>#DIV/0!</v>
      </c>
      <c r="AD517" s="46" t="e">
        <f t="shared" si="131"/>
        <v>#DIV/0!</v>
      </c>
      <c r="AE517" s="9" t="e">
        <f t="shared" ref="AE517:AE580" si="137">(S517-K517)/K517</f>
        <v>#DIV/0!</v>
      </c>
      <c r="AF517" t="e">
        <f t="shared" ref="AF517:AF580" si="138">(S517-L517)/L517</f>
        <v>#DIV/0!</v>
      </c>
      <c r="AG517">
        <f t="shared" ref="AG517:AG580" si="139">(S517-M517)/M517</f>
        <v>0.13809082483781271</v>
      </c>
      <c r="AH517">
        <f t="shared" ref="AH517:AH580" si="140">(S517-N517)/N517</f>
        <v>4.9572649572649549E-2</v>
      </c>
      <c r="AI517">
        <f t="shared" ref="AI517:AI580" si="141">(S517-O517)/O517</f>
        <v>1.6556291390728478E-2</v>
      </c>
      <c r="AJ517">
        <f t="shared" ref="AJ517:AJ580" si="142">(S517-P517)/P517</f>
        <v>1.7398508699254304E-2</v>
      </c>
      <c r="AK517">
        <f t="shared" ref="AK517:AK580" si="143">(S517-Q517)/Q517</f>
        <v>1.3201320132013155E-2</v>
      </c>
      <c r="AL517">
        <f t="shared" ref="AL517:AL580" si="144">(S517-R517)/R517</f>
        <v>-4.8622366288493396E-3</v>
      </c>
      <c r="AM517">
        <v>1</v>
      </c>
    </row>
    <row r="518" spans="1:39" ht="15" hidden="1" customHeight="1" x14ac:dyDescent="0.25">
      <c r="A518" s="46" t="s">
        <v>2300</v>
      </c>
      <c r="B518" s="46" t="s">
        <v>2301</v>
      </c>
      <c r="C518" s="47">
        <v>1.5630000000000002E-2</v>
      </c>
      <c r="M518" s="49">
        <v>105.2</v>
      </c>
      <c r="N518" s="49">
        <v>112.6</v>
      </c>
      <c r="O518" s="49">
        <v>113.7</v>
      </c>
      <c r="P518" s="49">
        <v>107.7</v>
      </c>
      <c r="Q518" s="49">
        <v>107.4</v>
      </c>
      <c r="R518" s="49">
        <v>109.5</v>
      </c>
      <c r="S518" s="51">
        <v>114</v>
      </c>
      <c r="X518" s="46" t="s">
        <v>2302</v>
      </c>
      <c r="Y518" s="9" t="e">
        <f t="shared" si="132"/>
        <v>#DIV/0!</v>
      </c>
      <c r="Z518" s="9" t="e">
        <f t="shared" si="133"/>
        <v>#DIV/0!</v>
      </c>
      <c r="AA518" s="9" t="e">
        <f t="shared" si="134"/>
        <v>#DIV/0!</v>
      </c>
      <c r="AB518" s="9" t="e">
        <f t="shared" si="135"/>
        <v>#DIV/0!</v>
      </c>
      <c r="AC518" s="9" t="e">
        <f t="shared" si="136"/>
        <v>#DIV/0!</v>
      </c>
      <c r="AD518" s="46" t="e">
        <f t="shared" si="131"/>
        <v>#DIV/0!</v>
      </c>
      <c r="AE518" s="9" t="e">
        <f t="shared" si="137"/>
        <v>#DIV/0!</v>
      </c>
      <c r="AF518" t="e">
        <f t="shared" si="138"/>
        <v>#DIV/0!</v>
      </c>
      <c r="AG518">
        <f t="shared" si="139"/>
        <v>8.3650190114068407E-2</v>
      </c>
      <c r="AH518">
        <f t="shared" si="140"/>
        <v>1.2433392539964528E-2</v>
      </c>
      <c r="AI518">
        <f t="shared" si="141"/>
        <v>2.638522427440608E-3</v>
      </c>
      <c r="AJ518">
        <f t="shared" si="142"/>
        <v>5.8495821727019469E-2</v>
      </c>
      <c r="AK518">
        <f t="shared" si="143"/>
        <v>6.1452513966480389E-2</v>
      </c>
      <c r="AL518">
        <f t="shared" si="144"/>
        <v>4.1095890410958902E-2</v>
      </c>
      <c r="AM518">
        <v>1</v>
      </c>
    </row>
    <row r="519" spans="1:39" ht="15" hidden="1" customHeight="1" x14ac:dyDescent="0.25">
      <c r="A519" s="46" t="s">
        <v>2303</v>
      </c>
      <c r="B519" s="46" t="s">
        <v>2304</v>
      </c>
      <c r="C519" s="47">
        <v>3.9260000000000003E-2</v>
      </c>
      <c r="M519" s="49">
        <v>101.3</v>
      </c>
      <c r="N519" s="49">
        <v>108.6</v>
      </c>
      <c r="O519" s="49">
        <v>114.8</v>
      </c>
      <c r="P519" s="49">
        <v>114.9</v>
      </c>
      <c r="Q519" s="49">
        <v>113</v>
      </c>
      <c r="R519" s="49">
        <v>120.7</v>
      </c>
      <c r="S519" s="51">
        <v>127.6</v>
      </c>
      <c r="X519" s="46" t="s">
        <v>2305</v>
      </c>
      <c r="Y519" s="9" t="e">
        <f t="shared" si="132"/>
        <v>#DIV/0!</v>
      </c>
      <c r="Z519" s="9" t="e">
        <f t="shared" si="133"/>
        <v>#DIV/0!</v>
      </c>
      <c r="AA519" s="9" t="e">
        <f t="shared" si="134"/>
        <v>#DIV/0!</v>
      </c>
      <c r="AB519" s="9" t="e">
        <f t="shared" si="135"/>
        <v>#DIV/0!</v>
      </c>
      <c r="AC519" s="9" t="e">
        <f t="shared" si="136"/>
        <v>#DIV/0!</v>
      </c>
      <c r="AD519" s="46" t="e">
        <f t="shared" si="131"/>
        <v>#DIV/0!</v>
      </c>
      <c r="AE519" s="9" t="e">
        <f t="shared" si="137"/>
        <v>#DIV/0!</v>
      </c>
      <c r="AF519" t="e">
        <f t="shared" si="138"/>
        <v>#DIV/0!</v>
      </c>
      <c r="AG519">
        <f t="shared" si="139"/>
        <v>0.25962487660414607</v>
      </c>
      <c r="AH519">
        <f t="shared" si="140"/>
        <v>0.17495395948434622</v>
      </c>
      <c r="AI519">
        <f t="shared" si="141"/>
        <v>0.11149825783972123</v>
      </c>
      <c r="AJ519">
        <f t="shared" si="142"/>
        <v>0.11053089643167961</v>
      </c>
      <c r="AK519">
        <f t="shared" si="143"/>
        <v>0.12920353982300881</v>
      </c>
      <c r="AL519">
        <f t="shared" si="144"/>
        <v>5.7166528583264223E-2</v>
      </c>
      <c r="AM519">
        <v>1</v>
      </c>
    </row>
    <row r="520" spans="1:39" ht="15" hidden="1" customHeight="1" x14ac:dyDescent="0.25">
      <c r="A520" s="46" t="s">
        <v>2306</v>
      </c>
      <c r="B520" s="46" t="s">
        <v>2307</v>
      </c>
      <c r="C520" s="47">
        <v>7.2100000000000003E-3</v>
      </c>
      <c r="M520" s="49">
        <v>114.8</v>
      </c>
      <c r="N520" s="49">
        <v>130.6</v>
      </c>
      <c r="O520" s="49">
        <v>142.9</v>
      </c>
      <c r="P520" s="49">
        <v>140.6</v>
      </c>
      <c r="Q520" s="49">
        <v>155.6</v>
      </c>
      <c r="R520" s="49">
        <v>158.69999999999999</v>
      </c>
      <c r="S520" s="51">
        <v>162.9</v>
      </c>
      <c r="X520" s="46" t="s">
        <v>2308</v>
      </c>
      <c r="Y520" s="9" t="e">
        <f t="shared" si="132"/>
        <v>#DIV/0!</v>
      </c>
      <c r="Z520" s="9" t="e">
        <f t="shared" si="133"/>
        <v>#DIV/0!</v>
      </c>
      <c r="AA520" s="9" t="e">
        <f t="shared" si="134"/>
        <v>#DIV/0!</v>
      </c>
      <c r="AB520" s="9" t="e">
        <f t="shared" si="135"/>
        <v>#DIV/0!</v>
      </c>
      <c r="AC520" s="9" t="e">
        <f t="shared" si="136"/>
        <v>#DIV/0!</v>
      </c>
      <c r="AD520" s="46" t="e">
        <f t="shared" si="131"/>
        <v>#DIV/0!</v>
      </c>
      <c r="AE520" s="9" t="e">
        <f t="shared" si="137"/>
        <v>#DIV/0!</v>
      </c>
      <c r="AF520" t="e">
        <f t="shared" si="138"/>
        <v>#DIV/0!</v>
      </c>
      <c r="AG520">
        <f t="shared" si="139"/>
        <v>0.41898954703832764</v>
      </c>
      <c r="AH520">
        <f t="shared" si="140"/>
        <v>0.24732006125574282</v>
      </c>
      <c r="AI520">
        <f t="shared" si="141"/>
        <v>0.13995801259622112</v>
      </c>
      <c r="AJ520">
        <f t="shared" si="142"/>
        <v>0.15860597439544816</v>
      </c>
      <c r="AK520">
        <f t="shared" si="143"/>
        <v>4.6915167095115756E-2</v>
      </c>
      <c r="AL520">
        <f t="shared" si="144"/>
        <v>2.6465028355387634E-2</v>
      </c>
      <c r="AM520">
        <v>1</v>
      </c>
    </row>
    <row r="521" spans="1:39" ht="15" hidden="1" customHeight="1" x14ac:dyDescent="0.25">
      <c r="A521" s="46" t="s">
        <v>2309</v>
      </c>
      <c r="B521" s="46" t="s">
        <v>2310</v>
      </c>
      <c r="C521" s="47">
        <v>3.2017600000000002</v>
      </c>
      <c r="M521" s="49">
        <v>107.2</v>
      </c>
      <c r="N521" s="49">
        <v>107.5</v>
      </c>
      <c r="O521" s="49">
        <v>111.3</v>
      </c>
      <c r="P521" s="49">
        <v>110.5</v>
      </c>
      <c r="Q521" s="49">
        <v>109.8</v>
      </c>
      <c r="R521" s="49">
        <v>112.7</v>
      </c>
      <c r="S521" s="51">
        <v>115.9</v>
      </c>
      <c r="X521" s="46" t="s">
        <v>2311</v>
      </c>
      <c r="Y521" s="9" t="e">
        <f t="shared" si="132"/>
        <v>#DIV/0!</v>
      </c>
      <c r="Z521" s="9" t="e">
        <f t="shared" si="133"/>
        <v>#DIV/0!</v>
      </c>
      <c r="AA521" s="9" t="e">
        <f t="shared" si="134"/>
        <v>#DIV/0!</v>
      </c>
      <c r="AB521" s="9" t="e">
        <f t="shared" si="135"/>
        <v>#DIV/0!</v>
      </c>
      <c r="AC521" s="9" t="e">
        <f t="shared" si="136"/>
        <v>#DIV/0!</v>
      </c>
      <c r="AD521" s="46" t="e">
        <f t="shared" si="131"/>
        <v>#DIV/0!</v>
      </c>
      <c r="AE521" s="9" t="e">
        <f t="shared" si="137"/>
        <v>#DIV/0!</v>
      </c>
      <c r="AF521" t="e">
        <f t="shared" si="138"/>
        <v>#DIV/0!</v>
      </c>
      <c r="AG521">
        <f t="shared" si="139"/>
        <v>8.1156716417910474E-2</v>
      </c>
      <c r="AH521">
        <f t="shared" si="140"/>
        <v>7.8139534883720982E-2</v>
      </c>
      <c r="AI521">
        <f t="shared" si="141"/>
        <v>4.1329739442947065E-2</v>
      </c>
      <c r="AJ521">
        <f t="shared" si="142"/>
        <v>4.8868778280543035E-2</v>
      </c>
      <c r="AK521">
        <f t="shared" si="143"/>
        <v>5.5555555555555636E-2</v>
      </c>
      <c r="AL521">
        <f t="shared" si="144"/>
        <v>2.8393966282165065E-2</v>
      </c>
      <c r="AM521">
        <v>1</v>
      </c>
    </row>
    <row r="522" spans="1:39" ht="15" hidden="1" customHeight="1" x14ac:dyDescent="0.25">
      <c r="A522" s="46" t="s">
        <v>2312</v>
      </c>
      <c r="B522" s="46" t="s">
        <v>2313</v>
      </c>
      <c r="C522" s="47">
        <v>0.29504000000000002</v>
      </c>
      <c r="M522" s="49">
        <v>105.4</v>
      </c>
      <c r="N522" s="49">
        <v>106.9</v>
      </c>
      <c r="O522" s="49">
        <v>113</v>
      </c>
      <c r="P522" s="49">
        <v>114.5</v>
      </c>
      <c r="Q522" s="49">
        <v>116.6</v>
      </c>
      <c r="R522" s="49">
        <v>117.2</v>
      </c>
      <c r="S522" s="51">
        <v>121.4</v>
      </c>
      <c r="X522" s="46" t="s">
        <v>2314</v>
      </c>
      <c r="Y522" s="9" t="e">
        <f t="shared" si="132"/>
        <v>#DIV/0!</v>
      </c>
      <c r="Z522" s="9" t="e">
        <f t="shared" si="133"/>
        <v>#DIV/0!</v>
      </c>
      <c r="AA522" s="9" t="e">
        <f t="shared" si="134"/>
        <v>#DIV/0!</v>
      </c>
      <c r="AB522" s="9" t="e">
        <f t="shared" si="135"/>
        <v>#DIV/0!</v>
      </c>
      <c r="AC522" s="9" t="e">
        <f t="shared" si="136"/>
        <v>#DIV/0!</v>
      </c>
      <c r="AD522" s="46" t="e">
        <f t="shared" si="131"/>
        <v>#DIV/0!</v>
      </c>
      <c r="AE522" s="9" t="e">
        <f t="shared" si="137"/>
        <v>#DIV/0!</v>
      </c>
      <c r="AF522" t="e">
        <f t="shared" si="138"/>
        <v>#DIV/0!</v>
      </c>
      <c r="AG522">
        <f t="shared" si="139"/>
        <v>0.15180265654648956</v>
      </c>
      <c r="AH522">
        <f t="shared" si="140"/>
        <v>0.13564078578110383</v>
      </c>
      <c r="AI522">
        <f t="shared" si="141"/>
        <v>7.4336283185840762E-2</v>
      </c>
      <c r="AJ522">
        <f t="shared" si="142"/>
        <v>6.0262008733624507E-2</v>
      </c>
      <c r="AK522">
        <f t="shared" si="143"/>
        <v>4.1166380789022398E-2</v>
      </c>
      <c r="AL522">
        <f t="shared" si="144"/>
        <v>3.5836177474402757E-2</v>
      </c>
      <c r="AM522">
        <v>1</v>
      </c>
    </row>
    <row r="523" spans="1:39" ht="15" hidden="1" customHeight="1" x14ac:dyDescent="0.25">
      <c r="A523" s="46" t="s">
        <v>2315</v>
      </c>
      <c r="B523" s="46" t="s">
        <v>2316</v>
      </c>
      <c r="C523" s="47">
        <v>5.5500000000000002E-3</v>
      </c>
      <c r="M523" s="49">
        <v>108.9</v>
      </c>
      <c r="N523" s="49">
        <v>110.8</v>
      </c>
      <c r="O523" s="49">
        <v>122.2</v>
      </c>
      <c r="P523" s="49">
        <v>115.9</v>
      </c>
      <c r="Q523" s="49">
        <v>113.2</v>
      </c>
      <c r="R523" s="49">
        <v>113.1</v>
      </c>
      <c r="S523" s="51">
        <v>112.4</v>
      </c>
      <c r="X523" s="46" t="s">
        <v>2317</v>
      </c>
      <c r="Y523" s="9" t="e">
        <f t="shared" si="132"/>
        <v>#DIV/0!</v>
      </c>
      <c r="Z523" s="9" t="e">
        <f t="shared" si="133"/>
        <v>#DIV/0!</v>
      </c>
      <c r="AA523" s="9" t="e">
        <f t="shared" si="134"/>
        <v>#DIV/0!</v>
      </c>
      <c r="AB523" s="9" t="e">
        <f t="shared" si="135"/>
        <v>#DIV/0!</v>
      </c>
      <c r="AC523" s="9" t="e">
        <f t="shared" si="136"/>
        <v>#DIV/0!</v>
      </c>
      <c r="AD523" s="46" t="e">
        <f t="shared" si="131"/>
        <v>#DIV/0!</v>
      </c>
      <c r="AE523" s="9" t="e">
        <f t="shared" si="137"/>
        <v>#DIV/0!</v>
      </c>
      <c r="AF523" t="e">
        <f t="shared" si="138"/>
        <v>#DIV/0!</v>
      </c>
      <c r="AG523">
        <f t="shared" si="139"/>
        <v>3.2139577594123045E-2</v>
      </c>
      <c r="AH523">
        <f t="shared" si="140"/>
        <v>1.4440433212996467E-2</v>
      </c>
      <c r="AI523">
        <f t="shared" si="141"/>
        <v>-8.0196399345335484E-2</v>
      </c>
      <c r="AJ523">
        <f t="shared" si="142"/>
        <v>-3.0198446937014668E-2</v>
      </c>
      <c r="AK523">
        <f t="shared" si="143"/>
        <v>-7.0671378091872539E-3</v>
      </c>
      <c r="AL523">
        <f t="shared" si="144"/>
        <v>-6.1892130857647094E-3</v>
      </c>
      <c r="AM523">
        <v>1</v>
      </c>
    </row>
    <row r="524" spans="1:39" ht="15" hidden="1" customHeight="1" x14ac:dyDescent="0.25">
      <c r="A524" s="46" t="s">
        <v>2318</v>
      </c>
      <c r="B524" s="46" t="s">
        <v>2319</v>
      </c>
      <c r="C524" s="47">
        <v>2.9389999999999999E-2</v>
      </c>
      <c r="M524" s="49">
        <v>103.1</v>
      </c>
      <c r="N524" s="49">
        <v>104.8</v>
      </c>
      <c r="O524" s="49">
        <v>107</v>
      </c>
      <c r="P524" s="49">
        <v>109.3</v>
      </c>
      <c r="Q524" s="49">
        <v>109.9</v>
      </c>
      <c r="R524" s="49">
        <v>103.7</v>
      </c>
      <c r="S524" s="51">
        <v>92.8</v>
      </c>
      <c r="X524" s="46" t="s">
        <v>2320</v>
      </c>
      <c r="Y524" s="9" t="e">
        <f t="shared" si="132"/>
        <v>#DIV/0!</v>
      </c>
      <c r="Z524" s="9" t="e">
        <f t="shared" si="133"/>
        <v>#DIV/0!</v>
      </c>
      <c r="AA524" s="9" t="e">
        <f t="shared" si="134"/>
        <v>#DIV/0!</v>
      </c>
      <c r="AB524" s="9" t="e">
        <f t="shared" si="135"/>
        <v>#DIV/0!</v>
      </c>
      <c r="AC524" s="9" t="e">
        <f t="shared" si="136"/>
        <v>#DIV/0!</v>
      </c>
      <c r="AD524" s="46" t="e">
        <f t="shared" si="131"/>
        <v>#DIV/0!</v>
      </c>
      <c r="AE524" s="9" t="e">
        <f t="shared" si="137"/>
        <v>#DIV/0!</v>
      </c>
      <c r="AF524" t="e">
        <f t="shared" si="138"/>
        <v>#DIV/0!</v>
      </c>
      <c r="AG524">
        <f t="shared" si="139"/>
        <v>-9.9903006789524712E-2</v>
      </c>
      <c r="AH524">
        <f t="shared" si="140"/>
        <v>-0.11450381679389313</v>
      </c>
      <c r="AI524">
        <f t="shared" si="141"/>
        <v>-0.13271028037383181</v>
      </c>
      <c r="AJ524">
        <f t="shared" si="142"/>
        <v>-0.15096065873741996</v>
      </c>
      <c r="AK524">
        <f t="shared" si="143"/>
        <v>-0.15559599636032764</v>
      </c>
      <c r="AL524">
        <f t="shared" si="144"/>
        <v>-0.10511089681774355</v>
      </c>
      <c r="AM524">
        <v>1</v>
      </c>
    </row>
    <row r="525" spans="1:39" ht="15" hidden="1" customHeight="1" x14ac:dyDescent="0.25">
      <c r="A525" s="46" t="s">
        <v>2321</v>
      </c>
      <c r="B525" s="46" t="s">
        <v>2322</v>
      </c>
      <c r="C525" s="47">
        <v>3.0630000000000001E-2</v>
      </c>
      <c r="M525" s="49">
        <v>103.1</v>
      </c>
      <c r="N525" s="49">
        <v>108.7</v>
      </c>
      <c r="O525" s="49">
        <v>113.9</v>
      </c>
      <c r="P525" s="49">
        <v>119.5</v>
      </c>
      <c r="Q525" s="49">
        <v>122</v>
      </c>
      <c r="R525" s="49">
        <v>122.7</v>
      </c>
      <c r="S525" s="51">
        <v>128.19999999999999</v>
      </c>
      <c r="X525" s="46" t="s">
        <v>2323</v>
      </c>
      <c r="Y525" s="9" t="e">
        <f t="shared" si="132"/>
        <v>#DIV/0!</v>
      </c>
      <c r="Z525" s="9" t="e">
        <f t="shared" si="133"/>
        <v>#DIV/0!</v>
      </c>
      <c r="AA525" s="9" t="e">
        <f t="shared" si="134"/>
        <v>#DIV/0!</v>
      </c>
      <c r="AB525" s="9" t="e">
        <f t="shared" si="135"/>
        <v>#DIV/0!</v>
      </c>
      <c r="AC525" s="9" t="e">
        <f t="shared" si="136"/>
        <v>#DIV/0!</v>
      </c>
      <c r="AD525" s="46" t="e">
        <f t="shared" si="131"/>
        <v>#DIV/0!</v>
      </c>
      <c r="AE525" s="9" t="e">
        <f t="shared" si="137"/>
        <v>#DIV/0!</v>
      </c>
      <c r="AF525" t="e">
        <f t="shared" si="138"/>
        <v>#DIV/0!</v>
      </c>
      <c r="AG525">
        <f t="shared" si="139"/>
        <v>0.24345295829291946</v>
      </c>
      <c r="AH525">
        <f t="shared" si="140"/>
        <v>0.17939282428702838</v>
      </c>
      <c r="AI525">
        <f t="shared" si="141"/>
        <v>0.1255487269534678</v>
      </c>
      <c r="AJ525">
        <f t="shared" si="142"/>
        <v>7.2803347280334635E-2</v>
      </c>
      <c r="AK525">
        <f t="shared" si="143"/>
        <v>5.081967213114745E-2</v>
      </c>
      <c r="AL525">
        <f t="shared" si="144"/>
        <v>4.48247758761205E-2</v>
      </c>
      <c r="AM525">
        <v>1</v>
      </c>
    </row>
    <row r="526" spans="1:39" ht="15" hidden="1" customHeight="1" x14ac:dyDescent="0.25">
      <c r="A526" s="46" t="s">
        <v>2324</v>
      </c>
      <c r="B526" s="46" t="s">
        <v>2325</v>
      </c>
      <c r="C526" s="47">
        <v>0.19850000000000001</v>
      </c>
      <c r="M526" s="49">
        <v>105.9</v>
      </c>
      <c r="N526" s="49">
        <v>106.3</v>
      </c>
      <c r="O526" s="49">
        <v>112.9</v>
      </c>
      <c r="P526" s="49">
        <v>113.7</v>
      </c>
      <c r="Q526" s="49">
        <v>115.8</v>
      </c>
      <c r="R526" s="49">
        <v>116.7</v>
      </c>
      <c r="S526" s="51">
        <v>123.3</v>
      </c>
      <c r="X526" s="46" t="s">
        <v>2326</v>
      </c>
      <c r="Y526" s="9" t="e">
        <f t="shared" si="132"/>
        <v>#DIV/0!</v>
      </c>
      <c r="Z526" s="9" t="e">
        <f t="shared" si="133"/>
        <v>#DIV/0!</v>
      </c>
      <c r="AA526" s="9" t="e">
        <f t="shared" si="134"/>
        <v>#DIV/0!</v>
      </c>
      <c r="AB526" s="9" t="e">
        <f t="shared" si="135"/>
        <v>#DIV/0!</v>
      </c>
      <c r="AC526" s="9" t="e">
        <f t="shared" si="136"/>
        <v>#DIV/0!</v>
      </c>
      <c r="AD526" s="46" t="e">
        <f t="shared" si="131"/>
        <v>#DIV/0!</v>
      </c>
      <c r="AE526" s="9" t="e">
        <f t="shared" si="137"/>
        <v>#DIV/0!</v>
      </c>
      <c r="AF526" t="e">
        <f t="shared" si="138"/>
        <v>#DIV/0!</v>
      </c>
      <c r="AG526">
        <f t="shared" si="139"/>
        <v>0.16430594900849849</v>
      </c>
      <c r="AH526">
        <f t="shared" si="140"/>
        <v>0.1599247412982126</v>
      </c>
      <c r="AI526">
        <f t="shared" si="141"/>
        <v>9.2116917626217806E-2</v>
      </c>
      <c r="AJ526">
        <f t="shared" si="142"/>
        <v>8.4432717678100205E-2</v>
      </c>
      <c r="AK526">
        <f t="shared" si="143"/>
        <v>6.476683937823835E-2</v>
      </c>
      <c r="AL526">
        <f t="shared" si="144"/>
        <v>5.6555269922879126E-2</v>
      </c>
      <c r="AM526">
        <v>1</v>
      </c>
    </row>
    <row r="527" spans="1:39" ht="15" hidden="1" customHeight="1" x14ac:dyDescent="0.25">
      <c r="A527" s="46" t="s">
        <v>2327</v>
      </c>
      <c r="B527" s="46" t="s">
        <v>2328</v>
      </c>
      <c r="C527" s="47">
        <v>3.0970000000000001E-2</v>
      </c>
      <c r="M527" s="49">
        <v>105.9</v>
      </c>
      <c r="N527" s="49">
        <v>110.1</v>
      </c>
      <c r="O527" s="49">
        <v>116.9</v>
      </c>
      <c r="P527" s="49">
        <v>118.9</v>
      </c>
      <c r="Q527" s="49">
        <v>123.8</v>
      </c>
      <c r="R527" s="49">
        <v>128.1</v>
      </c>
      <c r="S527" s="51">
        <v>131</v>
      </c>
      <c r="X527" s="46" t="s">
        <v>2329</v>
      </c>
      <c r="Y527" s="9" t="e">
        <f t="shared" si="132"/>
        <v>#DIV/0!</v>
      </c>
      <c r="Z527" s="9" t="e">
        <f t="shared" si="133"/>
        <v>#DIV/0!</v>
      </c>
      <c r="AA527" s="9" t="e">
        <f t="shared" si="134"/>
        <v>#DIV/0!</v>
      </c>
      <c r="AB527" s="9" t="e">
        <f t="shared" si="135"/>
        <v>#DIV/0!</v>
      </c>
      <c r="AC527" s="9" t="e">
        <f t="shared" si="136"/>
        <v>#DIV/0!</v>
      </c>
      <c r="AD527" s="46" t="e">
        <f t="shared" si="131"/>
        <v>#DIV/0!</v>
      </c>
      <c r="AE527" s="9" t="e">
        <f t="shared" si="137"/>
        <v>#DIV/0!</v>
      </c>
      <c r="AF527" t="e">
        <f t="shared" si="138"/>
        <v>#DIV/0!</v>
      </c>
      <c r="AG527">
        <f t="shared" si="139"/>
        <v>0.23701605288007549</v>
      </c>
      <c r="AH527">
        <f t="shared" si="140"/>
        <v>0.18982742960944601</v>
      </c>
      <c r="AI527">
        <f t="shared" si="141"/>
        <v>0.12061591103507266</v>
      </c>
      <c r="AJ527">
        <f t="shared" si="142"/>
        <v>0.1017661900756938</v>
      </c>
      <c r="AK527">
        <f t="shared" si="143"/>
        <v>5.8158319870759312E-2</v>
      </c>
      <c r="AL527">
        <f t="shared" si="144"/>
        <v>2.2638563622170225E-2</v>
      </c>
      <c r="AM527">
        <v>1</v>
      </c>
    </row>
    <row r="528" spans="1:39" ht="15" hidden="1" customHeight="1" x14ac:dyDescent="0.25">
      <c r="A528" s="46" t="s">
        <v>2330</v>
      </c>
      <c r="B528" s="46" t="s">
        <v>2331</v>
      </c>
      <c r="C528" s="47">
        <v>0.22322</v>
      </c>
      <c r="M528" s="49">
        <v>108.5</v>
      </c>
      <c r="N528" s="49">
        <v>111.9</v>
      </c>
      <c r="O528" s="49">
        <v>115.2</v>
      </c>
      <c r="P528" s="49">
        <v>119.6</v>
      </c>
      <c r="Q528" s="49">
        <v>116.2</v>
      </c>
      <c r="R528" s="49">
        <v>113.2</v>
      </c>
      <c r="S528" s="51">
        <v>111.1</v>
      </c>
      <c r="X528" s="46" t="s">
        <v>2332</v>
      </c>
      <c r="Y528" s="9" t="e">
        <f t="shared" si="132"/>
        <v>#DIV/0!</v>
      </c>
      <c r="Z528" s="9" t="e">
        <f t="shared" si="133"/>
        <v>#DIV/0!</v>
      </c>
      <c r="AA528" s="9" t="e">
        <f t="shared" si="134"/>
        <v>#DIV/0!</v>
      </c>
      <c r="AB528" s="9" t="e">
        <f t="shared" si="135"/>
        <v>#DIV/0!</v>
      </c>
      <c r="AC528" s="9" t="e">
        <f t="shared" si="136"/>
        <v>#DIV/0!</v>
      </c>
      <c r="AD528" s="46" t="e">
        <f t="shared" si="131"/>
        <v>#DIV/0!</v>
      </c>
      <c r="AE528" s="9" t="e">
        <f t="shared" si="137"/>
        <v>#DIV/0!</v>
      </c>
      <c r="AF528" t="e">
        <f t="shared" si="138"/>
        <v>#DIV/0!</v>
      </c>
      <c r="AG528">
        <f t="shared" si="139"/>
        <v>2.3963133640552942E-2</v>
      </c>
      <c r="AH528">
        <f t="shared" si="140"/>
        <v>-7.149240393208323E-3</v>
      </c>
      <c r="AI528">
        <f t="shared" si="141"/>
        <v>-3.5590277777777853E-2</v>
      </c>
      <c r="AJ528">
        <f t="shared" si="142"/>
        <v>-7.1070234113712383E-2</v>
      </c>
      <c r="AK528">
        <f t="shared" si="143"/>
        <v>-4.3889845094664447E-2</v>
      </c>
      <c r="AL528">
        <f t="shared" si="144"/>
        <v>-1.8551236749116684E-2</v>
      </c>
      <c r="AM528">
        <v>1</v>
      </c>
    </row>
    <row r="529" spans="1:39" ht="15" hidden="1" customHeight="1" x14ac:dyDescent="0.25">
      <c r="A529" s="46" t="s">
        <v>2333</v>
      </c>
      <c r="B529" s="46" t="s">
        <v>2334</v>
      </c>
      <c r="C529" s="47">
        <v>7.6E-3</v>
      </c>
      <c r="M529" s="49">
        <v>108.2</v>
      </c>
      <c r="N529" s="49">
        <v>113.1</v>
      </c>
      <c r="O529" s="49">
        <v>120.2</v>
      </c>
      <c r="P529" s="49">
        <v>124</v>
      </c>
      <c r="Q529" s="49">
        <v>122.5</v>
      </c>
      <c r="R529" s="49">
        <v>129.6</v>
      </c>
      <c r="S529" s="51">
        <v>145.69999999999999</v>
      </c>
      <c r="X529" s="46" t="s">
        <v>2335</v>
      </c>
      <c r="Y529" s="9" t="e">
        <f t="shared" si="132"/>
        <v>#DIV/0!</v>
      </c>
      <c r="Z529" s="9" t="e">
        <f t="shared" si="133"/>
        <v>#DIV/0!</v>
      </c>
      <c r="AA529" s="9" t="e">
        <f t="shared" si="134"/>
        <v>#DIV/0!</v>
      </c>
      <c r="AB529" s="9" t="e">
        <f t="shared" si="135"/>
        <v>#DIV/0!</v>
      </c>
      <c r="AC529" s="9" t="e">
        <f t="shared" si="136"/>
        <v>#DIV/0!</v>
      </c>
      <c r="AD529" s="46" t="e">
        <f t="shared" si="131"/>
        <v>#DIV/0!</v>
      </c>
      <c r="AE529" s="9" t="e">
        <f t="shared" si="137"/>
        <v>#DIV/0!</v>
      </c>
      <c r="AF529" t="e">
        <f t="shared" si="138"/>
        <v>#DIV/0!</v>
      </c>
      <c r="AG529">
        <f t="shared" si="139"/>
        <v>0.34658040665434364</v>
      </c>
      <c r="AH529">
        <f t="shared" si="140"/>
        <v>0.2882404951370468</v>
      </c>
      <c r="AI529">
        <f t="shared" si="141"/>
        <v>0.21214642262895161</v>
      </c>
      <c r="AJ529">
        <f t="shared" si="142"/>
        <v>0.17499999999999991</v>
      </c>
      <c r="AK529">
        <f t="shared" si="143"/>
        <v>0.18938775510204073</v>
      </c>
      <c r="AL529">
        <f t="shared" si="144"/>
        <v>0.12422839506172835</v>
      </c>
      <c r="AM529">
        <v>1</v>
      </c>
    </row>
    <row r="530" spans="1:39" ht="15" hidden="1" customHeight="1" x14ac:dyDescent="0.25">
      <c r="A530" s="46" t="s">
        <v>2336</v>
      </c>
      <c r="B530" s="46" t="s">
        <v>2337</v>
      </c>
      <c r="C530" s="47">
        <v>0.17902999999999999</v>
      </c>
      <c r="M530" s="49">
        <v>109.5</v>
      </c>
      <c r="N530" s="49">
        <v>112.7</v>
      </c>
      <c r="O530" s="49">
        <v>118.7</v>
      </c>
      <c r="P530" s="49">
        <v>124</v>
      </c>
      <c r="Q530" s="49">
        <v>119.8</v>
      </c>
      <c r="R530" s="49">
        <v>116.4</v>
      </c>
      <c r="S530" s="51">
        <v>113.1</v>
      </c>
      <c r="X530" s="46" t="s">
        <v>2338</v>
      </c>
      <c r="Y530" s="9" t="e">
        <f t="shared" si="132"/>
        <v>#DIV/0!</v>
      </c>
      <c r="Z530" s="9" t="e">
        <f t="shared" si="133"/>
        <v>#DIV/0!</v>
      </c>
      <c r="AA530" s="9" t="e">
        <f t="shared" si="134"/>
        <v>#DIV/0!</v>
      </c>
      <c r="AB530" s="9" t="e">
        <f t="shared" si="135"/>
        <v>#DIV/0!</v>
      </c>
      <c r="AC530" s="9" t="e">
        <f t="shared" si="136"/>
        <v>#DIV/0!</v>
      </c>
      <c r="AD530" s="46" t="e">
        <f t="shared" si="131"/>
        <v>#DIV/0!</v>
      </c>
      <c r="AE530" s="9" t="e">
        <f t="shared" si="137"/>
        <v>#DIV/0!</v>
      </c>
      <c r="AF530" t="e">
        <f t="shared" si="138"/>
        <v>#DIV/0!</v>
      </c>
      <c r="AG530">
        <f t="shared" si="139"/>
        <v>3.2876712328767072E-2</v>
      </c>
      <c r="AH530">
        <f t="shared" si="140"/>
        <v>3.5492457852705542E-3</v>
      </c>
      <c r="AI530">
        <f t="shared" si="141"/>
        <v>-4.717775905644489E-2</v>
      </c>
      <c r="AJ530">
        <f t="shared" si="142"/>
        <v>-8.7903225806451657E-2</v>
      </c>
      <c r="AK530">
        <f t="shared" si="143"/>
        <v>-5.5926544240400694E-2</v>
      </c>
      <c r="AL530">
        <f t="shared" si="144"/>
        <v>-2.8350515463917623E-2</v>
      </c>
      <c r="AM530">
        <v>1</v>
      </c>
    </row>
    <row r="531" spans="1:39" ht="15" hidden="1" customHeight="1" x14ac:dyDescent="0.25">
      <c r="A531" s="46" t="s">
        <v>2339</v>
      </c>
      <c r="B531" s="46" t="s">
        <v>2340</v>
      </c>
      <c r="C531" s="47">
        <v>3.6589999999999998E-2</v>
      </c>
      <c r="M531" s="49">
        <v>103.7</v>
      </c>
      <c r="N531" s="49">
        <v>107.4</v>
      </c>
      <c r="O531" s="49">
        <v>97.1</v>
      </c>
      <c r="P531" s="49">
        <v>97.2</v>
      </c>
      <c r="Q531" s="49">
        <v>97.4</v>
      </c>
      <c r="R531" s="49">
        <v>94</v>
      </c>
      <c r="S531" s="51">
        <v>94.1</v>
      </c>
      <c r="X531" s="46" t="s">
        <v>2341</v>
      </c>
      <c r="Y531" s="9" t="e">
        <f t="shared" si="132"/>
        <v>#DIV/0!</v>
      </c>
      <c r="Z531" s="9" t="e">
        <f t="shared" si="133"/>
        <v>#DIV/0!</v>
      </c>
      <c r="AA531" s="9" t="e">
        <f t="shared" si="134"/>
        <v>#DIV/0!</v>
      </c>
      <c r="AB531" s="9" t="e">
        <f t="shared" si="135"/>
        <v>#DIV/0!</v>
      </c>
      <c r="AC531" s="9" t="e">
        <f t="shared" si="136"/>
        <v>#DIV/0!</v>
      </c>
      <c r="AD531" s="46" t="e">
        <f t="shared" si="131"/>
        <v>#DIV/0!</v>
      </c>
      <c r="AE531" s="9" t="e">
        <f t="shared" si="137"/>
        <v>#DIV/0!</v>
      </c>
      <c r="AF531" t="e">
        <f t="shared" si="138"/>
        <v>#DIV/0!</v>
      </c>
      <c r="AG531">
        <f t="shared" si="139"/>
        <v>-9.2574734811957646E-2</v>
      </c>
      <c r="AH531">
        <f t="shared" si="140"/>
        <v>-0.12383612662942282</v>
      </c>
      <c r="AI531">
        <f t="shared" si="141"/>
        <v>-3.0895983522142123E-2</v>
      </c>
      <c r="AJ531">
        <f t="shared" si="142"/>
        <v>-3.1893004115226421E-2</v>
      </c>
      <c r="AK531">
        <f t="shared" si="143"/>
        <v>-3.3880903490759867E-2</v>
      </c>
      <c r="AL531">
        <f t="shared" si="144"/>
        <v>1.0638297872339821E-3</v>
      </c>
      <c r="AM531">
        <v>1</v>
      </c>
    </row>
    <row r="532" spans="1:39" ht="15" hidden="1" customHeight="1" x14ac:dyDescent="0.25">
      <c r="A532" s="46" t="s">
        <v>2342</v>
      </c>
      <c r="B532" s="46" t="s">
        <v>2343</v>
      </c>
      <c r="C532" s="47">
        <v>0.12113</v>
      </c>
      <c r="M532" s="49">
        <v>108.3</v>
      </c>
      <c r="N532" s="49">
        <v>113</v>
      </c>
      <c r="O532" s="49">
        <v>120.4</v>
      </c>
      <c r="P532" s="49">
        <v>102.5</v>
      </c>
      <c r="Q532" s="49">
        <v>94.3</v>
      </c>
      <c r="R532" s="49">
        <v>94</v>
      </c>
      <c r="S532" s="51">
        <v>98</v>
      </c>
      <c r="X532" s="46" t="s">
        <v>2344</v>
      </c>
      <c r="Y532" s="9" t="e">
        <f t="shared" si="132"/>
        <v>#DIV/0!</v>
      </c>
      <c r="Z532" s="9" t="e">
        <f t="shared" si="133"/>
        <v>#DIV/0!</v>
      </c>
      <c r="AA532" s="9" t="e">
        <f t="shared" si="134"/>
        <v>#DIV/0!</v>
      </c>
      <c r="AB532" s="9" t="e">
        <f t="shared" si="135"/>
        <v>#DIV/0!</v>
      </c>
      <c r="AC532" s="9" t="e">
        <f t="shared" si="136"/>
        <v>#DIV/0!</v>
      </c>
      <c r="AD532" s="46" t="e">
        <f t="shared" si="131"/>
        <v>#DIV/0!</v>
      </c>
      <c r="AE532" s="9" t="e">
        <f t="shared" si="137"/>
        <v>#DIV/0!</v>
      </c>
      <c r="AF532" t="e">
        <f t="shared" si="138"/>
        <v>#DIV/0!</v>
      </c>
      <c r="AG532">
        <f t="shared" si="139"/>
        <v>-9.5106186518928881E-2</v>
      </c>
      <c r="AH532">
        <f t="shared" si="140"/>
        <v>-0.13274336283185842</v>
      </c>
      <c r="AI532">
        <f t="shared" si="141"/>
        <v>-0.186046511627907</v>
      </c>
      <c r="AJ532">
        <f t="shared" si="142"/>
        <v>-4.3902439024390241E-2</v>
      </c>
      <c r="AK532">
        <f t="shared" si="143"/>
        <v>3.9236479321314986E-2</v>
      </c>
      <c r="AL532">
        <f t="shared" si="144"/>
        <v>4.2553191489361701E-2</v>
      </c>
      <c r="AM532">
        <v>1</v>
      </c>
    </row>
    <row r="533" spans="1:39" ht="15" hidden="1" customHeight="1" x14ac:dyDescent="0.25">
      <c r="A533" s="46" t="s">
        <v>2345</v>
      </c>
      <c r="B533" s="46" t="s">
        <v>2346</v>
      </c>
      <c r="C533" s="47">
        <v>0.12113</v>
      </c>
      <c r="M533" s="49">
        <v>108.3</v>
      </c>
      <c r="N533" s="49">
        <v>113</v>
      </c>
      <c r="O533" s="49">
        <v>120.4</v>
      </c>
      <c r="P533" s="49">
        <v>102.5</v>
      </c>
      <c r="Q533" s="49">
        <v>94.3</v>
      </c>
      <c r="R533" s="49">
        <v>94</v>
      </c>
      <c r="S533" s="51">
        <v>98</v>
      </c>
      <c r="X533" s="46" t="s">
        <v>2347</v>
      </c>
      <c r="Y533" s="9" t="e">
        <f t="shared" si="132"/>
        <v>#DIV/0!</v>
      </c>
      <c r="Z533" s="9" t="e">
        <f t="shared" si="133"/>
        <v>#DIV/0!</v>
      </c>
      <c r="AA533" s="9" t="e">
        <f t="shared" si="134"/>
        <v>#DIV/0!</v>
      </c>
      <c r="AB533" s="9" t="e">
        <f t="shared" si="135"/>
        <v>#DIV/0!</v>
      </c>
      <c r="AC533" s="9" t="e">
        <f t="shared" si="136"/>
        <v>#DIV/0!</v>
      </c>
      <c r="AD533" s="46" t="e">
        <f t="shared" si="131"/>
        <v>#DIV/0!</v>
      </c>
      <c r="AE533" s="9" t="e">
        <f t="shared" si="137"/>
        <v>#DIV/0!</v>
      </c>
      <c r="AF533" t="e">
        <f t="shared" si="138"/>
        <v>#DIV/0!</v>
      </c>
      <c r="AG533">
        <f t="shared" si="139"/>
        <v>-9.5106186518928881E-2</v>
      </c>
      <c r="AH533">
        <f t="shared" si="140"/>
        <v>-0.13274336283185842</v>
      </c>
      <c r="AI533">
        <f t="shared" si="141"/>
        <v>-0.186046511627907</v>
      </c>
      <c r="AJ533">
        <f t="shared" si="142"/>
        <v>-4.3902439024390241E-2</v>
      </c>
      <c r="AK533">
        <f t="shared" si="143"/>
        <v>3.9236479321314986E-2</v>
      </c>
      <c r="AL533">
        <f t="shared" si="144"/>
        <v>4.2553191489361701E-2</v>
      </c>
      <c r="AM533">
        <v>1</v>
      </c>
    </row>
    <row r="534" spans="1:39" ht="15" hidden="1" customHeight="1" x14ac:dyDescent="0.25">
      <c r="A534" s="46" t="s">
        <v>2348</v>
      </c>
      <c r="B534" s="46" t="s">
        <v>2349</v>
      </c>
      <c r="C534" s="47">
        <v>0.22247</v>
      </c>
      <c r="M534" s="49">
        <v>103.7</v>
      </c>
      <c r="N534" s="49">
        <v>102.7</v>
      </c>
      <c r="O534" s="49">
        <v>108.2</v>
      </c>
      <c r="P534" s="49">
        <v>110.4</v>
      </c>
      <c r="Q534" s="49">
        <v>111.8</v>
      </c>
      <c r="R534" s="49">
        <v>112.5</v>
      </c>
      <c r="S534" s="51">
        <v>112.7</v>
      </c>
      <c r="X534" s="46" t="s">
        <v>2350</v>
      </c>
      <c r="Y534" s="9" t="e">
        <f t="shared" si="132"/>
        <v>#DIV/0!</v>
      </c>
      <c r="Z534" s="9" t="e">
        <f t="shared" si="133"/>
        <v>#DIV/0!</v>
      </c>
      <c r="AA534" s="9" t="e">
        <f t="shared" si="134"/>
        <v>#DIV/0!</v>
      </c>
      <c r="AB534" s="9" t="e">
        <f t="shared" si="135"/>
        <v>#DIV/0!</v>
      </c>
      <c r="AC534" s="9" t="e">
        <f t="shared" si="136"/>
        <v>#DIV/0!</v>
      </c>
      <c r="AD534" s="46" t="e">
        <f t="shared" si="131"/>
        <v>#DIV/0!</v>
      </c>
      <c r="AE534" s="9" t="e">
        <f t="shared" si="137"/>
        <v>#DIV/0!</v>
      </c>
      <c r="AF534" t="e">
        <f t="shared" si="138"/>
        <v>#DIV/0!</v>
      </c>
      <c r="AG534">
        <f t="shared" si="139"/>
        <v>8.6788813886210223E-2</v>
      </c>
      <c r="AH534">
        <f t="shared" si="140"/>
        <v>9.7370983446932804E-2</v>
      </c>
      <c r="AI534">
        <f t="shared" si="141"/>
        <v>4.1589648798521256E-2</v>
      </c>
      <c r="AJ534">
        <f t="shared" si="142"/>
        <v>2.0833333333333308E-2</v>
      </c>
      <c r="AK534">
        <f t="shared" si="143"/>
        <v>8.0500894454383336E-3</v>
      </c>
      <c r="AL534">
        <f t="shared" si="144"/>
        <v>1.777777777777803E-3</v>
      </c>
      <c r="AM534">
        <v>1</v>
      </c>
    </row>
    <row r="535" spans="1:39" ht="15" hidden="1" customHeight="1" x14ac:dyDescent="0.25">
      <c r="A535" s="46"/>
      <c r="L535">
        <v>100</v>
      </c>
      <c r="M535" s="49">
        <v>108.8</v>
      </c>
      <c r="N535" s="49">
        <v>116.9</v>
      </c>
      <c r="O535" s="49">
        <v>125.9</v>
      </c>
      <c r="P535" s="49">
        <v>132.4</v>
      </c>
      <c r="Q535" s="49">
        <v>135.9</v>
      </c>
      <c r="R535" s="49">
        <v>140.4</v>
      </c>
      <c r="S535" s="51">
        <v>142.69999999999999</v>
      </c>
      <c r="X535" s="46" t="s">
        <v>2351</v>
      </c>
      <c r="Y535" s="9" t="e">
        <f t="shared" si="132"/>
        <v>#DIV/0!</v>
      </c>
      <c r="Z535" s="9" t="e">
        <f t="shared" si="133"/>
        <v>#DIV/0!</v>
      </c>
      <c r="AA535" s="9" t="e">
        <f t="shared" si="134"/>
        <v>#DIV/0!</v>
      </c>
      <c r="AB535" s="9" t="e">
        <f t="shared" si="135"/>
        <v>#DIV/0!</v>
      </c>
      <c r="AC535" s="9" t="e">
        <f t="shared" si="136"/>
        <v>#DIV/0!</v>
      </c>
      <c r="AD535" s="46" t="e">
        <f t="shared" si="131"/>
        <v>#DIV/0!</v>
      </c>
      <c r="AE535" s="9" t="e">
        <f t="shared" si="137"/>
        <v>#DIV/0!</v>
      </c>
      <c r="AF535">
        <f t="shared" si="138"/>
        <v>0.42699999999999988</v>
      </c>
      <c r="AG535">
        <f t="shared" si="139"/>
        <v>0.31158088235294112</v>
      </c>
      <c r="AH535">
        <f t="shared" si="140"/>
        <v>0.22070145423438822</v>
      </c>
      <c r="AI535">
        <f t="shared" si="141"/>
        <v>0.13343923749007133</v>
      </c>
      <c r="AJ535">
        <f t="shared" si="142"/>
        <v>7.7794561933534609E-2</v>
      </c>
      <c r="AK535">
        <f t="shared" si="143"/>
        <v>5.0036791758645935E-2</v>
      </c>
      <c r="AL535">
        <f t="shared" si="144"/>
        <v>1.638176638176626E-2</v>
      </c>
      <c r="AM535">
        <v>1</v>
      </c>
    </row>
    <row r="536" spans="1:39" ht="15" hidden="1" customHeight="1" x14ac:dyDescent="0.25">
      <c r="A536" s="46" t="s">
        <v>2352</v>
      </c>
      <c r="B536" s="46" t="s">
        <v>2353</v>
      </c>
      <c r="C536" s="47">
        <v>2.145E-2</v>
      </c>
      <c r="F536" s="23">
        <v>108.91</v>
      </c>
      <c r="G536" s="23">
        <v>113.48</v>
      </c>
      <c r="H536" s="23">
        <v>113.17</v>
      </c>
      <c r="I536" s="23">
        <v>119.41</v>
      </c>
      <c r="J536" s="23">
        <v>126.86</v>
      </c>
      <c r="K536" s="23">
        <v>130.28</v>
      </c>
      <c r="L536" s="23">
        <v>145.24</v>
      </c>
      <c r="M536" s="49">
        <f t="shared" ref="M536:S536" si="145">L536*M535/L535</f>
        <v>158.02112</v>
      </c>
      <c r="N536" s="49">
        <f t="shared" si="145"/>
        <v>169.78556</v>
      </c>
      <c r="O536" s="49">
        <f t="shared" si="145"/>
        <v>182.85715999999999</v>
      </c>
      <c r="P536" s="49">
        <f t="shared" si="145"/>
        <v>192.29775999999998</v>
      </c>
      <c r="Q536" s="49">
        <f t="shared" si="145"/>
        <v>197.38115999999997</v>
      </c>
      <c r="R536" s="49">
        <f t="shared" si="145"/>
        <v>203.91695999999996</v>
      </c>
      <c r="S536" s="49">
        <f t="shared" si="145"/>
        <v>207.25747999999993</v>
      </c>
      <c r="X536" s="46" t="s">
        <v>2354</v>
      </c>
      <c r="Y536" s="9" t="e">
        <f t="shared" si="132"/>
        <v>#DIV/0!</v>
      </c>
      <c r="Z536" s="9">
        <f t="shared" si="133"/>
        <v>0.90301606831328562</v>
      </c>
      <c r="AA536" s="9">
        <f t="shared" si="134"/>
        <v>0.82637892139584002</v>
      </c>
      <c r="AB536" s="9">
        <f t="shared" si="135"/>
        <v>0.83138181496863062</v>
      </c>
      <c r="AC536" s="9">
        <f t="shared" si="136"/>
        <v>0.73567942383384921</v>
      </c>
      <c r="AD536" s="46">
        <f t="shared" si="131"/>
        <v>0.63374964527825894</v>
      </c>
      <c r="AE536" s="9">
        <f t="shared" si="137"/>
        <v>0.59086183604544007</v>
      </c>
      <c r="AF536">
        <f t="shared" si="138"/>
        <v>0.42699999999999944</v>
      </c>
      <c r="AG536">
        <f t="shared" si="139"/>
        <v>0.31158088235294079</v>
      </c>
      <c r="AH536">
        <f t="shared" si="140"/>
        <v>0.22070145423438792</v>
      </c>
      <c r="AI536">
        <f t="shared" si="141"/>
        <v>0.13343923749007114</v>
      </c>
      <c r="AJ536">
        <f t="shared" si="142"/>
        <v>7.7794561933534484E-2</v>
      </c>
      <c r="AK536">
        <f t="shared" si="143"/>
        <v>5.0036791758645893E-2</v>
      </c>
      <c r="AL536">
        <f t="shared" si="144"/>
        <v>1.6381766381766236E-2</v>
      </c>
      <c r="AM536">
        <v>1</v>
      </c>
    </row>
    <row r="537" spans="1:39" hidden="1" x14ac:dyDescent="0.25">
      <c r="A537" s="45" t="s">
        <v>2355</v>
      </c>
      <c r="B537" s="46" t="s">
        <v>2356</v>
      </c>
      <c r="C537" s="47">
        <v>0.20102</v>
      </c>
      <c r="M537" s="49">
        <v>103.2</v>
      </c>
      <c r="N537" s="49">
        <v>101.2</v>
      </c>
      <c r="O537" s="49">
        <v>106.2</v>
      </c>
      <c r="P537" s="49">
        <v>108.1</v>
      </c>
      <c r="Q537" s="49">
        <v>109.2</v>
      </c>
      <c r="R537" s="49">
        <v>109.6</v>
      </c>
      <c r="S537" s="51">
        <v>109.5</v>
      </c>
      <c r="X537" s="46" t="s">
        <v>2357</v>
      </c>
      <c r="Y537" s="9" t="e">
        <f t="shared" si="132"/>
        <v>#DIV/0!</v>
      </c>
      <c r="Z537" s="9" t="e">
        <f t="shared" si="133"/>
        <v>#DIV/0!</v>
      </c>
      <c r="AA537" s="9" t="e">
        <f t="shared" si="134"/>
        <v>#DIV/0!</v>
      </c>
      <c r="AB537" s="9" t="e">
        <f t="shared" si="135"/>
        <v>#DIV/0!</v>
      </c>
      <c r="AC537" s="9" t="e">
        <f t="shared" si="136"/>
        <v>#DIV/0!</v>
      </c>
      <c r="AD537" s="46" t="e">
        <f t="shared" si="131"/>
        <v>#DIV/0!</v>
      </c>
      <c r="AE537" s="9" t="e">
        <f t="shared" si="137"/>
        <v>#DIV/0!</v>
      </c>
      <c r="AF537" t="e">
        <f t="shared" si="138"/>
        <v>#DIV/0!</v>
      </c>
      <c r="AG537">
        <f t="shared" si="139"/>
        <v>6.1046511627906946E-2</v>
      </c>
      <c r="AH537">
        <f t="shared" si="140"/>
        <v>8.2015810276679812E-2</v>
      </c>
      <c r="AI537">
        <f t="shared" si="141"/>
        <v>3.107344632768359E-2</v>
      </c>
      <c r="AJ537">
        <f t="shared" si="142"/>
        <v>1.2950971322849267E-2</v>
      </c>
      <c r="AK537">
        <f t="shared" si="143"/>
        <v>2.747252747252721E-3</v>
      </c>
      <c r="AL537">
        <f t="shared" si="144"/>
        <v>-9.1240875912403574E-4</v>
      </c>
      <c r="AM537">
        <v>1</v>
      </c>
    </row>
    <row r="538" spans="1:39" ht="15" hidden="1" customHeight="1" x14ac:dyDescent="0.25">
      <c r="A538" s="46" t="s">
        <v>2358</v>
      </c>
      <c r="B538" s="46" t="s">
        <v>2359</v>
      </c>
      <c r="C538" s="47">
        <v>1.6448</v>
      </c>
      <c r="M538" s="49">
        <v>107.8</v>
      </c>
      <c r="N538" s="49">
        <v>106.4</v>
      </c>
      <c r="O538" s="49">
        <v>110.9</v>
      </c>
      <c r="P538" s="49">
        <v>109.9</v>
      </c>
      <c r="Q538" s="49">
        <v>110.6</v>
      </c>
      <c r="R538" s="49">
        <v>113.8</v>
      </c>
      <c r="S538" s="51">
        <v>114.3</v>
      </c>
      <c r="X538" s="46" t="s">
        <v>2360</v>
      </c>
      <c r="Y538" s="9" t="e">
        <f t="shared" si="132"/>
        <v>#DIV/0!</v>
      </c>
      <c r="Z538" s="9" t="e">
        <f t="shared" si="133"/>
        <v>#DIV/0!</v>
      </c>
      <c r="AA538" s="9" t="e">
        <f t="shared" si="134"/>
        <v>#DIV/0!</v>
      </c>
      <c r="AB538" s="9" t="e">
        <f t="shared" si="135"/>
        <v>#DIV/0!</v>
      </c>
      <c r="AC538" s="9" t="e">
        <f t="shared" si="136"/>
        <v>#DIV/0!</v>
      </c>
      <c r="AD538" s="46" t="e">
        <f t="shared" si="131"/>
        <v>#DIV/0!</v>
      </c>
      <c r="AE538" s="9" t="e">
        <f t="shared" si="137"/>
        <v>#DIV/0!</v>
      </c>
      <c r="AF538" t="e">
        <f t="shared" si="138"/>
        <v>#DIV/0!</v>
      </c>
      <c r="AG538">
        <f t="shared" si="139"/>
        <v>6.0296846011131729E-2</v>
      </c>
      <c r="AH538">
        <f t="shared" si="140"/>
        <v>7.4248120300751799E-2</v>
      </c>
      <c r="AI538">
        <f t="shared" si="141"/>
        <v>3.0658250676284863E-2</v>
      </c>
      <c r="AJ538">
        <f t="shared" si="142"/>
        <v>4.0036396724294737E-2</v>
      </c>
      <c r="AK538">
        <f t="shared" si="143"/>
        <v>3.3453887884267661E-2</v>
      </c>
      <c r="AL538">
        <f t="shared" si="144"/>
        <v>4.3936731107205628E-3</v>
      </c>
      <c r="AM538">
        <v>1</v>
      </c>
    </row>
    <row r="539" spans="1:39" ht="15" hidden="1" customHeight="1" x14ac:dyDescent="0.25">
      <c r="A539" s="46" t="s">
        <v>2361</v>
      </c>
      <c r="B539" s="46" t="s">
        <v>2362</v>
      </c>
      <c r="C539" s="47">
        <v>2.7890000000000002E-2</v>
      </c>
      <c r="M539" s="49">
        <v>103</v>
      </c>
      <c r="N539" s="49">
        <v>104.3</v>
      </c>
      <c r="O539" s="49">
        <v>106.5</v>
      </c>
      <c r="P539" s="49">
        <v>107.1</v>
      </c>
      <c r="Q539" s="49">
        <v>106.5</v>
      </c>
      <c r="R539" s="49">
        <v>111.4</v>
      </c>
      <c r="S539" s="51">
        <v>115.6</v>
      </c>
      <c r="X539" s="46" t="s">
        <v>2363</v>
      </c>
      <c r="Y539" s="9" t="e">
        <f t="shared" si="132"/>
        <v>#DIV/0!</v>
      </c>
      <c r="Z539" s="9" t="e">
        <f t="shared" si="133"/>
        <v>#DIV/0!</v>
      </c>
      <c r="AA539" s="9" t="e">
        <f t="shared" si="134"/>
        <v>#DIV/0!</v>
      </c>
      <c r="AB539" s="9" t="e">
        <f t="shared" si="135"/>
        <v>#DIV/0!</v>
      </c>
      <c r="AC539" s="9" t="e">
        <f t="shared" si="136"/>
        <v>#DIV/0!</v>
      </c>
      <c r="AD539" s="46" t="e">
        <f t="shared" si="131"/>
        <v>#DIV/0!</v>
      </c>
      <c r="AE539" s="9" t="e">
        <f t="shared" si="137"/>
        <v>#DIV/0!</v>
      </c>
      <c r="AF539" t="e">
        <f t="shared" si="138"/>
        <v>#DIV/0!</v>
      </c>
      <c r="AG539">
        <f t="shared" si="139"/>
        <v>0.12233009708737859</v>
      </c>
      <c r="AH539">
        <f t="shared" si="140"/>
        <v>0.10834132310642375</v>
      </c>
      <c r="AI539">
        <f t="shared" si="141"/>
        <v>8.5446009389671312E-2</v>
      </c>
      <c r="AJ539">
        <f t="shared" si="142"/>
        <v>7.9365079365079375E-2</v>
      </c>
      <c r="AK539">
        <f t="shared" si="143"/>
        <v>8.5446009389671312E-2</v>
      </c>
      <c r="AL539">
        <f t="shared" si="144"/>
        <v>3.7701974865349985E-2</v>
      </c>
      <c r="AM539">
        <v>1</v>
      </c>
    </row>
    <row r="540" spans="1:39" ht="15" hidden="1" customHeight="1" x14ac:dyDescent="0.25">
      <c r="A540" s="46" t="s">
        <v>2364</v>
      </c>
      <c r="B540" s="46" t="s">
        <v>2365</v>
      </c>
      <c r="C540" s="47">
        <v>0.31581999999999999</v>
      </c>
      <c r="M540" s="49">
        <v>111.2</v>
      </c>
      <c r="N540" s="49">
        <v>107.7</v>
      </c>
      <c r="O540" s="49">
        <v>109.8</v>
      </c>
      <c r="P540" s="49">
        <v>112.8</v>
      </c>
      <c r="Q540" s="49">
        <v>112.5</v>
      </c>
      <c r="R540" s="49">
        <v>115.7</v>
      </c>
      <c r="S540" s="51">
        <v>111</v>
      </c>
      <c r="X540" s="46" t="s">
        <v>2366</v>
      </c>
      <c r="Y540" s="9" t="e">
        <f t="shared" si="132"/>
        <v>#DIV/0!</v>
      </c>
      <c r="Z540" s="9" t="e">
        <f t="shared" si="133"/>
        <v>#DIV/0!</v>
      </c>
      <c r="AA540" s="9" t="e">
        <f t="shared" si="134"/>
        <v>#DIV/0!</v>
      </c>
      <c r="AB540" s="9" t="e">
        <f t="shared" si="135"/>
        <v>#DIV/0!</v>
      </c>
      <c r="AC540" s="9" t="e">
        <f t="shared" si="136"/>
        <v>#DIV/0!</v>
      </c>
      <c r="AD540" s="46" t="e">
        <f t="shared" si="131"/>
        <v>#DIV/0!</v>
      </c>
      <c r="AE540" s="9" t="e">
        <f t="shared" si="137"/>
        <v>#DIV/0!</v>
      </c>
      <c r="AF540" t="e">
        <f t="shared" si="138"/>
        <v>#DIV/0!</v>
      </c>
      <c r="AG540">
        <f t="shared" si="139"/>
        <v>-1.7985611510791622E-3</v>
      </c>
      <c r="AH540">
        <f t="shared" si="140"/>
        <v>3.0640668523676855E-2</v>
      </c>
      <c r="AI540">
        <f t="shared" si="141"/>
        <v>1.0928961748633906E-2</v>
      </c>
      <c r="AJ540">
        <f t="shared" si="142"/>
        <v>-1.5957446808510613E-2</v>
      </c>
      <c r="AK540">
        <f t="shared" si="143"/>
        <v>-1.3333333333333334E-2</v>
      </c>
      <c r="AL540">
        <f t="shared" si="144"/>
        <v>-4.0622299049265363E-2</v>
      </c>
      <c r="AM540">
        <v>1</v>
      </c>
    </row>
    <row r="541" spans="1:39" ht="15" hidden="1" customHeight="1" x14ac:dyDescent="0.25">
      <c r="A541" s="46" t="s">
        <v>2367</v>
      </c>
      <c r="B541" s="46" t="s">
        <v>2368</v>
      </c>
      <c r="C541" s="47">
        <v>0.85277000000000003</v>
      </c>
      <c r="M541" s="49">
        <v>107.2</v>
      </c>
      <c r="N541" s="49">
        <v>104.3</v>
      </c>
      <c r="O541" s="49">
        <v>110.1</v>
      </c>
      <c r="P541" s="49">
        <v>107</v>
      </c>
      <c r="Q541" s="49">
        <v>107.8</v>
      </c>
      <c r="R541" s="49">
        <v>111.4</v>
      </c>
      <c r="S541" s="51">
        <v>112.6</v>
      </c>
      <c r="X541" s="46" t="s">
        <v>2369</v>
      </c>
      <c r="Y541" s="9" t="e">
        <f t="shared" si="132"/>
        <v>#DIV/0!</v>
      </c>
      <c r="Z541" s="9" t="e">
        <f t="shared" si="133"/>
        <v>#DIV/0!</v>
      </c>
      <c r="AA541" s="9" t="e">
        <f t="shared" si="134"/>
        <v>#DIV/0!</v>
      </c>
      <c r="AB541" s="9" t="e">
        <f t="shared" si="135"/>
        <v>#DIV/0!</v>
      </c>
      <c r="AC541" s="9" t="e">
        <f t="shared" si="136"/>
        <v>#DIV/0!</v>
      </c>
      <c r="AD541" s="46" t="e">
        <f t="shared" si="131"/>
        <v>#DIV/0!</v>
      </c>
      <c r="AE541" s="9" t="e">
        <f t="shared" si="137"/>
        <v>#DIV/0!</v>
      </c>
      <c r="AF541" t="e">
        <f t="shared" si="138"/>
        <v>#DIV/0!</v>
      </c>
      <c r="AG541">
        <f t="shared" si="139"/>
        <v>5.0373134328358125E-2</v>
      </c>
      <c r="AH541">
        <f t="shared" si="140"/>
        <v>7.9578139980824525E-2</v>
      </c>
      <c r="AI541">
        <f t="shared" si="141"/>
        <v>2.2706630336058131E-2</v>
      </c>
      <c r="AJ541">
        <f t="shared" si="142"/>
        <v>5.2336448598130789E-2</v>
      </c>
      <c r="AK541">
        <f t="shared" si="143"/>
        <v>4.4526901669758791E-2</v>
      </c>
      <c r="AL541">
        <f t="shared" si="144"/>
        <v>1.0771992818671352E-2</v>
      </c>
      <c r="AM541">
        <v>1</v>
      </c>
    </row>
    <row r="542" spans="1:39" ht="15" hidden="1" customHeight="1" x14ac:dyDescent="0.25">
      <c r="A542" s="46" t="s">
        <v>2370</v>
      </c>
      <c r="B542" s="46" t="s">
        <v>2371</v>
      </c>
      <c r="C542" s="47">
        <v>9.8299999999999998E-2</v>
      </c>
      <c r="M542" s="49">
        <v>108.8</v>
      </c>
      <c r="N542" s="49">
        <v>111.2</v>
      </c>
      <c r="O542" s="49">
        <v>112.6</v>
      </c>
      <c r="P542" s="49">
        <v>114.1</v>
      </c>
      <c r="Q542" s="49">
        <v>113.6</v>
      </c>
      <c r="R542" s="49">
        <v>121.6</v>
      </c>
      <c r="S542" s="51">
        <v>124.7</v>
      </c>
      <c r="X542" s="46" t="s">
        <v>2372</v>
      </c>
      <c r="Y542" s="9" t="e">
        <f t="shared" si="132"/>
        <v>#DIV/0!</v>
      </c>
      <c r="Z542" s="9" t="e">
        <f t="shared" si="133"/>
        <v>#DIV/0!</v>
      </c>
      <c r="AA542" s="9" t="e">
        <f t="shared" si="134"/>
        <v>#DIV/0!</v>
      </c>
      <c r="AB542" s="9" t="e">
        <f t="shared" si="135"/>
        <v>#DIV/0!</v>
      </c>
      <c r="AC542" s="9" t="e">
        <f t="shared" si="136"/>
        <v>#DIV/0!</v>
      </c>
      <c r="AD542" s="46" t="e">
        <f t="shared" si="131"/>
        <v>#DIV/0!</v>
      </c>
      <c r="AE542" s="9" t="e">
        <f t="shared" si="137"/>
        <v>#DIV/0!</v>
      </c>
      <c r="AF542" t="e">
        <f t="shared" si="138"/>
        <v>#DIV/0!</v>
      </c>
      <c r="AG542">
        <f t="shared" si="139"/>
        <v>0.146139705882353</v>
      </c>
      <c r="AH542">
        <f t="shared" si="140"/>
        <v>0.12140287769784172</v>
      </c>
      <c r="AI542">
        <f t="shared" si="141"/>
        <v>0.10746003552397877</v>
      </c>
      <c r="AJ542">
        <f t="shared" si="142"/>
        <v>9.2900964066608319E-2</v>
      </c>
      <c r="AK542">
        <f t="shared" si="143"/>
        <v>9.7711267605633881E-2</v>
      </c>
      <c r="AL542">
        <f t="shared" si="144"/>
        <v>2.5493421052631651E-2</v>
      </c>
      <c r="AM542">
        <v>1</v>
      </c>
    </row>
    <row r="543" spans="1:39" ht="15" hidden="1" customHeight="1" x14ac:dyDescent="0.25">
      <c r="A543" s="46" t="s">
        <v>2373</v>
      </c>
      <c r="B543" s="46" t="s">
        <v>2374</v>
      </c>
      <c r="C543" s="47">
        <v>9.1939999999999994E-2</v>
      </c>
      <c r="M543" s="49">
        <v>109.4</v>
      </c>
      <c r="N543" s="49">
        <v>106.7</v>
      </c>
      <c r="O543" s="49">
        <v>110.2</v>
      </c>
      <c r="P543" s="49">
        <v>108.2</v>
      </c>
      <c r="Q543" s="49">
        <v>109.9</v>
      </c>
      <c r="R543" s="49">
        <v>111.4</v>
      </c>
      <c r="S543" s="51">
        <v>110.1</v>
      </c>
      <c r="X543" s="46" t="s">
        <v>2375</v>
      </c>
      <c r="Y543" s="9" t="e">
        <f t="shared" si="132"/>
        <v>#DIV/0!</v>
      </c>
      <c r="Z543" s="9" t="e">
        <f t="shared" si="133"/>
        <v>#DIV/0!</v>
      </c>
      <c r="AA543" s="9" t="e">
        <f t="shared" si="134"/>
        <v>#DIV/0!</v>
      </c>
      <c r="AB543" s="9" t="e">
        <f t="shared" si="135"/>
        <v>#DIV/0!</v>
      </c>
      <c r="AC543" s="9" t="e">
        <f t="shared" si="136"/>
        <v>#DIV/0!</v>
      </c>
      <c r="AD543" s="46" t="e">
        <f t="shared" si="131"/>
        <v>#DIV/0!</v>
      </c>
      <c r="AE543" s="9" t="e">
        <f t="shared" si="137"/>
        <v>#DIV/0!</v>
      </c>
      <c r="AF543" t="e">
        <f t="shared" si="138"/>
        <v>#DIV/0!</v>
      </c>
      <c r="AG543">
        <f t="shared" si="139"/>
        <v>6.3985374771479758E-3</v>
      </c>
      <c r="AH543">
        <f t="shared" si="140"/>
        <v>3.1865042174320443E-2</v>
      </c>
      <c r="AI543">
        <f t="shared" si="141"/>
        <v>-9.0744101633401567E-4</v>
      </c>
      <c r="AJ543">
        <f t="shared" si="142"/>
        <v>1.756007393715334E-2</v>
      </c>
      <c r="AK543">
        <f t="shared" si="143"/>
        <v>1.8198362147405698E-3</v>
      </c>
      <c r="AL543">
        <f t="shared" si="144"/>
        <v>-1.1669658886894177E-2</v>
      </c>
      <c r="AM543">
        <v>1</v>
      </c>
    </row>
    <row r="544" spans="1:39" ht="15" hidden="1" customHeight="1" x14ac:dyDescent="0.25">
      <c r="A544" s="46" t="s">
        <v>2376</v>
      </c>
      <c r="B544" s="46" t="s">
        <v>2377</v>
      </c>
      <c r="C544" s="47">
        <v>0.18046999999999999</v>
      </c>
      <c r="M544" s="49">
        <v>105.5</v>
      </c>
      <c r="N544" s="49">
        <v>112</v>
      </c>
      <c r="O544" s="49">
        <v>115.8</v>
      </c>
      <c r="P544" s="49">
        <v>117.5</v>
      </c>
      <c r="Q544" s="49">
        <v>119.5</v>
      </c>
      <c r="R544" s="49">
        <v>119.3</v>
      </c>
      <c r="S544" s="51">
        <v>125.4</v>
      </c>
      <c r="X544" s="46" t="s">
        <v>2378</v>
      </c>
      <c r="Y544" s="9" t="e">
        <f t="shared" si="132"/>
        <v>#DIV/0!</v>
      </c>
      <c r="Z544" s="9" t="e">
        <f t="shared" si="133"/>
        <v>#DIV/0!</v>
      </c>
      <c r="AA544" s="9" t="e">
        <f t="shared" si="134"/>
        <v>#DIV/0!</v>
      </c>
      <c r="AB544" s="9" t="e">
        <f t="shared" si="135"/>
        <v>#DIV/0!</v>
      </c>
      <c r="AC544" s="9" t="e">
        <f t="shared" si="136"/>
        <v>#DIV/0!</v>
      </c>
      <c r="AD544" s="46" t="e">
        <f t="shared" si="131"/>
        <v>#DIV/0!</v>
      </c>
      <c r="AE544" s="9" t="e">
        <f t="shared" si="137"/>
        <v>#DIV/0!</v>
      </c>
      <c r="AF544" t="e">
        <f t="shared" si="138"/>
        <v>#DIV/0!</v>
      </c>
      <c r="AG544">
        <f t="shared" si="139"/>
        <v>0.18862559241706167</v>
      </c>
      <c r="AH544">
        <f t="shared" si="140"/>
        <v>0.11964285714285719</v>
      </c>
      <c r="AI544">
        <f t="shared" si="141"/>
        <v>8.290155440414515E-2</v>
      </c>
      <c r="AJ544">
        <f t="shared" si="142"/>
        <v>6.7234042553191542E-2</v>
      </c>
      <c r="AK544">
        <f t="shared" si="143"/>
        <v>4.9372384937238542E-2</v>
      </c>
      <c r="AL544">
        <f t="shared" si="144"/>
        <v>5.1131601005867632E-2</v>
      </c>
      <c r="AM544">
        <v>1</v>
      </c>
    </row>
    <row r="545" spans="1:39" ht="15" hidden="1" customHeight="1" x14ac:dyDescent="0.25">
      <c r="A545" s="46" t="s">
        <v>2379</v>
      </c>
      <c r="B545" s="46" t="s">
        <v>2380</v>
      </c>
      <c r="C545" s="47">
        <v>7.7609999999999998E-2</v>
      </c>
      <c r="M545" s="49">
        <v>104.6</v>
      </c>
      <c r="N545" s="49">
        <v>105.5</v>
      </c>
      <c r="O545" s="49">
        <v>113.7</v>
      </c>
      <c r="P545" s="49">
        <v>110.4</v>
      </c>
      <c r="Q545" s="49">
        <v>110.9</v>
      </c>
      <c r="R545" s="49">
        <v>114</v>
      </c>
      <c r="S545" s="51">
        <v>113.1</v>
      </c>
      <c r="X545" s="46" t="s">
        <v>2381</v>
      </c>
      <c r="Y545" s="9" t="e">
        <f t="shared" si="132"/>
        <v>#DIV/0!</v>
      </c>
      <c r="Z545" s="9" t="e">
        <f t="shared" si="133"/>
        <v>#DIV/0!</v>
      </c>
      <c r="AA545" s="9" t="e">
        <f t="shared" si="134"/>
        <v>#DIV/0!</v>
      </c>
      <c r="AB545" s="9" t="e">
        <f t="shared" si="135"/>
        <v>#DIV/0!</v>
      </c>
      <c r="AC545" s="9" t="e">
        <f t="shared" si="136"/>
        <v>#DIV/0!</v>
      </c>
      <c r="AD545" s="46" t="e">
        <f t="shared" si="131"/>
        <v>#DIV/0!</v>
      </c>
      <c r="AE545" s="9" t="e">
        <f t="shared" si="137"/>
        <v>#DIV/0!</v>
      </c>
      <c r="AF545" t="e">
        <f t="shared" si="138"/>
        <v>#DIV/0!</v>
      </c>
      <c r="AG545">
        <f t="shared" si="139"/>
        <v>8.1261950286806883E-2</v>
      </c>
      <c r="AH545">
        <f t="shared" si="140"/>
        <v>7.2037914691943081E-2</v>
      </c>
      <c r="AI545">
        <f t="shared" si="141"/>
        <v>-5.2770448548813418E-3</v>
      </c>
      <c r="AJ545">
        <f t="shared" si="142"/>
        <v>2.4456521739130332E-2</v>
      </c>
      <c r="AK545">
        <f t="shared" si="143"/>
        <v>1.9837691614066625E-2</v>
      </c>
      <c r="AL545">
        <f t="shared" si="144"/>
        <v>-7.8947368421053137E-3</v>
      </c>
      <c r="AM545">
        <v>1</v>
      </c>
    </row>
    <row r="546" spans="1:39" ht="15" hidden="1" customHeight="1" x14ac:dyDescent="0.25">
      <c r="A546" s="46" t="s">
        <v>2382</v>
      </c>
      <c r="B546" s="46" t="s">
        <v>2383</v>
      </c>
      <c r="C546" s="47">
        <v>0.29248000000000002</v>
      </c>
      <c r="M546" s="49">
        <v>108.8</v>
      </c>
      <c r="N546" s="49">
        <v>112.5</v>
      </c>
      <c r="O546" s="49">
        <v>116.5</v>
      </c>
      <c r="P546" s="49">
        <v>116.1</v>
      </c>
      <c r="Q546" s="49">
        <v>115.3</v>
      </c>
      <c r="R546" s="49">
        <v>118.9</v>
      </c>
      <c r="S546" s="51">
        <v>121.5</v>
      </c>
      <c r="X546" s="46" t="s">
        <v>2384</v>
      </c>
      <c r="Y546" s="9" t="e">
        <f t="shared" si="132"/>
        <v>#DIV/0!</v>
      </c>
      <c r="Z546" s="9" t="e">
        <f t="shared" si="133"/>
        <v>#DIV/0!</v>
      </c>
      <c r="AA546" s="9" t="e">
        <f t="shared" si="134"/>
        <v>#DIV/0!</v>
      </c>
      <c r="AB546" s="9" t="e">
        <f t="shared" si="135"/>
        <v>#DIV/0!</v>
      </c>
      <c r="AC546" s="9" t="e">
        <f t="shared" si="136"/>
        <v>#DIV/0!</v>
      </c>
      <c r="AD546" s="46" t="e">
        <f t="shared" si="131"/>
        <v>#DIV/0!</v>
      </c>
      <c r="AE546" s="9" t="e">
        <f t="shared" si="137"/>
        <v>#DIV/0!</v>
      </c>
      <c r="AF546" t="e">
        <f t="shared" si="138"/>
        <v>#DIV/0!</v>
      </c>
      <c r="AG546">
        <f t="shared" si="139"/>
        <v>0.11672794117647062</v>
      </c>
      <c r="AH546">
        <f t="shared" si="140"/>
        <v>0.08</v>
      </c>
      <c r="AI546">
        <f t="shared" si="141"/>
        <v>4.2918454935622317E-2</v>
      </c>
      <c r="AJ546">
        <f t="shared" si="142"/>
        <v>4.6511627906976792E-2</v>
      </c>
      <c r="AK546">
        <f t="shared" si="143"/>
        <v>5.3772766695576783E-2</v>
      </c>
      <c r="AL546">
        <f t="shared" si="144"/>
        <v>2.1867115222876318E-2</v>
      </c>
      <c r="AM546">
        <v>1</v>
      </c>
    </row>
    <row r="547" spans="1:39" ht="15" hidden="1" customHeight="1" x14ac:dyDescent="0.25">
      <c r="A547" s="46" t="s">
        <v>2385</v>
      </c>
      <c r="B547" s="46" t="s">
        <v>2386</v>
      </c>
      <c r="C547" s="47">
        <v>0.12181</v>
      </c>
      <c r="M547" s="49">
        <v>115.3</v>
      </c>
      <c r="N547" s="49">
        <v>116</v>
      </c>
      <c r="O547" s="49">
        <v>117.9</v>
      </c>
      <c r="P547" s="49">
        <v>114</v>
      </c>
      <c r="Q547" s="49">
        <v>110.8</v>
      </c>
      <c r="R547" s="49">
        <v>113.3</v>
      </c>
      <c r="S547" s="51">
        <v>114.9</v>
      </c>
      <c r="X547" s="46" t="s">
        <v>2387</v>
      </c>
      <c r="Y547" s="9" t="e">
        <f t="shared" si="132"/>
        <v>#DIV/0!</v>
      </c>
      <c r="Z547" s="9" t="e">
        <f t="shared" si="133"/>
        <v>#DIV/0!</v>
      </c>
      <c r="AA547" s="9" t="e">
        <f t="shared" si="134"/>
        <v>#DIV/0!</v>
      </c>
      <c r="AB547" s="9" t="e">
        <f t="shared" si="135"/>
        <v>#DIV/0!</v>
      </c>
      <c r="AC547" s="9" t="e">
        <f t="shared" si="136"/>
        <v>#DIV/0!</v>
      </c>
      <c r="AD547" s="46" t="e">
        <f t="shared" si="131"/>
        <v>#DIV/0!</v>
      </c>
      <c r="AE547" s="9" t="e">
        <f t="shared" si="137"/>
        <v>#DIV/0!</v>
      </c>
      <c r="AF547" t="e">
        <f t="shared" si="138"/>
        <v>#DIV/0!</v>
      </c>
      <c r="AG547">
        <f t="shared" si="139"/>
        <v>-3.4692107545532653E-3</v>
      </c>
      <c r="AH547">
        <f t="shared" si="140"/>
        <v>-9.4827586206896065E-3</v>
      </c>
      <c r="AI547">
        <f t="shared" si="141"/>
        <v>-2.5445292620865138E-2</v>
      </c>
      <c r="AJ547">
        <f t="shared" si="142"/>
        <v>7.8947368421053137E-3</v>
      </c>
      <c r="AK547">
        <f t="shared" si="143"/>
        <v>3.7003610108303324E-2</v>
      </c>
      <c r="AL547">
        <f t="shared" si="144"/>
        <v>1.4121800529567595E-2</v>
      </c>
      <c r="AM547">
        <v>1</v>
      </c>
    </row>
    <row r="548" spans="1:39" ht="15" hidden="1" customHeight="1" x14ac:dyDescent="0.25">
      <c r="A548" s="46" t="s">
        <v>2388</v>
      </c>
      <c r="B548" s="46" t="s">
        <v>2389</v>
      </c>
      <c r="C548" s="47">
        <v>9.6030000000000004E-2</v>
      </c>
      <c r="M548" s="49">
        <v>104.7</v>
      </c>
      <c r="N548" s="49">
        <v>111.1</v>
      </c>
      <c r="O548" s="49">
        <v>117.5</v>
      </c>
      <c r="P548" s="49">
        <v>122.8</v>
      </c>
      <c r="Q548" s="49">
        <v>125.2</v>
      </c>
      <c r="R548" s="49">
        <v>128.69999999999999</v>
      </c>
      <c r="S548" s="51">
        <v>128.9</v>
      </c>
      <c r="X548" s="46" t="s">
        <v>2390</v>
      </c>
      <c r="Y548" s="9" t="e">
        <f t="shared" si="132"/>
        <v>#DIV/0!</v>
      </c>
      <c r="Z548" s="9" t="e">
        <f t="shared" si="133"/>
        <v>#DIV/0!</v>
      </c>
      <c r="AA548" s="9" t="e">
        <f t="shared" si="134"/>
        <v>#DIV/0!</v>
      </c>
      <c r="AB548" s="9" t="e">
        <f t="shared" si="135"/>
        <v>#DIV/0!</v>
      </c>
      <c r="AC548" s="9" t="e">
        <f t="shared" si="136"/>
        <v>#DIV/0!</v>
      </c>
      <c r="AD548" s="46" t="e">
        <f t="shared" si="131"/>
        <v>#DIV/0!</v>
      </c>
      <c r="AE548" s="9" t="e">
        <f t="shared" si="137"/>
        <v>#DIV/0!</v>
      </c>
      <c r="AF548" t="e">
        <f t="shared" si="138"/>
        <v>#DIV/0!</v>
      </c>
      <c r="AG548">
        <f t="shared" si="139"/>
        <v>0.23113658070678131</v>
      </c>
      <c r="AH548">
        <f t="shared" si="140"/>
        <v>0.16021602160216034</v>
      </c>
      <c r="AI548">
        <f t="shared" si="141"/>
        <v>9.7021276595744735E-2</v>
      </c>
      <c r="AJ548">
        <f t="shared" si="142"/>
        <v>4.9674267100977269E-2</v>
      </c>
      <c r="AK548">
        <f t="shared" si="143"/>
        <v>2.95527156549521E-2</v>
      </c>
      <c r="AL548">
        <f t="shared" si="144"/>
        <v>1.5540015540016867E-3</v>
      </c>
      <c r="AM548">
        <v>1</v>
      </c>
    </row>
    <row r="549" spans="1:39" ht="15" hidden="1" customHeight="1" x14ac:dyDescent="0.25">
      <c r="A549" s="46" t="s">
        <v>2391</v>
      </c>
      <c r="B549" s="46" t="s">
        <v>2392</v>
      </c>
      <c r="C549" s="47">
        <v>4.8999999999999998E-3</v>
      </c>
      <c r="M549" s="49">
        <v>107.9</v>
      </c>
      <c r="N549" s="49">
        <v>111.3</v>
      </c>
      <c r="O549" s="49">
        <v>117.1</v>
      </c>
      <c r="P549" s="49">
        <v>116.7</v>
      </c>
      <c r="Q549" s="49">
        <v>116.2</v>
      </c>
      <c r="R549" s="49">
        <v>125.4</v>
      </c>
      <c r="S549" s="51">
        <v>136</v>
      </c>
      <c r="X549" s="46" t="s">
        <v>2393</v>
      </c>
      <c r="Y549" s="9" t="e">
        <f t="shared" si="132"/>
        <v>#DIV/0!</v>
      </c>
      <c r="Z549" s="9" t="e">
        <f t="shared" si="133"/>
        <v>#DIV/0!</v>
      </c>
      <c r="AA549" s="9" t="e">
        <f t="shared" si="134"/>
        <v>#DIV/0!</v>
      </c>
      <c r="AB549" s="9" t="e">
        <f t="shared" si="135"/>
        <v>#DIV/0!</v>
      </c>
      <c r="AC549" s="9" t="e">
        <f t="shared" si="136"/>
        <v>#DIV/0!</v>
      </c>
      <c r="AD549" s="46" t="e">
        <f t="shared" si="131"/>
        <v>#DIV/0!</v>
      </c>
      <c r="AE549" s="9" t="e">
        <f t="shared" si="137"/>
        <v>#DIV/0!</v>
      </c>
      <c r="AF549" t="e">
        <f t="shared" si="138"/>
        <v>#DIV/0!</v>
      </c>
      <c r="AG549">
        <f t="shared" si="139"/>
        <v>0.26042632066728444</v>
      </c>
      <c r="AH549">
        <f t="shared" si="140"/>
        <v>0.22192273135669366</v>
      </c>
      <c r="AI549">
        <f t="shared" si="141"/>
        <v>0.16140051238257905</v>
      </c>
      <c r="AJ549">
        <f t="shared" si="142"/>
        <v>0.16538131962296485</v>
      </c>
      <c r="AK549">
        <f t="shared" si="143"/>
        <v>0.17039586919104988</v>
      </c>
      <c r="AL549">
        <f t="shared" si="144"/>
        <v>8.4529505582137107E-2</v>
      </c>
      <c r="AM549">
        <v>1</v>
      </c>
    </row>
    <row r="550" spans="1:39" ht="15" hidden="1" customHeight="1" x14ac:dyDescent="0.25">
      <c r="A550" s="46" t="s">
        <v>2394</v>
      </c>
      <c r="B550" s="46" t="s">
        <v>2395</v>
      </c>
      <c r="C550" s="47">
        <v>4.3450000000000003E-2</v>
      </c>
      <c r="M550" s="49">
        <v>101.5</v>
      </c>
      <c r="N550" s="49">
        <v>105.1</v>
      </c>
      <c r="O550" s="49">
        <v>109.8</v>
      </c>
      <c r="P550" s="49">
        <v>106.1</v>
      </c>
      <c r="Q550" s="49">
        <v>105.1</v>
      </c>
      <c r="R550" s="49">
        <v>110.3</v>
      </c>
      <c r="S550" s="51">
        <v>119.1</v>
      </c>
      <c r="X550" s="46" t="s">
        <v>2396</v>
      </c>
      <c r="Y550" s="9" t="e">
        <f t="shared" si="132"/>
        <v>#DIV/0!</v>
      </c>
      <c r="Z550" s="9" t="e">
        <f t="shared" si="133"/>
        <v>#DIV/0!</v>
      </c>
      <c r="AA550" s="9" t="e">
        <f t="shared" si="134"/>
        <v>#DIV/0!</v>
      </c>
      <c r="AB550" s="9" t="e">
        <f t="shared" si="135"/>
        <v>#DIV/0!</v>
      </c>
      <c r="AC550" s="9" t="e">
        <f t="shared" si="136"/>
        <v>#DIV/0!</v>
      </c>
      <c r="AD550" s="46" t="e">
        <f t="shared" si="131"/>
        <v>#DIV/0!</v>
      </c>
      <c r="AE550" s="9" t="e">
        <f t="shared" si="137"/>
        <v>#DIV/0!</v>
      </c>
      <c r="AF550" t="e">
        <f t="shared" si="138"/>
        <v>#DIV/0!</v>
      </c>
      <c r="AG550">
        <f t="shared" si="139"/>
        <v>0.17339901477832506</v>
      </c>
      <c r="AH550">
        <f t="shared" si="140"/>
        <v>0.13320647002854424</v>
      </c>
      <c r="AI550">
        <f t="shared" si="141"/>
        <v>8.4699453551912551E-2</v>
      </c>
      <c r="AJ550">
        <f t="shared" si="142"/>
        <v>0.12252591894439209</v>
      </c>
      <c r="AK550">
        <f t="shared" si="143"/>
        <v>0.13320647002854424</v>
      </c>
      <c r="AL550">
        <f t="shared" si="144"/>
        <v>7.9782411604714387E-2</v>
      </c>
      <c r="AM550">
        <v>1</v>
      </c>
    </row>
    <row r="551" spans="1:39" ht="15" hidden="1" customHeight="1" x14ac:dyDescent="0.25">
      <c r="A551" s="46" t="s">
        <v>2397</v>
      </c>
      <c r="B551" s="46" t="s">
        <v>2398</v>
      </c>
      <c r="C551" s="47">
        <v>2.6290000000000001E-2</v>
      </c>
      <c r="M551" s="49">
        <v>105.4</v>
      </c>
      <c r="N551" s="49">
        <v>113.5</v>
      </c>
      <c r="O551" s="49">
        <v>117.5</v>
      </c>
      <c r="P551" s="49">
        <v>117.8</v>
      </c>
      <c r="Q551" s="49">
        <v>117.1</v>
      </c>
      <c r="R551" s="49">
        <v>121.7</v>
      </c>
      <c r="S551" s="51">
        <v>125.6</v>
      </c>
      <c r="X551" s="46" t="s">
        <v>2399</v>
      </c>
      <c r="Y551" s="9" t="e">
        <f t="shared" si="132"/>
        <v>#DIV/0!</v>
      </c>
      <c r="Z551" s="9" t="e">
        <f t="shared" si="133"/>
        <v>#DIV/0!</v>
      </c>
      <c r="AA551" s="9" t="e">
        <f t="shared" si="134"/>
        <v>#DIV/0!</v>
      </c>
      <c r="AB551" s="9" t="e">
        <f t="shared" si="135"/>
        <v>#DIV/0!</v>
      </c>
      <c r="AC551" s="9" t="e">
        <f t="shared" si="136"/>
        <v>#DIV/0!</v>
      </c>
      <c r="AD551" s="46" t="e">
        <f t="shared" si="131"/>
        <v>#DIV/0!</v>
      </c>
      <c r="AE551" s="9" t="e">
        <f t="shared" si="137"/>
        <v>#DIV/0!</v>
      </c>
      <c r="AF551" t="e">
        <f t="shared" si="138"/>
        <v>#DIV/0!</v>
      </c>
      <c r="AG551">
        <f t="shared" si="139"/>
        <v>0.19165085388994296</v>
      </c>
      <c r="AH551">
        <f t="shared" si="140"/>
        <v>0.10660792951541845</v>
      </c>
      <c r="AI551">
        <f t="shared" si="141"/>
        <v>6.8936170212765907E-2</v>
      </c>
      <c r="AJ551">
        <f t="shared" si="142"/>
        <v>6.6213921901527986E-2</v>
      </c>
      <c r="AK551">
        <f t="shared" si="143"/>
        <v>7.2587532023911189E-2</v>
      </c>
      <c r="AL551">
        <f t="shared" si="144"/>
        <v>3.2046014790468293E-2</v>
      </c>
      <c r="AM551">
        <v>1</v>
      </c>
    </row>
    <row r="552" spans="1:39" ht="15" hidden="1" customHeight="1" x14ac:dyDescent="0.25">
      <c r="A552" s="46" t="s">
        <v>2400</v>
      </c>
      <c r="B552" s="46" t="s">
        <v>2401</v>
      </c>
      <c r="C552" s="47">
        <v>0.23351</v>
      </c>
      <c r="M552" s="49">
        <v>103.6</v>
      </c>
      <c r="N552" s="49">
        <v>107.5</v>
      </c>
      <c r="O552" s="49">
        <v>112.2</v>
      </c>
      <c r="P552" s="49">
        <v>114.1</v>
      </c>
      <c r="Q552" s="49">
        <v>117.4</v>
      </c>
      <c r="R552" s="49">
        <v>117.2</v>
      </c>
      <c r="S552" s="51">
        <v>118.8</v>
      </c>
      <c r="X552" s="46" t="s">
        <v>2402</v>
      </c>
      <c r="Y552" s="9" t="e">
        <f t="shared" si="132"/>
        <v>#DIV/0!</v>
      </c>
      <c r="Z552" s="9" t="e">
        <f t="shared" si="133"/>
        <v>#DIV/0!</v>
      </c>
      <c r="AA552" s="9" t="e">
        <f t="shared" si="134"/>
        <v>#DIV/0!</v>
      </c>
      <c r="AB552" s="9" t="e">
        <f t="shared" si="135"/>
        <v>#DIV/0!</v>
      </c>
      <c r="AC552" s="9" t="e">
        <f t="shared" si="136"/>
        <v>#DIV/0!</v>
      </c>
      <c r="AD552" s="46" t="e">
        <f t="shared" si="131"/>
        <v>#DIV/0!</v>
      </c>
      <c r="AE552" s="9" t="e">
        <f t="shared" si="137"/>
        <v>#DIV/0!</v>
      </c>
      <c r="AF552" t="e">
        <f t="shared" si="138"/>
        <v>#DIV/0!</v>
      </c>
      <c r="AG552">
        <f t="shared" si="139"/>
        <v>0.14671814671814676</v>
      </c>
      <c r="AH552">
        <f t="shared" si="140"/>
        <v>0.10511627906976742</v>
      </c>
      <c r="AI552">
        <f t="shared" si="141"/>
        <v>5.8823529411764656E-2</v>
      </c>
      <c r="AJ552">
        <f t="shared" si="142"/>
        <v>4.1191936897458398E-2</v>
      </c>
      <c r="AK552">
        <f t="shared" si="143"/>
        <v>1.1925042589437745E-2</v>
      </c>
      <c r="AL552">
        <f t="shared" si="144"/>
        <v>1.3651877133105754E-2</v>
      </c>
      <c r="AM552">
        <v>1</v>
      </c>
    </row>
    <row r="553" spans="1:39" ht="15" hidden="1" customHeight="1" x14ac:dyDescent="0.25">
      <c r="A553" s="46" t="s">
        <v>2403</v>
      </c>
      <c r="B553" s="46" t="s">
        <v>2404</v>
      </c>
      <c r="C553" s="47">
        <v>0.15734999999999999</v>
      </c>
      <c r="M553" s="49">
        <v>103.4</v>
      </c>
      <c r="N553" s="49">
        <v>107.1</v>
      </c>
      <c r="O553" s="49">
        <v>111.4</v>
      </c>
      <c r="P553" s="49">
        <v>112.7</v>
      </c>
      <c r="Q553" s="49">
        <v>118</v>
      </c>
      <c r="R553" s="49">
        <v>119.3</v>
      </c>
      <c r="S553" s="51">
        <v>121.7</v>
      </c>
      <c r="X553" s="46" t="s">
        <v>2405</v>
      </c>
      <c r="Y553" s="9" t="e">
        <f t="shared" si="132"/>
        <v>#DIV/0!</v>
      </c>
      <c r="Z553" s="9" t="e">
        <f t="shared" si="133"/>
        <v>#DIV/0!</v>
      </c>
      <c r="AA553" s="9" t="e">
        <f t="shared" si="134"/>
        <v>#DIV/0!</v>
      </c>
      <c r="AB553" s="9" t="e">
        <f t="shared" si="135"/>
        <v>#DIV/0!</v>
      </c>
      <c r="AC553" s="9" t="e">
        <f t="shared" si="136"/>
        <v>#DIV/0!</v>
      </c>
      <c r="AD553" s="46" t="e">
        <f t="shared" si="131"/>
        <v>#DIV/0!</v>
      </c>
      <c r="AE553" s="9" t="e">
        <f t="shared" si="137"/>
        <v>#DIV/0!</v>
      </c>
      <c r="AF553" t="e">
        <f t="shared" si="138"/>
        <v>#DIV/0!</v>
      </c>
      <c r="AG553">
        <f t="shared" si="139"/>
        <v>0.17698259187620885</v>
      </c>
      <c r="AH553">
        <f t="shared" si="140"/>
        <v>0.13632119514472466</v>
      </c>
      <c r="AI553">
        <f t="shared" si="141"/>
        <v>9.2459605026929959E-2</v>
      </c>
      <c r="AJ553">
        <f t="shared" si="142"/>
        <v>7.9858030168589167E-2</v>
      </c>
      <c r="AK553">
        <f t="shared" si="143"/>
        <v>3.1355932203389857E-2</v>
      </c>
      <c r="AL553">
        <f t="shared" si="144"/>
        <v>2.0117351215423351E-2</v>
      </c>
      <c r="AM553">
        <v>1</v>
      </c>
    </row>
    <row r="554" spans="1:39" ht="15" hidden="1" customHeight="1" x14ac:dyDescent="0.25">
      <c r="A554" s="46" t="s">
        <v>2406</v>
      </c>
      <c r="B554" s="46" t="s">
        <v>2407</v>
      </c>
      <c r="C554" s="47">
        <v>7.6160000000000005E-2</v>
      </c>
      <c r="M554" s="49">
        <v>104.2</v>
      </c>
      <c r="N554" s="49">
        <v>108.3</v>
      </c>
      <c r="O554" s="49">
        <v>113.8</v>
      </c>
      <c r="P554" s="49">
        <v>117.2</v>
      </c>
      <c r="Q554" s="49">
        <v>116.1</v>
      </c>
      <c r="R554" s="49">
        <v>112.9</v>
      </c>
      <c r="S554" s="51">
        <v>112.8</v>
      </c>
      <c r="X554" s="46" t="s">
        <v>2408</v>
      </c>
      <c r="Y554" s="9" t="e">
        <f t="shared" si="132"/>
        <v>#DIV/0!</v>
      </c>
      <c r="Z554" s="9" t="e">
        <f t="shared" si="133"/>
        <v>#DIV/0!</v>
      </c>
      <c r="AA554" s="9" t="e">
        <f t="shared" si="134"/>
        <v>#DIV/0!</v>
      </c>
      <c r="AB554" s="9" t="e">
        <f t="shared" si="135"/>
        <v>#DIV/0!</v>
      </c>
      <c r="AC554" s="9" t="e">
        <f t="shared" si="136"/>
        <v>#DIV/0!</v>
      </c>
      <c r="AD554" s="46" t="e">
        <f t="shared" si="131"/>
        <v>#DIV/0!</v>
      </c>
      <c r="AE554" s="9" t="e">
        <f t="shared" si="137"/>
        <v>#DIV/0!</v>
      </c>
      <c r="AF554" t="e">
        <f t="shared" si="138"/>
        <v>#DIV/0!</v>
      </c>
      <c r="AG554">
        <f t="shared" si="139"/>
        <v>8.2533589251439485E-2</v>
      </c>
      <c r="AH554">
        <f t="shared" si="140"/>
        <v>4.1551246537396121E-2</v>
      </c>
      <c r="AI554">
        <f t="shared" si="141"/>
        <v>-8.7873462214411256E-3</v>
      </c>
      <c r="AJ554">
        <f t="shared" si="142"/>
        <v>-3.7542662116041001E-2</v>
      </c>
      <c r="AK554">
        <f t="shared" si="143"/>
        <v>-2.8423772609819098E-2</v>
      </c>
      <c r="AL554">
        <f t="shared" si="144"/>
        <v>-8.8573959255986291E-4</v>
      </c>
      <c r="AM554">
        <v>1</v>
      </c>
    </row>
    <row r="555" spans="1:39" ht="15" hidden="1" customHeight="1" x14ac:dyDescent="0.25">
      <c r="A555" s="46" t="s">
        <v>2409</v>
      </c>
      <c r="B555" s="46" t="s">
        <v>2410</v>
      </c>
      <c r="C555" s="47">
        <v>0.16911000000000001</v>
      </c>
      <c r="M555" s="49">
        <v>108.6</v>
      </c>
      <c r="N555" s="49">
        <v>106.9</v>
      </c>
      <c r="O555" s="49">
        <v>94.5</v>
      </c>
      <c r="P555" s="49">
        <v>87.8</v>
      </c>
      <c r="Q555" s="49">
        <v>70.900000000000006</v>
      </c>
      <c r="R555" s="49">
        <v>89.9</v>
      </c>
      <c r="S555" s="51">
        <v>130.4</v>
      </c>
      <c r="X555" s="46" t="s">
        <v>2411</v>
      </c>
      <c r="Y555" s="9" t="e">
        <f t="shared" si="132"/>
        <v>#DIV/0!</v>
      </c>
      <c r="Z555" s="9" t="e">
        <f t="shared" si="133"/>
        <v>#DIV/0!</v>
      </c>
      <c r="AA555" s="9" t="e">
        <f t="shared" si="134"/>
        <v>#DIV/0!</v>
      </c>
      <c r="AB555" s="9" t="e">
        <f t="shared" si="135"/>
        <v>#DIV/0!</v>
      </c>
      <c r="AC555" s="9" t="e">
        <f t="shared" si="136"/>
        <v>#DIV/0!</v>
      </c>
      <c r="AD555" s="46" t="e">
        <f t="shared" si="131"/>
        <v>#DIV/0!</v>
      </c>
      <c r="AE555" s="9" t="e">
        <f t="shared" si="137"/>
        <v>#DIV/0!</v>
      </c>
      <c r="AF555" t="e">
        <f t="shared" si="138"/>
        <v>#DIV/0!</v>
      </c>
      <c r="AG555">
        <f t="shared" si="139"/>
        <v>0.20073664825046053</v>
      </c>
      <c r="AH555">
        <f t="shared" si="140"/>
        <v>0.2198316183348924</v>
      </c>
      <c r="AI555">
        <f t="shared" si="141"/>
        <v>0.37989417989417995</v>
      </c>
      <c r="AJ555">
        <f t="shared" si="142"/>
        <v>0.48519362186788167</v>
      </c>
      <c r="AK555">
        <f t="shared" si="143"/>
        <v>0.83921015514809583</v>
      </c>
      <c r="AL555">
        <f t="shared" si="144"/>
        <v>0.45050055617352613</v>
      </c>
      <c r="AM555">
        <v>1</v>
      </c>
    </row>
    <row r="556" spans="1:39" ht="15" hidden="1" customHeight="1" x14ac:dyDescent="0.25">
      <c r="A556" s="46" t="s">
        <v>2412</v>
      </c>
      <c r="B556" s="46" t="s">
        <v>2413</v>
      </c>
      <c r="C556" s="47">
        <v>0.16911000000000001</v>
      </c>
      <c r="M556" s="49">
        <v>108.6</v>
      </c>
      <c r="N556" s="49">
        <v>106.9</v>
      </c>
      <c r="O556" s="49">
        <v>94.5</v>
      </c>
      <c r="P556" s="49">
        <v>87.8</v>
      </c>
      <c r="Q556" s="49">
        <v>70.900000000000006</v>
      </c>
      <c r="R556" s="49">
        <v>89.9</v>
      </c>
      <c r="S556" s="51">
        <v>130.4</v>
      </c>
      <c r="X556" s="46" t="s">
        <v>2414</v>
      </c>
      <c r="Y556" s="9" t="e">
        <f t="shared" si="132"/>
        <v>#DIV/0!</v>
      </c>
      <c r="Z556" s="9" t="e">
        <f t="shared" si="133"/>
        <v>#DIV/0!</v>
      </c>
      <c r="AA556" s="9" t="e">
        <f t="shared" si="134"/>
        <v>#DIV/0!</v>
      </c>
      <c r="AB556" s="9" t="e">
        <f t="shared" si="135"/>
        <v>#DIV/0!</v>
      </c>
      <c r="AC556" s="9" t="e">
        <f t="shared" si="136"/>
        <v>#DIV/0!</v>
      </c>
      <c r="AD556" s="46" t="e">
        <f t="shared" si="131"/>
        <v>#DIV/0!</v>
      </c>
      <c r="AE556" s="9" t="e">
        <f t="shared" si="137"/>
        <v>#DIV/0!</v>
      </c>
      <c r="AF556" t="e">
        <f t="shared" si="138"/>
        <v>#DIV/0!</v>
      </c>
      <c r="AG556">
        <f t="shared" si="139"/>
        <v>0.20073664825046053</v>
      </c>
      <c r="AH556">
        <f t="shared" si="140"/>
        <v>0.2198316183348924</v>
      </c>
      <c r="AI556">
        <f t="shared" si="141"/>
        <v>0.37989417989417995</v>
      </c>
      <c r="AJ556">
        <f t="shared" si="142"/>
        <v>0.48519362186788167</v>
      </c>
      <c r="AK556">
        <f t="shared" si="143"/>
        <v>0.83921015514809583</v>
      </c>
      <c r="AL556">
        <f t="shared" si="144"/>
        <v>0.45050055617352613</v>
      </c>
      <c r="AM556">
        <v>1</v>
      </c>
    </row>
    <row r="557" spans="1:39" ht="15" hidden="1" customHeight="1" x14ac:dyDescent="0.25">
      <c r="A557" s="46" t="s">
        <v>2415</v>
      </c>
      <c r="B557" s="46" t="s">
        <v>2416</v>
      </c>
      <c r="C557" s="47">
        <v>9.6463199999999993</v>
      </c>
      <c r="M557" s="49">
        <v>104.8</v>
      </c>
      <c r="N557" s="49">
        <v>102.9</v>
      </c>
      <c r="O557" s="49">
        <v>103.5</v>
      </c>
      <c r="P557" s="49">
        <v>92</v>
      </c>
      <c r="Q557" s="49">
        <v>91.1</v>
      </c>
      <c r="R557" s="49">
        <v>101.4</v>
      </c>
      <c r="S557" s="51">
        <v>112.2</v>
      </c>
      <c r="X557" s="46" t="s">
        <v>2417</v>
      </c>
      <c r="Y557" s="9" t="e">
        <f t="shared" si="132"/>
        <v>#DIV/0!</v>
      </c>
      <c r="Z557" s="9" t="e">
        <f t="shared" si="133"/>
        <v>#DIV/0!</v>
      </c>
      <c r="AA557" s="9" t="e">
        <f t="shared" si="134"/>
        <v>#DIV/0!</v>
      </c>
      <c r="AB557" s="9" t="e">
        <f t="shared" si="135"/>
        <v>#DIV/0!</v>
      </c>
      <c r="AC557" s="9" t="e">
        <f t="shared" si="136"/>
        <v>#DIV/0!</v>
      </c>
      <c r="AD557" s="46" t="e">
        <f t="shared" si="131"/>
        <v>#DIV/0!</v>
      </c>
      <c r="AE557" s="9" t="e">
        <f t="shared" si="137"/>
        <v>#DIV/0!</v>
      </c>
      <c r="AF557" t="e">
        <f t="shared" si="138"/>
        <v>#DIV/0!</v>
      </c>
      <c r="AG557">
        <f t="shared" si="139"/>
        <v>7.0610687022900825E-2</v>
      </c>
      <c r="AH557">
        <f t="shared" si="140"/>
        <v>9.0379008746355655E-2</v>
      </c>
      <c r="AI557">
        <f t="shared" si="141"/>
        <v>8.4057971014492777E-2</v>
      </c>
      <c r="AJ557">
        <f t="shared" si="142"/>
        <v>0.21956521739130438</v>
      </c>
      <c r="AK557">
        <f t="shared" si="143"/>
        <v>0.23161361141602646</v>
      </c>
      <c r="AL557">
        <f t="shared" si="144"/>
        <v>0.10650887573964493</v>
      </c>
      <c r="AM557">
        <v>1</v>
      </c>
    </row>
    <row r="558" spans="1:39" ht="15" hidden="1" customHeight="1" x14ac:dyDescent="0.25">
      <c r="A558" s="46" t="s">
        <v>2418</v>
      </c>
      <c r="B558" s="46" t="s">
        <v>2419</v>
      </c>
      <c r="C558" s="47">
        <v>1.41103</v>
      </c>
      <c r="M558" s="49">
        <v>107.8</v>
      </c>
      <c r="N558" s="49">
        <v>103.5</v>
      </c>
      <c r="O558" s="49">
        <v>104.6</v>
      </c>
      <c r="P558" s="49">
        <v>85.4</v>
      </c>
      <c r="Q558" s="49">
        <v>82.9</v>
      </c>
      <c r="R558" s="49">
        <v>98.2</v>
      </c>
      <c r="S558" s="51">
        <v>113</v>
      </c>
      <c r="X558" s="46" t="s">
        <v>2420</v>
      </c>
      <c r="Y558" s="9" t="e">
        <f t="shared" si="132"/>
        <v>#DIV/0!</v>
      </c>
      <c r="Z558" s="9" t="e">
        <f t="shared" si="133"/>
        <v>#DIV/0!</v>
      </c>
      <c r="AA558" s="9" t="e">
        <f t="shared" si="134"/>
        <v>#DIV/0!</v>
      </c>
      <c r="AB558" s="9" t="e">
        <f t="shared" si="135"/>
        <v>#DIV/0!</v>
      </c>
      <c r="AC558" s="9" t="e">
        <f t="shared" si="136"/>
        <v>#DIV/0!</v>
      </c>
      <c r="AD558" s="46" t="e">
        <f t="shared" si="131"/>
        <v>#DIV/0!</v>
      </c>
      <c r="AE558" s="9" t="e">
        <f t="shared" si="137"/>
        <v>#DIV/0!</v>
      </c>
      <c r="AF558" t="e">
        <f t="shared" si="138"/>
        <v>#DIV/0!</v>
      </c>
      <c r="AG558">
        <f t="shared" si="139"/>
        <v>4.8237476808905409E-2</v>
      </c>
      <c r="AH558">
        <f t="shared" si="140"/>
        <v>9.1787439613526575E-2</v>
      </c>
      <c r="AI558">
        <f t="shared" si="141"/>
        <v>8.0305927342256278E-2</v>
      </c>
      <c r="AJ558">
        <f t="shared" si="142"/>
        <v>0.32318501170960179</v>
      </c>
      <c r="AK558">
        <f t="shared" si="143"/>
        <v>0.36308805790108556</v>
      </c>
      <c r="AL558">
        <f t="shared" si="144"/>
        <v>0.15071283095723012</v>
      </c>
      <c r="AM558">
        <v>1</v>
      </c>
    </row>
    <row r="559" spans="1:39" ht="15" hidden="1" customHeight="1" x14ac:dyDescent="0.25">
      <c r="A559" s="46"/>
      <c r="L559">
        <v>100</v>
      </c>
      <c r="M559" s="49">
        <v>108.1</v>
      </c>
      <c r="N559" s="49">
        <v>101.6</v>
      </c>
      <c r="O559" s="49">
        <v>102.8</v>
      </c>
      <c r="P559" s="49">
        <v>81.099999999999994</v>
      </c>
      <c r="Q559" s="49">
        <v>73.7</v>
      </c>
      <c r="R559" s="49">
        <v>89.4</v>
      </c>
      <c r="S559" s="51">
        <v>109</v>
      </c>
      <c r="X559" s="46" t="s">
        <v>2421</v>
      </c>
      <c r="Y559" s="9" t="e">
        <f t="shared" si="132"/>
        <v>#DIV/0!</v>
      </c>
      <c r="Z559" s="9" t="e">
        <f t="shared" si="133"/>
        <v>#DIV/0!</v>
      </c>
      <c r="AA559" s="9" t="e">
        <f t="shared" si="134"/>
        <v>#DIV/0!</v>
      </c>
      <c r="AB559" s="9" t="e">
        <f t="shared" si="135"/>
        <v>#DIV/0!</v>
      </c>
      <c r="AC559" s="9" t="e">
        <f t="shared" si="136"/>
        <v>#DIV/0!</v>
      </c>
      <c r="AD559" s="46" t="e">
        <f t="shared" si="131"/>
        <v>#DIV/0!</v>
      </c>
      <c r="AE559" s="9" t="e">
        <f t="shared" si="137"/>
        <v>#DIV/0!</v>
      </c>
      <c r="AF559">
        <f t="shared" si="138"/>
        <v>0.09</v>
      </c>
      <c r="AG559">
        <f t="shared" si="139"/>
        <v>8.3256244218316896E-3</v>
      </c>
      <c r="AH559">
        <f t="shared" si="140"/>
        <v>7.2834645669291403E-2</v>
      </c>
      <c r="AI559">
        <f t="shared" si="141"/>
        <v>6.0311284046692636E-2</v>
      </c>
      <c r="AJ559">
        <f t="shared" si="142"/>
        <v>0.34401972872996311</v>
      </c>
      <c r="AK559">
        <f t="shared" si="143"/>
        <v>0.47896879240162815</v>
      </c>
      <c r="AL559">
        <f t="shared" si="144"/>
        <v>0.21923937360178963</v>
      </c>
      <c r="AM559">
        <v>1</v>
      </c>
    </row>
    <row r="560" spans="1:39" ht="15" hidden="1" customHeight="1" x14ac:dyDescent="0.25">
      <c r="A560" s="46" t="s">
        <v>2422</v>
      </c>
      <c r="B560" s="46" t="s">
        <v>2423</v>
      </c>
      <c r="C560" s="47">
        <v>1.00352</v>
      </c>
      <c r="F560" s="23">
        <v>97.21</v>
      </c>
      <c r="G560" s="23">
        <v>99.62</v>
      </c>
      <c r="H560" s="23">
        <v>122.33</v>
      </c>
      <c r="I560" s="23">
        <v>143.55000000000001</v>
      </c>
      <c r="J560" s="23">
        <v>113</v>
      </c>
      <c r="K560" s="23">
        <v>125.86</v>
      </c>
      <c r="L560" s="23">
        <v>168.33</v>
      </c>
      <c r="M560" s="49">
        <f t="shared" ref="M560:S560" si="146">L560*M559/L559</f>
        <v>181.96473000000003</v>
      </c>
      <c r="N560" s="49">
        <f t="shared" si="146"/>
        <v>171.02328000000003</v>
      </c>
      <c r="O560" s="49">
        <f t="shared" si="146"/>
        <v>173.04324000000005</v>
      </c>
      <c r="P560" s="49">
        <f t="shared" si="146"/>
        <v>136.51563000000002</v>
      </c>
      <c r="Q560" s="49">
        <f t="shared" si="146"/>
        <v>124.05921000000002</v>
      </c>
      <c r="R560" s="49">
        <f t="shared" si="146"/>
        <v>150.48702000000003</v>
      </c>
      <c r="S560" s="49">
        <f t="shared" si="146"/>
        <v>183.47970000000001</v>
      </c>
      <c r="X560" s="46" t="s">
        <v>2424</v>
      </c>
      <c r="Y560" s="9" t="e">
        <f t="shared" si="132"/>
        <v>#DIV/0!</v>
      </c>
      <c r="Z560" s="9">
        <f t="shared" si="133"/>
        <v>0.88745705174364797</v>
      </c>
      <c r="AA560" s="9">
        <f t="shared" si="134"/>
        <v>0.84179582413170051</v>
      </c>
      <c r="AB560" s="9">
        <f t="shared" si="135"/>
        <v>0.49987492847216553</v>
      </c>
      <c r="AC560" s="9">
        <f t="shared" si="136"/>
        <v>0.27815882967607103</v>
      </c>
      <c r="AD560" s="46">
        <f t="shared" si="131"/>
        <v>0.62371415929203544</v>
      </c>
      <c r="AE560" s="9">
        <f t="shared" si="137"/>
        <v>0.45780788177339909</v>
      </c>
      <c r="AF560">
        <f t="shared" si="138"/>
        <v>8.9999999999999969E-2</v>
      </c>
      <c r="AG560">
        <f t="shared" si="139"/>
        <v>8.3256244218315092E-3</v>
      </c>
      <c r="AH560">
        <f t="shared" si="140"/>
        <v>7.2834645669291209E-2</v>
      </c>
      <c r="AI560">
        <f t="shared" si="141"/>
        <v>6.0311284046692323E-2</v>
      </c>
      <c r="AJ560">
        <f t="shared" si="142"/>
        <v>0.34401972872996289</v>
      </c>
      <c r="AK560">
        <f t="shared" si="143"/>
        <v>0.47896879240162804</v>
      </c>
      <c r="AL560">
        <f t="shared" si="144"/>
        <v>0.21923937360178952</v>
      </c>
      <c r="AM560">
        <v>1</v>
      </c>
    </row>
    <row r="561" spans="1:39" ht="15" hidden="1" customHeight="1" x14ac:dyDescent="0.25">
      <c r="A561" s="46" t="s">
        <v>2425</v>
      </c>
      <c r="B561" s="46" t="s">
        <v>2426</v>
      </c>
      <c r="C561" s="47">
        <v>0.11194999999999999</v>
      </c>
      <c r="M561" s="49">
        <v>104.5</v>
      </c>
      <c r="N561" s="49">
        <v>106.9</v>
      </c>
      <c r="O561" s="49">
        <v>110.4</v>
      </c>
      <c r="P561" s="49">
        <v>102.5</v>
      </c>
      <c r="Q561" s="49">
        <v>114.4</v>
      </c>
      <c r="R561" s="49">
        <v>121.6</v>
      </c>
      <c r="S561" s="51">
        <v>121.1</v>
      </c>
      <c r="X561" s="46" t="s">
        <v>2427</v>
      </c>
      <c r="Y561" s="9" t="e">
        <f t="shared" si="132"/>
        <v>#DIV/0!</v>
      </c>
      <c r="Z561" s="9" t="e">
        <f t="shared" si="133"/>
        <v>#DIV/0!</v>
      </c>
      <c r="AA561" s="9" t="e">
        <f t="shared" si="134"/>
        <v>#DIV/0!</v>
      </c>
      <c r="AB561" s="9" t="e">
        <f t="shared" si="135"/>
        <v>#DIV/0!</v>
      </c>
      <c r="AC561" s="9" t="e">
        <f t="shared" si="136"/>
        <v>#DIV/0!</v>
      </c>
      <c r="AD561" s="46" t="e">
        <f t="shared" si="131"/>
        <v>#DIV/0!</v>
      </c>
      <c r="AE561" s="9" t="e">
        <f t="shared" si="137"/>
        <v>#DIV/0!</v>
      </c>
      <c r="AF561" t="e">
        <f t="shared" si="138"/>
        <v>#DIV/0!</v>
      </c>
      <c r="AG561">
        <f t="shared" si="139"/>
        <v>0.15885167464114827</v>
      </c>
      <c r="AH561">
        <f t="shared" si="140"/>
        <v>0.13283442469597745</v>
      </c>
      <c r="AI561">
        <f t="shared" si="141"/>
        <v>9.6920289855072353E-2</v>
      </c>
      <c r="AJ561">
        <f t="shared" si="142"/>
        <v>0.18146341463414628</v>
      </c>
      <c r="AK561">
        <f t="shared" si="143"/>
        <v>5.8566433566433464E-2</v>
      </c>
      <c r="AL561">
        <f t="shared" si="144"/>
        <v>-4.1118421052631577E-3</v>
      </c>
      <c r="AM561">
        <v>1</v>
      </c>
    </row>
    <row r="562" spans="1:39" ht="15" hidden="1" customHeight="1" x14ac:dyDescent="0.25">
      <c r="A562" s="46" t="s">
        <v>2428</v>
      </c>
      <c r="B562" s="46" t="s">
        <v>2429</v>
      </c>
      <c r="C562" s="47">
        <v>2.589E-2</v>
      </c>
      <c r="M562" s="49">
        <v>107.3</v>
      </c>
      <c r="N562" s="49">
        <v>110.7</v>
      </c>
      <c r="O562" s="49">
        <v>114.3</v>
      </c>
      <c r="P562" s="49">
        <v>95.2</v>
      </c>
      <c r="Q562" s="49">
        <v>104.4</v>
      </c>
      <c r="R562" s="49">
        <v>121.5</v>
      </c>
      <c r="S562" s="51">
        <v>124.1</v>
      </c>
      <c r="X562" s="46" t="s">
        <v>2430</v>
      </c>
      <c r="Y562" s="9" t="e">
        <f t="shared" si="132"/>
        <v>#DIV/0!</v>
      </c>
      <c r="Z562" s="9" t="e">
        <f t="shared" si="133"/>
        <v>#DIV/0!</v>
      </c>
      <c r="AA562" s="9" t="e">
        <f t="shared" si="134"/>
        <v>#DIV/0!</v>
      </c>
      <c r="AB562" s="9" t="e">
        <f t="shared" si="135"/>
        <v>#DIV/0!</v>
      </c>
      <c r="AC562" s="9" t="e">
        <f t="shared" si="136"/>
        <v>#DIV/0!</v>
      </c>
      <c r="AD562" s="46" t="e">
        <f t="shared" si="131"/>
        <v>#DIV/0!</v>
      </c>
      <c r="AE562" s="9" t="e">
        <f t="shared" si="137"/>
        <v>#DIV/0!</v>
      </c>
      <c r="AF562" t="e">
        <f t="shared" si="138"/>
        <v>#DIV/0!</v>
      </c>
      <c r="AG562">
        <f t="shared" si="139"/>
        <v>0.15657036346691516</v>
      </c>
      <c r="AH562">
        <f t="shared" si="140"/>
        <v>0.12104787714543803</v>
      </c>
      <c r="AI562">
        <f t="shared" si="141"/>
        <v>8.5739282589676266E-2</v>
      </c>
      <c r="AJ562">
        <f t="shared" si="142"/>
        <v>0.30357142857142849</v>
      </c>
      <c r="AK562">
        <f t="shared" si="143"/>
        <v>0.18869731800766271</v>
      </c>
      <c r="AL562">
        <f t="shared" si="144"/>
        <v>2.1399176954732462E-2</v>
      </c>
      <c r="AM562">
        <v>1</v>
      </c>
    </row>
    <row r="563" spans="1:39" ht="15" hidden="1" customHeight="1" x14ac:dyDescent="0.25">
      <c r="A563" s="46" t="s">
        <v>2431</v>
      </c>
      <c r="B563" s="46" t="s">
        <v>2432</v>
      </c>
      <c r="C563" s="47">
        <v>2.3140000000000001E-2</v>
      </c>
      <c r="M563" s="49">
        <v>104.7</v>
      </c>
      <c r="N563" s="49">
        <v>111.9</v>
      </c>
      <c r="O563" s="49">
        <v>115.2</v>
      </c>
      <c r="P563" s="49">
        <v>99.3</v>
      </c>
      <c r="Q563" s="49">
        <v>88.4</v>
      </c>
      <c r="R563" s="49">
        <v>94.6</v>
      </c>
      <c r="S563" s="51">
        <v>100.5</v>
      </c>
      <c r="X563" s="46" t="s">
        <v>2433</v>
      </c>
      <c r="Y563" s="9" t="e">
        <f t="shared" si="132"/>
        <v>#DIV/0!</v>
      </c>
      <c r="Z563" s="9" t="e">
        <f t="shared" si="133"/>
        <v>#DIV/0!</v>
      </c>
      <c r="AA563" s="9" t="e">
        <f t="shared" si="134"/>
        <v>#DIV/0!</v>
      </c>
      <c r="AB563" s="9" t="e">
        <f t="shared" si="135"/>
        <v>#DIV/0!</v>
      </c>
      <c r="AC563" s="9" t="e">
        <f t="shared" si="136"/>
        <v>#DIV/0!</v>
      </c>
      <c r="AD563" s="46" t="e">
        <f t="shared" si="131"/>
        <v>#DIV/0!</v>
      </c>
      <c r="AE563" s="9" t="e">
        <f t="shared" si="137"/>
        <v>#DIV/0!</v>
      </c>
      <c r="AF563" t="e">
        <f t="shared" si="138"/>
        <v>#DIV/0!</v>
      </c>
      <c r="AG563">
        <f t="shared" si="139"/>
        <v>-4.0114613180515783E-2</v>
      </c>
      <c r="AH563">
        <f t="shared" si="140"/>
        <v>-0.1018766756032172</v>
      </c>
      <c r="AI563">
        <f t="shared" si="141"/>
        <v>-0.12760416666666669</v>
      </c>
      <c r="AJ563">
        <f t="shared" si="142"/>
        <v>1.2084592145015135E-2</v>
      </c>
      <c r="AK563">
        <f t="shared" si="143"/>
        <v>0.13687782805429857</v>
      </c>
      <c r="AL563">
        <f t="shared" si="144"/>
        <v>6.236786469344615E-2</v>
      </c>
      <c r="AM563">
        <v>1</v>
      </c>
    </row>
    <row r="564" spans="1:39" ht="15" hidden="1" customHeight="1" x14ac:dyDescent="0.25">
      <c r="A564" s="46" t="s">
        <v>2434</v>
      </c>
      <c r="B564" s="46" t="s">
        <v>2435</v>
      </c>
      <c r="C564" s="47">
        <v>0.21884999999999999</v>
      </c>
      <c r="M564" s="49">
        <v>108.3</v>
      </c>
      <c r="N564" s="49">
        <v>108</v>
      </c>
      <c r="O564" s="49">
        <v>106.4</v>
      </c>
      <c r="P564" s="49">
        <v>92.5</v>
      </c>
      <c r="Q564" s="49">
        <v>103.6</v>
      </c>
      <c r="R564" s="49">
        <v>121.8</v>
      </c>
      <c r="S564" s="51">
        <v>126.1</v>
      </c>
      <c r="X564" s="46" t="s">
        <v>2436</v>
      </c>
      <c r="Y564" s="9" t="e">
        <f t="shared" si="132"/>
        <v>#DIV/0!</v>
      </c>
      <c r="Z564" s="9" t="e">
        <f t="shared" si="133"/>
        <v>#DIV/0!</v>
      </c>
      <c r="AA564" s="9" t="e">
        <f t="shared" si="134"/>
        <v>#DIV/0!</v>
      </c>
      <c r="AB564" s="9" t="e">
        <f t="shared" si="135"/>
        <v>#DIV/0!</v>
      </c>
      <c r="AC564" s="9" t="e">
        <f t="shared" si="136"/>
        <v>#DIV/0!</v>
      </c>
      <c r="AD564" s="46" t="e">
        <f t="shared" si="131"/>
        <v>#DIV/0!</v>
      </c>
      <c r="AE564" s="9" t="e">
        <f t="shared" si="137"/>
        <v>#DIV/0!</v>
      </c>
      <c r="AF564" t="e">
        <f t="shared" si="138"/>
        <v>#DIV/0!</v>
      </c>
      <c r="AG564">
        <f t="shared" si="139"/>
        <v>0.16435826408125576</v>
      </c>
      <c r="AH564">
        <f t="shared" si="140"/>
        <v>0.16759259259259254</v>
      </c>
      <c r="AI564">
        <f t="shared" si="141"/>
        <v>0.18515037593984951</v>
      </c>
      <c r="AJ564">
        <f t="shared" si="142"/>
        <v>0.3632432432432432</v>
      </c>
      <c r="AK564">
        <f t="shared" si="143"/>
        <v>0.21718146718146719</v>
      </c>
      <c r="AL564">
        <f t="shared" si="144"/>
        <v>3.5303776683087006E-2</v>
      </c>
      <c r="AM564">
        <v>1</v>
      </c>
    </row>
    <row r="565" spans="1:39" ht="15" hidden="1" customHeight="1" x14ac:dyDescent="0.25">
      <c r="A565" s="46" t="s">
        <v>2437</v>
      </c>
      <c r="B565" s="46" t="s">
        <v>2438</v>
      </c>
      <c r="C565" s="47">
        <v>2.768E-2</v>
      </c>
      <c r="M565" s="49">
        <v>107.3</v>
      </c>
      <c r="N565" s="49">
        <v>106.9</v>
      </c>
      <c r="O565" s="49">
        <v>111.8</v>
      </c>
      <c r="P565" s="49">
        <v>96.2</v>
      </c>
      <c r="Q565" s="49">
        <v>100</v>
      </c>
      <c r="R565" s="49">
        <v>118.2</v>
      </c>
      <c r="S565" s="51">
        <v>122.3</v>
      </c>
      <c r="X565" s="46" t="s">
        <v>2439</v>
      </c>
      <c r="Y565" s="9" t="e">
        <f t="shared" si="132"/>
        <v>#DIV/0!</v>
      </c>
      <c r="Z565" s="9" t="e">
        <f t="shared" si="133"/>
        <v>#DIV/0!</v>
      </c>
      <c r="AA565" s="9" t="e">
        <f t="shared" si="134"/>
        <v>#DIV/0!</v>
      </c>
      <c r="AB565" s="9" t="e">
        <f t="shared" si="135"/>
        <v>#DIV/0!</v>
      </c>
      <c r="AC565" s="9" t="e">
        <f t="shared" si="136"/>
        <v>#DIV/0!</v>
      </c>
      <c r="AD565" s="46" t="e">
        <f t="shared" si="131"/>
        <v>#DIV/0!</v>
      </c>
      <c r="AE565" s="9" t="e">
        <f t="shared" si="137"/>
        <v>#DIV/0!</v>
      </c>
      <c r="AF565" t="e">
        <f t="shared" si="138"/>
        <v>#DIV/0!</v>
      </c>
      <c r="AG565">
        <f t="shared" si="139"/>
        <v>0.13979496738117428</v>
      </c>
      <c r="AH565">
        <f t="shared" si="140"/>
        <v>0.1440598690364826</v>
      </c>
      <c r="AI565">
        <f t="shared" si="141"/>
        <v>9.3917710196779969E-2</v>
      </c>
      <c r="AJ565">
        <f t="shared" si="142"/>
        <v>0.27130977130977124</v>
      </c>
      <c r="AK565">
        <f t="shared" si="143"/>
        <v>0.22299999999999998</v>
      </c>
      <c r="AL565">
        <f t="shared" si="144"/>
        <v>3.4686971235194534E-2</v>
      </c>
      <c r="AM565">
        <v>1</v>
      </c>
    </row>
    <row r="566" spans="1:39" ht="15" hidden="1" customHeight="1" x14ac:dyDescent="0.25">
      <c r="A566" s="46" t="s">
        <v>2440</v>
      </c>
      <c r="B566" s="46" t="s">
        <v>2441</v>
      </c>
      <c r="C566" s="47">
        <v>0.65300999999999998</v>
      </c>
      <c r="M566" s="49">
        <v>103</v>
      </c>
      <c r="N566" s="49">
        <v>97.2</v>
      </c>
      <c r="O566" s="49">
        <v>96.5</v>
      </c>
      <c r="P566" s="49">
        <v>77</v>
      </c>
      <c r="Q566" s="49">
        <v>79.400000000000006</v>
      </c>
      <c r="R566" s="49">
        <v>99.4</v>
      </c>
      <c r="S566" s="51">
        <v>117.8</v>
      </c>
      <c r="X566" s="46" t="s">
        <v>2442</v>
      </c>
      <c r="Y566" s="9" t="e">
        <f t="shared" si="132"/>
        <v>#DIV/0!</v>
      </c>
      <c r="Z566" s="9" t="e">
        <f t="shared" si="133"/>
        <v>#DIV/0!</v>
      </c>
      <c r="AA566" s="9" t="e">
        <f t="shared" si="134"/>
        <v>#DIV/0!</v>
      </c>
      <c r="AB566" s="9" t="e">
        <f t="shared" si="135"/>
        <v>#DIV/0!</v>
      </c>
      <c r="AC566" s="9" t="e">
        <f t="shared" si="136"/>
        <v>#DIV/0!</v>
      </c>
      <c r="AD566" s="46" t="e">
        <f t="shared" si="131"/>
        <v>#DIV/0!</v>
      </c>
      <c r="AE566" s="9" t="e">
        <f t="shared" si="137"/>
        <v>#DIV/0!</v>
      </c>
      <c r="AF566" t="e">
        <f t="shared" si="138"/>
        <v>#DIV/0!</v>
      </c>
      <c r="AG566">
        <f t="shared" si="139"/>
        <v>0.1436893203883495</v>
      </c>
      <c r="AH566">
        <f t="shared" si="140"/>
        <v>0.21193415637860075</v>
      </c>
      <c r="AI566">
        <f t="shared" si="141"/>
        <v>0.22072538860103624</v>
      </c>
      <c r="AJ566">
        <f t="shared" si="142"/>
        <v>0.52987012987012982</v>
      </c>
      <c r="AK566">
        <f t="shared" si="143"/>
        <v>0.48362720403022658</v>
      </c>
      <c r="AL566">
        <f t="shared" si="144"/>
        <v>0.18511066398390333</v>
      </c>
      <c r="AM566">
        <v>1</v>
      </c>
    </row>
    <row r="567" spans="1:39" ht="15" hidden="1" customHeight="1" x14ac:dyDescent="0.25">
      <c r="A567" s="46" t="s">
        <v>2443</v>
      </c>
      <c r="B567" s="46" t="s">
        <v>2444</v>
      </c>
      <c r="C567" s="47">
        <v>0.65300999999999998</v>
      </c>
      <c r="M567" s="49">
        <v>103</v>
      </c>
      <c r="N567" s="49">
        <v>97.2</v>
      </c>
      <c r="O567" s="49">
        <v>96.5</v>
      </c>
      <c r="P567" s="49">
        <v>77</v>
      </c>
      <c r="Q567" s="49">
        <v>79.400000000000006</v>
      </c>
      <c r="R567" s="49">
        <v>99.4</v>
      </c>
      <c r="S567" s="51">
        <v>117.8</v>
      </c>
      <c r="X567" s="46" t="s">
        <v>2445</v>
      </c>
      <c r="Y567" s="9" t="e">
        <f t="shared" si="132"/>
        <v>#DIV/0!</v>
      </c>
      <c r="Z567" s="9" t="e">
        <f t="shared" si="133"/>
        <v>#DIV/0!</v>
      </c>
      <c r="AA567" s="9" t="e">
        <f t="shared" si="134"/>
        <v>#DIV/0!</v>
      </c>
      <c r="AB567" s="9" t="e">
        <f t="shared" si="135"/>
        <v>#DIV/0!</v>
      </c>
      <c r="AC567" s="9" t="e">
        <f t="shared" si="136"/>
        <v>#DIV/0!</v>
      </c>
      <c r="AD567" s="46" t="e">
        <f t="shared" si="131"/>
        <v>#DIV/0!</v>
      </c>
      <c r="AE567" s="9" t="e">
        <f t="shared" si="137"/>
        <v>#DIV/0!</v>
      </c>
      <c r="AF567" t="e">
        <f t="shared" si="138"/>
        <v>#DIV/0!</v>
      </c>
      <c r="AG567">
        <f t="shared" si="139"/>
        <v>0.1436893203883495</v>
      </c>
      <c r="AH567">
        <f t="shared" si="140"/>
        <v>0.21193415637860075</v>
      </c>
      <c r="AI567">
        <f t="shared" si="141"/>
        <v>0.22072538860103624</v>
      </c>
      <c r="AJ567">
        <f t="shared" si="142"/>
        <v>0.52987012987012982</v>
      </c>
      <c r="AK567">
        <f t="shared" si="143"/>
        <v>0.48362720403022658</v>
      </c>
      <c r="AL567">
        <f t="shared" si="144"/>
        <v>0.18511066398390333</v>
      </c>
      <c r="AM567">
        <v>1</v>
      </c>
    </row>
    <row r="568" spans="1:39" ht="15" hidden="1" customHeight="1" x14ac:dyDescent="0.25">
      <c r="A568" s="46" t="s">
        <v>2446</v>
      </c>
      <c r="B568" s="46" t="s">
        <v>2447</v>
      </c>
      <c r="C568" s="47">
        <v>1.27356</v>
      </c>
      <c r="M568" s="49">
        <v>107.3</v>
      </c>
      <c r="N568" s="49">
        <v>103.7</v>
      </c>
      <c r="O568" s="49">
        <v>103.5</v>
      </c>
      <c r="P568" s="49">
        <v>93.3</v>
      </c>
      <c r="Q568" s="49">
        <v>89.8</v>
      </c>
      <c r="R568" s="49">
        <v>93.2</v>
      </c>
      <c r="S568" s="51">
        <v>99.5</v>
      </c>
      <c r="X568" s="46" t="s">
        <v>2448</v>
      </c>
      <c r="Y568" s="9" t="e">
        <f t="shared" si="132"/>
        <v>#DIV/0!</v>
      </c>
      <c r="Z568" s="9" t="e">
        <f t="shared" si="133"/>
        <v>#DIV/0!</v>
      </c>
      <c r="AA568" s="9" t="e">
        <f t="shared" si="134"/>
        <v>#DIV/0!</v>
      </c>
      <c r="AB568" s="9" t="e">
        <f t="shared" si="135"/>
        <v>#DIV/0!</v>
      </c>
      <c r="AC568" s="9" t="e">
        <f t="shared" si="136"/>
        <v>#DIV/0!</v>
      </c>
      <c r="AD568" s="46" t="e">
        <f t="shared" si="131"/>
        <v>#DIV/0!</v>
      </c>
      <c r="AE568" s="9" t="e">
        <f t="shared" si="137"/>
        <v>#DIV/0!</v>
      </c>
      <c r="AF568" t="e">
        <f t="shared" si="138"/>
        <v>#DIV/0!</v>
      </c>
      <c r="AG568">
        <f t="shared" si="139"/>
        <v>-7.2693383038210602E-2</v>
      </c>
      <c r="AH568">
        <f t="shared" si="140"/>
        <v>-4.0501446480231462E-2</v>
      </c>
      <c r="AI568">
        <f t="shared" si="141"/>
        <v>-3.864734299516908E-2</v>
      </c>
      <c r="AJ568">
        <f t="shared" si="142"/>
        <v>6.645230439442662E-2</v>
      </c>
      <c r="AK568">
        <f t="shared" si="143"/>
        <v>0.10801781737193768</v>
      </c>
      <c r="AL568">
        <f t="shared" si="144"/>
        <v>6.7596566523605114E-2</v>
      </c>
      <c r="AM568">
        <v>1</v>
      </c>
    </row>
    <row r="569" spans="1:39" ht="15" hidden="1" customHeight="1" x14ac:dyDescent="0.25">
      <c r="A569" s="46" t="s">
        <v>2449</v>
      </c>
      <c r="B569" s="46" t="s">
        <v>2450</v>
      </c>
      <c r="C569" s="47">
        <v>0.64842</v>
      </c>
      <c r="M569" s="49">
        <v>104.9</v>
      </c>
      <c r="N569" s="49">
        <v>99.3</v>
      </c>
      <c r="O569" s="49">
        <v>98.7</v>
      </c>
      <c r="P569" s="49">
        <v>81.2</v>
      </c>
      <c r="Q569" s="49">
        <v>76</v>
      </c>
      <c r="R569" s="49">
        <v>88.3</v>
      </c>
      <c r="S569" s="51">
        <v>99.8</v>
      </c>
      <c r="X569" s="46" t="s">
        <v>2451</v>
      </c>
      <c r="Y569" s="9" t="e">
        <f t="shared" si="132"/>
        <v>#DIV/0!</v>
      </c>
      <c r="Z569" s="9" t="e">
        <f t="shared" si="133"/>
        <v>#DIV/0!</v>
      </c>
      <c r="AA569" s="9" t="e">
        <f t="shared" si="134"/>
        <v>#DIV/0!</v>
      </c>
      <c r="AB569" s="9" t="e">
        <f t="shared" si="135"/>
        <v>#DIV/0!</v>
      </c>
      <c r="AC569" s="9" t="e">
        <f t="shared" si="136"/>
        <v>#DIV/0!</v>
      </c>
      <c r="AD569" s="46" t="e">
        <f t="shared" si="131"/>
        <v>#DIV/0!</v>
      </c>
      <c r="AE569" s="9" t="e">
        <f t="shared" si="137"/>
        <v>#DIV/0!</v>
      </c>
      <c r="AF569" t="e">
        <f t="shared" si="138"/>
        <v>#DIV/0!</v>
      </c>
      <c r="AG569">
        <f t="shared" si="139"/>
        <v>-4.8617731172545357E-2</v>
      </c>
      <c r="AH569">
        <f t="shared" si="140"/>
        <v>5.0352467270896274E-3</v>
      </c>
      <c r="AI569">
        <f t="shared" si="141"/>
        <v>1.1144883485308959E-2</v>
      </c>
      <c r="AJ569">
        <f t="shared" si="142"/>
        <v>0.22906403940886691</v>
      </c>
      <c r="AK569">
        <f t="shared" si="143"/>
        <v>0.31315789473684208</v>
      </c>
      <c r="AL569">
        <f t="shared" si="144"/>
        <v>0.13023782559456398</v>
      </c>
      <c r="AM569">
        <v>1</v>
      </c>
    </row>
    <row r="570" spans="1:39" ht="15" hidden="1" customHeight="1" x14ac:dyDescent="0.25">
      <c r="A570" s="46" t="s">
        <v>2452</v>
      </c>
      <c r="B570" s="46" t="s">
        <v>2453</v>
      </c>
      <c r="C570" s="47">
        <v>0.58340999999999998</v>
      </c>
      <c r="M570" s="49">
        <v>110</v>
      </c>
      <c r="N570" s="49">
        <v>108.8</v>
      </c>
      <c r="O570" s="49">
        <v>108.8</v>
      </c>
      <c r="P570" s="49">
        <v>107.2</v>
      </c>
      <c r="Q570" s="49">
        <v>105.5</v>
      </c>
      <c r="R570" s="49">
        <v>98.3</v>
      </c>
      <c r="S570" s="51">
        <v>98.3</v>
      </c>
      <c r="X570" s="46" t="s">
        <v>2454</v>
      </c>
      <c r="Y570" s="9" t="e">
        <f t="shared" si="132"/>
        <v>#DIV/0!</v>
      </c>
      <c r="Z570" s="9" t="e">
        <f t="shared" si="133"/>
        <v>#DIV/0!</v>
      </c>
      <c r="AA570" s="9" t="e">
        <f t="shared" si="134"/>
        <v>#DIV/0!</v>
      </c>
      <c r="AB570" s="9" t="e">
        <f t="shared" si="135"/>
        <v>#DIV/0!</v>
      </c>
      <c r="AC570" s="9" t="e">
        <f t="shared" si="136"/>
        <v>#DIV/0!</v>
      </c>
      <c r="AD570" s="46" t="e">
        <f t="shared" si="131"/>
        <v>#DIV/0!</v>
      </c>
      <c r="AE570" s="9" t="e">
        <f t="shared" si="137"/>
        <v>#DIV/0!</v>
      </c>
      <c r="AF570" t="e">
        <f t="shared" si="138"/>
        <v>#DIV/0!</v>
      </c>
      <c r="AG570">
        <f t="shared" si="139"/>
        <v>-0.1063636363636364</v>
      </c>
      <c r="AH570">
        <f t="shared" si="140"/>
        <v>-9.6507352941176475E-2</v>
      </c>
      <c r="AI570">
        <f t="shared" si="141"/>
        <v>-9.6507352941176475E-2</v>
      </c>
      <c r="AJ570">
        <f t="shared" si="142"/>
        <v>-8.3022388059701538E-2</v>
      </c>
      <c r="AK570">
        <f t="shared" si="143"/>
        <v>-6.8246445497630356E-2</v>
      </c>
      <c r="AL570">
        <f t="shared" si="144"/>
        <v>0</v>
      </c>
      <c r="AM570">
        <v>1</v>
      </c>
    </row>
    <row r="571" spans="1:39" ht="15" hidden="1" customHeight="1" x14ac:dyDescent="0.25">
      <c r="A571" s="46" t="s">
        <v>2455</v>
      </c>
      <c r="B571" s="46" t="s">
        <v>2456</v>
      </c>
      <c r="C571" s="47">
        <v>4.1730000000000003E-2</v>
      </c>
      <c r="M571" s="49">
        <v>105.3</v>
      </c>
      <c r="N571" s="49">
        <v>100.4</v>
      </c>
      <c r="O571" s="49">
        <v>103.3</v>
      </c>
      <c r="P571" s="49">
        <v>87.8</v>
      </c>
      <c r="Q571" s="49">
        <v>84.4</v>
      </c>
      <c r="R571" s="49">
        <v>97.9</v>
      </c>
      <c r="S571" s="51">
        <v>112.6</v>
      </c>
      <c r="X571" s="46" t="s">
        <v>2457</v>
      </c>
      <c r="Y571" s="9" t="e">
        <f t="shared" si="132"/>
        <v>#DIV/0!</v>
      </c>
      <c r="Z571" s="9" t="e">
        <f t="shared" si="133"/>
        <v>#DIV/0!</v>
      </c>
      <c r="AA571" s="9" t="e">
        <f t="shared" si="134"/>
        <v>#DIV/0!</v>
      </c>
      <c r="AB571" s="9" t="e">
        <f t="shared" si="135"/>
        <v>#DIV/0!</v>
      </c>
      <c r="AC571" s="9" t="e">
        <f t="shared" si="136"/>
        <v>#DIV/0!</v>
      </c>
      <c r="AD571" s="46" t="e">
        <f t="shared" si="131"/>
        <v>#DIV/0!</v>
      </c>
      <c r="AE571" s="9" t="e">
        <f t="shared" si="137"/>
        <v>#DIV/0!</v>
      </c>
      <c r="AF571" t="e">
        <f t="shared" si="138"/>
        <v>#DIV/0!</v>
      </c>
      <c r="AG571">
        <f t="shared" si="139"/>
        <v>6.9325735992402632E-2</v>
      </c>
      <c r="AH571">
        <f t="shared" si="140"/>
        <v>0.12151394422310745</v>
      </c>
      <c r="AI571">
        <f t="shared" si="141"/>
        <v>9.0029041626331047E-2</v>
      </c>
      <c r="AJ571">
        <f t="shared" si="142"/>
        <v>0.28246013667425968</v>
      </c>
      <c r="AK571">
        <f t="shared" si="143"/>
        <v>0.33412322274881501</v>
      </c>
      <c r="AL571">
        <f t="shared" si="144"/>
        <v>0.15015321756894778</v>
      </c>
      <c r="AM571">
        <v>1</v>
      </c>
    </row>
    <row r="572" spans="1:39" ht="15" hidden="1" customHeight="1" x14ac:dyDescent="0.25">
      <c r="A572" s="46" t="s">
        <v>2458</v>
      </c>
      <c r="B572" s="46" t="s">
        <v>2459</v>
      </c>
      <c r="C572" s="47">
        <v>1.08063</v>
      </c>
      <c r="M572" s="49">
        <v>101.9</v>
      </c>
      <c r="N572" s="49">
        <v>98.8</v>
      </c>
      <c r="O572" s="49">
        <v>100.8</v>
      </c>
      <c r="P572" s="49">
        <v>87</v>
      </c>
      <c r="Q572" s="49">
        <v>85.3</v>
      </c>
      <c r="R572" s="49">
        <v>95.6</v>
      </c>
      <c r="S572" s="51">
        <v>110.2</v>
      </c>
      <c r="X572" s="46" t="s">
        <v>2460</v>
      </c>
      <c r="Y572" s="9" t="e">
        <f t="shared" si="132"/>
        <v>#DIV/0!</v>
      </c>
      <c r="Z572" s="9" t="e">
        <f t="shared" si="133"/>
        <v>#DIV/0!</v>
      </c>
      <c r="AA572" s="9" t="e">
        <f t="shared" si="134"/>
        <v>#DIV/0!</v>
      </c>
      <c r="AB572" s="9" t="e">
        <f t="shared" si="135"/>
        <v>#DIV/0!</v>
      </c>
      <c r="AC572" s="9" t="e">
        <f t="shared" si="136"/>
        <v>#DIV/0!</v>
      </c>
      <c r="AD572" s="46" t="e">
        <f t="shared" si="131"/>
        <v>#DIV/0!</v>
      </c>
      <c r="AE572" s="9" t="e">
        <f t="shared" si="137"/>
        <v>#DIV/0!</v>
      </c>
      <c r="AF572" t="e">
        <f t="shared" si="138"/>
        <v>#DIV/0!</v>
      </c>
      <c r="AG572">
        <f t="shared" si="139"/>
        <v>8.1452404317958749E-2</v>
      </c>
      <c r="AH572">
        <f t="shared" si="140"/>
        <v>0.11538461538461545</v>
      </c>
      <c r="AI572">
        <f t="shared" si="141"/>
        <v>9.3253968253968311E-2</v>
      </c>
      <c r="AJ572">
        <f t="shared" si="142"/>
        <v>0.26666666666666672</v>
      </c>
      <c r="AK572">
        <f t="shared" si="143"/>
        <v>0.29191090269636583</v>
      </c>
      <c r="AL572">
        <f t="shared" si="144"/>
        <v>0.15271966527196662</v>
      </c>
      <c r="AM572">
        <v>1</v>
      </c>
    </row>
    <row r="573" spans="1:39" ht="15" hidden="1" customHeight="1" x14ac:dyDescent="0.25">
      <c r="A573" s="46" t="s">
        <v>2461</v>
      </c>
      <c r="B573" s="46" t="s">
        <v>2462</v>
      </c>
      <c r="C573" s="47">
        <v>0.37841999999999998</v>
      </c>
      <c r="M573" s="49">
        <v>105.2</v>
      </c>
      <c r="N573" s="49">
        <v>102.5</v>
      </c>
      <c r="O573" s="49">
        <v>103.7</v>
      </c>
      <c r="P573" s="49">
        <v>90.3</v>
      </c>
      <c r="Q573" s="49">
        <v>89.9</v>
      </c>
      <c r="R573" s="49">
        <v>100.5</v>
      </c>
      <c r="S573" s="51">
        <v>112.7</v>
      </c>
      <c r="X573" s="46" t="s">
        <v>2463</v>
      </c>
      <c r="Y573" s="9" t="e">
        <f t="shared" si="132"/>
        <v>#DIV/0!</v>
      </c>
      <c r="Z573" s="9" t="e">
        <f t="shared" si="133"/>
        <v>#DIV/0!</v>
      </c>
      <c r="AA573" s="9" t="e">
        <f t="shared" si="134"/>
        <v>#DIV/0!</v>
      </c>
      <c r="AB573" s="9" t="e">
        <f t="shared" si="135"/>
        <v>#DIV/0!</v>
      </c>
      <c r="AC573" s="9" t="e">
        <f t="shared" si="136"/>
        <v>#DIV/0!</v>
      </c>
      <c r="AD573" s="46" t="e">
        <f t="shared" si="131"/>
        <v>#DIV/0!</v>
      </c>
      <c r="AE573" s="9" t="e">
        <f t="shared" si="137"/>
        <v>#DIV/0!</v>
      </c>
      <c r="AF573" t="e">
        <f t="shared" si="138"/>
        <v>#DIV/0!</v>
      </c>
      <c r="AG573">
        <f t="shared" si="139"/>
        <v>7.1292775665399238E-2</v>
      </c>
      <c r="AH573">
        <f t="shared" si="140"/>
        <v>9.9512195121951252E-2</v>
      </c>
      <c r="AI573">
        <f t="shared" si="141"/>
        <v>8.6788813886210223E-2</v>
      </c>
      <c r="AJ573">
        <f t="shared" si="142"/>
        <v>0.24806201550387605</v>
      </c>
      <c r="AK573">
        <f t="shared" si="143"/>
        <v>0.25361512791991098</v>
      </c>
      <c r="AL573">
        <f t="shared" si="144"/>
        <v>0.12139303482587067</v>
      </c>
      <c r="AM573">
        <v>1</v>
      </c>
    </row>
    <row r="574" spans="1:39" ht="15" hidden="1" customHeight="1" x14ac:dyDescent="0.25">
      <c r="A574" s="46" t="s">
        <v>2464</v>
      </c>
      <c r="B574" s="46" t="s">
        <v>2465</v>
      </c>
      <c r="C574" s="47">
        <v>0.55727000000000004</v>
      </c>
      <c r="M574" s="49">
        <v>102.2</v>
      </c>
      <c r="N574" s="49">
        <v>97.9</v>
      </c>
      <c r="O574" s="49">
        <v>100.1</v>
      </c>
      <c r="P574" s="49">
        <v>82.8</v>
      </c>
      <c r="Q574" s="49">
        <v>79.900000000000006</v>
      </c>
      <c r="R574" s="49">
        <v>91.7</v>
      </c>
      <c r="S574" s="51">
        <v>108.9</v>
      </c>
      <c r="X574" s="46" t="s">
        <v>2466</v>
      </c>
      <c r="Y574" s="9" t="e">
        <f t="shared" si="132"/>
        <v>#DIV/0!</v>
      </c>
      <c r="Z574" s="9" t="e">
        <f t="shared" si="133"/>
        <v>#DIV/0!</v>
      </c>
      <c r="AA574" s="9" t="e">
        <f t="shared" si="134"/>
        <v>#DIV/0!</v>
      </c>
      <c r="AB574" s="9" t="e">
        <f t="shared" si="135"/>
        <v>#DIV/0!</v>
      </c>
      <c r="AC574" s="9" t="e">
        <f t="shared" si="136"/>
        <v>#DIV/0!</v>
      </c>
      <c r="AD574" s="46" t="e">
        <f t="shared" si="131"/>
        <v>#DIV/0!</v>
      </c>
      <c r="AE574" s="9" t="e">
        <f t="shared" si="137"/>
        <v>#DIV/0!</v>
      </c>
      <c r="AF574" t="e">
        <f t="shared" si="138"/>
        <v>#DIV/0!</v>
      </c>
      <c r="AG574">
        <f t="shared" si="139"/>
        <v>6.5557729941291609E-2</v>
      </c>
      <c r="AH574">
        <f t="shared" si="140"/>
        <v>0.11235955056179775</v>
      </c>
      <c r="AI574">
        <f t="shared" si="141"/>
        <v>8.791208791208803E-2</v>
      </c>
      <c r="AJ574">
        <f t="shared" si="142"/>
        <v>0.31521739130434795</v>
      </c>
      <c r="AK574">
        <f t="shared" si="143"/>
        <v>0.36295369211514389</v>
      </c>
      <c r="AL574">
        <f t="shared" si="144"/>
        <v>0.18756815703380592</v>
      </c>
      <c r="AM574">
        <v>1</v>
      </c>
    </row>
    <row r="575" spans="1:39" ht="15" hidden="1" customHeight="1" x14ac:dyDescent="0.25">
      <c r="A575" s="46"/>
      <c r="L575">
        <v>100</v>
      </c>
      <c r="M575" s="49">
        <v>90.6</v>
      </c>
      <c r="N575" s="49">
        <v>91.2</v>
      </c>
      <c r="O575" s="49">
        <v>95.1</v>
      </c>
      <c r="P575" s="49">
        <v>95.2</v>
      </c>
      <c r="Q575" s="49">
        <v>95.3</v>
      </c>
      <c r="R575" s="49">
        <v>97.9</v>
      </c>
      <c r="S575" s="51">
        <v>108</v>
      </c>
      <c r="X575" s="46" t="s">
        <v>2467</v>
      </c>
      <c r="Y575" s="9" t="e">
        <f t="shared" si="132"/>
        <v>#DIV/0!</v>
      </c>
      <c r="Z575" s="9" t="e">
        <f t="shared" si="133"/>
        <v>#DIV/0!</v>
      </c>
      <c r="AA575" s="9" t="e">
        <f t="shared" si="134"/>
        <v>#DIV/0!</v>
      </c>
      <c r="AB575" s="9" t="e">
        <f t="shared" si="135"/>
        <v>#DIV/0!</v>
      </c>
      <c r="AC575" s="9" t="e">
        <f t="shared" si="136"/>
        <v>#DIV/0!</v>
      </c>
      <c r="AD575" s="46" t="e">
        <f t="shared" si="131"/>
        <v>#DIV/0!</v>
      </c>
      <c r="AE575" s="9" t="e">
        <f t="shared" si="137"/>
        <v>#DIV/0!</v>
      </c>
      <c r="AF575">
        <f t="shared" si="138"/>
        <v>0.08</v>
      </c>
      <c r="AG575">
        <f t="shared" si="139"/>
        <v>0.1920529801324504</v>
      </c>
      <c r="AH575">
        <f t="shared" si="140"/>
        <v>0.18421052631578944</v>
      </c>
      <c r="AI575">
        <f t="shared" si="141"/>
        <v>0.13564668769716096</v>
      </c>
      <c r="AJ575">
        <f t="shared" si="142"/>
        <v>0.13445378151260501</v>
      </c>
      <c r="AK575">
        <f t="shared" si="143"/>
        <v>0.13326337880377759</v>
      </c>
      <c r="AL575">
        <f t="shared" si="144"/>
        <v>0.10316649642492333</v>
      </c>
      <c r="AM575">
        <v>1</v>
      </c>
    </row>
    <row r="576" spans="1:39" ht="15" hidden="1" customHeight="1" x14ac:dyDescent="0.25">
      <c r="A576" s="46" t="s">
        <v>2468</v>
      </c>
      <c r="B576" s="46" t="s">
        <v>2469</v>
      </c>
      <c r="C576" s="47">
        <v>0.13227</v>
      </c>
      <c r="F576" s="23">
        <v>124.08</v>
      </c>
      <c r="G576" s="23">
        <v>133.12</v>
      </c>
      <c r="H576" s="23">
        <v>139.44</v>
      </c>
      <c r="I576" s="23">
        <v>142.77000000000001</v>
      </c>
      <c r="J576" s="23">
        <v>156.5</v>
      </c>
      <c r="K576" s="23">
        <v>157.85</v>
      </c>
      <c r="L576" s="23">
        <v>159.36000000000001</v>
      </c>
      <c r="M576" s="49">
        <f t="shared" ref="M576:S576" si="147">L576*M575/L575</f>
        <v>144.38015999999999</v>
      </c>
      <c r="N576" s="49">
        <f t="shared" si="147"/>
        <v>145.33632</v>
      </c>
      <c r="O576" s="49">
        <f t="shared" si="147"/>
        <v>151.55135999999999</v>
      </c>
      <c r="P576" s="49">
        <f t="shared" si="147"/>
        <v>151.71072000000001</v>
      </c>
      <c r="Q576" s="49">
        <f t="shared" si="147"/>
        <v>151.87008</v>
      </c>
      <c r="R576" s="49">
        <f t="shared" si="147"/>
        <v>156.01344000000003</v>
      </c>
      <c r="S576" s="49">
        <f t="shared" si="147"/>
        <v>172.1088</v>
      </c>
      <c r="X576" s="46" t="s">
        <v>2470</v>
      </c>
      <c r="Y576" s="9" t="e">
        <f t="shared" si="132"/>
        <v>#DIV/0!</v>
      </c>
      <c r="Z576" s="9">
        <f t="shared" si="133"/>
        <v>0.38707930367504839</v>
      </c>
      <c r="AA576" s="9">
        <f t="shared" si="134"/>
        <v>0.29288461538461535</v>
      </c>
      <c r="AB576" s="9">
        <f t="shared" si="135"/>
        <v>0.23428571428571432</v>
      </c>
      <c r="AC576" s="9">
        <f t="shared" si="136"/>
        <v>0.20549695314141619</v>
      </c>
      <c r="AD576" s="46">
        <f t="shared" si="131"/>
        <v>9.9736741214057525E-2</v>
      </c>
      <c r="AE576" s="9">
        <f t="shared" si="137"/>
        <v>9.0331327209376047E-2</v>
      </c>
      <c r="AF576">
        <f t="shared" si="138"/>
        <v>7.9999999999999918E-2</v>
      </c>
      <c r="AG576">
        <f t="shared" si="139"/>
        <v>0.19205298013245042</v>
      </c>
      <c r="AH576">
        <f t="shared" si="140"/>
        <v>0.18421052631578949</v>
      </c>
      <c r="AI576">
        <f t="shared" si="141"/>
        <v>0.13564668769716098</v>
      </c>
      <c r="AJ576">
        <f t="shared" si="142"/>
        <v>0.13445378151260498</v>
      </c>
      <c r="AK576">
        <f t="shared" si="143"/>
        <v>0.13326337880377756</v>
      </c>
      <c r="AL576">
        <f t="shared" si="144"/>
        <v>0.10316649642492319</v>
      </c>
      <c r="AM576">
        <v>1</v>
      </c>
    </row>
    <row r="577" spans="1:39" ht="15" hidden="1" customHeight="1" x14ac:dyDescent="0.25">
      <c r="A577" s="46"/>
      <c r="L577">
        <v>100</v>
      </c>
      <c r="M577" s="49">
        <v>109.6</v>
      </c>
      <c r="N577" s="49">
        <v>106</v>
      </c>
      <c r="O577" s="49">
        <v>102.3</v>
      </c>
      <c r="P577" s="49">
        <v>85.8</v>
      </c>
      <c r="Q577" s="49">
        <v>79.2</v>
      </c>
      <c r="R577" s="49">
        <v>96.4</v>
      </c>
      <c r="S577" s="51">
        <v>117.9</v>
      </c>
      <c r="X577" s="46" t="s">
        <v>2471</v>
      </c>
      <c r="Y577" s="9" t="e">
        <f t="shared" si="132"/>
        <v>#DIV/0!</v>
      </c>
      <c r="Z577" s="9" t="e">
        <f t="shared" si="133"/>
        <v>#DIV/0!</v>
      </c>
      <c r="AA577" s="9" t="e">
        <f t="shared" si="134"/>
        <v>#DIV/0!</v>
      </c>
      <c r="AB577" s="9" t="e">
        <f t="shared" si="135"/>
        <v>#DIV/0!</v>
      </c>
      <c r="AC577" s="9" t="e">
        <f t="shared" si="136"/>
        <v>#DIV/0!</v>
      </c>
      <c r="AD577" s="46" t="e">
        <f t="shared" si="131"/>
        <v>#DIV/0!</v>
      </c>
      <c r="AE577" s="9" t="e">
        <f t="shared" si="137"/>
        <v>#DIV/0!</v>
      </c>
      <c r="AF577">
        <f t="shared" si="138"/>
        <v>0.17900000000000005</v>
      </c>
      <c r="AG577">
        <f t="shared" si="139"/>
        <v>7.5729927007299372E-2</v>
      </c>
      <c r="AH577">
        <f t="shared" si="140"/>
        <v>0.11226415094339628</v>
      </c>
      <c r="AI577">
        <f t="shared" si="141"/>
        <v>0.15249266862170097</v>
      </c>
      <c r="AJ577">
        <f t="shared" si="142"/>
        <v>0.37412587412587422</v>
      </c>
      <c r="AK577">
        <f t="shared" si="143"/>
        <v>0.48863636363636365</v>
      </c>
      <c r="AL577">
        <f t="shared" si="144"/>
        <v>0.22302904564315351</v>
      </c>
      <c r="AM577">
        <v>1</v>
      </c>
    </row>
    <row r="578" spans="1:39" ht="15" hidden="1" customHeight="1" x14ac:dyDescent="0.25">
      <c r="A578" s="46" t="s">
        <v>2472</v>
      </c>
      <c r="B578" s="46" t="s">
        <v>2473</v>
      </c>
      <c r="C578" s="47">
        <v>1.2670000000000001E-2</v>
      </c>
      <c r="F578" s="23">
        <v>94.5</v>
      </c>
      <c r="G578" s="23">
        <v>96.83</v>
      </c>
      <c r="H578" s="23">
        <v>114.75</v>
      </c>
      <c r="I578" s="23">
        <v>138.01</v>
      </c>
      <c r="J578" s="23">
        <v>120.6</v>
      </c>
      <c r="K578" s="23">
        <v>132.1</v>
      </c>
      <c r="L578" s="23">
        <v>146.91</v>
      </c>
      <c r="M578" s="49">
        <f t="shared" ref="M578:S578" si="148">L578*M577/L577</f>
        <v>161.01336000000001</v>
      </c>
      <c r="N578" s="49">
        <f t="shared" si="148"/>
        <v>155.72460000000001</v>
      </c>
      <c r="O578" s="49">
        <f t="shared" si="148"/>
        <v>150.28892999999999</v>
      </c>
      <c r="P578" s="49">
        <f t="shared" si="148"/>
        <v>126.04877999999999</v>
      </c>
      <c r="Q578" s="49">
        <f t="shared" si="148"/>
        <v>116.35272000000001</v>
      </c>
      <c r="R578" s="49">
        <f t="shared" si="148"/>
        <v>141.62124</v>
      </c>
      <c r="S578" s="49">
        <f t="shared" si="148"/>
        <v>173.20688999999999</v>
      </c>
      <c r="X578" s="46" t="s">
        <v>2474</v>
      </c>
      <c r="Y578" s="9" t="e">
        <f t="shared" si="132"/>
        <v>#DIV/0!</v>
      </c>
      <c r="Z578" s="9">
        <f t="shared" si="133"/>
        <v>0.83287714285714276</v>
      </c>
      <c r="AA578" s="9">
        <f t="shared" si="134"/>
        <v>0.78877300423422481</v>
      </c>
      <c r="AB578" s="9">
        <f t="shared" si="135"/>
        <v>0.50942823529411752</v>
      </c>
      <c r="AC578" s="9">
        <f t="shared" si="136"/>
        <v>0.25503144699659441</v>
      </c>
      <c r="AD578" s="46">
        <f t="shared" si="131"/>
        <v>0.43620970149253729</v>
      </c>
      <c r="AE578" s="9">
        <f t="shared" si="137"/>
        <v>0.31118009084027248</v>
      </c>
      <c r="AF578">
        <f t="shared" si="138"/>
        <v>0.17899999999999994</v>
      </c>
      <c r="AG578">
        <f t="shared" si="139"/>
        <v>7.572992700729915E-2</v>
      </c>
      <c r="AH578">
        <f t="shared" si="140"/>
        <v>0.11226415094339608</v>
      </c>
      <c r="AI578">
        <f t="shared" si="141"/>
        <v>0.15249266862170086</v>
      </c>
      <c r="AJ578">
        <f t="shared" si="142"/>
        <v>0.37412587412587411</v>
      </c>
      <c r="AK578">
        <f t="shared" si="143"/>
        <v>0.48863636363636348</v>
      </c>
      <c r="AL578">
        <f t="shared" si="144"/>
        <v>0.22302904564315343</v>
      </c>
      <c r="AM578">
        <v>1</v>
      </c>
    </row>
    <row r="579" spans="1:39" ht="15" hidden="1" customHeight="1" x14ac:dyDescent="0.25">
      <c r="A579" s="46" t="s">
        <v>2475</v>
      </c>
      <c r="B579" s="46" t="s">
        <v>2476</v>
      </c>
      <c r="C579" s="47">
        <v>1.14442</v>
      </c>
      <c r="M579" s="49">
        <v>105.4</v>
      </c>
      <c r="N579" s="49">
        <v>105</v>
      </c>
      <c r="O579" s="49">
        <v>102.5</v>
      </c>
      <c r="P579" s="49">
        <v>88.5</v>
      </c>
      <c r="Q579" s="49">
        <v>89.4</v>
      </c>
      <c r="R579" s="49">
        <v>104.9</v>
      </c>
      <c r="S579" s="51">
        <v>119.6</v>
      </c>
      <c r="X579" s="46" t="s">
        <v>2477</v>
      </c>
      <c r="Y579" s="9" t="e">
        <f t="shared" si="132"/>
        <v>#DIV/0!</v>
      </c>
      <c r="Z579" s="9" t="e">
        <f t="shared" si="133"/>
        <v>#DIV/0!</v>
      </c>
      <c r="AA579" s="9" t="e">
        <f t="shared" si="134"/>
        <v>#DIV/0!</v>
      </c>
      <c r="AB579" s="9" t="e">
        <f t="shared" si="135"/>
        <v>#DIV/0!</v>
      </c>
      <c r="AC579" s="9" t="e">
        <f t="shared" si="136"/>
        <v>#DIV/0!</v>
      </c>
      <c r="AD579" s="46" t="e">
        <f t="shared" si="131"/>
        <v>#DIV/0!</v>
      </c>
      <c r="AE579" s="9" t="e">
        <f t="shared" si="137"/>
        <v>#DIV/0!</v>
      </c>
      <c r="AF579" t="e">
        <f t="shared" si="138"/>
        <v>#DIV/0!</v>
      </c>
      <c r="AG579">
        <f t="shared" si="139"/>
        <v>0.13472485768500939</v>
      </c>
      <c r="AH579">
        <f t="shared" si="140"/>
        <v>0.139047619047619</v>
      </c>
      <c r="AI579">
        <f t="shared" si="141"/>
        <v>0.16682926829268288</v>
      </c>
      <c r="AJ579">
        <f t="shared" si="142"/>
        <v>0.35141242937853101</v>
      </c>
      <c r="AK579">
        <f t="shared" si="143"/>
        <v>0.33780760626398193</v>
      </c>
      <c r="AL579">
        <f t="shared" si="144"/>
        <v>0.14013346043851274</v>
      </c>
      <c r="AM579">
        <v>1</v>
      </c>
    </row>
    <row r="580" spans="1:39" ht="15" hidden="1" customHeight="1" x14ac:dyDescent="0.25">
      <c r="A580" s="46" t="s">
        <v>2478</v>
      </c>
      <c r="B580" s="46" t="s">
        <v>2479</v>
      </c>
      <c r="C580" s="47">
        <v>0.88361000000000001</v>
      </c>
      <c r="M580" s="49">
        <v>106.3</v>
      </c>
      <c r="N580" s="49">
        <v>105.7</v>
      </c>
      <c r="O580" s="49">
        <v>102.1</v>
      </c>
      <c r="P580" s="49">
        <v>86.7</v>
      </c>
      <c r="Q580" s="49">
        <v>87.9</v>
      </c>
      <c r="R580" s="49">
        <v>103.5</v>
      </c>
      <c r="S580" s="51">
        <v>118.7</v>
      </c>
      <c r="X580" s="46" t="s">
        <v>2480</v>
      </c>
      <c r="Y580" s="9" t="e">
        <f t="shared" si="132"/>
        <v>#DIV/0!</v>
      </c>
      <c r="Z580" s="9" t="e">
        <f t="shared" si="133"/>
        <v>#DIV/0!</v>
      </c>
      <c r="AA580" s="9" t="e">
        <f t="shared" si="134"/>
        <v>#DIV/0!</v>
      </c>
      <c r="AB580" s="9" t="e">
        <f t="shared" si="135"/>
        <v>#DIV/0!</v>
      </c>
      <c r="AC580" s="9" t="e">
        <f t="shared" si="136"/>
        <v>#DIV/0!</v>
      </c>
      <c r="AD580" s="46" t="e">
        <f t="shared" ref="AD580:AD644" si="149">(S580-J580)/J580</f>
        <v>#DIV/0!</v>
      </c>
      <c r="AE580" s="9" t="e">
        <f t="shared" si="137"/>
        <v>#DIV/0!</v>
      </c>
      <c r="AF580" t="e">
        <f t="shared" si="138"/>
        <v>#DIV/0!</v>
      </c>
      <c r="AG580">
        <f t="shared" si="139"/>
        <v>0.11665098777046101</v>
      </c>
      <c r="AH580">
        <f t="shared" si="140"/>
        <v>0.12298959318826869</v>
      </c>
      <c r="AI580">
        <f t="shared" si="141"/>
        <v>0.16258570029382968</v>
      </c>
      <c r="AJ580">
        <f t="shared" si="142"/>
        <v>0.3690888119953864</v>
      </c>
      <c r="AK580">
        <f t="shared" si="143"/>
        <v>0.35039817974971554</v>
      </c>
      <c r="AL580">
        <f t="shared" si="144"/>
        <v>0.14685990338164254</v>
      </c>
      <c r="AM580">
        <v>1</v>
      </c>
    </row>
    <row r="581" spans="1:39" ht="15" hidden="1" customHeight="1" x14ac:dyDescent="0.25">
      <c r="A581" s="46" t="s">
        <v>2481</v>
      </c>
      <c r="B581" s="46" t="s">
        <v>2482</v>
      </c>
      <c r="C581" s="47">
        <v>9.307E-2</v>
      </c>
      <c r="M581" s="49">
        <v>102.2</v>
      </c>
      <c r="N581" s="49">
        <v>101.8</v>
      </c>
      <c r="O581" s="49">
        <v>101.2</v>
      </c>
      <c r="P581" s="49">
        <v>86.7</v>
      </c>
      <c r="Q581" s="49">
        <v>88.3</v>
      </c>
      <c r="R581" s="49">
        <v>101.2</v>
      </c>
      <c r="S581" s="51">
        <v>116.1</v>
      </c>
      <c r="X581" s="46" t="s">
        <v>2483</v>
      </c>
      <c r="Y581" s="9" t="e">
        <f t="shared" ref="Y581:Y645" si="150">(S581-E581)/E581</f>
        <v>#DIV/0!</v>
      </c>
      <c r="Z581" s="9" t="e">
        <f t="shared" ref="Z581:Z645" si="151">(S581-F581)/F581</f>
        <v>#DIV/0!</v>
      </c>
      <c r="AA581" s="9" t="e">
        <f t="shared" ref="AA581:AA645" si="152">(S581-G581)/G581</f>
        <v>#DIV/0!</v>
      </c>
      <c r="AB581" s="9" t="e">
        <f t="shared" ref="AB581:AB645" si="153">(S581-H581)/H581</f>
        <v>#DIV/0!</v>
      </c>
      <c r="AC581" s="9" t="e">
        <f t="shared" ref="AC581:AC645" si="154">(S581-I581)/I581</f>
        <v>#DIV/0!</v>
      </c>
      <c r="AD581" s="46" t="e">
        <f t="shared" si="149"/>
        <v>#DIV/0!</v>
      </c>
      <c r="AE581" s="9" t="e">
        <f t="shared" ref="AE581:AE645" si="155">(S581-K581)/K581</f>
        <v>#DIV/0!</v>
      </c>
      <c r="AF581" t="e">
        <f t="shared" ref="AF581:AF645" si="156">(S581-L581)/L581</f>
        <v>#DIV/0!</v>
      </c>
      <c r="AG581">
        <f t="shared" ref="AG581:AG645" si="157">(S581-M581)/M581</f>
        <v>0.13600782778864962</v>
      </c>
      <c r="AH581">
        <f t="shared" ref="AH581:AH645" si="158">(S581-N581)/N581</f>
        <v>0.1404715127701375</v>
      </c>
      <c r="AI581">
        <f t="shared" ref="AI581:AI645" si="159">(S581-O581)/O581</f>
        <v>0.14723320158102757</v>
      </c>
      <c r="AJ581">
        <f t="shared" ref="AJ581:AJ645" si="160">(S581-P581)/P581</f>
        <v>0.33910034602076111</v>
      </c>
      <c r="AK581">
        <f t="shared" ref="AK581:AK645" si="161">(S581-Q581)/Q581</f>
        <v>0.31483578708946769</v>
      </c>
      <c r="AL581">
        <f t="shared" ref="AL581:AL645" si="162">(S581-R581)/R581</f>
        <v>0.14723320158102757</v>
      </c>
      <c r="AM581">
        <v>1</v>
      </c>
    </row>
    <row r="582" spans="1:39" ht="15" hidden="1" customHeight="1" x14ac:dyDescent="0.25">
      <c r="A582" s="46" t="s">
        <v>2484</v>
      </c>
      <c r="B582" s="46" t="s">
        <v>2485</v>
      </c>
      <c r="C582" s="47">
        <v>0.11260000000000001</v>
      </c>
      <c r="M582" s="49">
        <v>102.1</v>
      </c>
      <c r="N582" s="49">
        <v>101.4</v>
      </c>
      <c r="O582" s="49">
        <v>102.2</v>
      </c>
      <c r="P582" s="49">
        <v>89.8</v>
      </c>
      <c r="Q582" s="49">
        <v>91.1</v>
      </c>
      <c r="R582" s="49">
        <v>108.5</v>
      </c>
      <c r="S582" s="51">
        <v>124.1</v>
      </c>
      <c r="X582" s="46" t="s">
        <v>2486</v>
      </c>
      <c r="Y582" s="9" t="e">
        <f t="shared" si="150"/>
        <v>#DIV/0!</v>
      </c>
      <c r="Z582" s="9" t="e">
        <f t="shared" si="151"/>
        <v>#DIV/0!</v>
      </c>
      <c r="AA582" s="9" t="e">
        <f t="shared" si="152"/>
        <v>#DIV/0!</v>
      </c>
      <c r="AB582" s="9" t="e">
        <f t="shared" si="153"/>
        <v>#DIV/0!</v>
      </c>
      <c r="AC582" s="9" t="e">
        <f t="shared" si="154"/>
        <v>#DIV/0!</v>
      </c>
      <c r="AD582" s="46" t="e">
        <f t="shared" si="149"/>
        <v>#DIV/0!</v>
      </c>
      <c r="AE582" s="9" t="e">
        <f t="shared" si="155"/>
        <v>#DIV/0!</v>
      </c>
      <c r="AF582" t="e">
        <f t="shared" si="156"/>
        <v>#DIV/0!</v>
      </c>
      <c r="AG582">
        <f t="shared" si="157"/>
        <v>0.21547502448579825</v>
      </c>
      <c r="AH582">
        <f t="shared" si="158"/>
        <v>0.22386587771203142</v>
      </c>
      <c r="AI582">
        <f t="shared" si="159"/>
        <v>0.21428571428571419</v>
      </c>
      <c r="AJ582">
        <f t="shared" si="160"/>
        <v>0.3819599109131403</v>
      </c>
      <c r="AK582">
        <f t="shared" si="161"/>
        <v>0.36223929747530187</v>
      </c>
      <c r="AL582">
        <f t="shared" si="162"/>
        <v>0.14377880184331793</v>
      </c>
      <c r="AM582">
        <v>1</v>
      </c>
    </row>
    <row r="583" spans="1:39" ht="15" hidden="1" customHeight="1" x14ac:dyDescent="0.25">
      <c r="A583" s="46" t="s">
        <v>2487</v>
      </c>
      <c r="B583" s="46" t="s">
        <v>2488</v>
      </c>
      <c r="C583" s="47">
        <v>5.5140000000000002E-2</v>
      </c>
      <c r="M583" s="49">
        <v>103</v>
      </c>
      <c r="N583" s="49">
        <v>106.9</v>
      </c>
      <c r="O583" s="49">
        <v>111</v>
      </c>
      <c r="P583" s="49">
        <v>118.4</v>
      </c>
      <c r="Q583" s="49">
        <v>112.6</v>
      </c>
      <c r="R583" s="49">
        <v>125.9</v>
      </c>
      <c r="S583" s="51">
        <v>132.19999999999999</v>
      </c>
      <c r="X583" s="46" t="s">
        <v>2489</v>
      </c>
      <c r="Y583" s="9" t="e">
        <f t="shared" si="150"/>
        <v>#DIV/0!</v>
      </c>
      <c r="Z583" s="9" t="e">
        <f t="shared" si="151"/>
        <v>#DIV/0!</v>
      </c>
      <c r="AA583" s="9" t="e">
        <f t="shared" si="152"/>
        <v>#DIV/0!</v>
      </c>
      <c r="AB583" s="9" t="e">
        <f t="shared" si="153"/>
        <v>#DIV/0!</v>
      </c>
      <c r="AC583" s="9" t="e">
        <f t="shared" si="154"/>
        <v>#DIV/0!</v>
      </c>
      <c r="AD583" s="46" t="e">
        <f t="shared" si="149"/>
        <v>#DIV/0!</v>
      </c>
      <c r="AE583" s="9" t="e">
        <f t="shared" si="155"/>
        <v>#DIV/0!</v>
      </c>
      <c r="AF583" t="e">
        <f t="shared" si="156"/>
        <v>#DIV/0!</v>
      </c>
      <c r="AG583">
        <f t="shared" si="157"/>
        <v>0.28349514563106787</v>
      </c>
      <c r="AH583">
        <f t="shared" si="158"/>
        <v>0.23666978484564996</v>
      </c>
      <c r="AI583">
        <f t="shared" si="159"/>
        <v>0.1909909909909909</v>
      </c>
      <c r="AJ583">
        <f t="shared" si="160"/>
        <v>0.1165540540540539</v>
      </c>
      <c r="AK583">
        <f t="shared" si="161"/>
        <v>0.17406749555950263</v>
      </c>
      <c r="AL583">
        <f t="shared" si="162"/>
        <v>5.003971405877667E-2</v>
      </c>
      <c r="AM583">
        <v>1</v>
      </c>
    </row>
    <row r="584" spans="1:39" ht="15" hidden="1" customHeight="1" x14ac:dyDescent="0.25">
      <c r="A584" s="46" t="s">
        <v>2490</v>
      </c>
      <c r="B584" s="46" t="s">
        <v>2491</v>
      </c>
      <c r="C584" s="47">
        <v>6.6710000000000005E-2</v>
      </c>
      <c r="M584" s="49">
        <v>106.3</v>
      </c>
      <c r="N584" s="49">
        <v>99.8</v>
      </c>
      <c r="O584" s="49">
        <v>102.1</v>
      </c>
      <c r="P584" s="49">
        <v>88.7</v>
      </c>
      <c r="Q584" s="49">
        <v>85.6</v>
      </c>
      <c r="R584" s="49">
        <v>97.3</v>
      </c>
      <c r="S584" s="51">
        <v>111.7</v>
      </c>
      <c r="X584" s="46" t="s">
        <v>2492</v>
      </c>
      <c r="Y584" s="9" t="e">
        <f t="shared" si="150"/>
        <v>#DIV/0!</v>
      </c>
      <c r="Z584" s="9" t="e">
        <f t="shared" si="151"/>
        <v>#DIV/0!</v>
      </c>
      <c r="AA584" s="9" t="e">
        <f t="shared" si="152"/>
        <v>#DIV/0!</v>
      </c>
      <c r="AB584" s="9" t="e">
        <f t="shared" si="153"/>
        <v>#DIV/0!</v>
      </c>
      <c r="AC584" s="9" t="e">
        <f t="shared" si="154"/>
        <v>#DIV/0!</v>
      </c>
      <c r="AD584" s="46" t="e">
        <f t="shared" si="149"/>
        <v>#DIV/0!</v>
      </c>
      <c r="AE584" s="9" t="e">
        <f t="shared" si="155"/>
        <v>#DIV/0!</v>
      </c>
      <c r="AF584" t="e">
        <f t="shared" si="156"/>
        <v>#DIV/0!</v>
      </c>
      <c r="AG584">
        <f t="shared" si="157"/>
        <v>5.0799623706491118E-2</v>
      </c>
      <c r="AH584">
        <f t="shared" si="158"/>
        <v>0.11923847695390788</v>
      </c>
      <c r="AI584">
        <f t="shared" si="159"/>
        <v>9.4025465230166597E-2</v>
      </c>
      <c r="AJ584">
        <f t="shared" si="160"/>
        <v>0.2593010146561443</v>
      </c>
      <c r="AK584">
        <f t="shared" si="161"/>
        <v>0.30490654205607487</v>
      </c>
      <c r="AL584">
        <f t="shared" si="162"/>
        <v>0.1479958890030833</v>
      </c>
      <c r="AM584">
        <v>1</v>
      </c>
    </row>
    <row r="585" spans="1:39" ht="15" hidden="1" customHeight="1" x14ac:dyDescent="0.25">
      <c r="A585" s="46" t="s">
        <v>2493</v>
      </c>
      <c r="B585" s="46" t="s">
        <v>2494</v>
      </c>
      <c r="C585" s="47">
        <v>6.6710000000000005E-2</v>
      </c>
      <c r="M585" s="49">
        <v>106.3</v>
      </c>
      <c r="N585" s="49">
        <v>99.8</v>
      </c>
      <c r="O585" s="49">
        <v>102.1</v>
      </c>
      <c r="P585" s="49">
        <v>88.7</v>
      </c>
      <c r="Q585" s="49">
        <v>85.6</v>
      </c>
      <c r="R585" s="49">
        <v>97.3</v>
      </c>
      <c r="S585" s="51">
        <v>111.7</v>
      </c>
      <c r="X585" s="46" t="s">
        <v>2495</v>
      </c>
      <c r="Y585" s="9" t="e">
        <f t="shared" si="150"/>
        <v>#DIV/0!</v>
      </c>
      <c r="Z585" s="9" t="e">
        <f t="shared" si="151"/>
        <v>#DIV/0!</v>
      </c>
      <c r="AA585" s="9" t="e">
        <f t="shared" si="152"/>
        <v>#DIV/0!</v>
      </c>
      <c r="AB585" s="9" t="e">
        <f t="shared" si="153"/>
        <v>#DIV/0!</v>
      </c>
      <c r="AC585" s="9" t="e">
        <f t="shared" si="154"/>
        <v>#DIV/0!</v>
      </c>
      <c r="AD585" s="46" t="e">
        <f t="shared" si="149"/>
        <v>#DIV/0!</v>
      </c>
      <c r="AE585" s="9" t="e">
        <f t="shared" si="155"/>
        <v>#DIV/0!</v>
      </c>
      <c r="AF585" t="e">
        <f t="shared" si="156"/>
        <v>#DIV/0!</v>
      </c>
      <c r="AG585">
        <f t="shared" si="157"/>
        <v>5.0799623706491118E-2</v>
      </c>
      <c r="AH585">
        <f t="shared" si="158"/>
        <v>0.11923847695390788</v>
      </c>
      <c r="AI585">
        <f t="shared" si="159"/>
        <v>9.4025465230166597E-2</v>
      </c>
      <c r="AJ585">
        <f t="shared" si="160"/>
        <v>0.2593010146561443</v>
      </c>
      <c r="AK585">
        <f t="shared" si="161"/>
        <v>0.30490654205607487</v>
      </c>
      <c r="AL585">
        <f t="shared" si="162"/>
        <v>0.1479958890030833</v>
      </c>
      <c r="AM585">
        <v>1</v>
      </c>
    </row>
    <row r="586" spans="1:39" ht="15" hidden="1" customHeight="1" x14ac:dyDescent="0.25">
      <c r="A586" s="46" t="s">
        <v>2496</v>
      </c>
      <c r="B586" s="46" t="s">
        <v>2497</v>
      </c>
      <c r="C586" s="47">
        <v>0.92396</v>
      </c>
      <c r="M586" s="49">
        <v>101.9</v>
      </c>
      <c r="N586" s="49">
        <v>98.2</v>
      </c>
      <c r="O586" s="49">
        <v>103.3</v>
      </c>
      <c r="P586" s="49">
        <v>89</v>
      </c>
      <c r="Q586" s="49">
        <v>84.1</v>
      </c>
      <c r="R586" s="49">
        <v>98.2</v>
      </c>
      <c r="S586" s="51">
        <v>112.7</v>
      </c>
      <c r="X586" s="46" t="s">
        <v>2498</v>
      </c>
      <c r="Y586" s="9" t="e">
        <f t="shared" si="150"/>
        <v>#DIV/0!</v>
      </c>
      <c r="Z586" s="9" t="e">
        <f t="shared" si="151"/>
        <v>#DIV/0!</v>
      </c>
      <c r="AA586" s="9" t="e">
        <f t="shared" si="152"/>
        <v>#DIV/0!</v>
      </c>
      <c r="AB586" s="9" t="e">
        <f t="shared" si="153"/>
        <v>#DIV/0!</v>
      </c>
      <c r="AC586" s="9" t="e">
        <f t="shared" si="154"/>
        <v>#DIV/0!</v>
      </c>
      <c r="AD586" s="46" t="e">
        <f t="shared" si="149"/>
        <v>#DIV/0!</v>
      </c>
      <c r="AE586" s="9" t="e">
        <f t="shared" si="155"/>
        <v>#DIV/0!</v>
      </c>
      <c r="AF586" t="e">
        <f t="shared" si="156"/>
        <v>#DIV/0!</v>
      </c>
      <c r="AG586">
        <f t="shared" si="157"/>
        <v>0.10598626104023549</v>
      </c>
      <c r="AH586">
        <f t="shared" si="158"/>
        <v>0.14765784114052952</v>
      </c>
      <c r="AI586">
        <f t="shared" si="159"/>
        <v>9.0997095837366954E-2</v>
      </c>
      <c r="AJ586">
        <f t="shared" si="160"/>
        <v>0.26629213483146069</v>
      </c>
      <c r="AK586">
        <f t="shared" si="161"/>
        <v>0.3400713436385257</v>
      </c>
      <c r="AL586">
        <f t="shared" si="162"/>
        <v>0.14765784114052952</v>
      </c>
      <c r="AM586">
        <v>1</v>
      </c>
    </row>
    <row r="587" spans="1:39" ht="15" hidden="1" customHeight="1" x14ac:dyDescent="0.25">
      <c r="A587" s="46" t="s">
        <v>2499</v>
      </c>
      <c r="B587" s="46" t="s">
        <v>2500</v>
      </c>
      <c r="C587" s="47">
        <v>0.48307</v>
      </c>
      <c r="M587" s="49">
        <v>88.3</v>
      </c>
      <c r="N587" s="49">
        <v>88.3</v>
      </c>
      <c r="O587" s="49">
        <v>93.5</v>
      </c>
      <c r="P587" s="49">
        <v>84</v>
      </c>
      <c r="Q587" s="49">
        <v>82</v>
      </c>
      <c r="R587" s="49">
        <v>88.9</v>
      </c>
      <c r="S587" s="51">
        <v>95.6</v>
      </c>
      <c r="X587" s="46" t="s">
        <v>2501</v>
      </c>
      <c r="Y587" s="9" t="e">
        <f t="shared" si="150"/>
        <v>#DIV/0!</v>
      </c>
      <c r="Z587" s="9" t="e">
        <f t="shared" si="151"/>
        <v>#DIV/0!</v>
      </c>
      <c r="AA587" s="9" t="e">
        <f t="shared" si="152"/>
        <v>#DIV/0!</v>
      </c>
      <c r="AB587" s="9" t="e">
        <f t="shared" si="153"/>
        <v>#DIV/0!</v>
      </c>
      <c r="AC587" s="9" t="e">
        <f t="shared" si="154"/>
        <v>#DIV/0!</v>
      </c>
      <c r="AD587" s="46" t="e">
        <f t="shared" si="149"/>
        <v>#DIV/0!</v>
      </c>
      <c r="AE587" s="9" t="e">
        <f t="shared" si="155"/>
        <v>#DIV/0!</v>
      </c>
      <c r="AF587" t="e">
        <f t="shared" si="156"/>
        <v>#DIV/0!</v>
      </c>
      <c r="AG587">
        <f t="shared" si="157"/>
        <v>8.2672706681766669E-2</v>
      </c>
      <c r="AH587">
        <f t="shared" si="158"/>
        <v>8.2672706681766669E-2</v>
      </c>
      <c r="AI587">
        <f t="shared" si="159"/>
        <v>2.2459893048128281E-2</v>
      </c>
      <c r="AJ587">
        <f t="shared" si="160"/>
        <v>0.13809523809523802</v>
      </c>
      <c r="AK587">
        <f t="shared" si="161"/>
        <v>0.16585365853658529</v>
      </c>
      <c r="AL587">
        <f t="shared" si="162"/>
        <v>7.5365579302587041E-2</v>
      </c>
      <c r="AM587">
        <v>1</v>
      </c>
    </row>
    <row r="588" spans="1:39" ht="15" hidden="1" customHeight="1" x14ac:dyDescent="0.25">
      <c r="A588" s="46" t="s">
        <v>2502</v>
      </c>
      <c r="B588" s="46" t="s">
        <v>2503</v>
      </c>
      <c r="C588" s="47">
        <v>0.41164000000000001</v>
      </c>
      <c r="M588" s="49">
        <v>117.6</v>
      </c>
      <c r="N588" s="49">
        <v>108.9</v>
      </c>
      <c r="O588" s="49">
        <v>114</v>
      </c>
      <c r="P588" s="49">
        <v>93.7</v>
      </c>
      <c r="Q588" s="49">
        <v>85.1</v>
      </c>
      <c r="R588" s="49">
        <v>107.8</v>
      </c>
      <c r="S588" s="51">
        <v>132.1</v>
      </c>
      <c r="X588" s="46" t="s">
        <v>2504</v>
      </c>
      <c r="Y588" s="9" t="e">
        <f t="shared" si="150"/>
        <v>#DIV/0!</v>
      </c>
      <c r="Z588" s="9" t="e">
        <f t="shared" si="151"/>
        <v>#DIV/0!</v>
      </c>
      <c r="AA588" s="9" t="e">
        <f t="shared" si="152"/>
        <v>#DIV/0!</v>
      </c>
      <c r="AB588" s="9" t="e">
        <f t="shared" si="153"/>
        <v>#DIV/0!</v>
      </c>
      <c r="AC588" s="9" t="e">
        <f t="shared" si="154"/>
        <v>#DIV/0!</v>
      </c>
      <c r="AD588" s="46" t="e">
        <f t="shared" si="149"/>
        <v>#DIV/0!</v>
      </c>
      <c r="AE588" s="9" t="e">
        <f t="shared" si="155"/>
        <v>#DIV/0!</v>
      </c>
      <c r="AF588" t="e">
        <f t="shared" si="156"/>
        <v>#DIV/0!</v>
      </c>
      <c r="AG588">
        <f t="shared" si="157"/>
        <v>0.12329931972789117</v>
      </c>
      <c r="AH588">
        <f t="shared" si="158"/>
        <v>0.21303948576675838</v>
      </c>
      <c r="AI588">
        <f t="shared" si="159"/>
        <v>0.15877192982456134</v>
      </c>
      <c r="AJ588">
        <f t="shared" si="160"/>
        <v>0.40981856990394866</v>
      </c>
      <c r="AK588">
        <f t="shared" si="161"/>
        <v>0.55229142185663926</v>
      </c>
      <c r="AL588">
        <f t="shared" si="162"/>
        <v>0.22541743970315398</v>
      </c>
      <c r="AM588">
        <v>1</v>
      </c>
    </row>
    <row r="589" spans="1:39" ht="15" hidden="1" customHeight="1" x14ac:dyDescent="0.25">
      <c r="A589" s="46" t="s">
        <v>2505</v>
      </c>
      <c r="B589" s="46" t="s">
        <v>2506</v>
      </c>
      <c r="C589" s="47">
        <v>2.9250000000000002E-2</v>
      </c>
      <c r="M589" s="49">
        <v>106.3</v>
      </c>
      <c r="N589" s="49">
        <v>111.3</v>
      </c>
      <c r="O589" s="49">
        <v>117.1</v>
      </c>
      <c r="P589" s="49">
        <v>104.6</v>
      </c>
      <c r="Q589" s="49">
        <v>105.2</v>
      </c>
      <c r="R589" s="49">
        <v>116.4</v>
      </c>
      <c r="S589" s="51">
        <v>120.8</v>
      </c>
      <c r="X589" s="46" t="s">
        <v>2507</v>
      </c>
      <c r="Y589" s="9" t="e">
        <f t="shared" si="150"/>
        <v>#DIV/0!</v>
      </c>
      <c r="Z589" s="9" t="e">
        <f t="shared" si="151"/>
        <v>#DIV/0!</v>
      </c>
      <c r="AA589" s="9" t="e">
        <f t="shared" si="152"/>
        <v>#DIV/0!</v>
      </c>
      <c r="AB589" s="9" t="e">
        <f t="shared" si="153"/>
        <v>#DIV/0!</v>
      </c>
      <c r="AC589" s="9" t="e">
        <f t="shared" si="154"/>
        <v>#DIV/0!</v>
      </c>
      <c r="AD589" s="46" t="e">
        <f t="shared" si="149"/>
        <v>#DIV/0!</v>
      </c>
      <c r="AE589" s="9" t="e">
        <f t="shared" si="155"/>
        <v>#DIV/0!</v>
      </c>
      <c r="AF589" t="e">
        <f t="shared" si="156"/>
        <v>#DIV/0!</v>
      </c>
      <c r="AG589">
        <f t="shared" si="157"/>
        <v>0.13640639698965193</v>
      </c>
      <c r="AH589">
        <f t="shared" si="158"/>
        <v>8.5354896675651395E-2</v>
      </c>
      <c r="AI589">
        <f t="shared" si="159"/>
        <v>3.1596925704526074E-2</v>
      </c>
      <c r="AJ589">
        <f t="shared" si="160"/>
        <v>0.15487571701720845</v>
      </c>
      <c r="AK589">
        <f t="shared" si="161"/>
        <v>0.14828897338403035</v>
      </c>
      <c r="AL589">
        <f t="shared" si="162"/>
        <v>3.7800687285223296E-2</v>
      </c>
      <c r="AM589">
        <v>1</v>
      </c>
    </row>
    <row r="590" spans="1:39" ht="15" hidden="1" customHeight="1" x14ac:dyDescent="0.25">
      <c r="A590" s="46"/>
      <c r="L590">
        <v>100</v>
      </c>
      <c r="M590" s="49">
        <v>102.9</v>
      </c>
      <c r="N590" s="49">
        <v>104.5</v>
      </c>
      <c r="O590" s="49">
        <v>108.8</v>
      </c>
      <c r="P590" s="49">
        <v>104.6</v>
      </c>
      <c r="Q590" s="49">
        <v>107.8</v>
      </c>
      <c r="R590" s="49">
        <v>116.1</v>
      </c>
      <c r="S590" s="51">
        <v>126.6</v>
      </c>
      <c r="X590" s="46" t="s">
        <v>2508</v>
      </c>
      <c r="Y590" s="9" t="e">
        <f t="shared" si="150"/>
        <v>#DIV/0!</v>
      </c>
      <c r="Z590" s="9" t="e">
        <f t="shared" si="151"/>
        <v>#DIV/0!</v>
      </c>
      <c r="AA590" s="9" t="e">
        <f t="shared" si="152"/>
        <v>#DIV/0!</v>
      </c>
      <c r="AB590" s="9" t="e">
        <f t="shared" si="153"/>
        <v>#DIV/0!</v>
      </c>
      <c r="AC590" s="9" t="e">
        <f t="shared" si="154"/>
        <v>#DIV/0!</v>
      </c>
      <c r="AD590" s="46" t="e">
        <f t="shared" si="149"/>
        <v>#DIV/0!</v>
      </c>
      <c r="AE590" s="9" t="e">
        <f t="shared" si="155"/>
        <v>#DIV/0!</v>
      </c>
      <c r="AF590">
        <f t="shared" si="156"/>
        <v>0.26599999999999996</v>
      </c>
      <c r="AG590">
        <f t="shared" si="157"/>
        <v>0.23032069970845467</v>
      </c>
      <c r="AH590">
        <f t="shared" si="158"/>
        <v>0.21148325358851669</v>
      </c>
      <c r="AI590">
        <f t="shared" si="159"/>
        <v>0.16360294117647056</v>
      </c>
      <c r="AJ590">
        <f t="shared" si="160"/>
        <v>0.21032504780114725</v>
      </c>
      <c r="AK590">
        <f t="shared" si="161"/>
        <v>0.17439703153988867</v>
      </c>
      <c r="AL590">
        <f t="shared" si="162"/>
        <v>9.0439276485788117E-2</v>
      </c>
      <c r="AM590">
        <v>1</v>
      </c>
    </row>
    <row r="591" spans="1:39" ht="15" hidden="1" customHeight="1" x14ac:dyDescent="0.25">
      <c r="A591" s="46" t="s">
        <v>2509</v>
      </c>
      <c r="B591" s="46" t="s">
        <v>2510</v>
      </c>
      <c r="C591" s="47">
        <v>0.20533999999999999</v>
      </c>
      <c r="F591" s="23">
        <v>101.79</v>
      </c>
      <c r="G591" s="23">
        <v>102.89</v>
      </c>
      <c r="H591" s="23">
        <v>106.99</v>
      </c>
      <c r="I591" s="23">
        <v>104.24</v>
      </c>
      <c r="J591" s="23">
        <v>100.55</v>
      </c>
      <c r="K591" s="23">
        <v>101.15</v>
      </c>
      <c r="L591" s="23">
        <v>104.62</v>
      </c>
      <c r="M591" s="49">
        <f t="shared" ref="M591:S591" si="163">L591*M590/L590</f>
        <v>107.65398</v>
      </c>
      <c r="N591" s="49">
        <f t="shared" si="163"/>
        <v>109.3279</v>
      </c>
      <c r="O591" s="49">
        <f t="shared" si="163"/>
        <v>113.82656</v>
      </c>
      <c r="P591" s="49">
        <f t="shared" si="163"/>
        <v>109.43252</v>
      </c>
      <c r="Q591" s="49">
        <f t="shared" si="163"/>
        <v>112.78036</v>
      </c>
      <c r="R591" s="49">
        <f t="shared" si="163"/>
        <v>121.46382</v>
      </c>
      <c r="S591" s="49">
        <f t="shared" si="163"/>
        <v>132.44891999999999</v>
      </c>
      <c r="X591" s="46" t="s">
        <v>2511</v>
      </c>
      <c r="Y591" s="9" t="e">
        <f t="shared" si="150"/>
        <v>#DIV/0!</v>
      </c>
      <c r="Z591" s="9">
        <f t="shared" si="151"/>
        <v>0.3011977600943116</v>
      </c>
      <c r="AA591" s="9">
        <f t="shared" si="152"/>
        <v>0.28728661677519668</v>
      </c>
      <c r="AB591" s="9">
        <f t="shared" si="153"/>
        <v>0.23795607066080937</v>
      </c>
      <c r="AC591" s="9">
        <f t="shared" si="154"/>
        <v>0.27061511895625473</v>
      </c>
      <c r="AD591" s="46">
        <f t="shared" si="149"/>
        <v>0.31724435604177015</v>
      </c>
      <c r="AE591" s="9">
        <f t="shared" si="155"/>
        <v>0.30943074641621332</v>
      </c>
      <c r="AF591">
        <f t="shared" si="156"/>
        <v>0.26599999999999979</v>
      </c>
      <c r="AG591">
        <f t="shared" si="157"/>
        <v>0.23032069970845465</v>
      </c>
      <c r="AH591">
        <f t="shared" si="158"/>
        <v>0.21148325358851663</v>
      </c>
      <c r="AI591">
        <f t="shared" si="159"/>
        <v>0.16360294117647048</v>
      </c>
      <c r="AJ591">
        <f t="shared" si="160"/>
        <v>0.21032504780114714</v>
      </c>
      <c r="AK591">
        <f t="shared" si="161"/>
        <v>0.17439703153988856</v>
      </c>
      <c r="AL591">
        <f t="shared" si="162"/>
        <v>9.043927648578802E-2</v>
      </c>
      <c r="AM591">
        <v>1</v>
      </c>
    </row>
    <row r="592" spans="1:39" ht="15" hidden="1" customHeight="1" x14ac:dyDescent="0.25">
      <c r="A592" s="46"/>
      <c r="F592" s="23"/>
      <c r="G592" s="23"/>
      <c r="H592" s="23"/>
      <c r="I592" s="23"/>
      <c r="J592" s="23"/>
      <c r="K592" s="23"/>
      <c r="L592" s="23">
        <v>100</v>
      </c>
      <c r="M592" s="49">
        <v>104</v>
      </c>
      <c r="N592" s="49">
        <v>105.6</v>
      </c>
      <c r="O592" s="49">
        <v>110.6</v>
      </c>
      <c r="P592" s="49">
        <v>104.5</v>
      </c>
      <c r="Q592" s="49">
        <v>101.9</v>
      </c>
      <c r="R592" s="49">
        <v>106.6</v>
      </c>
      <c r="S592" s="51">
        <v>113.4</v>
      </c>
      <c r="X592" s="46" t="s">
        <v>2512</v>
      </c>
      <c r="Y592" s="9" t="e">
        <f t="shared" si="150"/>
        <v>#DIV/0!</v>
      </c>
      <c r="Z592" s="9" t="e">
        <f t="shared" si="151"/>
        <v>#DIV/0!</v>
      </c>
      <c r="AA592" s="9" t="e">
        <f t="shared" si="152"/>
        <v>#DIV/0!</v>
      </c>
      <c r="AB592" s="9" t="e">
        <f t="shared" si="153"/>
        <v>#DIV/0!</v>
      </c>
      <c r="AC592" s="9" t="e">
        <f t="shared" si="154"/>
        <v>#DIV/0!</v>
      </c>
      <c r="AD592" s="46" t="e">
        <f t="shared" si="149"/>
        <v>#DIV/0!</v>
      </c>
      <c r="AE592" s="9" t="e">
        <f t="shared" si="155"/>
        <v>#DIV/0!</v>
      </c>
      <c r="AF592">
        <f t="shared" si="156"/>
        <v>0.13400000000000006</v>
      </c>
      <c r="AG592">
        <f t="shared" si="157"/>
        <v>9.0384615384615438E-2</v>
      </c>
      <c r="AH592">
        <f t="shared" si="158"/>
        <v>7.3863636363636478E-2</v>
      </c>
      <c r="AI592">
        <f t="shared" si="159"/>
        <v>2.5316455696202635E-2</v>
      </c>
      <c r="AJ592">
        <f t="shared" si="160"/>
        <v>8.5167464114832586E-2</v>
      </c>
      <c r="AK592">
        <f t="shared" si="161"/>
        <v>0.11285574092247301</v>
      </c>
      <c r="AL592">
        <f t="shared" si="162"/>
        <v>6.3789868667917554E-2</v>
      </c>
      <c r="AM592">
        <v>1</v>
      </c>
    </row>
    <row r="593" spans="1:39" ht="15" hidden="1" customHeight="1" x14ac:dyDescent="0.25">
      <c r="A593" s="46" t="s">
        <v>2513</v>
      </c>
      <c r="B593" s="46" t="s">
        <v>2514</v>
      </c>
      <c r="C593" s="47">
        <v>7.5000000000000002E-4</v>
      </c>
      <c r="F593" s="23">
        <v>101.79</v>
      </c>
      <c r="G593" s="23">
        <v>102.89</v>
      </c>
      <c r="H593" s="23">
        <v>106.99</v>
      </c>
      <c r="I593" s="23">
        <v>104.24</v>
      </c>
      <c r="J593" s="23">
        <v>100.55</v>
      </c>
      <c r="K593" s="23">
        <v>101.15</v>
      </c>
      <c r="L593" s="23">
        <v>104.62</v>
      </c>
      <c r="M593" s="49">
        <f t="shared" ref="M593:S593" si="164">L593*M592/L592</f>
        <v>108.8048</v>
      </c>
      <c r="N593" s="49">
        <f t="shared" si="164"/>
        <v>110.47872</v>
      </c>
      <c r="O593" s="49">
        <f t="shared" si="164"/>
        <v>115.70971999999999</v>
      </c>
      <c r="P593" s="49">
        <f t="shared" si="164"/>
        <v>109.32789999999999</v>
      </c>
      <c r="Q593" s="49">
        <f t="shared" si="164"/>
        <v>106.60777999999999</v>
      </c>
      <c r="R593" s="49">
        <f t="shared" si="164"/>
        <v>111.52491999999998</v>
      </c>
      <c r="S593" s="49">
        <f t="shared" si="164"/>
        <v>118.63907999999999</v>
      </c>
      <c r="X593" s="46" t="s">
        <v>2515</v>
      </c>
      <c r="Y593" s="9" t="e">
        <f t="shared" si="150"/>
        <v>#DIV/0!</v>
      </c>
      <c r="Z593" s="9">
        <f t="shared" si="151"/>
        <v>0.16552785145888579</v>
      </c>
      <c r="AA593" s="9">
        <f t="shared" si="152"/>
        <v>0.15306715910195345</v>
      </c>
      <c r="AB593" s="9">
        <f t="shared" si="153"/>
        <v>0.10888008225067762</v>
      </c>
      <c r="AC593" s="9">
        <f t="shared" si="154"/>
        <v>0.13813392171910974</v>
      </c>
      <c r="AD593" s="46">
        <f t="shared" si="149"/>
        <v>0.17990134261561408</v>
      </c>
      <c r="AE593" s="9">
        <f t="shared" si="155"/>
        <v>0.17290242214532858</v>
      </c>
      <c r="AF593">
        <f t="shared" si="156"/>
        <v>0.13399999999999987</v>
      </c>
      <c r="AG593">
        <f t="shared" si="157"/>
        <v>9.0384615384615313E-2</v>
      </c>
      <c r="AH593">
        <f t="shared" si="158"/>
        <v>7.386363636363634E-2</v>
      </c>
      <c r="AI593">
        <f t="shared" si="159"/>
        <v>2.5316455696202556E-2</v>
      </c>
      <c r="AJ593">
        <f t="shared" si="160"/>
        <v>8.5167464114832614E-2</v>
      </c>
      <c r="AK593">
        <f t="shared" si="161"/>
        <v>0.11285574092247304</v>
      </c>
      <c r="AL593">
        <f t="shared" si="162"/>
        <v>6.3789868667917568E-2</v>
      </c>
      <c r="AM593">
        <v>1</v>
      </c>
    </row>
    <row r="594" spans="1:39" ht="15" hidden="1" customHeight="1" x14ac:dyDescent="0.25">
      <c r="A594" s="46" t="s">
        <v>2516</v>
      </c>
      <c r="B594" s="46" t="s">
        <v>2517</v>
      </c>
      <c r="C594" s="47">
        <v>0.20458999999999999</v>
      </c>
      <c r="M594" s="49">
        <v>102.9</v>
      </c>
      <c r="N594" s="49">
        <v>104.5</v>
      </c>
      <c r="O594" s="49">
        <v>108.8</v>
      </c>
      <c r="P594" s="49">
        <v>104.6</v>
      </c>
      <c r="Q594" s="49">
        <v>107.8</v>
      </c>
      <c r="R594" s="49">
        <v>116.1</v>
      </c>
      <c r="S594" s="51">
        <v>126.6</v>
      </c>
      <c r="X594" s="46" t="s">
        <v>2518</v>
      </c>
      <c r="Y594" s="9" t="e">
        <f t="shared" si="150"/>
        <v>#DIV/0!</v>
      </c>
      <c r="Z594" s="9" t="e">
        <f t="shared" si="151"/>
        <v>#DIV/0!</v>
      </c>
      <c r="AA594" s="9" t="e">
        <f t="shared" si="152"/>
        <v>#DIV/0!</v>
      </c>
      <c r="AB594" s="9" t="e">
        <f t="shared" si="153"/>
        <v>#DIV/0!</v>
      </c>
      <c r="AC594" s="9" t="e">
        <f t="shared" si="154"/>
        <v>#DIV/0!</v>
      </c>
      <c r="AD594" s="46" t="e">
        <f t="shared" si="149"/>
        <v>#DIV/0!</v>
      </c>
      <c r="AE594" s="9" t="e">
        <f t="shared" si="155"/>
        <v>#DIV/0!</v>
      </c>
      <c r="AF594" t="e">
        <f t="shared" si="156"/>
        <v>#DIV/0!</v>
      </c>
      <c r="AG594">
        <f t="shared" si="157"/>
        <v>0.23032069970845467</v>
      </c>
      <c r="AH594">
        <f t="shared" si="158"/>
        <v>0.21148325358851669</v>
      </c>
      <c r="AI594">
        <f t="shared" si="159"/>
        <v>0.16360294117647056</v>
      </c>
      <c r="AJ594">
        <f t="shared" si="160"/>
        <v>0.21032504780114725</v>
      </c>
      <c r="AK594">
        <f t="shared" si="161"/>
        <v>0.17439703153988867</v>
      </c>
      <c r="AL594">
        <f t="shared" si="162"/>
        <v>9.0439276485788117E-2</v>
      </c>
      <c r="AM594">
        <v>1</v>
      </c>
    </row>
    <row r="595" spans="1:39" ht="15" hidden="1" customHeight="1" x14ac:dyDescent="0.25">
      <c r="A595" s="46" t="s">
        <v>2519</v>
      </c>
      <c r="B595" s="46" t="s">
        <v>2520</v>
      </c>
      <c r="C595" s="47">
        <v>1.6926399999999999</v>
      </c>
      <c r="M595" s="49">
        <v>104.2</v>
      </c>
      <c r="N595" s="49">
        <v>106.5</v>
      </c>
      <c r="O595" s="49">
        <v>108.7</v>
      </c>
      <c r="P595" s="49">
        <v>100.9</v>
      </c>
      <c r="Q595" s="49">
        <v>100.1</v>
      </c>
      <c r="R595" s="49">
        <v>107.9</v>
      </c>
      <c r="S595" s="51">
        <v>112.2</v>
      </c>
      <c r="X595" s="46" t="s">
        <v>2521</v>
      </c>
      <c r="Y595" s="9" t="e">
        <f t="shared" si="150"/>
        <v>#DIV/0!</v>
      </c>
      <c r="Z595" s="9" t="e">
        <f t="shared" si="151"/>
        <v>#DIV/0!</v>
      </c>
      <c r="AA595" s="9" t="e">
        <f t="shared" si="152"/>
        <v>#DIV/0!</v>
      </c>
      <c r="AB595" s="9" t="e">
        <f t="shared" si="153"/>
        <v>#DIV/0!</v>
      </c>
      <c r="AC595" s="9" t="e">
        <f t="shared" si="154"/>
        <v>#DIV/0!</v>
      </c>
      <c r="AD595" s="46" t="e">
        <f t="shared" si="149"/>
        <v>#DIV/0!</v>
      </c>
      <c r="AE595" s="9" t="e">
        <f t="shared" si="155"/>
        <v>#DIV/0!</v>
      </c>
      <c r="AF595" t="e">
        <f t="shared" si="156"/>
        <v>#DIV/0!</v>
      </c>
      <c r="AG595">
        <f t="shared" si="157"/>
        <v>7.6775431861804216E-2</v>
      </c>
      <c r="AH595">
        <f t="shared" si="158"/>
        <v>5.3521126760563406E-2</v>
      </c>
      <c r="AI595">
        <f t="shared" si="159"/>
        <v>3.219871205151794E-2</v>
      </c>
      <c r="AJ595">
        <f t="shared" si="160"/>
        <v>0.11199207135777994</v>
      </c>
      <c r="AK595">
        <f t="shared" si="161"/>
        <v>0.12087912087912098</v>
      </c>
      <c r="AL595">
        <f t="shared" si="162"/>
        <v>3.9851714550509704E-2</v>
      </c>
      <c r="AM595">
        <v>1</v>
      </c>
    </row>
    <row r="596" spans="1:39" ht="15" hidden="1" customHeight="1" x14ac:dyDescent="0.25">
      <c r="A596" s="46" t="s">
        <v>2522</v>
      </c>
      <c r="B596" s="46" t="s">
        <v>2523</v>
      </c>
      <c r="C596" s="47">
        <v>0.11676</v>
      </c>
      <c r="M596" s="49">
        <v>98.8</v>
      </c>
      <c r="N596" s="49">
        <v>99</v>
      </c>
      <c r="O596" s="49">
        <v>101.7</v>
      </c>
      <c r="P596" s="49">
        <v>93</v>
      </c>
      <c r="Q596" s="49">
        <v>88.3</v>
      </c>
      <c r="R596" s="49">
        <v>99.4</v>
      </c>
      <c r="S596" s="51">
        <v>106.1</v>
      </c>
      <c r="X596" s="46" t="s">
        <v>2524</v>
      </c>
      <c r="Y596" s="9" t="e">
        <f t="shared" si="150"/>
        <v>#DIV/0!</v>
      </c>
      <c r="Z596" s="9" t="e">
        <f t="shared" si="151"/>
        <v>#DIV/0!</v>
      </c>
      <c r="AA596" s="9" t="e">
        <f t="shared" si="152"/>
        <v>#DIV/0!</v>
      </c>
      <c r="AB596" s="9" t="e">
        <f t="shared" si="153"/>
        <v>#DIV/0!</v>
      </c>
      <c r="AC596" s="9" t="e">
        <f t="shared" si="154"/>
        <v>#DIV/0!</v>
      </c>
      <c r="AD596" s="46" t="e">
        <f t="shared" si="149"/>
        <v>#DIV/0!</v>
      </c>
      <c r="AE596" s="9" t="e">
        <f t="shared" si="155"/>
        <v>#DIV/0!</v>
      </c>
      <c r="AF596" t="e">
        <f t="shared" si="156"/>
        <v>#DIV/0!</v>
      </c>
      <c r="AG596">
        <f t="shared" si="157"/>
        <v>7.3886639676113336E-2</v>
      </c>
      <c r="AH596">
        <f t="shared" si="158"/>
        <v>7.1717171717171666E-2</v>
      </c>
      <c r="AI596">
        <f t="shared" si="159"/>
        <v>4.3264503441494503E-2</v>
      </c>
      <c r="AJ596">
        <f t="shared" si="160"/>
        <v>0.14086021505376339</v>
      </c>
      <c r="AK596">
        <f t="shared" si="161"/>
        <v>0.20158550396375988</v>
      </c>
      <c r="AL596">
        <f t="shared" si="162"/>
        <v>6.7404426559356023E-2</v>
      </c>
      <c r="AM596">
        <v>1</v>
      </c>
    </row>
    <row r="597" spans="1:39" ht="15" hidden="1" customHeight="1" x14ac:dyDescent="0.25">
      <c r="A597" s="46" t="s">
        <v>2525</v>
      </c>
      <c r="B597" s="46" t="s">
        <v>2526</v>
      </c>
      <c r="C597" s="47">
        <v>2.265E-2</v>
      </c>
      <c r="M597" s="49">
        <v>105.3</v>
      </c>
      <c r="N597" s="49">
        <v>112.5</v>
      </c>
      <c r="O597" s="49">
        <v>119.7</v>
      </c>
      <c r="P597" s="49">
        <v>113.3</v>
      </c>
      <c r="Q597" s="49">
        <v>119.1</v>
      </c>
      <c r="R597" s="49">
        <v>134.80000000000001</v>
      </c>
      <c r="S597" s="51">
        <v>140.5</v>
      </c>
      <c r="X597" s="46" t="s">
        <v>2527</v>
      </c>
      <c r="Y597" s="9" t="e">
        <f t="shared" si="150"/>
        <v>#DIV/0!</v>
      </c>
      <c r="Z597" s="9" t="e">
        <f t="shared" si="151"/>
        <v>#DIV/0!</v>
      </c>
      <c r="AA597" s="9" t="e">
        <f t="shared" si="152"/>
        <v>#DIV/0!</v>
      </c>
      <c r="AB597" s="9" t="e">
        <f t="shared" si="153"/>
        <v>#DIV/0!</v>
      </c>
      <c r="AC597" s="9" t="e">
        <f t="shared" si="154"/>
        <v>#DIV/0!</v>
      </c>
      <c r="AD597" s="46" t="e">
        <f t="shared" si="149"/>
        <v>#DIV/0!</v>
      </c>
      <c r="AE597" s="9" t="e">
        <f t="shared" si="155"/>
        <v>#DIV/0!</v>
      </c>
      <c r="AF597" t="e">
        <f t="shared" si="156"/>
        <v>#DIV/0!</v>
      </c>
      <c r="AG597">
        <f t="shared" si="157"/>
        <v>0.33428300094966767</v>
      </c>
      <c r="AH597">
        <f t="shared" si="158"/>
        <v>0.24888888888888888</v>
      </c>
      <c r="AI597">
        <f t="shared" si="159"/>
        <v>0.1737677527151211</v>
      </c>
      <c r="AJ597">
        <f t="shared" si="160"/>
        <v>0.24007060900264787</v>
      </c>
      <c r="AK597">
        <f t="shared" si="161"/>
        <v>0.17968094038623011</v>
      </c>
      <c r="AL597">
        <f t="shared" si="162"/>
        <v>4.2284866468842643E-2</v>
      </c>
      <c r="AM597">
        <v>1</v>
      </c>
    </row>
    <row r="598" spans="1:39" ht="15" hidden="1" customHeight="1" x14ac:dyDescent="0.25">
      <c r="A598" s="46" t="s">
        <v>2528</v>
      </c>
      <c r="B598" s="46" t="s">
        <v>2529</v>
      </c>
      <c r="C598" s="47">
        <v>1.8799999999999999E-3</v>
      </c>
      <c r="F598" s="23"/>
      <c r="G598" s="23"/>
      <c r="H598" s="23"/>
      <c r="I598" s="23"/>
      <c r="J598" s="23"/>
      <c r="K598" s="23"/>
      <c r="L598" s="23"/>
      <c r="M598" s="23">
        <v>106.6</v>
      </c>
      <c r="N598" s="49">
        <v>108.1</v>
      </c>
      <c r="O598" s="49">
        <v>117.7</v>
      </c>
      <c r="P598" s="49">
        <v>109.3</v>
      </c>
      <c r="Q598" s="49">
        <v>106.3</v>
      </c>
      <c r="R598" s="49">
        <v>110.7</v>
      </c>
      <c r="S598" s="51">
        <v>111</v>
      </c>
      <c r="X598" s="46" t="s">
        <v>2530</v>
      </c>
      <c r="Y598" s="9" t="e">
        <f t="shared" si="150"/>
        <v>#DIV/0!</v>
      </c>
      <c r="Z598" s="9" t="e">
        <f t="shared" si="151"/>
        <v>#DIV/0!</v>
      </c>
      <c r="AA598" s="9" t="e">
        <f t="shared" si="152"/>
        <v>#DIV/0!</v>
      </c>
      <c r="AB598" s="9" t="e">
        <f t="shared" si="153"/>
        <v>#DIV/0!</v>
      </c>
      <c r="AC598" s="9" t="e">
        <f t="shared" si="154"/>
        <v>#DIV/0!</v>
      </c>
      <c r="AD598" s="46" t="e">
        <f t="shared" si="149"/>
        <v>#DIV/0!</v>
      </c>
      <c r="AE598" s="9" t="e">
        <f t="shared" si="155"/>
        <v>#DIV/0!</v>
      </c>
      <c r="AF598" t="e">
        <f t="shared" si="156"/>
        <v>#DIV/0!</v>
      </c>
      <c r="AG598">
        <f t="shared" si="157"/>
        <v>4.1275797373358403E-2</v>
      </c>
      <c r="AH598">
        <f t="shared" si="158"/>
        <v>2.6827012025901997E-2</v>
      </c>
      <c r="AI598">
        <f t="shared" si="159"/>
        <v>-5.6924384027187788E-2</v>
      </c>
      <c r="AJ598">
        <f t="shared" si="160"/>
        <v>1.5553522415370566E-2</v>
      </c>
      <c r="AK598">
        <f t="shared" si="161"/>
        <v>4.4214487300094099E-2</v>
      </c>
      <c r="AL598">
        <f t="shared" si="162"/>
        <v>2.7100271002709771E-3</v>
      </c>
      <c r="AM598">
        <v>1</v>
      </c>
    </row>
    <row r="599" spans="1:39" ht="15" hidden="1" customHeight="1" x14ac:dyDescent="0.25">
      <c r="A599" s="46" t="s">
        <v>2531</v>
      </c>
      <c r="B599" s="46" t="s">
        <v>2532</v>
      </c>
      <c r="C599" s="47">
        <v>9.1480000000000006E-2</v>
      </c>
      <c r="M599" s="49">
        <v>102.9</v>
      </c>
      <c r="N599" s="49">
        <v>107.5</v>
      </c>
      <c r="O599" s="49">
        <v>114.7</v>
      </c>
      <c r="P599" s="49">
        <v>106.7</v>
      </c>
      <c r="Q599" s="49">
        <v>107.3</v>
      </c>
      <c r="R599" s="49">
        <v>115.7</v>
      </c>
      <c r="S599" s="51">
        <v>122.9</v>
      </c>
      <c r="X599" s="46" t="s">
        <v>2533</v>
      </c>
      <c r="Y599" s="9" t="e">
        <f t="shared" si="150"/>
        <v>#DIV/0!</v>
      </c>
      <c r="Z599" s="9" t="e">
        <f t="shared" si="151"/>
        <v>#DIV/0!</v>
      </c>
      <c r="AA599" s="9" t="e">
        <f t="shared" si="152"/>
        <v>#DIV/0!</v>
      </c>
      <c r="AB599" s="9" t="e">
        <f t="shared" si="153"/>
        <v>#DIV/0!</v>
      </c>
      <c r="AC599" s="9" t="e">
        <f t="shared" si="154"/>
        <v>#DIV/0!</v>
      </c>
      <c r="AD599" s="46" t="e">
        <f t="shared" si="149"/>
        <v>#DIV/0!</v>
      </c>
      <c r="AE599" s="9" t="e">
        <f t="shared" si="155"/>
        <v>#DIV/0!</v>
      </c>
      <c r="AF599" t="e">
        <f t="shared" si="156"/>
        <v>#DIV/0!</v>
      </c>
      <c r="AG599">
        <f t="shared" si="157"/>
        <v>0.1943634596695821</v>
      </c>
      <c r="AH599">
        <f t="shared" si="158"/>
        <v>0.14325581395348844</v>
      </c>
      <c r="AI599">
        <f t="shared" si="159"/>
        <v>7.1490845684394094E-2</v>
      </c>
      <c r="AJ599">
        <f t="shared" si="160"/>
        <v>0.15182755388940958</v>
      </c>
      <c r="AK599">
        <f t="shared" si="161"/>
        <v>0.14538676607642134</v>
      </c>
      <c r="AL599">
        <f t="shared" si="162"/>
        <v>6.2229904926534164E-2</v>
      </c>
      <c r="AM599">
        <v>1</v>
      </c>
    </row>
    <row r="600" spans="1:39" ht="15" hidden="1" customHeight="1" x14ac:dyDescent="0.25">
      <c r="A600" s="46" t="s">
        <v>2534</v>
      </c>
      <c r="B600" s="46" t="s">
        <v>2535</v>
      </c>
      <c r="C600" s="47">
        <v>1.9060000000000001E-2</v>
      </c>
      <c r="M600" s="49">
        <v>103.9</v>
      </c>
      <c r="N600" s="49">
        <v>110.8</v>
      </c>
      <c r="O600" s="49">
        <v>106</v>
      </c>
      <c r="P600" s="49">
        <v>94.9</v>
      </c>
      <c r="Q600" s="49">
        <v>98.5</v>
      </c>
      <c r="R600" s="49">
        <v>112.2</v>
      </c>
      <c r="S600" s="51">
        <v>116.5</v>
      </c>
      <c r="X600" s="46" t="s">
        <v>2536</v>
      </c>
      <c r="Y600" s="9" t="e">
        <f t="shared" si="150"/>
        <v>#DIV/0!</v>
      </c>
      <c r="Z600" s="9" t="e">
        <f t="shared" si="151"/>
        <v>#DIV/0!</v>
      </c>
      <c r="AA600" s="9" t="e">
        <f t="shared" si="152"/>
        <v>#DIV/0!</v>
      </c>
      <c r="AB600" s="9" t="e">
        <f t="shared" si="153"/>
        <v>#DIV/0!</v>
      </c>
      <c r="AC600" s="9" t="e">
        <f t="shared" si="154"/>
        <v>#DIV/0!</v>
      </c>
      <c r="AD600" s="46" t="e">
        <f t="shared" si="149"/>
        <v>#DIV/0!</v>
      </c>
      <c r="AE600" s="9" t="e">
        <f t="shared" si="155"/>
        <v>#DIV/0!</v>
      </c>
      <c r="AF600" t="e">
        <f t="shared" si="156"/>
        <v>#DIV/0!</v>
      </c>
      <c r="AG600">
        <f t="shared" si="157"/>
        <v>0.12127045235803652</v>
      </c>
      <c r="AH600">
        <f t="shared" si="158"/>
        <v>5.1444043321299669E-2</v>
      </c>
      <c r="AI600">
        <f t="shared" si="159"/>
        <v>9.9056603773584911E-2</v>
      </c>
      <c r="AJ600">
        <f t="shared" si="160"/>
        <v>0.22760800842992615</v>
      </c>
      <c r="AK600">
        <f t="shared" si="161"/>
        <v>0.18274111675126903</v>
      </c>
      <c r="AL600">
        <f t="shared" si="162"/>
        <v>3.8324420677361824E-2</v>
      </c>
      <c r="AM600">
        <v>1</v>
      </c>
    </row>
    <row r="601" spans="1:39" ht="15" hidden="1" customHeight="1" x14ac:dyDescent="0.25">
      <c r="A601" s="46" t="s">
        <v>2537</v>
      </c>
      <c r="B601" s="46" t="s">
        <v>2538</v>
      </c>
      <c r="C601" s="47">
        <v>0.62858000000000003</v>
      </c>
      <c r="M601" s="49">
        <v>105.1</v>
      </c>
      <c r="N601" s="49">
        <v>106.5</v>
      </c>
      <c r="O601" s="49">
        <v>103.1</v>
      </c>
      <c r="P601" s="49">
        <v>92.2</v>
      </c>
      <c r="Q601" s="49">
        <v>89.7</v>
      </c>
      <c r="R601" s="49">
        <v>99.2</v>
      </c>
      <c r="S601" s="51">
        <v>102.4</v>
      </c>
      <c r="X601" s="46" t="s">
        <v>2539</v>
      </c>
      <c r="Y601" s="9" t="e">
        <f t="shared" si="150"/>
        <v>#DIV/0!</v>
      </c>
      <c r="Z601" s="9" t="e">
        <f t="shared" si="151"/>
        <v>#DIV/0!</v>
      </c>
      <c r="AA601" s="9" t="e">
        <f t="shared" si="152"/>
        <v>#DIV/0!</v>
      </c>
      <c r="AB601" s="9" t="e">
        <f t="shared" si="153"/>
        <v>#DIV/0!</v>
      </c>
      <c r="AC601" s="9" t="e">
        <f t="shared" si="154"/>
        <v>#DIV/0!</v>
      </c>
      <c r="AD601" s="46" t="e">
        <f t="shared" si="149"/>
        <v>#DIV/0!</v>
      </c>
      <c r="AE601" s="9" t="e">
        <f t="shared" si="155"/>
        <v>#DIV/0!</v>
      </c>
      <c r="AF601" t="e">
        <f t="shared" si="156"/>
        <v>#DIV/0!</v>
      </c>
      <c r="AG601">
        <f t="shared" si="157"/>
        <v>-2.568981921979057E-2</v>
      </c>
      <c r="AH601">
        <f t="shared" si="158"/>
        <v>-3.8497652582159571E-2</v>
      </c>
      <c r="AI601">
        <f t="shared" si="159"/>
        <v>-6.7895247332685612E-3</v>
      </c>
      <c r="AJ601">
        <f t="shared" si="160"/>
        <v>0.11062906724511934</v>
      </c>
      <c r="AK601">
        <f t="shared" si="161"/>
        <v>0.14158305462653292</v>
      </c>
      <c r="AL601">
        <f t="shared" si="162"/>
        <v>3.2258064516129059E-2</v>
      </c>
      <c r="AM601">
        <v>1</v>
      </c>
    </row>
    <row r="602" spans="1:39" ht="15" hidden="1" customHeight="1" x14ac:dyDescent="0.25">
      <c r="A602" s="46" t="s">
        <v>2540</v>
      </c>
      <c r="B602" s="46" t="s">
        <v>2541</v>
      </c>
      <c r="C602" s="47">
        <v>6.7960000000000007E-2</v>
      </c>
      <c r="M602" s="49">
        <v>103.3</v>
      </c>
      <c r="N602" s="49">
        <v>107.9</v>
      </c>
      <c r="O602" s="49">
        <v>115.5</v>
      </c>
      <c r="P602" s="49">
        <v>109.7</v>
      </c>
      <c r="Q602" s="49">
        <v>111.6</v>
      </c>
      <c r="R602" s="49">
        <v>112</v>
      </c>
      <c r="S602" s="51">
        <v>115.6</v>
      </c>
      <c r="X602" s="46" t="s">
        <v>2542</v>
      </c>
      <c r="Y602" s="9" t="e">
        <f t="shared" si="150"/>
        <v>#DIV/0!</v>
      </c>
      <c r="Z602" s="9" t="e">
        <f t="shared" si="151"/>
        <v>#DIV/0!</v>
      </c>
      <c r="AA602" s="9" t="e">
        <f t="shared" si="152"/>
        <v>#DIV/0!</v>
      </c>
      <c r="AB602" s="9" t="e">
        <f t="shared" si="153"/>
        <v>#DIV/0!</v>
      </c>
      <c r="AC602" s="9" t="e">
        <f t="shared" si="154"/>
        <v>#DIV/0!</v>
      </c>
      <c r="AD602" s="46" t="e">
        <f t="shared" si="149"/>
        <v>#DIV/0!</v>
      </c>
      <c r="AE602" s="9" t="e">
        <f t="shared" si="155"/>
        <v>#DIV/0!</v>
      </c>
      <c r="AF602" t="e">
        <f t="shared" si="156"/>
        <v>#DIV/0!</v>
      </c>
      <c r="AG602">
        <f t="shared" si="157"/>
        <v>0.11907066795740559</v>
      </c>
      <c r="AH602">
        <f t="shared" si="158"/>
        <v>7.1362372567191731E-2</v>
      </c>
      <c r="AI602">
        <f t="shared" si="159"/>
        <v>8.6580086580081658E-4</v>
      </c>
      <c r="AJ602">
        <f t="shared" si="160"/>
        <v>5.3783044667274307E-2</v>
      </c>
      <c r="AK602">
        <f t="shared" si="161"/>
        <v>3.5842293906810041E-2</v>
      </c>
      <c r="AL602">
        <f t="shared" si="162"/>
        <v>3.2142857142857091E-2</v>
      </c>
      <c r="AM602">
        <v>1</v>
      </c>
    </row>
    <row r="603" spans="1:39" ht="15" hidden="1" customHeight="1" x14ac:dyDescent="0.25">
      <c r="A603" s="46" t="s">
        <v>2543</v>
      </c>
      <c r="B603" s="46" t="s">
        <v>2544</v>
      </c>
      <c r="C603" s="47">
        <v>3.952E-2</v>
      </c>
      <c r="M603" s="49">
        <v>97.3</v>
      </c>
      <c r="N603" s="49">
        <v>95.5</v>
      </c>
      <c r="O603" s="49">
        <v>103.9</v>
      </c>
      <c r="P603" s="49">
        <v>103.2</v>
      </c>
      <c r="Q603" s="49">
        <v>101.6</v>
      </c>
      <c r="R603" s="49">
        <v>105.5</v>
      </c>
      <c r="S603" s="51">
        <v>108.6</v>
      </c>
      <c r="X603" s="46" t="s">
        <v>2545</v>
      </c>
      <c r="Y603" s="9" t="e">
        <f t="shared" si="150"/>
        <v>#DIV/0!</v>
      </c>
      <c r="Z603" s="9" t="e">
        <f t="shared" si="151"/>
        <v>#DIV/0!</v>
      </c>
      <c r="AA603" s="9" t="e">
        <f t="shared" si="152"/>
        <v>#DIV/0!</v>
      </c>
      <c r="AB603" s="9" t="e">
        <f t="shared" si="153"/>
        <v>#DIV/0!</v>
      </c>
      <c r="AC603" s="9" t="e">
        <f t="shared" si="154"/>
        <v>#DIV/0!</v>
      </c>
      <c r="AD603" s="46" t="e">
        <f t="shared" si="149"/>
        <v>#DIV/0!</v>
      </c>
      <c r="AE603" s="9" t="e">
        <f t="shared" si="155"/>
        <v>#DIV/0!</v>
      </c>
      <c r="AF603" t="e">
        <f t="shared" si="156"/>
        <v>#DIV/0!</v>
      </c>
      <c r="AG603">
        <f t="shared" si="157"/>
        <v>0.11613566289825281</v>
      </c>
      <c r="AH603">
        <f t="shared" si="158"/>
        <v>0.13717277486910989</v>
      </c>
      <c r="AI603">
        <f t="shared" si="159"/>
        <v>4.5235803657362739E-2</v>
      </c>
      <c r="AJ603">
        <f t="shared" si="160"/>
        <v>5.232558139534875E-2</v>
      </c>
      <c r="AK603">
        <f t="shared" si="161"/>
        <v>6.8897637795275593E-2</v>
      </c>
      <c r="AL603">
        <f t="shared" si="162"/>
        <v>2.9383886255924117E-2</v>
      </c>
      <c r="AM603">
        <v>1</v>
      </c>
    </row>
    <row r="604" spans="1:39" ht="15" hidden="1" customHeight="1" x14ac:dyDescent="0.25">
      <c r="A604" s="46" t="s">
        <v>2546</v>
      </c>
      <c r="B604" s="46" t="s">
        <v>2547</v>
      </c>
      <c r="C604" s="47">
        <v>7.8630000000000005E-2</v>
      </c>
      <c r="M604" s="49">
        <v>102.4</v>
      </c>
      <c r="N604" s="49">
        <v>104.7</v>
      </c>
      <c r="O604" s="49">
        <v>112.6</v>
      </c>
      <c r="P604" s="49">
        <v>112.4</v>
      </c>
      <c r="Q604" s="49">
        <v>112.5</v>
      </c>
      <c r="R604" s="49">
        <v>114.3</v>
      </c>
      <c r="S604" s="51">
        <v>117.3</v>
      </c>
      <c r="X604" s="46" t="s">
        <v>2548</v>
      </c>
      <c r="Y604" s="9" t="e">
        <f t="shared" si="150"/>
        <v>#DIV/0!</v>
      </c>
      <c r="Z604" s="9" t="e">
        <f t="shared" si="151"/>
        <v>#DIV/0!</v>
      </c>
      <c r="AA604" s="9" t="e">
        <f t="shared" si="152"/>
        <v>#DIV/0!</v>
      </c>
      <c r="AB604" s="9" t="e">
        <f t="shared" si="153"/>
        <v>#DIV/0!</v>
      </c>
      <c r="AC604" s="9" t="e">
        <f t="shared" si="154"/>
        <v>#DIV/0!</v>
      </c>
      <c r="AD604" s="46" t="e">
        <f t="shared" si="149"/>
        <v>#DIV/0!</v>
      </c>
      <c r="AE604" s="9" t="e">
        <f t="shared" si="155"/>
        <v>#DIV/0!</v>
      </c>
      <c r="AF604" t="e">
        <f t="shared" si="156"/>
        <v>#DIV/0!</v>
      </c>
      <c r="AG604">
        <f t="shared" si="157"/>
        <v>0.14550781249999992</v>
      </c>
      <c r="AH604">
        <f t="shared" si="158"/>
        <v>0.12034383954154722</v>
      </c>
      <c r="AI604">
        <f t="shared" si="159"/>
        <v>4.1740674955595053E-2</v>
      </c>
      <c r="AJ604">
        <f t="shared" si="160"/>
        <v>4.3594306049821986E-2</v>
      </c>
      <c r="AK604">
        <f t="shared" si="161"/>
        <v>4.2666666666666644E-2</v>
      </c>
      <c r="AL604">
        <f t="shared" si="162"/>
        <v>2.6246719160104987E-2</v>
      </c>
      <c r="AM604">
        <v>1</v>
      </c>
    </row>
    <row r="605" spans="1:39" ht="15" hidden="1" customHeight="1" x14ac:dyDescent="0.25">
      <c r="A605" s="46" t="s">
        <v>2549</v>
      </c>
      <c r="B605" s="46" t="s">
        <v>2550</v>
      </c>
      <c r="C605" s="47">
        <v>0.21326000000000001</v>
      </c>
      <c r="M605" s="49">
        <v>105.7</v>
      </c>
      <c r="N605" s="49">
        <v>107.1</v>
      </c>
      <c r="O605" s="49">
        <v>114</v>
      </c>
      <c r="P605" s="49">
        <v>109</v>
      </c>
      <c r="Q605" s="49">
        <v>108.4</v>
      </c>
      <c r="R605" s="49">
        <v>113.8</v>
      </c>
      <c r="S605" s="51">
        <v>119.6</v>
      </c>
      <c r="X605" s="46" t="s">
        <v>2551</v>
      </c>
      <c r="Y605" s="9" t="e">
        <f t="shared" si="150"/>
        <v>#DIV/0!</v>
      </c>
      <c r="Z605" s="9" t="e">
        <f t="shared" si="151"/>
        <v>#DIV/0!</v>
      </c>
      <c r="AA605" s="9" t="e">
        <f t="shared" si="152"/>
        <v>#DIV/0!</v>
      </c>
      <c r="AB605" s="9" t="e">
        <f t="shared" si="153"/>
        <v>#DIV/0!</v>
      </c>
      <c r="AC605" s="9" t="e">
        <f t="shared" si="154"/>
        <v>#DIV/0!</v>
      </c>
      <c r="AD605" s="46" t="e">
        <f t="shared" si="149"/>
        <v>#DIV/0!</v>
      </c>
      <c r="AE605" s="9" t="e">
        <f t="shared" si="155"/>
        <v>#DIV/0!</v>
      </c>
      <c r="AF605" t="e">
        <f t="shared" si="156"/>
        <v>#DIV/0!</v>
      </c>
      <c r="AG605">
        <f t="shared" si="157"/>
        <v>0.13150425733207183</v>
      </c>
      <c r="AH605">
        <f t="shared" si="158"/>
        <v>0.11671335200746966</v>
      </c>
      <c r="AI605">
        <f t="shared" si="159"/>
        <v>4.9122807017543811E-2</v>
      </c>
      <c r="AJ605">
        <f t="shared" si="160"/>
        <v>9.7247706422018299E-2</v>
      </c>
      <c r="AK605">
        <f t="shared" si="161"/>
        <v>0.10332103321033199</v>
      </c>
      <c r="AL605">
        <f t="shared" si="162"/>
        <v>5.0966608084358503E-2</v>
      </c>
      <c r="AM605">
        <v>1</v>
      </c>
    </row>
    <row r="606" spans="1:39" ht="15" hidden="1" customHeight="1" x14ac:dyDescent="0.25">
      <c r="A606" s="46" t="s">
        <v>2552</v>
      </c>
      <c r="B606" s="46" t="s">
        <v>2553</v>
      </c>
      <c r="C606" s="47">
        <v>1.026E-2</v>
      </c>
      <c r="M606" s="49">
        <v>102.5</v>
      </c>
      <c r="N606" s="49">
        <v>105.6</v>
      </c>
      <c r="O606" s="49">
        <v>108.7</v>
      </c>
      <c r="P606" s="49">
        <v>104.1</v>
      </c>
      <c r="Q606" s="49">
        <v>100.7</v>
      </c>
      <c r="R606" s="49">
        <v>111.4</v>
      </c>
      <c r="S606" s="51">
        <v>116.9</v>
      </c>
      <c r="X606" s="46" t="s">
        <v>2554</v>
      </c>
      <c r="Y606" s="9" t="e">
        <f t="shared" si="150"/>
        <v>#DIV/0!</v>
      </c>
      <c r="Z606" s="9" t="e">
        <f t="shared" si="151"/>
        <v>#DIV/0!</v>
      </c>
      <c r="AA606" s="9" t="e">
        <f t="shared" si="152"/>
        <v>#DIV/0!</v>
      </c>
      <c r="AB606" s="9" t="e">
        <f t="shared" si="153"/>
        <v>#DIV/0!</v>
      </c>
      <c r="AC606" s="9" t="e">
        <f t="shared" si="154"/>
        <v>#DIV/0!</v>
      </c>
      <c r="AD606" s="46" t="e">
        <f t="shared" si="149"/>
        <v>#DIV/0!</v>
      </c>
      <c r="AE606" s="9" t="e">
        <f t="shared" si="155"/>
        <v>#DIV/0!</v>
      </c>
      <c r="AF606" t="e">
        <f t="shared" si="156"/>
        <v>#DIV/0!</v>
      </c>
      <c r="AG606">
        <f t="shared" si="157"/>
        <v>0.14048780487804885</v>
      </c>
      <c r="AH606">
        <f t="shared" si="158"/>
        <v>0.10700757575757587</v>
      </c>
      <c r="AI606">
        <f t="shared" si="159"/>
        <v>7.5436982520699192E-2</v>
      </c>
      <c r="AJ606">
        <f t="shared" si="160"/>
        <v>0.12295869356388101</v>
      </c>
      <c r="AK606">
        <f t="shared" si="161"/>
        <v>0.16087388282025822</v>
      </c>
      <c r="AL606">
        <f t="shared" si="162"/>
        <v>4.9371633752244161E-2</v>
      </c>
      <c r="AM606">
        <v>1</v>
      </c>
    </row>
    <row r="607" spans="1:39" ht="15" hidden="1" customHeight="1" x14ac:dyDescent="0.25">
      <c r="A607" s="46" t="s">
        <v>2555</v>
      </c>
      <c r="B607" s="46" t="s">
        <v>2556</v>
      </c>
      <c r="C607" s="47">
        <v>0.40260000000000001</v>
      </c>
      <c r="M607" s="49">
        <v>105</v>
      </c>
      <c r="N607" s="49">
        <v>108.8</v>
      </c>
      <c r="O607" s="49">
        <v>113.5</v>
      </c>
      <c r="P607" s="49">
        <v>106.7</v>
      </c>
      <c r="Q607" s="49">
        <v>108.1</v>
      </c>
      <c r="R607" s="49">
        <v>115.4</v>
      </c>
      <c r="S607" s="51">
        <v>119.6</v>
      </c>
      <c r="X607" s="46" t="s">
        <v>2557</v>
      </c>
      <c r="Y607" s="9" t="e">
        <f t="shared" si="150"/>
        <v>#DIV/0!</v>
      </c>
      <c r="Z607" s="9" t="e">
        <f t="shared" si="151"/>
        <v>#DIV/0!</v>
      </c>
      <c r="AA607" s="9" t="e">
        <f t="shared" si="152"/>
        <v>#DIV/0!</v>
      </c>
      <c r="AB607" s="9" t="e">
        <f t="shared" si="153"/>
        <v>#DIV/0!</v>
      </c>
      <c r="AC607" s="9" t="e">
        <f t="shared" si="154"/>
        <v>#DIV/0!</v>
      </c>
      <c r="AD607" s="46" t="e">
        <f t="shared" si="149"/>
        <v>#DIV/0!</v>
      </c>
      <c r="AE607" s="9" t="e">
        <f t="shared" si="155"/>
        <v>#DIV/0!</v>
      </c>
      <c r="AF607" t="e">
        <f t="shared" si="156"/>
        <v>#DIV/0!</v>
      </c>
      <c r="AG607">
        <f t="shared" si="157"/>
        <v>0.139047619047619</v>
      </c>
      <c r="AH607">
        <f t="shared" si="158"/>
        <v>9.9264705882352922E-2</v>
      </c>
      <c r="AI607">
        <f t="shared" si="159"/>
        <v>5.3744493392070436E-2</v>
      </c>
      <c r="AJ607">
        <f t="shared" si="160"/>
        <v>0.12089971883786309</v>
      </c>
      <c r="AK607">
        <f t="shared" si="161"/>
        <v>0.10638297872340426</v>
      </c>
      <c r="AL607">
        <f t="shared" si="162"/>
        <v>3.6395147313691409E-2</v>
      </c>
      <c r="AM607">
        <v>1</v>
      </c>
    </row>
    <row r="608" spans="1:39" ht="15" hidden="1" customHeight="1" x14ac:dyDescent="0.25">
      <c r="A608" s="46" t="s">
        <v>2558</v>
      </c>
      <c r="B608" s="46" t="s">
        <v>2559</v>
      </c>
      <c r="C608" s="47">
        <v>0.92451000000000005</v>
      </c>
      <c r="M608" s="49">
        <v>105.8</v>
      </c>
      <c r="N608" s="49">
        <v>104.5</v>
      </c>
      <c r="O608" s="49">
        <v>98.1</v>
      </c>
      <c r="P608" s="49">
        <v>98.7</v>
      </c>
      <c r="Q608" s="49">
        <v>102.2</v>
      </c>
      <c r="R608" s="49">
        <v>104.8</v>
      </c>
      <c r="S608" s="51">
        <v>109.8</v>
      </c>
      <c r="X608" s="46" t="s">
        <v>2560</v>
      </c>
      <c r="Y608" s="9" t="e">
        <f t="shared" si="150"/>
        <v>#DIV/0!</v>
      </c>
      <c r="Z608" s="9" t="e">
        <f t="shared" si="151"/>
        <v>#DIV/0!</v>
      </c>
      <c r="AA608" s="9" t="e">
        <f t="shared" si="152"/>
        <v>#DIV/0!</v>
      </c>
      <c r="AB608" s="9" t="e">
        <f t="shared" si="153"/>
        <v>#DIV/0!</v>
      </c>
      <c r="AC608" s="9" t="e">
        <f t="shared" si="154"/>
        <v>#DIV/0!</v>
      </c>
      <c r="AD608" s="46" t="e">
        <f t="shared" si="149"/>
        <v>#DIV/0!</v>
      </c>
      <c r="AE608" s="9" t="e">
        <f t="shared" si="155"/>
        <v>#DIV/0!</v>
      </c>
      <c r="AF608" t="e">
        <f t="shared" si="156"/>
        <v>#DIV/0!</v>
      </c>
      <c r="AG608">
        <f t="shared" si="157"/>
        <v>3.780718336483932E-2</v>
      </c>
      <c r="AH608">
        <f t="shared" si="158"/>
        <v>5.0717703349282273E-2</v>
      </c>
      <c r="AI608">
        <f t="shared" si="159"/>
        <v>0.11926605504587159</v>
      </c>
      <c r="AJ608">
        <f t="shared" si="160"/>
        <v>0.11246200607902729</v>
      </c>
      <c r="AK608">
        <f t="shared" si="161"/>
        <v>7.4363992172211291E-2</v>
      </c>
      <c r="AL608">
        <f t="shared" si="162"/>
        <v>4.7709923664122141E-2</v>
      </c>
      <c r="AM608">
        <v>1</v>
      </c>
    </row>
    <row r="609" spans="1:39" ht="15" hidden="1" customHeight="1" x14ac:dyDescent="0.25">
      <c r="A609" s="46" t="s">
        <v>2561</v>
      </c>
      <c r="B609" s="46" t="s">
        <v>2562</v>
      </c>
      <c r="C609" s="47">
        <v>5.5500000000000001E-2</v>
      </c>
      <c r="M609" s="49">
        <v>105.4</v>
      </c>
      <c r="N609" s="49">
        <v>109.3</v>
      </c>
      <c r="O609" s="49">
        <v>109.2</v>
      </c>
      <c r="P609" s="49">
        <v>108.1</v>
      </c>
      <c r="Q609" s="49">
        <v>105.3</v>
      </c>
      <c r="R609" s="49">
        <v>107.2</v>
      </c>
      <c r="S609" s="51">
        <v>112.3</v>
      </c>
      <c r="X609" s="46" t="s">
        <v>2563</v>
      </c>
      <c r="Y609" s="9" t="e">
        <f t="shared" si="150"/>
        <v>#DIV/0!</v>
      </c>
      <c r="Z609" s="9" t="e">
        <f t="shared" si="151"/>
        <v>#DIV/0!</v>
      </c>
      <c r="AA609" s="9" t="e">
        <f t="shared" si="152"/>
        <v>#DIV/0!</v>
      </c>
      <c r="AB609" s="9" t="e">
        <f t="shared" si="153"/>
        <v>#DIV/0!</v>
      </c>
      <c r="AC609" s="9" t="e">
        <f t="shared" si="154"/>
        <v>#DIV/0!</v>
      </c>
      <c r="AD609" s="46" t="e">
        <f t="shared" si="149"/>
        <v>#DIV/0!</v>
      </c>
      <c r="AE609" s="9" t="e">
        <f t="shared" si="155"/>
        <v>#DIV/0!</v>
      </c>
      <c r="AF609" t="e">
        <f t="shared" si="156"/>
        <v>#DIV/0!</v>
      </c>
      <c r="AG609">
        <f t="shared" si="157"/>
        <v>6.5464895635673537E-2</v>
      </c>
      <c r="AH609">
        <f t="shared" si="158"/>
        <v>2.7447392497712719E-2</v>
      </c>
      <c r="AI609">
        <f t="shared" si="159"/>
        <v>2.8388278388278336E-2</v>
      </c>
      <c r="AJ609">
        <f t="shared" si="160"/>
        <v>3.8852913968547668E-2</v>
      </c>
      <c r="AK609">
        <f t="shared" si="161"/>
        <v>6.6476733143399816E-2</v>
      </c>
      <c r="AL609">
        <f t="shared" si="162"/>
        <v>4.7574626865671585E-2</v>
      </c>
      <c r="AM609">
        <v>1</v>
      </c>
    </row>
    <row r="610" spans="1:39" ht="15" hidden="1" customHeight="1" x14ac:dyDescent="0.25">
      <c r="A610" s="46" t="s">
        <v>2564</v>
      </c>
      <c r="B610" s="46" t="s">
        <v>2565</v>
      </c>
      <c r="C610" s="47">
        <v>0.78654999999999997</v>
      </c>
      <c r="M610" s="49">
        <v>105.8</v>
      </c>
      <c r="N610" s="49">
        <v>103.9</v>
      </c>
      <c r="O610" s="49">
        <v>95.4</v>
      </c>
      <c r="P610" s="49">
        <v>96.5</v>
      </c>
      <c r="Q610" s="49">
        <v>101.4</v>
      </c>
      <c r="R610" s="49">
        <v>103.9</v>
      </c>
      <c r="S610" s="51">
        <v>109.2</v>
      </c>
      <c r="X610" s="46" t="s">
        <v>2566</v>
      </c>
      <c r="Y610" s="9" t="e">
        <f t="shared" si="150"/>
        <v>#DIV/0!</v>
      </c>
      <c r="Z610" s="9" t="e">
        <f t="shared" si="151"/>
        <v>#DIV/0!</v>
      </c>
      <c r="AA610" s="9" t="e">
        <f t="shared" si="152"/>
        <v>#DIV/0!</v>
      </c>
      <c r="AB610" s="9" t="e">
        <f t="shared" si="153"/>
        <v>#DIV/0!</v>
      </c>
      <c r="AC610" s="9" t="e">
        <f t="shared" si="154"/>
        <v>#DIV/0!</v>
      </c>
      <c r="AD610" s="46" t="e">
        <f t="shared" si="149"/>
        <v>#DIV/0!</v>
      </c>
      <c r="AE610" s="9" t="e">
        <f t="shared" si="155"/>
        <v>#DIV/0!</v>
      </c>
      <c r="AF610" t="e">
        <f t="shared" si="156"/>
        <v>#DIV/0!</v>
      </c>
      <c r="AG610">
        <f t="shared" si="157"/>
        <v>3.2136105860113479E-2</v>
      </c>
      <c r="AH610">
        <f t="shared" si="158"/>
        <v>5.1010587102983611E-2</v>
      </c>
      <c r="AI610">
        <f t="shared" si="159"/>
        <v>0.14465408805031443</v>
      </c>
      <c r="AJ610">
        <f t="shared" si="160"/>
        <v>0.13160621761658034</v>
      </c>
      <c r="AK610">
        <f t="shared" si="161"/>
        <v>7.6923076923076886E-2</v>
      </c>
      <c r="AL610">
        <f t="shared" si="162"/>
        <v>5.1010587102983611E-2</v>
      </c>
      <c r="AM610">
        <v>1</v>
      </c>
    </row>
    <row r="611" spans="1:39" ht="15" hidden="1" customHeight="1" x14ac:dyDescent="0.25">
      <c r="A611" s="46" t="s">
        <v>2567</v>
      </c>
      <c r="B611" s="46" t="s">
        <v>2568</v>
      </c>
      <c r="C611" s="47">
        <v>2.077E-2</v>
      </c>
      <c r="M611" s="49">
        <v>106.3</v>
      </c>
      <c r="N611" s="49">
        <v>105.2</v>
      </c>
      <c r="O611" s="49">
        <v>116.4</v>
      </c>
      <c r="P611" s="49">
        <v>112.3</v>
      </c>
      <c r="Q611" s="49">
        <v>114</v>
      </c>
      <c r="R611" s="49">
        <v>118.2</v>
      </c>
      <c r="S611" s="51">
        <v>124.5</v>
      </c>
      <c r="X611" s="46" t="s">
        <v>2569</v>
      </c>
      <c r="Y611" s="9" t="e">
        <f t="shared" si="150"/>
        <v>#DIV/0!</v>
      </c>
      <c r="Z611" s="9" t="e">
        <f t="shared" si="151"/>
        <v>#DIV/0!</v>
      </c>
      <c r="AA611" s="9" t="e">
        <f t="shared" si="152"/>
        <v>#DIV/0!</v>
      </c>
      <c r="AB611" s="9" t="e">
        <f t="shared" si="153"/>
        <v>#DIV/0!</v>
      </c>
      <c r="AC611" s="9" t="e">
        <f t="shared" si="154"/>
        <v>#DIV/0!</v>
      </c>
      <c r="AD611" s="46" t="e">
        <f t="shared" si="149"/>
        <v>#DIV/0!</v>
      </c>
      <c r="AE611" s="9" t="e">
        <f t="shared" si="155"/>
        <v>#DIV/0!</v>
      </c>
      <c r="AF611" t="e">
        <f t="shared" si="156"/>
        <v>#DIV/0!</v>
      </c>
      <c r="AG611">
        <f t="shared" si="157"/>
        <v>0.17121354656632176</v>
      </c>
      <c r="AH611">
        <f t="shared" si="158"/>
        <v>0.18346007604562733</v>
      </c>
      <c r="AI611">
        <f t="shared" si="159"/>
        <v>6.9587628865979329E-2</v>
      </c>
      <c r="AJ611">
        <f t="shared" si="160"/>
        <v>0.10863757791629566</v>
      </c>
      <c r="AK611">
        <f t="shared" si="161"/>
        <v>9.2105263157894732E-2</v>
      </c>
      <c r="AL611">
        <f t="shared" si="162"/>
        <v>5.3299492385786774E-2</v>
      </c>
      <c r="AM611">
        <v>1</v>
      </c>
    </row>
    <row r="612" spans="1:39" ht="15" hidden="1" customHeight="1" x14ac:dyDescent="0.25">
      <c r="A612" s="46" t="s">
        <v>2570</v>
      </c>
      <c r="B612" s="46" t="s">
        <v>2571</v>
      </c>
      <c r="C612" s="47">
        <v>6.1690000000000002E-2</v>
      </c>
      <c r="M612" s="49">
        <v>105.4</v>
      </c>
      <c r="N612" s="49">
        <v>108.3</v>
      </c>
      <c r="O612" s="49">
        <v>115.9</v>
      </c>
      <c r="P612" s="49">
        <v>112.8</v>
      </c>
      <c r="Q612" s="49">
        <v>105.7</v>
      </c>
      <c r="R612" s="49">
        <v>109.1</v>
      </c>
      <c r="S612" s="51">
        <v>111.7</v>
      </c>
      <c r="X612" s="46" t="s">
        <v>2572</v>
      </c>
      <c r="Y612" s="9" t="e">
        <f t="shared" si="150"/>
        <v>#DIV/0!</v>
      </c>
      <c r="Z612" s="9" t="e">
        <f t="shared" si="151"/>
        <v>#DIV/0!</v>
      </c>
      <c r="AA612" s="9" t="e">
        <f t="shared" si="152"/>
        <v>#DIV/0!</v>
      </c>
      <c r="AB612" s="9" t="e">
        <f t="shared" si="153"/>
        <v>#DIV/0!</v>
      </c>
      <c r="AC612" s="9" t="e">
        <f t="shared" si="154"/>
        <v>#DIV/0!</v>
      </c>
      <c r="AD612" s="46" t="e">
        <f t="shared" si="149"/>
        <v>#DIV/0!</v>
      </c>
      <c r="AE612" s="9" t="e">
        <f t="shared" si="155"/>
        <v>#DIV/0!</v>
      </c>
      <c r="AF612" t="e">
        <f t="shared" si="156"/>
        <v>#DIV/0!</v>
      </c>
      <c r="AG612">
        <f t="shared" si="157"/>
        <v>5.9772296015180235E-2</v>
      </c>
      <c r="AH612">
        <f t="shared" si="158"/>
        <v>3.1394275161588235E-2</v>
      </c>
      <c r="AI612">
        <f t="shared" si="159"/>
        <v>-3.6238136324417622E-2</v>
      </c>
      <c r="AJ612">
        <f t="shared" si="160"/>
        <v>-9.75177304964534E-3</v>
      </c>
      <c r="AK612">
        <f t="shared" si="161"/>
        <v>5.6764427625354774E-2</v>
      </c>
      <c r="AL612">
        <f t="shared" si="162"/>
        <v>2.383134738771777E-2</v>
      </c>
      <c r="AM612">
        <v>1</v>
      </c>
    </row>
    <row r="613" spans="1:39" ht="15" hidden="1" customHeight="1" x14ac:dyDescent="0.25">
      <c r="A613" s="46" t="s">
        <v>2573</v>
      </c>
      <c r="B613" s="46" t="s">
        <v>2574</v>
      </c>
      <c r="C613" s="47">
        <v>0.27050999999999997</v>
      </c>
      <c r="M613" s="49">
        <v>102.4</v>
      </c>
      <c r="N613" s="49">
        <v>103.3</v>
      </c>
      <c r="O613" s="49">
        <v>110.6</v>
      </c>
      <c r="P613" s="49">
        <v>115.4</v>
      </c>
      <c r="Q613" s="49">
        <v>118.2</v>
      </c>
      <c r="R613" s="49">
        <v>118.4</v>
      </c>
      <c r="S613" s="51">
        <v>126.8</v>
      </c>
      <c r="X613" s="46" t="s">
        <v>2575</v>
      </c>
      <c r="Y613" s="9" t="e">
        <f t="shared" si="150"/>
        <v>#DIV/0!</v>
      </c>
      <c r="Z613" s="9" t="e">
        <f t="shared" si="151"/>
        <v>#DIV/0!</v>
      </c>
      <c r="AA613" s="9" t="e">
        <f t="shared" si="152"/>
        <v>#DIV/0!</v>
      </c>
      <c r="AB613" s="9" t="e">
        <f t="shared" si="153"/>
        <v>#DIV/0!</v>
      </c>
      <c r="AC613" s="9" t="e">
        <f t="shared" si="154"/>
        <v>#DIV/0!</v>
      </c>
      <c r="AD613" s="46" t="e">
        <f t="shared" si="149"/>
        <v>#DIV/0!</v>
      </c>
      <c r="AE613" s="9" t="e">
        <f t="shared" si="155"/>
        <v>#DIV/0!</v>
      </c>
      <c r="AF613" t="e">
        <f t="shared" si="156"/>
        <v>#DIV/0!</v>
      </c>
      <c r="AG613">
        <f t="shared" si="157"/>
        <v>0.23828124999999992</v>
      </c>
      <c r="AH613">
        <f t="shared" si="158"/>
        <v>0.22749273959341723</v>
      </c>
      <c r="AI613">
        <f t="shared" si="159"/>
        <v>0.14647377938517184</v>
      </c>
      <c r="AJ613">
        <f t="shared" si="160"/>
        <v>9.8786828422876866E-2</v>
      </c>
      <c r="AK613">
        <f t="shared" si="161"/>
        <v>7.2758037225042246E-2</v>
      </c>
      <c r="AL613">
        <f t="shared" si="162"/>
        <v>7.0945945945945874E-2</v>
      </c>
      <c r="AM613">
        <v>1</v>
      </c>
    </row>
    <row r="614" spans="1:39" ht="15" hidden="1" customHeight="1" x14ac:dyDescent="0.25">
      <c r="A614" s="46" t="s">
        <v>2576</v>
      </c>
      <c r="B614" s="46" t="s">
        <v>2577</v>
      </c>
      <c r="C614" s="47">
        <v>0.27050999999999997</v>
      </c>
      <c r="M614" s="49">
        <v>102.4</v>
      </c>
      <c r="N614" s="49">
        <v>103.3</v>
      </c>
      <c r="O614" s="49">
        <v>110.6</v>
      </c>
      <c r="P614" s="49">
        <v>115.4</v>
      </c>
      <c r="Q614" s="49">
        <v>118.2</v>
      </c>
      <c r="R614" s="49">
        <v>118.4</v>
      </c>
      <c r="S614" s="51">
        <v>126.8</v>
      </c>
      <c r="X614" s="46" t="s">
        <v>2578</v>
      </c>
      <c r="Y614" s="9" t="e">
        <f t="shared" si="150"/>
        <v>#DIV/0!</v>
      </c>
      <c r="Z614" s="9" t="e">
        <f t="shared" si="151"/>
        <v>#DIV/0!</v>
      </c>
      <c r="AA614" s="9" t="e">
        <f t="shared" si="152"/>
        <v>#DIV/0!</v>
      </c>
      <c r="AB614" s="9" t="e">
        <f t="shared" si="153"/>
        <v>#DIV/0!</v>
      </c>
      <c r="AC614" s="9" t="e">
        <f t="shared" si="154"/>
        <v>#DIV/0!</v>
      </c>
      <c r="AD614" s="46" t="e">
        <f t="shared" si="149"/>
        <v>#DIV/0!</v>
      </c>
      <c r="AE614" s="9" t="e">
        <f t="shared" si="155"/>
        <v>#DIV/0!</v>
      </c>
      <c r="AF614" t="e">
        <f t="shared" si="156"/>
        <v>#DIV/0!</v>
      </c>
      <c r="AG614">
        <f t="shared" si="157"/>
        <v>0.23828124999999992</v>
      </c>
      <c r="AH614">
        <f t="shared" si="158"/>
        <v>0.22749273959341723</v>
      </c>
      <c r="AI614">
        <f t="shared" si="159"/>
        <v>0.14647377938517184</v>
      </c>
      <c r="AJ614">
        <f t="shared" si="160"/>
        <v>9.8786828422876866E-2</v>
      </c>
      <c r="AK614">
        <f t="shared" si="161"/>
        <v>7.2758037225042246E-2</v>
      </c>
      <c r="AL614">
        <f t="shared" si="162"/>
        <v>7.0945945945945874E-2</v>
      </c>
      <c r="AM614">
        <v>1</v>
      </c>
    </row>
    <row r="615" spans="1:39" ht="30" hidden="1" customHeight="1" x14ac:dyDescent="0.25">
      <c r="A615" s="45" t="s">
        <v>2579</v>
      </c>
      <c r="B615" s="46" t="s">
        <v>2580</v>
      </c>
      <c r="C615" s="47">
        <v>3.1549800000000001</v>
      </c>
      <c r="M615" s="49">
        <v>103.2</v>
      </c>
      <c r="N615" s="49">
        <v>103</v>
      </c>
      <c r="O615" s="49">
        <v>105.8</v>
      </c>
      <c r="P615" s="49">
        <v>105.9</v>
      </c>
      <c r="Q615" s="49">
        <v>105.1</v>
      </c>
      <c r="R615" s="49">
        <v>109.5</v>
      </c>
      <c r="S615" s="51">
        <v>115.1</v>
      </c>
      <c r="X615" s="46" t="s">
        <v>2581</v>
      </c>
      <c r="Y615" s="9" t="e">
        <f t="shared" si="150"/>
        <v>#DIV/0!</v>
      </c>
      <c r="Z615" s="9" t="e">
        <f t="shared" si="151"/>
        <v>#DIV/0!</v>
      </c>
      <c r="AA615" s="9" t="e">
        <f t="shared" si="152"/>
        <v>#DIV/0!</v>
      </c>
      <c r="AB615" s="9" t="e">
        <f t="shared" si="153"/>
        <v>#DIV/0!</v>
      </c>
      <c r="AC615" s="9" t="e">
        <f t="shared" si="154"/>
        <v>#DIV/0!</v>
      </c>
      <c r="AD615" s="46" t="e">
        <f t="shared" si="149"/>
        <v>#DIV/0!</v>
      </c>
      <c r="AE615" s="9" t="e">
        <f t="shared" si="155"/>
        <v>#DIV/0!</v>
      </c>
      <c r="AF615" t="e">
        <f t="shared" si="156"/>
        <v>#DIV/0!</v>
      </c>
      <c r="AG615">
        <f t="shared" si="157"/>
        <v>0.11531007751937976</v>
      </c>
      <c r="AH615">
        <f t="shared" si="158"/>
        <v>0.11747572815533976</v>
      </c>
      <c r="AI615">
        <f t="shared" si="159"/>
        <v>8.7901701323251397E-2</v>
      </c>
      <c r="AJ615">
        <f t="shared" si="160"/>
        <v>8.6874409820585349E-2</v>
      </c>
      <c r="AK615">
        <f t="shared" si="161"/>
        <v>9.5147478591817325E-2</v>
      </c>
      <c r="AL615">
        <f t="shared" si="162"/>
        <v>5.1141552511415472E-2</v>
      </c>
      <c r="AM615">
        <v>1</v>
      </c>
    </row>
    <row r="616" spans="1:39" ht="15" hidden="1" customHeight="1" x14ac:dyDescent="0.25">
      <c r="A616" s="46" t="s">
        <v>2582</v>
      </c>
      <c r="B616" s="46" t="s">
        <v>2583</v>
      </c>
      <c r="C616" s="47">
        <v>1.0314399999999999</v>
      </c>
      <c r="M616" s="49">
        <v>107.3</v>
      </c>
      <c r="N616" s="49">
        <v>105.1</v>
      </c>
      <c r="O616" s="49">
        <v>107</v>
      </c>
      <c r="P616" s="49">
        <v>105.2</v>
      </c>
      <c r="Q616" s="49">
        <v>102.5</v>
      </c>
      <c r="R616" s="49">
        <v>105.9</v>
      </c>
      <c r="S616" s="51">
        <v>112.8</v>
      </c>
      <c r="X616" s="46" t="s">
        <v>2584</v>
      </c>
      <c r="Y616" s="9" t="e">
        <f t="shared" si="150"/>
        <v>#DIV/0!</v>
      </c>
      <c r="Z616" s="9" t="e">
        <f t="shared" si="151"/>
        <v>#DIV/0!</v>
      </c>
      <c r="AA616" s="9" t="e">
        <f t="shared" si="152"/>
        <v>#DIV/0!</v>
      </c>
      <c r="AB616" s="9" t="e">
        <f t="shared" si="153"/>
        <v>#DIV/0!</v>
      </c>
      <c r="AC616" s="9" t="e">
        <f t="shared" si="154"/>
        <v>#DIV/0!</v>
      </c>
      <c r="AD616" s="46" t="e">
        <f t="shared" si="149"/>
        <v>#DIV/0!</v>
      </c>
      <c r="AE616" s="9" t="e">
        <f t="shared" si="155"/>
        <v>#DIV/0!</v>
      </c>
      <c r="AF616" t="e">
        <f t="shared" si="156"/>
        <v>#DIV/0!</v>
      </c>
      <c r="AG616">
        <f t="shared" si="157"/>
        <v>5.1258154706430567E-2</v>
      </c>
      <c r="AH616">
        <f t="shared" si="158"/>
        <v>7.3263558515699365E-2</v>
      </c>
      <c r="AI616">
        <f t="shared" si="159"/>
        <v>5.4205607476635491E-2</v>
      </c>
      <c r="AJ616">
        <f t="shared" si="160"/>
        <v>7.22433460076045E-2</v>
      </c>
      <c r="AK616">
        <f t="shared" si="161"/>
        <v>0.10048780487804876</v>
      </c>
      <c r="AL616">
        <f t="shared" si="162"/>
        <v>6.5155807365439009E-2</v>
      </c>
      <c r="AM616">
        <v>1</v>
      </c>
    </row>
    <row r="617" spans="1:39" ht="15" hidden="1" customHeight="1" x14ac:dyDescent="0.25">
      <c r="A617" s="46" t="s">
        <v>2585</v>
      </c>
      <c r="B617" s="46" t="s">
        <v>2586</v>
      </c>
      <c r="C617" s="47">
        <v>0.28647</v>
      </c>
      <c r="M617" s="49">
        <v>104.7</v>
      </c>
      <c r="N617" s="49">
        <v>100.9</v>
      </c>
      <c r="O617" s="49">
        <v>101.5</v>
      </c>
      <c r="P617" s="49">
        <v>101.1</v>
      </c>
      <c r="Q617" s="49">
        <v>101.4</v>
      </c>
      <c r="R617" s="49">
        <v>106.4</v>
      </c>
      <c r="S617" s="51">
        <v>114.1</v>
      </c>
      <c r="X617" s="46" t="s">
        <v>2587</v>
      </c>
      <c r="Y617" s="9" t="e">
        <f t="shared" si="150"/>
        <v>#DIV/0!</v>
      </c>
      <c r="Z617" s="9" t="e">
        <f t="shared" si="151"/>
        <v>#DIV/0!</v>
      </c>
      <c r="AA617" s="9" t="e">
        <f t="shared" si="152"/>
        <v>#DIV/0!</v>
      </c>
      <c r="AB617" s="9" t="e">
        <f t="shared" si="153"/>
        <v>#DIV/0!</v>
      </c>
      <c r="AC617" s="9" t="e">
        <f t="shared" si="154"/>
        <v>#DIV/0!</v>
      </c>
      <c r="AD617" s="46" t="e">
        <f t="shared" si="149"/>
        <v>#DIV/0!</v>
      </c>
      <c r="AE617" s="9" t="e">
        <f t="shared" si="155"/>
        <v>#DIV/0!</v>
      </c>
      <c r="AF617" t="e">
        <f t="shared" si="156"/>
        <v>#DIV/0!</v>
      </c>
      <c r="AG617">
        <f t="shared" si="157"/>
        <v>8.9780324737344708E-2</v>
      </c>
      <c r="AH617">
        <f t="shared" si="158"/>
        <v>0.13082259663032694</v>
      </c>
      <c r="AI617">
        <f t="shared" si="159"/>
        <v>0.1241379310344827</v>
      </c>
      <c r="AJ617">
        <f t="shared" si="160"/>
        <v>0.12858555885262118</v>
      </c>
      <c r="AK617">
        <f t="shared" si="161"/>
        <v>0.12524654832347129</v>
      </c>
      <c r="AL617">
        <f t="shared" si="162"/>
        <v>7.2368421052631471E-2</v>
      </c>
      <c r="AM617">
        <v>1</v>
      </c>
    </row>
    <row r="618" spans="1:39" ht="15" hidden="1" customHeight="1" x14ac:dyDescent="0.25">
      <c r="A618" s="46" t="s">
        <v>2588</v>
      </c>
      <c r="B618" s="46" t="s">
        <v>2589</v>
      </c>
      <c r="C618" s="47">
        <v>0.14193</v>
      </c>
      <c r="M618" s="49">
        <v>112.3</v>
      </c>
      <c r="N618" s="49">
        <v>103.7</v>
      </c>
      <c r="O618" s="49">
        <v>107.5</v>
      </c>
      <c r="P618" s="49">
        <v>92.5</v>
      </c>
      <c r="Q618" s="49">
        <v>90.1</v>
      </c>
      <c r="R618" s="49">
        <v>90.1</v>
      </c>
      <c r="S618" s="51">
        <v>90.1</v>
      </c>
      <c r="X618" s="46" t="s">
        <v>2590</v>
      </c>
      <c r="Y618" s="9" t="e">
        <f t="shared" si="150"/>
        <v>#DIV/0!</v>
      </c>
      <c r="Z618" s="9" t="e">
        <f t="shared" si="151"/>
        <v>#DIV/0!</v>
      </c>
      <c r="AA618" s="9" t="e">
        <f t="shared" si="152"/>
        <v>#DIV/0!</v>
      </c>
      <c r="AB618" s="9" t="e">
        <f t="shared" si="153"/>
        <v>#DIV/0!</v>
      </c>
      <c r="AC618" s="9" t="e">
        <f t="shared" si="154"/>
        <v>#DIV/0!</v>
      </c>
      <c r="AD618" s="46" t="e">
        <f t="shared" si="149"/>
        <v>#DIV/0!</v>
      </c>
      <c r="AE618" s="9" t="e">
        <f t="shared" si="155"/>
        <v>#DIV/0!</v>
      </c>
      <c r="AF618" t="e">
        <f t="shared" si="156"/>
        <v>#DIV/0!</v>
      </c>
      <c r="AG618">
        <f t="shared" si="157"/>
        <v>-0.19768477292965275</v>
      </c>
      <c r="AH618">
        <f t="shared" si="158"/>
        <v>-0.13114754098360665</v>
      </c>
      <c r="AI618">
        <f t="shared" si="159"/>
        <v>-0.16186046511627913</v>
      </c>
      <c r="AJ618">
        <f t="shared" si="160"/>
        <v>-2.5945945945946007E-2</v>
      </c>
      <c r="AK618">
        <f t="shared" si="161"/>
        <v>0</v>
      </c>
      <c r="AL618">
        <f t="shared" si="162"/>
        <v>0</v>
      </c>
      <c r="AM618">
        <v>1</v>
      </c>
    </row>
    <row r="619" spans="1:39" ht="15" hidden="1" customHeight="1" x14ac:dyDescent="0.25">
      <c r="A619" s="46" t="s">
        <v>2591</v>
      </c>
      <c r="B619" s="46" t="s">
        <v>2592</v>
      </c>
      <c r="C619" s="47">
        <v>1.24E-3</v>
      </c>
      <c r="M619" s="49">
        <v>104.9</v>
      </c>
      <c r="N619" s="49">
        <v>105.7</v>
      </c>
      <c r="O619" s="49">
        <v>104.2</v>
      </c>
      <c r="P619" s="49">
        <v>100.5</v>
      </c>
      <c r="Q619" s="49">
        <v>96.8</v>
      </c>
      <c r="R619" s="49">
        <v>101.4</v>
      </c>
      <c r="S619" s="51">
        <v>105.3</v>
      </c>
      <c r="X619" s="46" t="s">
        <v>2593</v>
      </c>
      <c r="Y619" s="9" t="e">
        <f t="shared" si="150"/>
        <v>#DIV/0!</v>
      </c>
      <c r="Z619" s="9" t="e">
        <f t="shared" si="151"/>
        <v>#DIV/0!</v>
      </c>
      <c r="AA619" s="9" t="e">
        <f t="shared" si="152"/>
        <v>#DIV/0!</v>
      </c>
      <c r="AB619" s="9" t="e">
        <f t="shared" si="153"/>
        <v>#DIV/0!</v>
      </c>
      <c r="AC619" s="9" t="e">
        <f t="shared" si="154"/>
        <v>#DIV/0!</v>
      </c>
      <c r="AD619" s="46" t="e">
        <f t="shared" si="149"/>
        <v>#DIV/0!</v>
      </c>
      <c r="AE619" s="9" t="e">
        <f t="shared" si="155"/>
        <v>#DIV/0!</v>
      </c>
      <c r="AF619" t="e">
        <f t="shared" si="156"/>
        <v>#DIV/0!</v>
      </c>
      <c r="AG619">
        <f t="shared" si="157"/>
        <v>3.8131553860819012E-3</v>
      </c>
      <c r="AH619">
        <f t="shared" si="158"/>
        <v>-3.7842951750237056E-3</v>
      </c>
      <c r="AI619">
        <f t="shared" si="159"/>
        <v>1.0556621880998025E-2</v>
      </c>
      <c r="AJ619">
        <f t="shared" si="160"/>
        <v>4.7761194029850719E-2</v>
      </c>
      <c r="AK619">
        <f t="shared" si="161"/>
        <v>8.78099173553719E-2</v>
      </c>
      <c r="AL619">
        <f t="shared" si="162"/>
        <v>3.8461538461538373E-2</v>
      </c>
      <c r="AM619">
        <v>1</v>
      </c>
    </row>
    <row r="620" spans="1:39" ht="15" hidden="1" customHeight="1" x14ac:dyDescent="0.25">
      <c r="A620" s="46" t="s">
        <v>2594</v>
      </c>
      <c r="B620" s="46" t="s">
        <v>2595</v>
      </c>
      <c r="C620" s="47">
        <v>5.4099999999999999E-3</v>
      </c>
      <c r="M620" s="49">
        <v>104.4</v>
      </c>
      <c r="N620" s="49">
        <v>106.1</v>
      </c>
      <c r="O620" s="49">
        <v>109.1</v>
      </c>
      <c r="P620" s="49">
        <v>108.5</v>
      </c>
      <c r="Q620" s="49">
        <v>107.7</v>
      </c>
      <c r="R620" s="49">
        <v>109.2</v>
      </c>
      <c r="S620" s="51">
        <v>108.9</v>
      </c>
      <c r="X620" s="46" t="s">
        <v>2596</v>
      </c>
      <c r="Y620" s="9" t="e">
        <f t="shared" si="150"/>
        <v>#DIV/0!</v>
      </c>
      <c r="Z620" s="9" t="e">
        <f t="shared" si="151"/>
        <v>#DIV/0!</v>
      </c>
      <c r="AA620" s="9" t="e">
        <f t="shared" si="152"/>
        <v>#DIV/0!</v>
      </c>
      <c r="AB620" s="9" t="e">
        <f t="shared" si="153"/>
        <v>#DIV/0!</v>
      </c>
      <c r="AC620" s="9" t="e">
        <f t="shared" si="154"/>
        <v>#DIV/0!</v>
      </c>
      <c r="AD620" s="46" t="e">
        <f t="shared" si="149"/>
        <v>#DIV/0!</v>
      </c>
      <c r="AE620" s="9" t="e">
        <f t="shared" si="155"/>
        <v>#DIV/0!</v>
      </c>
      <c r="AF620" t="e">
        <f t="shared" si="156"/>
        <v>#DIV/0!</v>
      </c>
      <c r="AG620">
        <f t="shared" si="157"/>
        <v>4.3103448275862065E-2</v>
      </c>
      <c r="AH620">
        <f t="shared" si="158"/>
        <v>2.6390197926484556E-2</v>
      </c>
      <c r="AI620">
        <f t="shared" si="159"/>
        <v>-1.8331805682858721E-3</v>
      </c>
      <c r="AJ620">
        <f t="shared" si="160"/>
        <v>3.6866359447005133E-3</v>
      </c>
      <c r="AK620">
        <f t="shared" si="161"/>
        <v>1.1142061281337073E-2</v>
      </c>
      <c r="AL620">
        <f t="shared" si="162"/>
        <v>-2.747252747252721E-3</v>
      </c>
      <c r="AM620">
        <v>1</v>
      </c>
    </row>
    <row r="621" spans="1:39" ht="15" hidden="1" customHeight="1" x14ac:dyDescent="0.25">
      <c r="A621" s="46"/>
      <c r="L621">
        <v>100</v>
      </c>
      <c r="M621" s="49">
        <v>107.4</v>
      </c>
      <c r="N621" s="49">
        <v>107.4</v>
      </c>
      <c r="O621" s="49">
        <v>109.6</v>
      </c>
      <c r="P621" s="49">
        <v>110.2</v>
      </c>
      <c r="Q621" s="49">
        <v>105.8</v>
      </c>
      <c r="R621" s="49">
        <v>109.3</v>
      </c>
      <c r="S621" s="51">
        <v>117.7</v>
      </c>
      <c r="X621" s="46" t="s">
        <v>2597</v>
      </c>
      <c r="Y621" s="9" t="e">
        <f t="shared" si="150"/>
        <v>#DIV/0!</v>
      </c>
      <c r="Z621" s="9" t="e">
        <f t="shared" si="151"/>
        <v>#DIV/0!</v>
      </c>
      <c r="AA621" s="9" t="e">
        <f t="shared" si="152"/>
        <v>#DIV/0!</v>
      </c>
      <c r="AB621" s="9" t="e">
        <f t="shared" si="153"/>
        <v>#DIV/0!</v>
      </c>
      <c r="AC621" s="9" t="e">
        <f t="shared" si="154"/>
        <v>#DIV/0!</v>
      </c>
      <c r="AD621" s="46" t="e">
        <f t="shared" si="149"/>
        <v>#DIV/0!</v>
      </c>
      <c r="AE621" s="9" t="e">
        <f t="shared" si="155"/>
        <v>#DIV/0!</v>
      </c>
      <c r="AF621">
        <f t="shared" si="156"/>
        <v>0.17700000000000002</v>
      </c>
      <c r="AG621">
        <f t="shared" si="157"/>
        <v>9.5903165735567938E-2</v>
      </c>
      <c r="AH621">
        <f t="shared" si="158"/>
        <v>9.5903165735567938E-2</v>
      </c>
      <c r="AI621">
        <f t="shared" si="159"/>
        <v>7.3905109489051171E-2</v>
      </c>
      <c r="AJ621">
        <f t="shared" si="160"/>
        <v>6.8058076225045366E-2</v>
      </c>
      <c r="AK621">
        <f t="shared" si="161"/>
        <v>0.11247637051039704</v>
      </c>
      <c r="AL621">
        <f t="shared" si="162"/>
        <v>7.6852698993595661E-2</v>
      </c>
      <c r="AM621">
        <v>1</v>
      </c>
    </row>
    <row r="622" spans="1:39" ht="15" hidden="1" customHeight="1" x14ac:dyDescent="0.25">
      <c r="A622" s="46" t="s">
        <v>2598</v>
      </c>
      <c r="B622" s="46" t="s">
        <v>2599</v>
      </c>
      <c r="C622" s="47">
        <v>0.59280999999999995</v>
      </c>
      <c r="F622" s="23">
        <v>109.66</v>
      </c>
      <c r="G622" s="23">
        <v>122.44</v>
      </c>
      <c r="H622" s="23">
        <v>133.41</v>
      </c>
      <c r="I622" s="23">
        <v>154.37</v>
      </c>
      <c r="J622" s="23">
        <v>145.78</v>
      </c>
      <c r="K622" s="23">
        <v>126.85</v>
      </c>
      <c r="L622" s="23">
        <v>143.99</v>
      </c>
      <c r="M622" s="49">
        <f t="shared" ref="M622:S622" si="165">L622*M621/L621</f>
        <v>154.64526000000001</v>
      </c>
      <c r="N622" s="49">
        <f t="shared" si="165"/>
        <v>154.64526000000001</v>
      </c>
      <c r="O622" s="49">
        <f t="shared" si="165"/>
        <v>157.81304</v>
      </c>
      <c r="P622" s="49">
        <f t="shared" si="165"/>
        <v>158.67698000000001</v>
      </c>
      <c r="Q622" s="49">
        <f t="shared" si="165"/>
        <v>152.34142</v>
      </c>
      <c r="R622" s="49">
        <f t="shared" si="165"/>
        <v>157.38106999999999</v>
      </c>
      <c r="S622" s="49">
        <f t="shared" si="165"/>
        <v>169.47622999999999</v>
      </c>
      <c r="X622" s="46" t="s">
        <v>2600</v>
      </c>
      <c r="Y622" s="9" t="e">
        <f t="shared" si="150"/>
        <v>#DIV/0!</v>
      </c>
      <c r="Z622" s="9">
        <f t="shared" si="151"/>
        <v>0.54546990698522702</v>
      </c>
      <c r="AA622" s="9">
        <f t="shared" si="152"/>
        <v>0.38415738320810183</v>
      </c>
      <c r="AB622" s="9">
        <f t="shared" si="153"/>
        <v>0.2703412787647102</v>
      </c>
      <c r="AC622" s="9">
        <f t="shared" si="154"/>
        <v>9.785729092440229E-2</v>
      </c>
      <c r="AD622" s="46">
        <f t="shared" si="149"/>
        <v>0.16254788036767723</v>
      </c>
      <c r="AE622" s="9">
        <f t="shared" si="155"/>
        <v>0.33603649980291678</v>
      </c>
      <c r="AF622">
        <f t="shared" si="156"/>
        <v>0.17699999999999982</v>
      </c>
      <c r="AG622">
        <f t="shared" si="157"/>
        <v>9.5903165735567827E-2</v>
      </c>
      <c r="AH622">
        <f t="shared" si="158"/>
        <v>9.5903165735567827E-2</v>
      </c>
      <c r="AI622">
        <f t="shared" si="159"/>
        <v>7.3905109489051005E-2</v>
      </c>
      <c r="AJ622">
        <f t="shared" si="160"/>
        <v>6.8058076225045186E-2</v>
      </c>
      <c r="AK622">
        <f t="shared" si="161"/>
        <v>0.1124763705103969</v>
      </c>
      <c r="AL622">
        <f t="shared" si="162"/>
        <v>7.6852698993595564E-2</v>
      </c>
      <c r="AM622">
        <v>1</v>
      </c>
    </row>
    <row r="623" spans="1:39" ht="15" hidden="1" customHeight="1" x14ac:dyDescent="0.25">
      <c r="A623" s="46" t="s">
        <v>2601</v>
      </c>
      <c r="B623" s="46" t="s">
        <v>2602</v>
      </c>
      <c r="C623" s="47">
        <v>3.5799999999999998E-3</v>
      </c>
      <c r="M623" s="49">
        <v>103.3</v>
      </c>
      <c r="N623" s="49">
        <v>104.3</v>
      </c>
      <c r="O623" s="49">
        <v>106.3</v>
      </c>
      <c r="P623" s="49">
        <v>105.6</v>
      </c>
      <c r="Q623" s="49">
        <v>106.9</v>
      </c>
      <c r="R623" s="49">
        <v>110.9</v>
      </c>
      <c r="S623" s="51">
        <v>123</v>
      </c>
      <c r="X623" s="46" t="s">
        <v>2603</v>
      </c>
      <c r="Y623" s="9" t="e">
        <f t="shared" si="150"/>
        <v>#DIV/0!</v>
      </c>
      <c r="Z623" s="9" t="e">
        <f t="shared" si="151"/>
        <v>#DIV/0!</v>
      </c>
      <c r="AA623" s="9" t="e">
        <f t="shared" si="152"/>
        <v>#DIV/0!</v>
      </c>
      <c r="AB623" s="9" t="e">
        <f t="shared" si="153"/>
        <v>#DIV/0!</v>
      </c>
      <c r="AC623" s="9" t="e">
        <f t="shared" si="154"/>
        <v>#DIV/0!</v>
      </c>
      <c r="AD623" s="46" t="e">
        <f t="shared" si="149"/>
        <v>#DIV/0!</v>
      </c>
      <c r="AE623" s="9" t="e">
        <f t="shared" si="155"/>
        <v>#DIV/0!</v>
      </c>
      <c r="AF623" t="e">
        <f t="shared" si="156"/>
        <v>#DIV/0!</v>
      </c>
      <c r="AG623">
        <f t="shared" si="157"/>
        <v>0.19070667957405618</v>
      </c>
      <c r="AH623">
        <f t="shared" si="158"/>
        <v>0.17929050814956859</v>
      </c>
      <c r="AI623">
        <f t="shared" si="159"/>
        <v>0.15710253998118537</v>
      </c>
      <c r="AJ623">
        <f t="shared" si="160"/>
        <v>0.16477272727272735</v>
      </c>
      <c r="AK623">
        <f t="shared" si="161"/>
        <v>0.15060804490177729</v>
      </c>
      <c r="AL623">
        <f t="shared" si="162"/>
        <v>0.10910730387736695</v>
      </c>
      <c r="AM623">
        <v>1</v>
      </c>
    </row>
    <row r="624" spans="1:39" ht="15" hidden="1" customHeight="1" x14ac:dyDescent="0.25">
      <c r="A624" s="46" t="s">
        <v>2604</v>
      </c>
      <c r="B624" s="46" t="s">
        <v>2605</v>
      </c>
      <c r="C624" s="47">
        <v>0.65951000000000004</v>
      </c>
      <c r="M624" s="49">
        <v>102.1</v>
      </c>
      <c r="N624" s="49">
        <v>102.4</v>
      </c>
      <c r="O624" s="49">
        <v>104.2</v>
      </c>
      <c r="P624" s="49">
        <v>109.1</v>
      </c>
      <c r="Q624" s="49">
        <v>109.2</v>
      </c>
      <c r="R624" s="49">
        <v>122.6</v>
      </c>
      <c r="S624" s="51">
        <v>127.3</v>
      </c>
      <c r="X624" s="46" t="s">
        <v>2606</v>
      </c>
      <c r="Y624" s="9" t="e">
        <f t="shared" si="150"/>
        <v>#DIV/0!</v>
      </c>
      <c r="Z624" s="9" t="e">
        <f t="shared" si="151"/>
        <v>#DIV/0!</v>
      </c>
      <c r="AA624" s="9" t="e">
        <f t="shared" si="152"/>
        <v>#DIV/0!</v>
      </c>
      <c r="AB624" s="9" t="e">
        <f t="shared" si="153"/>
        <v>#DIV/0!</v>
      </c>
      <c r="AC624" s="9" t="e">
        <f t="shared" si="154"/>
        <v>#DIV/0!</v>
      </c>
      <c r="AD624" s="46" t="e">
        <f t="shared" si="149"/>
        <v>#DIV/0!</v>
      </c>
      <c r="AE624" s="9" t="e">
        <f t="shared" si="155"/>
        <v>#DIV/0!</v>
      </c>
      <c r="AF624" t="e">
        <f t="shared" si="156"/>
        <v>#DIV/0!</v>
      </c>
      <c r="AG624">
        <f t="shared" si="157"/>
        <v>0.24681684622918712</v>
      </c>
      <c r="AH624">
        <f t="shared" si="158"/>
        <v>0.24316406249999992</v>
      </c>
      <c r="AI624">
        <f t="shared" si="159"/>
        <v>0.22168905950095963</v>
      </c>
      <c r="AJ624">
        <f t="shared" si="160"/>
        <v>0.16681943171402386</v>
      </c>
      <c r="AK624">
        <f t="shared" si="161"/>
        <v>0.16575091575091569</v>
      </c>
      <c r="AL624">
        <f t="shared" si="162"/>
        <v>3.8336052202283873E-2</v>
      </c>
      <c r="AM624">
        <v>1</v>
      </c>
    </row>
    <row r="625" spans="1:39" ht="15" hidden="1" customHeight="1" x14ac:dyDescent="0.25">
      <c r="A625" s="46" t="s">
        <v>2607</v>
      </c>
      <c r="B625" s="46" t="s">
        <v>2608</v>
      </c>
      <c r="C625" s="47">
        <v>0.56455999999999995</v>
      </c>
      <c r="M625" s="49">
        <v>102</v>
      </c>
      <c r="N625" s="49">
        <v>101.5</v>
      </c>
      <c r="O625" s="49">
        <v>102.5</v>
      </c>
      <c r="P625" s="49">
        <v>108.2</v>
      </c>
      <c r="Q625" s="49">
        <v>108.6</v>
      </c>
      <c r="R625" s="49">
        <v>123.9</v>
      </c>
      <c r="S625" s="51">
        <v>128.19999999999999</v>
      </c>
      <c r="X625" s="46" t="s">
        <v>2609</v>
      </c>
      <c r="Y625" s="9" t="e">
        <f t="shared" si="150"/>
        <v>#DIV/0!</v>
      </c>
      <c r="Z625" s="9" t="e">
        <f t="shared" si="151"/>
        <v>#DIV/0!</v>
      </c>
      <c r="AA625" s="9" t="e">
        <f t="shared" si="152"/>
        <v>#DIV/0!</v>
      </c>
      <c r="AB625" s="9" t="e">
        <f t="shared" si="153"/>
        <v>#DIV/0!</v>
      </c>
      <c r="AC625" s="9" t="e">
        <f t="shared" si="154"/>
        <v>#DIV/0!</v>
      </c>
      <c r="AD625" s="46" t="e">
        <f t="shared" si="149"/>
        <v>#DIV/0!</v>
      </c>
      <c r="AE625" s="9" t="e">
        <f t="shared" si="155"/>
        <v>#DIV/0!</v>
      </c>
      <c r="AF625" t="e">
        <f t="shared" si="156"/>
        <v>#DIV/0!</v>
      </c>
      <c r="AG625">
        <f t="shared" si="157"/>
        <v>0.25686274509803908</v>
      </c>
      <c r="AH625">
        <f t="shared" si="158"/>
        <v>0.26305418719211809</v>
      </c>
      <c r="AI625">
        <f t="shared" si="159"/>
        <v>0.25073170731707306</v>
      </c>
      <c r="AJ625">
        <f t="shared" si="160"/>
        <v>0.18484288354898323</v>
      </c>
      <c r="AK625">
        <f t="shared" si="161"/>
        <v>0.18047882136279922</v>
      </c>
      <c r="AL625">
        <f t="shared" si="162"/>
        <v>3.4705407586763382E-2</v>
      </c>
      <c r="AM625">
        <v>1</v>
      </c>
    </row>
    <row r="626" spans="1:39" ht="15" hidden="1" customHeight="1" x14ac:dyDescent="0.25">
      <c r="A626" s="46" t="s">
        <v>2610</v>
      </c>
      <c r="B626" s="46" t="s">
        <v>2611</v>
      </c>
      <c r="C626" s="47">
        <v>7.0749999999999993E-2</v>
      </c>
      <c r="M626" s="49">
        <v>101.1</v>
      </c>
      <c r="N626" s="49">
        <v>107.3</v>
      </c>
      <c r="O626" s="49">
        <v>114.8</v>
      </c>
      <c r="P626" s="49">
        <v>114.5</v>
      </c>
      <c r="Q626" s="49">
        <v>112.2</v>
      </c>
      <c r="R626" s="49">
        <v>113.6</v>
      </c>
      <c r="S626" s="51">
        <v>123.1</v>
      </c>
      <c r="X626" s="46" t="s">
        <v>2612</v>
      </c>
      <c r="Y626" s="9" t="e">
        <f t="shared" si="150"/>
        <v>#DIV/0!</v>
      </c>
      <c r="Z626" s="9" t="e">
        <f t="shared" si="151"/>
        <v>#DIV/0!</v>
      </c>
      <c r="AA626" s="9" t="e">
        <f t="shared" si="152"/>
        <v>#DIV/0!</v>
      </c>
      <c r="AB626" s="9" t="e">
        <f t="shared" si="153"/>
        <v>#DIV/0!</v>
      </c>
      <c r="AC626" s="9" t="e">
        <f t="shared" si="154"/>
        <v>#DIV/0!</v>
      </c>
      <c r="AD626" s="46" t="e">
        <f t="shared" si="149"/>
        <v>#DIV/0!</v>
      </c>
      <c r="AE626" s="9" t="e">
        <f t="shared" si="155"/>
        <v>#DIV/0!</v>
      </c>
      <c r="AF626" t="e">
        <f t="shared" si="156"/>
        <v>#DIV/0!</v>
      </c>
      <c r="AG626">
        <f t="shared" si="157"/>
        <v>0.21760633036597429</v>
      </c>
      <c r="AH626">
        <f t="shared" si="158"/>
        <v>0.14725069897483689</v>
      </c>
      <c r="AI626">
        <f t="shared" si="159"/>
        <v>7.2299651567944226E-2</v>
      </c>
      <c r="AJ626">
        <f t="shared" si="160"/>
        <v>7.5109170305676806E-2</v>
      </c>
      <c r="AK626">
        <f t="shared" si="161"/>
        <v>9.7147950089126481E-2</v>
      </c>
      <c r="AL626">
        <f t="shared" si="162"/>
        <v>8.3626760563380281E-2</v>
      </c>
      <c r="AM626">
        <v>1</v>
      </c>
    </row>
    <row r="627" spans="1:39" ht="15" hidden="1" customHeight="1" x14ac:dyDescent="0.25">
      <c r="A627" s="46" t="s">
        <v>2613</v>
      </c>
      <c r="B627" s="46" t="s">
        <v>2614</v>
      </c>
      <c r="C627" s="47">
        <v>2.4199999999999999E-2</v>
      </c>
      <c r="M627" s="49">
        <v>107.7</v>
      </c>
      <c r="N627" s="49">
        <v>111</v>
      </c>
      <c r="O627" s="49">
        <v>111.4</v>
      </c>
      <c r="P627" s="49">
        <v>114.7</v>
      </c>
      <c r="Q627" s="49">
        <v>114.7</v>
      </c>
      <c r="R627" s="49">
        <v>118.5</v>
      </c>
      <c r="S627" s="51">
        <v>118.9</v>
      </c>
      <c r="X627" s="46" t="s">
        <v>2615</v>
      </c>
      <c r="Y627" s="9" t="e">
        <f t="shared" si="150"/>
        <v>#DIV/0!</v>
      </c>
      <c r="Z627" s="9" t="e">
        <f t="shared" si="151"/>
        <v>#DIV/0!</v>
      </c>
      <c r="AA627" s="9" t="e">
        <f t="shared" si="152"/>
        <v>#DIV/0!</v>
      </c>
      <c r="AB627" s="9" t="e">
        <f t="shared" si="153"/>
        <v>#DIV/0!</v>
      </c>
      <c r="AC627" s="9" t="e">
        <f t="shared" si="154"/>
        <v>#DIV/0!</v>
      </c>
      <c r="AD627" s="46" t="e">
        <f t="shared" si="149"/>
        <v>#DIV/0!</v>
      </c>
      <c r="AE627" s="9" t="e">
        <f t="shared" si="155"/>
        <v>#DIV/0!</v>
      </c>
      <c r="AF627" t="e">
        <f t="shared" si="156"/>
        <v>#DIV/0!</v>
      </c>
      <c r="AG627">
        <f t="shared" si="157"/>
        <v>0.1039925719591458</v>
      </c>
      <c r="AH627">
        <f t="shared" si="158"/>
        <v>7.1171171171171221E-2</v>
      </c>
      <c r="AI627">
        <f t="shared" si="159"/>
        <v>6.7324955116696589E-2</v>
      </c>
      <c r="AJ627">
        <f t="shared" si="160"/>
        <v>3.6617262423714061E-2</v>
      </c>
      <c r="AK627">
        <f t="shared" si="161"/>
        <v>3.6617262423714061E-2</v>
      </c>
      <c r="AL627">
        <f t="shared" si="162"/>
        <v>3.3755274261603853E-3</v>
      </c>
      <c r="AM627">
        <v>1</v>
      </c>
    </row>
    <row r="628" spans="1:39" ht="15" hidden="1" customHeight="1" x14ac:dyDescent="0.25">
      <c r="A628" s="46" t="s">
        <v>2616</v>
      </c>
      <c r="B628" s="46" t="s">
        <v>2617</v>
      </c>
      <c r="C628" s="47">
        <v>0.14462</v>
      </c>
      <c r="F628" s="23">
        <v>106.05</v>
      </c>
      <c r="G628" s="23">
        <v>109.89</v>
      </c>
      <c r="H628" s="23">
        <v>113.79</v>
      </c>
      <c r="I628" s="23">
        <v>112.11</v>
      </c>
      <c r="J628" s="23">
        <v>109.32</v>
      </c>
      <c r="K628" s="23">
        <v>115.52</v>
      </c>
      <c r="L628" s="23">
        <v>122.07</v>
      </c>
      <c r="M628" s="49">
        <v>107.8</v>
      </c>
      <c r="N628" s="49">
        <v>115.6</v>
      </c>
      <c r="O628" s="49">
        <v>103.5</v>
      </c>
      <c r="P628" s="49">
        <v>101.9</v>
      </c>
      <c r="Q628" s="49">
        <v>108.5</v>
      </c>
      <c r="R628" s="49">
        <v>109</v>
      </c>
      <c r="S628" s="51">
        <v>105.9</v>
      </c>
      <c r="X628" s="46" t="s">
        <v>2618</v>
      </c>
      <c r="Y628" s="9" t="e">
        <f t="shared" si="150"/>
        <v>#DIV/0!</v>
      </c>
      <c r="Z628" s="9">
        <f t="shared" si="151"/>
        <v>-1.414427157001334E-3</v>
      </c>
      <c r="AA628" s="9">
        <f t="shared" si="152"/>
        <v>-3.6309036309036265E-2</v>
      </c>
      <c r="AB628" s="9">
        <f t="shared" si="153"/>
        <v>-6.9338254679673084E-2</v>
      </c>
      <c r="AC628" s="9">
        <f t="shared" si="154"/>
        <v>-5.5392025689055338E-2</v>
      </c>
      <c r="AD628" s="46">
        <f t="shared" si="149"/>
        <v>-3.1284302963775955E-2</v>
      </c>
      <c r="AE628" s="9">
        <f t="shared" si="155"/>
        <v>-8.3275623268697974E-2</v>
      </c>
      <c r="AF628">
        <f t="shared" si="156"/>
        <v>-0.13246497911034644</v>
      </c>
      <c r="AG628">
        <f t="shared" si="157"/>
        <v>-1.7625231910946119E-2</v>
      </c>
      <c r="AH628">
        <f t="shared" si="158"/>
        <v>-8.3910034602076036E-2</v>
      </c>
      <c r="AI628">
        <f t="shared" si="159"/>
        <v>2.3188405797101505E-2</v>
      </c>
      <c r="AJ628">
        <f t="shared" si="160"/>
        <v>3.9254170755642782E-2</v>
      </c>
      <c r="AK628">
        <f t="shared" si="161"/>
        <v>-2.3963133640552942E-2</v>
      </c>
      <c r="AL628">
        <f t="shared" si="162"/>
        <v>-2.8440366972477014E-2</v>
      </c>
      <c r="AM628">
        <v>1</v>
      </c>
    </row>
    <row r="629" spans="1:39" ht="15" hidden="1" customHeight="1" x14ac:dyDescent="0.25">
      <c r="A629" s="46" t="s">
        <v>2619</v>
      </c>
      <c r="B629" s="46" t="s">
        <v>2620</v>
      </c>
      <c r="C629" s="47">
        <v>0.1225</v>
      </c>
      <c r="M629" s="49">
        <v>109.2</v>
      </c>
      <c r="N629" s="49">
        <v>118.4</v>
      </c>
      <c r="O629" s="49">
        <v>104.2</v>
      </c>
      <c r="P629" s="49">
        <v>102.3</v>
      </c>
      <c r="Q629" s="49">
        <v>110.1</v>
      </c>
      <c r="R629" s="49">
        <v>110.6</v>
      </c>
      <c r="S629" s="51">
        <v>107</v>
      </c>
      <c r="X629" s="46" t="s">
        <v>2621</v>
      </c>
      <c r="Y629" s="9" t="e">
        <f t="shared" si="150"/>
        <v>#DIV/0!</v>
      </c>
      <c r="Z629" s="9" t="e">
        <f t="shared" si="151"/>
        <v>#DIV/0!</v>
      </c>
      <c r="AA629" s="9" t="e">
        <f t="shared" si="152"/>
        <v>#DIV/0!</v>
      </c>
      <c r="AB629" s="9" t="e">
        <f t="shared" si="153"/>
        <v>#DIV/0!</v>
      </c>
      <c r="AC629" s="9" t="e">
        <f t="shared" si="154"/>
        <v>#DIV/0!</v>
      </c>
      <c r="AD629" s="46" t="e">
        <f t="shared" si="149"/>
        <v>#DIV/0!</v>
      </c>
      <c r="AE629" s="9" t="e">
        <f t="shared" si="155"/>
        <v>#DIV/0!</v>
      </c>
      <c r="AF629" t="e">
        <f t="shared" si="156"/>
        <v>#DIV/0!</v>
      </c>
      <c r="AG629">
        <f t="shared" si="157"/>
        <v>-2.0146520146520172E-2</v>
      </c>
      <c r="AH629">
        <f t="shared" si="158"/>
        <v>-9.6283783783783827E-2</v>
      </c>
      <c r="AI629">
        <f t="shared" si="159"/>
        <v>2.687140115163145E-2</v>
      </c>
      <c r="AJ629">
        <f t="shared" si="160"/>
        <v>4.5943304007820165E-2</v>
      </c>
      <c r="AK629">
        <f t="shared" si="161"/>
        <v>-2.8156221616712031E-2</v>
      </c>
      <c r="AL629">
        <f t="shared" si="162"/>
        <v>-3.2549728752260351E-2</v>
      </c>
      <c r="AM629">
        <v>1</v>
      </c>
    </row>
    <row r="630" spans="1:39" ht="15" hidden="1" customHeight="1" x14ac:dyDescent="0.25">
      <c r="A630" s="46" t="s">
        <v>2622</v>
      </c>
      <c r="B630" s="46" t="s">
        <v>2623</v>
      </c>
      <c r="C630" s="47">
        <v>2.2120000000000001E-2</v>
      </c>
      <c r="M630" s="49">
        <v>100.3</v>
      </c>
      <c r="N630" s="49">
        <v>99.9</v>
      </c>
      <c r="O630" s="49">
        <v>100</v>
      </c>
      <c r="P630" s="49">
        <v>100</v>
      </c>
      <c r="Q630" s="49">
        <v>100</v>
      </c>
      <c r="R630" s="49">
        <v>99.9</v>
      </c>
      <c r="S630" s="51">
        <v>100</v>
      </c>
      <c r="X630" s="46" t="s">
        <v>2624</v>
      </c>
      <c r="Y630" s="9" t="e">
        <f t="shared" si="150"/>
        <v>#DIV/0!</v>
      </c>
      <c r="Z630" s="9" t="e">
        <f t="shared" si="151"/>
        <v>#DIV/0!</v>
      </c>
      <c r="AA630" s="9" t="e">
        <f t="shared" si="152"/>
        <v>#DIV/0!</v>
      </c>
      <c r="AB630" s="9" t="e">
        <f t="shared" si="153"/>
        <v>#DIV/0!</v>
      </c>
      <c r="AC630" s="9" t="e">
        <f t="shared" si="154"/>
        <v>#DIV/0!</v>
      </c>
      <c r="AD630" s="46" t="e">
        <f t="shared" si="149"/>
        <v>#DIV/0!</v>
      </c>
      <c r="AE630" s="9" t="e">
        <f t="shared" si="155"/>
        <v>#DIV/0!</v>
      </c>
      <c r="AF630" t="e">
        <f t="shared" si="156"/>
        <v>#DIV/0!</v>
      </c>
      <c r="AG630">
        <f t="shared" si="157"/>
        <v>-2.9910269192422448E-3</v>
      </c>
      <c r="AH630">
        <f t="shared" si="158"/>
        <v>1.001001001000944E-3</v>
      </c>
      <c r="AI630">
        <f t="shared" si="159"/>
        <v>0</v>
      </c>
      <c r="AJ630">
        <f t="shared" si="160"/>
        <v>0</v>
      </c>
      <c r="AK630">
        <f t="shared" si="161"/>
        <v>0</v>
      </c>
      <c r="AL630">
        <f t="shared" si="162"/>
        <v>1.001001001000944E-3</v>
      </c>
      <c r="AM630">
        <v>1</v>
      </c>
    </row>
    <row r="631" spans="1:39" ht="15" hidden="1" customHeight="1" x14ac:dyDescent="0.25">
      <c r="A631" s="46" t="s">
        <v>2625</v>
      </c>
      <c r="B631" s="46" t="s">
        <v>2626</v>
      </c>
      <c r="C631" s="47">
        <v>0.38341999999999998</v>
      </c>
      <c r="M631" s="49">
        <v>97.7</v>
      </c>
      <c r="N631" s="49">
        <v>93.3</v>
      </c>
      <c r="O631" s="49">
        <v>97.9</v>
      </c>
      <c r="P631" s="49">
        <v>98.7</v>
      </c>
      <c r="Q631" s="49">
        <v>94.7</v>
      </c>
      <c r="R631" s="49">
        <v>90.7</v>
      </c>
      <c r="S631" s="51">
        <v>96.3</v>
      </c>
      <c r="X631" s="46" t="s">
        <v>2627</v>
      </c>
      <c r="Y631" s="9" t="e">
        <f t="shared" si="150"/>
        <v>#DIV/0!</v>
      </c>
      <c r="Z631" s="9" t="e">
        <f t="shared" si="151"/>
        <v>#DIV/0!</v>
      </c>
      <c r="AA631" s="9" t="e">
        <f t="shared" si="152"/>
        <v>#DIV/0!</v>
      </c>
      <c r="AB631" s="9" t="e">
        <f t="shared" si="153"/>
        <v>#DIV/0!</v>
      </c>
      <c r="AC631" s="9" t="e">
        <f t="shared" si="154"/>
        <v>#DIV/0!</v>
      </c>
      <c r="AD631" s="46" t="e">
        <f t="shared" si="149"/>
        <v>#DIV/0!</v>
      </c>
      <c r="AE631" s="9" t="e">
        <f t="shared" si="155"/>
        <v>#DIV/0!</v>
      </c>
      <c r="AF631" t="e">
        <f t="shared" si="156"/>
        <v>#DIV/0!</v>
      </c>
      <c r="AG631">
        <f t="shared" si="157"/>
        <v>-1.4329580348004151E-2</v>
      </c>
      <c r="AH631">
        <f t="shared" si="158"/>
        <v>3.215434083601286E-2</v>
      </c>
      <c r="AI631">
        <f t="shared" si="159"/>
        <v>-1.6343207354443397E-2</v>
      </c>
      <c r="AJ631">
        <f t="shared" si="160"/>
        <v>-2.4316109422492457E-2</v>
      </c>
      <c r="AK631">
        <f t="shared" si="161"/>
        <v>1.689545934530089E-2</v>
      </c>
      <c r="AL631">
        <f t="shared" si="162"/>
        <v>6.174200661521493E-2</v>
      </c>
      <c r="AM631">
        <v>1</v>
      </c>
    </row>
    <row r="632" spans="1:39" hidden="1" x14ac:dyDescent="0.25">
      <c r="A632" s="45" t="s">
        <v>2628</v>
      </c>
      <c r="B632" s="46" t="s">
        <v>2629</v>
      </c>
      <c r="C632" s="47">
        <v>0.17896000000000001</v>
      </c>
      <c r="M632" s="49">
        <v>96.3</v>
      </c>
      <c r="N632" s="49">
        <v>86</v>
      </c>
      <c r="O632" s="49">
        <v>95.4</v>
      </c>
      <c r="P632" s="49">
        <v>104.1</v>
      </c>
      <c r="Q632" s="49">
        <v>95.6</v>
      </c>
      <c r="R632" s="49">
        <v>90.1</v>
      </c>
      <c r="S632" s="51">
        <v>93.3</v>
      </c>
      <c r="X632" s="46" t="s">
        <v>2630</v>
      </c>
      <c r="Y632" s="9" t="e">
        <f t="shared" si="150"/>
        <v>#DIV/0!</v>
      </c>
      <c r="Z632" s="9" t="e">
        <f t="shared" si="151"/>
        <v>#DIV/0!</v>
      </c>
      <c r="AA632" s="9" t="e">
        <f t="shared" si="152"/>
        <v>#DIV/0!</v>
      </c>
      <c r="AB632" s="9" t="e">
        <f t="shared" si="153"/>
        <v>#DIV/0!</v>
      </c>
      <c r="AC632" s="9" t="e">
        <f t="shared" si="154"/>
        <v>#DIV/0!</v>
      </c>
      <c r="AD632" s="46" t="e">
        <f t="shared" si="149"/>
        <v>#DIV/0!</v>
      </c>
      <c r="AE632" s="9" t="e">
        <f t="shared" si="155"/>
        <v>#DIV/0!</v>
      </c>
      <c r="AF632" t="e">
        <f t="shared" si="156"/>
        <v>#DIV/0!</v>
      </c>
      <c r="AG632">
        <f t="shared" si="157"/>
        <v>-3.1152647975077882E-2</v>
      </c>
      <c r="AH632">
        <f t="shared" si="158"/>
        <v>8.4883720930232526E-2</v>
      </c>
      <c r="AI632">
        <f t="shared" si="159"/>
        <v>-2.201257861635229E-2</v>
      </c>
      <c r="AJ632">
        <f t="shared" si="160"/>
        <v>-0.10374639769452447</v>
      </c>
      <c r="AK632">
        <f t="shared" si="161"/>
        <v>-2.4058577405857713E-2</v>
      </c>
      <c r="AL632">
        <f t="shared" si="162"/>
        <v>3.5516093229744763E-2</v>
      </c>
      <c r="AM632">
        <v>1</v>
      </c>
    </row>
    <row r="633" spans="1:39" ht="15" hidden="1" customHeight="1" x14ac:dyDescent="0.25">
      <c r="A633" s="46" t="s">
        <v>2631</v>
      </c>
      <c r="B633" s="46" t="s">
        <v>2632</v>
      </c>
      <c r="C633" s="47">
        <v>0.20446</v>
      </c>
      <c r="M633" s="49">
        <v>98.9</v>
      </c>
      <c r="N633" s="49">
        <v>99.6</v>
      </c>
      <c r="O633" s="49">
        <v>100</v>
      </c>
      <c r="P633" s="49">
        <v>94</v>
      </c>
      <c r="Q633" s="49">
        <v>93.9</v>
      </c>
      <c r="R633" s="49">
        <v>91.2</v>
      </c>
      <c r="S633" s="51">
        <v>98.9</v>
      </c>
      <c r="X633" s="46" t="s">
        <v>2633</v>
      </c>
      <c r="Y633" s="9" t="e">
        <f t="shared" si="150"/>
        <v>#DIV/0!</v>
      </c>
      <c r="Z633" s="9" t="e">
        <f t="shared" si="151"/>
        <v>#DIV/0!</v>
      </c>
      <c r="AA633" s="9" t="e">
        <f t="shared" si="152"/>
        <v>#DIV/0!</v>
      </c>
      <c r="AB633" s="9" t="e">
        <f t="shared" si="153"/>
        <v>#DIV/0!</v>
      </c>
      <c r="AC633" s="9" t="e">
        <f t="shared" si="154"/>
        <v>#DIV/0!</v>
      </c>
      <c r="AD633" s="46" t="e">
        <f t="shared" si="149"/>
        <v>#DIV/0!</v>
      </c>
      <c r="AE633" s="9" t="e">
        <f t="shared" si="155"/>
        <v>#DIV/0!</v>
      </c>
      <c r="AF633" t="e">
        <f t="shared" si="156"/>
        <v>#DIV/0!</v>
      </c>
      <c r="AG633">
        <f t="shared" si="157"/>
        <v>0</v>
      </c>
      <c r="AH633">
        <f t="shared" si="158"/>
        <v>-7.028112449799083E-3</v>
      </c>
      <c r="AI633">
        <f t="shared" si="159"/>
        <v>-1.0999999999999944E-2</v>
      </c>
      <c r="AJ633">
        <f t="shared" si="160"/>
        <v>5.2127659574468146E-2</v>
      </c>
      <c r="AK633">
        <f t="shared" si="161"/>
        <v>5.3248136315228962E-2</v>
      </c>
      <c r="AL633">
        <f t="shared" si="162"/>
        <v>8.4429824561403535E-2</v>
      </c>
      <c r="AM633">
        <v>1</v>
      </c>
    </row>
    <row r="634" spans="1:39" ht="15" hidden="1" customHeight="1" x14ac:dyDescent="0.25">
      <c r="A634" s="46" t="s">
        <v>2634</v>
      </c>
      <c r="B634" s="46" t="s">
        <v>2635</v>
      </c>
      <c r="C634" s="47">
        <v>0.20757999999999999</v>
      </c>
      <c r="M634" s="49">
        <v>99.7</v>
      </c>
      <c r="N634" s="49">
        <v>99.6</v>
      </c>
      <c r="O634" s="49">
        <v>102.4</v>
      </c>
      <c r="P634" s="49">
        <v>106.1</v>
      </c>
      <c r="Q634" s="49">
        <v>111.5</v>
      </c>
      <c r="R634" s="49">
        <v>102.3</v>
      </c>
      <c r="S634" s="51">
        <v>99.7</v>
      </c>
      <c r="X634" s="46" t="s">
        <v>2636</v>
      </c>
      <c r="Y634" s="9" t="e">
        <f t="shared" si="150"/>
        <v>#DIV/0!</v>
      </c>
      <c r="Z634" s="9" t="e">
        <f t="shared" si="151"/>
        <v>#DIV/0!</v>
      </c>
      <c r="AA634" s="9" t="e">
        <f t="shared" si="152"/>
        <v>#DIV/0!</v>
      </c>
      <c r="AB634" s="9" t="e">
        <f t="shared" si="153"/>
        <v>#DIV/0!</v>
      </c>
      <c r="AC634" s="9" t="e">
        <f t="shared" si="154"/>
        <v>#DIV/0!</v>
      </c>
      <c r="AD634" s="46" t="e">
        <f t="shared" si="149"/>
        <v>#DIV/0!</v>
      </c>
      <c r="AE634" s="9" t="e">
        <f t="shared" si="155"/>
        <v>#DIV/0!</v>
      </c>
      <c r="AF634" t="e">
        <f t="shared" si="156"/>
        <v>#DIV/0!</v>
      </c>
      <c r="AG634">
        <f t="shared" si="157"/>
        <v>0</v>
      </c>
      <c r="AH634">
        <f t="shared" si="158"/>
        <v>1.0040160642571137E-3</v>
      </c>
      <c r="AI634">
        <f t="shared" si="159"/>
        <v>-2.6367187500000028E-2</v>
      </c>
      <c r="AJ634">
        <f t="shared" si="160"/>
        <v>-6.0320452403392948E-2</v>
      </c>
      <c r="AK634">
        <f t="shared" si="161"/>
        <v>-0.10582959641255603</v>
      </c>
      <c r="AL634">
        <f t="shared" si="162"/>
        <v>-2.5415444770283426E-2</v>
      </c>
      <c r="AM634">
        <v>1</v>
      </c>
    </row>
    <row r="635" spans="1:39" ht="15" hidden="1" customHeight="1" x14ac:dyDescent="0.25">
      <c r="A635" s="46" t="s">
        <v>2637</v>
      </c>
      <c r="B635" s="46" t="s">
        <v>2638</v>
      </c>
      <c r="C635" s="47">
        <v>8.5459999999999994E-2</v>
      </c>
      <c r="M635" s="49">
        <v>105</v>
      </c>
      <c r="N635" s="49">
        <v>105.3</v>
      </c>
      <c r="O635" s="49">
        <v>109.8</v>
      </c>
      <c r="P635" s="49">
        <v>113.2</v>
      </c>
      <c r="Q635" s="49">
        <v>115.5</v>
      </c>
      <c r="R635" s="49">
        <v>117.5</v>
      </c>
      <c r="S635" s="51">
        <v>122.5</v>
      </c>
      <c r="X635" s="46" t="s">
        <v>2639</v>
      </c>
      <c r="Y635" s="9" t="e">
        <f t="shared" si="150"/>
        <v>#DIV/0!</v>
      </c>
      <c r="Z635" s="9" t="e">
        <f t="shared" si="151"/>
        <v>#DIV/0!</v>
      </c>
      <c r="AA635" s="9" t="e">
        <f t="shared" si="152"/>
        <v>#DIV/0!</v>
      </c>
      <c r="AB635" s="9" t="e">
        <f t="shared" si="153"/>
        <v>#DIV/0!</v>
      </c>
      <c r="AC635" s="9" t="e">
        <f t="shared" si="154"/>
        <v>#DIV/0!</v>
      </c>
      <c r="AD635" s="46" t="e">
        <f t="shared" si="149"/>
        <v>#DIV/0!</v>
      </c>
      <c r="AE635" s="9" t="e">
        <f t="shared" si="155"/>
        <v>#DIV/0!</v>
      </c>
      <c r="AF635" t="e">
        <f t="shared" si="156"/>
        <v>#DIV/0!</v>
      </c>
      <c r="AG635">
        <f t="shared" si="157"/>
        <v>0.16666666666666666</v>
      </c>
      <c r="AH635">
        <f t="shared" si="158"/>
        <v>0.1633428300094967</v>
      </c>
      <c r="AI635">
        <f t="shared" si="159"/>
        <v>0.11566484517304192</v>
      </c>
      <c r="AJ635">
        <f t="shared" si="160"/>
        <v>8.2155477031802093E-2</v>
      </c>
      <c r="AK635">
        <f t="shared" si="161"/>
        <v>6.0606060606060608E-2</v>
      </c>
      <c r="AL635">
        <f t="shared" si="162"/>
        <v>4.2553191489361701E-2</v>
      </c>
      <c r="AM635">
        <v>1</v>
      </c>
    </row>
    <row r="636" spans="1:39" ht="15" hidden="1" customHeight="1" x14ac:dyDescent="0.25">
      <c r="A636" s="46" t="s">
        <v>2640</v>
      </c>
      <c r="B636" s="46" t="s">
        <v>2641</v>
      </c>
      <c r="C636" s="47">
        <v>0.11854000000000001</v>
      </c>
      <c r="M636" s="49">
        <v>95.7</v>
      </c>
      <c r="N636" s="49">
        <v>95.3</v>
      </c>
      <c r="O636" s="49">
        <v>96.7</v>
      </c>
      <c r="P636" s="49">
        <v>100.9</v>
      </c>
      <c r="Q636" s="49">
        <v>108.6</v>
      </c>
      <c r="R636" s="49">
        <v>90.9</v>
      </c>
      <c r="S636" s="51">
        <v>82.5</v>
      </c>
      <c r="X636" s="46" t="s">
        <v>2642</v>
      </c>
      <c r="Y636" s="9" t="e">
        <f t="shared" si="150"/>
        <v>#DIV/0!</v>
      </c>
      <c r="Z636" s="9" t="e">
        <f t="shared" si="151"/>
        <v>#DIV/0!</v>
      </c>
      <c r="AA636" s="9" t="e">
        <f t="shared" si="152"/>
        <v>#DIV/0!</v>
      </c>
      <c r="AB636" s="9" t="e">
        <f t="shared" si="153"/>
        <v>#DIV/0!</v>
      </c>
      <c r="AC636" s="9" t="e">
        <f t="shared" si="154"/>
        <v>#DIV/0!</v>
      </c>
      <c r="AD636" s="46" t="e">
        <f t="shared" si="149"/>
        <v>#DIV/0!</v>
      </c>
      <c r="AE636" s="9" t="e">
        <f t="shared" si="155"/>
        <v>#DIV/0!</v>
      </c>
      <c r="AF636" t="e">
        <f t="shared" si="156"/>
        <v>#DIV/0!</v>
      </c>
      <c r="AG636">
        <f t="shared" si="157"/>
        <v>-0.13793103448275865</v>
      </c>
      <c r="AH636">
        <f t="shared" si="158"/>
        <v>-0.13431269674711435</v>
      </c>
      <c r="AI636">
        <f t="shared" si="159"/>
        <v>-0.14684591520165463</v>
      </c>
      <c r="AJ636">
        <f t="shared" si="160"/>
        <v>-0.18235877106045595</v>
      </c>
      <c r="AK636">
        <f t="shared" si="161"/>
        <v>-0.24033149171270715</v>
      </c>
      <c r="AL636">
        <f t="shared" si="162"/>
        <v>-9.2409240924092473E-2</v>
      </c>
      <c r="AM636">
        <v>1</v>
      </c>
    </row>
    <row r="637" spans="1:39" ht="15" hidden="1" customHeight="1" x14ac:dyDescent="0.25">
      <c r="A637" s="46" t="s">
        <v>2643</v>
      </c>
      <c r="B637" s="46" t="s">
        <v>2644</v>
      </c>
      <c r="C637" s="47">
        <v>3.0000000000000001E-3</v>
      </c>
      <c r="M637" s="49">
        <v>103.1</v>
      </c>
      <c r="N637" s="49">
        <v>106.6</v>
      </c>
      <c r="O637" s="49">
        <v>111.2</v>
      </c>
      <c r="P637" s="49">
        <v>112.2</v>
      </c>
      <c r="Q637" s="49">
        <v>113.7</v>
      </c>
      <c r="R637" s="49">
        <v>124.1</v>
      </c>
      <c r="S637" s="51">
        <v>130.1</v>
      </c>
      <c r="X637" s="46" t="s">
        <v>2645</v>
      </c>
      <c r="Y637" s="9" t="e">
        <f t="shared" si="150"/>
        <v>#DIV/0!</v>
      </c>
      <c r="Z637" s="9" t="e">
        <f t="shared" si="151"/>
        <v>#DIV/0!</v>
      </c>
      <c r="AA637" s="9" t="e">
        <f t="shared" si="152"/>
        <v>#DIV/0!</v>
      </c>
      <c r="AB637" s="9" t="e">
        <f t="shared" si="153"/>
        <v>#DIV/0!</v>
      </c>
      <c r="AC637" s="9" t="e">
        <f t="shared" si="154"/>
        <v>#DIV/0!</v>
      </c>
      <c r="AD637" s="46" t="e">
        <f t="shared" si="149"/>
        <v>#DIV/0!</v>
      </c>
      <c r="AE637" s="9" t="e">
        <f t="shared" si="155"/>
        <v>#DIV/0!</v>
      </c>
      <c r="AF637" t="e">
        <f t="shared" si="156"/>
        <v>#DIV/0!</v>
      </c>
      <c r="AG637">
        <f t="shared" si="157"/>
        <v>0.26188166828322018</v>
      </c>
      <c r="AH637">
        <f t="shared" si="158"/>
        <v>0.22045028142589118</v>
      </c>
      <c r="AI637">
        <f t="shared" si="159"/>
        <v>0.16996402877697833</v>
      </c>
      <c r="AJ637">
        <f t="shared" si="160"/>
        <v>0.15953654188948299</v>
      </c>
      <c r="AK637">
        <f t="shared" si="161"/>
        <v>0.14423922603342121</v>
      </c>
      <c r="AL637">
        <f t="shared" si="162"/>
        <v>4.8348106365834004E-2</v>
      </c>
      <c r="AM637">
        <v>1</v>
      </c>
    </row>
    <row r="638" spans="1:39" ht="15" hidden="1" customHeight="1" x14ac:dyDescent="0.25">
      <c r="A638" s="46" t="s">
        <v>2646</v>
      </c>
      <c r="B638" s="46" t="s">
        <v>2647</v>
      </c>
      <c r="C638" s="47">
        <v>1.2E-4</v>
      </c>
      <c r="M638" s="49">
        <v>103</v>
      </c>
      <c r="N638" s="49">
        <v>103.3</v>
      </c>
      <c r="O638" s="49">
        <v>108.4</v>
      </c>
      <c r="P638" s="49">
        <v>108.4</v>
      </c>
      <c r="Q638" s="49">
        <v>108.7</v>
      </c>
      <c r="R638" s="49">
        <v>109.6</v>
      </c>
      <c r="S638" s="51">
        <v>110.9</v>
      </c>
      <c r="X638" s="46" t="s">
        <v>2648</v>
      </c>
      <c r="Y638" s="9" t="e">
        <f t="shared" si="150"/>
        <v>#DIV/0!</v>
      </c>
      <c r="Z638" s="9" t="e">
        <f t="shared" si="151"/>
        <v>#DIV/0!</v>
      </c>
      <c r="AA638" s="9" t="e">
        <f t="shared" si="152"/>
        <v>#DIV/0!</v>
      </c>
      <c r="AB638" s="9" t="e">
        <f t="shared" si="153"/>
        <v>#DIV/0!</v>
      </c>
      <c r="AC638" s="9" t="e">
        <f t="shared" si="154"/>
        <v>#DIV/0!</v>
      </c>
      <c r="AD638" s="46" t="e">
        <f t="shared" si="149"/>
        <v>#DIV/0!</v>
      </c>
      <c r="AE638" s="9" t="e">
        <f t="shared" si="155"/>
        <v>#DIV/0!</v>
      </c>
      <c r="AF638" t="e">
        <f t="shared" si="156"/>
        <v>#DIV/0!</v>
      </c>
      <c r="AG638">
        <f t="shared" si="157"/>
        <v>7.6699029126213653E-2</v>
      </c>
      <c r="AH638">
        <f t="shared" si="158"/>
        <v>7.3572120038722252E-2</v>
      </c>
      <c r="AI638">
        <f t="shared" si="159"/>
        <v>2.3062730627306273E-2</v>
      </c>
      <c r="AJ638">
        <f t="shared" si="160"/>
        <v>2.3062730627306273E-2</v>
      </c>
      <c r="AK638">
        <f t="shared" si="161"/>
        <v>2.0239190432382731E-2</v>
      </c>
      <c r="AL638">
        <f t="shared" si="162"/>
        <v>1.1861313868613244E-2</v>
      </c>
      <c r="AM638">
        <v>1</v>
      </c>
    </row>
    <row r="639" spans="1:39" ht="15" hidden="1" customHeight="1" x14ac:dyDescent="0.25">
      <c r="A639" s="46" t="s">
        <v>2649</v>
      </c>
      <c r="B639" s="46" t="s">
        <v>2650</v>
      </c>
      <c r="C639" s="47">
        <v>4.6000000000000001E-4</v>
      </c>
      <c r="M639" s="49">
        <v>101.7</v>
      </c>
      <c r="N639" s="49">
        <v>105.2</v>
      </c>
      <c r="O639" s="49">
        <v>115.4</v>
      </c>
      <c r="P639" s="49">
        <v>105.5</v>
      </c>
      <c r="Q639" s="49">
        <v>99.5</v>
      </c>
      <c r="R639" s="49">
        <v>97.4</v>
      </c>
      <c r="S639" s="51">
        <v>99.1</v>
      </c>
      <c r="X639" s="46" t="s">
        <v>2651</v>
      </c>
      <c r="Y639" s="9" t="e">
        <f t="shared" si="150"/>
        <v>#DIV/0!</v>
      </c>
      <c r="Z639" s="9" t="e">
        <f t="shared" si="151"/>
        <v>#DIV/0!</v>
      </c>
      <c r="AA639" s="9" t="e">
        <f t="shared" si="152"/>
        <v>#DIV/0!</v>
      </c>
      <c r="AB639" s="9" t="e">
        <f t="shared" si="153"/>
        <v>#DIV/0!</v>
      </c>
      <c r="AC639" s="9" t="e">
        <f t="shared" si="154"/>
        <v>#DIV/0!</v>
      </c>
      <c r="AD639" s="46" t="e">
        <f t="shared" si="149"/>
        <v>#DIV/0!</v>
      </c>
      <c r="AE639" s="9" t="e">
        <f t="shared" si="155"/>
        <v>#DIV/0!</v>
      </c>
      <c r="AF639" t="e">
        <f t="shared" si="156"/>
        <v>#DIV/0!</v>
      </c>
      <c r="AG639">
        <f t="shared" si="157"/>
        <v>-2.5565388397246886E-2</v>
      </c>
      <c r="AH639">
        <f t="shared" si="158"/>
        <v>-5.7984790874524794E-2</v>
      </c>
      <c r="AI639">
        <f t="shared" si="159"/>
        <v>-0.14124783362218379</v>
      </c>
      <c r="AJ639">
        <f t="shared" si="160"/>
        <v>-6.066350710900479E-2</v>
      </c>
      <c r="AK639">
        <f t="shared" si="161"/>
        <v>-4.0201005025126196E-3</v>
      </c>
      <c r="AL639">
        <f t="shared" si="162"/>
        <v>1.745379876796703E-2</v>
      </c>
      <c r="AM639">
        <v>1</v>
      </c>
    </row>
    <row r="640" spans="1:39" ht="15" hidden="1" customHeight="1" x14ac:dyDescent="0.25">
      <c r="A640" s="46"/>
      <c r="L640">
        <v>100</v>
      </c>
      <c r="M640" s="49">
        <v>101.4</v>
      </c>
      <c r="N640" s="49">
        <v>104.2</v>
      </c>
      <c r="O640" s="49">
        <v>111</v>
      </c>
      <c r="P640" s="49">
        <v>108.4</v>
      </c>
      <c r="Q640" s="49">
        <v>108.1</v>
      </c>
      <c r="R640" s="49">
        <v>114.8</v>
      </c>
      <c r="S640" s="51">
        <v>123.1</v>
      </c>
      <c r="X640" s="46"/>
      <c r="Y640" s="9"/>
      <c r="Z640" s="9"/>
      <c r="AA640" s="9"/>
      <c r="AB640" s="9"/>
      <c r="AC640" s="9"/>
      <c r="AD640" s="46"/>
      <c r="AE640" s="9"/>
    </row>
    <row r="641" spans="1:39" ht="15" hidden="1" customHeight="1" x14ac:dyDescent="0.25">
      <c r="A641" s="46" t="s">
        <v>2652</v>
      </c>
      <c r="B641" s="46" t="s">
        <v>2653</v>
      </c>
      <c r="C641" s="47">
        <v>0.72841</v>
      </c>
      <c r="F641" s="23">
        <v>109.58</v>
      </c>
      <c r="G641" s="23">
        <v>119.75</v>
      </c>
      <c r="H641" s="23">
        <v>123.37</v>
      </c>
      <c r="I641" s="23">
        <v>129.21</v>
      </c>
      <c r="J641" s="23">
        <v>119.91</v>
      </c>
      <c r="K641" s="23">
        <v>119.84</v>
      </c>
      <c r="L641" s="23">
        <v>123.53</v>
      </c>
      <c r="M641" s="49">
        <f t="shared" ref="M641:S641" si="166">L641*M640/L640</f>
        <v>125.25942000000001</v>
      </c>
      <c r="N641" s="49">
        <f t="shared" si="166"/>
        <v>128.71825999999999</v>
      </c>
      <c r="O641" s="49">
        <f t="shared" si="166"/>
        <v>137.11829999999998</v>
      </c>
      <c r="P641" s="49">
        <f t="shared" si="166"/>
        <v>133.90651999999997</v>
      </c>
      <c r="Q641" s="49">
        <f t="shared" si="166"/>
        <v>133.53592999999995</v>
      </c>
      <c r="R641" s="49">
        <f t="shared" si="166"/>
        <v>141.81243999999995</v>
      </c>
      <c r="S641" s="49">
        <f t="shared" si="166"/>
        <v>152.06542999999994</v>
      </c>
      <c r="X641" s="46" t="s">
        <v>2654</v>
      </c>
      <c r="Y641" s="9" t="e">
        <f t="shared" ref="Y641" si="167">(S641-E641)/E641</f>
        <v>#DIV/0!</v>
      </c>
      <c r="Z641" s="9">
        <f t="shared" ref="Z641" si="168">(S641-F641)/F641</f>
        <v>0.38771153495163296</v>
      </c>
      <c r="AA641" s="9">
        <f t="shared" ref="AA641" si="169">(S641-G641)/G641</f>
        <v>0.26985745302713932</v>
      </c>
      <c r="AB641" s="9">
        <f t="shared" ref="AB641" si="170">(S641-H641)/H641</f>
        <v>0.23259649833833126</v>
      </c>
      <c r="AC641" s="9">
        <f t="shared" ref="AC641" si="171">(S641-I641)/I641</f>
        <v>0.17688592214224849</v>
      </c>
      <c r="AD641" s="46">
        <f t="shared" ref="AD641" si="172">(S641-J641)/J641</f>
        <v>0.26816303894587556</v>
      </c>
      <c r="AE641" s="9">
        <f t="shared" ref="AE641" si="173">(S641-K641)/K641</f>
        <v>0.26890378838451212</v>
      </c>
      <c r="AF641">
        <f t="shared" ref="AF641" si="174">(S641-L641)/L641</f>
        <v>0.23099999999999946</v>
      </c>
      <c r="AG641">
        <f t="shared" ref="AG641" si="175">(S641-M641)/M641</f>
        <v>0.21400394477317497</v>
      </c>
      <c r="AH641">
        <f t="shared" ref="AH641" si="176">(S641-N641)/N641</f>
        <v>0.1813819577735121</v>
      </c>
      <c r="AI641">
        <f t="shared" ref="AI641" si="177">(S641-O641)/O641</f>
        <v>0.10900900900900873</v>
      </c>
      <c r="AJ641">
        <f t="shared" ref="AJ641" si="178">(S641-P641)/P641</f>
        <v>0.13560885608856063</v>
      </c>
      <c r="AK641">
        <f t="shared" ref="AK641" si="179">(S641-Q641)/Q641</f>
        <v>0.13876040703052722</v>
      </c>
      <c r="AL641">
        <f t="shared" ref="AL641" si="180">(S641-R641)/R641</f>
        <v>7.2299651567944156E-2</v>
      </c>
      <c r="AM641">
        <v>1</v>
      </c>
    </row>
    <row r="642" spans="1:39" ht="15" hidden="1" customHeight="1" x14ac:dyDescent="0.25">
      <c r="A642" s="46" t="s">
        <v>2655</v>
      </c>
      <c r="B642" s="46" t="s">
        <v>2656</v>
      </c>
      <c r="C642" s="47">
        <v>0.18662000000000001</v>
      </c>
      <c r="M642" s="49">
        <v>101.1</v>
      </c>
      <c r="N642" s="49">
        <v>100.5</v>
      </c>
      <c r="O642" s="49">
        <v>105.6</v>
      </c>
      <c r="P642" s="49">
        <v>96</v>
      </c>
      <c r="Q642" s="49">
        <v>94.4</v>
      </c>
      <c r="R642" s="49">
        <v>104.2</v>
      </c>
      <c r="S642" s="51">
        <v>113.7</v>
      </c>
      <c r="X642" s="46" t="s">
        <v>2654</v>
      </c>
      <c r="Y642" s="9" t="e">
        <f t="shared" si="150"/>
        <v>#DIV/0!</v>
      </c>
      <c r="Z642" s="9" t="e">
        <f t="shared" si="151"/>
        <v>#DIV/0!</v>
      </c>
      <c r="AA642" s="9" t="e">
        <f t="shared" si="152"/>
        <v>#DIV/0!</v>
      </c>
      <c r="AB642" s="9" t="e">
        <f t="shared" si="153"/>
        <v>#DIV/0!</v>
      </c>
      <c r="AC642" s="9" t="e">
        <f t="shared" si="154"/>
        <v>#DIV/0!</v>
      </c>
      <c r="AD642" s="46" t="e">
        <f t="shared" si="149"/>
        <v>#DIV/0!</v>
      </c>
      <c r="AE642" s="9" t="e">
        <f t="shared" si="155"/>
        <v>#DIV/0!</v>
      </c>
      <c r="AF642" t="e">
        <f t="shared" si="156"/>
        <v>#DIV/0!</v>
      </c>
      <c r="AG642">
        <f t="shared" si="157"/>
        <v>0.12462908011869446</v>
      </c>
      <c r="AH642">
        <f t="shared" si="158"/>
        <v>0.13134328358208958</v>
      </c>
      <c r="AI642">
        <f t="shared" si="159"/>
        <v>7.6704545454545539E-2</v>
      </c>
      <c r="AJ642">
        <f t="shared" si="160"/>
        <v>0.18437500000000004</v>
      </c>
      <c r="AK642">
        <f t="shared" si="161"/>
        <v>0.20444915254237284</v>
      </c>
      <c r="AL642">
        <f t="shared" si="162"/>
        <v>9.1170825335892505E-2</v>
      </c>
      <c r="AM642">
        <v>1</v>
      </c>
    </row>
    <row r="643" spans="1:39" ht="15" hidden="1" customHeight="1" x14ac:dyDescent="0.25">
      <c r="A643" s="46" t="s">
        <v>2657</v>
      </c>
      <c r="B643" s="46" t="s">
        <v>2658</v>
      </c>
      <c r="C643" s="47">
        <v>0.27659</v>
      </c>
      <c r="M643" s="49">
        <v>97.8</v>
      </c>
      <c r="N643" s="49">
        <v>100.3</v>
      </c>
      <c r="O643" s="49">
        <v>105.8</v>
      </c>
      <c r="P643" s="49">
        <v>108.3</v>
      </c>
      <c r="Q643" s="49">
        <v>109.8</v>
      </c>
      <c r="R643" s="49">
        <v>122.4</v>
      </c>
      <c r="S643" s="51">
        <v>138.1</v>
      </c>
      <c r="X643" s="46" t="s">
        <v>2659</v>
      </c>
      <c r="Y643" s="9" t="e">
        <f t="shared" si="150"/>
        <v>#DIV/0!</v>
      </c>
      <c r="Z643" s="9" t="e">
        <f t="shared" si="151"/>
        <v>#DIV/0!</v>
      </c>
      <c r="AA643" s="9" t="e">
        <f t="shared" si="152"/>
        <v>#DIV/0!</v>
      </c>
      <c r="AB643" s="9" t="e">
        <f t="shared" si="153"/>
        <v>#DIV/0!</v>
      </c>
      <c r="AC643" s="9" t="e">
        <f t="shared" si="154"/>
        <v>#DIV/0!</v>
      </c>
      <c r="AD643" s="46" t="e">
        <f t="shared" si="149"/>
        <v>#DIV/0!</v>
      </c>
      <c r="AE643" s="9" t="e">
        <f t="shared" si="155"/>
        <v>#DIV/0!</v>
      </c>
      <c r="AF643" t="e">
        <f t="shared" si="156"/>
        <v>#DIV/0!</v>
      </c>
      <c r="AG643">
        <f t="shared" si="157"/>
        <v>0.41206543967280163</v>
      </c>
      <c r="AH643">
        <f t="shared" si="158"/>
        <v>0.37686939182452639</v>
      </c>
      <c r="AI643">
        <f t="shared" si="159"/>
        <v>0.30529300567107748</v>
      </c>
      <c r="AJ643">
        <f t="shared" si="160"/>
        <v>0.27516158818097874</v>
      </c>
      <c r="AK643">
        <f t="shared" si="161"/>
        <v>0.2577413479052823</v>
      </c>
      <c r="AL643">
        <f t="shared" si="162"/>
        <v>0.12826797385620906</v>
      </c>
      <c r="AM643">
        <v>1</v>
      </c>
    </row>
    <row r="644" spans="1:39" ht="15" hidden="1" customHeight="1" x14ac:dyDescent="0.25">
      <c r="A644" s="46" t="s">
        <v>2660</v>
      </c>
      <c r="B644" s="46" t="s">
        <v>2661</v>
      </c>
      <c r="C644" s="47">
        <v>1.294E-2</v>
      </c>
      <c r="M644" s="49">
        <v>100.9</v>
      </c>
      <c r="N644" s="49">
        <v>106.6</v>
      </c>
      <c r="O644" s="49">
        <v>113.4</v>
      </c>
      <c r="P644" s="49">
        <v>112.3</v>
      </c>
      <c r="Q644" s="49">
        <v>112.1</v>
      </c>
      <c r="R644" s="49">
        <v>118.6</v>
      </c>
      <c r="S644" s="51">
        <v>120.9</v>
      </c>
      <c r="X644" s="46" t="s">
        <v>2662</v>
      </c>
      <c r="Y644" s="9" t="e">
        <f t="shared" si="150"/>
        <v>#DIV/0!</v>
      </c>
      <c r="Z644" s="9" t="e">
        <f t="shared" si="151"/>
        <v>#DIV/0!</v>
      </c>
      <c r="AA644" s="9" t="e">
        <f t="shared" si="152"/>
        <v>#DIV/0!</v>
      </c>
      <c r="AB644" s="9" t="e">
        <f t="shared" si="153"/>
        <v>#DIV/0!</v>
      </c>
      <c r="AC644" s="9" t="e">
        <f t="shared" si="154"/>
        <v>#DIV/0!</v>
      </c>
      <c r="AD644" s="46" t="e">
        <f t="shared" si="149"/>
        <v>#DIV/0!</v>
      </c>
      <c r="AE644" s="9" t="e">
        <f t="shared" si="155"/>
        <v>#DIV/0!</v>
      </c>
      <c r="AF644" t="e">
        <f t="shared" si="156"/>
        <v>#DIV/0!</v>
      </c>
      <c r="AG644">
        <f t="shared" si="157"/>
        <v>0.19821605550049554</v>
      </c>
      <c r="AH644">
        <f t="shared" si="158"/>
        <v>0.13414634146341475</v>
      </c>
      <c r="AI644">
        <f t="shared" si="159"/>
        <v>6.6137566137566134E-2</v>
      </c>
      <c r="AJ644">
        <f t="shared" si="160"/>
        <v>7.6580587711487166E-2</v>
      </c>
      <c r="AK644">
        <f t="shared" si="161"/>
        <v>7.8501338090990289E-2</v>
      </c>
      <c r="AL644">
        <f t="shared" si="162"/>
        <v>1.9392917369308697E-2</v>
      </c>
      <c r="AM644">
        <v>1</v>
      </c>
    </row>
    <row r="645" spans="1:39" ht="15" hidden="1" customHeight="1" x14ac:dyDescent="0.25">
      <c r="A645" s="46" t="s">
        <v>2663</v>
      </c>
      <c r="B645" s="46" t="s">
        <v>2664</v>
      </c>
      <c r="C645" s="47">
        <v>2.264E-2</v>
      </c>
      <c r="M645" s="49">
        <v>99.4</v>
      </c>
      <c r="N645" s="49">
        <v>103</v>
      </c>
      <c r="O645" s="49">
        <v>119.6</v>
      </c>
      <c r="P645" s="49">
        <v>120.2</v>
      </c>
      <c r="Q645" s="49">
        <v>119.6</v>
      </c>
      <c r="R645" s="49">
        <v>117.2</v>
      </c>
      <c r="S645" s="51">
        <v>117.1</v>
      </c>
      <c r="X645" s="46" t="s">
        <v>2665</v>
      </c>
      <c r="Y645" s="9" t="e">
        <f t="shared" si="150"/>
        <v>#DIV/0!</v>
      </c>
      <c r="Z645" s="9" t="e">
        <f t="shared" si="151"/>
        <v>#DIV/0!</v>
      </c>
      <c r="AA645" s="9" t="e">
        <f t="shared" si="152"/>
        <v>#DIV/0!</v>
      </c>
      <c r="AB645" s="9" t="e">
        <f t="shared" si="153"/>
        <v>#DIV/0!</v>
      </c>
      <c r="AC645" s="9" t="e">
        <f t="shared" si="154"/>
        <v>#DIV/0!</v>
      </c>
      <c r="AD645" s="46" t="e">
        <f t="shared" ref="AD645:AD711" si="181">(S645-J645)/J645</f>
        <v>#DIV/0!</v>
      </c>
      <c r="AE645" s="9" t="e">
        <f t="shared" si="155"/>
        <v>#DIV/0!</v>
      </c>
      <c r="AF645" t="e">
        <f t="shared" si="156"/>
        <v>#DIV/0!</v>
      </c>
      <c r="AG645">
        <f t="shared" si="157"/>
        <v>0.17806841046277652</v>
      </c>
      <c r="AH645">
        <f t="shared" si="158"/>
        <v>0.1368932038834951</v>
      </c>
      <c r="AI645">
        <f t="shared" si="159"/>
        <v>-2.0903010033444816E-2</v>
      </c>
      <c r="AJ645">
        <f t="shared" si="160"/>
        <v>-2.5790349417637342E-2</v>
      </c>
      <c r="AK645">
        <f t="shared" si="161"/>
        <v>-2.0903010033444816E-2</v>
      </c>
      <c r="AL645">
        <f t="shared" si="162"/>
        <v>-8.5324232081918539E-4</v>
      </c>
      <c r="AM645">
        <v>1</v>
      </c>
    </row>
    <row r="646" spans="1:39" ht="15" hidden="1" customHeight="1" x14ac:dyDescent="0.25">
      <c r="A646" s="46" t="s">
        <v>2666</v>
      </c>
      <c r="B646" s="46" t="s">
        <v>2667</v>
      </c>
      <c r="C646" s="47">
        <v>6.2509999999999996E-2</v>
      </c>
      <c r="M646" s="49">
        <v>105.7</v>
      </c>
      <c r="N646" s="49">
        <v>110.7</v>
      </c>
      <c r="O646" s="49">
        <v>125.5</v>
      </c>
      <c r="P646" s="49">
        <v>118</v>
      </c>
      <c r="Q646" s="49">
        <v>114.2</v>
      </c>
      <c r="R646" s="49">
        <v>99.6</v>
      </c>
      <c r="S646" s="51">
        <v>85.4</v>
      </c>
      <c r="X646" s="46" t="s">
        <v>2668</v>
      </c>
      <c r="Y646" s="9" t="e">
        <f t="shared" ref="Y646:Y712" si="182">(S646-E646)/E646</f>
        <v>#DIV/0!</v>
      </c>
      <c r="Z646" s="9" t="e">
        <f t="shared" ref="Z646:Z712" si="183">(S646-F646)/F646</f>
        <v>#DIV/0!</v>
      </c>
      <c r="AA646" s="9" t="e">
        <f t="shared" ref="AA646:AA712" si="184">(S646-G646)/G646</f>
        <v>#DIV/0!</v>
      </c>
      <c r="AB646" s="9" t="e">
        <f t="shared" ref="AB646:AB712" si="185">(S646-H646)/H646</f>
        <v>#DIV/0!</v>
      </c>
      <c r="AC646" s="9" t="e">
        <f t="shared" ref="AC646:AC712" si="186">(S646-I646)/I646</f>
        <v>#DIV/0!</v>
      </c>
      <c r="AD646" s="46" t="e">
        <f t="shared" si="181"/>
        <v>#DIV/0!</v>
      </c>
      <c r="AE646" s="9" t="e">
        <f t="shared" ref="AE646:AE712" si="187">(S646-K646)/K646</f>
        <v>#DIV/0!</v>
      </c>
      <c r="AF646" t="e">
        <f t="shared" ref="AF646:AF712" si="188">(S646-L646)/L646</f>
        <v>#DIV/0!</v>
      </c>
      <c r="AG646">
        <f t="shared" ref="AG646:AG712" si="189">(S646-M646)/M646</f>
        <v>-0.19205298013245031</v>
      </c>
      <c r="AH646">
        <f t="shared" ref="AH646:AH712" si="190">(S646-N646)/N646</f>
        <v>-0.2285456187895212</v>
      </c>
      <c r="AI646">
        <f t="shared" ref="AI646:AI712" si="191">(S646-O646)/O646</f>
        <v>-0.31952191235059757</v>
      </c>
      <c r="AJ646">
        <f t="shared" ref="AJ646:AJ712" si="192">(S646-P646)/P646</f>
        <v>-0.27627118644067794</v>
      </c>
      <c r="AK646">
        <f t="shared" ref="AK646:AK712" si="193">(S646-Q646)/Q646</f>
        <v>-0.25218914185639224</v>
      </c>
      <c r="AL646">
        <f t="shared" ref="AL646:AL712" si="194">(S646-R646)/R646</f>
        <v>-0.14257028112449788</v>
      </c>
      <c r="AM646">
        <v>1</v>
      </c>
    </row>
    <row r="647" spans="1:39" ht="15" hidden="1" customHeight="1" x14ac:dyDescent="0.25">
      <c r="A647" s="46" t="s">
        <v>2669</v>
      </c>
      <c r="B647" s="46" t="s">
        <v>2670</v>
      </c>
      <c r="C647" s="47">
        <v>8.5000000000000006E-3</v>
      </c>
      <c r="M647" s="49">
        <v>108.3</v>
      </c>
      <c r="N647" s="49">
        <v>114.9</v>
      </c>
      <c r="O647" s="49">
        <v>125.7</v>
      </c>
      <c r="P647" s="49">
        <v>129.69999999999999</v>
      </c>
      <c r="Q647" s="49">
        <v>134</v>
      </c>
      <c r="R647" s="49">
        <v>149.6</v>
      </c>
      <c r="S647" s="51">
        <v>152.80000000000001</v>
      </c>
      <c r="X647" s="46" t="s">
        <v>2671</v>
      </c>
      <c r="Y647" s="9" t="e">
        <f t="shared" si="182"/>
        <v>#DIV/0!</v>
      </c>
      <c r="Z647" s="9" t="e">
        <f t="shared" si="183"/>
        <v>#DIV/0!</v>
      </c>
      <c r="AA647" s="9" t="e">
        <f t="shared" si="184"/>
        <v>#DIV/0!</v>
      </c>
      <c r="AB647" s="9" t="e">
        <f t="shared" si="185"/>
        <v>#DIV/0!</v>
      </c>
      <c r="AC647" s="9" t="e">
        <f t="shared" si="186"/>
        <v>#DIV/0!</v>
      </c>
      <c r="AD647" s="46" t="e">
        <f t="shared" si="181"/>
        <v>#DIV/0!</v>
      </c>
      <c r="AE647" s="9" t="e">
        <f t="shared" si="187"/>
        <v>#DIV/0!</v>
      </c>
      <c r="AF647" t="e">
        <f t="shared" si="188"/>
        <v>#DIV/0!</v>
      </c>
      <c r="AG647">
        <f t="shared" si="189"/>
        <v>0.41089566020313956</v>
      </c>
      <c r="AH647">
        <f t="shared" si="190"/>
        <v>0.32985204525674505</v>
      </c>
      <c r="AI647">
        <f t="shared" si="191"/>
        <v>0.2155926809864758</v>
      </c>
      <c r="AJ647">
        <f t="shared" si="192"/>
        <v>0.17810331534309964</v>
      </c>
      <c r="AK647">
        <f t="shared" si="193"/>
        <v>0.14029850746268666</v>
      </c>
      <c r="AL647">
        <f t="shared" si="194"/>
        <v>2.1390374331550915E-2</v>
      </c>
      <c r="AM647">
        <v>1</v>
      </c>
    </row>
    <row r="648" spans="1:39" ht="15" hidden="1" customHeight="1" x14ac:dyDescent="0.25">
      <c r="A648" s="46" t="s">
        <v>2672</v>
      </c>
      <c r="B648" s="46" t="s">
        <v>2673</v>
      </c>
      <c r="C648" s="47">
        <v>9.0660000000000004E-2</v>
      </c>
      <c r="M648" s="49">
        <v>107.9</v>
      </c>
      <c r="N648" s="49">
        <v>114.6</v>
      </c>
      <c r="O648" s="49">
        <v>123</v>
      </c>
      <c r="P648" s="49">
        <v>118.3</v>
      </c>
      <c r="Q648" s="49">
        <v>118</v>
      </c>
      <c r="R648" s="49">
        <v>118.4</v>
      </c>
      <c r="S648" s="51">
        <v>120.5</v>
      </c>
      <c r="X648" s="46" t="s">
        <v>2674</v>
      </c>
      <c r="Y648" s="9" t="e">
        <f t="shared" si="182"/>
        <v>#DIV/0!</v>
      </c>
      <c r="Z648" s="9" t="e">
        <f t="shared" si="183"/>
        <v>#DIV/0!</v>
      </c>
      <c r="AA648" s="9" t="e">
        <f t="shared" si="184"/>
        <v>#DIV/0!</v>
      </c>
      <c r="AB648" s="9" t="e">
        <f t="shared" si="185"/>
        <v>#DIV/0!</v>
      </c>
      <c r="AC648" s="9" t="e">
        <f t="shared" si="186"/>
        <v>#DIV/0!</v>
      </c>
      <c r="AD648" s="46" t="e">
        <f t="shared" si="181"/>
        <v>#DIV/0!</v>
      </c>
      <c r="AE648" s="9" t="e">
        <f t="shared" si="187"/>
        <v>#DIV/0!</v>
      </c>
      <c r="AF648" t="e">
        <f t="shared" si="188"/>
        <v>#DIV/0!</v>
      </c>
      <c r="AG648">
        <f t="shared" si="189"/>
        <v>0.11677479147358659</v>
      </c>
      <c r="AH648">
        <f t="shared" si="190"/>
        <v>5.1483420593368287E-2</v>
      </c>
      <c r="AI648">
        <f t="shared" si="191"/>
        <v>-2.032520325203252E-2</v>
      </c>
      <c r="AJ648">
        <f t="shared" si="192"/>
        <v>1.8596787827557082E-2</v>
      </c>
      <c r="AK648">
        <f t="shared" si="193"/>
        <v>2.1186440677966101E-2</v>
      </c>
      <c r="AL648">
        <f t="shared" si="194"/>
        <v>1.7736486486486437E-2</v>
      </c>
      <c r="AM648">
        <v>1</v>
      </c>
    </row>
    <row r="649" spans="1:39" ht="15" hidden="1" customHeight="1" x14ac:dyDescent="0.25">
      <c r="A649" s="46" t="s">
        <v>2675</v>
      </c>
      <c r="B649" s="46" t="s">
        <v>2676</v>
      </c>
      <c r="C649" s="47">
        <v>4.521E-2</v>
      </c>
      <c r="M649" s="49">
        <v>105.3</v>
      </c>
      <c r="N649" s="49">
        <v>112.2</v>
      </c>
      <c r="O649" s="49">
        <v>115.6</v>
      </c>
      <c r="P649" s="49">
        <v>118.6</v>
      </c>
      <c r="Q649" s="49">
        <v>117</v>
      </c>
      <c r="R649" s="49">
        <v>119.1</v>
      </c>
      <c r="S649" s="51">
        <v>125.9</v>
      </c>
      <c r="X649" s="46" t="s">
        <v>2677</v>
      </c>
      <c r="Y649" s="9" t="e">
        <f t="shared" si="182"/>
        <v>#DIV/0!</v>
      </c>
      <c r="Z649" s="9" t="e">
        <f t="shared" si="183"/>
        <v>#DIV/0!</v>
      </c>
      <c r="AA649" s="9" t="e">
        <f t="shared" si="184"/>
        <v>#DIV/0!</v>
      </c>
      <c r="AB649" s="9" t="e">
        <f t="shared" si="185"/>
        <v>#DIV/0!</v>
      </c>
      <c r="AC649" s="9" t="e">
        <f t="shared" si="186"/>
        <v>#DIV/0!</v>
      </c>
      <c r="AD649" s="46" t="e">
        <f t="shared" si="181"/>
        <v>#DIV/0!</v>
      </c>
      <c r="AE649" s="9" t="e">
        <f t="shared" si="187"/>
        <v>#DIV/0!</v>
      </c>
      <c r="AF649" t="e">
        <f t="shared" si="188"/>
        <v>#DIV/0!</v>
      </c>
      <c r="AG649">
        <f t="shared" si="189"/>
        <v>0.19563152896486238</v>
      </c>
      <c r="AH649">
        <f t="shared" si="190"/>
        <v>0.12210338680926919</v>
      </c>
      <c r="AI649">
        <f t="shared" si="191"/>
        <v>8.9100346020761348E-2</v>
      </c>
      <c r="AJ649">
        <f t="shared" si="192"/>
        <v>6.1551433389544788E-2</v>
      </c>
      <c r="AK649">
        <f t="shared" si="193"/>
        <v>7.6068376068376117E-2</v>
      </c>
      <c r="AL649">
        <f t="shared" si="194"/>
        <v>5.7094878253568529E-2</v>
      </c>
      <c r="AM649">
        <v>1</v>
      </c>
    </row>
    <row r="650" spans="1:39" ht="15" hidden="1" customHeight="1" x14ac:dyDescent="0.25">
      <c r="A650" s="46" t="s">
        <v>2678</v>
      </c>
      <c r="B650" s="46" t="s">
        <v>2679</v>
      </c>
      <c r="C650" s="47">
        <v>2.274E-2</v>
      </c>
      <c r="M650" s="49">
        <v>100.4</v>
      </c>
      <c r="N650" s="49">
        <v>102.3</v>
      </c>
      <c r="O650" s="49">
        <v>105.3</v>
      </c>
      <c r="P650" s="49">
        <v>103</v>
      </c>
      <c r="Q650" s="49">
        <v>103.2</v>
      </c>
      <c r="R650" s="49">
        <v>110.5</v>
      </c>
      <c r="S650" s="51">
        <v>122.6</v>
      </c>
      <c r="X650" s="46" t="s">
        <v>2680</v>
      </c>
      <c r="Y650" s="9" t="e">
        <f t="shared" si="182"/>
        <v>#DIV/0!</v>
      </c>
      <c r="Z650" s="9" t="e">
        <f t="shared" si="183"/>
        <v>#DIV/0!</v>
      </c>
      <c r="AA650" s="9" t="e">
        <f t="shared" si="184"/>
        <v>#DIV/0!</v>
      </c>
      <c r="AB650" s="9" t="e">
        <f t="shared" si="185"/>
        <v>#DIV/0!</v>
      </c>
      <c r="AC650" s="9" t="e">
        <f t="shared" si="186"/>
        <v>#DIV/0!</v>
      </c>
      <c r="AD650" s="46" t="e">
        <f t="shared" si="181"/>
        <v>#DIV/0!</v>
      </c>
      <c r="AE650" s="9" t="e">
        <f t="shared" si="187"/>
        <v>#DIV/0!</v>
      </c>
      <c r="AF650" t="e">
        <f t="shared" si="188"/>
        <v>#DIV/0!</v>
      </c>
      <c r="AG650">
        <f t="shared" si="189"/>
        <v>0.22111553784860546</v>
      </c>
      <c r="AH650">
        <f t="shared" si="190"/>
        <v>0.19843597262952101</v>
      </c>
      <c r="AI650">
        <f t="shared" si="191"/>
        <v>0.16429249762583092</v>
      </c>
      <c r="AJ650">
        <f t="shared" si="192"/>
        <v>0.19029126213592226</v>
      </c>
      <c r="AK650">
        <f t="shared" si="193"/>
        <v>0.18798449612403093</v>
      </c>
      <c r="AL650">
        <f t="shared" si="194"/>
        <v>0.10950226244343886</v>
      </c>
      <c r="AM650">
        <v>1</v>
      </c>
    </row>
    <row r="651" spans="1:39" ht="15" hidden="1" customHeight="1" x14ac:dyDescent="0.25">
      <c r="A651" s="46"/>
      <c r="L651">
        <v>100</v>
      </c>
      <c r="M651" s="49">
        <v>101</v>
      </c>
      <c r="N651" s="49">
        <v>103</v>
      </c>
      <c r="O651" s="49">
        <v>107.4</v>
      </c>
      <c r="P651" s="49">
        <v>108</v>
      </c>
      <c r="Q651" s="49">
        <v>108.3</v>
      </c>
      <c r="R651" s="49">
        <v>110.1</v>
      </c>
      <c r="S651" s="51">
        <v>111.8</v>
      </c>
      <c r="X651" s="46" t="s">
        <v>2681</v>
      </c>
      <c r="Y651" s="9" t="e">
        <f t="shared" si="182"/>
        <v>#DIV/0!</v>
      </c>
      <c r="Z651" s="9" t="e">
        <f t="shared" si="183"/>
        <v>#DIV/0!</v>
      </c>
      <c r="AA651" s="9" t="e">
        <f t="shared" si="184"/>
        <v>#DIV/0!</v>
      </c>
      <c r="AB651" s="9" t="e">
        <f t="shared" si="185"/>
        <v>#DIV/0!</v>
      </c>
      <c r="AC651" s="9" t="e">
        <f t="shared" si="186"/>
        <v>#DIV/0!</v>
      </c>
      <c r="AD651" s="46" t="e">
        <f t="shared" si="181"/>
        <v>#DIV/0!</v>
      </c>
      <c r="AE651" s="9" t="e">
        <f t="shared" si="187"/>
        <v>#DIV/0!</v>
      </c>
      <c r="AF651">
        <f t="shared" si="188"/>
        <v>0.11799999999999997</v>
      </c>
      <c r="AG651">
        <f t="shared" si="189"/>
        <v>0.1069306930693069</v>
      </c>
      <c r="AH651">
        <f t="shared" si="190"/>
        <v>8.5436893203883466E-2</v>
      </c>
      <c r="AI651">
        <f t="shared" si="191"/>
        <v>4.0968342644320213E-2</v>
      </c>
      <c r="AJ651">
        <f t="shared" si="192"/>
        <v>3.518518518518516E-2</v>
      </c>
      <c r="AK651">
        <f t="shared" si="193"/>
        <v>3.2317636195752543E-2</v>
      </c>
      <c r="AL651">
        <f t="shared" si="194"/>
        <v>1.5440508628519554E-2</v>
      </c>
      <c r="AM651">
        <v>1</v>
      </c>
    </row>
    <row r="652" spans="1:39" ht="30" hidden="1" x14ac:dyDescent="0.25">
      <c r="A652" s="45" t="s">
        <v>2682</v>
      </c>
      <c r="B652" s="46" t="s">
        <v>2683</v>
      </c>
      <c r="C652" s="47">
        <v>2.00875</v>
      </c>
      <c r="F652" s="23">
        <v>103.31</v>
      </c>
      <c r="G652" s="23">
        <v>108.08</v>
      </c>
      <c r="H652" s="23">
        <v>110.38</v>
      </c>
      <c r="I652" s="23">
        <v>109.41</v>
      </c>
      <c r="J652" s="23">
        <v>113.66</v>
      </c>
      <c r="K652" s="23">
        <v>126.41</v>
      </c>
      <c r="L652" s="23">
        <v>128.43</v>
      </c>
      <c r="M652" s="49">
        <f t="shared" ref="M652:S652" si="195">L652*M651/L651</f>
        <v>129.71430000000001</v>
      </c>
      <c r="N652" s="49">
        <f t="shared" si="195"/>
        <v>132.28290000000001</v>
      </c>
      <c r="O652" s="49">
        <f t="shared" si="195"/>
        <v>137.93382000000003</v>
      </c>
      <c r="P652" s="49">
        <f t="shared" si="195"/>
        <v>138.70440000000002</v>
      </c>
      <c r="Q652" s="49">
        <f t="shared" si="195"/>
        <v>139.08969000000002</v>
      </c>
      <c r="R652" s="49">
        <f t="shared" si="195"/>
        <v>141.40143</v>
      </c>
      <c r="S652" s="49">
        <f t="shared" si="195"/>
        <v>143.58474000000001</v>
      </c>
      <c r="X652" s="46" t="s">
        <v>2684</v>
      </c>
      <c r="Y652" s="9" t="e">
        <f t="shared" si="182"/>
        <v>#DIV/0!</v>
      </c>
      <c r="Z652" s="9">
        <f t="shared" si="183"/>
        <v>0.38984357758203475</v>
      </c>
      <c r="AA652" s="9">
        <f t="shared" si="184"/>
        <v>0.32850425610658784</v>
      </c>
      <c r="AB652" s="9">
        <f t="shared" si="185"/>
        <v>0.30082206921543775</v>
      </c>
      <c r="AC652" s="9">
        <f t="shared" si="186"/>
        <v>0.31235481217439004</v>
      </c>
      <c r="AD652" s="46">
        <f t="shared" si="181"/>
        <v>0.26328294914657763</v>
      </c>
      <c r="AE652" s="9">
        <f t="shared" si="187"/>
        <v>0.1358653587532633</v>
      </c>
      <c r="AF652">
        <f t="shared" si="188"/>
        <v>0.11800000000000002</v>
      </c>
      <c r="AG652">
        <f t="shared" si="189"/>
        <v>0.10693069306930694</v>
      </c>
      <c r="AH652">
        <f t="shared" si="190"/>
        <v>8.5436893203883479E-2</v>
      </c>
      <c r="AI652">
        <f t="shared" si="191"/>
        <v>4.0968342644320185E-2</v>
      </c>
      <c r="AJ652">
        <f t="shared" si="192"/>
        <v>3.5185185185185104E-2</v>
      </c>
      <c r="AK652">
        <f t="shared" si="193"/>
        <v>3.231763619575248E-2</v>
      </c>
      <c r="AL652">
        <f t="shared" si="194"/>
        <v>1.5440508628519568E-2</v>
      </c>
      <c r="AM652">
        <v>1</v>
      </c>
    </row>
    <row r="653" spans="1:39" ht="15" hidden="1" customHeight="1" x14ac:dyDescent="0.25">
      <c r="A653" s="46"/>
      <c r="F653" s="23"/>
      <c r="G653" s="23"/>
      <c r="H653" s="23"/>
      <c r="I653" s="23"/>
      <c r="J653" s="23"/>
      <c r="K653" s="23"/>
      <c r="L653" s="23">
        <v>100</v>
      </c>
      <c r="M653" s="49">
        <v>104.5</v>
      </c>
      <c r="N653" s="49">
        <v>107.2</v>
      </c>
      <c r="O653" s="49">
        <v>105.9</v>
      </c>
      <c r="P653" s="49">
        <v>105.1</v>
      </c>
      <c r="Q653" s="49">
        <v>106.7</v>
      </c>
      <c r="R653" s="49">
        <v>103.7</v>
      </c>
      <c r="S653" s="51">
        <v>100.9</v>
      </c>
      <c r="X653" s="46" t="s">
        <v>2685</v>
      </c>
      <c r="Y653" s="9" t="e">
        <f t="shared" si="182"/>
        <v>#DIV/0!</v>
      </c>
      <c r="Z653" s="9" t="e">
        <f t="shared" si="183"/>
        <v>#DIV/0!</v>
      </c>
      <c r="AA653" s="9" t="e">
        <f t="shared" si="184"/>
        <v>#DIV/0!</v>
      </c>
      <c r="AB653" s="9" t="e">
        <f t="shared" si="185"/>
        <v>#DIV/0!</v>
      </c>
      <c r="AC653" s="9" t="e">
        <f t="shared" si="186"/>
        <v>#DIV/0!</v>
      </c>
      <c r="AD653" s="46" t="e">
        <f t="shared" si="181"/>
        <v>#DIV/0!</v>
      </c>
      <c r="AE653" s="9" t="e">
        <f t="shared" si="187"/>
        <v>#DIV/0!</v>
      </c>
      <c r="AF653">
        <f t="shared" si="188"/>
        <v>9.0000000000000566E-3</v>
      </c>
      <c r="AG653">
        <f t="shared" si="189"/>
        <v>-3.4449760765550182E-2</v>
      </c>
      <c r="AH653">
        <f t="shared" si="190"/>
        <v>-5.8768656716417886E-2</v>
      </c>
      <c r="AI653">
        <f t="shared" si="191"/>
        <v>-4.7214353163361658E-2</v>
      </c>
      <c r="AJ653">
        <f t="shared" si="192"/>
        <v>-3.9961941008563165E-2</v>
      </c>
      <c r="AK653">
        <f t="shared" si="193"/>
        <v>-5.435801312089969E-2</v>
      </c>
      <c r="AL653">
        <f t="shared" si="194"/>
        <v>-2.7000964320154263E-2</v>
      </c>
      <c r="AM653">
        <v>1</v>
      </c>
    </row>
    <row r="654" spans="1:39" hidden="1" x14ac:dyDescent="0.25">
      <c r="A654" s="45" t="s">
        <v>2686</v>
      </c>
      <c r="B654" s="46" t="s">
        <v>2687</v>
      </c>
      <c r="C654" s="47">
        <v>0.40240999999999999</v>
      </c>
      <c r="F654" s="23">
        <v>99.96</v>
      </c>
      <c r="G654" s="23">
        <v>103.09</v>
      </c>
      <c r="H654" s="23">
        <v>104.42</v>
      </c>
      <c r="I654" s="23">
        <v>95.7</v>
      </c>
      <c r="J654" s="23">
        <v>96.54</v>
      </c>
      <c r="K654" s="23">
        <v>94.89</v>
      </c>
      <c r="L654" s="23">
        <v>90.83</v>
      </c>
      <c r="M654" s="49">
        <f t="shared" ref="M654:S654" si="196">L654*M653/L653</f>
        <v>94.917349999999999</v>
      </c>
      <c r="N654" s="49">
        <f t="shared" si="196"/>
        <v>97.369759999999999</v>
      </c>
      <c r="O654" s="49">
        <f t="shared" si="196"/>
        <v>96.188969999999998</v>
      </c>
      <c r="P654" s="49">
        <f t="shared" si="196"/>
        <v>95.46232999999998</v>
      </c>
      <c r="Q654" s="49">
        <f t="shared" si="196"/>
        <v>96.915609999999987</v>
      </c>
      <c r="R654" s="49">
        <f t="shared" si="196"/>
        <v>94.190709999999982</v>
      </c>
      <c r="S654" s="49">
        <f t="shared" si="196"/>
        <v>91.647469999999984</v>
      </c>
      <c r="X654" s="46" t="s">
        <v>2688</v>
      </c>
      <c r="Y654" s="9" t="e">
        <f t="shared" si="182"/>
        <v>#DIV/0!</v>
      </c>
      <c r="Z654" s="9">
        <f t="shared" si="183"/>
        <v>-8.3158563425370244E-2</v>
      </c>
      <c r="AA654" s="9">
        <f t="shared" si="184"/>
        <v>-0.11099553787952293</v>
      </c>
      <c r="AB654" s="9">
        <f t="shared" si="185"/>
        <v>-0.1223188086573455</v>
      </c>
      <c r="AC654" s="9">
        <f t="shared" si="186"/>
        <v>-4.2346185997910332E-2</v>
      </c>
      <c r="AD654" s="46">
        <f t="shared" si="181"/>
        <v>-5.0678785995442531E-2</v>
      </c>
      <c r="AE654" s="9">
        <f t="shared" si="187"/>
        <v>-3.4171461692486207E-2</v>
      </c>
      <c r="AF654">
        <f t="shared" si="188"/>
        <v>8.9999999999998449E-3</v>
      </c>
      <c r="AG654">
        <f t="shared" si="189"/>
        <v>-3.4449760765550397E-2</v>
      </c>
      <c r="AH654">
        <f t="shared" si="190"/>
        <v>-5.8768656716418066E-2</v>
      </c>
      <c r="AI654">
        <f t="shared" si="191"/>
        <v>-4.7214353163361804E-2</v>
      </c>
      <c r="AJ654">
        <f t="shared" si="192"/>
        <v>-3.9961941008563241E-2</v>
      </c>
      <c r="AK654">
        <f t="shared" si="193"/>
        <v>-5.4358013120899752E-2</v>
      </c>
      <c r="AL654">
        <f t="shared" si="194"/>
        <v>-2.7000964320154267E-2</v>
      </c>
      <c r="AM654">
        <v>1</v>
      </c>
    </row>
    <row r="655" spans="1:39" ht="15" hidden="1" customHeight="1" x14ac:dyDescent="0.25">
      <c r="A655" s="46" t="s">
        <v>2689</v>
      </c>
      <c r="B655" s="46" t="s">
        <v>2690</v>
      </c>
      <c r="C655" s="47">
        <v>0.20041</v>
      </c>
      <c r="M655" s="49">
        <v>103.1</v>
      </c>
      <c r="N655" s="49">
        <v>107.1</v>
      </c>
      <c r="O655" s="49">
        <v>109.5</v>
      </c>
      <c r="P655" s="49">
        <v>109.3</v>
      </c>
      <c r="Q655" s="49">
        <v>113.2</v>
      </c>
      <c r="R655" s="49">
        <v>107.6</v>
      </c>
      <c r="S655" s="51">
        <v>101.7</v>
      </c>
      <c r="X655" s="46" t="s">
        <v>2691</v>
      </c>
      <c r="Y655" s="9" t="e">
        <f t="shared" si="182"/>
        <v>#DIV/0!</v>
      </c>
      <c r="Z655" s="9" t="e">
        <f t="shared" si="183"/>
        <v>#DIV/0!</v>
      </c>
      <c r="AA655" s="9" t="e">
        <f t="shared" si="184"/>
        <v>#DIV/0!</v>
      </c>
      <c r="AB655" s="9" t="e">
        <f t="shared" si="185"/>
        <v>#DIV/0!</v>
      </c>
      <c r="AC655" s="9" t="e">
        <f t="shared" si="186"/>
        <v>#DIV/0!</v>
      </c>
      <c r="AD655" s="46" t="e">
        <f t="shared" si="181"/>
        <v>#DIV/0!</v>
      </c>
      <c r="AE655" s="9" t="e">
        <f t="shared" si="187"/>
        <v>#DIV/0!</v>
      </c>
      <c r="AF655" t="e">
        <f t="shared" si="188"/>
        <v>#DIV/0!</v>
      </c>
      <c r="AG655">
        <f t="shared" si="189"/>
        <v>-1.3579049466537261E-2</v>
      </c>
      <c r="AH655">
        <f t="shared" si="190"/>
        <v>-5.0420168067226816E-2</v>
      </c>
      <c r="AI655">
        <f t="shared" si="191"/>
        <v>-7.1232876712328738E-2</v>
      </c>
      <c r="AJ655">
        <f t="shared" si="192"/>
        <v>-6.9533394327538828E-2</v>
      </c>
      <c r="AK655">
        <f t="shared" si="193"/>
        <v>-0.10159010600706714</v>
      </c>
      <c r="AL655">
        <f t="shared" si="194"/>
        <v>-5.4832713754646767E-2</v>
      </c>
      <c r="AM655">
        <v>1</v>
      </c>
    </row>
    <row r="656" spans="1:39" ht="15" hidden="1" customHeight="1" x14ac:dyDescent="0.25">
      <c r="A656" s="46" t="s">
        <v>2692</v>
      </c>
      <c r="B656" s="46" t="s">
        <v>2693</v>
      </c>
      <c r="C656" s="47">
        <v>0.12825</v>
      </c>
      <c r="M656" s="49">
        <v>103.7</v>
      </c>
      <c r="N656" s="49">
        <v>104.6</v>
      </c>
      <c r="O656" s="49">
        <v>93.9</v>
      </c>
      <c r="P656" s="49">
        <v>89.5</v>
      </c>
      <c r="Q656" s="49">
        <v>83.6</v>
      </c>
      <c r="R656" s="49">
        <v>79.7</v>
      </c>
      <c r="S656" s="51">
        <v>79.2</v>
      </c>
      <c r="X656" s="46" t="s">
        <v>2694</v>
      </c>
      <c r="Y656" s="9" t="e">
        <f t="shared" si="182"/>
        <v>#DIV/0!</v>
      </c>
      <c r="Z656" s="9" t="e">
        <f t="shared" si="183"/>
        <v>#DIV/0!</v>
      </c>
      <c r="AA656" s="9" t="e">
        <f t="shared" si="184"/>
        <v>#DIV/0!</v>
      </c>
      <c r="AB656" s="9" t="e">
        <f t="shared" si="185"/>
        <v>#DIV/0!</v>
      </c>
      <c r="AC656" s="9" t="e">
        <f t="shared" si="186"/>
        <v>#DIV/0!</v>
      </c>
      <c r="AD656" s="46" t="e">
        <f t="shared" si="181"/>
        <v>#DIV/0!</v>
      </c>
      <c r="AE656" s="9" t="e">
        <f t="shared" si="187"/>
        <v>#DIV/0!</v>
      </c>
      <c r="AF656" t="e">
        <f t="shared" si="188"/>
        <v>#DIV/0!</v>
      </c>
      <c r="AG656">
        <f t="shared" si="189"/>
        <v>-0.23625843780135003</v>
      </c>
      <c r="AH656">
        <f t="shared" si="190"/>
        <v>-0.24282982791586991</v>
      </c>
      <c r="AI656">
        <f t="shared" si="191"/>
        <v>-0.15654952076677317</v>
      </c>
      <c r="AJ656">
        <f t="shared" si="192"/>
        <v>-0.11508379888268153</v>
      </c>
      <c r="AK656">
        <f t="shared" si="193"/>
        <v>-5.2631578947368321E-2</v>
      </c>
      <c r="AL656">
        <f t="shared" si="194"/>
        <v>-6.2735257214554582E-3</v>
      </c>
      <c r="AM656">
        <v>1</v>
      </c>
    </row>
    <row r="657" spans="1:39" hidden="1" x14ac:dyDescent="0.25">
      <c r="A657" s="45" t="s">
        <v>2695</v>
      </c>
      <c r="B657" s="46" t="s">
        <v>2696</v>
      </c>
      <c r="C657" s="47">
        <v>7.3749999999999996E-2</v>
      </c>
      <c r="F657" s="23">
        <v>101.31</v>
      </c>
      <c r="G657" s="23">
        <v>104.22</v>
      </c>
      <c r="H657" s="23">
        <v>121.48</v>
      </c>
      <c r="I657" s="23">
        <v>128.47999999999999</v>
      </c>
      <c r="J657" s="23">
        <v>123.4</v>
      </c>
      <c r="K657" s="23">
        <v>130.07</v>
      </c>
      <c r="L657" s="23">
        <v>130.55000000000001</v>
      </c>
      <c r="M657" s="49">
        <v>109.5</v>
      </c>
      <c r="N657" s="49">
        <v>111.9</v>
      </c>
      <c r="O657" s="49">
        <v>116.9</v>
      </c>
      <c r="P657" s="49">
        <v>120.6</v>
      </c>
      <c r="Q657" s="49">
        <v>129.4</v>
      </c>
      <c r="R657" s="49">
        <v>134.9</v>
      </c>
      <c r="S657" s="51">
        <v>136.69999999999999</v>
      </c>
      <c r="X657" s="46" t="s">
        <v>2697</v>
      </c>
      <c r="Y657" s="9" t="e">
        <f t="shared" si="182"/>
        <v>#DIV/0!</v>
      </c>
      <c r="Z657" s="9">
        <f t="shared" si="183"/>
        <v>0.34932385746717981</v>
      </c>
      <c r="AA657" s="9">
        <f t="shared" si="184"/>
        <v>0.31164843600076753</v>
      </c>
      <c r="AB657" s="9">
        <f t="shared" si="185"/>
        <v>0.1252881132696739</v>
      </c>
      <c r="AC657" s="9">
        <f t="shared" si="186"/>
        <v>6.3978829389788286E-2</v>
      </c>
      <c r="AD657" s="46">
        <f t="shared" si="181"/>
        <v>0.10777957860615869</v>
      </c>
      <c r="AE657" s="9">
        <f t="shared" si="187"/>
        <v>5.097255324056274E-2</v>
      </c>
      <c r="AF657">
        <f t="shared" si="188"/>
        <v>4.7108387590961143E-2</v>
      </c>
      <c r="AG657">
        <f t="shared" si="189"/>
        <v>0.24840182648401815</v>
      </c>
      <c r="AH657">
        <f t="shared" si="190"/>
        <v>0.2216264521894547</v>
      </c>
      <c r="AI657">
        <f t="shared" si="191"/>
        <v>0.16937553464499558</v>
      </c>
      <c r="AJ657">
        <f t="shared" si="192"/>
        <v>0.1334991708126036</v>
      </c>
      <c r="AK657">
        <f t="shared" si="193"/>
        <v>5.6414219474497547E-2</v>
      </c>
      <c r="AL657">
        <f t="shared" si="194"/>
        <v>1.3343217197924261E-2</v>
      </c>
      <c r="AM657">
        <v>1</v>
      </c>
    </row>
    <row r="658" spans="1:39" ht="15" hidden="1" customHeight="1" x14ac:dyDescent="0.25">
      <c r="A658" s="45" t="s">
        <v>2698</v>
      </c>
      <c r="B658" s="46" t="s">
        <v>2699</v>
      </c>
      <c r="C658" s="47">
        <v>0.33637</v>
      </c>
      <c r="M658" s="49">
        <v>95.7</v>
      </c>
      <c r="N658" s="49">
        <v>98.3</v>
      </c>
      <c r="O658" s="49">
        <v>121.3</v>
      </c>
      <c r="P658" s="49">
        <v>127.5</v>
      </c>
      <c r="Q658" s="49">
        <v>127.3</v>
      </c>
      <c r="R658" s="49">
        <v>127.4</v>
      </c>
      <c r="S658" s="51">
        <v>132.5</v>
      </c>
      <c r="X658" s="46" t="s">
        <v>2700</v>
      </c>
      <c r="Y658" s="9" t="e">
        <f t="shared" si="182"/>
        <v>#DIV/0!</v>
      </c>
      <c r="Z658" s="9" t="e">
        <f t="shared" si="183"/>
        <v>#DIV/0!</v>
      </c>
      <c r="AA658" s="9" t="e">
        <f t="shared" si="184"/>
        <v>#DIV/0!</v>
      </c>
      <c r="AB658" s="9" t="e">
        <f t="shared" si="185"/>
        <v>#DIV/0!</v>
      </c>
      <c r="AC658" s="9" t="e">
        <f t="shared" si="186"/>
        <v>#DIV/0!</v>
      </c>
      <c r="AD658" s="46" t="e">
        <f t="shared" si="181"/>
        <v>#DIV/0!</v>
      </c>
      <c r="AE658" s="9" t="e">
        <f t="shared" si="187"/>
        <v>#DIV/0!</v>
      </c>
      <c r="AF658" t="e">
        <f t="shared" si="188"/>
        <v>#DIV/0!</v>
      </c>
      <c r="AG658">
        <f t="shared" si="189"/>
        <v>0.38453500522466033</v>
      </c>
      <c r="AH658">
        <f t="shared" si="190"/>
        <v>0.34791454730417093</v>
      </c>
      <c r="AI658">
        <f t="shared" si="191"/>
        <v>9.2333058532563919E-2</v>
      </c>
      <c r="AJ658">
        <f t="shared" si="192"/>
        <v>3.9215686274509803E-2</v>
      </c>
      <c r="AK658">
        <f t="shared" si="193"/>
        <v>4.0848389630793423E-2</v>
      </c>
      <c r="AL658">
        <f t="shared" si="194"/>
        <v>4.0031397174254274E-2</v>
      </c>
      <c r="AM658">
        <v>1</v>
      </c>
    </row>
    <row r="659" spans="1:39" ht="15" hidden="1" customHeight="1" x14ac:dyDescent="0.25">
      <c r="A659" s="46"/>
      <c r="L659">
        <v>100</v>
      </c>
      <c r="M659" s="49">
        <v>100.9</v>
      </c>
      <c r="N659" s="49">
        <v>100.1</v>
      </c>
      <c r="O659" s="49">
        <v>114.4</v>
      </c>
      <c r="P659" s="49">
        <v>115.6</v>
      </c>
      <c r="Q659" s="49">
        <v>115.6</v>
      </c>
      <c r="R659" s="49">
        <v>115.6</v>
      </c>
      <c r="S659" s="51">
        <v>115.6</v>
      </c>
      <c r="X659" s="46" t="s">
        <v>2701</v>
      </c>
      <c r="Y659" s="9" t="e">
        <f t="shared" si="182"/>
        <v>#DIV/0!</v>
      </c>
      <c r="Z659" s="9" t="e">
        <f t="shared" si="183"/>
        <v>#DIV/0!</v>
      </c>
      <c r="AA659" s="9" t="e">
        <f t="shared" si="184"/>
        <v>#DIV/0!</v>
      </c>
      <c r="AB659" s="9" t="e">
        <f t="shared" si="185"/>
        <v>#DIV/0!</v>
      </c>
      <c r="AC659" s="9" t="e">
        <f t="shared" si="186"/>
        <v>#DIV/0!</v>
      </c>
      <c r="AD659" s="46" t="e">
        <f t="shared" si="181"/>
        <v>#DIV/0!</v>
      </c>
      <c r="AE659" s="9" t="e">
        <f t="shared" si="187"/>
        <v>#DIV/0!</v>
      </c>
      <c r="AF659">
        <f t="shared" si="188"/>
        <v>0.15599999999999994</v>
      </c>
      <c r="AG659">
        <f t="shared" si="189"/>
        <v>0.14568880079286411</v>
      </c>
      <c r="AH659">
        <f t="shared" si="190"/>
        <v>0.15484515484515485</v>
      </c>
      <c r="AI659">
        <f t="shared" si="191"/>
        <v>1.0489510489510389E-2</v>
      </c>
      <c r="AJ659">
        <f t="shared" si="192"/>
        <v>0</v>
      </c>
      <c r="AK659">
        <f t="shared" si="193"/>
        <v>0</v>
      </c>
      <c r="AL659">
        <f t="shared" si="194"/>
        <v>0</v>
      </c>
      <c r="AM659">
        <v>1</v>
      </c>
    </row>
    <row r="660" spans="1:39" ht="15" hidden="1" customHeight="1" x14ac:dyDescent="0.25">
      <c r="A660" s="46" t="s">
        <v>2702</v>
      </c>
      <c r="B660" s="46" t="s">
        <v>2703</v>
      </c>
      <c r="C660" s="47">
        <v>0.10995000000000001</v>
      </c>
      <c r="F660" s="23">
        <v>91.12</v>
      </c>
      <c r="G660" s="23">
        <v>87.59</v>
      </c>
      <c r="H660" s="23">
        <v>84.33</v>
      </c>
      <c r="I660" s="23">
        <v>84.3</v>
      </c>
      <c r="J660" s="23">
        <v>82.53</v>
      </c>
      <c r="K660" s="23">
        <v>83.23</v>
      </c>
      <c r="L660" s="23">
        <v>86.12</v>
      </c>
      <c r="M660" s="49">
        <f t="shared" ref="M660:S660" si="197">L660*M659/L659</f>
        <v>86.895080000000021</v>
      </c>
      <c r="N660" s="49">
        <f t="shared" si="197"/>
        <v>86.206120000000013</v>
      </c>
      <c r="O660" s="49">
        <f t="shared" si="197"/>
        <v>98.521280000000019</v>
      </c>
      <c r="P660" s="49">
        <f t="shared" si="197"/>
        <v>99.554720000000003</v>
      </c>
      <c r="Q660" s="49">
        <f t="shared" si="197"/>
        <v>99.554719999999989</v>
      </c>
      <c r="R660" s="49">
        <f t="shared" si="197"/>
        <v>99.554719999999989</v>
      </c>
      <c r="S660" s="49">
        <f t="shared" si="197"/>
        <v>99.554719999999989</v>
      </c>
      <c r="X660" s="46" t="s">
        <v>2704</v>
      </c>
      <c r="Y660" s="9" t="e">
        <f t="shared" si="182"/>
        <v>#DIV/0!</v>
      </c>
      <c r="Z660" s="9">
        <f t="shared" si="183"/>
        <v>9.2567164179104308E-2</v>
      </c>
      <c r="AA660" s="9">
        <f t="shared" si="184"/>
        <v>0.13659915515469787</v>
      </c>
      <c r="AB660" s="9">
        <f t="shared" si="185"/>
        <v>0.18053741254595032</v>
      </c>
      <c r="AC660" s="9">
        <f t="shared" si="186"/>
        <v>0.18095753262158948</v>
      </c>
      <c r="AD660" s="46">
        <f t="shared" si="181"/>
        <v>0.20628522961347373</v>
      </c>
      <c r="AE660" s="9">
        <f t="shared" si="187"/>
        <v>0.19613985341823842</v>
      </c>
      <c r="AF660">
        <f t="shared" si="188"/>
        <v>0.15599999999999981</v>
      </c>
      <c r="AG660">
        <f t="shared" si="189"/>
        <v>0.14568880079286381</v>
      </c>
      <c r="AH660">
        <f t="shared" si="190"/>
        <v>0.15484515484515454</v>
      </c>
      <c r="AI660">
        <f t="shared" si="191"/>
        <v>1.0489510489510186E-2</v>
      </c>
      <c r="AJ660">
        <f t="shared" si="192"/>
        <v>-1.4274415834027762E-16</v>
      </c>
      <c r="AK660">
        <f t="shared" si="193"/>
        <v>0</v>
      </c>
      <c r="AL660">
        <f t="shared" si="194"/>
        <v>0</v>
      </c>
      <c r="AM660">
        <v>1</v>
      </c>
    </row>
    <row r="661" spans="1:39" ht="15" hidden="1" customHeight="1" x14ac:dyDescent="0.25">
      <c r="A661" s="46"/>
      <c r="L661">
        <v>100</v>
      </c>
      <c r="M661" s="49">
        <v>91.7</v>
      </c>
      <c r="N661" s="49">
        <v>97.2</v>
      </c>
      <c r="O661" s="49">
        <v>130.5</v>
      </c>
      <c r="P661" s="49">
        <v>140.4</v>
      </c>
      <c r="Q661" s="49">
        <v>140.4</v>
      </c>
      <c r="R661" s="49">
        <v>140.4</v>
      </c>
      <c r="S661" s="51">
        <v>149.5</v>
      </c>
      <c r="X661" s="46" t="s">
        <v>2705</v>
      </c>
      <c r="Y661" s="9" t="e">
        <f t="shared" si="182"/>
        <v>#DIV/0!</v>
      </c>
      <c r="Z661" s="9" t="e">
        <f t="shared" si="183"/>
        <v>#DIV/0!</v>
      </c>
      <c r="AA661" s="9" t="e">
        <f t="shared" si="184"/>
        <v>#DIV/0!</v>
      </c>
      <c r="AB661" s="9" t="e">
        <f t="shared" si="185"/>
        <v>#DIV/0!</v>
      </c>
      <c r="AC661" s="9" t="e">
        <f t="shared" si="186"/>
        <v>#DIV/0!</v>
      </c>
      <c r="AD661" s="46" t="e">
        <f t="shared" si="181"/>
        <v>#DIV/0!</v>
      </c>
      <c r="AE661" s="9" t="e">
        <f t="shared" si="187"/>
        <v>#DIV/0!</v>
      </c>
      <c r="AF661">
        <f t="shared" si="188"/>
        <v>0.495</v>
      </c>
      <c r="AG661">
        <f t="shared" si="189"/>
        <v>0.63031624863685931</v>
      </c>
      <c r="AH661">
        <f t="shared" si="190"/>
        <v>0.53806584362139909</v>
      </c>
      <c r="AI661">
        <f t="shared" si="191"/>
        <v>0.14559386973180077</v>
      </c>
      <c r="AJ661">
        <f t="shared" si="192"/>
        <v>6.481481481481477E-2</v>
      </c>
      <c r="AK661">
        <f t="shared" si="193"/>
        <v>6.481481481481477E-2</v>
      </c>
      <c r="AL661">
        <f t="shared" si="194"/>
        <v>6.481481481481477E-2</v>
      </c>
      <c r="AM661">
        <v>1</v>
      </c>
    </row>
    <row r="662" spans="1:39" ht="15" hidden="1" customHeight="1" x14ac:dyDescent="0.25">
      <c r="A662" s="46" t="s">
        <v>2706</v>
      </c>
      <c r="B662" s="46" t="s">
        <v>2707</v>
      </c>
      <c r="C662" s="47">
        <v>0.19067999999999999</v>
      </c>
      <c r="F662" s="23">
        <v>91.12</v>
      </c>
      <c r="G662" s="23">
        <v>87.59</v>
      </c>
      <c r="H662" s="23">
        <v>84.33</v>
      </c>
      <c r="I662" s="23">
        <v>84.3</v>
      </c>
      <c r="J662" s="23">
        <v>82.53</v>
      </c>
      <c r="K662" s="23">
        <v>83.23</v>
      </c>
      <c r="L662" s="23">
        <v>86.12</v>
      </c>
      <c r="M662" s="49">
        <f t="shared" ref="M662:S662" si="198">L662*M661/L661</f>
        <v>78.972040000000007</v>
      </c>
      <c r="N662" s="49">
        <f t="shared" si="198"/>
        <v>83.708640000000003</v>
      </c>
      <c r="O662" s="49">
        <f t="shared" si="198"/>
        <v>112.3866</v>
      </c>
      <c r="P662" s="49">
        <f t="shared" si="198"/>
        <v>120.91248000000002</v>
      </c>
      <c r="Q662" s="49">
        <f t="shared" si="198"/>
        <v>120.91248000000003</v>
      </c>
      <c r="R662" s="49">
        <f t="shared" si="198"/>
        <v>120.91248000000003</v>
      </c>
      <c r="S662" s="49">
        <f t="shared" si="198"/>
        <v>128.74940000000001</v>
      </c>
      <c r="X662" s="46" t="s">
        <v>2708</v>
      </c>
      <c r="Y662" s="9" t="e">
        <f t="shared" si="182"/>
        <v>#DIV/0!</v>
      </c>
      <c r="Z662" s="9">
        <f t="shared" si="183"/>
        <v>0.41296532045654083</v>
      </c>
      <c r="AA662" s="9">
        <f t="shared" si="184"/>
        <v>0.46990980705559998</v>
      </c>
      <c r="AB662" s="9">
        <f t="shared" si="185"/>
        <v>0.5267330724534568</v>
      </c>
      <c r="AC662" s="9">
        <f t="shared" si="186"/>
        <v>0.52727639383155411</v>
      </c>
      <c r="AD662" s="46">
        <f t="shared" si="181"/>
        <v>0.56003150369562593</v>
      </c>
      <c r="AE662" s="9">
        <f t="shared" si="187"/>
        <v>0.5469109696023069</v>
      </c>
      <c r="AF662">
        <f t="shared" si="188"/>
        <v>0.495</v>
      </c>
      <c r="AG662">
        <f t="shared" si="189"/>
        <v>0.63031624863685931</v>
      </c>
      <c r="AH662">
        <f t="shared" si="190"/>
        <v>0.5380658436213992</v>
      </c>
      <c r="AI662">
        <f t="shared" si="191"/>
        <v>0.14559386973180083</v>
      </c>
      <c r="AJ662">
        <f t="shared" si="192"/>
        <v>6.4814814814814742E-2</v>
      </c>
      <c r="AK662">
        <f t="shared" si="193"/>
        <v>6.4814814814814617E-2</v>
      </c>
      <c r="AL662">
        <f t="shared" si="194"/>
        <v>6.4814814814814617E-2</v>
      </c>
      <c r="AM662">
        <v>1</v>
      </c>
    </row>
    <row r="663" spans="1:39" ht="15" hidden="1" customHeight="1" x14ac:dyDescent="0.25">
      <c r="A663" s="46"/>
      <c r="F663" s="23"/>
      <c r="G663" s="23"/>
      <c r="H663" s="23"/>
      <c r="I663" s="23"/>
      <c r="J663" s="23"/>
      <c r="K663" s="23"/>
      <c r="L663" s="23">
        <v>100</v>
      </c>
      <c r="M663" s="49">
        <v>100.8</v>
      </c>
      <c r="N663" s="49">
        <v>98</v>
      </c>
      <c r="O663" s="49">
        <v>93.7</v>
      </c>
      <c r="P663" s="49">
        <v>94.5</v>
      </c>
      <c r="Q663" s="49">
        <v>93.2</v>
      </c>
      <c r="R663" s="49">
        <v>94.1</v>
      </c>
      <c r="S663" s="51">
        <v>93.5</v>
      </c>
      <c r="X663" s="46" t="s">
        <v>2709</v>
      </c>
      <c r="Y663" s="9" t="e">
        <f t="shared" si="182"/>
        <v>#DIV/0!</v>
      </c>
      <c r="Z663" s="9" t="e">
        <f t="shared" si="183"/>
        <v>#DIV/0!</v>
      </c>
      <c r="AA663" s="9" t="e">
        <f t="shared" si="184"/>
        <v>#DIV/0!</v>
      </c>
      <c r="AB663" s="9" t="e">
        <f t="shared" si="185"/>
        <v>#DIV/0!</v>
      </c>
      <c r="AC663" s="9" t="e">
        <f t="shared" si="186"/>
        <v>#DIV/0!</v>
      </c>
      <c r="AD663" s="46" t="e">
        <f t="shared" si="181"/>
        <v>#DIV/0!</v>
      </c>
      <c r="AE663" s="9" t="e">
        <f t="shared" si="187"/>
        <v>#DIV/0!</v>
      </c>
      <c r="AF663">
        <f t="shared" si="188"/>
        <v>-6.5000000000000002E-2</v>
      </c>
      <c r="AG663">
        <f t="shared" si="189"/>
        <v>-7.2420634920634899E-2</v>
      </c>
      <c r="AH663">
        <f t="shared" si="190"/>
        <v>-4.5918367346938778E-2</v>
      </c>
      <c r="AI663">
        <f t="shared" si="191"/>
        <v>-2.1344717182497632E-3</v>
      </c>
      <c r="AJ663">
        <f t="shared" si="192"/>
        <v>-1.0582010582010581E-2</v>
      </c>
      <c r="AK663">
        <f t="shared" si="193"/>
        <v>3.218884120171643E-3</v>
      </c>
      <c r="AL663">
        <f t="shared" si="194"/>
        <v>-6.3761955366630641E-3</v>
      </c>
      <c r="AM663">
        <v>1</v>
      </c>
    </row>
    <row r="664" spans="1:39" ht="15" hidden="1" customHeight="1" x14ac:dyDescent="0.25">
      <c r="A664" s="46" t="s">
        <v>2710</v>
      </c>
      <c r="B664" s="46" t="s">
        <v>2711</v>
      </c>
      <c r="C664" s="47">
        <v>3.5740000000000001E-2</v>
      </c>
      <c r="F664" s="23">
        <v>99</v>
      </c>
      <c r="G664" s="23">
        <v>98.08</v>
      </c>
      <c r="H664" s="23">
        <v>99.64</v>
      </c>
      <c r="I664" s="23">
        <v>94.99</v>
      </c>
      <c r="J664" s="23">
        <v>94.93</v>
      </c>
      <c r="K664" s="23">
        <v>94.67</v>
      </c>
      <c r="L664" s="23">
        <v>93.3</v>
      </c>
      <c r="M664" s="49">
        <f t="shared" ref="M664:S664" si="199">L664*M663/L663</f>
        <v>94.046399999999991</v>
      </c>
      <c r="N664" s="49">
        <f t="shared" si="199"/>
        <v>91.433999999999997</v>
      </c>
      <c r="O664" s="49">
        <f t="shared" si="199"/>
        <v>87.4221</v>
      </c>
      <c r="P664" s="49">
        <f t="shared" si="199"/>
        <v>88.168499999999995</v>
      </c>
      <c r="Q664" s="49">
        <f t="shared" si="199"/>
        <v>86.955600000000004</v>
      </c>
      <c r="R664" s="49">
        <f t="shared" si="199"/>
        <v>87.795299999999997</v>
      </c>
      <c r="S664" s="49">
        <f t="shared" si="199"/>
        <v>87.235500000000002</v>
      </c>
      <c r="X664" s="46" t="s">
        <v>2712</v>
      </c>
      <c r="Y664" s="9" t="e">
        <f t="shared" si="182"/>
        <v>#DIV/0!</v>
      </c>
      <c r="Z664" s="9">
        <f t="shared" si="183"/>
        <v>-0.11883333333333332</v>
      </c>
      <c r="AA664" s="9">
        <f t="shared" si="184"/>
        <v>-0.11056790375203912</v>
      </c>
      <c r="AB664" s="9">
        <f t="shared" si="185"/>
        <v>-0.12449317543155358</v>
      </c>
      <c r="AC664" s="9">
        <f t="shared" si="186"/>
        <v>-8.1634908937782857E-2</v>
      </c>
      <c r="AD664" s="46">
        <f t="shared" si="181"/>
        <v>-8.1054461181923568E-2</v>
      </c>
      <c r="AE664" s="9">
        <f t="shared" si="187"/>
        <v>-7.8530685539241571E-2</v>
      </c>
      <c r="AF664">
        <f t="shared" si="188"/>
        <v>-6.4999999999999947E-2</v>
      </c>
      <c r="AG664">
        <f t="shared" si="189"/>
        <v>-7.2420634920634816E-2</v>
      </c>
      <c r="AH664">
        <f t="shared" si="190"/>
        <v>-4.5918367346938729E-2</v>
      </c>
      <c r="AI664">
        <f t="shared" si="191"/>
        <v>-2.1344717182497164E-3</v>
      </c>
      <c r="AJ664">
        <f t="shared" si="192"/>
        <v>-1.05820105820105E-2</v>
      </c>
      <c r="AK664">
        <f t="shared" si="193"/>
        <v>3.2188841201716487E-3</v>
      </c>
      <c r="AL664">
        <f t="shared" si="194"/>
        <v>-6.3761955366630745E-3</v>
      </c>
      <c r="AM664">
        <v>1</v>
      </c>
    </row>
    <row r="665" spans="1:39" ht="15" hidden="1" customHeight="1" x14ac:dyDescent="0.25">
      <c r="A665" s="45" t="s">
        <v>2713</v>
      </c>
      <c r="B665" s="46" t="s">
        <v>2714</v>
      </c>
      <c r="C665" s="47">
        <v>0.30997999999999998</v>
      </c>
      <c r="M665" s="49">
        <v>102.8</v>
      </c>
      <c r="N665" s="49">
        <v>106.9</v>
      </c>
      <c r="O665" s="49">
        <v>107.2</v>
      </c>
      <c r="P665" s="49">
        <v>105.1</v>
      </c>
      <c r="Q665" s="49">
        <v>104.1</v>
      </c>
      <c r="R665" s="49">
        <v>110.6</v>
      </c>
      <c r="S665" s="51">
        <v>116.7</v>
      </c>
      <c r="X665" s="46" t="s">
        <v>2715</v>
      </c>
      <c r="Y665" s="9" t="e">
        <f t="shared" si="182"/>
        <v>#DIV/0!</v>
      </c>
      <c r="Z665" s="9" t="e">
        <f t="shared" si="183"/>
        <v>#DIV/0!</v>
      </c>
      <c r="AA665" s="9" t="e">
        <f t="shared" si="184"/>
        <v>#DIV/0!</v>
      </c>
      <c r="AB665" s="9" t="e">
        <f t="shared" si="185"/>
        <v>#DIV/0!</v>
      </c>
      <c r="AC665" s="9" t="e">
        <f t="shared" si="186"/>
        <v>#DIV/0!</v>
      </c>
      <c r="AD665" s="46" t="e">
        <f t="shared" si="181"/>
        <v>#DIV/0!</v>
      </c>
      <c r="AE665" s="9" t="e">
        <f t="shared" si="187"/>
        <v>#DIV/0!</v>
      </c>
      <c r="AF665" t="e">
        <f t="shared" si="188"/>
        <v>#DIV/0!</v>
      </c>
      <c r="AG665">
        <f t="shared" si="189"/>
        <v>0.13521400778210121</v>
      </c>
      <c r="AH665">
        <f t="shared" si="190"/>
        <v>9.1674462114125319E-2</v>
      </c>
      <c r="AI665">
        <f t="shared" si="191"/>
        <v>8.8619402985074619E-2</v>
      </c>
      <c r="AJ665">
        <f t="shared" si="192"/>
        <v>0.11037107516650818</v>
      </c>
      <c r="AK665">
        <f t="shared" si="193"/>
        <v>0.12103746397694533</v>
      </c>
      <c r="AL665">
        <f t="shared" si="194"/>
        <v>5.5153707052441311E-2</v>
      </c>
      <c r="AM665">
        <v>1</v>
      </c>
    </row>
    <row r="666" spans="1:39" ht="15" hidden="1" customHeight="1" x14ac:dyDescent="0.25">
      <c r="A666" s="46"/>
      <c r="L666">
        <v>100</v>
      </c>
      <c r="M666" s="49">
        <v>102.8</v>
      </c>
      <c r="N666" s="49">
        <v>106.9</v>
      </c>
      <c r="O666" s="49">
        <v>107.3</v>
      </c>
      <c r="P666" s="49">
        <v>105.2</v>
      </c>
      <c r="Q666" s="49">
        <v>104.2</v>
      </c>
      <c r="R666" s="49">
        <v>110.9</v>
      </c>
      <c r="S666" s="51">
        <v>117</v>
      </c>
      <c r="X666" s="46" t="s">
        <v>2716</v>
      </c>
      <c r="Y666" s="9" t="e">
        <f t="shared" si="182"/>
        <v>#DIV/0!</v>
      </c>
      <c r="Z666" s="9" t="e">
        <f t="shared" si="183"/>
        <v>#DIV/0!</v>
      </c>
      <c r="AA666" s="9" t="e">
        <f t="shared" si="184"/>
        <v>#DIV/0!</v>
      </c>
      <c r="AB666" s="9" t="e">
        <f t="shared" si="185"/>
        <v>#DIV/0!</v>
      </c>
      <c r="AC666" s="9" t="e">
        <f t="shared" si="186"/>
        <v>#DIV/0!</v>
      </c>
      <c r="AD666" s="46" t="e">
        <f t="shared" si="181"/>
        <v>#DIV/0!</v>
      </c>
      <c r="AE666" s="9" t="e">
        <f t="shared" si="187"/>
        <v>#DIV/0!</v>
      </c>
      <c r="AF666">
        <f t="shared" si="188"/>
        <v>0.17</v>
      </c>
      <c r="AG666">
        <f t="shared" si="189"/>
        <v>0.13813229571984439</v>
      </c>
      <c r="AH666">
        <f t="shared" si="190"/>
        <v>9.4480823199251579E-2</v>
      </c>
      <c r="AI666">
        <f t="shared" si="191"/>
        <v>9.04007455731594E-2</v>
      </c>
      <c r="AJ666">
        <f t="shared" si="192"/>
        <v>0.11216730038022811</v>
      </c>
      <c r="AK666">
        <f t="shared" si="193"/>
        <v>0.12284069097888672</v>
      </c>
      <c r="AL666">
        <f t="shared" si="194"/>
        <v>5.5004508566275867E-2</v>
      </c>
      <c r="AM666">
        <v>1</v>
      </c>
    </row>
    <row r="667" spans="1:39" hidden="1" x14ac:dyDescent="0.25">
      <c r="A667" s="45" t="s">
        <v>2717</v>
      </c>
      <c r="B667" s="46" t="s">
        <v>2718</v>
      </c>
      <c r="C667" s="47">
        <v>0.30578</v>
      </c>
      <c r="F667" s="23">
        <v>97.2</v>
      </c>
      <c r="G667" s="23">
        <v>95.18</v>
      </c>
      <c r="H667" s="23">
        <v>100.2</v>
      </c>
      <c r="I667" s="23">
        <v>100.2</v>
      </c>
      <c r="J667" s="23">
        <v>99.82</v>
      </c>
      <c r="K667" s="23">
        <v>97.9</v>
      </c>
      <c r="L667" s="23">
        <v>98.16</v>
      </c>
      <c r="M667" s="49">
        <f t="shared" ref="M667:S667" si="200">L667*M666/L666</f>
        <v>100.90848</v>
      </c>
      <c r="N667" s="49">
        <f t="shared" si="200"/>
        <v>104.93304000000001</v>
      </c>
      <c r="O667" s="49">
        <f t="shared" si="200"/>
        <v>105.32567999999999</v>
      </c>
      <c r="P667" s="49">
        <f t="shared" si="200"/>
        <v>103.26432</v>
      </c>
      <c r="Q667" s="49">
        <f t="shared" si="200"/>
        <v>102.28272</v>
      </c>
      <c r="R667" s="49">
        <f t="shared" si="200"/>
        <v>108.85943999999999</v>
      </c>
      <c r="S667" s="49">
        <f t="shared" si="200"/>
        <v>114.84719999999999</v>
      </c>
      <c r="X667" s="46" t="s">
        <v>2719</v>
      </c>
      <c r="Y667" s="9" t="e">
        <f t="shared" si="182"/>
        <v>#DIV/0!</v>
      </c>
      <c r="Z667" s="9">
        <f t="shared" si="183"/>
        <v>0.18155555555555539</v>
      </c>
      <c r="AA667" s="9">
        <f t="shared" si="184"/>
        <v>0.20663164530363498</v>
      </c>
      <c r="AB667" s="9">
        <f t="shared" si="185"/>
        <v>0.14617964071856271</v>
      </c>
      <c r="AC667" s="9">
        <f t="shared" si="186"/>
        <v>0.14617964071856271</v>
      </c>
      <c r="AD667" s="46">
        <f t="shared" si="181"/>
        <v>0.1505429773592466</v>
      </c>
      <c r="AE667" s="9">
        <f t="shared" si="187"/>
        <v>0.17310725229826332</v>
      </c>
      <c r="AF667">
        <f t="shared" si="188"/>
        <v>0.1699999999999999</v>
      </c>
      <c r="AG667">
        <f t="shared" si="189"/>
        <v>0.13813229571984426</v>
      </c>
      <c r="AH667">
        <f t="shared" si="190"/>
        <v>9.4480823199251454E-2</v>
      </c>
      <c r="AI667">
        <f t="shared" si="191"/>
        <v>9.040074557315933E-2</v>
      </c>
      <c r="AJ667">
        <f t="shared" si="192"/>
        <v>0.11216730038022803</v>
      </c>
      <c r="AK667">
        <f t="shared" si="193"/>
        <v>0.12284069097888665</v>
      </c>
      <c r="AL667">
        <f t="shared" si="194"/>
        <v>5.5004508566275874E-2</v>
      </c>
      <c r="AM667">
        <v>1</v>
      </c>
    </row>
    <row r="668" spans="1:39" ht="15" hidden="1" customHeight="1" x14ac:dyDescent="0.25">
      <c r="A668" s="46" t="s">
        <v>2720</v>
      </c>
      <c r="B668" s="46" t="s">
        <v>2721</v>
      </c>
      <c r="C668" s="47">
        <v>4.1999999999999997E-3</v>
      </c>
      <c r="M668" s="49">
        <v>100</v>
      </c>
      <c r="N668" s="49">
        <v>99.7</v>
      </c>
      <c r="O668" s="49">
        <v>95.7</v>
      </c>
      <c r="P668" s="49">
        <v>95.7</v>
      </c>
      <c r="Q668" s="49">
        <v>95.7</v>
      </c>
      <c r="R668" s="49">
        <v>95.7</v>
      </c>
      <c r="S668" s="51">
        <v>95.7</v>
      </c>
      <c r="X668" s="46" t="s">
        <v>2722</v>
      </c>
      <c r="Y668" s="9" t="e">
        <f t="shared" si="182"/>
        <v>#DIV/0!</v>
      </c>
      <c r="Z668" s="9" t="e">
        <f t="shared" si="183"/>
        <v>#DIV/0!</v>
      </c>
      <c r="AA668" s="9" t="e">
        <f t="shared" si="184"/>
        <v>#DIV/0!</v>
      </c>
      <c r="AB668" s="9" t="e">
        <f t="shared" si="185"/>
        <v>#DIV/0!</v>
      </c>
      <c r="AC668" s="9" t="e">
        <f t="shared" si="186"/>
        <v>#DIV/0!</v>
      </c>
      <c r="AD668" s="46" t="e">
        <f t="shared" si="181"/>
        <v>#DIV/0!</v>
      </c>
      <c r="AE668" s="9" t="e">
        <f t="shared" si="187"/>
        <v>#DIV/0!</v>
      </c>
      <c r="AF668" t="e">
        <f t="shared" si="188"/>
        <v>#DIV/0!</v>
      </c>
      <c r="AG668">
        <f t="shared" si="189"/>
        <v>-4.2999999999999969E-2</v>
      </c>
      <c r="AH668">
        <f t="shared" si="190"/>
        <v>-4.0120361083249748E-2</v>
      </c>
      <c r="AI668">
        <f t="shared" si="191"/>
        <v>0</v>
      </c>
      <c r="AJ668">
        <f t="shared" si="192"/>
        <v>0</v>
      </c>
      <c r="AK668">
        <f t="shared" si="193"/>
        <v>0</v>
      </c>
      <c r="AL668">
        <f t="shared" si="194"/>
        <v>0</v>
      </c>
      <c r="AM668">
        <v>1</v>
      </c>
    </row>
    <row r="669" spans="1:39" hidden="1" x14ac:dyDescent="0.25">
      <c r="A669" s="45" t="s">
        <v>2723</v>
      </c>
      <c r="B669" s="46" t="s">
        <v>2724</v>
      </c>
      <c r="C669" s="47">
        <v>0.64095000000000002</v>
      </c>
      <c r="M669" s="49">
        <v>99.9</v>
      </c>
      <c r="N669" s="49">
        <v>99.8</v>
      </c>
      <c r="O669" s="49">
        <v>100.7</v>
      </c>
      <c r="P669" s="49">
        <v>101.5</v>
      </c>
      <c r="Q669" s="49">
        <v>100</v>
      </c>
      <c r="R669" s="49">
        <v>103.1</v>
      </c>
      <c r="S669" s="51">
        <v>103.8</v>
      </c>
      <c r="X669" s="46" t="s">
        <v>2725</v>
      </c>
      <c r="Y669" s="9" t="e">
        <f t="shared" si="182"/>
        <v>#DIV/0!</v>
      </c>
      <c r="Z669" s="9" t="e">
        <f t="shared" si="183"/>
        <v>#DIV/0!</v>
      </c>
      <c r="AA669" s="9" t="e">
        <f t="shared" si="184"/>
        <v>#DIV/0!</v>
      </c>
      <c r="AB669" s="9" t="e">
        <f t="shared" si="185"/>
        <v>#DIV/0!</v>
      </c>
      <c r="AC669" s="9" t="e">
        <f t="shared" si="186"/>
        <v>#DIV/0!</v>
      </c>
      <c r="AD669" s="46" t="e">
        <f t="shared" si="181"/>
        <v>#DIV/0!</v>
      </c>
      <c r="AE669" s="9" t="e">
        <f t="shared" si="187"/>
        <v>#DIV/0!</v>
      </c>
      <c r="AF669" t="e">
        <f t="shared" si="188"/>
        <v>#DIV/0!</v>
      </c>
      <c r="AG669">
        <f t="shared" si="189"/>
        <v>3.903903903903895E-2</v>
      </c>
      <c r="AH669">
        <f t="shared" si="190"/>
        <v>4.0080160320641281E-2</v>
      </c>
      <c r="AI669">
        <f t="shared" si="191"/>
        <v>3.0784508440913547E-2</v>
      </c>
      <c r="AJ669">
        <f t="shared" si="192"/>
        <v>2.2660098522167459E-2</v>
      </c>
      <c r="AK669">
        <f t="shared" si="193"/>
        <v>3.7999999999999971E-2</v>
      </c>
      <c r="AL669">
        <f t="shared" si="194"/>
        <v>6.7895247332686991E-3</v>
      </c>
      <c r="AM669">
        <v>1</v>
      </c>
    </row>
    <row r="670" spans="1:39" ht="15" hidden="1" customHeight="1" x14ac:dyDescent="0.25">
      <c r="A670" s="46" t="s">
        <v>2726</v>
      </c>
      <c r="B670" s="46" t="s">
        <v>2727</v>
      </c>
      <c r="C670" s="47">
        <v>0.43702000000000002</v>
      </c>
      <c r="M670" s="49">
        <v>98.2</v>
      </c>
      <c r="N670" s="49">
        <v>97.2</v>
      </c>
      <c r="O670" s="49">
        <v>97.3</v>
      </c>
      <c r="P670" s="49">
        <v>97.5</v>
      </c>
      <c r="Q670" s="49">
        <v>95.3</v>
      </c>
      <c r="R670" s="49">
        <v>97.8</v>
      </c>
      <c r="S670" s="51">
        <v>98</v>
      </c>
      <c r="X670" s="46" t="s">
        <v>2728</v>
      </c>
      <c r="Y670" s="9" t="e">
        <f t="shared" si="182"/>
        <v>#DIV/0!</v>
      </c>
      <c r="Z670" s="9" t="e">
        <f t="shared" si="183"/>
        <v>#DIV/0!</v>
      </c>
      <c r="AA670" s="9" t="e">
        <f t="shared" si="184"/>
        <v>#DIV/0!</v>
      </c>
      <c r="AB670" s="9" t="e">
        <f t="shared" si="185"/>
        <v>#DIV/0!</v>
      </c>
      <c r="AC670" s="9" t="e">
        <f t="shared" si="186"/>
        <v>#DIV/0!</v>
      </c>
      <c r="AD670" s="46" t="e">
        <f t="shared" si="181"/>
        <v>#DIV/0!</v>
      </c>
      <c r="AE670" s="9" t="e">
        <f t="shared" si="187"/>
        <v>#DIV/0!</v>
      </c>
      <c r="AF670" t="e">
        <f t="shared" si="188"/>
        <v>#DIV/0!</v>
      </c>
      <c r="AG670">
        <f t="shared" si="189"/>
        <v>-2.0366598778004362E-3</v>
      </c>
      <c r="AH670">
        <f t="shared" si="190"/>
        <v>8.2304526748970906E-3</v>
      </c>
      <c r="AI670">
        <f t="shared" si="191"/>
        <v>7.1942446043165758E-3</v>
      </c>
      <c r="AJ670">
        <f t="shared" si="192"/>
        <v>5.1282051282051282E-3</v>
      </c>
      <c r="AK670">
        <f t="shared" si="193"/>
        <v>2.833158447009447E-2</v>
      </c>
      <c r="AL670">
        <f t="shared" si="194"/>
        <v>2.044989775051154E-3</v>
      </c>
      <c r="AM670">
        <v>1</v>
      </c>
    </row>
    <row r="671" spans="1:39" ht="15" hidden="1" customHeight="1" x14ac:dyDescent="0.25">
      <c r="A671" s="46"/>
      <c r="L671">
        <v>100</v>
      </c>
      <c r="M671" s="49">
        <v>103.7</v>
      </c>
      <c r="N671" s="49">
        <v>105.4</v>
      </c>
      <c r="O671" s="49">
        <v>107.8</v>
      </c>
      <c r="P671" s="49">
        <v>110</v>
      </c>
      <c r="Q671" s="49">
        <v>110</v>
      </c>
      <c r="R671" s="49">
        <v>114.3</v>
      </c>
      <c r="S671" s="51">
        <v>116.4</v>
      </c>
      <c r="X671" s="46" t="s">
        <v>2729</v>
      </c>
      <c r="Y671" s="9" t="e">
        <f t="shared" si="182"/>
        <v>#DIV/0!</v>
      </c>
      <c r="Z671" s="9" t="e">
        <f t="shared" si="183"/>
        <v>#DIV/0!</v>
      </c>
      <c r="AA671" s="9" t="e">
        <f t="shared" si="184"/>
        <v>#DIV/0!</v>
      </c>
      <c r="AB671" s="9" t="e">
        <f t="shared" si="185"/>
        <v>#DIV/0!</v>
      </c>
      <c r="AC671" s="9" t="e">
        <f t="shared" si="186"/>
        <v>#DIV/0!</v>
      </c>
      <c r="AD671" s="46" t="e">
        <f t="shared" si="181"/>
        <v>#DIV/0!</v>
      </c>
      <c r="AE671" s="9" t="e">
        <f t="shared" si="187"/>
        <v>#DIV/0!</v>
      </c>
      <c r="AF671">
        <f t="shared" si="188"/>
        <v>0.16400000000000006</v>
      </c>
      <c r="AG671">
        <f t="shared" si="189"/>
        <v>0.12246865959498555</v>
      </c>
      <c r="AH671">
        <f t="shared" si="190"/>
        <v>0.10436432637571157</v>
      </c>
      <c r="AI671">
        <f t="shared" si="191"/>
        <v>7.9777365491651292E-2</v>
      </c>
      <c r="AJ671">
        <f t="shared" si="192"/>
        <v>5.818181818181823E-2</v>
      </c>
      <c r="AK671">
        <f t="shared" si="193"/>
        <v>5.818181818181823E-2</v>
      </c>
      <c r="AL671">
        <f t="shared" si="194"/>
        <v>1.8372703412073567E-2</v>
      </c>
      <c r="AM671">
        <v>1</v>
      </c>
    </row>
    <row r="672" spans="1:39" ht="15" hidden="1" customHeight="1" x14ac:dyDescent="0.25">
      <c r="A672" s="46" t="s">
        <v>2730</v>
      </c>
      <c r="B672" s="46" t="s">
        <v>2731</v>
      </c>
      <c r="C672" s="47">
        <v>0.20393</v>
      </c>
      <c r="F672" s="23">
        <v>99.2</v>
      </c>
      <c r="G672" s="23">
        <v>101.22</v>
      </c>
      <c r="H672" s="23">
        <v>101.02</v>
      </c>
      <c r="I672" s="23">
        <v>100.94</v>
      </c>
      <c r="J672" s="23">
        <v>104.57</v>
      </c>
      <c r="K672" s="23">
        <v>103.87</v>
      </c>
      <c r="L672" s="23">
        <v>103.09</v>
      </c>
      <c r="M672" s="49">
        <f t="shared" ref="M672:S672" si="201">L672*M671/L671</f>
        <v>106.90433000000002</v>
      </c>
      <c r="N672" s="49">
        <f t="shared" si="201"/>
        <v>108.65686000000002</v>
      </c>
      <c r="O672" s="49">
        <f t="shared" si="201"/>
        <v>111.13102000000001</v>
      </c>
      <c r="P672" s="49">
        <f t="shared" si="201"/>
        <v>113.39900000000002</v>
      </c>
      <c r="Q672" s="49">
        <f t="shared" si="201"/>
        <v>113.39900000000002</v>
      </c>
      <c r="R672" s="49">
        <f t="shared" si="201"/>
        <v>117.83187000000001</v>
      </c>
      <c r="S672" s="49">
        <f t="shared" si="201"/>
        <v>119.99676000000001</v>
      </c>
      <c r="X672" s="46" t="s">
        <v>2732</v>
      </c>
      <c r="Y672" s="9" t="e">
        <f t="shared" si="182"/>
        <v>#DIV/0!</v>
      </c>
      <c r="Z672" s="9">
        <f t="shared" si="183"/>
        <v>0.20964475806451618</v>
      </c>
      <c r="AA672" s="9">
        <f t="shared" si="184"/>
        <v>0.18550444576170727</v>
      </c>
      <c r="AB672" s="9">
        <f t="shared" si="185"/>
        <v>0.18785151455157409</v>
      </c>
      <c r="AC672" s="9">
        <f t="shared" si="186"/>
        <v>0.18879294630473561</v>
      </c>
      <c r="AD672" s="46">
        <f t="shared" si="181"/>
        <v>0.14752567658028132</v>
      </c>
      <c r="AE672" s="9">
        <f t="shared" si="187"/>
        <v>0.15525907384230292</v>
      </c>
      <c r="AF672">
        <f t="shared" si="188"/>
        <v>0.16400000000000006</v>
      </c>
      <c r="AG672">
        <f t="shared" si="189"/>
        <v>0.12246865959498546</v>
      </c>
      <c r="AH672">
        <f t="shared" si="190"/>
        <v>0.10436432637571143</v>
      </c>
      <c r="AI672">
        <f t="shared" si="191"/>
        <v>7.9777365491651223E-2</v>
      </c>
      <c r="AJ672">
        <f t="shared" si="192"/>
        <v>5.8181818181818119E-2</v>
      </c>
      <c r="AK672">
        <f t="shared" si="193"/>
        <v>5.8181818181818119E-2</v>
      </c>
      <c r="AL672">
        <f t="shared" si="194"/>
        <v>1.8372703412073487E-2</v>
      </c>
      <c r="AM672">
        <v>1</v>
      </c>
    </row>
    <row r="673" spans="1:39" ht="15" hidden="1" customHeight="1" x14ac:dyDescent="0.25">
      <c r="A673" s="46"/>
      <c r="F673" s="23"/>
      <c r="G673" s="23"/>
      <c r="H673" s="23"/>
      <c r="I673" s="23"/>
      <c r="J673" s="23"/>
      <c r="K673" s="23"/>
      <c r="L673" s="23">
        <v>100</v>
      </c>
      <c r="M673" s="49">
        <v>102.7</v>
      </c>
      <c r="N673" s="49">
        <v>101.6</v>
      </c>
      <c r="O673" s="49">
        <v>102.2</v>
      </c>
      <c r="P673" s="49">
        <v>101.1</v>
      </c>
      <c r="Q673" s="49">
        <v>103.1</v>
      </c>
      <c r="R673" s="49">
        <v>106.9</v>
      </c>
      <c r="S673" s="51">
        <v>109.1</v>
      </c>
      <c r="X673" s="46"/>
      <c r="Y673" s="9"/>
      <c r="Z673" s="9"/>
      <c r="AA673" s="9"/>
      <c r="AB673" s="9"/>
      <c r="AC673" s="9"/>
      <c r="AD673" s="46"/>
      <c r="AE673" s="9"/>
    </row>
    <row r="674" spans="1:39" ht="30" hidden="1" customHeight="1" x14ac:dyDescent="0.25">
      <c r="A674" s="45" t="s">
        <v>2733</v>
      </c>
      <c r="B674" s="46" t="s">
        <v>2734</v>
      </c>
      <c r="C674" s="47">
        <v>0.18056</v>
      </c>
      <c r="F674" s="23">
        <v>101.49</v>
      </c>
      <c r="G674" s="23">
        <v>100.8</v>
      </c>
      <c r="H674" s="23">
        <v>102.45</v>
      </c>
      <c r="I674" s="23">
        <v>99.12</v>
      </c>
      <c r="J674" s="23">
        <v>99.77</v>
      </c>
      <c r="K674" s="23">
        <v>97.31</v>
      </c>
      <c r="L674" s="23">
        <v>101.73</v>
      </c>
      <c r="M674" s="49">
        <f t="shared" ref="M674:S674" si="202">L674*M673/L673</f>
        <v>104.47671</v>
      </c>
      <c r="N674" s="49">
        <f t="shared" si="202"/>
        <v>103.35767999999999</v>
      </c>
      <c r="O674" s="49">
        <f t="shared" si="202"/>
        <v>103.96805999999999</v>
      </c>
      <c r="P674" s="49">
        <f t="shared" si="202"/>
        <v>102.84902999999998</v>
      </c>
      <c r="Q674" s="49">
        <f t="shared" si="202"/>
        <v>104.88362999999998</v>
      </c>
      <c r="R674" s="49">
        <f t="shared" si="202"/>
        <v>108.74937</v>
      </c>
      <c r="S674" s="49">
        <f t="shared" si="202"/>
        <v>110.98742999999999</v>
      </c>
      <c r="X674" s="46" t="s">
        <v>2735</v>
      </c>
      <c r="Y674" s="9" t="e">
        <f t="shared" ref="Y674" si="203">(S674-E674)/E674</f>
        <v>#DIV/0!</v>
      </c>
      <c r="Z674" s="9">
        <f t="shared" ref="Z674" si="204">(S674-F674)/F674</f>
        <v>9.3579958616612419E-2</v>
      </c>
      <c r="AA674" s="9">
        <f t="shared" ref="AA674" si="205">(S674-G674)/G674</f>
        <v>0.10106577380952374</v>
      </c>
      <c r="AB674" s="9">
        <f t="shared" ref="AB674" si="206">(S674-H674)/H674</f>
        <v>8.333265007320631E-2</v>
      </c>
      <c r="AC674" s="9">
        <f t="shared" ref="AC674" si="207">(S674-I674)/I674</f>
        <v>0.1197279055690071</v>
      </c>
      <c r="AD674" s="46">
        <f t="shared" ref="AD674" si="208">(S674-J674)/J674</f>
        <v>0.11243289566001798</v>
      </c>
      <c r="AE674" s="9">
        <f t="shared" ref="AE674" si="209">(S674-K674)/K674</f>
        <v>0.14055523584420909</v>
      </c>
      <c r="AF674">
        <f t="shared" ref="AF674" si="210">(S674-L674)/L674</f>
        <v>9.0999999999999845E-2</v>
      </c>
      <c r="AG674">
        <f t="shared" ref="AG674" si="211">(S674-M674)/M674</f>
        <v>6.2317429406036927E-2</v>
      </c>
      <c r="AH674">
        <f t="shared" ref="AH674" si="212">(S674-N674)/N674</f>
        <v>7.3818897637795297E-2</v>
      </c>
      <c r="AI674">
        <f t="shared" ref="AI674" si="213">(S674-O674)/O674</f>
        <v>6.7514677103718154E-2</v>
      </c>
      <c r="AJ674">
        <f t="shared" ref="AJ674" si="214">(S674-P674)/P674</f>
        <v>7.9129574678536152E-2</v>
      </c>
      <c r="AK674">
        <f t="shared" ref="AK674" si="215">(S674-Q674)/Q674</f>
        <v>5.8195926285160113E-2</v>
      </c>
      <c r="AL674">
        <f t="shared" ref="AL674" si="216">(S674-R674)/R674</f>
        <v>2.057998129092601E-2</v>
      </c>
      <c r="AM674">
        <v>1</v>
      </c>
    </row>
    <row r="675" spans="1:39" ht="15" hidden="1" customHeight="1" x14ac:dyDescent="0.25">
      <c r="A675" s="46"/>
      <c r="L675">
        <v>100</v>
      </c>
      <c r="M675" s="49">
        <v>102.7</v>
      </c>
      <c r="N675" s="49">
        <v>101.6</v>
      </c>
      <c r="O675" s="49">
        <v>102.2</v>
      </c>
      <c r="P675" s="49">
        <v>101.1</v>
      </c>
      <c r="Q675" s="49">
        <v>103.1</v>
      </c>
      <c r="R675" s="49">
        <v>106.9</v>
      </c>
      <c r="S675" s="51">
        <v>109.1</v>
      </c>
      <c r="X675" s="46" t="s">
        <v>2735</v>
      </c>
      <c r="Y675" s="9" t="e">
        <f t="shared" si="182"/>
        <v>#DIV/0!</v>
      </c>
      <c r="Z675" s="9" t="e">
        <f t="shared" si="183"/>
        <v>#DIV/0!</v>
      </c>
      <c r="AA675" s="9" t="e">
        <f t="shared" si="184"/>
        <v>#DIV/0!</v>
      </c>
      <c r="AB675" s="9" t="e">
        <f t="shared" si="185"/>
        <v>#DIV/0!</v>
      </c>
      <c r="AC675" s="9" t="e">
        <f t="shared" si="186"/>
        <v>#DIV/0!</v>
      </c>
      <c r="AD675" s="46" t="e">
        <f t="shared" si="181"/>
        <v>#DIV/0!</v>
      </c>
      <c r="AE675" s="9" t="e">
        <f t="shared" si="187"/>
        <v>#DIV/0!</v>
      </c>
      <c r="AF675">
        <f t="shared" si="188"/>
        <v>9.0999999999999942E-2</v>
      </c>
      <c r="AG675">
        <f t="shared" si="189"/>
        <v>6.2317429406036913E-2</v>
      </c>
      <c r="AH675">
        <f t="shared" si="190"/>
        <v>7.3818897637795283E-2</v>
      </c>
      <c r="AI675">
        <f t="shared" si="191"/>
        <v>6.7514677103718113E-2</v>
      </c>
      <c r="AJ675">
        <f t="shared" si="192"/>
        <v>7.912957467853611E-2</v>
      </c>
      <c r="AK675">
        <f t="shared" si="193"/>
        <v>5.8195926285160043E-2</v>
      </c>
      <c r="AL675">
        <f t="shared" si="194"/>
        <v>2.0579981290925992E-2</v>
      </c>
      <c r="AM675">
        <v>1</v>
      </c>
    </row>
    <row r="676" spans="1:39" hidden="1" x14ac:dyDescent="0.25">
      <c r="A676" s="45" t="s">
        <v>2736</v>
      </c>
      <c r="B676" s="46" t="s">
        <v>2737</v>
      </c>
      <c r="C676" s="47">
        <v>0.18056</v>
      </c>
      <c r="F676" s="23">
        <v>105.32</v>
      </c>
      <c r="G676" s="23">
        <v>106.4</v>
      </c>
      <c r="H676" s="23">
        <v>110</v>
      </c>
      <c r="I676" s="23">
        <v>109.92</v>
      </c>
      <c r="J676" s="23">
        <v>107.37</v>
      </c>
      <c r="K676" s="23">
        <v>114.09</v>
      </c>
      <c r="L676" s="23">
        <v>123.03</v>
      </c>
      <c r="M676" s="49">
        <f t="shared" ref="M676:S676" si="217">L676*M675/L675</f>
        <v>126.35181</v>
      </c>
      <c r="N676" s="49">
        <f t="shared" si="217"/>
        <v>124.99847999999999</v>
      </c>
      <c r="O676" s="49">
        <f t="shared" si="217"/>
        <v>125.73666</v>
      </c>
      <c r="P676" s="49">
        <f t="shared" si="217"/>
        <v>124.38333</v>
      </c>
      <c r="Q676" s="49">
        <f t="shared" si="217"/>
        <v>126.84393</v>
      </c>
      <c r="R676" s="49">
        <f t="shared" si="217"/>
        <v>131.51907000000003</v>
      </c>
      <c r="S676" s="49">
        <f t="shared" si="217"/>
        <v>134.22573000000003</v>
      </c>
      <c r="X676" s="46" t="s">
        <v>2738</v>
      </c>
      <c r="Y676" s="9" t="e">
        <f t="shared" si="182"/>
        <v>#DIV/0!</v>
      </c>
      <c r="Z676" s="9">
        <f t="shared" si="183"/>
        <v>0.27445622863653663</v>
      </c>
      <c r="AA676" s="9">
        <f t="shared" si="184"/>
        <v>0.26152001879699266</v>
      </c>
      <c r="AB676" s="9">
        <f t="shared" si="185"/>
        <v>0.22023390909090934</v>
      </c>
      <c r="AC676" s="9">
        <f t="shared" si="186"/>
        <v>0.22112199781659411</v>
      </c>
      <c r="AD676" s="46">
        <f t="shared" si="181"/>
        <v>0.25012321877619464</v>
      </c>
      <c r="AE676" s="9">
        <f t="shared" si="187"/>
        <v>0.17648987641335809</v>
      </c>
      <c r="AF676">
        <f t="shared" si="188"/>
        <v>9.1000000000000206E-2</v>
      </c>
      <c r="AG676">
        <f t="shared" si="189"/>
        <v>6.2317429406037211E-2</v>
      </c>
      <c r="AH676">
        <f t="shared" si="190"/>
        <v>7.3818897637795602E-2</v>
      </c>
      <c r="AI676">
        <f t="shared" si="191"/>
        <v>6.7514677103718404E-2</v>
      </c>
      <c r="AJ676">
        <f t="shared" si="192"/>
        <v>7.9129574678536319E-2</v>
      </c>
      <c r="AK676">
        <f t="shared" si="193"/>
        <v>5.8195926285160252E-2</v>
      </c>
      <c r="AL676">
        <f t="shared" si="194"/>
        <v>2.0579981290926089E-2</v>
      </c>
      <c r="AM676">
        <v>1</v>
      </c>
    </row>
    <row r="677" spans="1:39" ht="15" hidden="1" customHeight="1" x14ac:dyDescent="0.25">
      <c r="A677" s="46" t="s">
        <v>2739</v>
      </c>
      <c r="B677" s="46" t="s">
        <v>2740</v>
      </c>
      <c r="C677" s="47">
        <v>7.5509999999999994E-2</v>
      </c>
      <c r="M677" s="49">
        <v>104.4</v>
      </c>
      <c r="N677" s="49">
        <v>113.3</v>
      </c>
      <c r="O677" s="49">
        <v>122.7</v>
      </c>
      <c r="P677" s="49">
        <v>125</v>
      </c>
      <c r="Q677" s="49">
        <v>137.9</v>
      </c>
      <c r="R677" s="49">
        <v>137.80000000000001</v>
      </c>
      <c r="S677" s="51">
        <v>137.9</v>
      </c>
      <c r="X677" s="46" t="s">
        <v>2741</v>
      </c>
      <c r="Y677" s="9" t="e">
        <f t="shared" si="182"/>
        <v>#DIV/0!</v>
      </c>
      <c r="Z677" s="9" t="e">
        <f t="shared" si="183"/>
        <v>#DIV/0!</v>
      </c>
      <c r="AA677" s="9" t="e">
        <f t="shared" si="184"/>
        <v>#DIV/0!</v>
      </c>
      <c r="AB677" s="9" t="e">
        <f t="shared" si="185"/>
        <v>#DIV/0!</v>
      </c>
      <c r="AC677" s="9" t="e">
        <f t="shared" si="186"/>
        <v>#DIV/0!</v>
      </c>
      <c r="AD677" s="46" t="e">
        <f t="shared" si="181"/>
        <v>#DIV/0!</v>
      </c>
      <c r="AE677" s="9" t="e">
        <f t="shared" si="187"/>
        <v>#DIV/0!</v>
      </c>
      <c r="AF677" t="e">
        <f t="shared" si="188"/>
        <v>#DIV/0!</v>
      </c>
      <c r="AG677">
        <f t="shared" si="189"/>
        <v>0.32088122605363983</v>
      </c>
      <c r="AH677">
        <f t="shared" si="190"/>
        <v>0.2171226831421007</v>
      </c>
      <c r="AI677">
        <f t="shared" si="191"/>
        <v>0.123879380603097</v>
      </c>
      <c r="AJ677">
        <f t="shared" si="192"/>
        <v>0.10320000000000004</v>
      </c>
      <c r="AK677">
        <f t="shared" si="193"/>
        <v>0</v>
      </c>
      <c r="AL677">
        <f t="shared" si="194"/>
        <v>7.2568940493464664E-4</v>
      </c>
      <c r="AM677">
        <v>1</v>
      </c>
    </row>
    <row r="678" spans="1:39" ht="15" hidden="1" customHeight="1" x14ac:dyDescent="0.25">
      <c r="A678" s="46" t="s">
        <v>2742</v>
      </c>
      <c r="B678" s="46" t="s">
        <v>2743</v>
      </c>
      <c r="C678" s="47">
        <v>6.7339999999999997E-2</v>
      </c>
      <c r="M678" s="49">
        <v>103.7</v>
      </c>
      <c r="N678" s="49">
        <v>112.2</v>
      </c>
      <c r="O678" s="49">
        <v>121.1</v>
      </c>
      <c r="P678" s="49">
        <v>122.8</v>
      </c>
      <c r="Q678" s="49">
        <v>137</v>
      </c>
      <c r="R678" s="49">
        <v>136.5</v>
      </c>
      <c r="S678" s="51">
        <v>135.9</v>
      </c>
      <c r="X678" s="46" t="s">
        <v>2744</v>
      </c>
      <c r="Y678" s="9" t="e">
        <f t="shared" si="182"/>
        <v>#DIV/0!</v>
      </c>
      <c r="Z678" s="9" t="e">
        <f t="shared" si="183"/>
        <v>#DIV/0!</v>
      </c>
      <c r="AA678" s="9" t="e">
        <f t="shared" si="184"/>
        <v>#DIV/0!</v>
      </c>
      <c r="AB678" s="9" t="e">
        <f t="shared" si="185"/>
        <v>#DIV/0!</v>
      </c>
      <c r="AC678" s="9" t="e">
        <f t="shared" si="186"/>
        <v>#DIV/0!</v>
      </c>
      <c r="AD678" s="46" t="e">
        <f t="shared" si="181"/>
        <v>#DIV/0!</v>
      </c>
      <c r="AE678" s="9" t="e">
        <f t="shared" si="187"/>
        <v>#DIV/0!</v>
      </c>
      <c r="AF678" t="e">
        <f t="shared" si="188"/>
        <v>#DIV/0!</v>
      </c>
      <c r="AG678">
        <f t="shared" si="189"/>
        <v>0.31051108968177438</v>
      </c>
      <c r="AH678">
        <f t="shared" si="190"/>
        <v>0.21122994652406418</v>
      </c>
      <c r="AI678">
        <f t="shared" si="191"/>
        <v>0.1222130470685385</v>
      </c>
      <c r="AJ678">
        <f t="shared" si="192"/>
        <v>0.1066775244299675</v>
      </c>
      <c r="AK678">
        <f t="shared" si="193"/>
        <v>-8.0291970802919294E-3</v>
      </c>
      <c r="AL678">
        <f t="shared" si="194"/>
        <v>-4.395604395604354E-3</v>
      </c>
      <c r="AM678">
        <v>1</v>
      </c>
    </row>
    <row r="679" spans="1:39" ht="15" hidden="1" customHeight="1" x14ac:dyDescent="0.25">
      <c r="A679" s="46" t="s">
        <v>2745</v>
      </c>
      <c r="B679" s="46" t="s">
        <v>2746</v>
      </c>
      <c r="C679" s="47">
        <v>3.0400000000000002E-3</v>
      </c>
      <c r="M679" s="49">
        <v>114.3</v>
      </c>
      <c r="N679" s="49">
        <v>130.6</v>
      </c>
      <c r="O679" s="49">
        <v>158.69999999999999</v>
      </c>
      <c r="P679" s="49">
        <v>175.9</v>
      </c>
      <c r="Q679" s="49">
        <v>185.2</v>
      </c>
      <c r="R679" s="49">
        <v>185.7</v>
      </c>
      <c r="S679" s="51">
        <v>193</v>
      </c>
      <c r="X679" s="46" t="s">
        <v>2747</v>
      </c>
      <c r="Y679" s="9" t="e">
        <f t="shared" si="182"/>
        <v>#DIV/0!</v>
      </c>
      <c r="Z679" s="9" t="e">
        <f t="shared" si="183"/>
        <v>#DIV/0!</v>
      </c>
      <c r="AA679" s="9" t="e">
        <f t="shared" si="184"/>
        <v>#DIV/0!</v>
      </c>
      <c r="AB679" s="9" t="e">
        <f t="shared" si="185"/>
        <v>#DIV/0!</v>
      </c>
      <c r="AC679" s="9" t="e">
        <f t="shared" si="186"/>
        <v>#DIV/0!</v>
      </c>
      <c r="AD679" s="46" t="e">
        <f t="shared" si="181"/>
        <v>#DIV/0!</v>
      </c>
      <c r="AE679" s="9" t="e">
        <f t="shared" si="187"/>
        <v>#DIV/0!</v>
      </c>
      <c r="AF679" t="e">
        <f t="shared" si="188"/>
        <v>#DIV/0!</v>
      </c>
      <c r="AG679">
        <f t="shared" si="189"/>
        <v>0.68853893263342092</v>
      </c>
      <c r="AH679">
        <f t="shared" si="190"/>
        <v>0.47779479326186836</v>
      </c>
      <c r="AI679">
        <f t="shared" si="191"/>
        <v>0.21613106490233153</v>
      </c>
      <c r="AJ679">
        <f t="shared" si="192"/>
        <v>9.7214326321773695E-2</v>
      </c>
      <c r="AK679">
        <f t="shared" si="193"/>
        <v>4.2116630669546504E-2</v>
      </c>
      <c r="AL679">
        <f t="shared" si="194"/>
        <v>3.9310716208939216E-2</v>
      </c>
      <c r="AM679">
        <v>1</v>
      </c>
    </row>
    <row r="680" spans="1:39" ht="15" hidden="1" customHeight="1" x14ac:dyDescent="0.25">
      <c r="A680" s="46" t="s">
        <v>2748</v>
      </c>
      <c r="B680" s="46" t="s">
        <v>2749</v>
      </c>
      <c r="C680" s="47">
        <v>5.13E-3</v>
      </c>
      <c r="M680" s="49">
        <v>108.2</v>
      </c>
      <c r="N680" s="49">
        <v>118</v>
      </c>
      <c r="O680" s="49">
        <v>122.7</v>
      </c>
      <c r="P680" s="49">
        <v>122.6</v>
      </c>
      <c r="Q680" s="49">
        <v>122.6</v>
      </c>
      <c r="R680" s="49">
        <v>127.5</v>
      </c>
      <c r="S680" s="51">
        <v>130.80000000000001</v>
      </c>
      <c r="X680" s="46" t="s">
        <v>2750</v>
      </c>
      <c r="Y680" s="9" t="e">
        <f t="shared" si="182"/>
        <v>#DIV/0!</v>
      </c>
      <c r="Z680" s="9" t="e">
        <f t="shared" si="183"/>
        <v>#DIV/0!</v>
      </c>
      <c r="AA680" s="9" t="e">
        <f t="shared" si="184"/>
        <v>#DIV/0!</v>
      </c>
      <c r="AB680" s="9" t="e">
        <f t="shared" si="185"/>
        <v>#DIV/0!</v>
      </c>
      <c r="AC680" s="9" t="e">
        <f t="shared" si="186"/>
        <v>#DIV/0!</v>
      </c>
      <c r="AD680" s="46" t="e">
        <f t="shared" si="181"/>
        <v>#DIV/0!</v>
      </c>
      <c r="AE680" s="9" t="e">
        <f t="shared" si="187"/>
        <v>#DIV/0!</v>
      </c>
      <c r="AF680" t="e">
        <f t="shared" si="188"/>
        <v>#DIV/0!</v>
      </c>
      <c r="AG680">
        <f t="shared" si="189"/>
        <v>0.20887245841035126</v>
      </c>
      <c r="AH680">
        <f t="shared" si="190"/>
        <v>0.10847457627118653</v>
      </c>
      <c r="AI680">
        <f t="shared" si="191"/>
        <v>6.6014669926650435E-2</v>
      </c>
      <c r="AJ680">
        <f t="shared" si="192"/>
        <v>6.688417618270813E-2</v>
      </c>
      <c r="AK680">
        <f t="shared" si="193"/>
        <v>6.688417618270813E-2</v>
      </c>
      <c r="AL680">
        <f t="shared" si="194"/>
        <v>2.5882352941176561E-2</v>
      </c>
      <c r="AM680">
        <v>1</v>
      </c>
    </row>
    <row r="681" spans="1:39" ht="30" hidden="1" x14ac:dyDescent="0.25">
      <c r="A681" s="45" t="s">
        <v>2751</v>
      </c>
      <c r="B681" s="46" t="s">
        <v>2752</v>
      </c>
      <c r="C681" s="47">
        <v>5.5460000000000002E-2</v>
      </c>
      <c r="M681" s="49">
        <v>101.7</v>
      </c>
      <c r="N681" s="49">
        <v>106.4</v>
      </c>
      <c r="O681" s="49">
        <v>109.4</v>
      </c>
      <c r="P681" s="49">
        <v>104.3</v>
      </c>
      <c r="Q681" s="49">
        <v>104.3</v>
      </c>
      <c r="R681" s="49">
        <v>102.9</v>
      </c>
      <c r="S681" s="51">
        <v>103.2</v>
      </c>
      <c r="X681" s="46" t="s">
        <v>2753</v>
      </c>
      <c r="Y681" s="9" t="e">
        <f t="shared" si="182"/>
        <v>#DIV/0!</v>
      </c>
      <c r="Z681" s="9" t="e">
        <f t="shared" si="183"/>
        <v>#DIV/0!</v>
      </c>
      <c r="AA681" s="9" t="e">
        <f t="shared" si="184"/>
        <v>#DIV/0!</v>
      </c>
      <c r="AB681" s="9" t="e">
        <f t="shared" si="185"/>
        <v>#DIV/0!</v>
      </c>
      <c r="AC681" s="9" t="e">
        <f t="shared" si="186"/>
        <v>#DIV/0!</v>
      </c>
      <c r="AD681" s="46" t="e">
        <f t="shared" si="181"/>
        <v>#DIV/0!</v>
      </c>
      <c r="AE681" s="9" t="e">
        <f t="shared" si="187"/>
        <v>#DIV/0!</v>
      </c>
      <c r="AF681" t="e">
        <f t="shared" si="188"/>
        <v>#DIV/0!</v>
      </c>
      <c r="AG681">
        <f t="shared" si="189"/>
        <v>1.4749262536873156E-2</v>
      </c>
      <c r="AH681">
        <f t="shared" si="190"/>
        <v>-3.0075187969924838E-2</v>
      </c>
      <c r="AI681">
        <f t="shared" si="191"/>
        <v>-5.6672760511883025E-2</v>
      </c>
      <c r="AJ681">
        <f t="shared" si="192"/>
        <v>-1.0546500479386331E-2</v>
      </c>
      <c r="AK681">
        <f t="shared" si="193"/>
        <v>-1.0546500479386331E-2</v>
      </c>
      <c r="AL681">
        <f t="shared" si="194"/>
        <v>2.915451895043704E-3</v>
      </c>
      <c r="AM681">
        <v>1</v>
      </c>
    </row>
    <row r="682" spans="1:39" ht="30" hidden="1" x14ac:dyDescent="0.25">
      <c r="A682" s="45" t="s">
        <v>2754</v>
      </c>
      <c r="B682" s="46" t="s">
        <v>2755</v>
      </c>
      <c r="C682" s="47">
        <v>4.8480000000000002E-2</v>
      </c>
      <c r="M682" s="49">
        <v>101.1</v>
      </c>
      <c r="N682" s="49">
        <v>105.2</v>
      </c>
      <c r="O682" s="49">
        <v>107.9</v>
      </c>
      <c r="P682" s="49">
        <v>102</v>
      </c>
      <c r="Q682" s="49">
        <v>102</v>
      </c>
      <c r="R682" s="49">
        <v>100.9</v>
      </c>
      <c r="S682" s="51">
        <v>101.6</v>
      </c>
      <c r="X682" s="46" t="s">
        <v>2756</v>
      </c>
      <c r="Y682" s="9" t="e">
        <f t="shared" si="182"/>
        <v>#DIV/0!</v>
      </c>
      <c r="Z682" s="9" t="e">
        <f t="shared" si="183"/>
        <v>#DIV/0!</v>
      </c>
      <c r="AA682" s="9" t="e">
        <f t="shared" si="184"/>
        <v>#DIV/0!</v>
      </c>
      <c r="AB682" s="9" t="e">
        <f t="shared" si="185"/>
        <v>#DIV/0!</v>
      </c>
      <c r="AC682" s="9" t="e">
        <f t="shared" si="186"/>
        <v>#DIV/0!</v>
      </c>
      <c r="AD682" s="46" t="e">
        <f t="shared" si="181"/>
        <v>#DIV/0!</v>
      </c>
      <c r="AE682" s="9" t="e">
        <f t="shared" si="187"/>
        <v>#DIV/0!</v>
      </c>
      <c r="AF682" t="e">
        <f t="shared" si="188"/>
        <v>#DIV/0!</v>
      </c>
      <c r="AG682">
        <f t="shared" si="189"/>
        <v>4.9455984174085069E-3</v>
      </c>
      <c r="AH682">
        <f t="shared" si="190"/>
        <v>-3.4220532319391712E-2</v>
      </c>
      <c r="AI682">
        <f t="shared" si="191"/>
        <v>-5.8387395736793427E-2</v>
      </c>
      <c r="AJ682">
        <f t="shared" si="192"/>
        <v>-3.9215686274510358E-3</v>
      </c>
      <c r="AK682">
        <f t="shared" si="193"/>
        <v>-3.9215686274510358E-3</v>
      </c>
      <c r="AL682">
        <f t="shared" si="194"/>
        <v>6.937561942517231E-3</v>
      </c>
      <c r="AM682">
        <v>1</v>
      </c>
    </row>
    <row r="683" spans="1:39" ht="15" hidden="1" customHeight="1" x14ac:dyDescent="0.25">
      <c r="A683" s="45" t="s">
        <v>2757</v>
      </c>
      <c r="B683" s="46" t="s">
        <v>2758</v>
      </c>
      <c r="C683" s="47">
        <v>6.9800000000000001E-3</v>
      </c>
      <c r="M683" s="49">
        <v>105.6</v>
      </c>
      <c r="N683" s="49">
        <v>114.2</v>
      </c>
      <c r="O683" s="49">
        <v>119.8</v>
      </c>
      <c r="P683" s="49">
        <v>120.3</v>
      </c>
      <c r="Q683" s="49">
        <v>120.2</v>
      </c>
      <c r="R683" s="49">
        <v>117.3</v>
      </c>
      <c r="S683" s="51">
        <v>114.2</v>
      </c>
      <c r="X683" s="46" t="s">
        <v>2759</v>
      </c>
      <c r="Y683" s="9" t="e">
        <f t="shared" si="182"/>
        <v>#DIV/0!</v>
      </c>
      <c r="Z683" s="9" t="e">
        <f t="shared" si="183"/>
        <v>#DIV/0!</v>
      </c>
      <c r="AA683" s="9" t="e">
        <f t="shared" si="184"/>
        <v>#DIV/0!</v>
      </c>
      <c r="AB683" s="9" t="e">
        <f t="shared" si="185"/>
        <v>#DIV/0!</v>
      </c>
      <c r="AC683" s="9" t="e">
        <f t="shared" si="186"/>
        <v>#DIV/0!</v>
      </c>
      <c r="AD683" s="46" t="e">
        <f t="shared" si="181"/>
        <v>#DIV/0!</v>
      </c>
      <c r="AE683" s="9" t="e">
        <f t="shared" si="187"/>
        <v>#DIV/0!</v>
      </c>
      <c r="AF683" t="e">
        <f t="shared" si="188"/>
        <v>#DIV/0!</v>
      </c>
      <c r="AG683">
        <f t="shared" si="189"/>
        <v>8.143939393939402E-2</v>
      </c>
      <c r="AH683">
        <f t="shared" si="190"/>
        <v>0</v>
      </c>
      <c r="AI683">
        <f t="shared" si="191"/>
        <v>-4.6744574290484092E-2</v>
      </c>
      <c r="AJ683">
        <f t="shared" si="192"/>
        <v>-5.070656691604318E-2</v>
      </c>
      <c r="AK683">
        <f t="shared" si="193"/>
        <v>-4.9916805324459232E-2</v>
      </c>
      <c r="AL683">
        <f t="shared" si="194"/>
        <v>-2.6427962489343516E-2</v>
      </c>
      <c r="AM683">
        <v>1</v>
      </c>
    </row>
    <row r="684" spans="1:39" ht="15" hidden="1" customHeight="1" x14ac:dyDescent="0.25">
      <c r="A684" s="46"/>
      <c r="L684">
        <v>100</v>
      </c>
      <c r="M684" s="49">
        <v>101.5</v>
      </c>
      <c r="N684" s="49">
        <v>107.4</v>
      </c>
      <c r="O684" s="49">
        <v>105.5</v>
      </c>
      <c r="P684" s="49">
        <v>99</v>
      </c>
      <c r="Q684" s="49">
        <v>96.6</v>
      </c>
      <c r="R684" s="49">
        <v>108</v>
      </c>
      <c r="S684" s="51">
        <v>108.7</v>
      </c>
      <c r="X684" s="46" t="s">
        <v>2760</v>
      </c>
      <c r="Y684" s="9" t="e">
        <f t="shared" si="182"/>
        <v>#DIV/0!</v>
      </c>
      <c r="Z684" s="9" t="e">
        <f t="shared" si="183"/>
        <v>#DIV/0!</v>
      </c>
      <c r="AA684" s="9" t="e">
        <f t="shared" si="184"/>
        <v>#DIV/0!</v>
      </c>
      <c r="AB684" s="9" t="e">
        <f t="shared" si="185"/>
        <v>#DIV/0!</v>
      </c>
      <c r="AC684" s="9" t="e">
        <f t="shared" si="186"/>
        <v>#DIV/0!</v>
      </c>
      <c r="AD684" s="46" t="e">
        <f t="shared" si="181"/>
        <v>#DIV/0!</v>
      </c>
      <c r="AE684" s="9" t="e">
        <f t="shared" si="187"/>
        <v>#DIV/0!</v>
      </c>
      <c r="AF684">
        <f t="shared" si="188"/>
        <v>8.7000000000000022E-2</v>
      </c>
      <c r="AG684">
        <f t="shared" si="189"/>
        <v>7.0935960591133038E-2</v>
      </c>
      <c r="AH684">
        <f t="shared" si="190"/>
        <v>1.2104283054003698E-2</v>
      </c>
      <c r="AI684">
        <f t="shared" si="191"/>
        <v>3.0331753554502395E-2</v>
      </c>
      <c r="AJ684">
        <f t="shared" si="192"/>
        <v>9.7979797979798014E-2</v>
      </c>
      <c r="AK684">
        <f t="shared" si="193"/>
        <v>0.12525879917184274</v>
      </c>
      <c r="AL684">
        <f t="shared" si="194"/>
        <v>6.4814814814815082E-3</v>
      </c>
      <c r="AM684">
        <v>1</v>
      </c>
    </row>
    <row r="685" spans="1:39" ht="30" hidden="1" customHeight="1" x14ac:dyDescent="0.25">
      <c r="A685" s="45" t="s">
        <v>2761</v>
      </c>
      <c r="B685" s="46" t="s">
        <v>2762</v>
      </c>
      <c r="C685" s="47">
        <v>7.5100000000000002E-3</v>
      </c>
      <c r="F685" s="23">
        <v>104.11</v>
      </c>
      <c r="G685" s="23">
        <v>108.93</v>
      </c>
      <c r="H685" s="23">
        <v>110.67</v>
      </c>
      <c r="I685" s="23">
        <v>112.77</v>
      </c>
      <c r="J685" s="23">
        <v>113.22</v>
      </c>
      <c r="K685" s="23">
        <v>120.76</v>
      </c>
      <c r="L685" s="23">
        <v>129.87</v>
      </c>
      <c r="M685" s="49">
        <f t="shared" ref="M685:S685" si="218">L685*M684/L684</f>
        <v>131.81805</v>
      </c>
      <c r="N685" s="49">
        <f t="shared" si="218"/>
        <v>139.48038</v>
      </c>
      <c r="O685" s="49">
        <f t="shared" si="218"/>
        <v>137.01284999999999</v>
      </c>
      <c r="P685" s="49">
        <f t="shared" si="218"/>
        <v>128.57129999999998</v>
      </c>
      <c r="Q685" s="49">
        <f t="shared" si="218"/>
        <v>125.45441999999997</v>
      </c>
      <c r="R685" s="49">
        <f t="shared" si="218"/>
        <v>140.25959999999998</v>
      </c>
      <c r="S685" s="49">
        <f t="shared" si="218"/>
        <v>141.16869</v>
      </c>
      <c r="X685" s="46" t="s">
        <v>2763</v>
      </c>
      <c r="Y685" s="9" t="e">
        <f t="shared" si="182"/>
        <v>#DIV/0!</v>
      </c>
      <c r="Z685" s="9">
        <f t="shared" si="183"/>
        <v>0.35595706464316584</v>
      </c>
      <c r="AA685" s="9">
        <f t="shared" si="184"/>
        <v>0.29595786284770026</v>
      </c>
      <c r="AB685" s="9">
        <f t="shared" si="185"/>
        <v>0.27558227161832471</v>
      </c>
      <c r="AC685" s="9">
        <f t="shared" si="186"/>
        <v>0.25182841181165205</v>
      </c>
      <c r="AD685" s="46">
        <f t="shared" si="181"/>
        <v>0.24685294117647058</v>
      </c>
      <c r="AE685" s="9">
        <f t="shared" si="187"/>
        <v>0.16900207022192773</v>
      </c>
      <c r="AF685">
        <f t="shared" si="188"/>
        <v>8.6999999999999952E-2</v>
      </c>
      <c r="AG685">
        <f t="shared" si="189"/>
        <v>7.0935960591132996E-2</v>
      </c>
      <c r="AH685">
        <f t="shared" si="190"/>
        <v>1.2104283054003734E-2</v>
      </c>
      <c r="AI685">
        <f t="shared" si="191"/>
        <v>3.0331753554502461E-2</v>
      </c>
      <c r="AJ685">
        <f t="shared" si="192"/>
        <v>9.7979797979798139E-2</v>
      </c>
      <c r="AK685">
        <f t="shared" si="193"/>
        <v>0.12525879917184291</v>
      </c>
      <c r="AL685">
        <f t="shared" si="194"/>
        <v>6.4814814814816279E-3</v>
      </c>
      <c r="AM685">
        <v>1</v>
      </c>
    </row>
    <row r="686" spans="1:39" ht="15" hidden="1" customHeight="1" x14ac:dyDescent="0.25">
      <c r="A686" s="46" t="s">
        <v>2764</v>
      </c>
      <c r="B686" s="46" t="s">
        <v>2765</v>
      </c>
      <c r="C686" s="47">
        <v>4.4999999999999997E-3</v>
      </c>
      <c r="M686" s="49">
        <v>100</v>
      </c>
      <c r="N686" s="49">
        <v>105.4</v>
      </c>
      <c r="O686" s="49">
        <v>104.7</v>
      </c>
      <c r="P686" s="49">
        <v>97.9</v>
      </c>
      <c r="Q686" s="49">
        <v>91.7</v>
      </c>
      <c r="R686" s="49">
        <v>107.5</v>
      </c>
      <c r="S686" s="51">
        <v>108.1</v>
      </c>
      <c r="X686" s="46" t="s">
        <v>2766</v>
      </c>
      <c r="Y686" s="9" t="e">
        <f t="shared" si="182"/>
        <v>#DIV/0!</v>
      </c>
      <c r="Z686" s="9" t="e">
        <f t="shared" si="183"/>
        <v>#DIV/0!</v>
      </c>
      <c r="AA686" s="9" t="e">
        <f t="shared" si="184"/>
        <v>#DIV/0!</v>
      </c>
      <c r="AB686" s="9" t="e">
        <f t="shared" si="185"/>
        <v>#DIV/0!</v>
      </c>
      <c r="AC686" s="9" t="e">
        <f t="shared" si="186"/>
        <v>#DIV/0!</v>
      </c>
      <c r="AD686" s="46" t="e">
        <f t="shared" si="181"/>
        <v>#DIV/0!</v>
      </c>
      <c r="AE686" s="9" t="e">
        <f t="shared" si="187"/>
        <v>#DIV/0!</v>
      </c>
      <c r="AF686" t="e">
        <f t="shared" si="188"/>
        <v>#DIV/0!</v>
      </c>
      <c r="AG686">
        <f t="shared" si="189"/>
        <v>8.0999999999999947E-2</v>
      </c>
      <c r="AH686">
        <f t="shared" si="190"/>
        <v>2.5616698292220005E-2</v>
      </c>
      <c r="AI686">
        <f t="shared" si="191"/>
        <v>3.2473734479465055E-2</v>
      </c>
      <c r="AJ686">
        <f t="shared" si="192"/>
        <v>0.10418794688457597</v>
      </c>
      <c r="AK686">
        <f t="shared" si="193"/>
        <v>0.17884405670665202</v>
      </c>
      <c r="AL686">
        <f t="shared" si="194"/>
        <v>5.5813953488371565E-3</v>
      </c>
      <c r="AM686">
        <v>1</v>
      </c>
    </row>
    <row r="687" spans="1:39" ht="15" hidden="1" customHeight="1" x14ac:dyDescent="0.25">
      <c r="A687" s="46" t="s">
        <v>2767</v>
      </c>
      <c r="B687" s="46" t="s">
        <v>2768</v>
      </c>
      <c r="C687" s="47">
        <v>3.0100000000000001E-3</v>
      </c>
      <c r="M687" s="49">
        <v>103.7</v>
      </c>
      <c r="N687" s="49">
        <v>110.5</v>
      </c>
      <c r="O687" s="49">
        <v>106.8</v>
      </c>
      <c r="P687" s="49">
        <v>100.8</v>
      </c>
      <c r="Q687" s="49">
        <v>104</v>
      </c>
      <c r="R687" s="49">
        <v>108.7</v>
      </c>
      <c r="S687" s="51">
        <v>109.6</v>
      </c>
      <c r="X687" s="46" t="s">
        <v>2769</v>
      </c>
      <c r="Y687" s="9" t="e">
        <f t="shared" si="182"/>
        <v>#DIV/0!</v>
      </c>
      <c r="Z687" s="9" t="e">
        <f t="shared" si="183"/>
        <v>#DIV/0!</v>
      </c>
      <c r="AA687" s="9" t="e">
        <f t="shared" si="184"/>
        <v>#DIV/0!</v>
      </c>
      <c r="AB687" s="9" t="e">
        <f t="shared" si="185"/>
        <v>#DIV/0!</v>
      </c>
      <c r="AC687" s="9" t="e">
        <f t="shared" si="186"/>
        <v>#DIV/0!</v>
      </c>
      <c r="AD687" s="46" t="e">
        <f t="shared" si="181"/>
        <v>#DIV/0!</v>
      </c>
      <c r="AE687" s="9" t="e">
        <f t="shared" si="187"/>
        <v>#DIV/0!</v>
      </c>
      <c r="AF687" t="e">
        <f t="shared" si="188"/>
        <v>#DIV/0!</v>
      </c>
      <c r="AG687">
        <f t="shared" si="189"/>
        <v>5.6894889103182175E-2</v>
      </c>
      <c r="AH687">
        <f t="shared" si="190"/>
        <v>-8.1447963800905486E-3</v>
      </c>
      <c r="AI687">
        <f t="shared" si="191"/>
        <v>2.6217228464419449E-2</v>
      </c>
      <c r="AJ687">
        <f t="shared" si="192"/>
        <v>8.7301587301587269E-2</v>
      </c>
      <c r="AK687">
        <f t="shared" si="193"/>
        <v>5.3846153846153794E-2</v>
      </c>
      <c r="AL687">
        <f t="shared" si="194"/>
        <v>8.2796688132473917E-3</v>
      </c>
      <c r="AM687">
        <v>1</v>
      </c>
    </row>
    <row r="688" spans="1:39" hidden="1" x14ac:dyDescent="0.25">
      <c r="A688" s="45" t="s">
        <v>2770</v>
      </c>
      <c r="B688" s="46" t="s">
        <v>2771</v>
      </c>
      <c r="C688" s="47">
        <v>2.9297</v>
      </c>
      <c r="M688" s="49">
        <v>103.4</v>
      </c>
      <c r="N688" s="49">
        <v>104.8</v>
      </c>
      <c r="O688" s="49">
        <v>109.5</v>
      </c>
      <c r="P688" s="49">
        <v>109</v>
      </c>
      <c r="Q688" s="49">
        <v>108.2</v>
      </c>
      <c r="R688" s="49">
        <v>109.6</v>
      </c>
      <c r="S688" s="51">
        <v>111.7</v>
      </c>
      <c r="X688" s="46" t="s">
        <v>2772</v>
      </c>
      <c r="Y688" s="9" t="e">
        <f t="shared" si="182"/>
        <v>#DIV/0!</v>
      </c>
      <c r="Z688" s="9" t="e">
        <f t="shared" si="183"/>
        <v>#DIV/0!</v>
      </c>
      <c r="AA688" s="9" t="e">
        <f t="shared" si="184"/>
        <v>#DIV/0!</v>
      </c>
      <c r="AB688" s="9" t="e">
        <f t="shared" si="185"/>
        <v>#DIV/0!</v>
      </c>
      <c r="AC688" s="9" t="e">
        <f t="shared" si="186"/>
        <v>#DIV/0!</v>
      </c>
      <c r="AD688" s="46" t="e">
        <f t="shared" si="181"/>
        <v>#DIV/0!</v>
      </c>
      <c r="AE688" s="9" t="e">
        <f t="shared" si="187"/>
        <v>#DIV/0!</v>
      </c>
      <c r="AF688" t="e">
        <f t="shared" si="188"/>
        <v>#DIV/0!</v>
      </c>
      <c r="AG688">
        <f t="shared" si="189"/>
        <v>8.0270793036750457E-2</v>
      </c>
      <c r="AH688">
        <f t="shared" si="190"/>
        <v>6.5839694656488604E-2</v>
      </c>
      <c r="AI688">
        <f t="shared" si="191"/>
        <v>2.0091324200913269E-2</v>
      </c>
      <c r="AJ688">
        <f t="shared" si="192"/>
        <v>2.4770642201834888E-2</v>
      </c>
      <c r="AK688">
        <f t="shared" si="193"/>
        <v>3.2347504621072089E-2</v>
      </c>
      <c r="AL688">
        <f t="shared" si="194"/>
        <v>1.9160583941605917E-2</v>
      </c>
      <c r="AM688">
        <v>1</v>
      </c>
    </row>
    <row r="689" spans="1:39" ht="15" hidden="1" customHeight="1" x14ac:dyDescent="0.25">
      <c r="A689" s="46"/>
      <c r="L689">
        <v>100</v>
      </c>
      <c r="M689" s="49">
        <v>102.2</v>
      </c>
      <c r="N689" s="49">
        <v>99.7</v>
      </c>
      <c r="O689" s="49">
        <v>106.7</v>
      </c>
      <c r="P689" s="49">
        <v>105.6</v>
      </c>
      <c r="Q689" s="49">
        <v>105</v>
      </c>
      <c r="R689" s="49">
        <v>105.8</v>
      </c>
      <c r="S689" s="51">
        <v>107.7</v>
      </c>
      <c r="X689" s="46" t="s">
        <v>2773</v>
      </c>
      <c r="Y689" s="9" t="e">
        <f t="shared" si="182"/>
        <v>#DIV/0!</v>
      </c>
      <c r="Z689" s="9" t="e">
        <f t="shared" si="183"/>
        <v>#DIV/0!</v>
      </c>
      <c r="AA689" s="9" t="e">
        <f t="shared" si="184"/>
        <v>#DIV/0!</v>
      </c>
      <c r="AB689" s="9" t="e">
        <f t="shared" si="185"/>
        <v>#DIV/0!</v>
      </c>
      <c r="AC689" s="9" t="e">
        <f t="shared" si="186"/>
        <v>#DIV/0!</v>
      </c>
      <c r="AD689" s="46" t="e">
        <f t="shared" si="181"/>
        <v>#DIV/0!</v>
      </c>
      <c r="AE689" s="9" t="e">
        <f t="shared" si="187"/>
        <v>#DIV/0!</v>
      </c>
      <c r="AF689">
        <f t="shared" si="188"/>
        <v>7.7000000000000027E-2</v>
      </c>
      <c r="AG689">
        <f t="shared" si="189"/>
        <v>5.3816046966731895E-2</v>
      </c>
      <c r="AH689">
        <f t="shared" si="190"/>
        <v>8.0240722166499495E-2</v>
      </c>
      <c r="AI689">
        <f t="shared" si="191"/>
        <v>9.3720712277413302E-3</v>
      </c>
      <c r="AJ689">
        <f t="shared" si="192"/>
        <v>1.9886363636363719E-2</v>
      </c>
      <c r="AK689">
        <f t="shared" si="193"/>
        <v>2.5714285714285742E-2</v>
      </c>
      <c r="AL689">
        <f t="shared" si="194"/>
        <v>1.795841209829873E-2</v>
      </c>
      <c r="AM689">
        <v>1</v>
      </c>
    </row>
    <row r="690" spans="1:39" ht="30" x14ac:dyDescent="0.25">
      <c r="A690" s="45" t="s">
        <v>2774</v>
      </c>
      <c r="B690" s="46" t="s">
        <v>2775</v>
      </c>
      <c r="C690" s="47">
        <v>1.29789</v>
      </c>
      <c r="E690" s="49">
        <v>102.04</v>
      </c>
      <c r="F690" s="49">
        <v>105.25</v>
      </c>
      <c r="G690" s="49">
        <v>106.18</v>
      </c>
      <c r="H690" s="49">
        <v>106.62</v>
      </c>
      <c r="I690" s="49">
        <v>107.83</v>
      </c>
      <c r="J690" s="49">
        <v>109.93</v>
      </c>
      <c r="K690" s="49">
        <v>115.56</v>
      </c>
      <c r="L690" s="49">
        <v>117.23</v>
      </c>
      <c r="M690" s="49">
        <f t="shared" ref="M690:S690" si="219">L690*M689/L689</f>
        <v>119.80906</v>
      </c>
      <c r="N690" s="49">
        <f t="shared" si="219"/>
        <v>116.87831</v>
      </c>
      <c r="O690" s="49">
        <f t="shared" si="219"/>
        <v>125.08441000000001</v>
      </c>
      <c r="P690" s="49">
        <f t="shared" si="219"/>
        <v>123.79487999999999</v>
      </c>
      <c r="Q690" s="49">
        <f t="shared" si="219"/>
        <v>123.0915</v>
      </c>
      <c r="R690" s="49">
        <f t="shared" si="219"/>
        <v>124.02933999999999</v>
      </c>
      <c r="S690" s="49">
        <f t="shared" si="219"/>
        <v>126.25670999999998</v>
      </c>
      <c r="X690" s="46" t="s">
        <v>2776</v>
      </c>
      <c r="Y690" s="9">
        <f t="shared" si="182"/>
        <v>0.23732565660525262</v>
      </c>
      <c r="Z690" s="9">
        <f t="shared" si="183"/>
        <v>0.19958869358669817</v>
      </c>
      <c r="AA690" s="9">
        <f t="shared" si="184"/>
        <v>0.1890818421548312</v>
      </c>
      <c r="AB690" s="9">
        <f t="shared" si="185"/>
        <v>0.18417473269555409</v>
      </c>
      <c r="AC690" s="9">
        <f t="shared" si="186"/>
        <v>0.170886673467495</v>
      </c>
      <c r="AD690" s="46">
        <f t="shared" si="181"/>
        <v>0.14851914854907647</v>
      </c>
      <c r="AE690" s="9">
        <f t="shared" si="187"/>
        <v>9.2564122533748544E-2</v>
      </c>
      <c r="AF690">
        <f t="shared" si="188"/>
        <v>7.6999999999999832E-2</v>
      </c>
      <c r="AG690">
        <f t="shared" si="189"/>
        <v>5.3816046966731743E-2</v>
      </c>
      <c r="AH690">
        <f t="shared" si="190"/>
        <v>8.024072216649937E-2</v>
      </c>
      <c r="AI690">
        <f t="shared" si="191"/>
        <v>9.3720712277411584E-3</v>
      </c>
      <c r="AJ690">
        <f t="shared" si="192"/>
        <v>1.9886363636363574E-2</v>
      </c>
      <c r="AK690">
        <f t="shared" si="193"/>
        <v>2.5714285714285613E-2</v>
      </c>
      <c r="AL690">
        <f t="shared" si="194"/>
        <v>1.7958412098298626E-2</v>
      </c>
      <c r="AM690">
        <v>1</v>
      </c>
    </row>
    <row r="691" spans="1:39" ht="15" hidden="1" customHeight="1" x14ac:dyDescent="0.25">
      <c r="A691" s="46"/>
      <c r="L691">
        <v>100</v>
      </c>
      <c r="M691" s="49">
        <v>98.7</v>
      </c>
      <c r="N691" s="49">
        <v>94</v>
      </c>
      <c r="O691" s="49">
        <v>100.6</v>
      </c>
      <c r="P691" s="49">
        <v>106.2</v>
      </c>
      <c r="Q691" s="49">
        <v>110.1</v>
      </c>
      <c r="R691" s="49">
        <v>114.8</v>
      </c>
      <c r="S691" s="51">
        <v>117.2</v>
      </c>
      <c r="X691" s="46" t="s">
        <v>2777</v>
      </c>
      <c r="Y691" s="9" t="e">
        <f t="shared" si="182"/>
        <v>#DIV/0!</v>
      </c>
      <c r="Z691" s="9" t="e">
        <f t="shared" si="183"/>
        <v>#DIV/0!</v>
      </c>
      <c r="AA691" s="9" t="e">
        <f t="shared" si="184"/>
        <v>#DIV/0!</v>
      </c>
      <c r="AB691" s="9" t="e">
        <f t="shared" si="185"/>
        <v>#DIV/0!</v>
      </c>
      <c r="AC691" s="9" t="e">
        <f t="shared" si="186"/>
        <v>#DIV/0!</v>
      </c>
      <c r="AD691" s="46" t="e">
        <f t="shared" si="181"/>
        <v>#DIV/0!</v>
      </c>
      <c r="AE691" s="9" t="e">
        <f t="shared" si="187"/>
        <v>#DIV/0!</v>
      </c>
      <c r="AF691">
        <f t="shared" si="188"/>
        <v>0.17200000000000004</v>
      </c>
      <c r="AG691">
        <f t="shared" si="189"/>
        <v>0.18743667679837892</v>
      </c>
      <c r="AH691">
        <f t="shared" si="190"/>
        <v>0.2468085106382979</v>
      </c>
      <c r="AI691">
        <f t="shared" si="191"/>
        <v>0.16500994035785296</v>
      </c>
      <c r="AJ691">
        <f t="shared" si="192"/>
        <v>0.10357815442561205</v>
      </c>
      <c r="AK691">
        <f t="shared" si="193"/>
        <v>6.4486830154405164E-2</v>
      </c>
      <c r="AL691">
        <f t="shared" si="194"/>
        <v>2.0905923344947785E-2</v>
      </c>
      <c r="AM691">
        <v>1</v>
      </c>
    </row>
    <row r="692" spans="1:39" ht="15" hidden="1" customHeight="1" x14ac:dyDescent="0.25">
      <c r="A692" s="46" t="s">
        <v>2778</v>
      </c>
      <c r="B692" s="46" t="s">
        <v>2779</v>
      </c>
      <c r="C692" s="47">
        <v>0.39019999999999999</v>
      </c>
      <c r="F692" s="23">
        <v>102.23</v>
      </c>
      <c r="G692" s="23">
        <v>106.05</v>
      </c>
      <c r="H692" s="23">
        <v>109.89</v>
      </c>
      <c r="I692" s="23">
        <v>113.79</v>
      </c>
      <c r="J692" s="23">
        <v>112.11</v>
      </c>
      <c r="K692" s="23">
        <v>109.32</v>
      </c>
      <c r="L692" s="23">
        <v>115.52</v>
      </c>
      <c r="M692" s="49">
        <f t="shared" ref="M692:S692" si="220">L692*M691/L691</f>
        <v>114.01824000000001</v>
      </c>
      <c r="N692" s="49">
        <f t="shared" si="220"/>
        <v>108.58880000000001</v>
      </c>
      <c r="O692" s="49">
        <f t="shared" si="220"/>
        <v>116.21311999999999</v>
      </c>
      <c r="P692" s="49">
        <f t="shared" si="220"/>
        <v>122.68223999999999</v>
      </c>
      <c r="Q692" s="49">
        <f t="shared" si="220"/>
        <v>127.18751999999998</v>
      </c>
      <c r="R692" s="49">
        <f t="shared" si="220"/>
        <v>132.61695999999998</v>
      </c>
      <c r="S692" s="49">
        <f t="shared" si="220"/>
        <v>135.38943999999998</v>
      </c>
      <c r="X692" s="46" t="s">
        <v>2780</v>
      </c>
      <c r="Y692" s="9" t="e">
        <f t="shared" si="182"/>
        <v>#DIV/0!</v>
      </c>
      <c r="Z692" s="9">
        <f t="shared" si="183"/>
        <v>0.32436114643451014</v>
      </c>
      <c r="AA692" s="9">
        <f t="shared" si="184"/>
        <v>0.27665667138142369</v>
      </c>
      <c r="AB692" s="9">
        <f t="shared" si="185"/>
        <v>0.23204513604513585</v>
      </c>
      <c r="AC692" s="9">
        <f t="shared" si="186"/>
        <v>0.18981843747253688</v>
      </c>
      <c r="AD692" s="46">
        <f t="shared" si="181"/>
        <v>0.20764820265810346</v>
      </c>
      <c r="AE692" s="9">
        <f t="shared" si="187"/>
        <v>0.23846908159531638</v>
      </c>
      <c r="AF692">
        <f t="shared" si="188"/>
        <v>0.17199999999999985</v>
      </c>
      <c r="AG692">
        <f t="shared" si="189"/>
        <v>0.18743667679837869</v>
      </c>
      <c r="AH692">
        <f t="shared" si="190"/>
        <v>0.24680851063829762</v>
      </c>
      <c r="AI692">
        <f t="shared" si="191"/>
        <v>0.1650099403578528</v>
      </c>
      <c r="AJ692">
        <f t="shared" si="192"/>
        <v>0.10357815442561194</v>
      </c>
      <c r="AK692">
        <f t="shared" si="193"/>
        <v>6.4486830154405109E-2</v>
      </c>
      <c r="AL692">
        <f t="shared" si="194"/>
        <v>2.0905923344947751E-2</v>
      </c>
      <c r="AM692">
        <v>1</v>
      </c>
    </row>
    <row r="693" spans="1:39" ht="15" hidden="1" customHeight="1" x14ac:dyDescent="0.25">
      <c r="A693" s="46"/>
      <c r="F693" s="23"/>
      <c r="G693" s="23"/>
      <c r="H693" s="23"/>
      <c r="I693" s="23"/>
      <c r="J693" s="23"/>
      <c r="K693" s="23"/>
      <c r="L693" s="23"/>
      <c r="M693" s="52">
        <v>107.2</v>
      </c>
      <c r="N693" s="52">
        <v>110.9</v>
      </c>
      <c r="O693" s="52">
        <v>113.7</v>
      </c>
      <c r="P693" s="52">
        <v>114.5</v>
      </c>
      <c r="Q693" s="52">
        <v>119.7</v>
      </c>
      <c r="R693" s="52">
        <v>123.8</v>
      </c>
      <c r="S693" s="53">
        <v>124.9</v>
      </c>
      <c r="X693" s="46"/>
      <c r="Y693" s="9"/>
      <c r="Z693" s="9"/>
      <c r="AA693" s="9"/>
      <c r="AB693" s="9"/>
      <c r="AC693" s="9"/>
      <c r="AD693" s="46"/>
      <c r="AE693" s="9"/>
    </row>
    <row r="694" spans="1:39" x14ac:dyDescent="0.25">
      <c r="F694" s="23"/>
      <c r="G694" s="23"/>
      <c r="H694" s="23"/>
      <c r="I694" s="23"/>
      <c r="J694" s="23"/>
      <c r="K694" s="23"/>
      <c r="L694" s="23"/>
      <c r="M694" s="52"/>
      <c r="N694" s="52"/>
      <c r="O694" s="52"/>
      <c r="P694" s="52"/>
      <c r="Q694" s="52"/>
      <c r="R694" s="52"/>
      <c r="S694" s="53"/>
      <c r="X694" s="46"/>
      <c r="Y694" s="9"/>
      <c r="Z694" s="9"/>
      <c r="AA694" s="9"/>
      <c r="AB694" s="9"/>
      <c r="AC694" s="9"/>
      <c r="AD694" s="46"/>
      <c r="AE694" s="9"/>
    </row>
    <row r="695" spans="1:39" s="56" customFormat="1" x14ac:dyDescent="0.25">
      <c r="A695" s="77" t="s">
        <v>2781</v>
      </c>
      <c r="B695" s="54" t="s">
        <v>2782</v>
      </c>
      <c r="C695" s="55">
        <v>9.4900000000000002E-3</v>
      </c>
      <c r="D695" s="54"/>
      <c r="E695" s="54"/>
      <c r="F695" s="54"/>
      <c r="G695" s="54"/>
      <c r="H695" s="54"/>
      <c r="I695" s="54"/>
      <c r="J695" s="54"/>
      <c r="K695" s="54"/>
      <c r="X695" s="54" t="s">
        <v>2783</v>
      </c>
      <c r="Y695" s="57" t="e">
        <f>(S693-E695)/E695</f>
        <v>#DIV/0!</v>
      </c>
      <c r="Z695" s="57" t="e">
        <f>(S693-F695)/F695</f>
        <v>#DIV/0!</v>
      </c>
      <c r="AA695" s="57" t="e">
        <f>(S693-G695)/G695</f>
        <v>#DIV/0!</v>
      </c>
      <c r="AB695" s="57" t="e">
        <f>(S693-H695)/H695</f>
        <v>#DIV/0!</v>
      </c>
      <c r="AC695" s="57" t="e">
        <f>(S693-I695)/I695</f>
        <v>#DIV/0!</v>
      </c>
      <c r="AD695" s="54" t="e">
        <f>(S693-J695)/J695</f>
        <v>#DIV/0!</v>
      </c>
      <c r="AE695" s="57" t="e">
        <f>(S693-K695)/K695</f>
        <v>#DIV/0!</v>
      </c>
      <c r="AF695" s="56" t="e">
        <f>(S693-L695)/L695</f>
        <v>#DIV/0!</v>
      </c>
      <c r="AG695" s="56">
        <f>(S693-M693)/M693</f>
        <v>0.16511194029850748</v>
      </c>
      <c r="AH695" s="56">
        <f>(S693-N693)/N693</f>
        <v>0.12623985572587917</v>
      </c>
      <c r="AI695" s="56">
        <f>(S693-O693)/O693</f>
        <v>9.8504837291117003E-2</v>
      </c>
      <c r="AJ695" s="56">
        <f>(S693-P693)/P693</f>
        <v>9.0829694323144153E-2</v>
      </c>
      <c r="AK695" s="56">
        <f>(S693-Q693)/Q693</f>
        <v>4.3441938178780309E-2</v>
      </c>
      <c r="AL695" s="56">
        <f>(S693-R693)/R693</f>
        <v>8.8852988691438487E-3</v>
      </c>
      <c r="AM695" s="56">
        <v>1</v>
      </c>
    </row>
    <row r="696" spans="1:39" x14ac:dyDescent="0.25">
      <c r="A696" s="45" t="s">
        <v>2784</v>
      </c>
      <c r="B696" s="46" t="s">
        <v>2785</v>
      </c>
      <c r="C696" s="47">
        <v>6.7999999999999996E-3</v>
      </c>
      <c r="M696" s="49">
        <v>100.1</v>
      </c>
      <c r="N696" s="49">
        <v>97.4</v>
      </c>
      <c r="O696" s="49">
        <v>94.6</v>
      </c>
      <c r="P696" s="49">
        <v>90.6</v>
      </c>
      <c r="Q696" s="49">
        <v>92.9</v>
      </c>
      <c r="R696" s="49">
        <v>94.1</v>
      </c>
      <c r="S696" s="51">
        <v>93.7</v>
      </c>
      <c r="X696" s="46" t="s">
        <v>2786</v>
      </c>
      <c r="Y696" s="9" t="e">
        <f t="shared" si="182"/>
        <v>#DIV/0!</v>
      </c>
      <c r="Z696" s="9" t="e">
        <f t="shared" si="183"/>
        <v>#DIV/0!</v>
      </c>
      <c r="AA696" s="9" t="e">
        <f t="shared" si="184"/>
        <v>#DIV/0!</v>
      </c>
      <c r="AB696" s="9" t="e">
        <f t="shared" si="185"/>
        <v>#DIV/0!</v>
      </c>
      <c r="AC696" s="9" t="e">
        <f t="shared" si="186"/>
        <v>#DIV/0!</v>
      </c>
      <c r="AD696" s="46" t="e">
        <f t="shared" si="181"/>
        <v>#DIV/0!</v>
      </c>
      <c r="AE696" s="9" t="e">
        <f t="shared" si="187"/>
        <v>#DIV/0!</v>
      </c>
      <c r="AF696" t="e">
        <f t="shared" si="188"/>
        <v>#DIV/0!</v>
      </c>
      <c r="AG696">
        <f t="shared" si="189"/>
        <v>-6.3936063936063853E-2</v>
      </c>
      <c r="AH696">
        <f t="shared" si="190"/>
        <v>-3.7987679671457934E-2</v>
      </c>
      <c r="AI696">
        <f t="shared" si="191"/>
        <v>-9.5137420718815167E-3</v>
      </c>
      <c r="AJ696">
        <f t="shared" si="192"/>
        <v>3.4216335540838951E-2</v>
      </c>
      <c r="AK696">
        <f t="shared" si="193"/>
        <v>8.6114101184068589E-3</v>
      </c>
      <c r="AL696">
        <f t="shared" si="194"/>
        <v>-4.2507970244419924E-3</v>
      </c>
      <c r="AM696">
        <v>1</v>
      </c>
    </row>
    <row r="697" spans="1:39" x14ac:dyDescent="0.25">
      <c r="L697">
        <v>100</v>
      </c>
      <c r="M697" s="49">
        <v>103.6</v>
      </c>
      <c r="N697" s="49">
        <v>100.2</v>
      </c>
      <c r="O697" s="49">
        <v>110.6</v>
      </c>
      <c r="P697" s="49">
        <v>104.5</v>
      </c>
      <c r="Q697" s="49">
        <v>101.4</v>
      </c>
      <c r="R697" s="49">
        <v>99</v>
      </c>
      <c r="S697" s="51">
        <v>100.9</v>
      </c>
      <c r="X697" s="46" t="s">
        <v>2787</v>
      </c>
      <c r="Y697" s="9" t="e">
        <f t="shared" si="182"/>
        <v>#DIV/0!</v>
      </c>
      <c r="Z697" s="9" t="e">
        <f t="shared" si="183"/>
        <v>#DIV/0!</v>
      </c>
      <c r="AA697" s="9" t="e">
        <f t="shared" si="184"/>
        <v>#DIV/0!</v>
      </c>
      <c r="AB697" s="9" t="e">
        <f t="shared" si="185"/>
        <v>#DIV/0!</v>
      </c>
      <c r="AC697" s="9" t="e">
        <f t="shared" si="186"/>
        <v>#DIV/0!</v>
      </c>
      <c r="AD697" s="46" t="e">
        <f t="shared" si="181"/>
        <v>#DIV/0!</v>
      </c>
      <c r="AE697" s="9" t="e">
        <f t="shared" si="187"/>
        <v>#DIV/0!</v>
      </c>
      <c r="AF697">
        <f t="shared" si="188"/>
        <v>9.0000000000000566E-3</v>
      </c>
      <c r="AG697">
        <f t="shared" si="189"/>
        <v>-2.6061776061775954E-2</v>
      </c>
      <c r="AH697">
        <f t="shared" si="190"/>
        <v>6.9860279441118049E-3</v>
      </c>
      <c r="AI697">
        <f t="shared" si="191"/>
        <v>-8.7703435804701524E-2</v>
      </c>
      <c r="AJ697">
        <f t="shared" si="192"/>
        <v>-3.4449760765550182E-2</v>
      </c>
      <c r="AK697">
        <f t="shared" si="193"/>
        <v>-4.9309664694280079E-3</v>
      </c>
      <c r="AL697">
        <f t="shared" si="194"/>
        <v>1.919191919191925E-2</v>
      </c>
      <c r="AM697">
        <v>1</v>
      </c>
    </row>
    <row r="698" spans="1:39" x14ac:dyDescent="0.25">
      <c r="A698" s="45" t="s">
        <v>140</v>
      </c>
      <c r="C698" s="47">
        <v>0.55071999999999999</v>
      </c>
      <c r="E698" s="49">
        <v>102.63</v>
      </c>
      <c r="F698" s="49">
        <v>120.07</v>
      </c>
      <c r="G698" s="49">
        <v>136.18</v>
      </c>
      <c r="H698" s="49">
        <v>151.66999999999999</v>
      </c>
      <c r="I698" s="49">
        <v>155.57</v>
      </c>
      <c r="J698" s="49">
        <v>145.30000000000001</v>
      </c>
      <c r="K698" s="49">
        <v>153.18</v>
      </c>
      <c r="L698" s="49">
        <v>160.28</v>
      </c>
      <c r="M698" s="49">
        <f t="shared" ref="M698:S698" si="221">L698*M697/L697</f>
        <v>166.05007999999998</v>
      </c>
      <c r="N698" s="49">
        <f t="shared" si="221"/>
        <v>160.60056</v>
      </c>
      <c r="O698" s="49">
        <f t="shared" si="221"/>
        <v>177.26967999999999</v>
      </c>
      <c r="P698" s="49">
        <f t="shared" si="221"/>
        <v>167.49260000000001</v>
      </c>
      <c r="Q698" s="49">
        <f t="shared" si="221"/>
        <v>162.52392</v>
      </c>
      <c r="R698" s="49">
        <f t="shared" si="221"/>
        <v>158.6772</v>
      </c>
      <c r="S698" s="49">
        <f t="shared" si="221"/>
        <v>161.72252</v>
      </c>
      <c r="X698" s="46" t="s">
        <v>2788</v>
      </c>
      <c r="Y698" s="9">
        <f t="shared" si="182"/>
        <v>0.57578212998148703</v>
      </c>
      <c r="Z698" s="9">
        <f t="shared" si="183"/>
        <v>0.34690197384858845</v>
      </c>
      <c r="AA698" s="9">
        <f t="shared" si="184"/>
        <v>0.18756440005874575</v>
      </c>
      <c r="AB698" s="9">
        <f t="shared" si="185"/>
        <v>6.6278894969341445E-2</v>
      </c>
      <c r="AC698" s="9">
        <f t="shared" si="186"/>
        <v>3.9548241948961949E-2</v>
      </c>
      <c r="AD698" s="46">
        <f t="shared" si="181"/>
        <v>0.11302491397109422</v>
      </c>
      <c r="AE698" s="9">
        <f t="shared" si="187"/>
        <v>5.5767854811333041E-2</v>
      </c>
      <c r="AF698">
        <f t="shared" si="188"/>
        <v>9.0000000000000115E-3</v>
      </c>
      <c r="AG698">
        <f t="shared" si="189"/>
        <v>-2.6061776061775926E-2</v>
      </c>
      <c r="AH698">
        <f t="shared" si="190"/>
        <v>6.986027944111785E-3</v>
      </c>
      <c r="AI698">
        <f t="shared" si="191"/>
        <v>-8.7703435804701579E-2</v>
      </c>
      <c r="AJ698">
        <f t="shared" si="192"/>
        <v>-3.4449760765550279E-2</v>
      </c>
      <c r="AK698">
        <f t="shared" si="193"/>
        <v>-4.930966469428014E-3</v>
      </c>
      <c r="AL698">
        <f t="shared" si="194"/>
        <v>1.9191919191919215E-2</v>
      </c>
      <c r="AM698">
        <v>1</v>
      </c>
    </row>
    <row r="699" spans="1:39" x14ac:dyDescent="0.25">
      <c r="A699" s="45" t="s">
        <v>2789</v>
      </c>
      <c r="B699" s="46" t="s">
        <v>2790</v>
      </c>
      <c r="C699" s="47">
        <v>2.2179999999999998E-2</v>
      </c>
      <c r="M699" s="49">
        <v>101.4</v>
      </c>
      <c r="N699" s="49">
        <v>104</v>
      </c>
      <c r="O699" s="49">
        <v>109.7</v>
      </c>
      <c r="P699" s="49">
        <v>111.8</v>
      </c>
      <c r="Q699" s="49">
        <v>113</v>
      </c>
      <c r="R699" s="49">
        <v>115.5</v>
      </c>
      <c r="S699" s="51">
        <v>117.9</v>
      </c>
      <c r="X699" s="46" t="s">
        <v>2791</v>
      </c>
      <c r="Y699" s="9" t="e">
        <f t="shared" si="182"/>
        <v>#DIV/0!</v>
      </c>
      <c r="Z699" s="9" t="e">
        <f t="shared" si="183"/>
        <v>#DIV/0!</v>
      </c>
      <c r="AA699" s="9" t="e">
        <f t="shared" si="184"/>
        <v>#DIV/0!</v>
      </c>
      <c r="AB699" s="9" t="e">
        <f t="shared" si="185"/>
        <v>#DIV/0!</v>
      </c>
      <c r="AC699" s="9" t="e">
        <f t="shared" si="186"/>
        <v>#DIV/0!</v>
      </c>
      <c r="AD699" s="46" t="e">
        <f t="shared" si="181"/>
        <v>#DIV/0!</v>
      </c>
      <c r="AE699" s="9" t="e">
        <f t="shared" si="187"/>
        <v>#DIV/0!</v>
      </c>
      <c r="AF699" t="e">
        <f t="shared" si="188"/>
        <v>#DIV/0!</v>
      </c>
      <c r="AG699">
        <f t="shared" si="189"/>
        <v>0.16272189349112426</v>
      </c>
      <c r="AH699">
        <f t="shared" si="190"/>
        <v>0.13365384615384621</v>
      </c>
      <c r="AI699">
        <f t="shared" si="191"/>
        <v>7.4749316317228837E-2</v>
      </c>
      <c r="AJ699">
        <f t="shared" si="192"/>
        <v>5.4561717352415107E-2</v>
      </c>
      <c r="AK699">
        <f t="shared" si="193"/>
        <v>4.3362831858407128E-2</v>
      </c>
      <c r="AL699">
        <f t="shared" si="194"/>
        <v>2.0779220779220828E-2</v>
      </c>
      <c r="AM699">
        <v>1</v>
      </c>
    </row>
    <row r="700" spans="1:39" x14ac:dyDescent="0.25">
      <c r="L700">
        <v>100</v>
      </c>
      <c r="M700" s="49">
        <v>100.8</v>
      </c>
      <c r="N700" s="49">
        <v>100.9</v>
      </c>
      <c r="O700" s="49">
        <v>102.1</v>
      </c>
      <c r="P700" s="49">
        <v>98.4</v>
      </c>
      <c r="Q700" s="49">
        <v>94.1</v>
      </c>
      <c r="R700" s="49">
        <v>95.2</v>
      </c>
      <c r="S700" s="51">
        <v>95.3</v>
      </c>
      <c r="X700" s="46" t="s">
        <v>2792</v>
      </c>
      <c r="Y700" s="9" t="e">
        <f t="shared" si="182"/>
        <v>#DIV/0!</v>
      </c>
      <c r="Z700" s="9" t="e">
        <f t="shared" si="183"/>
        <v>#DIV/0!</v>
      </c>
      <c r="AA700" s="9" t="e">
        <f t="shared" si="184"/>
        <v>#DIV/0!</v>
      </c>
      <c r="AB700" s="9" t="e">
        <f t="shared" si="185"/>
        <v>#DIV/0!</v>
      </c>
      <c r="AC700" s="9" t="e">
        <f t="shared" si="186"/>
        <v>#DIV/0!</v>
      </c>
      <c r="AD700" s="46" t="e">
        <f t="shared" si="181"/>
        <v>#DIV/0!</v>
      </c>
      <c r="AE700" s="9" t="e">
        <f t="shared" si="187"/>
        <v>#DIV/0!</v>
      </c>
      <c r="AF700">
        <f t="shared" si="188"/>
        <v>-4.7000000000000028E-2</v>
      </c>
      <c r="AG700">
        <f t="shared" si="189"/>
        <v>-5.4563492063492064E-2</v>
      </c>
      <c r="AH700">
        <f t="shared" si="190"/>
        <v>-5.5500495540138833E-2</v>
      </c>
      <c r="AI700">
        <f t="shared" si="191"/>
        <v>-6.6601371204701248E-2</v>
      </c>
      <c r="AJ700">
        <f t="shared" si="192"/>
        <v>-3.1504065040650495E-2</v>
      </c>
      <c r="AK700">
        <f t="shared" si="193"/>
        <v>1.2752391073326279E-2</v>
      </c>
      <c r="AL700">
        <f t="shared" si="194"/>
        <v>1.0504201680671672E-3</v>
      </c>
      <c r="AM700">
        <v>1</v>
      </c>
    </row>
    <row r="701" spans="1:39" x14ac:dyDescent="0.25">
      <c r="A701" s="45" t="s">
        <v>2793</v>
      </c>
      <c r="B701" s="46" t="s">
        <v>2794</v>
      </c>
      <c r="C701" s="47">
        <v>4.3450000000000003E-2</v>
      </c>
      <c r="F701" s="23">
        <v>104.07</v>
      </c>
      <c r="G701" s="23">
        <v>104.97</v>
      </c>
      <c r="H701" s="23">
        <v>113.08</v>
      </c>
      <c r="I701" s="23">
        <v>115.16</v>
      </c>
      <c r="J701" s="23">
        <v>117.05</v>
      </c>
      <c r="K701" s="23">
        <v>117.5</v>
      </c>
      <c r="L701" s="23">
        <v>122.41</v>
      </c>
      <c r="M701" s="49">
        <f t="shared" ref="M701:S701" si="222">L701*M700/L700</f>
        <v>123.38928</v>
      </c>
      <c r="N701" s="49">
        <f t="shared" si="222"/>
        <v>123.51169</v>
      </c>
      <c r="O701" s="49">
        <f t="shared" si="222"/>
        <v>124.98061</v>
      </c>
      <c r="P701" s="49">
        <f t="shared" si="222"/>
        <v>120.45144000000002</v>
      </c>
      <c r="Q701" s="49">
        <f t="shared" si="222"/>
        <v>115.18781</v>
      </c>
      <c r="R701" s="49">
        <f t="shared" si="222"/>
        <v>116.53432000000001</v>
      </c>
      <c r="S701" s="49">
        <f t="shared" si="222"/>
        <v>116.65673</v>
      </c>
      <c r="X701" s="46" t="s">
        <v>2795</v>
      </c>
      <c r="Y701" s="9" t="e">
        <f t="shared" si="182"/>
        <v>#DIV/0!</v>
      </c>
      <c r="Z701" s="9">
        <f t="shared" si="183"/>
        <v>0.12094484481598927</v>
      </c>
      <c r="AA701" s="9">
        <f t="shared" si="184"/>
        <v>0.11133400019053061</v>
      </c>
      <c r="AB701" s="9">
        <f t="shared" si="185"/>
        <v>3.1630084895649078E-2</v>
      </c>
      <c r="AC701" s="9">
        <f t="shared" si="186"/>
        <v>1.2996960750260503E-2</v>
      </c>
      <c r="AD701" s="46">
        <f t="shared" si="181"/>
        <v>-3.3598462195642983E-3</v>
      </c>
      <c r="AE701" s="9">
        <f t="shared" si="187"/>
        <v>-7.1767659574468422E-3</v>
      </c>
      <c r="AF701">
        <f t="shared" si="188"/>
        <v>-4.7000000000000007E-2</v>
      </c>
      <c r="AG701">
        <f t="shared" si="189"/>
        <v>-5.4563492063492092E-2</v>
      </c>
      <c r="AH701">
        <f t="shared" si="190"/>
        <v>-5.5500495540138792E-2</v>
      </c>
      <c r="AI701">
        <f t="shared" si="191"/>
        <v>-6.660137120470129E-2</v>
      </c>
      <c r="AJ701">
        <f t="shared" si="192"/>
        <v>-3.1504065040650592E-2</v>
      </c>
      <c r="AK701">
        <f t="shared" si="193"/>
        <v>1.2752391073326224E-2</v>
      </c>
      <c r="AL701">
        <f t="shared" si="194"/>
        <v>1.0504201680671232E-3</v>
      </c>
      <c r="AM701">
        <v>1</v>
      </c>
    </row>
    <row r="702" spans="1:39" x14ac:dyDescent="0.25">
      <c r="F702" s="23"/>
      <c r="G702" s="23"/>
      <c r="H702" s="23"/>
      <c r="I702" s="23"/>
      <c r="J702" s="23"/>
      <c r="K702" s="23"/>
      <c r="L702" s="23">
        <v>100</v>
      </c>
      <c r="M702" s="49">
        <v>101.3</v>
      </c>
      <c r="N702" s="49">
        <v>107.6</v>
      </c>
      <c r="O702" s="49">
        <v>109.7</v>
      </c>
      <c r="P702" s="49">
        <v>111.5</v>
      </c>
      <c r="Q702" s="49">
        <v>108.9</v>
      </c>
      <c r="R702" s="49">
        <v>105.5</v>
      </c>
      <c r="S702" s="51">
        <v>105.7</v>
      </c>
      <c r="X702" s="46" t="s">
        <v>2796</v>
      </c>
      <c r="Y702" s="9" t="e">
        <f t="shared" si="182"/>
        <v>#DIV/0!</v>
      </c>
      <c r="Z702" s="9" t="e">
        <f t="shared" si="183"/>
        <v>#DIV/0!</v>
      </c>
      <c r="AA702" s="9" t="e">
        <f t="shared" si="184"/>
        <v>#DIV/0!</v>
      </c>
      <c r="AB702" s="9" t="e">
        <f t="shared" si="185"/>
        <v>#DIV/0!</v>
      </c>
      <c r="AC702" s="9" t="e">
        <f t="shared" si="186"/>
        <v>#DIV/0!</v>
      </c>
      <c r="AD702" s="46" t="e">
        <f t="shared" si="181"/>
        <v>#DIV/0!</v>
      </c>
      <c r="AE702" s="9" t="e">
        <f t="shared" si="187"/>
        <v>#DIV/0!</v>
      </c>
      <c r="AF702">
        <f t="shared" si="188"/>
        <v>5.700000000000003E-2</v>
      </c>
      <c r="AG702">
        <f t="shared" si="189"/>
        <v>4.3435340572556817E-2</v>
      </c>
      <c r="AH702">
        <f t="shared" si="190"/>
        <v>-1.7657992565055684E-2</v>
      </c>
      <c r="AI702">
        <f t="shared" si="191"/>
        <v>-3.6463081130355512E-2</v>
      </c>
      <c r="AJ702">
        <f t="shared" si="192"/>
        <v>-5.2017937219730914E-2</v>
      </c>
      <c r="AK702">
        <f t="shared" si="193"/>
        <v>-2.9384756657483954E-2</v>
      </c>
      <c r="AL702">
        <f t="shared" si="194"/>
        <v>1.8957345971564251E-3</v>
      </c>
      <c r="AM702">
        <v>1</v>
      </c>
    </row>
    <row r="703" spans="1:39" x14ac:dyDescent="0.25">
      <c r="A703" s="45" t="s">
        <v>2797</v>
      </c>
      <c r="B703" s="46" t="s">
        <v>2798</v>
      </c>
      <c r="C703" s="47">
        <v>2.069E-2</v>
      </c>
      <c r="F703" s="23">
        <v>101.13</v>
      </c>
      <c r="G703" s="23">
        <v>102.96</v>
      </c>
      <c r="H703" s="23">
        <v>104.76</v>
      </c>
      <c r="I703" s="23">
        <v>102.18</v>
      </c>
      <c r="J703" s="23">
        <v>101.19</v>
      </c>
      <c r="K703" s="23">
        <v>98.21</v>
      </c>
      <c r="L703" s="23">
        <v>97.26</v>
      </c>
      <c r="M703" s="49">
        <f t="shared" ref="M703:S703" si="223">L703*M702/L702</f>
        <v>98.524380000000008</v>
      </c>
      <c r="N703" s="49">
        <f t="shared" si="223"/>
        <v>104.65176000000001</v>
      </c>
      <c r="O703" s="49">
        <f t="shared" si="223"/>
        <v>106.69422000000002</v>
      </c>
      <c r="P703" s="49">
        <f t="shared" si="223"/>
        <v>108.44490000000002</v>
      </c>
      <c r="Q703" s="49">
        <f t="shared" si="223"/>
        <v>105.91614000000001</v>
      </c>
      <c r="R703" s="49">
        <f t="shared" si="223"/>
        <v>102.6093</v>
      </c>
      <c r="S703" s="49">
        <f t="shared" si="223"/>
        <v>102.80382000000002</v>
      </c>
      <c r="X703" s="46" t="s">
        <v>2799</v>
      </c>
      <c r="Y703" s="9" t="e">
        <f t="shared" si="182"/>
        <v>#DIV/0!</v>
      </c>
      <c r="Z703" s="9">
        <f t="shared" si="183"/>
        <v>1.6551171759122126E-2</v>
      </c>
      <c r="AA703" s="9">
        <f t="shared" si="184"/>
        <v>-1.5168997668995512E-3</v>
      </c>
      <c r="AB703" s="9">
        <f t="shared" si="185"/>
        <v>-1.86729667812141E-2</v>
      </c>
      <c r="AC703" s="9">
        <f t="shared" si="186"/>
        <v>6.1051086318262785E-3</v>
      </c>
      <c r="AD703" s="46">
        <f t="shared" si="181"/>
        <v>1.5948413874889003E-2</v>
      </c>
      <c r="AE703" s="9">
        <f t="shared" si="187"/>
        <v>4.6775481111903293E-2</v>
      </c>
      <c r="AF703">
        <f t="shared" si="188"/>
        <v>5.7000000000000106E-2</v>
      </c>
      <c r="AG703">
        <f t="shared" si="189"/>
        <v>4.3435340572556838E-2</v>
      </c>
      <c r="AH703">
        <f t="shared" si="190"/>
        <v>-1.7657992565055704E-2</v>
      </c>
      <c r="AI703">
        <f t="shared" si="191"/>
        <v>-3.6463081130355506E-2</v>
      </c>
      <c r="AJ703">
        <f t="shared" si="192"/>
        <v>-5.2017937219730956E-2</v>
      </c>
      <c r="AK703">
        <f t="shared" si="193"/>
        <v>-2.9384756657483899E-2</v>
      </c>
      <c r="AL703">
        <f t="shared" si="194"/>
        <v>1.8957345971565085E-3</v>
      </c>
      <c r="AM703">
        <v>1</v>
      </c>
    </row>
    <row r="704" spans="1:39" x14ac:dyDescent="0.25">
      <c r="A704" s="45" t="s">
        <v>2800</v>
      </c>
      <c r="B704" s="46" t="s">
        <v>2801</v>
      </c>
      <c r="C704" s="47">
        <v>5.246E-2</v>
      </c>
      <c r="M704" s="49">
        <v>101.9</v>
      </c>
      <c r="N704" s="49">
        <v>101</v>
      </c>
      <c r="O704" s="49">
        <v>103.8</v>
      </c>
      <c r="P704" s="49">
        <v>108</v>
      </c>
      <c r="Q704" s="49">
        <v>107.5</v>
      </c>
      <c r="R704" s="49">
        <v>110.3</v>
      </c>
      <c r="S704" s="51">
        <v>112.3</v>
      </c>
      <c r="X704" s="46" t="s">
        <v>2802</v>
      </c>
      <c r="Y704" s="9" t="e">
        <f t="shared" si="182"/>
        <v>#DIV/0!</v>
      </c>
      <c r="Z704" s="9" t="e">
        <f t="shared" si="183"/>
        <v>#DIV/0!</v>
      </c>
      <c r="AA704" s="9" t="e">
        <f t="shared" si="184"/>
        <v>#DIV/0!</v>
      </c>
      <c r="AB704" s="9" t="e">
        <f t="shared" si="185"/>
        <v>#DIV/0!</v>
      </c>
      <c r="AC704" s="9" t="e">
        <f t="shared" si="186"/>
        <v>#DIV/0!</v>
      </c>
      <c r="AD704" s="46" t="e">
        <f t="shared" si="181"/>
        <v>#DIV/0!</v>
      </c>
      <c r="AE704" s="9" t="e">
        <f t="shared" si="187"/>
        <v>#DIV/0!</v>
      </c>
      <c r="AF704" t="e">
        <f t="shared" si="188"/>
        <v>#DIV/0!</v>
      </c>
      <c r="AG704">
        <f t="shared" si="189"/>
        <v>0.10206084396467116</v>
      </c>
      <c r="AH704">
        <f t="shared" si="190"/>
        <v>0.11188118811881186</v>
      </c>
      <c r="AI704">
        <f t="shared" si="191"/>
        <v>8.1888246628131017E-2</v>
      </c>
      <c r="AJ704">
        <f t="shared" si="192"/>
        <v>3.9814814814814789E-2</v>
      </c>
      <c r="AK704">
        <f t="shared" si="193"/>
        <v>4.4651162790697647E-2</v>
      </c>
      <c r="AL704">
        <f t="shared" si="194"/>
        <v>1.8132366273798731E-2</v>
      </c>
      <c r="AM704">
        <v>1</v>
      </c>
    </row>
    <row r="705" spans="1:39" x14ac:dyDescent="0.25">
      <c r="A705" s="45" t="s">
        <v>2803</v>
      </c>
      <c r="B705" s="46" t="s">
        <v>2804</v>
      </c>
      <c r="C705" s="47">
        <v>1.1000000000000001E-3</v>
      </c>
      <c r="M705" s="49">
        <v>105.7</v>
      </c>
      <c r="N705" s="49">
        <v>107.9</v>
      </c>
      <c r="O705" s="49">
        <v>109.1</v>
      </c>
      <c r="P705" s="49">
        <v>116</v>
      </c>
      <c r="Q705" s="49">
        <v>121.5</v>
      </c>
      <c r="R705" s="49">
        <v>114.2</v>
      </c>
      <c r="S705" s="51">
        <v>115</v>
      </c>
      <c r="X705" s="46" t="s">
        <v>2805</v>
      </c>
      <c r="Y705" s="9" t="e">
        <f t="shared" si="182"/>
        <v>#DIV/0!</v>
      </c>
      <c r="Z705" s="9" t="e">
        <f t="shared" si="183"/>
        <v>#DIV/0!</v>
      </c>
      <c r="AA705" s="9" t="e">
        <f t="shared" si="184"/>
        <v>#DIV/0!</v>
      </c>
      <c r="AB705" s="9" t="e">
        <f t="shared" si="185"/>
        <v>#DIV/0!</v>
      </c>
      <c r="AC705" s="9" t="e">
        <f t="shared" si="186"/>
        <v>#DIV/0!</v>
      </c>
      <c r="AD705" s="46" t="e">
        <f t="shared" si="181"/>
        <v>#DIV/0!</v>
      </c>
      <c r="AE705" s="9" t="e">
        <f t="shared" si="187"/>
        <v>#DIV/0!</v>
      </c>
      <c r="AF705" t="e">
        <f t="shared" si="188"/>
        <v>#DIV/0!</v>
      </c>
      <c r="AG705">
        <f t="shared" si="189"/>
        <v>8.7984862819299875E-2</v>
      </c>
      <c r="AH705">
        <f t="shared" si="190"/>
        <v>6.5801668211306716E-2</v>
      </c>
      <c r="AI705">
        <f t="shared" si="191"/>
        <v>5.4078826764436351E-2</v>
      </c>
      <c r="AJ705">
        <f t="shared" si="192"/>
        <v>-8.6206896551724137E-3</v>
      </c>
      <c r="AK705">
        <f t="shared" si="193"/>
        <v>-5.3497942386831275E-2</v>
      </c>
      <c r="AL705">
        <f t="shared" si="194"/>
        <v>7.0052539404553164E-3</v>
      </c>
      <c r="AM705">
        <v>1</v>
      </c>
    </row>
    <row r="706" spans="1:39" x14ac:dyDescent="0.25">
      <c r="L706" s="23">
        <v>100</v>
      </c>
      <c r="M706" s="49">
        <v>107.4</v>
      </c>
      <c r="N706" s="49">
        <v>108.7</v>
      </c>
      <c r="O706" s="49">
        <v>110.9</v>
      </c>
      <c r="P706" s="49">
        <v>103.8</v>
      </c>
      <c r="Q706" s="49">
        <v>102.9</v>
      </c>
      <c r="R706" s="49">
        <v>105.2</v>
      </c>
      <c r="S706" s="51">
        <v>108.4</v>
      </c>
      <c r="X706" s="46" t="s">
        <v>2806</v>
      </c>
      <c r="Y706" s="9" t="e">
        <f t="shared" si="182"/>
        <v>#DIV/0!</v>
      </c>
      <c r="Z706" s="9" t="e">
        <f t="shared" si="183"/>
        <v>#DIV/0!</v>
      </c>
      <c r="AA706" s="9" t="e">
        <f t="shared" si="184"/>
        <v>#DIV/0!</v>
      </c>
      <c r="AB706" s="9" t="e">
        <f t="shared" si="185"/>
        <v>#DIV/0!</v>
      </c>
      <c r="AC706" s="9" t="e">
        <f t="shared" si="186"/>
        <v>#DIV/0!</v>
      </c>
      <c r="AD706" s="46" t="e">
        <f t="shared" si="181"/>
        <v>#DIV/0!</v>
      </c>
      <c r="AE706" s="9" t="e">
        <f t="shared" si="187"/>
        <v>#DIV/0!</v>
      </c>
      <c r="AF706">
        <f t="shared" si="188"/>
        <v>8.4000000000000061E-2</v>
      </c>
      <c r="AG706">
        <f t="shared" si="189"/>
        <v>9.3109869646182484E-3</v>
      </c>
      <c r="AH706">
        <f t="shared" si="190"/>
        <v>-2.7598896044157971E-3</v>
      </c>
      <c r="AI706">
        <f t="shared" si="191"/>
        <v>-2.2542831379621278E-2</v>
      </c>
      <c r="AJ706">
        <f t="shared" si="192"/>
        <v>4.431599229287099E-2</v>
      </c>
      <c r="AK706">
        <f t="shared" si="193"/>
        <v>5.3449951409135082E-2</v>
      </c>
      <c r="AL706">
        <f t="shared" si="194"/>
        <v>3.041825095057037E-2</v>
      </c>
      <c r="AM706">
        <v>1</v>
      </c>
    </row>
    <row r="707" spans="1:39" x14ac:dyDescent="0.25">
      <c r="A707" s="45" t="s">
        <v>2807</v>
      </c>
      <c r="B707" s="46" t="s">
        <v>2808</v>
      </c>
      <c r="C707" s="47">
        <v>0.1027</v>
      </c>
      <c r="F707" s="23">
        <v>109.5</v>
      </c>
      <c r="G707" s="23">
        <v>96.62</v>
      </c>
      <c r="H707" s="23">
        <v>99.43</v>
      </c>
      <c r="I707" s="23">
        <v>99.49</v>
      </c>
      <c r="J707" s="23">
        <v>111.15</v>
      </c>
      <c r="K707" s="23">
        <v>145.22999999999999</v>
      </c>
      <c r="L707" s="23">
        <v>156.56</v>
      </c>
      <c r="M707" s="49">
        <f t="shared" ref="M707:S707" si="224">L707*M706/L706</f>
        <v>168.14544000000001</v>
      </c>
      <c r="N707" s="49">
        <f t="shared" si="224"/>
        <v>170.18072000000001</v>
      </c>
      <c r="O707" s="49">
        <f t="shared" si="224"/>
        <v>173.62504000000001</v>
      </c>
      <c r="P707" s="49">
        <f t="shared" si="224"/>
        <v>162.50927999999999</v>
      </c>
      <c r="Q707" s="49">
        <f t="shared" si="224"/>
        <v>161.10024000000001</v>
      </c>
      <c r="R707" s="49">
        <f t="shared" si="224"/>
        <v>164.70112000000003</v>
      </c>
      <c r="S707" s="49">
        <f t="shared" si="224"/>
        <v>169.71104000000005</v>
      </c>
      <c r="X707" s="46" t="s">
        <v>2809</v>
      </c>
      <c r="Y707" s="9" t="e">
        <f t="shared" si="182"/>
        <v>#DIV/0!</v>
      </c>
      <c r="Z707" s="9">
        <f t="shared" si="183"/>
        <v>0.54987251141552562</v>
      </c>
      <c r="AA707" s="9">
        <f t="shared" si="184"/>
        <v>0.75647940385013501</v>
      </c>
      <c r="AB707" s="9">
        <f t="shared" si="185"/>
        <v>0.70683938449160255</v>
      </c>
      <c r="AC707" s="9">
        <f t="shared" si="186"/>
        <v>0.70581003115891106</v>
      </c>
      <c r="AD707" s="46">
        <f t="shared" si="181"/>
        <v>0.52686495726495763</v>
      </c>
      <c r="AE707" s="9">
        <f t="shared" si="187"/>
        <v>0.16856737588652529</v>
      </c>
      <c r="AF707">
        <f t="shared" si="188"/>
        <v>8.4000000000000324E-2</v>
      </c>
      <c r="AG707">
        <f t="shared" si="189"/>
        <v>9.3109869646185225E-3</v>
      </c>
      <c r="AH707">
        <f t="shared" si="190"/>
        <v>-2.7598896044155538E-3</v>
      </c>
      <c r="AI707">
        <f t="shared" si="191"/>
        <v>-2.2542831379621042E-2</v>
      </c>
      <c r="AJ707">
        <f t="shared" si="192"/>
        <v>4.4315992292871302E-2</v>
      </c>
      <c r="AK707">
        <f t="shared" si="193"/>
        <v>5.3449951409135325E-2</v>
      </c>
      <c r="AL707">
        <f t="shared" si="194"/>
        <v>3.041825095057047E-2</v>
      </c>
      <c r="AM707">
        <v>1</v>
      </c>
    </row>
    <row r="708" spans="1:39" x14ac:dyDescent="0.25">
      <c r="A708" s="45" t="s">
        <v>2810</v>
      </c>
      <c r="B708" s="46" t="s">
        <v>2811</v>
      </c>
      <c r="C708" s="47">
        <v>5.2500000000000003E-3</v>
      </c>
      <c r="M708" s="49">
        <v>106.8</v>
      </c>
      <c r="N708" s="49">
        <v>115.8</v>
      </c>
      <c r="O708" s="49">
        <v>120.9</v>
      </c>
      <c r="P708" s="49">
        <v>127.3</v>
      </c>
      <c r="Q708" s="49">
        <v>123.9</v>
      </c>
      <c r="R708" s="49">
        <v>122.7</v>
      </c>
      <c r="S708" s="51">
        <v>117.2</v>
      </c>
      <c r="X708" s="46" t="s">
        <v>2812</v>
      </c>
      <c r="Y708" s="9" t="e">
        <f t="shared" si="182"/>
        <v>#DIV/0!</v>
      </c>
      <c r="Z708" s="9" t="e">
        <f t="shared" si="183"/>
        <v>#DIV/0!</v>
      </c>
      <c r="AA708" s="9" t="e">
        <f t="shared" si="184"/>
        <v>#DIV/0!</v>
      </c>
      <c r="AB708" s="9" t="e">
        <f t="shared" si="185"/>
        <v>#DIV/0!</v>
      </c>
      <c r="AC708" s="9" t="e">
        <f t="shared" si="186"/>
        <v>#DIV/0!</v>
      </c>
      <c r="AD708" s="46" t="e">
        <f t="shared" si="181"/>
        <v>#DIV/0!</v>
      </c>
      <c r="AE708" s="9" t="e">
        <f t="shared" si="187"/>
        <v>#DIV/0!</v>
      </c>
      <c r="AF708" t="e">
        <f t="shared" si="188"/>
        <v>#DIV/0!</v>
      </c>
      <c r="AG708">
        <f t="shared" si="189"/>
        <v>9.737827715355811E-2</v>
      </c>
      <c r="AH708">
        <f t="shared" si="190"/>
        <v>1.2089810017271206E-2</v>
      </c>
      <c r="AI708">
        <f t="shared" si="191"/>
        <v>-3.0603804797353206E-2</v>
      </c>
      <c r="AJ708">
        <f t="shared" si="192"/>
        <v>-7.9340141398271752E-2</v>
      </c>
      <c r="AK708">
        <f t="shared" si="193"/>
        <v>-5.4075867635189692E-2</v>
      </c>
      <c r="AL708">
        <f t="shared" si="194"/>
        <v>-4.4824775876120618E-2</v>
      </c>
      <c r="AM708">
        <v>1</v>
      </c>
    </row>
    <row r="709" spans="1:39" x14ac:dyDescent="0.25">
      <c r="A709" s="45" t="s">
        <v>2813</v>
      </c>
      <c r="B709" s="46" t="s">
        <v>2814</v>
      </c>
      <c r="C709" s="47">
        <v>1.3999999999999999E-4</v>
      </c>
      <c r="M709" s="49">
        <v>102.6</v>
      </c>
      <c r="N709" s="49">
        <v>106</v>
      </c>
      <c r="O709" s="49">
        <v>112.7</v>
      </c>
      <c r="P709" s="49">
        <v>122.8</v>
      </c>
      <c r="Q709" s="49">
        <v>128.80000000000001</v>
      </c>
      <c r="R709" s="49">
        <v>129.80000000000001</v>
      </c>
      <c r="S709" s="51">
        <v>132.69999999999999</v>
      </c>
      <c r="X709" s="46" t="s">
        <v>2815</v>
      </c>
      <c r="Y709" s="9" t="e">
        <f t="shared" si="182"/>
        <v>#DIV/0!</v>
      </c>
      <c r="Z709" s="9" t="e">
        <f t="shared" si="183"/>
        <v>#DIV/0!</v>
      </c>
      <c r="AA709" s="9" t="e">
        <f t="shared" si="184"/>
        <v>#DIV/0!</v>
      </c>
      <c r="AB709" s="9" t="e">
        <f t="shared" si="185"/>
        <v>#DIV/0!</v>
      </c>
      <c r="AC709" s="9" t="e">
        <f t="shared" si="186"/>
        <v>#DIV/0!</v>
      </c>
      <c r="AD709" s="46" t="e">
        <f t="shared" si="181"/>
        <v>#DIV/0!</v>
      </c>
      <c r="AE709" s="9" t="e">
        <f t="shared" si="187"/>
        <v>#DIV/0!</v>
      </c>
      <c r="AF709" t="e">
        <f t="shared" si="188"/>
        <v>#DIV/0!</v>
      </c>
      <c r="AG709">
        <f t="shared" si="189"/>
        <v>0.29337231968810912</v>
      </c>
      <c r="AH709">
        <f t="shared" si="190"/>
        <v>0.25188679245283008</v>
      </c>
      <c r="AI709">
        <f t="shared" si="191"/>
        <v>0.17746228926353136</v>
      </c>
      <c r="AJ709">
        <f t="shared" si="192"/>
        <v>8.0618892508143261E-2</v>
      </c>
      <c r="AK709">
        <f t="shared" si="193"/>
        <v>3.0279503105589883E-2</v>
      </c>
      <c r="AL709">
        <f t="shared" si="194"/>
        <v>2.2342064714945892E-2</v>
      </c>
      <c r="AM709">
        <v>1</v>
      </c>
    </row>
    <row r="710" spans="1:39" x14ac:dyDescent="0.25">
      <c r="A710" s="45" t="s">
        <v>2816</v>
      </c>
      <c r="B710" s="46" t="s">
        <v>2817</v>
      </c>
      <c r="C710" s="47">
        <v>8.0790000000000001E-2</v>
      </c>
      <c r="M710" s="49">
        <v>102.2</v>
      </c>
      <c r="N710" s="49">
        <v>103.5</v>
      </c>
      <c r="O710" s="49">
        <v>104.1</v>
      </c>
      <c r="P710" s="49">
        <v>107.2</v>
      </c>
      <c r="Q710" s="49">
        <v>103.1</v>
      </c>
      <c r="R710" s="49">
        <v>102.9</v>
      </c>
      <c r="S710" s="51">
        <v>101</v>
      </c>
      <c r="X710" s="46" t="s">
        <v>2818</v>
      </c>
      <c r="Y710" s="9" t="e">
        <f t="shared" si="182"/>
        <v>#DIV/0!</v>
      </c>
      <c r="Z710" s="9" t="e">
        <f t="shared" si="183"/>
        <v>#DIV/0!</v>
      </c>
      <c r="AA710" s="9" t="e">
        <f t="shared" si="184"/>
        <v>#DIV/0!</v>
      </c>
      <c r="AB710" s="9" t="e">
        <f t="shared" si="185"/>
        <v>#DIV/0!</v>
      </c>
      <c r="AC710" s="9" t="e">
        <f t="shared" si="186"/>
        <v>#DIV/0!</v>
      </c>
      <c r="AD710" s="46" t="e">
        <f t="shared" si="181"/>
        <v>#DIV/0!</v>
      </c>
      <c r="AE710" s="9" t="e">
        <f t="shared" si="187"/>
        <v>#DIV/0!</v>
      </c>
      <c r="AF710" t="e">
        <f t="shared" si="188"/>
        <v>#DIV/0!</v>
      </c>
      <c r="AG710">
        <f t="shared" si="189"/>
        <v>-1.1741682974559714E-2</v>
      </c>
      <c r="AH710">
        <f t="shared" si="190"/>
        <v>-2.4154589371980676E-2</v>
      </c>
      <c r="AI710">
        <f t="shared" si="191"/>
        <v>-2.977905859750235E-2</v>
      </c>
      <c r="AJ710">
        <f t="shared" si="192"/>
        <v>-5.7835820895522416E-2</v>
      </c>
      <c r="AK710">
        <f t="shared" si="193"/>
        <v>-2.036857419980596E-2</v>
      </c>
      <c r="AL710">
        <f t="shared" si="194"/>
        <v>-1.8464528668610355E-2</v>
      </c>
      <c r="AM710">
        <v>1</v>
      </c>
    </row>
    <row r="711" spans="1:39" x14ac:dyDescent="0.25">
      <c r="A711" s="45" t="s">
        <v>2819</v>
      </c>
      <c r="B711" s="46" t="s">
        <v>2820</v>
      </c>
      <c r="C711" s="47">
        <v>7.3200000000000001E-3</v>
      </c>
      <c r="M711" s="49">
        <v>109.8</v>
      </c>
      <c r="N711" s="49">
        <v>105.7</v>
      </c>
      <c r="O711" s="49">
        <v>109.8</v>
      </c>
      <c r="P711" s="49">
        <v>121.9</v>
      </c>
      <c r="Q711" s="49">
        <v>122.6</v>
      </c>
      <c r="R711" s="49">
        <v>132.9</v>
      </c>
      <c r="S711" s="51">
        <v>146.69999999999999</v>
      </c>
      <c r="X711" s="46" t="s">
        <v>2821</v>
      </c>
      <c r="Y711" s="9" t="e">
        <f t="shared" si="182"/>
        <v>#DIV/0!</v>
      </c>
      <c r="Z711" s="9" t="e">
        <f t="shared" si="183"/>
        <v>#DIV/0!</v>
      </c>
      <c r="AA711" s="9" t="e">
        <f t="shared" si="184"/>
        <v>#DIV/0!</v>
      </c>
      <c r="AB711" s="9" t="e">
        <f t="shared" si="185"/>
        <v>#DIV/0!</v>
      </c>
      <c r="AC711" s="9" t="e">
        <f t="shared" si="186"/>
        <v>#DIV/0!</v>
      </c>
      <c r="AD711" s="46" t="e">
        <f t="shared" si="181"/>
        <v>#DIV/0!</v>
      </c>
      <c r="AE711" s="9" t="e">
        <f t="shared" si="187"/>
        <v>#DIV/0!</v>
      </c>
      <c r="AF711" t="e">
        <f t="shared" si="188"/>
        <v>#DIV/0!</v>
      </c>
      <c r="AG711">
        <f t="shared" si="189"/>
        <v>0.33606557377049173</v>
      </c>
      <c r="AH711">
        <f t="shared" si="190"/>
        <v>0.38789025543992417</v>
      </c>
      <c r="AI711">
        <f t="shared" si="191"/>
        <v>0.33606557377049173</v>
      </c>
      <c r="AJ711">
        <f t="shared" si="192"/>
        <v>0.2034454470877767</v>
      </c>
      <c r="AK711">
        <f t="shared" si="193"/>
        <v>0.19657422512234907</v>
      </c>
      <c r="AL711">
        <f t="shared" si="194"/>
        <v>0.10383747178329558</v>
      </c>
      <c r="AM711">
        <v>1</v>
      </c>
    </row>
    <row r="712" spans="1:39" x14ac:dyDescent="0.25">
      <c r="A712" s="45" t="s">
        <v>2822</v>
      </c>
      <c r="B712" s="46" t="s">
        <v>2823</v>
      </c>
      <c r="C712" s="47">
        <v>4.5999999999999999E-3</v>
      </c>
      <c r="M712" s="49">
        <v>109.9</v>
      </c>
      <c r="N712" s="49">
        <v>117.3</v>
      </c>
      <c r="O712" s="49">
        <v>129.4</v>
      </c>
      <c r="P712" s="49">
        <v>132.30000000000001</v>
      </c>
      <c r="Q712" s="49">
        <v>138.1</v>
      </c>
      <c r="R712" s="49">
        <v>137.19999999999999</v>
      </c>
      <c r="S712" s="51">
        <v>147.1</v>
      </c>
      <c r="X712" s="46" t="s">
        <v>2824</v>
      </c>
      <c r="Y712" s="9" t="e">
        <f t="shared" si="182"/>
        <v>#DIV/0!</v>
      </c>
      <c r="Z712" s="9" t="e">
        <f t="shared" si="183"/>
        <v>#DIV/0!</v>
      </c>
      <c r="AA712" s="9" t="e">
        <f t="shared" si="184"/>
        <v>#DIV/0!</v>
      </c>
      <c r="AB712" s="9" t="e">
        <f t="shared" si="185"/>
        <v>#DIV/0!</v>
      </c>
      <c r="AC712" s="9" t="e">
        <f t="shared" si="186"/>
        <v>#DIV/0!</v>
      </c>
      <c r="AD712" s="46" t="e">
        <f t="shared" ref="AD712:AD777" si="225">(S712-J712)/J712</f>
        <v>#DIV/0!</v>
      </c>
      <c r="AE712" s="9" t="e">
        <f t="shared" si="187"/>
        <v>#DIV/0!</v>
      </c>
      <c r="AF712" t="e">
        <f t="shared" si="188"/>
        <v>#DIV/0!</v>
      </c>
      <c r="AG712">
        <f t="shared" si="189"/>
        <v>0.33848953594176512</v>
      </c>
      <c r="AH712">
        <f t="shared" si="190"/>
        <v>0.25404944586530265</v>
      </c>
      <c r="AI712">
        <f t="shared" si="191"/>
        <v>0.13678516228748058</v>
      </c>
      <c r="AJ712">
        <f t="shared" si="192"/>
        <v>0.11186696900982601</v>
      </c>
      <c r="AK712">
        <f t="shared" si="193"/>
        <v>6.5170166545981179E-2</v>
      </c>
      <c r="AL712">
        <f t="shared" si="194"/>
        <v>7.215743440233241E-2</v>
      </c>
      <c r="AM712">
        <v>1</v>
      </c>
    </row>
    <row r="713" spans="1:39" x14ac:dyDescent="0.25">
      <c r="A713" s="45" t="s">
        <v>2825</v>
      </c>
      <c r="B713" s="46" t="s">
        <v>2826</v>
      </c>
      <c r="C713" s="47">
        <v>0.23573</v>
      </c>
      <c r="M713" s="49">
        <v>103.2</v>
      </c>
      <c r="N713" s="49">
        <v>112.1</v>
      </c>
      <c r="O713" s="49">
        <v>116.9</v>
      </c>
      <c r="P713" s="49">
        <v>120.1</v>
      </c>
      <c r="Q713" s="49">
        <v>120.4</v>
      </c>
      <c r="R713" s="49">
        <v>117.4</v>
      </c>
      <c r="S713" s="51">
        <v>117.7</v>
      </c>
      <c r="X713" s="46" t="s">
        <v>2827</v>
      </c>
      <c r="Y713" s="9" t="e">
        <f t="shared" ref="Y713:Y778" si="226">(S713-E713)/E713</f>
        <v>#DIV/0!</v>
      </c>
      <c r="Z713" s="9" t="e">
        <f t="shared" ref="Z713:Z778" si="227">(S713-F713)/F713</f>
        <v>#DIV/0!</v>
      </c>
      <c r="AA713" s="9" t="e">
        <f t="shared" ref="AA713:AA778" si="228">(S713-G713)/G713</f>
        <v>#DIV/0!</v>
      </c>
      <c r="AB713" s="9" t="e">
        <f t="shared" ref="AB713:AB778" si="229">(S713-H713)/H713</f>
        <v>#DIV/0!</v>
      </c>
      <c r="AC713" s="9" t="e">
        <f t="shared" ref="AC713:AC778" si="230">(S713-I713)/I713</f>
        <v>#DIV/0!</v>
      </c>
      <c r="AD713" s="46" t="e">
        <f t="shared" si="225"/>
        <v>#DIV/0!</v>
      </c>
      <c r="AE713" s="9" t="e">
        <f t="shared" ref="AE713:AE778" si="231">(S713-K713)/K713</f>
        <v>#DIV/0!</v>
      </c>
      <c r="AF713" t="e">
        <f t="shared" ref="AF713:AF778" si="232">(S713-L713)/L713</f>
        <v>#DIV/0!</v>
      </c>
      <c r="AG713">
        <f t="shared" ref="AG713:AG778" si="233">(S713-M713)/M713</f>
        <v>0.14050387596899225</v>
      </c>
      <c r="AH713">
        <f t="shared" ref="AH713:AH778" si="234">(S713-N713)/N713</f>
        <v>4.9955396966993831E-2</v>
      </c>
      <c r="AI713">
        <f t="shared" ref="AI713:AI778" si="235">(S713-O713)/O713</f>
        <v>6.8434559452523278E-3</v>
      </c>
      <c r="AJ713">
        <f t="shared" ref="AJ713:AJ778" si="236">(S713-P713)/P713</f>
        <v>-1.9983347210657715E-2</v>
      </c>
      <c r="AK713">
        <f t="shared" ref="AK713:AK778" si="237">(S713-Q713)/Q713</f>
        <v>-2.2425249169435238E-2</v>
      </c>
      <c r="AL713">
        <f t="shared" ref="AL713:AL778" si="238">(S713-R713)/R713</f>
        <v>2.5553662691652226E-3</v>
      </c>
      <c r="AM713">
        <v>1</v>
      </c>
    </row>
    <row r="714" spans="1:39" x14ac:dyDescent="0.25">
      <c r="A714" s="45" t="s">
        <v>2828</v>
      </c>
      <c r="B714" s="46" t="s">
        <v>2829</v>
      </c>
      <c r="C714" s="47">
        <v>4.299E-2</v>
      </c>
      <c r="M714" s="49">
        <v>99.5</v>
      </c>
      <c r="N714" s="49">
        <v>111.8</v>
      </c>
      <c r="O714" s="49">
        <v>121.1</v>
      </c>
      <c r="P714" s="49">
        <v>120.2</v>
      </c>
      <c r="Q714" s="49">
        <v>123.1</v>
      </c>
      <c r="R714" s="49">
        <v>118.2</v>
      </c>
      <c r="S714" s="51">
        <v>115</v>
      </c>
      <c r="X714" s="46" t="s">
        <v>2830</v>
      </c>
      <c r="Y714" s="9" t="e">
        <f t="shared" si="226"/>
        <v>#DIV/0!</v>
      </c>
      <c r="Z714" s="9" t="e">
        <f t="shared" si="227"/>
        <v>#DIV/0!</v>
      </c>
      <c r="AA714" s="9" t="e">
        <f t="shared" si="228"/>
        <v>#DIV/0!</v>
      </c>
      <c r="AB714" s="9" t="e">
        <f t="shared" si="229"/>
        <v>#DIV/0!</v>
      </c>
      <c r="AC714" s="9" t="e">
        <f t="shared" si="230"/>
        <v>#DIV/0!</v>
      </c>
      <c r="AD714" s="46" t="e">
        <f t="shared" si="225"/>
        <v>#DIV/0!</v>
      </c>
      <c r="AE714" s="9" t="e">
        <f t="shared" si="231"/>
        <v>#DIV/0!</v>
      </c>
      <c r="AF714" t="e">
        <f t="shared" si="232"/>
        <v>#DIV/0!</v>
      </c>
      <c r="AG714">
        <f t="shared" si="233"/>
        <v>0.15577889447236182</v>
      </c>
      <c r="AH714">
        <f t="shared" si="234"/>
        <v>2.8622540250447252E-2</v>
      </c>
      <c r="AI714">
        <f t="shared" si="235"/>
        <v>-5.0371593724194835E-2</v>
      </c>
      <c r="AJ714">
        <f t="shared" si="236"/>
        <v>-4.3261231281198027E-2</v>
      </c>
      <c r="AK714">
        <f t="shared" si="237"/>
        <v>-6.5800162469536919E-2</v>
      </c>
      <c r="AL714">
        <f t="shared" si="238"/>
        <v>-2.7072758037225066E-2</v>
      </c>
      <c r="AM714">
        <v>1</v>
      </c>
    </row>
    <row r="715" spans="1:39" x14ac:dyDescent="0.25">
      <c r="A715" s="45" t="s">
        <v>2831</v>
      </c>
      <c r="B715" s="46" t="s">
        <v>2832</v>
      </c>
      <c r="C715" s="47">
        <v>3.8999999999999999E-4</v>
      </c>
      <c r="M715" s="49">
        <v>107</v>
      </c>
      <c r="N715" s="49">
        <v>116.5</v>
      </c>
      <c r="O715" s="49">
        <v>122.7</v>
      </c>
      <c r="P715" s="49">
        <v>121.4</v>
      </c>
      <c r="Q715" s="49">
        <v>119.6</v>
      </c>
      <c r="R715" s="49">
        <v>122.3</v>
      </c>
      <c r="S715" s="51">
        <v>122.6</v>
      </c>
      <c r="X715" s="46" t="s">
        <v>2833</v>
      </c>
      <c r="Y715" s="9" t="e">
        <f t="shared" si="226"/>
        <v>#DIV/0!</v>
      </c>
      <c r="Z715" s="9" t="e">
        <f t="shared" si="227"/>
        <v>#DIV/0!</v>
      </c>
      <c r="AA715" s="9" t="e">
        <f t="shared" si="228"/>
        <v>#DIV/0!</v>
      </c>
      <c r="AB715" s="9" t="e">
        <f t="shared" si="229"/>
        <v>#DIV/0!</v>
      </c>
      <c r="AC715" s="9" t="e">
        <f t="shared" si="230"/>
        <v>#DIV/0!</v>
      </c>
      <c r="AD715" s="46" t="e">
        <f t="shared" si="225"/>
        <v>#DIV/0!</v>
      </c>
      <c r="AE715" s="9" t="e">
        <f t="shared" si="231"/>
        <v>#DIV/0!</v>
      </c>
      <c r="AF715" t="e">
        <f t="shared" si="232"/>
        <v>#DIV/0!</v>
      </c>
      <c r="AG715">
        <f t="shared" si="233"/>
        <v>0.14579439252336443</v>
      </c>
      <c r="AH715">
        <f t="shared" si="234"/>
        <v>5.2360515021459178E-2</v>
      </c>
      <c r="AI715">
        <f t="shared" si="235"/>
        <v>-8.1499592502044436E-4</v>
      </c>
      <c r="AJ715">
        <f t="shared" si="236"/>
        <v>9.8846787479405975E-3</v>
      </c>
      <c r="AK715">
        <f t="shared" si="237"/>
        <v>2.508361204013378E-2</v>
      </c>
      <c r="AL715">
        <f t="shared" si="238"/>
        <v>2.4529844644317019E-3</v>
      </c>
      <c r="AM715">
        <v>1</v>
      </c>
    </row>
    <row r="716" spans="1:39" x14ac:dyDescent="0.25">
      <c r="A716" s="45" t="s">
        <v>2834</v>
      </c>
      <c r="B716" s="46" t="s">
        <v>2835</v>
      </c>
      <c r="C716" s="47">
        <v>2.0699999999999998E-3</v>
      </c>
      <c r="M716" s="49">
        <v>118.3</v>
      </c>
      <c r="N716" s="49">
        <v>114.5</v>
      </c>
      <c r="O716" s="49">
        <v>111.8</v>
      </c>
      <c r="P716" s="49">
        <v>112</v>
      </c>
      <c r="Q716" s="49">
        <v>120.1</v>
      </c>
      <c r="R716" s="49">
        <v>128.9</v>
      </c>
      <c r="S716" s="51">
        <v>128.5</v>
      </c>
      <c r="X716" s="46" t="s">
        <v>2836</v>
      </c>
      <c r="Y716" s="9" t="e">
        <f t="shared" si="226"/>
        <v>#DIV/0!</v>
      </c>
      <c r="Z716" s="9" t="e">
        <f t="shared" si="227"/>
        <v>#DIV/0!</v>
      </c>
      <c r="AA716" s="9" t="e">
        <f t="shared" si="228"/>
        <v>#DIV/0!</v>
      </c>
      <c r="AB716" s="9" t="e">
        <f t="shared" si="229"/>
        <v>#DIV/0!</v>
      </c>
      <c r="AC716" s="9" t="e">
        <f t="shared" si="230"/>
        <v>#DIV/0!</v>
      </c>
      <c r="AD716" s="46" t="e">
        <f t="shared" si="225"/>
        <v>#DIV/0!</v>
      </c>
      <c r="AE716" s="9" t="e">
        <f t="shared" si="231"/>
        <v>#DIV/0!</v>
      </c>
      <c r="AF716" t="e">
        <f t="shared" si="232"/>
        <v>#DIV/0!</v>
      </c>
      <c r="AG716">
        <f t="shared" si="233"/>
        <v>8.6221470836855482E-2</v>
      </c>
      <c r="AH716">
        <f t="shared" si="234"/>
        <v>0.1222707423580786</v>
      </c>
      <c r="AI716">
        <f t="shared" si="235"/>
        <v>0.1493738819320215</v>
      </c>
      <c r="AJ716">
        <f t="shared" si="236"/>
        <v>0.14732142857142858</v>
      </c>
      <c r="AK716">
        <f t="shared" si="237"/>
        <v>6.9941715237302304E-2</v>
      </c>
      <c r="AL716">
        <f t="shared" si="238"/>
        <v>-3.10318076027933E-3</v>
      </c>
      <c r="AM716">
        <v>1</v>
      </c>
    </row>
    <row r="717" spans="1:39" x14ac:dyDescent="0.25">
      <c r="L717">
        <v>100</v>
      </c>
      <c r="M717" s="49">
        <v>103.9</v>
      </c>
      <c r="N717" s="49">
        <v>112.1</v>
      </c>
      <c r="O717" s="49">
        <v>116.1</v>
      </c>
      <c r="P717" s="49">
        <v>120.2</v>
      </c>
      <c r="Q717" s="49">
        <v>119.9</v>
      </c>
      <c r="R717" s="49">
        <v>117</v>
      </c>
      <c r="S717" s="51">
        <v>118.2</v>
      </c>
      <c r="X717" s="46" t="s">
        <v>2837</v>
      </c>
      <c r="Y717" s="9" t="e">
        <f t="shared" si="226"/>
        <v>#DIV/0!</v>
      </c>
      <c r="Z717" s="9" t="e">
        <f t="shared" si="227"/>
        <v>#DIV/0!</v>
      </c>
      <c r="AA717" s="9" t="e">
        <f t="shared" si="228"/>
        <v>#DIV/0!</v>
      </c>
      <c r="AB717" s="9" t="e">
        <f t="shared" si="229"/>
        <v>#DIV/0!</v>
      </c>
      <c r="AC717" s="9" t="e">
        <f t="shared" si="230"/>
        <v>#DIV/0!</v>
      </c>
      <c r="AD717" s="46" t="e">
        <f t="shared" si="225"/>
        <v>#DIV/0!</v>
      </c>
      <c r="AE717" s="9" t="e">
        <f t="shared" si="231"/>
        <v>#DIV/0!</v>
      </c>
      <c r="AF717">
        <f t="shared" si="232"/>
        <v>0.18200000000000002</v>
      </c>
      <c r="AG717">
        <f t="shared" si="233"/>
        <v>0.13763233878729544</v>
      </c>
      <c r="AH717">
        <f t="shared" si="234"/>
        <v>5.4415700267618279E-2</v>
      </c>
      <c r="AI717">
        <f t="shared" si="235"/>
        <v>1.8087855297157698E-2</v>
      </c>
      <c r="AJ717">
        <f t="shared" si="236"/>
        <v>-1.6638935108153077E-2</v>
      </c>
      <c r="AK717">
        <f t="shared" si="237"/>
        <v>-1.4178482068390348E-2</v>
      </c>
      <c r="AL717">
        <f t="shared" si="238"/>
        <v>1.0256410256410281E-2</v>
      </c>
      <c r="AM717">
        <v>1</v>
      </c>
    </row>
    <row r="718" spans="1:39" x14ac:dyDescent="0.25">
      <c r="A718" s="45" t="s">
        <v>2838</v>
      </c>
      <c r="B718" s="46" t="s">
        <v>2839</v>
      </c>
      <c r="C718" s="47">
        <v>0.19028</v>
      </c>
      <c r="F718" s="23">
        <v>102.69</v>
      </c>
      <c r="G718" s="23">
        <v>110.29</v>
      </c>
      <c r="H718" s="23">
        <v>122.19</v>
      </c>
      <c r="I718" s="23">
        <v>133.47</v>
      </c>
      <c r="J718" s="23">
        <v>125.41</v>
      </c>
      <c r="K718" s="23">
        <v>127.61</v>
      </c>
      <c r="L718" s="23">
        <v>133.63999999999999</v>
      </c>
      <c r="M718" s="49">
        <f t="shared" ref="M718:S718" si="239">L718*M717/L717</f>
        <v>138.85195999999999</v>
      </c>
      <c r="N718" s="49">
        <f t="shared" si="239"/>
        <v>149.81043999999997</v>
      </c>
      <c r="O718" s="49">
        <f t="shared" si="239"/>
        <v>155.15603999999996</v>
      </c>
      <c r="P718" s="49">
        <f t="shared" si="239"/>
        <v>160.63527999999997</v>
      </c>
      <c r="Q718" s="49">
        <f t="shared" si="239"/>
        <v>160.23435999999998</v>
      </c>
      <c r="R718" s="49">
        <f t="shared" si="239"/>
        <v>156.35879999999997</v>
      </c>
      <c r="S718" s="49">
        <f t="shared" si="239"/>
        <v>157.96247999999997</v>
      </c>
      <c r="X718" s="46" t="s">
        <v>2840</v>
      </c>
      <c r="Y718" s="9" t="e">
        <f t="shared" si="226"/>
        <v>#DIV/0!</v>
      </c>
      <c r="Z718" s="9">
        <f t="shared" si="227"/>
        <v>0.53824598305579874</v>
      </c>
      <c r="AA718" s="9">
        <f t="shared" si="228"/>
        <v>0.4322466225405745</v>
      </c>
      <c r="AB718" s="9">
        <f t="shared" si="229"/>
        <v>0.29276110974711494</v>
      </c>
      <c r="AC718" s="9">
        <f t="shared" si="230"/>
        <v>0.18350550685547293</v>
      </c>
      <c r="AD718" s="46">
        <f t="shared" si="225"/>
        <v>0.2595684554660711</v>
      </c>
      <c r="AE718" s="9">
        <f t="shared" si="231"/>
        <v>0.23785345976020666</v>
      </c>
      <c r="AF718">
        <f t="shared" si="232"/>
        <v>0.18199999999999991</v>
      </c>
      <c r="AG718">
        <f t="shared" si="233"/>
        <v>0.13763233878729533</v>
      </c>
      <c r="AH718">
        <f t="shared" si="234"/>
        <v>5.4415700267618203E-2</v>
      </c>
      <c r="AI718">
        <f t="shared" si="235"/>
        <v>1.8087855297157687E-2</v>
      </c>
      <c r="AJ718">
        <f t="shared" si="236"/>
        <v>-1.6638935108153053E-2</v>
      </c>
      <c r="AK718">
        <f t="shared" si="237"/>
        <v>-1.417848206839039E-2</v>
      </c>
      <c r="AL718">
        <f t="shared" si="238"/>
        <v>1.0256410256410239E-2</v>
      </c>
      <c r="AM718">
        <v>1</v>
      </c>
    </row>
    <row r="719" spans="1:39" ht="30" x14ac:dyDescent="0.25">
      <c r="A719" s="45" t="s">
        <v>2841</v>
      </c>
      <c r="B719" s="46" t="s">
        <v>2842</v>
      </c>
      <c r="C719" s="47">
        <v>0.13327</v>
      </c>
      <c r="M719" s="49">
        <v>112.2</v>
      </c>
      <c r="N719" s="49">
        <v>119.7</v>
      </c>
      <c r="O719" s="49">
        <v>126</v>
      </c>
      <c r="P719" s="49">
        <v>122.1</v>
      </c>
      <c r="Q719" s="49">
        <v>118.8</v>
      </c>
      <c r="R719" s="49">
        <v>116.5</v>
      </c>
      <c r="S719" s="51">
        <v>126.1</v>
      </c>
      <c r="X719" s="46" t="s">
        <v>2843</v>
      </c>
      <c r="Y719" s="9" t="e">
        <f t="shared" si="226"/>
        <v>#DIV/0!</v>
      </c>
      <c r="Z719" s="9" t="e">
        <f t="shared" si="227"/>
        <v>#DIV/0!</v>
      </c>
      <c r="AA719" s="9" t="e">
        <f t="shared" si="228"/>
        <v>#DIV/0!</v>
      </c>
      <c r="AB719" s="9" t="e">
        <f t="shared" si="229"/>
        <v>#DIV/0!</v>
      </c>
      <c r="AC719" s="9" t="e">
        <f t="shared" si="230"/>
        <v>#DIV/0!</v>
      </c>
      <c r="AD719" s="46" t="e">
        <f t="shared" si="225"/>
        <v>#DIV/0!</v>
      </c>
      <c r="AE719" s="9" t="e">
        <f t="shared" si="231"/>
        <v>#DIV/0!</v>
      </c>
      <c r="AF719" t="e">
        <f t="shared" si="232"/>
        <v>#DIV/0!</v>
      </c>
      <c r="AG719">
        <f t="shared" si="233"/>
        <v>0.12388591800356498</v>
      </c>
      <c r="AH719">
        <f t="shared" si="234"/>
        <v>5.3467000835421816E-2</v>
      </c>
      <c r="AI719">
        <f t="shared" si="235"/>
        <v>7.9365079365074855E-4</v>
      </c>
      <c r="AJ719">
        <f t="shared" si="236"/>
        <v>3.276003276003276E-2</v>
      </c>
      <c r="AK719">
        <f t="shared" si="237"/>
        <v>6.1447811447811425E-2</v>
      </c>
      <c r="AL719">
        <f t="shared" si="238"/>
        <v>8.2403433476394797E-2</v>
      </c>
      <c r="AM719">
        <v>1</v>
      </c>
    </row>
    <row r="720" spans="1:39" x14ac:dyDescent="0.25">
      <c r="A720" s="45" t="s">
        <v>2844</v>
      </c>
      <c r="B720" s="46" t="s">
        <v>2845</v>
      </c>
      <c r="C720" s="47">
        <v>0.13327</v>
      </c>
      <c r="M720" s="49">
        <v>112.2</v>
      </c>
      <c r="N720" s="49">
        <v>119.7</v>
      </c>
      <c r="O720" s="49">
        <v>126</v>
      </c>
      <c r="P720" s="49">
        <v>122.1</v>
      </c>
      <c r="Q720" s="49">
        <v>118.8</v>
      </c>
      <c r="R720" s="49">
        <v>116.5</v>
      </c>
      <c r="S720" s="51">
        <v>126.1</v>
      </c>
      <c r="X720" s="46" t="s">
        <v>2846</v>
      </c>
      <c r="Y720" s="9" t="e">
        <f t="shared" si="226"/>
        <v>#DIV/0!</v>
      </c>
      <c r="Z720" s="9" t="e">
        <f t="shared" si="227"/>
        <v>#DIV/0!</v>
      </c>
      <c r="AA720" s="9" t="e">
        <f t="shared" si="228"/>
        <v>#DIV/0!</v>
      </c>
      <c r="AB720" s="9" t="e">
        <f t="shared" si="229"/>
        <v>#DIV/0!</v>
      </c>
      <c r="AC720" s="9" t="e">
        <f t="shared" si="230"/>
        <v>#DIV/0!</v>
      </c>
      <c r="AD720" s="46" t="e">
        <f t="shared" si="225"/>
        <v>#DIV/0!</v>
      </c>
      <c r="AE720" s="9" t="e">
        <f t="shared" si="231"/>
        <v>#DIV/0!</v>
      </c>
      <c r="AF720" t="e">
        <f t="shared" si="232"/>
        <v>#DIV/0!</v>
      </c>
      <c r="AG720">
        <f t="shared" si="233"/>
        <v>0.12388591800356498</v>
      </c>
      <c r="AH720">
        <f t="shared" si="234"/>
        <v>5.3467000835421816E-2</v>
      </c>
      <c r="AI720">
        <f t="shared" si="235"/>
        <v>7.9365079365074855E-4</v>
      </c>
      <c r="AJ720">
        <f t="shared" si="236"/>
        <v>3.276003276003276E-2</v>
      </c>
      <c r="AK720">
        <f t="shared" si="237"/>
        <v>6.1447811447811425E-2</v>
      </c>
      <c r="AL720">
        <f t="shared" si="238"/>
        <v>8.2403433476394797E-2</v>
      </c>
      <c r="AM720">
        <v>1</v>
      </c>
    </row>
    <row r="721" spans="1:39" x14ac:dyDescent="0.25">
      <c r="A721" s="45" t="s">
        <v>2847</v>
      </c>
      <c r="B721" s="46" t="s">
        <v>2848</v>
      </c>
      <c r="C721" s="47">
        <v>0.42798000000000003</v>
      </c>
      <c r="M721" s="49">
        <v>104.6</v>
      </c>
      <c r="N721" s="49">
        <v>106.7</v>
      </c>
      <c r="O721" s="49">
        <v>106.9</v>
      </c>
      <c r="P721" s="49">
        <v>101.3</v>
      </c>
      <c r="Q721" s="49">
        <v>99.7</v>
      </c>
      <c r="R721" s="49">
        <v>105.7</v>
      </c>
      <c r="S721" s="51">
        <v>111.2</v>
      </c>
      <c r="X721" s="46" t="s">
        <v>2849</v>
      </c>
      <c r="Y721" s="9" t="e">
        <f t="shared" si="226"/>
        <v>#DIV/0!</v>
      </c>
      <c r="Z721" s="9" t="e">
        <f t="shared" si="227"/>
        <v>#DIV/0!</v>
      </c>
      <c r="AA721" s="9" t="e">
        <f t="shared" si="228"/>
        <v>#DIV/0!</v>
      </c>
      <c r="AB721" s="9" t="e">
        <f t="shared" si="229"/>
        <v>#DIV/0!</v>
      </c>
      <c r="AC721" s="9" t="e">
        <f t="shared" si="230"/>
        <v>#DIV/0!</v>
      </c>
      <c r="AD721" s="46" t="e">
        <f t="shared" si="225"/>
        <v>#DIV/0!</v>
      </c>
      <c r="AE721" s="9" t="e">
        <f t="shared" si="231"/>
        <v>#DIV/0!</v>
      </c>
      <c r="AF721" t="e">
        <f t="shared" si="232"/>
        <v>#DIV/0!</v>
      </c>
      <c r="AG721">
        <f t="shared" si="233"/>
        <v>6.309751434034426E-2</v>
      </c>
      <c r="AH721">
        <f t="shared" si="234"/>
        <v>4.2174320524835988E-2</v>
      </c>
      <c r="AI721">
        <f t="shared" si="235"/>
        <v>4.0224508886810076E-2</v>
      </c>
      <c r="AJ721">
        <f t="shared" si="236"/>
        <v>9.7729516288252771E-2</v>
      </c>
      <c r="AK721">
        <f t="shared" si="237"/>
        <v>0.11534603811434302</v>
      </c>
      <c r="AL721">
        <f t="shared" si="238"/>
        <v>5.2034058656575212E-2</v>
      </c>
      <c r="AM721">
        <v>1</v>
      </c>
    </row>
    <row r="722" spans="1:39" x14ac:dyDescent="0.25">
      <c r="A722" s="45" t="s">
        <v>2850</v>
      </c>
      <c r="B722" s="46" t="s">
        <v>2851</v>
      </c>
      <c r="C722" s="47">
        <v>8.2919999999999994E-2</v>
      </c>
      <c r="M722" s="49">
        <v>98.7</v>
      </c>
      <c r="N722" s="49">
        <v>102.8</v>
      </c>
      <c r="O722" s="49">
        <v>107.3</v>
      </c>
      <c r="P722" s="49">
        <v>104.4</v>
      </c>
      <c r="Q722" s="49">
        <v>102.4</v>
      </c>
      <c r="R722" s="49">
        <v>108.9</v>
      </c>
      <c r="S722" s="51">
        <v>113.2</v>
      </c>
      <c r="X722" s="46" t="s">
        <v>2852</v>
      </c>
      <c r="Y722" s="9" t="e">
        <f t="shared" si="226"/>
        <v>#DIV/0!</v>
      </c>
      <c r="Z722" s="9" t="e">
        <f t="shared" si="227"/>
        <v>#DIV/0!</v>
      </c>
      <c r="AA722" s="9" t="e">
        <f t="shared" si="228"/>
        <v>#DIV/0!</v>
      </c>
      <c r="AB722" s="9" t="e">
        <f t="shared" si="229"/>
        <v>#DIV/0!</v>
      </c>
      <c r="AC722" s="9" t="e">
        <f t="shared" si="230"/>
        <v>#DIV/0!</v>
      </c>
      <c r="AD722" s="46" t="e">
        <f t="shared" si="225"/>
        <v>#DIV/0!</v>
      </c>
      <c r="AE722" s="9" t="e">
        <f t="shared" si="231"/>
        <v>#DIV/0!</v>
      </c>
      <c r="AF722" t="e">
        <f t="shared" si="232"/>
        <v>#DIV/0!</v>
      </c>
      <c r="AG722">
        <f t="shared" si="233"/>
        <v>0.14690982776089159</v>
      </c>
      <c r="AH722">
        <f t="shared" si="234"/>
        <v>0.10116731517509733</v>
      </c>
      <c r="AI722">
        <f t="shared" si="235"/>
        <v>5.4986020503261936E-2</v>
      </c>
      <c r="AJ722">
        <f t="shared" si="236"/>
        <v>8.4291187739463563E-2</v>
      </c>
      <c r="AK722">
        <f t="shared" si="237"/>
        <v>0.10546874999999997</v>
      </c>
      <c r="AL722">
        <f t="shared" si="238"/>
        <v>3.9485766758494002E-2</v>
      </c>
      <c r="AM722">
        <v>1</v>
      </c>
    </row>
    <row r="723" spans="1:39" x14ac:dyDescent="0.25">
      <c r="A723" s="45" t="s">
        <v>2853</v>
      </c>
      <c r="B723" s="46" t="s">
        <v>2854</v>
      </c>
      <c r="C723" s="47">
        <v>3.6600000000000001E-3</v>
      </c>
      <c r="M723" s="49">
        <v>102.8</v>
      </c>
      <c r="N723" s="49">
        <v>107</v>
      </c>
      <c r="O723" s="49">
        <v>116.5</v>
      </c>
      <c r="P723" s="49">
        <v>109.5</v>
      </c>
      <c r="Q723" s="49">
        <v>103.6</v>
      </c>
      <c r="R723" s="49">
        <v>107</v>
      </c>
      <c r="S723" s="51">
        <v>118.6</v>
      </c>
      <c r="X723" s="46" t="s">
        <v>2855</v>
      </c>
      <c r="Y723" s="9" t="e">
        <f t="shared" si="226"/>
        <v>#DIV/0!</v>
      </c>
      <c r="Z723" s="9" t="e">
        <f t="shared" si="227"/>
        <v>#DIV/0!</v>
      </c>
      <c r="AA723" s="9" t="e">
        <f t="shared" si="228"/>
        <v>#DIV/0!</v>
      </c>
      <c r="AB723" s="9" t="e">
        <f t="shared" si="229"/>
        <v>#DIV/0!</v>
      </c>
      <c r="AC723" s="9" t="e">
        <f t="shared" si="230"/>
        <v>#DIV/0!</v>
      </c>
      <c r="AD723" s="46" t="e">
        <f t="shared" si="225"/>
        <v>#DIV/0!</v>
      </c>
      <c r="AE723" s="9" t="e">
        <f t="shared" si="231"/>
        <v>#DIV/0!</v>
      </c>
      <c r="AF723" t="e">
        <f t="shared" si="232"/>
        <v>#DIV/0!</v>
      </c>
      <c r="AG723">
        <f t="shared" si="233"/>
        <v>0.15369649805447469</v>
      </c>
      <c r="AH723">
        <f t="shared" si="234"/>
        <v>0.10841121495327098</v>
      </c>
      <c r="AI723">
        <f t="shared" si="235"/>
        <v>1.8025751072961324E-2</v>
      </c>
      <c r="AJ723">
        <f t="shared" si="236"/>
        <v>8.3105022831050174E-2</v>
      </c>
      <c r="AK723">
        <f t="shared" si="237"/>
        <v>0.1447876447876448</v>
      </c>
      <c r="AL723">
        <f t="shared" si="238"/>
        <v>0.10841121495327098</v>
      </c>
      <c r="AM723">
        <v>1</v>
      </c>
    </row>
    <row r="724" spans="1:39" x14ac:dyDescent="0.25">
      <c r="L724">
        <v>100</v>
      </c>
      <c r="M724" s="49">
        <v>111.3</v>
      </c>
      <c r="N724" s="49">
        <v>113.7</v>
      </c>
      <c r="O724" s="49">
        <v>112.8</v>
      </c>
      <c r="P724" s="49">
        <v>106.8</v>
      </c>
      <c r="Q724" s="49">
        <v>99.6</v>
      </c>
      <c r="R724" s="49">
        <v>107</v>
      </c>
      <c r="S724" s="51">
        <v>112.9</v>
      </c>
      <c r="X724" s="46" t="s">
        <v>2856</v>
      </c>
      <c r="Y724" s="9" t="e">
        <f t="shared" si="226"/>
        <v>#DIV/0!</v>
      </c>
      <c r="Z724" s="9" t="e">
        <f t="shared" si="227"/>
        <v>#DIV/0!</v>
      </c>
      <c r="AA724" s="9" t="e">
        <f t="shared" si="228"/>
        <v>#DIV/0!</v>
      </c>
      <c r="AB724" s="9" t="e">
        <f t="shared" si="229"/>
        <v>#DIV/0!</v>
      </c>
      <c r="AC724" s="9" t="e">
        <f t="shared" si="230"/>
        <v>#DIV/0!</v>
      </c>
      <c r="AD724" s="46" t="e">
        <f t="shared" si="225"/>
        <v>#DIV/0!</v>
      </c>
      <c r="AE724" s="9" t="e">
        <f t="shared" si="231"/>
        <v>#DIV/0!</v>
      </c>
      <c r="AF724">
        <f t="shared" si="232"/>
        <v>0.12900000000000006</v>
      </c>
      <c r="AG724">
        <f t="shared" si="233"/>
        <v>1.4375561545372943E-2</v>
      </c>
      <c r="AH724">
        <f t="shared" si="234"/>
        <v>-7.0360598065083305E-3</v>
      </c>
      <c r="AI724">
        <f t="shared" si="235"/>
        <v>8.8652482269511112E-4</v>
      </c>
      <c r="AJ724">
        <f t="shared" si="236"/>
        <v>5.7116104868913942E-2</v>
      </c>
      <c r="AK724">
        <f t="shared" si="237"/>
        <v>0.13353413654618487</v>
      </c>
      <c r="AL724">
        <f t="shared" si="238"/>
        <v>5.5140186915887901E-2</v>
      </c>
      <c r="AM724">
        <v>1</v>
      </c>
    </row>
    <row r="725" spans="1:39" x14ac:dyDescent="0.25">
      <c r="A725" s="45" t="s">
        <v>2857</v>
      </c>
      <c r="B725" s="46" t="s">
        <v>2858</v>
      </c>
      <c r="C725" s="47">
        <v>2.1569999999999999E-2</v>
      </c>
      <c r="F725" s="23">
        <v>112.31</v>
      </c>
      <c r="G725" s="23">
        <v>155.75</v>
      </c>
      <c r="H725" s="23">
        <v>158.88</v>
      </c>
      <c r="I725" s="23">
        <v>163.47999999999999</v>
      </c>
      <c r="J725" s="23">
        <v>161.15</v>
      </c>
      <c r="K725" s="23">
        <v>165.52</v>
      </c>
      <c r="L725" s="23">
        <v>171.78</v>
      </c>
      <c r="M725" s="49">
        <f t="shared" ref="M725:S725" si="240">L725*M724/L724</f>
        <v>191.19114000000002</v>
      </c>
      <c r="N725" s="49">
        <f t="shared" si="240"/>
        <v>195.31386000000003</v>
      </c>
      <c r="O725" s="49">
        <f t="shared" si="240"/>
        <v>193.76784000000001</v>
      </c>
      <c r="P725" s="49">
        <f t="shared" si="240"/>
        <v>183.46104</v>
      </c>
      <c r="Q725" s="49">
        <f t="shared" si="240"/>
        <v>171.09287999999998</v>
      </c>
      <c r="R725" s="49">
        <f t="shared" si="240"/>
        <v>183.80459999999999</v>
      </c>
      <c r="S725" s="49">
        <f t="shared" si="240"/>
        <v>193.93961999999999</v>
      </c>
      <c r="X725" s="46" t="s">
        <v>2859</v>
      </c>
      <c r="Y725" s="9" t="e">
        <f t="shared" si="226"/>
        <v>#DIV/0!</v>
      </c>
      <c r="Z725" s="9">
        <f t="shared" si="227"/>
        <v>0.7268241474490249</v>
      </c>
      <c r="AA725" s="9">
        <f t="shared" si="228"/>
        <v>0.24519820224719094</v>
      </c>
      <c r="AB725" s="9">
        <f t="shared" si="229"/>
        <v>0.22066729607250754</v>
      </c>
      <c r="AC725" s="9">
        <f t="shared" si="230"/>
        <v>0.18632016148764377</v>
      </c>
      <c r="AD725" s="46">
        <f t="shared" si="225"/>
        <v>0.20347266521874022</v>
      </c>
      <c r="AE725" s="9">
        <f t="shared" si="231"/>
        <v>0.17169900918318015</v>
      </c>
      <c r="AF725">
        <f t="shared" si="232"/>
        <v>0.12899999999999995</v>
      </c>
      <c r="AG725">
        <f t="shared" si="233"/>
        <v>1.4375561545372719E-2</v>
      </c>
      <c r="AH725">
        <f t="shared" si="234"/>
        <v>-7.0360598065085742E-3</v>
      </c>
      <c r="AI725">
        <f t="shared" si="235"/>
        <v>8.8652482269495315E-4</v>
      </c>
      <c r="AJ725">
        <f t="shared" si="236"/>
        <v>5.7116104868913824E-2</v>
      </c>
      <c r="AK725">
        <f t="shared" si="237"/>
        <v>0.13353413654618482</v>
      </c>
      <c r="AL725">
        <f t="shared" si="238"/>
        <v>5.5140186915887839E-2</v>
      </c>
      <c r="AM725">
        <v>1</v>
      </c>
    </row>
    <row r="726" spans="1:39" x14ac:dyDescent="0.25">
      <c r="A726" s="45" t="s">
        <v>2860</v>
      </c>
      <c r="B726" s="46" t="s">
        <v>2861</v>
      </c>
      <c r="C726" s="47">
        <v>4.7410000000000001E-2</v>
      </c>
      <c r="M726" s="49">
        <v>103.4</v>
      </c>
      <c r="N726" s="49">
        <v>106.6</v>
      </c>
      <c r="O726" s="49">
        <v>111.6</v>
      </c>
      <c r="P726" s="49">
        <v>109.5</v>
      </c>
      <c r="Q726" s="49">
        <v>109.6</v>
      </c>
      <c r="R726" s="49">
        <v>114.1</v>
      </c>
      <c r="S726" s="51">
        <v>117.6</v>
      </c>
      <c r="X726" s="46" t="s">
        <v>2862</v>
      </c>
      <c r="Y726" s="9" t="e">
        <f t="shared" si="226"/>
        <v>#DIV/0!</v>
      </c>
      <c r="Z726" s="9" t="e">
        <f t="shared" si="227"/>
        <v>#DIV/0!</v>
      </c>
      <c r="AA726" s="9" t="e">
        <f t="shared" si="228"/>
        <v>#DIV/0!</v>
      </c>
      <c r="AB726" s="9" t="e">
        <f t="shared" si="229"/>
        <v>#DIV/0!</v>
      </c>
      <c r="AC726" s="9" t="e">
        <f t="shared" si="230"/>
        <v>#DIV/0!</v>
      </c>
      <c r="AD726" s="46" t="e">
        <f t="shared" si="225"/>
        <v>#DIV/0!</v>
      </c>
      <c r="AE726" s="9" t="e">
        <f t="shared" si="231"/>
        <v>#DIV/0!</v>
      </c>
      <c r="AF726" t="e">
        <f t="shared" si="232"/>
        <v>#DIV/0!</v>
      </c>
      <c r="AG726">
        <f t="shared" si="233"/>
        <v>0.13733075435203082</v>
      </c>
      <c r="AH726">
        <f t="shared" si="234"/>
        <v>0.10318949343339588</v>
      </c>
      <c r="AI726">
        <f t="shared" si="235"/>
        <v>5.3763440860215055E-2</v>
      </c>
      <c r="AJ726">
        <f t="shared" si="236"/>
        <v>7.3972602739725973E-2</v>
      </c>
      <c r="AK726">
        <f t="shared" si="237"/>
        <v>7.2992700729927015E-2</v>
      </c>
      <c r="AL726">
        <f t="shared" si="238"/>
        <v>3.0674846625766871E-2</v>
      </c>
      <c r="AM726">
        <v>1</v>
      </c>
    </row>
    <row r="727" spans="1:39" x14ac:dyDescent="0.25">
      <c r="A727" s="45" t="s">
        <v>2863</v>
      </c>
      <c r="B727" s="46" t="s">
        <v>2864</v>
      </c>
      <c r="C727" s="47">
        <v>2.6669999999999999E-2</v>
      </c>
      <c r="M727" s="49">
        <v>103</v>
      </c>
      <c r="N727" s="49">
        <v>107</v>
      </c>
      <c r="O727" s="49">
        <v>114.5</v>
      </c>
      <c r="P727" s="49">
        <v>111.5</v>
      </c>
      <c r="Q727" s="49">
        <v>111</v>
      </c>
      <c r="R727" s="49">
        <v>121.1</v>
      </c>
      <c r="S727" s="51">
        <v>126.4</v>
      </c>
      <c r="X727" s="46" t="s">
        <v>2865</v>
      </c>
      <c r="Y727" s="9" t="e">
        <f t="shared" si="226"/>
        <v>#DIV/0!</v>
      </c>
      <c r="Z727" s="9" t="e">
        <f t="shared" si="227"/>
        <v>#DIV/0!</v>
      </c>
      <c r="AA727" s="9" t="e">
        <f t="shared" si="228"/>
        <v>#DIV/0!</v>
      </c>
      <c r="AB727" s="9" t="e">
        <f t="shared" si="229"/>
        <v>#DIV/0!</v>
      </c>
      <c r="AC727" s="9" t="e">
        <f t="shared" si="230"/>
        <v>#DIV/0!</v>
      </c>
      <c r="AD727" s="46" t="e">
        <f t="shared" si="225"/>
        <v>#DIV/0!</v>
      </c>
      <c r="AE727" s="9" t="e">
        <f t="shared" si="231"/>
        <v>#DIV/0!</v>
      </c>
      <c r="AF727" t="e">
        <f t="shared" si="232"/>
        <v>#DIV/0!</v>
      </c>
      <c r="AG727">
        <f t="shared" si="233"/>
        <v>0.22718446601941752</v>
      </c>
      <c r="AH727">
        <f t="shared" si="234"/>
        <v>0.18130841121495334</v>
      </c>
      <c r="AI727">
        <f t="shared" si="235"/>
        <v>0.10393013100436686</v>
      </c>
      <c r="AJ727">
        <f t="shared" si="236"/>
        <v>0.13363228699551574</v>
      </c>
      <c r="AK727">
        <f t="shared" si="237"/>
        <v>0.13873873873873879</v>
      </c>
      <c r="AL727">
        <f t="shared" si="238"/>
        <v>4.3765483071841547E-2</v>
      </c>
      <c r="AM727">
        <v>1</v>
      </c>
    </row>
    <row r="728" spans="1:39" x14ac:dyDescent="0.25">
      <c r="A728" s="45" t="s">
        <v>2866</v>
      </c>
      <c r="B728" s="46" t="s">
        <v>2867</v>
      </c>
      <c r="C728" s="47">
        <v>1.353E-2</v>
      </c>
      <c r="M728" s="49">
        <v>104</v>
      </c>
      <c r="N728" s="49">
        <v>109.4</v>
      </c>
      <c r="O728" s="49">
        <v>116</v>
      </c>
      <c r="P728" s="49">
        <v>108.8</v>
      </c>
      <c r="Q728" s="49">
        <v>112</v>
      </c>
      <c r="R728" s="49">
        <v>117.7</v>
      </c>
      <c r="S728" s="51">
        <v>123.3</v>
      </c>
      <c r="X728" s="46" t="s">
        <v>2868</v>
      </c>
      <c r="Y728" s="9" t="e">
        <f t="shared" si="226"/>
        <v>#DIV/0!</v>
      </c>
      <c r="Z728" s="9" t="e">
        <f t="shared" si="227"/>
        <v>#DIV/0!</v>
      </c>
      <c r="AA728" s="9" t="e">
        <f t="shared" si="228"/>
        <v>#DIV/0!</v>
      </c>
      <c r="AB728" s="9" t="e">
        <f t="shared" si="229"/>
        <v>#DIV/0!</v>
      </c>
      <c r="AC728" s="9" t="e">
        <f t="shared" si="230"/>
        <v>#DIV/0!</v>
      </c>
      <c r="AD728" s="46" t="e">
        <f t="shared" si="225"/>
        <v>#DIV/0!</v>
      </c>
      <c r="AE728" s="9" t="e">
        <f t="shared" si="231"/>
        <v>#DIV/0!</v>
      </c>
      <c r="AF728" t="e">
        <f t="shared" si="232"/>
        <v>#DIV/0!</v>
      </c>
      <c r="AG728">
        <f t="shared" si="233"/>
        <v>0.18557692307692306</v>
      </c>
      <c r="AH728">
        <f t="shared" si="234"/>
        <v>0.1270566727605118</v>
      </c>
      <c r="AI728">
        <f t="shared" si="235"/>
        <v>6.2931034482758594E-2</v>
      </c>
      <c r="AJ728">
        <f t="shared" si="236"/>
        <v>0.13327205882352941</v>
      </c>
      <c r="AK728">
        <f t="shared" si="237"/>
        <v>0.10089285714285712</v>
      </c>
      <c r="AL728">
        <f t="shared" si="238"/>
        <v>4.7578589634664353E-2</v>
      </c>
      <c r="AM728">
        <v>1</v>
      </c>
    </row>
    <row r="729" spans="1:39" x14ac:dyDescent="0.25">
      <c r="A729" s="45" t="s">
        <v>2869</v>
      </c>
      <c r="B729" s="46" t="s">
        <v>2870</v>
      </c>
      <c r="C729" s="47">
        <v>7.782E-2</v>
      </c>
      <c r="M729" s="49">
        <v>104.7</v>
      </c>
      <c r="N729" s="49">
        <v>107.8</v>
      </c>
      <c r="O729" s="49">
        <v>106.1</v>
      </c>
      <c r="P729" s="49">
        <v>93.8</v>
      </c>
      <c r="Q729" s="49">
        <v>91.2</v>
      </c>
      <c r="R729" s="49">
        <v>100.9</v>
      </c>
      <c r="S729" s="51">
        <v>108.9</v>
      </c>
      <c r="X729" s="46" t="s">
        <v>2871</v>
      </c>
      <c r="Y729" s="9" t="e">
        <f t="shared" si="226"/>
        <v>#DIV/0!</v>
      </c>
      <c r="Z729" s="9" t="e">
        <f t="shared" si="227"/>
        <v>#DIV/0!</v>
      </c>
      <c r="AA729" s="9" t="e">
        <f t="shared" si="228"/>
        <v>#DIV/0!</v>
      </c>
      <c r="AB729" s="9" t="e">
        <f t="shared" si="229"/>
        <v>#DIV/0!</v>
      </c>
      <c r="AC729" s="9" t="e">
        <f t="shared" si="230"/>
        <v>#DIV/0!</v>
      </c>
      <c r="AD729" s="46" t="e">
        <f t="shared" si="225"/>
        <v>#DIV/0!</v>
      </c>
      <c r="AE729" s="9" t="e">
        <f t="shared" si="231"/>
        <v>#DIV/0!</v>
      </c>
      <c r="AF729" t="e">
        <f t="shared" si="232"/>
        <v>#DIV/0!</v>
      </c>
      <c r="AG729">
        <f t="shared" si="233"/>
        <v>4.0114613180515783E-2</v>
      </c>
      <c r="AH729">
        <f t="shared" si="234"/>
        <v>1.020408163265314E-2</v>
      </c>
      <c r="AI729">
        <f t="shared" si="235"/>
        <v>2.6390197926484556E-2</v>
      </c>
      <c r="AJ729">
        <f t="shared" si="236"/>
        <v>0.16098081023454167</v>
      </c>
      <c r="AK729">
        <f t="shared" si="237"/>
        <v>0.19407894736842107</v>
      </c>
      <c r="AL729">
        <f t="shared" si="238"/>
        <v>7.9286422200198214E-2</v>
      </c>
      <c r="AM729">
        <v>1</v>
      </c>
    </row>
    <row r="730" spans="1:39" x14ac:dyDescent="0.25">
      <c r="A730" s="45" t="s">
        <v>2872</v>
      </c>
      <c r="B730" s="46" t="s">
        <v>2873</v>
      </c>
      <c r="C730" s="47">
        <v>1.9640000000000001E-2</v>
      </c>
      <c r="M730" s="49">
        <v>119.7</v>
      </c>
      <c r="N730" s="49">
        <v>105.7</v>
      </c>
      <c r="O730" s="49">
        <v>99.7</v>
      </c>
      <c r="P730" s="49">
        <v>80.8</v>
      </c>
      <c r="Q730" s="49">
        <v>77.900000000000006</v>
      </c>
      <c r="R730" s="49">
        <v>64.2</v>
      </c>
      <c r="S730" s="51">
        <v>62.7</v>
      </c>
      <c r="X730" s="46" t="s">
        <v>2874</v>
      </c>
      <c r="Y730" s="9" t="e">
        <f t="shared" si="226"/>
        <v>#DIV/0!</v>
      </c>
      <c r="Z730" s="9" t="e">
        <f t="shared" si="227"/>
        <v>#DIV/0!</v>
      </c>
      <c r="AA730" s="9" t="e">
        <f t="shared" si="228"/>
        <v>#DIV/0!</v>
      </c>
      <c r="AB730" s="9" t="e">
        <f t="shared" si="229"/>
        <v>#DIV/0!</v>
      </c>
      <c r="AC730" s="9" t="e">
        <f t="shared" si="230"/>
        <v>#DIV/0!</v>
      </c>
      <c r="AD730" s="46" t="e">
        <f t="shared" si="225"/>
        <v>#DIV/0!</v>
      </c>
      <c r="AE730" s="9" t="e">
        <f t="shared" si="231"/>
        <v>#DIV/0!</v>
      </c>
      <c r="AF730" t="e">
        <f t="shared" si="232"/>
        <v>#DIV/0!</v>
      </c>
      <c r="AG730">
        <f t="shared" si="233"/>
        <v>-0.47619047619047616</v>
      </c>
      <c r="AH730">
        <f t="shared" si="234"/>
        <v>-0.40681173131504256</v>
      </c>
      <c r="AI730">
        <f t="shared" si="235"/>
        <v>-0.37111334002006019</v>
      </c>
      <c r="AJ730">
        <f t="shared" si="236"/>
        <v>-0.22400990099009896</v>
      </c>
      <c r="AK730">
        <f t="shared" si="237"/>
        <v>-0.19512195121951223</v>
      </c>
      <c r="AL730">
        <f t="shared" si="238"/>
        <v>-2.336448598130841E-2</v>
      </c>
      <c r="AM730">
        <v>1</v>
      </c>
    </row>
    <row r="731" spans="1:39" x14ac:dyDescent="0.25">
      <c r="A731" s="45" t="s">
        <v>2875</v>
      </c>
      <c r="B731" s="46" t="s">
        <v>2876</v>
      </c>
      <c r="C731" s="47">
        <v>8.6440000000000003E-2</v>
      </c>
      <c r="M731" s="49">
        <v>105.3</v>
      </c>
      <c r="N731" s="49">
        <v>107.1</v>
      </c>
      <c r="O731" s="49">
        <v>97.9</v>
      </c>
      <c r="P731" s="49">
        <v>94.9</v>
      </c>
      <c r="Q731" s="49">
        <v>92.3</v>
      </c>
      <c r="R731" s="49">
        <v>98.9</v>
      </c>
      <c r="S731" s="51">
        <v>105.5</v>
      </c>
      <c r="X731" s="46" t="s">
        <v>2877</v>
      </c>
      <c r="Y731" s="9" t="e">
        <f t="shared" si="226"/>
        <v>#DIV/0!</v>
      </c>
      <c r="Z731" s="9" t="e">
        <f t="shared" si="227"/>
        <v>#DIV/0!</v>
      </c>
      <c r="AA731" s="9" t="e">
        <f t="shared" si="228"/>
        <v>#DIV/0!</v>
      </c>
      <c r="AB731" s="9" t="e">
        <f t="shared" si="229"/>
        <v>#DIV/0!</v>
      </c>
      <c r="AC731" s="9" t="e">
        <f t="shared" si="230"/>
        <v>#DIV/0!</v>
      </c>
      <c r="AD731" s="46" t="e">
        <f t="shared" si="225"/>
        <v>#DIV/0!</v>
      </c>
      <c r="AE731" s="9" t="e">
        <f t="shared" si="231"/>
        <v>#DIV/0!</v>
      </c>
      <c r="AF731" t="e">
        <f t="shared" si="232"/>
        <v>#DIV/0!</v>
      </c>
      <c r="AG731">
        <f t="shared" si="233"/>
        <v>1.899335232668593E-3</v>
      </c>
      <c r="AH731">
        <f t="shared" si="234"/>
        <v>-1.4939309056956063E-2</v>
      </c>
      <c r="AI731">
        <f t="shared" si="235"/>
        <v>7.7630234933605657E-2</v>
      </c>
      <c r="AJ731">
        <f t="shared" si="236"/>
        <v>0.11169652265542669</v>
      </c>
      <c r="AK731">
        <f t="shared" si="237"/>
        <v>0.14301191765980503</v>
      </c>
      <c r="AL731">
        <f t="shared" si="238"/>
        <v>6.6734074823053532E-2</v>
      </c>
      <c r="AM731">
        <v>1</v>
      </c>
    </row>
    <row r="732" spans="1:39" x14ac:dyDescent="0.25">
      <c r="L732">
        <v>100</v>
      </c>
      <c r="M732" s="49">
        <v>106.7</v>
      </c>
      <c r="N732" s="49">
        <v>107</v>
      </c>
      <c r="O732" s="49">
        <v>112</v>
      </c>
      <c r="P732" s="49">
        <v>109.1</v>
      </c>
      <c r="Q732" s="49">
        <v>111.3</v>
      </c>
      <c r="R732" s="49">
        <v>116.2</v>
      </c>
      <c r="S732" s="51">
        <v>122.2</v>
      </c>
      <c r="X732" s="46" t="s">
        <v>2878</v>
      </c>
      <c r="Y732" s="9" t="e">
        <f t="shared" si="226"/>
        <v>#DIV/0!</v>
      </c>
      <c r="Z732" s="9" t="e">
        <f t="shared" si="227"/>
        <v>#DIV/0!</v>
      </c>
      <c r="AA732" s="9" t="e">
        <f t="shared" si="228"/>
        <v>#DIV/0!</v>
      </c>
      <c r="AB732" s="9" t="e">
        <f t="shared" si="229"/>
        <v>#DIV/0!</v>
      </c>
      <c r="AC732" s="9" t="e">
        <f t="shared" si="230"/>
        <v>#DIV/0!</v>
      </c>
      <c r="AD732" s="46" t="e">
        <f t="shared" si="225"/>
        <v>#DIV/0!</v>
      </c>
      <c r="AE732" s="9" t="e">
        <f t="shared" si="231"/>
        <v>#DIV/0!</v>
      </c>
      <c r="AF732">
        <f t="shared" si="232"/>
        <v>0.22200000000000003</v>
      </c>
      <c r="AG732">
        <f t="shared" si="233"/>
        <v>0.14526710402999063</v>
      </c>
      <c r="AH732">
        <f t="shared" si="234"/>
        <v>0.14205607476635518</v>
      </c>
      <c r="AI732">
        <f t="shared" si="235"/>
        <v>9.1071428571428595E-2</v>
      </c>
      <c r="AJ732">
        <f t="shared" si="236"/>
        <v>0.12007332722273152</v>
      </c>
      <c r="AK732">
        <f t="shared" si="237"/>
        <v>9.7933513027852706E-2</v>
      </c>
      <c r="AL732">
        <f t="shared" si="238"/>
        <v>5.163511187607573E-2</v>
      </c>
      <c r="AM732">
        <v>1</v>
      </c>
    </row>
    <row r="733" spans="1:39" x14ac:dyDescent="0.25">
      <c r="A733" s="45" t="s">
        <v>2879</v>
      </c>
      <c r="B733" s="46" t="s">
        <v>2880</v>
      </c>
      <c r="C733" s="47">
        <v>4.8320000000000002E-2</v>
      </c>
      <c r="E733" s="49">
        <v>104.88</v>
      </c>
      <c r="F733" s="49">
        <v>106.72</v>
      </c>
      <c r="G733" s="49">
        <v>109.94</v>
      </c>
      <c r="H733" s="49">
        <v>114.83</v>
      </c>
      <c r="I733" s="49">
        <v>118.99</v>
      </c>
      <c r="J733" s="49">
        <v>111.98</v>
      </c>
      <c r="K733" s="49">
        <v>116.61</v>
      </c>
      <c r="L733" s="49">
        <v>128.72999999999999</v>
      </c>
      <c r="M733" s="49">
        <f t="shared" ref="M733:S733" si="241">L733*M732/L732</f>
        <v>137.35490999999999</v>
      </c>
      <c r="N733" s="49">
        <f t="shared" si="241"/>
        <v>137.74109999999999</v>
      </c>
      <c r="O733" s="49">
        <f t="shared" si="241"/>
        <v>144.17759999999998</v>
      </c>
      <c r="P733" s="49">
        <f t="shared" si="241"/>
        <v>140.44442999999998</v>
      </c>
      <c r="Q733" s="49">
        <f t="shared" si="241"/>
        <v>143.27649</v>
      </c>
      <c r="R733" s="49">
        <f t="shared" si="241"/>
        <v>149.58426</v>
      </c>
      <c r="S733" s="49">
        <f t="shared" si="241"/>
        <v>157.30806000000001</v>
      </c>
      <c r="X733" s="46" t="s">
        <v>2881</v>
      </c>
      <c r="Y733" s="9">
        <f t="shared" si="226"/>
        <v>0.49988615560640748</v>
      </c>
      <c r="Z733" s="9">
        <f t="shared" si="227"/>
        <v>0.4740260494752625</v>
      </c>
      <c r="AA733" s="9">
        <f t="shared" si="228"/>
        <v>0.43085373840276531</v>
      </c>
      <c r="AB733" s="9">
        <f t="shared" si="229"/>
        <v>0.3699212749281548</v>
      </c>
      <c r="AC733" s="9">
        <f t="shared" si="230"/>
        <v>0.32202756534162552</v>
      </c>
      <c r="AD733" s="46">
        <f t="shared" si="225"/>
        <v>0.40478710484015007</v>
      </c>
      <c r="AE733" s="9">
        <f t="shared" si="231"/>
        <v>0.34901003344481618</v>
      </c>
      <c r="AF733">
        <f t="shared" si="232"/>
        <v>0.2220000000000002</v>
      </c>
      <c r="AG733">
        <f t="shared" si="233"/>
        <v>0.1452671040299908</v>
      </c>
      <c r="AH733">
        <f t="shared" si="234"/>
        <v>0.14205607476635532</v>
      </c>
      <c r="AI733">
        <f t="shared" si="235"/>
        <v>9.1071428571428775E-2</v>
      </c>
      <c r="AJ733">
        <f t="shared" si="236"/>
        <v>0.12007332722273166</v>
      </c>
      <c r="AK733">
        <f t="shared" si="237"/>
        <v>9.7933513027852762E-2</v>
      </c>
      <c r="AL733">
        <f t="shared" si="238"/>
        <v>5.1635111876075807E-2</v>
      </c>
      <c r="AM733">
        <v>1</v>
      </c>
    </row>
    <row r="734" spans="1:39" ht="30" x14ac:dyDescent="0.25">
      <c r="A734" s="45" t="s">
        <v>2882</v>
      </c>
      <c r="B734" s="46" t="s">
        <v>2883</v>
      </c>
      <c r="C734" s="47">
        <v>0.26294000000000001</v>
      </c>
      <c r="M734" s="49">
        <v>98.1</v>
      </c>
      <c r="N734" s="49">
        <v>101.1</v>
      </c>
      <c r="O734" s="49">
        <v>104.2</v>
      </c>
      <c r="P734" s="49">
        <v>109.9</v>
      </c>
      <c r="Q734" s="49">
        <v>108.5</v>
      </c>
      <c r="R734" s="49">
        <v>109.9</v>
      </c>
      <c r="S734" s="51">
        <v>108.6</v>
      </c>
      <c r="X734" s="46" t="s">
        <v>2884</v>
      </c>
      <c r="Y734" s="9" t="e">
        <f t="shared" si="226"/>
        <v>#DIV/0!</v>
      </c>
      <c r="Z734" s="9" t="e">
        <f t="shared" si="227"/>
        <v>#DIV/0!</v>
      </c>
      <c r="AA734" s="9" t="e">
        <f t="shared" si="228"/>
        <v>#DIV/0!</v>
      </c>
      <c r="AB734" s="9" t="e">
        <f t="shared" si="229"/>
        <v>#DIV/0!</v>
      </c>
      <c r="AC734" s="9" t="e">
        <f t="shared" si="230"/>
        <v>#DIV/0!</v>
      </c>
      <c r="AD734" s="46" t="e">
        <f t="shared" si="225"/>
        <v>#DIV/0!</v>
      </c>
      <c r="AE734" s="9" t="e">
        <f t="shared" si="231"/>
        <v>#DIV/0!</v>
      </c>
      <c r="AF734" t="e">
        <f t="shared" si="232"/>
        <v>#DIV/0!</v>
      </c>
      <c r="AG734">
        <f t="shared" si="233"/>
        <v>0.10703363914373089</v>
      </c>
      <c r="AH734">
        <f t="shared" si="234"/>
        <v>7.4183976261127604E-2</v>
      </c>
      <c r="AI734">
        <f t="shared" si="235"/>
        <v>4.2226487523992239E-2</v>
      </c>
      <c r="AJ734">
        <f t="shared" si="236"/>
        <v>-1.1828935395814479E-2</v>
      </c>
      <c r="AK734">
        <f t="shared" si="237"/>
        <v>9.2165898617506284E-4</v>
      </c>
      <c r="AL734">
        <f t="shared" si="238"/>
        <v>-1.1828935395814479E-2</v>
      </c>
      <c r="AM734">
        <v>1</v>
      </c>
    </row>
    <row r="735" spans="1:39" x14ac:dyDescent="0.25">
      <c r="L735">
        <v>100</v>
      </c>
      <c r="M735" s="49">
        <v>94.6</v>
      </c>
      <c r="N735" s="49">
        <v>98.9</v>
      </c>
      <c r="O735" s="49">
        <v>101.1</v>
      </c>
      <c r="P735" s="49">
        <v>109.9</v>
      </c>
      <c r="Q735" s="49">
        <v>107.9</v>
      </c>
      <c r="R735" s="49">
        <v>109.7</v>
      </c>
      <c r="S735" s="51">
        <v>106.2</v>
      </c>
      <c r="X735" s="46" t="s">
        <v>2885</v>
      </c>
      <c r="Y735" s="9" t="e">
        <f t="shared" si="226"/>
        <v>#DIV/0!</v>
      </c>
      <c r="Z735" s="9" t="e">
        <f t="shared" si="227"/>
        <v>#DIV/0!</v>
      </c>
      <c r="AA735" s="9" t="e">
        <f t="shared" si="228"/>
        <v>#DIV/0!</v>
      </c>
      <c r="AB735" s="9" t="e">
        <f t="shared" si="229"/>
        <v>#DIV/0!</v>
      </c>
      <c r="AC735" s="9" t="e">
        <f t="shared" si="230"/>
        <v>#DIV/0!</v>
      </c>
      <c r="AD735" s="46" t="e">
        <f t="shared" si="225"/>
        <v>#DIV/0!</v>
      </c>
      <c r="AE735" s="9" t="e">
        <f t="shared" si="231"/>
        <v>#DIV/0!</v>
      </c>
      <c r="AF735">
        <f t="shared" si="232"/>
        <v>6.2000000000000027E-2</v>
      </c>
      <c r="AG735">
        <f t="shared" si="233"/>
        <v>0.1226215644820297</v>
      </c>
      <c r="AH735">
        <f t="shared" si="234"/>
        <v>7.3811931243680448E-2</v>
      </c>
      <c r="AI735">
        <f t="shared" si="235"/>
        <v>5.0445103857566856E-2</v>
      </c>
      <c r="AJ735">
        <f t="shared" si="236"/>
        <v>-3.3666969972702479E-2</v>
      </c>
      <c r="AK735">
        <f t="shared" si="237"/>
        <v>-1.5755329008341083E-2</v>
      </c>
      <c r="AL735">
        <f t="shared" si="238"/>
        <v>-3.1905195989061073E-2</v>
      </c>
      <c r="AM735">
        <v>1</v>
      </c>
    </row>
    <row r="736" spans="1:39" x14ac:dyDescent="0.25">
      <c r="A736" s="45" t="s">
        <v>2886</v>
      </c>
      <c r="B736" s="46" t="s">
        <v>2887</v>
      </c>
      <c r="C736" s="47">
        <v>0.17380999999999999</v>
      </c>
      <c r="F736" s="23">
        <v>101.13</v>
      </c>
      <c r="G736" s="23">
        <v>102.96</v>
      </c>
      <c r="H736" s="23">
        <v>104.76</v>
      </c>
      <c r="I736" s="23">
        <v>102.18</v>
      </c>
      <c r="J736" s="23">
        <v>101.19</v>
      </c>
      <c r="K736" s="23">
        <v>98.21</v>
      </c>
      <c r="L736" s="23">
        <v>97.26</v>
      </c>
      <c r="M736" s="49">
        <f t="shared" ref="M736:S736" si="242">L736*M735/L735</f>
        <v>92.007959999999997</v>
      </c>
      <c r="N736" s="49">
        <f t="shared" si="242"/>
        <v>96.190140000000014</v>
      </c>
      <c r="O736" s="49">
        <f t="shared" si="242"/>
        <v>98.329860000000011</v>
      </c>
      <c r="P736" s="49">
        <f t="shared" si="242"/>
        <v>106.88874000000003</v>
      </c>
      <c r="Q736" s="49">
        <f t="shared" si="242"/>
        <v>104.94354000000003</v>
      </c>
      <c r="R736" s="49">
        <f t="shared" si="242"/>
        <v>106.69422000000003</v>
      </c>
      <c r="S736" s="49">
        <f t="shared" si="242"/>
        <v>103.29012000000003</v>
      </c>
      <c r="X736" s="46" t="s">
        <v>2888</v>
      </c>
      <c r="Y736" s="9" t="e">
        <f t="shared" si="226"/>
        <v>#DIV/0!</v>
      </c>
      <c r="Z736" s="9">
        <f t="shared" si="227"/>
        <v>2.1359833877188122E-2</v>
      </c>
      <c r="AA736" s="9">
        <f t="shared" si="228"/>
        <v>3.2062937062940599E-3</v>
      </c>
      <c r="AB736" s="9">
        <f t="shared" si="229"/>
        <v>-1.4030927835051306E-2</v>
      </c>
      <c r="AC736" s="9">
        <f t="shared" si="230"/>
        <v>1.0864357017029E-2</v>
      </c>
      <c r="AD736" s="46">
        <f t="shared" si="225"/>
        <v>2.0754224725763736E-2</v>
      </c>
      <c r="AE736" s="9">
        <f t="shared" si="231"/>
        <v>5.1727115365034486E-2</v>
      </c>
      <c r="AF736">
        <f t="shared" si="232"/>
        <v>6.2000000000000256E-2</v>
      </c>
      <c r="AG736">
        <f t="shared" si="233"/>
        <v>0.12262156448202996</v>
      </c>
      <c r="AH736">
        <f t="shared" si="234"/>
        <v>7.3811931243680642E-2</v>
      </c>
      <c r="AI736">
        <f t="shared" si="235"/>
        <v>5.044510385756696E-2</v>
      </c>
      <c r="AJ736">
        <f t="shared" si="236"/>
        <v>-3.3666969972702417E-2</v>
      </c>
      <c r="AK736">
        <f t="shared" si="237"/>
        <v>-1.5755329008341024E-2</v>
      </c>
      <c r="AL736">
        <f t="shared" si="238"/>
        <v>-3.1905195989061066E-2</v>
      </c>
      <c r="AM736">
        <v>1</v>
      </c>
    </row>
    <row r="737" spans="1:39" x14ac:dyDescent="0.25">
      <c r="A737" s="45" t="s">
        <v>2889</v>
      </c>
      <c r="B737" s="46" t="s">
        <v>2890</v>
      </c>
      <c r="C737" s="47">
        <v>3.1130000000000001E-2</v>
      </c>
      <c r="M737" s="49">
        <v>108.1</v>
      </c>
      <c r="N737" s="49">
        <v>107.1</v>
      </c>
      <c r="O737" s="49">
        <v>117.9</v>
      </c>
      <c r="P737" s="49">
        <v>121.5</v>
      </c>
      <c r="Q737" s="49">
        <v>125</v>
      </c>
      <c r="R737" s="49">
        <v>123.5</v>
      </c>
      <c r="S737" s="51">
        <v>126.6</v>
      </c>
      <c r="X737" s="46" t="s">
        <v>2891</v>
      </c>
      <c r="Y737" s="9" t="e">
        <f t="shared" si="226"/>
        <v>#DIV/0!</v>
      </c>
      <c r="Z737" s="9" t="e">
        <f t="shared" si="227"/>
        <v>#DIV/0!</v>
      </c>
      <c r="AA737" s="9" t="e">
        <f t="shared" si="228"/>
        <v>#DIV/0!</v>
      </c>
      <c r="AB737" s="9" t="e">
        <f t="shared" si="229"/>
        <v>#DIV/0!</v>
      </c>
      <c r="AC737" s="9" t="e">
        <f t="shared" si="230"/>
        <v>#DIV/0!</v>
      </c>
      <c r="AD737" s="46" t="e">
        <f t="shared" si="225"/>
        <v>#DIV/0!</v>
      </c>
      <c r="AE737" s="9" t="e">
        <f t="shared" si="231"/>
        <v>#DIV/0!</v>
      </c>
      <c r="AF737" t="e">
        <f t="shared" si="232"/>
        <v>#DIV/0!</v>
      </c>
      <c r="AG737">
        <f t="shared" si="233"/>
        <v>0.17113783533765034</v>
      </c>
      <c r="AH737">
        <f t="shared" si="234"/>
        <v>0.18207282913165268</v>
      </c>
      <c r="AI737">
        <f t="shared" si="235"/>
        <v>7.3791348600508802E-2</v>
      </c>
      <c r="AJ737">
        <f t="shared" si="236"/>
        <v>4.1975308641975261E-2</v>
      </c>
      <c r="AK737">
        <f t="shared" si="237"/>
        <v>1.2799999999999954E-2</v>
      </c>
      <c r="AL737">
        <f t="shared" si="238"/>
        <v>2.510121457489874E-2</v>
      </c>
      <c r="AM737">
        <v>1</v>
      </c>
    </row>
    <row r="738" spans="1:39" x14ac:dyDescent="0.25">
      <c r="A738" s="45" t="s">
        <v>2892</v>
      </c>
      <c r="B738" s="46" t="s">
        <v>2893</v>
      </c>
      <c r="C738" s="47">
        <v>3.823E-2</v>
      </c>
      <c r="M738" s="49">
        <v>102.8</v>
      </c>
      <c r="N738" s="49">
        <v>103.2</v>
      </c>
      <c r="O738" s="49">
        <v>104.1</v>
      </c>
      <c r="P738" s="49">
        <v>102.3</v>
      </c>
      <c r="Q738" s="49">
        <v>99</v>
      </c>
      <c r="R738" s="49">
        <v>101.3</v>
      </c>
      <c r="S738" s="51">
        <v>105.3</v>
      </c>
      <c r="X738" s="46" t="s">
        <v>2894</v>
      </c>
      <c r="Y738" s="9" t="e">
        <f t="shared" si="226"/>
        <v>#DIV/0!</v>
      </c>
      <c r="Z738" s="9" t="e">
        <f t="shared" si="227"/>
        <v>#DIV/0!</v>
      </c>
      <c r="AA738" s="9" t="e">
        <f t="shared" si="228"/>
        <v>#DIV/0!</v>
      </c>
      <c r="AB738" s="9" t="e">
        <f t="shared" si="229"/>
        <v>#DIV/0!</v>
      </c>
      <c r="AC738" s="9" t="e">
        <f t="shared" si="230"/>
        <v>#DIV/0!</v>
      </c>
      <c r="AD738" s="46" t="e">
        <f t="shared" si="225"/>
        <v>#DIV/0!</v>
      </c>
      <c r="AE738" s="9" t="e">
        <f t="shared" si="231"/>
        <v>#DIV/0!</v>
      </c>
      <c r="AF738" t="e">
        <f t="shared" si="232"/>
        <v>#DIV/0!</v>
      </c>
      <c r="AG738">
        <f t="shared" si="233"/>
        <v>2.4319066147859923E-2</v>
      </c>
      <c r="AH738">
        <f t="shared" si="234"/>
        <v>2.0348837209302272E-2</v>
      </c>
      <c r="AI738">
        <f t="shared" si="235"/>
        <v>1.1527377521613862E-2</v>
      </c>
      <c r="AJ738">
        <f t="shared" si="236"/>
        <v>2.932551319648094E-2</v>
      </c>
      <c r="AK738">
        <f t="shared" si="237"/>
        <v>6.3636363636363602E-2</v>
      </c>
      <c r="AL738">
        <f t="shared" si="238"/>
        <v>3.9486673247778874E-2</v>
      </c>
      <c r="AM738">
        <v>1</v>
      </c>
    </row>
    <row r="739" spans="1:39" x14ac:dyDescent="0.25">
      <c r="A739" s="45" t="s">
        <v>2895</v>
      </c>
      <c r="B739" s="46" t="s">
        <v>2896</v>
      </c>
      <c r="C739" s="47">
        <v>1.6000000000000001E-3</v>
      </c>
      <c r="M739" s="49">
        <v>103.5</v>
      </c>
      <c r="N739" s="49">
        <v>104.7</v>
      </c>
      <c r="O739" s="49">
        <v>106.1</v>
      </c>
      <c r="P739" s="49">
        <v>105.1</v>
      </c>
      <c r="Q739" s="49">
        <v>104.5</v>
      </c>
      <c r="R739" s="49">
        <v>106.5</v>
      </c>
      <c r="S739" s="51">
        <v>109.6</v>
      </c>
      <c r="X739" s="46" t="s">
        <v>2897</v>
      </c>
      <c r="Y739" s="9" t="e">
        <f t="shared" si="226"/>
        <v>#DIV/0!</v>
      </c>
      <c r="Z739" s="9" t="e">
        <f t="shared" si="227"/>
        <v>#DIV/0!</v>
      </c>
      <c r="AA739" s="9" t="e">
        <f t="shared" si="228"/>
        <v>#DIV/0!</v>
      </c>
      <c r="AB739" s="9" t="e">
        <f t="shared" si="229"/>
        <v>#DIV/0!</v>
      </c>
      <c r="AC739" s="9" t="e">
        <f t="shared" si="230"/>
        <v>#DIV/0!</v>
      </c>
      <c r="AD739" s="46" t="e">
        <f t="shared" si="225"/>
        <v>#DIV/0!</v>
      </c>
      <c r="AE739" s="9" t="e">
        <f t="shared" si="231"/>
        <v>#DIV/0!</v>
      </c>
      <c r="AF739" t="e">
        <f t="shared" si="232"/>
        <v>#DIV/0!</v>
      </c>
      <c r="AG739">
        <f t="shared" si="233"/>
        <v>5.8937198067632798E-2</v>
      </c>
      <c r="AH739">
        <f t="shared" si="234"/>
        <v>4.6800382043934968E-2</v>
      </c>
      <c r="AI739">
        <f t="shared" si="235"/>
        <v>3.2987747408105561E-2</v>
      </c>
      <c r="AJ739">
        <f t="shared" si="236"/>
        <v>4.2816365366317798E-2</v>
      </c>
      <c r="AK739">
        <f t="shared" si="237"/>
        <v>4.880382775119612E-2</v>
      </c>
      <c r="AL739">
        <f t="shared" si="238"/>
        <v>2.9107981220657223E-2</v>
      </c>
      <c r="AM739">
        <v>1</v>
      </c>
    </row>
    <row r="740" spans="1:39" x14ac:dyDescent="0.25">
      <c r="A740" s="45" t="s">
        <v>2898</v>
      </c>
      <c r="B740" s="46" t="s">
        <v>2899</v>
      </c>
      <c r="C740" s="47">
        <v>1.4710000000000001E-2</v>
      </c>
      <c r="M740" s="49">
        <v>104.8</v>
      </c>
      <c r="N740" s="49">
        <v>110</v>
      </c>
      <c r="O740" s="49">
        <v>113</v>
      </c>
      <c r="P740" s="49">
        <v>111.1</v>
      </c>
      <c r="Q740" s="49">
        <v>110.5</v>
      </c>
      <c r="R740" s="49">
        <v>111.1</v>
      </c>
      <c r="S740" s="51">
        <v>110.6</v>
      </c>
      <c r="X740" s="46" t="s">
        <v>2900</v>
      </c>
      <c r="Y740" s="9" t="e">
        <f t="shared" si="226"/>
        <v>#DIV/0!</v>
      </c>
      <c r="Z740" s="9" t="e">
        <f t="shared" si="227"/>
        <v>#DIV/0!</v>
      </c>
      <c r="AA740" s="9" t="e">
        <f t="shared" si="228"/>
        <v>#DIV/0!</v>
      </c>
      <c r="AB740" s="9" t="e">
        <f t="shared" si="229"/>
        <v>#DIV/0!</v>
      </c>
      <c r="AC740" s="9" t="e">
        <f t="shared" si="230"/>
        <v>#DIV/0!</v>
      </c>
      <c r="AD740" s="46" t="e">
        <f t="shared" si="225"/>
        <v>#DIV/0!</v>
      </c>
      <c r="AE740" s="9" t="e">
        <f t="shared" si="231"/>
        <v>#DIV/0!</v>
      </c>
      <c r="AF740" t="e">
        <f t="shared" si="232"/>
        <v>#DIV/0!</v>
      </c>
      <c r="AG740">
        <f t="shared" si="233"/>
        <v>5.5343511450381654E-2</v>
      </c>
      <c r="AH740">
        <f t="shared" si="234"/>
        <v>5.4545454545454029E-3</v>
      </c>
      <c r="AI740">
        <f t="shared" si="235"/>
        <v>-2.1238938053097397E-2</v>
      </c>
      <c r="AJ740">
        <f t="shared" si="236"/>
        <v>-4.5004500450045006E-3</v>
      </c>
      <c r="AK740">
        <f t="shared" si="237"/>
        <v>9.049773755655594E-4</v>
      </c>
      <c r="AL740">
        <f t="shared" si="238"/>
        <v>-4.5004500450045006E-3</v>
      </c>
      <c r="AM740">
        <v>1</v>
      </c>
    </row>
    <row r="741" spans="1:39" x14ac:dyDescent="0.25">
      <c r="A741" s="45" t="s">
        <v>2901</v>
      </c>
      <c r="B741" s="46" t="s">
        <v>2902</v>
      </c>
      <c r="C741" s="47">
        <v>3.46E-3</v>
      </c>
      <c r="M741" s="49">
        <v>98.8</v>
      </c>
      <c r="N741" s="49">
        <v>98.2</v>
      </c>
      <c r="O741" s="49">
        <v>98.8</v>
      </c>
      <c r="P741" s="49">
        <v>90.6</v>
      </c>
      <c r="Q741" s="49">
        <v>89.8</v>
      </c>
      <c r="R741" s="49">
        <v>89.8</v>
      </c>
      <c r="S741" s="51">
        <v>89.8</v>
      </c>
      <c r="X741" s="46" t="s">
        <v>2903</v>
      </c>
      <c r="Y741" s="9" t="e">
        <f t="shared" si="226"/>
        <v>#DIV/0!</v>
      </c>
      <c r="Z741" s="9" t="e">
        <f t="shared" si="227"/>
        <v>#DIV/0!</v>
      </c>
      <c r="AA741" s="9" t="e">
        <f t="shared" si="228"/>
        <v>#DIV/0!</v>
      </c>
      <c r="AB741" s="9" t="e">
        <f t="shared" si="229"/>
        <v>#DIV/0!</v>
      </c>
      <c r="AC741" s="9" t="e">
        <f t="shared" si="230"/>
        <v>#DIV/0!</v>
      </c>
      <c r="AD741" s="46" t="e">
        <f t="shared" si="225"/>
        <v>#DIV/0!</v>
      </c>
      <c r="AE741" s="9" t="e">
        <f t="shared" si="231"/>
        <v>#DIV/0!</v>
      </c>
      <c r="AF741" t="e">
        <f t="shared" si="232"/>
        <v>#DIV/0!</v>
      </c>
      <c r="AG741">
        <f t="shared" si="233"/>
        <v>-9.1093117408906882E-2</v>
      </c>
      <c r="AH741">
        <f t="shared" si="234"/>
        <v>-8.5539714867617161E-2</v>
      </c>
      <c r="AI741">
        <f t="shared" si="235"/>
        <v>-9.1093117408906882E-2</v>
      </c>
      <c r="AJ741">
        <f t="shared" si="236"/>
        <v>-8.8300220750551564E-3</v>
      </c>
      <c r="AK741">
        <f t="shared" si="237"/>
        <v>0</v>
      </c>
      <c r="AL741">
        <f t="shared" si="238"/>
        <v>0</v>
      </c>
      <c r="AM741">
        <v>1</v>
      </c>
    </row>
    <row r="742" spans="1:39" x14ac:dyDescent="0.25">
      <c r="A742" s="45" t="s">
        <v>2904</v>
      </c>
      <c r="B742" s="46" t="s">
        <v>2905</v>
      </c>
      <c r="C742" s="47">
        <v>0.36599999999999999</v>
      </c>
      <c r="M742" s="49">
        <v>107.8</v>
      </c>
      <c r="N742" s="49">
        <v>113.9</v>
      </c>
      <c r="O742" s="49">
        <v>116.4</v>
      </c>
      <c r="P742" s="49">
        <v>118.4</v>
      </c>
      <c r="Q742" s="49">
        <v>119.4</v>
      </c>
      <c r="R742" s="49">
        <v>121.3</v>
      </c>
      <c r="S742" s="51">
        <v>121.6</v>
      </c>
      <c r="X742" s="46" t="s">
        <v>2906</v>
      </c>
      <c r="Y742" s="9" t="e">
        <f t="shared" si="226"/>
        <v>#DIV/0!</v>
      </c>
      <c r="Z742" s="9" t="e">
        <f t="shared" si="227"/>
        <v>#DIV/0!</v>
      </c>
      <c r="AA742" s="9" t="e">
        <f t="shared" si="228"/>
        <v>#DIV/0!</v>
      </c>
      <c r="AB742" s="9" t="e">
        <f t="shared" si="229"/>
        <v>#DIV/0!</v>
      </c>
      <c r="AC742" s="9" t="e">
        <f t="shared" si="230"/>
        <v>#DIV/0!</v>
      </c>
      <c r="AD742" s="46" t="e">
        <f t="shared" si="225"/>
        <v>#DIV/0!</v>
      </c>
      <c r="AE742" s="9" t="e">
        <f t="shared" si="231"/>
        <v>#DIV/0!</v>
      </c>
      <c r="AF742" t="e">
        <f t="shared" si="232"/>
        <v>#DIV/0!</v>
      </c>
      <c r="AG742">
        <f t="shared" si="233"/>
        <v>0.12801484230055657</v>
      </c>
      <c r="AH742">
        <f t="shared" si="234"/>
        <v>6.7603160667251874E-2</v>
      </c>
      <c r="AI742">
        <f t="shared" si="235"/>
        <v>4.467353951890024E-2</v>
      </c>
      <c r="AJ742">
        <f t="shared" si="236"/>
        <v>2.7027027027026931E-2</v>
      </c>
      <c r="AK742">
        <f t="shared" si="237"/>
        <v>1.8425460636515817E-2</v>
      </c>
      <c r="AL742">
        <f t="shared" si="238"/>
        <v>2.4732069249793665E-3</v>
      </c>
      <c r="AM742">
        <v>1</v>
      </c>
    </row>
    <row r="743" spans="1:39" x14ac:dyDescent="0.25">
      <c r="L743">
        <v>100</v>
      </c>
      <c r="M743" s="49">
        <v>110.2</v>
      </c>
      <c r="N743" s="49">
        <v>119.2</v>
      </c>
      <c r="O743" s="49">
        <v>119.5</v>
      </c>
      <c r="P743" s="49">
        <v>123.6</v>
      </c>
      <c r="Q743" s="49">
        <v>126.9</v>
      </c>
      <c r="R743" s="49">
        <v>129.9</v>
      </c>
      <c r="S743" s="51">
        <v>128.19999999999999</v>
      </c>
      <c r="X743" s="46" t="s">
        <v>2907</v>
      </c>
      <c r="Y743" s="9" t="e">
        <f t="shared" si="226"/>
        <v>#DIV/0!</v>
      </c>
      <c r="Z743" s="9" t="e">
        <f t="shared" si="227"/>
        <v>#DIV/0!</v>
      </c>
      <c r="AA743" s="9" t="e">
        <f t="shared" si="228"/>
        <v>#DIV/0!</v>
      </c>
      <c r="AB743" s="9" t="e">
        <f t="shared" si="229"/>
        <v>#DIV/0!</v>
      </c>
      <c r="AC743" s="9" t="e">
        <f t="shared" si="230"/>
        <v>#DIV/0!</v>
      </c>
      <c r="AD743" s="46" t="e">
        <f t="shared" si="225"/>
        <v>#DIV/0!</v>
      </c>
      <c r="AE743" s="9" t="e">
        <f t="shared" si="231"/>
        <v>#DIV/0!</v>
      </c>
      <c r="AF743">
        <f t="shared" si="232"/>
        <v>0.28199999999999986</v>
      </c>
      <c r="AG743">
        <f t="shared" si="233"/>
        <v>0.16333938294010875</v>
      </c>
      <c r="AH743">
        <f t="shared" si="234"/>
        <v>7.5503355704697864E-2</v>
      </c>
      <c r="AI743">
        <f t="shared" si="235"/>
        <v>7.2803347280334635E-2</v>
      </c>
      <c r="AJ743">
        <f t="shared" si="236"/>
        <v>3.7216828478964355E-2</v>
      </c>
      <c r="AK743">
        <f t="shared" si="237"/>
        <v>1.0244286840031386E-2</v>
      </c>
      <c r="AL743">
        <f t="shared" si="238"/>
        <v>-1.3086989992301901E-2</v>
      </c>
      <c r="AM743">
        <v>1</v>
      </c>
    </row>
    <row r="744" spans="1:39" x14ac:dyDescent="0.25">
      <c r="A744" s="45" t="s">
        <v>2908</v>
      </c>
      <c r="B744" s="46" t="s">
        <v>2909</v>
      </c>
      <c r="C744" s="47">
        <v>0.13502</v>
      </c>
      <c r="F744" s="23">
        <v>93.77</v>
      </c>
      <c r="G744" s="23">
        <v>94.55</v>
      </c>
      <c r="H744" s="23">
        <v>95.9</v>
      </c>
      <c r="I744" s="23">
        <v>102.68</v>
      </c>
      <c r="J744" s="23">
        <v>118.97</v>
      </c>
      <c r="K744" s="23">
        <v>119.62</v>
      </c>
      <c r="L744" s="23">
        <v>118.13</v>
      </c>
      <c r="M744" s="49">
        <f t="shared" ref="M744:S744" si="243">L744*M743/L743</f>
        <v>130.17926</v>
      </c>
      <c r="N744" s="49">
        <f t="shared" si="243"/>
        <v>140.81095999999999</v>
      </c>
      <c r="O744" s="49">
        <f t="shared" si="243"/>
        <v>141.16534999999999</v>
      </c>
      <c r="P744" s="49">
        <f t="shared" si="243"/>
        <v>146.00867999999997</v>
      </c>
      <c r="Q744" s="49">
        <f t="shared" si="243"/>
        <v>149.90696999999997</v>
      </c>
      <c r="R744" s="49">
        <f t="shared" si="243"/>
        <v>153.45086999999998</v>
      </c>
      <c r="S744" s="49">
        <f t="shared" si="243"/>
        <v>151.44265999999996</v>
      </c>
      <c r="X744" s="46" t="s">
        <v>2910</v>
      </c>
      <c r="Y744" s="9" t="e">
        <f t="shared" si="226"/>
        <v>#DIV/0!</v>
      </c>
      <c r="Z744" s="9">
        <f t="shared" si="227"/>
        <v>0.61504383064946111</v>
      </c>
      <c r="AA744" s="9">
        <f t="shared" si="228"/>
        <v>0.60172035959809589</v>
      </c>
      <c r="AB744" s="9">
        <f t="shared" si="229"/>
        <v>0.5791726798748692</v>
      </c>
      <c r="AC744" s="9">
        <f t="shared" si="230"/>
        <v>0.47489929879236414</v>
      </c>
      <c r="AD744" s="46">
        <f t="shared" si="225"/>
        <v>0.27294830629570449</v>
      </c>
      <c r="AE744" s="9">
        <f t="shared" si="231"/>
        <v>0.26603126567463597</v>
      </c>
      <c r="AF744">
        <f t="shared" si="232"/>
        <v>0.2819999999999997</v>
      </c>
      <c r="AG744">
        <f t="shared" si="233"/>
        <v>0.16333938294010861</v>
      </c>
      <c r="AH744">
        <f t="shared" si="234"/>
        <v>7.5503355704697753E-2</v>
      </c>
      <c r="AI744">
        <f t="shared" si="235"/>
        <v>7.2803347280334538E-2</v>
      </c>
      <c r="AJ744">
        <f t="shared" si="236"/>
        <v>3.7216828478964348E-2</v>
      </c>
      <c r="AK744">
        <f t="shared" si="237"/>
        <v>1.0244286840031444E-2</v>
      </c>
      <c r="AL744">
        <f t="shared" si="238"/>
        <v>-1.3086989992301901E-2</v>
      </c>
      <c r="AM744">
        <v>1</v>
      </c>
    </row>
    <row r="745" spans="1:39" x14ac:dyDescent="0.25">
      <c r="A745" s="45" t="s">
        <v>2911</v>
      </c>
      <c r="B745" s="46" t="s">
        <v>2912</v>
      </c>
      <c r="C745" s="47">
        <v>4.3130000000000002E-2</v>
      </c>
      <c r="M745" s="49">
        <v>100.5</v>
      </c>
      <c r="N745" s="49">
        <v>100</v>
      </c>
      <c r="O745" s="49">
        <v>94.9</v>
      </c>
      <c r="P745" s="49">
        <v>90.7</v>
      </c>
      <c r="Q745" s="49">
        <v>88.1</v>
      </c>
      <c r="R745" s="49">
        <v>89.9</v>
      </c>
      <c r="S745" s="51">
        <v>90.4</v>
      </c>
      <c r="X745" s="46" t="s">
        <v>2913</v>
      </c>
      <c r="Y745" s="9" t="e">
        <f t="shared" si="226"/>
        <v>#DIV/0!</v>
      </c>
      <c r="Z745" s="9" t="e">
        <f t="shared" si="227"/>
        <v>#DIV/0!</v>
      </c>
      <c r="AA745" s="9" t="e">
        <f t="shared" si="228"/>
        <v>#DIV/0!</v>
      </c>
      <c r="AB745" s="9" t="e">
        <f t="shared" si="229"/>
        <v>#DIV/0!</v>
      </c>
      <c r="AC745" s="9" t="e">
        <f t="shared" si="230"/>
        <v>#DIV/0!</v>
      </c>
      <c r="AD745" s="46" t="e">
        <f t="shared" si="225"/>
        <v>#DIV/0!</v>
      </c>
      <c r="AE745" s="9" t="e">
        <f t="shared" si="231"/>
        <v>#DIV/0!</v>
      </c>
      <c r="AF745" t="e">
        <f t="shared" si="232"/>
        <v>#DIV/0!</v>
      </c>
      <c r="AG745">
        <f t="shared" si="233"/>
        <v>-0.10049751243781088</v>
      </c>
      <c r="AH745">
        <f t="shared" si="234"/>
        <v>-9.5999999999999946E-2</v>
      </c>
      <c r="AI745">
        <f t="shared" si="235"/>
        <v>-4.7418335089567963E-2</v>
      </c>
      <c r="AJ745">
        <f t="shared" si="236"/>
        <v>-3.3076074972436288E-3</v>
      </c>
      <c r="AK745">
        <f t="shared" si="237"/>
        <v>2.6106696935300926E-2</v>
      </c>
      <c r="AL745">
        <f t="shared" si="238"/>
        <v>5.5617352614015566E-3</v>
      </c>
      <c r="AM745">
        <v>1</v>
      </c>
    </row>
    <row r="746" spans="1:39" x14ac:dyDescent="0.25">
      <c r="L746">
        <v>100</v>
      </c>
      <c r="M746" s="49">
        <v>101.1</v>
      </c>
      <c r="N746" s="49">
        <v>108.1</v>
      </c>
      <c r="O746" s="49">
        <v>114.9</v>
      </c>
      <c r="P746" s="49">
        <v>114</v>
      </c>
      <c r="Q746" s="49">
        <v>116.1</v>
      </c>
      <c r="R746" s="49">
        <v>117.8</v>
      </c>
      <c r="S746" s="51">
        <v>119.6</v>
      </c>
      <c r="X746" s="46"/>
      <c r="Y746" s="9"/>
      <c r="Z746" s="9"/>
      <c r="AA746" s="9"/>
      <c r="AB746" s="9"/>
      <c r="AC746" s="9"/>
      <c r="AD746" s="46"/>
      <c r="AE746" s="9"/>
    </row>
    <row r="747" spans="1:39" x14ac:dyDescent="0.25">
      <c r="A747" s="45" t="s">
        <v>2914</v>
      </c>
      <c r="B747" s="46" t="s">
        <v>2915</v>
      </c>
      <c r="C747" s="47">
        <v>6.9699999999999996E-3</v>
      </c>
      <c r="F747" s="23">
        <v>100</v>
      </c>
      <c r="G747" s="23">
        <v>103.3</v>
      </c>
      <c r="H747" s="23">
        <v>107.4</v>
      </c>
      <c r="I747" s="23">
        <v>109.98</v>
      </c>
      <c r="J747" s="23">
        <v>98.18</v>
      </c>
      <c r="K747" s="23">
        <v>100.23</v>
      </c>
      <c r="L747" s="23">
        <v>109.77</v>
      </c>
      <c r="M747" s="49">
        <f t="shared" ref="M747:S747" si="244">L747*M746/L746</f>
        <v>110.97747</v>
      </c>
      <c r="N747" s="49">
        <f t="shared" si="244"/>
        <v>118.66137000000001</v>
      </c>
      <c r="O747" s="49">
        <f t="shared" si="244"/>
        <v>126.12573</v>
      </c>
      <c r="P747" s="49">
        <f t="shared" si="244"/>
        <v>125.1378</v>
      </c>
      <c r="Q747" s="49">
        <f t="shared" si="244"/>
        <v>127.44297</v>
      </c>
      <c r="R747" s="49">
        <f t="shared" si="244"/>
        <v>129.30905999999999</v>
      </c>
      <c r="S747" s="49">
        <f t="shared" si="244"/>
        <v>131.28492</v>
      </c>
      <c r="X747" s="46" t="s">
        <v>2916</v>
      </c>
      <c r="Y747" s="9" t="e">
        <f t="shared" ref="Y747" si="245">(S747-E747)/E747</f>
        <v>#DIV/0!</v>
      </c>
      <c r="Z747" s="9">
        <f t="shared" ref="Z747" si="246">(S747-F747)/F747</f>
        <v>0.31284919999999999</v>
      </c>
      <c r="AA747" s="9">
        <f t="shared" ref="AA747" si="247">(S747-G747)/G747</f>
        <v>0.27090919651500489</v>
      </c>
      <c r="AB747" s="9">
        <f t="shared" ref="AB747" si="248">(S747-H747)/H747</f>
        <v>0.22239217877094966</v>
      </c>
      <c r="AC747" s="9">
        <f t="shared" ref="AC747" si="249">(S747-I747)/I747</f>
        <v>0.19371631205673753</v>
      </c>
      <c r="AD747" s="46">
        <f t="shared" ref="AD747" si="250">(S747-J747)/J747</f>
        <v>0.33718598492564666</v>
      </c>
      <c r="AE747" s="9">
        <f t="shared" ref="AE747" si="251">(S747-K747)/K747</f>
        <v>0.30983657587548635</v>
      </c>
      <c r="AF747">
        <f t="shared" ref="AF747" si="252">(S747-L747)/L747</f>
        <v>0.19600000000000004</v>
      </c>
      <c r="AG747">
        <f t="shared" ref="AG747" si="253">(S747-M747)/M747</f>
        <v>0.18298714144411476</v>
      </c>
      <c r="AH747">
        <f t="shared" ref="AH747" si="254">(S747-N747)/N747</f>
        <v>0.1063829787234042</v>
      </c>
      <c r="AI747">
        <f t="shared" ref="AI747" si="255">(S747-O747)/O747</f>
        <v>4.0905134899912932E-2</v>
      </c>
      <c r="AJ747">
        <f t="shared" ref="AJ747" si="256">(S747-P747)/P747</f>
        <v>4.9122807017543867E-2</v>
      </c>
      <c r="AK747">
        <f t="shared" ref="AK747" si="257">(S747-Q747)/Q747</f>
        <v>3.0146425495262683E-2</v>
      </c>
      <c r="AL747">
        <f t="shared" ref="AL747" si="258">(S747-R747)/R747</f>
        <v>1.5280135823429632E-2</v>
      </c>
      <c r="AM747">
        <v>1</v>
      </c>
    </row>
    <row r="748" spans="1:39" x14ac:dyDescent="0.25">
      <c r="A748" s="45" t="s">
        <v>2917</v>
      </c>
      <c r="B748" s="46" t="s">
        <v>2918</v>
      </c>
      <c r="C748" s="47">
        <v>2.6900000000000001E-3</v>
      </c>
      <c r="M748" s="49">
        <v>108.3</v>
      </c>
      <c r="N748" s="49">
        <v>116.8</v>
      </c>
      <c r="O748" s="49">
        <v>109.6</v>
      </c>
      <c r="P748" s="49">
        <v>108.5</v>
      </c>
      <c r="Q748" s="49">
        <v>102</v>
      </c>
      <c r="R748" s="49">
        <v>101.1</v>
      </c>
      <c r="S748" s="51">
        <v>101.9</v>
      </c>
      <c r="X748" s="46" t="s">
        <v>2916</v>
      </c>
      <c r="Y748" s="9" t="e">
        <f t="shared" si="226"/>
        <v>#DIV/0!</v>
      </c>
      <c r="Z748" s="9" t="e">
        <f t="shared" si="227"/>
        <v>#DIV/0!</v>
      </c>
      <c r="AA748" s="9" t="e">
        <f t="shared" si="228"/>
        <v>#DIV/0!</v>
      </c>
      <c r="AB748" s="9" t="e">
        <f t="shared" si="229"/>
        <v>#DIV/0!</v>
      </c>
      <c r="AC748" s="9" t="e">
        <f t="shared" si="230"/>
        <v>#DIV/0!</v>
      </c>
      <c r="AD748" s="46" t="e">
        <f t="shared" si="225"/>
        <v>#DIV/0!</v>
      </c>
      <c r="AE748" s="9" t="e">
        <f t="shared" si="231"/>
        <v>#DIV/0!</v>
      </c>
      <c r="AF748" t="e">
        <f t="shared" si="232"/>
        <v>#DIV/0!</v>
      </c>
      <c r="AG748">
        <f t="shared" si="233"/>
        <v>-5.909510618651885E-2</v>
      </c>
      <c r="AH748">
        <f t="shared" si="234"/>
        <v>-0.12756849315068486</v>
      </c>
      <c r="AI748">
        <f t="shared" si="235"/>
        <v>-7.0255474452554645E-2</v>
      </c>
      <c r="AJ748">
        <f t="shared" si="236"/>
        <v>-6.082949308755755E-2</v>
      </c>
      <c r="AK748">
        <f t="shared" si="237"/>
        <v>-9.8039215686268936E-4</v>
      </c>
      <c r="AL748">
        <f t="shared" si="238"/>
        <v>7.9129574678537228E-3</v>
      </c>
      <c r="AM748">
        <v>1</v>
      </c>
    </row>
    <row r="749" spans="1:39" x14ac:dyDescent="0.25">
      <c r="L749">
        <v>100</v>
      </c>
      <c r="M749" s="49">
        <v>100.7</v>
      </c>
      <c r="N749" s="49">
        <v>103.9</v>
      </c>
      <c r="O749" s="49">
        <v>106.6</v>
      </c>
      <c r="P749" s="49">
        <v>108.6</v>
      </c>
      <c r="Q749" s="49">
        <v>109.8</v>
      </c>
      <c r="R749" s="49">
        <v>113.1</v>
      </c>
      <c r="S749" s="51">
        <v>115.4</v>
      </c>
      <c r="X749" s="46" t="s">
        <v>2919</v>
      </c>
      <c r="Y749" s="9" t="e">
        <f t="shared" si="226"/>
        <v>#DIV/0!</v>
      </c>
      <c r="Z749" s="9" t="e">
        <f t="shared" si="227"/>
        <v>#DIV/0!</v>
      </c>
      <c r="AA749" s="9" t="e">
        <f t="shared" si="228"/>
        <v>#DIV/0!</v>
      </c>
      <c r="AB749" s="9" t="e">
        <f t="shared" si="229"/>
        <v>#DIV/0!</v>
      </c>
      <c r="AC749" s="9" t="e">
        <f t="shared" si="230"/>
        <v>#DIV/0!</v>
      </c>
      <c r="AD749" s="46" t="e">
        <f t="shared" si="225"/>
        <v>#DIV/0!</v>
      </c>
      <c r="AE749" s="9" t="e">
        <f t="shared" si="231"/>
        <v>#DIV/0!</v>
      </c>
      <c r="AF749">
        <f t="shared" si="232"/>
        <v>0.15400000000000005</v>
      </c>
      <c r="AG749">
        <f t="shared" si="233"/>
        <v>0.14597815292949357</v>
      </c>
      <c r="AH749">
        <f t="shared" si="234"/>
        <v>0.11068334937439846</v>
      </c>
      <c r="AI749">
        <f t="shared" si="235"/>
        <v>8.2551594746716805E-2</v>
      </c>
      <c r="AJ749">
        <f t="shared" si="236"/>
        <v>6.2615101289134542E-2</v>
      </c>
      <c r="AK749">
        <f t="shared" si="237"/>
        <v>5.1001821493624852E-2</v>
      </c>
      <c r="AL749">
        <f t="shared" si="238"/>
        <v>2.0335985853227333E-2</v>
      </c>
      <c r="AM749">
        <v>1</v>
      </c>
    </row>
    <row r="750" spans="1:39" x14ac:dyDescent="0.25">
      <c r="A750" s="45" t="s">
        <v>2920</v>
      </c>
      <c r="B750" s="46" t="s">
        <v>2921</v>
      </c>
      <c r="C750" s="47">
        <v>5.0799999999999998E-2</v>
      </c>
      <c r="F750" s="23"/>
      <c r="G750" s="23">
        <v>99.09</v>
      </c>
      <c r="H750" s="23">
        <v>104.02</v>
      </c>
      <c r="I750" s="23">
        <v>104.45</v>
      </c>
      <c r="J750" s="23">
        <v>103.53</v>
      </c>
      <c r="K750" s="23">
        <v>105.96</v>
      </c>
      <c r="L750" s="23">
        <v>112.76</v>
      </c>
      <c r="M750" s="49">
        <f t="shared" ref="M750:S750" si="259">L750*M749/L749</f>
        <v>113.54932000000001</v>
      </c>
      <c r="N750" s="49">
        <f t="shared" si="259"/>
        <v>117.15764</v>
      </c>
      <c r="O750" s="49">
        <f t="shared" si="259"/>
        <v>120.20215999999998</v>
      </c>
      <c r="P750" s="49">
        <f t="shared" si="259"/>
        <v>122.45735999999998</v>
      </c>
      <c r="Q750" s="49">
        <f t="shared" si="259"/>
        <v>123.81047999999998</v>
      </c>
      <c r="R750" s="49">
        <f t="shared" si="259"/>
        <v>127.53155999999998</v>
      </c>
      <c r="S750" s="49">
        <f t="shared" si="259"/>
        <v>130.12503999999998</v>
      </c>
      <c r="X750" s="46" t="s">
        <v>2922</v>
      </c>
      <c r="Y750" s="9" t="e">
        <f t="shared" si="226"/>
        <v>#DIV/0!</v>
      </c>
      <c r="Z750" s="9" t="e">
        <f t="shared" si="227"/>
        <v>#DIV/0!</v>
      </c>
      <c r="AA750" s="9">
        <f t="shared" si="228"/>
        <v>0.31320052477545646</v>
      </c>
      <c r="AB750" s="9">
        <f t="shared" si="229"/>
        <v>0.25096173812728312</v>
      </c>
      <c r="AC750" s="9">
        <f t="shared" si="230"/>
        <v>0.24581177596936316</v>
      </c>
      <c r="AD750" s="46">
        <f t="shared" si="225"/>
        <v>0.25688244953153661</v>
      </c>
      <c r="AE750" s="9">
        <f t="shared" si="231"/>
        <v>0.22805813514533779</v>
      </c>
      <c r="AF750">
        <f t="shared" si="232"/>
        <v>0.1539999999999998</v>
      </c>
      <c r="AG750">
        <f t="shared" si="233"/>
        <v>0.14597815292949332</v>
      </c>
      <c r="AH750">
        <f t="shared" si="234"/>
        <v>0.11068334937439832</v>
      </c>
      <c r="AI750">
        <f t="shared" si="235"/>
        <v>8.2551594746716764E-2</v>
      </c>
      <c r="AJ750">
        <f t="shared" si="236"/>
        <v>6.2615101289134487E-2</v>
      </c>
      <c r="AK750">
        <f t="shared" si="237"/>
        <v>5.1001821493624783E-2</v>
      </c>
      <c r="AL750">
        <f t="shared" si="238"/>
        <v>2.0335985853227233E-2</v>
      </c>
      <c r="AM750">
        <v>1</v>
      </c>
    </row>
    <row r="751" spans="1:39" x14ac:dyDescent="0.25">
      <c r="A751" s="45" t="s">
        <v>2923</v>
      </c>
      <c r="B751" s="46" t="s">
        <v>2924</v>
      </c>
      <c r="C751" s="47">
        <v>9.4900000000000002E-3</v>
      </c>
      <c r="M751" s="49">
        <v>106.7</v>
      </c>
      <c r="N751" s="49">
        <v>114.4</v>
      </c>
      <c r="O751" s="49">
        <v>122.8</v>
      </c>
      <c r="P751" s="49">
        <v>119.2</v>
      </c>
      <c r="Q751" s="49">
        <v>115.2</v>
      </c>
      <c r="R751" s="49">
        <v>111.6</v>
      </c>
      <c r="S751" s="51">
        <v>112.6</v>
      </c>
      <c r="X751" s="46" t="s">
        <v>2925</v>
      </c>
      <c r="Y751" s="9" t="e">
        <f t="shared" si="226"/>
        <v>#DIV/0!</v>
      </c>
      <c r="Z751" s="9" t="e">
        <f t="shared" si="227"/>
        <v>#DIV/0!</v>
      </c>
      <c r="AA751" s="9" t="e">
        <f t="shared" si="228"/>
        <v>#DIV/0!</v>
      </c>
      <c r="AB751" s="9" t="e">
        <f t="shared" si="229"/>
        <v>#DIV/0!</v>
      </c>
      <c r="AC751" s="9" t="e">
        <f t="shared" si="230"/>
        <v>#DIV/0!</v>
      </c>
      <c r="AD751" s="46" t="e">
        <f t="shared" si="225"/>
        <v>#DIV/0!</v>
      </c>
      <c r="AE751" s="9" t="e">
        <f t="shared" si="231"/>
        <v>#DIV/0!</v>
      </c>
      <c r="AF751" t="e">
        <f t="shared" si="232"/>
        <v>#DIV/0!</v>
      </c>
      <c r="AG751">
        <f t="shared" si="233"/>
        <v>5.5295220243673768E-2</v>
      </c>
      <c r="AH751">
        <f t="shared" si="234"/>
        <v>-1.5734265734265833E-2</v>
      </c>
      <c r="AI751">
        <f t="shared" si="235"/>
        <v>-8.3061889250814355E-2</v>
      </c>
      <c r="AJ751">
        <f t="shared" si="236"/>
        <v>-5.5369127516778596E-2</v>
      </c>
      <c r="AK751">
        <f t="shared" si="237"/>
        <v>-2.2569444444444517E-2</v>
      </c>
      <c r="AL751">
        <f t="shared" si="238"/>
        <v>8.9605734767025103E-3</v>
      </c>
      <c r="AM751">
        <v>1</v>
      </c>
    </row>
    <row r="752" spans="1:39" x14ac:dyDescent="0.25">
      <c r="A752" s="45" t="s">
        <v>2926</v>
      </c>
      <c r="B752" s="46" t="s">
        <v>2927</v>
      </c>
      <c r="C752" s="47">
        <v>7.3700000000000002E-2</v>
      </c>
      <c r="F752" s="23">
        <v>101.78</v>
      </c>
      <c r="G752" s="23">
        <v>101.09</v>
      </c>
      <c r="H752" s="23">
        <v>102.96</v>
      </c>
      <c r="I752" s="23">
        <v>105.79</v>
      </c>
      <c r="J752" s="23">
        <v>101.47</v>
      </c>
      <c r="K752" s="23">
        <v>103.95</v>
      </c>
      <c r="L752" s="23">
        <v>105.22</v>
      </c>
      <c r="M752" s="49">
        <v>106.8</v>
      </c>
      <c r="N752" s="49">
        <v>111.7</v>
      </c>
      <c r="O752" s="49">
        <v>116</v>
      </c>
      <c r="P752" s="49">
        <v>115.7</v>
      </c>
      <c r="Q752" s="49">
        <v>117</v>
      </c>
      <c r="R752" s="49">
        <v>114.3</v>
      </c>
      <c r="S752" s="51">
        <v>115.6</v>
      </c>
      <c r="X752" s="46" t="s">
        <v>2928</v>
      </c>
      <c r="Y752" s="9" t="e">
        <f t="shared" si="226"/>
        <v>#DIV/0!</v>
      </c>
      <c r="Z752" s="9">
        <f t="shared" si="227"/>
        <v>0.13578306150520725</v>
      </c>
      <c r="AA752" s="9">
        <f t="shared" si="228"/>
        <v>0.1435354634484122</v>
      </c>
      <c r="AB752" s="9">
        <f t="shared" si="229"/>
        <v>0.12276612276612278</v>
      </c>
      <c r="AC752" s="9">
        <f t="shared" si="230"/>
        <v>9.2730881935910642E-2</v>
      </c>
      <c r="AD752" s="46">
        <f t="shared" si="225"/>
        <v>0.13925298117670243</v>
      </c>
      <c r="AE752" s="9">
        <f t="shared" si="231"/>
        <v>0.11207311207311199</v>
      </c>
      <c r="AF752">
        <f t="shared" si="232"/>
        <v>9.8650446683140047E-2</v>
      </c>
      <c r="AG752">
        <f t="shared" si="233"/>
        <v>8.2397003745318331E-2</v>
      </c>
      <c r="AH752">
        <f t="shared" si="234"/>
        <v>3.4914950760966797E-2</v>
      </c>
      <c r="AI752">
        <f t="shared" si="235"/>
        <v>-3.4482758620690145E-3</v>
      </c>
      <c r="AJ752">
        <f t="shared" si="236"/>
        <v>-8.6430423509082559E-4</v>
      </c>
      <c r="AK752">
        <f t="shared" si="237"/>
        <v>-1.1965811965812015E-2</v>
      </c>
      <c r="AL752">
        <f t="shared" si="238"/>
        <v>1.1373578302712137E-2</v>
      </c>
      <c r="AM752">
        <v>1</v>
      </c>
    </row>
    <row r="753" spans="1:39" x14ac:dyDescent="0.25">
      <c r="A753" s="45" t="s">
        <v>2929</v>
      </c>
      <c r="B753" s="46" t="s">
        <v>2930</v>
      </c>
      <c r="C753" s="47">
        <v>2.0600000000000002E-3</v>
      </c>
      <c r="M753" s="49">
        <v>121.3</v>
      </c>
      <c r="N753" s="49">
        <v>113</v>
      </c>
      <c r="O753" s="49">
        <v>115.7</v>
      </c>
      <c r="P753" s="49">
        <v>114.2</v>
      </c>
      <c r="Q753" s="49">
        <v>116</v>
      </c>
      <c r="R753" s="49">
        <v>103.4</v>
      </c>
      <c r="S753" s="51">
        <v>117.7</v>
      </c>
      <c r="X753" s="46" t="s">
        <v>2931</v>
      </c>
      <c r="Y753" s="9" t="e">
        <f t="shared" si="226"/>
        <v>#DIV/0!</v>
      </c>
      <c r="Z753" s="9" t="e">
        <f t="shared" si="227"/>
        <v>#DIV/0!</v>
      </c>
      <c r="AA753" s="9" t="e">
        <f t="shared" si="228"/>
        <v>#DIV/0!</v>
      </c>
      <c r="AB753" s="9" t="e">
        <f t="shared" si="229"/>
        <v>#DIV/0!</v>
      </c>
      <c r="AC753" s="9" t="e">
        <f t="shared" si="230"/>
        <v>#DIV/0!</v>
      </c>
      <c r="AD753" s="46" t="e">
        <f t="shared" si="225"/>
        <v>#DIV/0!</v>
      </c>
      <c r="AE753" s="9" t="e">
        <f t="shared" si="231"/>
        <v>#DIV/0!</v>
      </c>
      <c r="AF753" t="e">
        <f t="shared" si="232"/>
        <v>#DIV/0!</v>
      </c>
      <c r="AG753">
        <f t="shared" si="233"/>
        <v>-2.9678483099752632E-2</v>
      </c>
      <c r="AH753">
        <f t="shared" si="234"/>
        <v>4.1592920353982328E-2</v>
      </c>
      <c r="AI753">
        <f t="shared" si="235"/>
        <v>1.7286084701815037E-2</v>
      </c>
      <c r="AJ753">
        <f t="shared" si="236"/>
        <v>3.0647985989492119E-2</v>
      </c>
      <c r="AK753">
        <f t="shared" si="237"/>
        <v>1.4655172413793128E-2</v>
      </c>
      <c r="AL753">
        <f t="shared" si="238"/>
        <v>0.13829787234042551</v>
      </c>
      <c r="AM753">
        <v>1</v>
      </c>
    </row>
    <row r="754" spans="1:39" x14ac:dyDescent="0.25">
      <c r="A754" s="45" t="s">
        <v>2932</v>
      </c>
      <c r="B754" s="46" t="s">
        <v>2933</v>
      </c>
      <c r="C754" s="47">
        <v>4.2139999999999997E-2</v>
      </c>
      <c r="M754" s="49">
        <v>118.3</v>
      </c>
      <c r="N754" s="49">
        <v>128</v>
      </c>
      <c r="O754" s="49">
        <v>140.69999999999999</v>
      </c>
      <c r="P754" s="49">
        <v>148.19999999999999</v>
      </c>
      <c r="Q754" s="49">
        <v>145.80000000000001</v>
      </c>
      <c r="R754" s="49">
        <v>153</v>
      </c>
      <c r="S754" s="51">
        <v>154</v>
      </c>
      <c r="X754" s="46" t="s">
        <v>2934</v>
      </c>
      <c r="Y754" s="9" t="e">
        <f t="shared" si="226"/>
        <v>#DIV/0!</v>
      </c>
      <c r="Z754" s="9" t="e">
        <f t="shared" si="227"/>
        <v>#DIV/0!</v>
      </c>
      <c r="AA754" s="9" t="e">
        <f t="shared" si="228"/>
        <v>#DIV/0!</v>
      </c>
      <c r="AB754" s="9" t="e">
        <f t="shared" si="229"/>
        <v>#DIV/0!</v>
      </c>
      <c r="AC754" s="9" t="e">
        <f t="shared" si="230"/>
        <v>#DIV/0!</v>
      </c>
      <c r="AD754" s="46" t="e">
        <f t="shared" si="225"/>
        <v>#DIV/0!</v>
      </c>
      <c r="AE754" s="9" t="e">
        <f t="shared" si="231"/>
        <v>#DIV/0!</v>
      </c>
      <c r="AF754" t="e">
        <f t="shared" si="232"/>
        <v>#DIV/0!</v>
      </c>
      <c r="AG754">
        <f t="shared" si="233"/>
        <v>0.30177514792899413</v>
      </c>
      <c r="AH754">
        <f t="shared" si="234"/>
        <v>0.203125</v>
      </c>
      <c r="AI754">
        <f t="shared" si="235"/>
        <v>9.4527363184079685E-2</v>
      </c>
      <c r="AJ754">
        <f t="shared" si="236"/>
        <v>3.9136302294197109E-2</v>
      </c>
      <c r="AK754">
        <f t="shared" si="237"/>
        <v>5.6241426611796902E-2</v>
      </c>
      <c r="AL754">
        <f t="shared" si="238"/>
        <v>6.5359477124183009E-3</v>
      </c>
      <c r="AM754">
        <v>1</v>
      </c>
    </row>
    <row r="755" spans="1:39" x14ac:dyDescent="0.25">
      <c r="L755">
        <v>100</v>
      </c>
      <c r="M755" s="49">
        <v>101.7</v>
      </c>
      <c r="N755" s="49">
        <v>104</v>
      </c>
      <c r="O755" s="49">
        <v>107.6</v>
      </c>
      <c r="P755" s="49">
        <v>107</v>
      </c>
      <c r="Q755" s="49">
        <v>104.4</v>
      </c>
      <c r="R755" s="49">
        <v>107.2</v>
      </c>
      <c r="S755" s="51">
        <v>108.6</v>
      </c>
      <c r="X755" s="46" t="s">
        <v>2935</v>
      </c>
      <c r="Y755" s="9" t="e">
        <f t="shared" si="226"/>
        <v>#DIV/0!</v>
      </c>
      <c r="Z755" s="9" t="e">
        <f t="shared" si="227"/>
        <v>#DIV/0!</v>
      </c>
      <c r="AA755" s="9" t="e">
        <f t="shared" si="228"/>
        <v>#DIV/0!</v>
      </c>
      <c r="AB755" s="9" t="e">
        <f t="shared" si="229"/>
        <v>#DIV/0!</v>
      </c>
      <c r="AC755" s="9" t="e">
        <f t="shared" si="230"/>
        <v>#DIV/0!</v>
      </c>
      <c r="AD755" s="46" t="e">
        <f t="shared" si="225"/>
        <v>#DIV/0!</v>
      </c>
      <c r="AE755" s="9" t="e">
        <f t="shared" si="231"/>
        <v>#DIV/0!</v>
      </c>
      <c r="AF755">
        <f t="shared" si="232"/>
        <v>8.5999999999999938E-2</v>
      </c>
      <c r="AG755">
        <f t="shared" si="233"/>
        <v>6.7846607669616435E-2</v>
      </c>
      <c r="AH755">
        <f t="shared" si="234"/>
        <v>4.4230769230769178E-2</v>
      </c>
      <c r="AI755">
        <f t="shared" si="235"/>
        <v>9.2936802973977699E-3</v>
      </c>
      <c r="AJ755">
        <f t="shared" si="236"/>
        <v>1.495327102803733E-2</v>
      </c>
      <c r="AK755">
        <f t="shared" si="237"/>
        <v>4.0229885057471153E-2</v>
      </c>
      <c r="AL755">
        <f t="shared" si="238"/>
        <v>1.3059701492537233E-2</v>
      </c>
      <c r="AM755">
        <v>1</v>
      </c>
    </row>
    <row r="756" spans="1:39" x14ac:dyDescent="0.25">
      <c r="A756" s="45" t="s">
        <v>2936</v>
      </c>
      <c r="B756" s="46" t="s">
        <v>2937</v>
      </c>
      <c r="C756" s="47">
        <v>0.20588999999999999</v>
      </c>
      <c r="F756" s="23">
        <v>108.43</v>
      </c>
      <c r="G756" s="23">
        <v>127.52</v>
      </c>
      <c r="H756" s="23">
        <v>133.37</v>
      </c>
      <c r="I756" s="23">
        <v>134.91</v>
      </c>
      <c r="J756" s="23">
        <v>132.58000000000001</v>
      </c>
      <c r="K756" s="23">
        <v>133.47999999999999</v>
      </c>
      <c r="L756" s="23">
        <v>138.03</v>
      </c>
      <c r="M756" s="49">
        <f t="shared" ref="M756:S756" si="260">L756*M755/L755</f>
        <v>140.37651</v>
      </c>
      <c r="N756" s="49">
        <f t="shared" si="260"/>
        <v>143.55119999999999</v>
      </c>
      <c r="O756" s="49">
        <f t="shared" si="260"/>
        <v>148.52027999999999</v>
      </c>
      <c r="P756" s="49">
        <f t="shared" si="260"/>
        <v>147.69210000000001</v>
      </c>
      <c r="Q756" s="49">
        <f t="shared" si="260"/>
        <v>144.10332000000002</v>
      </c>
      <c r="R756" s="49">
        <f t="shared" si="260"/>
        <v>147.96816000000001</v>
      </c>
      <c r="S756" s="49">
        <f t="shared" si="260"/>
        <v>149.90057999999999</v>
      </c>
      <c r="X756" s="46" t="s">
        <v>2938</v>
      </c>
      <c r="Y756" s="9" t="e">
        <f t="shared" si="226"/>
        <v>#DIV/0!</v>
      </c>
      <c r="Z756" s="9">
        <f t="shared" si="227"/>
        <v>0.38246407820713807</v>
      </c>
      <c r="AA756" s="9">
        <f t="shared" si="228"/>
        <v>0.17550643036386446</v>
      </c>
      <c r="AB756" s="9">
        <f t="shared" si="229"/>
        <v>0.12394526505211056</v>
      </c>
      <c r="AC756" s="9">
        <f t="shared" si="230"/>
        <v>0.11111541027351564</v>
      </c>
      <c r="AD756" s="46">
        <f t="shared" si="225"/>
        <v>0.13064248001206802</v>
      </c>
      <c r="AE756" s="9">
        <f t="shared" si="231"/>
        <v>0.12301902906802518</v>
      </c>
      <c r="AF756">
        <f t="shared" si="232"/>
        <v>8.5999999999999924E-2</v>
      </c>
      <c r="AG756">
        <f t="shared" si="233"/>
        <v>6.7846607669616477E-2</v>
      </c>
      <c r="AH756">
        <f t="shared" si="234"/>
        <v>4.4230769230769205E-2</v>
      </c>
      <c r="AI756">
        <f t="shared" si="235"/>
        <v>9.2936802973978064E-3</v>
      </c>
      <c r="AJ756">
        <f t="shared" si="236"/>
        <v>1.4953271028037248E-2</v>
      </c>
      <c r="AK756">
        <f t="shared" si="237"/>
        <v>4.0229885057471021E-2</v>
      </c>
      <c r="AL756">
        <f t="shared" si="238"/>
        <v>1.3059701492537171E-2</v>
      </c>
      <c r="AM756">
        <v>1</v>
      </c>
    </row>
    <row r="757" spans="1:39" x14ac:dyDescent="0.25">
      <c r="F757" s="23"/>
      <c r="G757" s="23"/>
      <c r="H757" s="23"/>
      <c r="I757" s="23"/>
      <c r="J757" s="23"/>
      <c r="K757" s="23"/>
      <c r="L757" s="23">
        <v>100</v>
      </c>
      <c r="M757" s="49">
        <v>101.7</v>
      </c>
      <c r="N757" s="49">
        <v>101</v>
      </c>
      <c r="O757" s="49">
        <v>101.7</v>
      </c>
      <c r="P757" s="49">
        <v>96.4</v>
      </c>
      <c r="Q757" s="49">
        <v>93.6</v>
      </c>
      <c r="R757" s="49">
        <v>94.1</v>
      </c>
      <c r="S757" s="51">
        <v>95.3</v>
      </c>
      <c r="X757" s="46" t="s">
        <v>2939</v>
      </c>
      <c r="Y757" s="9" t="e">
        <f t="shared" si="226"/>
        <v>#DIV/0!</v>
      </c>
      <c r="Z757" s="9" t="e">
        <f t="shared" si="227"/>
        <v>#DIV/0!</v>
      </c>
      <c r="AA757" s="9" t="e">
        <f t="shared" si="228"/>
        <v>#DIV/0!</v>
      </c>
      <c r="AB757" s="9" t="e">
        <f t="shared" si="229"/>
        <v>#DIV/0!</v>
      </c>
      <c r="AC757" s="9" t="e">
        <f t="shared" si="230"/>
        <v>#DIV/0!</v>
      </c>
      <c r="AD757" s="46" t="e">
        <f t="shared" si="225"/>
        <v>#DIV/0!</v>
      </c>
      <c r="AE757" s="9" t="e">
        <f t="shared" si="231"/>
        <v>#DIV/0!</v>
      </c>
      <c r="AF757">
        <f t="shared" si="232"/>
        <v>-4.7000000000000028E-2</v>
      </c>
      <c r="AG757">
        <f t="shared" si="233"/>
        <v>-6.2930186823992193E-2</v>
      </c>
      <c r="AH757">
        <f t="shared" si="234"/>
        <v>-5.6435643564356465E-2</v>
      </c>
      <c r="AI757">
        <f t="shared" si="235"/>
        <v>-6.2930186823992193E-2</v>
      </c>
      <c r="AJ757">
        <f t="shared" si="236"/>
        <v>-1.1410788381742826E-2</v>
      </c>
      <c r="AK757">
        <f t="shared" si="237"/>
        <v>1.8162393162393195E-2</v>
      </c>
      <c r="AL757">
        <f t="shared" si="238"/>
        <v>1.2752391073326279E-2</v>
      </c>
      <c r="AM757">
        <v>1</v>
      </c>
    </row>
    <row r="758" spans="1:39" x14ac:dyDescent="0.25">
      <c r="A758" s="45" t="s">
        <v>2940</v>
      </c>
      <c r="B758" s="46" t="s">
        <v>2941</v>
      </c>
      <c r="C758" s="47">
        <v>6.0769999999999998E-2</v>
      </c>
      <c r="F758" s="23">
        <v>109.25</v>
      </c>
      <c r="G758" s="23">
        <v>122.04</v>
      </c>
      <c r="H758" s="23">
        <v>128.62</v>
      </c>
      <c r="I758" s="23">
        <v>137.41</v>
      </c>
      <c r="J758" s="23">
        <v>136.02000000000001</v>
      </c>
      <c r="K758" s="23">
        <v>139.93</v>
      </c>
      <c r="L758" s="23">
        <v>160.85</v>
      </c>
      <c r="M758" s="49">
        <f t="shared" ref="M758:S758" si="261">L758*M757/L757</f>
        <v>163.58445</v>
      </c>
      <c r="N758" s="49">
        <f t="shared" si="261"/>
        <v>162.45850000000002</v>
      </c>
      <c r="O758" s="49">
        <f t="shared" si="261"/>
        <v>163.58445</v>
      </c>
      <c r="P758" s="49">
        <f t="shared" si="261"/>
        <v>155.05940000000001</v>
      </c>
      <c r="Q758" s="49">
        <f t="shared" si="261"/>
        <v>150.5556</v>
      </c>
      <c r="R758" s="49">
        <f t="shared" si="261"/>
        <v>151.35984999999999</v>
      </c>
      <c r="S758" s="49">
        <f t="shared" si="261"/>
        <v>153.29005000000001</v>
      </c>
      <c r="X758" s="46" t="s">
        <v>2942</v>
      </c>
      <c r="Y758" s="9" t="e">
        <f t="shared" si="226"/>
        <v>#DIV/0!</v>
      </c>
      <c r="Z758" s="9">
        <f t="shared" si="227"/>
        <v>0.40311258581235704</v>
      </c>
      <c r="AA758" s="9">
        <f t="shared" si="228"/>
        <v>0.25606399541134056</v>
      </c>
      <c r="AB758" s="9">
        <f t="shared" si="229"/>
        <v>0.191805706733012</v>
      </c>
      <c r="AC758" s="9">
        <f t="shared" si="230"/>
        <v>0.11556691652718151</v>
      </c>
      <c r="AD758" s="46">
        <f t="shared" si="225"/>
        <v>0.12696699014850754</v>
      </c>
      <c r="AE758" s="9">
        <f t="shared" si="231"/>
        <v>9.5476666904881019E-2</v>
      </c>
      <c r="AF758">
        <f t="shared" si="232"/>
        <v>-4.6999999999999917E-2</v>
      </c>
      <c r="AG758">
        <f t="shared" si="233"/>
        <v>-6.293018682399211E-2</v>
      </c>
      <c r="AH758">
        <f t="shared" si="234"/>
        <v>-5.6435643564356472E-2</v>
      </c>
      <c r="AI758">
        <f t="shared" si="235"/>
        <v>-6.293018682399211E-2</v>
      </c>
      <c r="AJ758">
        <f t="shared" si="236"/>
        <v>-1.1410788381742757E-2</v>
      </c>
      <c r="AK758">
        <f t="shared" si="237"/>
        <v>1.8162393162393226E-2</v>
      </c>
      <c r="AL758">
        <f t="shared" si="238"/>
        <v>1.2752391073326338E-2</v>
      </c>
      <c r="AM758">
        <v>1</v>
      </c>
    </row>
    <row r="759" spans="1:39" x14ac:dyDescent="0.25">
      <c r="L759">
        <v>100</v>
      </c>
      <c r="M759" s="49">
        <v>101</v>
      </c>
      <c r="N759" s="49">
        <v>99.9</v>
      </c>
      <c r="O759" s="49">
        <v>100.3</v>
      </c>
      <c r="P759" s="49">
        <v>99.6</v>
      </c>
      <c r="Q759" s="49">
        <v>100.2</v>
      </c>
      <c r="R759" s="49">
        <v>108.7</v>
      </c>
      <c r="S759" s="51">
        <v>118.1</v>
      </c>
      <c r="X759" s="46" t="s">
        <v>2943</v>
      </c>
      <c r="Y759" s="9" t="e">
        <f t="shared" si="226"/>
        <v>#DIV/0!</v>
      </c>
      <c r="Z759" s="9" t="e">
        <f t="shared" si="227"/>
        <v>#DIV/0!</v>
      </c>
      <c r="AA759" s="9" t="e">
        <f t="shared" si="228"/>
        <v>#DIV/0!</v>
      </c>
      <c r="AB759" s="9" t="e">
        <f t="shared" si="229"/>
        <v>#DIV/0!</v>
      </c>
      <c r="AC759" s="9" t="e">
        <f t="shared" si="230"/>
        <v>#DIV/0!</v>
      </c>
      <c r="AD759" s="46" t="e">
        <f t="shared" si="225"/>
        <v>#DIV/0!</v>
      </c>
      <c r="AE759" s="9" t="e">
        <f t="shared" si="231"/>
        <v>#DIV/0!</v>
      </c>
      <c r="AF759">
        <f t="shared" si="232"/>
        <v>0.18099999999999994</v>
      </c>
      <c r="AG759">
        <f t="shared" si="233"/>
        <v>0.16930693069306926</v>
      </c>
      <c r="AH759">
        <f t="shared" si="234"/>
        <v>0.18218218218218205</v>
      </c>
      <c r="AI759">
        <f t="shared" si="235"/>
        <v>0.17746759720837485</v>
      </c>
      <c r="AJ759">
        <f t="shared" si="236"/>
        <v>0.18574297188755021</v>
      </c>
      <c r="AK759">
        <f t="shared" si="237"/>
        <v>0.1786427145708582</v>
      </c>
      <c r="AL759">
        <f t="shared" si="238"/>
        <v>8.6476540938362378E-2</v>
      </c>
      <c r="AM759">
        <v>1</v>
      </c>
    </row>
    <row r="760" spans="1:39" x14ac:dyDescent="0.25">
      <c r="A760" s="45" t="s">
        <v>2944</v>
      </c>
      <c r="B760" s="46" t="s">
        <v>2945</v>
      </c>
      <c r="C760" s="47">
        <v>3.3529999999999997E-2</v>
      </c>
      <c r="F760" s="23">
        <v>104.17</v>
      </c>
      <c r="G760" s="23">
        <v>115.58</v>
      </c>
      <c r="H760" s="23">
        <v>120.68</v>
      </c>
      <c r="I760" s="23">
        <v>125.37</v>
      </c>
      <c r="J760" s="23">
        <v>124.24</v>
      </c>
      <c r="K760" s="23">
        <v>140.87</v>
      </c>
      <c r="L760" s="23">
        <v>144.31</v>
      </c>
      <c r="M760" s="49">
        <f t="shared" ref="M760:S760" si="262">L760*M759/L759</f>
        <v>145.75309999999999</v>
      </c>
      <c r="N760" s="49">
        <f t="shared" si="262"/>
        <v>144.16568999999998</v>
      </c>
      <c r="O760" s="49">
        <f t="shared" si="262"/>
        <v>144.74292999999997</v>
      </c>
      <c r="P760" s="49">
        <f t="shared" si="262"/>
        <v>143.73275999999998</v>
      </c>
      <c r="Q760" s="49">
        <f t="shared" si="262"/>
        <v>144.59861999999998</v>
      </c>
      <c r="R760" s="49">
        <f t="shared" si="262"/>
        <v>156.86496999999997</v>
      </c>
      <c r="S760" s="49">
        <f t="shared" si="262"/>
        <v>170.43010999999996</v>
      </c>
      <c r="X760" s="46" t="s">
        <v>2946</v>
      </c>
      <c r="Y760" s="9" t="e">
        <f t="shared" si="226"/>
        <v>#DIV/0!</v>
      </c>
      <c r="Z760" s="9">
        <f t="shared" si="227"/>
        <v>0.63607670154555007</v>
      </c>
      <c r="AA760" s="9">
        <f t="shared" si="228"/>
        <v>0.47456402491780547</v>
      </c>
      <c r="AB760" s="9">
        <f t="shared" si="229"/>
        <v>0.41224817699701649</v>
      </c>
      <c r="AC760" s="9">
        <f t="shared" si="230"/>
        <v>0.35941700566323642</v>
      </c>
      <c r="AD760" s="46">
        <f t="shared" si="225"/>
        <v>0.37178131036703127</v>
      </c>
      <c r="AE760" s="9">
        <f t="shared" si="231"/>
        <v>0.20983963938382871</v>
      </c>
      <c r="AF760">
        <f t="shared" si="232"/>
        <v>0.18099999999999969</v>
      </c>
      <c r="AG760">
        <f t="shared" si="233"/>
        <v>0.1693069306930691</v>
      </c>
      <c r="AH760">
        <f t="shared" si="234"/>
        <v>0.18218218218218202</v>
      </c>
      <c r="AI760">
        <f t="shared" si="235"/>
        <v>0.17746759720837479</v>
      </c>
      <c r="AJ760">
        <f t="shared" si="236"/>
        <v>0.18574297188755001</v>
      </c>
      <c r="AK760">
        <f t="shared" si="237"/>
        <v>0.17864271457085812</v>
      </c>
      <c r="AL760">
        <f t="shared" si="238"/>
        <v>8.6476540938362392E-2</v>
      </c>
      <c r="AM760">
        <v>1</v>
      </c>
    </row>
    <row r="761" spans="1:39" x14ac:dyDescent="0.25">
      <c r="A761" s="45" t="s">
        <v>2947</v>
      </c>
      <c r="B761" s="46" t="s">
        <v>2948</v>
      </c>
      <c r="C761" s="47">
        <v>0.11158999999999999</v>
      </c>
      <c r="M761" s="49">
        <v>101.9</v>
      </c>
      <c r="N761" s="49">
        <v>106.8</v>
      </c>
      <c r="O761" s="49">
        <v>113.1</v>
      </c>
      <c r="P761" s="49">
        <v>114.9</v>
      </c>
      <c r="Q761" s="49">
        <v>111.5</v>
      </c>
      <c r="R761" s="49">
        <v>113.8</v>
      </c>
      <c r="S761" s="51">
        <v>113</v>
      </c>
      <c r="X761" s="46" t="s">
        <v>2949</v>
      </c>
      <c r="Y761" s="9" t="e">
        <f t="shared" si="226"/>
        <v>#DIV/0!</v>
      </c>
      <c r="Z761" s="9" t="e">
        <f t="shared" si="227"/>
        <v>#DIV/0!</v>
      </c>
      <c r="AA761" s="9" t="e">
        <f t="shared" si="228"/>
        <v>#DIV/0!</v>
      </c>
      <c r="AB761" s="9" t="e">
        <f t="shared" si="229"/>
        <v>#DIV/0!</v>
      </c>
      <c r="AC761" s="9" t="e">
        <f t="shared" si="230"/>
        <v>#DIV/0!</v>
      </c>
      <c r="AD761" s="46" t="e">
        <f t="shared" si="225"/>
        <v>#DIV/0!</v>
      </c>
      <c r="AE761" s="9" t="e">
        <f t="shared" si="231"/>
        <v>#DIV/0!</v>
      </c>
      <c r="AF761" t="e">
        <f t="shared" si="232"/>
        <v>#DIV/0!</v>
      </c>
      <c r="AG761">
        <f t="shared" si="233"/>
        <v>0.10893032384690868</v>
      </c>
      <c r="AH761">
        <f t="shared" si="234"/>
        <v>5.805243445692887E-2</v>
      </c>
      <c r="AI761">
        <f t="shared" si="235"/>
        <v>-8.8417329796635117E-4</v>
      </c>
      <c r="AJ761">
        <f t="shared" si="236"/>
        <v>-1.6536118363794653E-2</v>
      </c>
      <c r="AK761">
        <f t="shared" si="237"/>
        <v>1.3452914798206279E-2</v>
      </c>
      <c r="AL761">
        <f t="shared" si="238"/>
        <v>-7.0298769771528751E-3</v>
      </c>
      <c r="AM761">
        <v>1</v>
      </c>
    </row>
    <row r="762" spans="1:39" x14ac:dyDescent="0.25">
      <c r="A762" s="45" t="s">
        <v>2950</v>
      </c>
      <c r="B762" s="46" t="s">
        <v>2951</v>
      </c>
      <c r="C762" s="47">
        <v>4.7889900000000001</v>
      </c>
      <c r="M762" s="49">
        <v>103.6</v>
      </c>
      <c r="N762" s="49">
        <v>105.8</v>
      </c>
      <c r="O762" s="49">
        <v>108.3</v>
      </c>
      <c r="P762" s="49">
        <v>109.2</v>
      </c>
      <c r="Q762" s="49">
        <v>107.9</v>
      </c>
      <c r="R762" s="49">
        <v>108.9</v>
      </c>
      <c r="S762" s="51">
        <v>111.3</v>
      </c>
      <c r="X762" s="46" t="s">
        <v>2952</v>
      </c>
      <c r="Y762" s="9" t="e">
        <f t="shared" si="226"/>
        <v>#DIV/0!</v>
      </c>
      <c r="Z762" s="9" t="e">
        <f t="shared" si="227"/>
        <v>#DIV/0!</v>
      </c>
      <c r="AA762" s="9" t="e">
        <f t="shared" si="228"/>
        <v>#DIV/0!</v>
      </c>
      <c r="AB762" s="9" t="e">
        <f t="shared" si="229"/>
        <v>#DIV/0!</v>
      </c>
      <c r="AC762" s="9" t="e">
        <f t="shared" si="230"/>
        <v>#DIV/0!</v>
      </c>
      <c r="AD762" s="46" t="e">
        <f t="shared" si="225"/>
        <v>#DIV/0!</v>
      </c>
      <c r="AE762" s="9" t="e">
        <f t="shared" si="231"/>
        <v>#DIV/0!</v>
      </c>
      <c r="AF762" t="e">
        <f t="shared" si="232"/>
        <v>#DIV/0!</v>
      </c>
      <c r="AG762">
        <f t="shared" si="233"/>
        <v>7.4324324324324356E-2</v>
      </c>
      <c r="AH762">
        <f t="shared" si="234"/>
        <v>5.1984877126654068E-2</v>
      </c>
      <c r="AI762">
        <f t="shared" si="235"/>
        <v>2.7700831024930747E-2</v>
      </c>
      <c r="AJ762">
        <f t="shared" si="236"/>
        <v>1.923076923076918E-2</v>
      </c>
      <c r="AK762">
        <f t="shared" si="237"/>
        <v>3.1510658016682035E-2</v>
      </c>
      <c r="AL762">
        <f t="shared" si="238"/>
        <v>2.2038567493112868E-2</v>
      </c>
      <c r="AM762">
        <v>1</v>
      </c>
    </row>
    <row r="763" spans="1:39" ht="30" x14ac:dyDescent="0.25">
      <c r="A763" s="45" t="s">
        <v>2953</v>
      </c>
      <c r="B763" s="46" t="s">
        <v>2954</v>
      </c>
      <c r="C763" s="47">
        <v>0.63839999999999997</v>
      </c>
      <c r="M763" s="49">
        <v>102.1</v>
      </c>
      <c r="N763" s="49">
        <v>103.2</v>
      </c>
      <c r="O763" s="49">
        <v>104.1</v>
      </c>
      <c r="P763" s="49">
        <v>106</v>
      </c>
      <c r="Q763" s="49">
        <v>104.1</v>
      </c>
      <c r="R763" s="49">
        <v>102.3</v>
      </c>
      <c r="S763" s="51">
        <v>103</v>
      </c>
      <c r="X763" s="46" t="s">
        <v>2955</v>
      </c>
      <c r="Y763" s="9" t="e">
        <f t="shared" si="226"/>
        <v>#DIV/0!</v>
      </c>
      <c r="Z763" s="9" t="e">
        <f t="shared" si="227"/>
        <v>#DIV/0!</v>
      </c>
      <c r="AA763" s="9" t="e">
        <f t="shared" si="228"/>
        <v>#DIV/0!</v>
      </c>
      <c r="AB763" s="9" t="e">
        <f t="shared" si="229"/>
        <v>#DIV/0!</v>
      </c>
      <c r="AC763" s="9" t="e">
        <f t="shared" si="230"/>
        <v>#DIV/0!</v>
      </c>
      <c r="AD763" s="46" t="e">
        <f t="shared" si="225"/>
        <v>#DIV/0!</v>
      </c>
      <c r="AE763" s="9" t="e">
        <f t="shared" si="231"/>
        <v>#DIV/0!</v>
      </c>
      <c r="AF763" t="e">
        <f t="shared" si="232"/>
        <v>#DIV/0!</v>
      </c>
      <c r="AG763">
        <f t="shared" si="233"/>
        <v>8.8148873653281657E-3</v>
      </c>
      <c r="AH763">
        <f t="shared" si="234"/>
        <v>-1.9379844961240585E-3</v>
      </c>
      <c r="AI763">
        <f t="shared" si="235"/>
        <v>-1.0566762728145959E-2</v>
      </c>
      <c r="AJ763">
        <f t="shared" si="236"/>
        <v>-2.8301886792452831E-2</v>
      </c>
      <c r="AK763">
        <f t="shared" si="237"/>
        <v>-1.0566762728145959E-2</v>
      </c>
      <c r="AL763">
        <f t="shared" si="238"/>
        <v>6.84261974584558E-3</v>
      </c>
      <c r="AM763">
        <v>1</v>
      </c>
    </row>
    <row r="764" spans="1:39" x14ac:dyDescent="0.25">
      <c r="A764" s="45" t="s">
        <v>2956</v>
      </c>
      <c r="B764" s="46" t="s">
        <v>2957</v>
      </c>
      <c r="C764" s="47">
        <v>2.5360000000000001E-2</v>
      </c>
      <c r="M764" s="49">
        <v>96</v>
      </c>
      <c r="N764" s="49">
        <v>95.5</v>
      </c>
      <c r="O764" s="49">
        <v>88.5</v>
      </c>
      <c r="P764" s="49">
        <v>94.4</v>
      </c>
      <c r="Q764" s="49">
        <v>94.7</v>
      </c>
      <c r="R764" s="49">
        <v>84.3</v>
      </c>
      <c r="S764" s="51">
        <v>79.2</v>
      </c>
      <c r="X764" s="46" t="s">
        <v>2958</v>
      </c>
      <c r="Y764" s="9" t="e">
        <f t="shared" si="226"/>
        <v>#DIV/0!</v>
      </c>
      <c r="Z764" s="9" t="e">
        <f t="shared" si="227"/>
        <v>#DIV/0!</v>
      </c>
      <c r="AA764" s="9" t="e">
        <f t="shared" si="228"/>
        <v>#DIV/0!</v>
      </c>
      <c r="AB764" s="9" t="e">
        <f t="shared" si="229"/>
        <v>#DIV/0!</v>
      </c>
      <c r="AC764" s="9" t="e">
        <f t="shared" si="230"/>
        <v>#DIV/0!</v>
      </c>
      <c r="AD764" s="46" t="e">
        <f t="shared" si="225"/>
        <v>#DIV/0!</v>
      </c>
      <c r="AE764" s="9" t="e">
        <f t="shared" si="231"/>
        <v>#DIV/0!</v>
      </c>
      <c r="AF764" t="e">
        <f t="shared" si="232"/>
        <v>#DIV/0!</v>
      </c>
      <c r="AG764">
        <f t="shared" si="233"/>
        <v>-0.17499999999999996</v>
      </c>
      <c r="AH764">
        <f t="shared" si="234"/>
        <v>-0.17068062827225128</v>
      </c>
      <c r="AI764">
        <f t="shared" si="235"/>
        <v>-0.10508474576271183</v>
      </c>
      <c r="AJ764">
        <f t="shared" si="236"/>
        <v>-0.16101694915254239</v>
      </c>
      <c r="AK764">
        <f t="shared" si="237"/>
        <v>-0.16367476240760295</v>
      </c>
      <c r="AL764">
        <f t="shared" si="238"/>
        <v>-6.0498220640569332E-2</v>
      </c>
      <c r="AM764">
        <v>1</v>
      </c>
    </row>
    <row r="765" spans="1:39" x14ac:dyDescent="0.25">
      <c r="L765">
        <v>100</v>
      </c>
      <c r="M765" s="49">
        <v>102.3</v>
      </c>
      <c r="N765" s="49">
        <v>103.5</v>
      </c>
      <c r="O765" s="49">
        <v>104.8</v>
      </c>
      <c r="P765" s="49">
        <v>106.5</v>
      </c>
      <c r="Q765" s="49">
        <v>104.5</v>
      </c>
      <c r="R765" s="49">
        <v>103.1</v>
      </c>
      <c r="S765" s="51">
        <v>103.9</v>
      </c>
      <c r="X765" s="46"/>
      <c r="Y765" s="9"/>
      <c r="Z765" s="9"/>
      <c r="AA765" s="9"/>
      <c r="AB765" s="9"/>
      <c r="AC765" s="9"/>
      <c r="AD765" s="46"/>
      <c r="AE765" s="9"/>
    </row>
    <row r="766" spans="1:39" x14ac:dyDescent="0.25">
      <c r="A766" s="45" t="s">
        <v>2959</v>
      </c>
      <c r="B766" s="46" t="s">
        <v>2960</v>
      </c>
      <c r="C766" s="47">
        <v>0.61304000000000003</v>
      </c>
      <c r="F766" s="23">
        <v>103.67</v>
      </c>
      <c r="G766" s="23">
        <v>115.98</v>
      </c>
      <c r="H766" s="23">
        <v>120.73</v>
      </c>
      <c r="I766" s="23">
        <v>126.93</v>
      </c>
      <c r="J766" s="23">
        <v>132.1</v>
      </c>
      <c r="K766" s="23">
        <v>164.58</v>
      </c>
      <c r="L766" s="23">
        <v>169.5</v>
      </c>
      <c r="M766" s="49">
        <f>L766*M765/L765</f>
        <v>173.39849999999998</v>
      </c>
      <c r="N766" s="49">
        <f t="shared" ref="N766:S766" si="263">M766*N765/M765</f>
        <v>175.43249999999998</v>
      </c>
      <c r="O766" s="49">
        <f t="shared" si="263"/>
        <v>177.63599999999997</v>
      </c>
      <c r="P766" s="49">
        <f t="shared" si="263"/>
        <v>180.51749999999998</v>
      </c>
      <c r="Q766" s="49">
        <f t="shared" si="263"/>
        <v>177.12749999999997</v>
      </c>
      <c r="R766" s="49">
        <f t="shared" si="263"/>
        <v>174.75449999999995</v>
      </c>
      <c r="S766" s="49">
        <f t="shared" si="263"/>
        <v>176.11049999999997</v>
      </c>
      <c r="X766" s="46" t="s">
        <v>2961</v>
      </c>
      <c r="Y766" s="9" t="e">
        <f t="shared" ref="Y766" si="264">(S766-E766)/E766</f>
        <v>#DIV/0!</v>
      </c>
      <c r="Z766" s="9">
        <f t="shared" ref="Z766" si="265">(S766-F766)/F766</f>
        <v>0.69876049001639795</v>
      </c>
      <c r="AA766" s="9">
        <f t="shared" ref="AA766" si="266">(S766-G766)/G766</f>
        <v>0.51845576823590245</v>
      </c>
      <c r="AB766" s="9">
        <f t="shared" ref="AB766" si="267">(S766-H766)/H766</f>
        <v>0.4587136585769897</v>
      </c>
      <c r="AC766" s="9">
        <f t="shared" ref="AC766" si="268">(S766-I766)/I766</f>
        <v>0.38746159300401767</v>
      </c>
      <c r="AD766" s="46">
        <f t="shared" ref="AD766" si="269">(S766-J766)/J766</f>
        <v>0.3331604844814533</v>
      </c>
      <c r="AE766" s="9">
        <f t="shared" ref="AE766" si="270">(S766-K766)/K766</f>
        <v>7.0060153117024918E-2</v>
      </c>
      <c r="AF766">
        <f t="shared" ref="AF766" si="271">(S766-L766)/L766</f>
        <v>3.899999999999984E-2</v>
      </c>
      <c r="AG766">
        <f t="shared" ref="AG766" si="272">(S766-M766)/M766</f>
        <v>1.5640273704789771E-2</v>
      </c>
      <c r="AH766">
        <f t="shared" ref="AH766" si="273">(S766-N766)/N766</f>
        <v>3.8647342995168934E-3</v>
      </c>
      <c r="AI766">
        <f t="shared" ref="AI766" si="274">(S766-O766)/O766</f>
        <v>-8.5877862595419522E-3</v>
      </c>
      <c r="AJ766">
        <f t="shared" ref="AJ766" si="275">(S766-P766)/P766</f>
        <v>-2.4413145539906166E-2</v>
      </c>
      <c r="AK766">
        <f t="shared" ref="AK766" si="276">(S766-Q766)/Q766</f>
        <v>-5.7416267942583515E-3</v>
      </c>
      <c r="AL766">
        <f t="shared" ref="AL766" si="277">(S766-R766)/R766</f>
        <v>7.7594568380214722E-3</v>
      </c>
      <c r="AM766">
        <v>1</v>
      </c>
    </row>
    <row r="767" spans="1:39" x14ac:dyDescent="0.25">
      <c r="A767" s="45" t="s">
        <v>2962</v>
      </c>
      <c r="B767" s="46" t="s">
        <v>2963</v>
      </c>
      <c r="C767" s="47">
        <v>0.16150999999999999</v>
      </c>
      <c r="M767" s="49">
        <v>106.2</v>
      </c>
      <c r="N767" s="49">
        <v>106.5</v>
      </c>
      <c r="O767" s="49">
        <v>111.9</v>
      </c>
      <c r="P767" s="49">
        <v>115.6</v>
      </c>
      <c r="Q767" s="49">
        <v>114.3</v>
      </c>
      <c r="R767" s="49">
        <v>115.3</v>
      </c>
      <c r="S767" s="51">
        <v>118.2</v>
      </c>
      <c r="X767" s="46" t="s">
        <v>2964</v>
      </c>
      <c r="Y767" s="9" t="e">
        <f t="shared" si="226"/>
        <v>#DIV/0!</v>
      </c>
      <c r="Z767" s="9" t="e">
        <f t="shared" si="227"/>
        <v>#DIV/0!</v>
      </c>
      <c r="AA767" s="9" t="e">
        <f t="shared" si="228"/>
        <v>#DIV/0!</v>
      </c>
      <c r="AB767" s="9" t="e">
        <f t="shared" si="229"/>
        <v>#DIV/0!</v>
      </c>
      <c r="AC767" s="9" t="e">
        <f t="shared" si="230"/>
        <v>#DIV/0!</v>
      </c>
      <c r="AD767" s="46" t="e">
        <f t="shared" si="225"/>
        <v>#DIV/0!</v>
      </c>
      <c r="AE767" s="9" t="e">
        <f t="shared" si="231"/>
        <v>#DIV/0!</v>
      </c>
      <c r="AF767" t="e">
        <f t="shared" si="232"/>
        <v>#DIV/0!</v>
      </c>
      <c r="AG767">
        <f t="shared" si="233"/>
        <v>0.11299435028248588</v>
      </c>
      <c r="AH767">
        <f t="shared" si="234"/>
        <v>0.10985915492957748</v>
      </c>
      <c r="AI767">
        <f t="shared" si="235"/>
        <v>5.630026809651472E-2</v>
      </c>
      <c r="AJ767">
        <f t="shared" si="236"/>
        <v>2.2491349480968932E-2</v>
      </c>
      <c r="AK767">
        <f t="shared" si="237"/>
        <v>3.4120734908136531E-2</v>
      </c>
      <c r="AL767">
        <f t="shared" si="238"/>
        <v>2.5151777970511758E-2</v>
      </c>
      <c r="AM767">
        <v>1</v>
      </c>
    </row>
    <row r="768" spans="1:39" x14ac:dyDescent="0.25">
      <c r="A768" s="45" t="s">
        <v>2965</v>
      </c>
      <c r="B768" s="46" t="s">
        <v>2966</v>
      </c>
      <c r="C768" s="47">
        <v>4.4179999999999997E-2</v>
      </c>
      <c r="J768" s="46" t="s">
        <v>2967</v>
      </c>
      <c r="M768" s="49">
        <v>104.2</v>
      </c>
      <c r="N768" s="49">
        <v>105.9</v>
      </c>
      <c r="O768" s="49">
        <v>115.2</v>
      </c>
      <c r="P768" s="49">
        <v>124</v>
      </c>
      <c r="Q768" s="49">
        <v>119.6</v>
      </c>
      <c r="R768" s="49">
        <v>120.2</v>
      </c>
      <c r="S768" s="51">
        <v>121.6</v>
      </c>
      <c r="X768" s="46" t="s">
        <v>2968</v>
      </c>
      <c r="Y768" s="9" t="e">
        <f t="shared" si="226"/>
        <v>#DIV/0!</v>
      </c>
      <c r="Z768" s="9" t="e">
        <f t="shared" si="227"/>
        <v>#DIV/0!</v>
      </c>
      <c r="AA768" s="9" t="e">
        <f t="shared" si="228"/>
        <v>#DIV/0!</v>
      </c>
      <c r="AB768" s="9" t="e">
        <f t="shared" si="229"/>
        <v>#DIV/0!</v>
      </c>
      <c r="AC768" s="9" t="e">
        <f t="shared" si="230"/>
        <v>#DIV/0!</v>
      </c>
      <c r="AD768" s="46" t="e">
        <f t="shared" si="225"/>
        <v>#VALUE!</v>
      </c>
      <c r="AE768" s="9" t="e">
        <f t="shared" si="231"/>
        <v>#DIV/0!</v>
      </c>
      <c r="AF768" t="e">
        <f t="shared" si="232"/>
        <v>#DIV/0!</v>
      </c>
      <c r="AG768">
        <f t="shared" si="233"/>
        <v>0.1669865642994241</v>
      </c>
      <c r="AH768">
        <f t="shared" si="234"/>
        <v>0.14825306893295551</v>
      </c>
      <c r="AI768">
        <f t="shared" si="235"/>
        <v>5.5555555555555483E-2</v>
      </c>
      <c r="AJ768">
        <f t="shared" si="236"/>
        <v>-1.9354838709677465E-2</v>
      </c>
      <c r="AK768">
        <f t="shared" si="237"/>
        <v>1.6722408026755852E-2</v>
      </c>
      <c r="AL768">
        <f t="shared" si="238"/>
        <v>1.1647254575707084E-2</v>
      </c>
      <c r="AM768">
        <v>1</v>
      </c>
    </row>
    <row r="769" spans="1:39" x14ac:dyDescent="0.25">
      <c r="A769" s="45" t="s">
        <v>2969</v>
      </c>
      <c r="B769" s="46" t="s">
        <v>2970</v>
      </c>
      <c r="C769" s="47">
        <v>2.5999999999999998E-4</v>
      </c>
      <c r="M769" s="49">
        <v>106</v>
      </c>
      <c r="N769" s="49">
        <v>109.2</v>
      </c>
      <c r="O769" s="49">
        <v>114</v>
      </c>
      <c r="P769" s="49">
        <v>115.2</v>
      </c>
      <c r="Q769" s="49">
        <v>116.7</v>
      </c>
      <c r="R769" s="49">
        <v>119.3</v>
      </c>
      <c r="S769" s="51">
        <v>120.4</v>
      </c>
      <c r="X769" s="46" t="s">
        <v>2971</v>
      </c>
      <c r="Y769" s="9" t="e">
        <f t="shared" si="226"/>
        <v>#DIV/0!</v>
      </c>
      <c r="Z769" s="9" t="e">
        <f t="shared" si="227"/>
        <v>#DIV/0!</v>
      </c>
      <c r="AA769" s="9" t="e">
        <f t="shared" si="228"/>
        <v>#DIV/0!</v>
      </c>
      <c r="AB769" s="9" t="e">
        <f t="shared" si="229"/>
        <v>#DIV/0!</v>
      </c>
      <c r="AC769" s="9" t="e">
        <f t="shared" si="230"/>
        <v>#DIV/0!</v>
      </c>
      <c r="AD769" s="46" t="e">
        <f t="shared" si="225"/>
        <v>#DIV/0!</v>
      </c>
      <c r="AE769" s="9" t="e">
        <f t="shared" si="231"/>
        <v>#DIV/0!</v>
      </c>
      <c r="AF769" t="e">
        <f t="shared" si="232"/>
        <v>#DIV/0!</v>
      </c>
      <c r="AG769">
        <f t="shared" si="233"/>
        <v>0.13584905660377364</v>
      </c>
      <c r="AH769">
        <f t="shared" si="234"/>
        <v>0.10256410256410259</v>
      </c>
      <c r="AI769">
        <f t="shared" si="235"/>
        <v>5.6140350877193032E-2</v>
      </c>
      <c r="AJ769">
        <f t="shared" si="236"/>
        <v>4.5138888888888916E-2</v>
      </c>
      <c r="AK769">
        <f t="shared" si="237"/>
        <v>3.1705227077977745E-2</v>
      </c>
      <c r="AL769">
        <f t="shared" si="238"/>
        <v>9.2204526404024191E-3</v>
      </c>
      <c r="AM769">
        <v>1</v>
      </c>
    </row>
    <row r="770" spans="1:39" x14ac:dyDescent="0.25">
      <c r="A770" s="45" t="s">
        <v>2972</v>
      </c>
      <c r="B770" s="46" t="s">
        <v>2973</v>
      </c>
      <c r="C770" s="47">
        <v>4.0169999999999997E-2</v>
      </c>
      <c r="M770" s="49">
        <v>100.2</v>
      </c>
      <c r="N770" s="49">
        <v>100.2</v>
      </c>
      <c r="O770" s="49">
        <v>100.2</v>
      </c>
      <c r="P770" s="49">
        <v>102.7</v>
      </c>
      <c r="Q770" s="49">
        <v>105.2</v>
      </c>
      <c r="R770" s="49">
        <v>105.9</v>
      </c>
      <c r="S770" s="51">
        <v>110.1</v>
      </c>
      <c r="X770" s="46" t="s">
        <v>2974</v>
      </c>
      <c r="Y770" s="9" t="e">
        <f t="shared" si="226"/>
        <v>#DIV/0!</v>
      </c>
      <c r="Z770" s="9" t="e">
        <f t="shared" si="227"/>
        <v>#DIV/0!</v>
      </c>
      <c r="AA770" s="9" t="e">
        <f t="shared" si="228"/>
        <v>#DIV/0!</v>
      </c>
      <c r="AB770" s="9" t="e">
        <f t="shared" si="229"/>
        <v>#DIV/0!</v>
      </c>
      <c r="AC770" s="9" t="e">
        <f t="shared" si="230"/>
        <v>#DIV/0!</v>
      </c>
      <c r="AD770" s="46" t="e">
        <f t="shared" si="225"/>
        <v>#DIV/0!</v>
      </c>
      <c r="AE770" s="9" t="e">
        <f t="shared" si="231"/>
        <v>#DIV/0!</v>
      </c>
      <c r="AF770" t="e">
        <f t="shared" si="232"/>
        <v>#DIV/0!</v>
      </c>
      <c r="AG770">
        <f t="shared" si="233"/>
        <v>9.8802395209580757E-2</v>
      </c>
      <c r="AH770">
        <f t="shared" si="234"/>
        <v>9.8802395209580757E-2</v>
      </c>
      <c r="AI770">
        <f t="shared" si="235"/>
        <v>9.8802395209580757E-2</v>
      </c>
      <c r="AJ770">
        <f t="shared" si="236"/>
        <v>7.2054527750730193E-2</v>
      </c>
      <c r="AK770">
        <f t="shared" si="237"/>
        <v>4.6577946768060756E-2</v>
      </c>
      <c r="AL770">
        <f t="shared" si="238"/>
        <v>3.9660056657223684E-2</v>
      </c>
      <c r="AM770">
        <v>1</v>
      </c>
    </row>
    <row r="771" spans="1:39" x14ac:dyDescent="0.25">
      <c r="L771">
        <v>100</v>
      </c>
      <c r="M771" s="49">
        <v>110.5</v>
      </c>
      <c r="N771" s="49">
        <v>110.1</v>
      </c>
      <c r="O771" s="49">
        <v>116.2</v>
      </c>
      <c r="P771" s="49">
        <v>117.4</v>
      </c>
      <c r="Q771" s="49">
        <v>115.9</v>
      </c>
      <c r="R771" s="49">
        <v>117.4</v>
      </c>
      <c r="S771" s="51">
        <v>120.4</v>
      </c>
      <c r="X771" s="46" t="s">
        <v>2975</v>
      </c>
      <c r="Y771" s="9" t="e">
        <f t="shared" si="226"/>
        <v>#DIV/0!</v>
      </c>
      <c r="Z771" s="9" t="e">
        <f t="shared" si="227"/>
        <v>#DIV/0!</v>
      </c>
      <c r="AA771" s="9" t="e">
        <f t="shared" si="228"/>
        <v>#DIV/0!</v>
      </c>
      <c r="AB771" s="9" t="e">
        <f t="shared" si="229"/>
        <v>#DIV/0!</v>
      </c>
      <c r="AC771" s="9" t="e">
        <f t="shared" si="230"/>
        <v>#DIV/0!</v>
      </c>
      <c r="AD771" s="46" t="e">
        <f t="shared" si="225"/>
        <v>#DIV/0!</v>
      </c>
      <c r="AE771" s="9" t="e">
        <f t="shared" si="231"/>
        <v>#DIV/0!</v>
      </c>
      <c r="AF771">
        <f t="shared" si="232"/>
        <v>0.20400000000000007</v>
      </c>
      <c r="AG771">
        <f t="shared" si="233"/>
        <v>8.9592760180995532E-2</v>
      </c>
      <c r="AH771">
        <f t="shared" si="234"/>
        <v>9.3551316984559596E-2</v>
      </c>
      <c r="AI771">
        <f t="shared" si="235"/>
        <v>3.6144578313253038E-2</v>
      </c>
      <c r="AJ771">
        <f t="shared" si="236"/>
        <v>2.5553662691652469E-2</v>
      </c>
      <c r="AK771">
        <f t="shared" si="237"/>
        <v>3.8826574633304571E-2</v>
      </c>
      <c r="AL771">
        <f t="shared" si="238"/>
        <v>2.5553662691652469E-2</v>
      </c>
      <c r="AM771">
        <v>1</v>
      </c>
    </row>
    <row r="772" spans="1:39" x14ac:dyDescent="0.25">
      <c r="A772" s="45" t="s">
        <v>2976</v>
      </c>
      <c r="B772" s="46" t="s">
        <v>2977</v>
      </c>
      <c r="C772" s="47">
        <v>7.6899999999999996E-2</v>
      </c>
      <c r="F772" s="23">
        <v>103.64</v>
      </c>
      <c r="G772" s="23">
        <v>108.23</v>
      </c>
      <c r="H772" s="23">
        <v>111.91</v>
      </c>
      <c r="I772" s="23">
        <v>117</v>
      </c>
      <c r="J772" s="23">
        <v>117.76</v>
      </c>
      <c r="K772" s="23">
        <v>123.76</v>
      </c>
      <c r="L772" s="23">
        <v>134.04</v>
      </c>
      <c r="M772" s="49">
        <f t="shared" ref="M772:S772" si="278">L772*M771/L771</f>
        <v>148.11419999999998</v>
      </c>
      <c r="N772" s="49">
        <f t="shared" si="278"/>
        <v>147.57803999999999</v>
      </c>
      <c r="O772" s="49">
        <f t="shared" si="278"/>
        <v>155.75448</v>
      </c>
      <c r="P772" s="49">
        <f t="shared" si="278"/>
        <v>157.36295999999999</v>
      </c>
      <c r="Q772" s="49">
        <f t="shared" si="278"/>
        <v>155.35235999999998</v>
      </c>
      <c r="R772" s="49">
        <f t="shared" si="278"/>
        <v>157.36295999999999</v>
      </c>
      <c r="S772" s="49">
        <f t="shared" si="278"/>
        <v>161.38415999999998</v>
      </c>
      <c r="X772" s="46" t="s">
        <v>2978</v>
      </c>
      <c r="Y772" s="9" t="e">
        <f t="shared" si="226"/>
        <v>#DIV/0!</v>
      </c>
      <c r="Z772" s="9">
        <f t="shared" si="227"/>
        <v>0.55716094172134289</v>
      </c>
      <c r="AA772" s="9">
        <f t="shared" si="228"/>
        <v>0.49112223967476648</v>
      </c>
      <c r="AB772" s="9">
        <f t="shared" si="229"/>
        <v>0.44208882137431854</v>
      </c>
      <c r="AC772" s="9">
        <f t="shared" si="230"/>
        <v>0.37935179487179471</v>
      </c>
      <c r="AD772" s="46">
        <f t="shared" si="225"/>
        <v>0.37044972826086936</v>
      </c>
      <c r="AE772" s="9">
        <f t="shared" si="231"/>
        <v>0.30400904977375542</v>
      </c>
      <c r="AF772">
        <f t="shared" si="232"/>
        <v>0.20399999999999993</v>
      </c>
      <c r="AG772">
        <f t="shared" si="233"/>
        <v>8.9592760180995462E-2</v>
      </c>
      <c r="AH772">
        <f t="shared" si="234"/>
        <v>9.3551316984559457E-2</v>
      </c>
      <c r="AI772">
        <f t="shared" si="235"/>
        <v>3.6144578313252879E-2</v>
      </c>
      <c r="AJ772">
        <f t="shared" si="236"/>
        <v>2.5553662691652428E-2</v>
      </c>
      <c r="AK772">
        <f t="shared" si="237"/>
        <v>3.8826574633304606E-2</v>
      </c>
      <c r="AL772">
        <f t="shared" si="238"/>
        <v>2.5553662691652428E-2</v>
      </c>
      <c r="AM772">
        <v>1</v>
      </c>
    </row>
    <row r="773" spans="1:39" s="56" customFormat="1" x14ac:dyDescent="0.25">
      <c r="A773" s="77" t="s">
        <v>2979</v>
      </c>
      <c r="B773" s="54" t="s">
        <v>2980</v>
      </c>
      <c r="C773" s="55">
        <v>0.55183000000000004</v>
      </c>
      <c r="D773" s="54"/>
      <c r="E773" s="54"/>
      <c r="F773" s="23">
        <v>106.08</v>
      </c>
      <c r="G773" s="23">
        <v>112.58</v>
      </c>
      <c r="H773" s="23">
        <v>123.29</v>
      </c>
      <c r="I773" s="23">
        <v>128.87</v>
      </c>
      <c r="J773" s="23">
        <v>137.97</v>
      </c>
      <c r="K773" s="23">
        <v>137.28</v>
      </c>
      <c r="L773" s="23">
        <v>143.57</v>
      </c>
      <c r="M773" s="52">
        <v>102.1</v>
      </c>
      <c r="N773" s="52">
        <v>107.9</v>
      </c>
      <c r="O773" s="52">
        <v>108.8</v>
      </c>
      <c r="P773" s="52">
        <v>107.6</v>
      </c>
      <c r="Q773" s="52">
        <v>106.6</v>
      </c>
      <c r="R773" s="52">
        <v>108.6</v>
      </c>
      <c r="S773" s="53">
        <v>108.9</v>
      </c>
      <c r="X773" s="54" t="s">
        <v>2981</v>
      </c>
      <c r="Y773" s="57" t="e">
        <f>(S773-E773)/E773</f>
        <v>#DIV/0!</v>
      </c>
      <c r="Z773" s="57">
        <f>(S773-F773)/F773</f>
        <v>2.6583710407239888E-2</v>
      </c>
      <c r="AA773" s="57">
        <f>(S773-G773)/G773</f>
        <v>-3.2687866406111148E-2</v>
      </c>
      <c r="AB773" s="57">
        <f>(S773-H773)/H773</f>
        <v>-0.11671668424040879</v>
      </c>
      <c r="AC773" s="57">
        <f>(S773-I773)/I773</f>
        <v>-0.15496236517420656</v>
      </c>
      <c r="AD773" s="54">
        <f>(S773-J773)/J773</f>
        <v>-0.21069797782126545</v>
      </c>
      <c r="AE773" s="57">
        <f>(S773-K773)/K773</f>
        <v>-0.20673076923076919</v>
      </c>
      <c r="AF773" s="56">
        <f>(S773-L773)/L773</f>
        <v>-0.24148498990039693</v>
      </c>
      <c r="AG773" s="56">
        <f>(S773-M773)/M773</f>
        <v>6.6601371204701387E-2</v>
      </c>
      <c r="AH773" s="56">
        <f>(S773-N773)/N773</f>
        <v>9.2678405931417972E-3</v>
      </c>
      <c r="AI773" s="56">
        <f>(S773-O773)/O773</f>
        <v>9.191176470589019E-4</v>
      </c>
      <c r="AJ773" s="56">
        <f>(S773-P773)/P773</f>
        <v>1.2081784386617207E-2</v>
      </c>
      <c r="AK773" s="56">
        <f>(S773-Q773)/Q773</f>
        <v>2.1575984990619246E-2</v>
      </c>
      <c r="AL773" s="56">
        <f>(S773-R773)/R773</f>
        <v>2.7624309392266242E-3</v>
      </c>
      <c r="AM773" s="56">
        <v>1</v>
      </c>
    </row>
    <row r="774" spans="1:39" x14ac:dyDescent="0.25">
      <c r="A774" s="45" t="s">
        <v>2982</v>
      </c>
      <c r="B774" s="46" t="s">
        <v>2983</v>
      </c>
      <c r="C774" s="47">
        <v>2.7959999999999999E-2</v>
      </c>
      <c r="M774" s="49">
        <v>105.5</v>
      </c>
      <c r="N774" s="49">
        <v>103.5</v>
      </c>
      <c r="O774" s="49">
        <v>105.8</v>
      </c>
      <c r="P774" s="49">
        <v>107.8</v>
      </c>
      <c r="Q774" s="49">
        <v>108.3</v>
      </c>
      <c r="R774" s="49">
        <v>110</v>
      </c>
      <c r="S774" s="51">
        <v>111.6</v>
      </c>
      <c r="X774" s="46" t="s">
        <v>2984</v>
      </c>
      <c r="Y774" s="9" t="e">
        <f t="shared" si="226"/>
        <v>#DIV/0!</v>
      </c>
      <c r="Z774" s="9" t="e">
        <f t="shared" si="227"/>
        <v>#DIV/0!</v>
      </c>
      <c r="AA774" s="9" t="e">
        <f t="shared" si="228"/>
        <v>#DIV/0!</v>
      </c>
      <c r="AB774" s="9" t="e">
        <f t="shared" si="229"/>
        <v>#DIV/0!</v>
      </c>
      <c r="AC774" s="9" t="e">
        <f t="shared" si="230"/>
        <v>#DIV/0!</v>
      </c>
      <c r="AD774" s="46" t="e">
        <f t="shared" si="225"/>
        <v>#DIV/0!</v>
      </c>
      <c r="AE774" s="9" t="e">
        <f t="shared" si="231"/>
        <v>#DIV/0!</v>
      </c>
      <c r="AF774" t="e">
        <f t="shared" si="232"/>
        <v>#DIV/0!</v>
      </c>
      <c r="AG774">
        <f t="shared" si="233"/>
        <v>5.7819905213270087E-2</v>
      </c>
      <c r="AH774">
        <f t="shared" si="234"/>
        <v>7.8260869565217342E-2</v>
      </c>
      <c r="AI774">
        <f t="shared" si="235"/>
        <v>5.4820415879016988E-2</v>
      </c>
      <c r="AJ774">
        <f t="shared" si="236"/>
        <v>3.5250463821892369E-2</v>
      </c>
      <c r="AK774">
        <f t="shared" si="237"/>
        <v>3.0470914127423799E-2</v>
      </c>
      <c r="AL774">
        <f t="shared" si="238"/>
        <v>1.4545454545454493E-2</v>
      </c>
      <c r="AM774">
        <v>1</v>
      </c>
    </row>
    <row r="775" spans="1:39" x14ac:dyDescent="0.25">
      <c r="A775" s="45" t="s">
        <v>2985</v>
      </c>
      <c r="B775" s="46" t="s">
        <v>2986</v>
      </c>
      <c r="C775" s="47">
        <v>0.25362000000000001</v>
      </c>
      <c r="M775" s="49">
        <v>101.6</v>
      </c>
      <c r="N775" s="49">
        <v>111.4</v>
      </c>
      <c r="O775" s="49">
        <v>112.9</v>
      </c>
      <c r="P775" s="49">
        <v>109.1</v>
      </c>
      <c r="Q775" s="49">
        <v>108</v>
      </c>
      <c r="R775" s="49">
        <v>113.5</v>
      </c>
      <c r="S775" s="51">
        <v>113.7</v>
      </c>
      <c r="X775" s="46" t="s">
        <v>2987</v>
      </c>
      <c r="Y775" s="9" t="e">
        <f t="shared" si="226"/>
        <v>#DIV/0!</v>
      </c>
      <c r="Z775" s="9" t="e">
        <f t="shared" si="227"/>
        <v>#DIV/0!</v>
      </c>
      <c r="AA775" s="9" t="e">
        <f t="shared" si="228"/>
        <v>#DIV/0!</v>
      </c>
      <c r="AB775" s="9" t="e">
        <f t="shared" si="229"/>
        <v>#DIV/0!</v>
      </c>
      <c r="AC775" s="9" t="e">
        <f t="shared" si="230"/>
        <v>#DIV/0!</v>
      </c>
      <c r="AD775" s="46" t="e">
        <f t="shared" si="225"/>
        <v>#DIV/0!</v>
      </c>
      <c r="AE775" s="9" t="e">
        <f t="shared" si="231"/>
        <v>#DIV/0!</v>
      </c>
      <c r="AF775" t="e">
        <f t="shared" si="232"/>
        <v>#DIV/0!</v>
      </c>
      <c r="AG775">
        <f t="shared" si="233"/>
        <v>0.11909448818897647</v>
      </c>
      <c r="AH775">
        <f t="shared" si="234"/>
        <v>2.0646319569120261E-2</v>
      </c>
      <c r="AI775">
        <f t="shared" si="235"/>
        <v>7.0859167404782736E-3</v>
      </c>
      <c r="AJ775">
        <f t="shared" si="236"/>
        <v>4.2163153070577532E-2</v>
      </c>
      <c r="AK775">
        <f t="shared" si="237"/>
        <v>5.2777777777777805E-2</v>
      </c>
      <c r="AL775">
        <f t="shared" si="238"/>
        <v>1.7621145374449589E-3</v>
      </c>
      <c r="AM775">
        <v>1</v>
      </c>
    </row>
    <row r="776" spans="1:39" x14ac:dyDescent="0.25">
      <c r="A776" s="45" t="s">
        <v>2988</v>
      </c>
      <c r="B776" s="46" t="s">
        <v>2989</v>
      </c>
      <c r="C776" s="47">
        <v>0.17455999999999999</v>
      </c>
      <c r="M776" s="49">
        <v>101.3</v>
      </c>
      <c r="N776" s="49">
        <v>103.6</v>
      </c>
      <c r="O776" s="49">
        <v>103.9</v>
      </c>
      <c r="P776" s="49">
        <v>106.2</v>
      </c>
      <c r="Q776" s="49">
        <v>105.2</v>
      </c>
      <c r="R776" s="49">
        <v>101.8</v>
      </c>
      <c r="S776" s="51">
        <v>103.7</v>
      </c>
      <c r="X776" s="46" t="s">
        <v>2990</v>
      </c>
      <c r="Y776" s="9" t="e">
        <f t="shared" si="226"/>
        <v>#DIV/0!</v>
      </c>
      <c r="Z776" s="9" t="e">
        <f t="shared" si="227"/>
        <v>#DIV/0!</v>
      </c>
      <c r="AA776" s="9" t="e">
        <f t="shared" si="228"/>
        <v>#DIV/0!</v>
      </c>
      <c r="AB776" s="9" t="e">
        <f t="shared" si="229"/>
        <v>#DIV/0!</v>
      </c>
      <c r="AC776" s="9" t="e">
        <f t="shared" si="230"/>
        <v>#DIV/0!</v>
      </c>
      <c r="AD776" s="46" t="e">
        <f t="shared" si="225"/>
        <v>#DIV/0!</v>
      </c>
      <c r="AE776" s="9" t="e">
        <f t="shared" si="231"/>
        <v>#DIV/0!</v>
      </c>
      <c r="AF776" t="e">
        <f t="shared" si="232"/>
        <v>#DIV/0!</v>
      </c>
      <c r="AG776">
        <f t="shared" si="233"/>
        <v>2.369200394866738E-2</v>
      </c>
      <c r="AH776">
        <f t="shared" si="234"/>
        <v>9.6525096525104756E-4</v>
      </c>
      <c r="AI776">
        <f t="shared" si="235"/>
        <v>-1.9249278152069569E-3</v>
      </c>
      <c r="AJ776">
        <f t="shared" si="236"/>
        <v>-2.3540489642184557E-2</v>
      </c>
      <c r="AK776">
        <f t="shared" si="237"/>
        <v>-1.4258555133079848E-2</v>
      </c>
      <c r="AL776">
        <f t="shared" si="238"/>
        <v>1.866404715127707E-2</v>
      </c>
      <c r="AM776">
        <v>1</v>
      </c>
    </row>
    <row r="777" spans="1:39" x14ac:dyDescent="0.25">
      <c r="L777">
        <v>100</v>
      </c>
      <c r="M777" s="49">
        <v>103.4</v>
      </c>
      <c r="N777" s="49">
        <v>107.9</v>
      </c>
      <c r="O777" s="49">
        <v>107.9</v>
      </c>
      <c r="P777" s="49">
        <v>107.9</v>
      </c>
      <c r="Q777" s="49">
        <v>108.1</v>
      </c>
      <c r="R777" s="49">
        <v>110.2</v>
      </c>
      <c r="S777" s="51">
        <v>107.2</v>
      </c>
      <c r="X777" s="46" t="s">
        <v>2991</v>
      </c>
      <c r="Y777" s="9" t="e">
        <f t="shared" si="226"/>
        <v>#DIV/0!</v>
      </c>
      <c r="Z777" s="9" t="e">
        <f t="shared" si="227"/>
        <v>#DIV/0!</v>
      </c>
      <c r="AA777" s="9" t="e">
        <f t="shared" si="228"/>
        <v>#DIV/0!</v>
      </c>
      <c r="AB777" s="9" t="e">
        <f t="shared" si="229"/>
        <v>#DIV/0!</v>
      </c>
      <c r="AC777" s="9" t="e">
        <f t="shared" si="230"/>
        <v>#DIV/0!</v>
      </c>
      <c r="AD777" s="46" t="e">
        <f t="shared" si="225"/>
        <v>#DIV/0!</v>
      </c>
      <c r="AE777" s="9" t="e">
        <f t="shared" si="231"/>
        <v>#DIV/0!</v>
      </c>
      <c r="AF777">
        <f t="shared" si="232"/>
        <v>7.2000000000000022E-2</v>
      </c>
      <c r="AG777">
        <f t="shared" si="233"/>
        <v>3.6750483558994171E-2</v>
      </c>
      <c r="AH777">
        <f t="shared" si="234"/>
        <v>-6.4874884151992843E-3</v>
      </c>
      <c r="AI777">
        <f t="shared" si="235"/>
        <v>-6.4874884151992843E-3</v>
      </c>
      <c r="AJ777">
        <f t="shared" si="236"/>
        <v>-6.4874884151992843E-3</v>
      </c>
      <c r="AK777">
        <f t="shared" si="237"/>
        <v>-8.3256244218315595E-3</v>
      </c>
      <c r="AL777">
        <f t="shared" si="238"/>
        <v>-2.7223230490018149E-2</v>
      </c>
      <c r="AM777">
        <v>1</v>
      </c>
    </row>
    <row r="778" spans="1:39" x14ac:dyDescent="0.25">
      <c r="A778" s="45" t="s">
        <v>2992</v>
      </c>
      <c r="B778" s="46" t="s">
        <v>2993</v>
      </c>
      <c r="C778" s="47">
        <v>5.4449999999999998E-2</v>
      </c>
      <c r="F778" s="23">
        <v>100.17</v>
      </c>
      <c r="G778" s="23">
        <v>103.47</v>
      </c>
      <c r="H778" s="23">
        <v>104.67</v>
      </c>
      <c r="I778" s="23">
        <v>108.98</v>
      </c>
      <c r="J778" s="23">
        <v>109.1</v>
      </c>
      <c r="K778" s="23">
        <v>109.11</v>
      </c>
      <c r="L778" s="23">
        <v>111.05</v>
      </c>
      <c r="M778" s="49">
        <f t="shared" ref="M778:S778" si="279">L778*M777/L777</f>
        <v>114.8257</v>
      </c>
      <c r="N778" s="49">
        <f t="shared" si="279"/>
        <v>119.82294999999999</v>
      </c>
      <c r="O778" s="49">
        <f t="shared" si="279"/>
        <v>119.82294999999999</v>
      </c>
      <c r="P778" s="49">
        <f t="shared" si="279"/>
        <v>119.82294999999999</v>
      </c>
      <c r="Q778" s="49">
        <f t="shared" si="279"/>
        <v>120.04504999999997</v>
      </c>
      <c r="R778" s="49">
        <f t="shared" si="279"/>
        <v>122.37709999999998</v>
      </c>
      <c r="S778" s="49">
        <f t="shared" si="279"/>
        <v>119.04559999999999</v>
      </c>
      <c r="X778" s="46" t="s">
        <v>2994</v>
      </c>
      <c r="Y778" s="9" t="e">
        <f t="shared" si="226"/>
        <v>#DIV/0!</v>
      </c>
      <c r="Z778" s="9">
        <f t="shared" si="227"/>
        <v>0.18843565937905551</v>
      </c>
      <c r="AA778" s="9">
        <f t="shared" si="228"/>
        <v>0.15053252150381749</v>
      </c>
      <c r="AB778" s="9">
        <f t="shared" si="229"/>
        <v>0.13734212286232914</v>
      </c>
      <c r="AC778" s="9">
        <f t="shared" si="230"/>
        <v>9.2361901266287294E-2</v>
      </c>
      <c r="AD778" s="46">
        <f t="shared" ref="AD778:AD846" si="280">(S778-J778)/J778</f>
        <v>9.1160403299725024E-2</v>
      </c>
      <c r="AE778" s="9">
        <f t="shared" si="231"/>
        <v>9.1060397763724626E-2</v>
      </c>
      <c r="AF778">
        <f t="shared" si="232"/>
        <v>7.1999999999999967E-2</v>
      </c>
      <c r="AG778">
        <f t="shared" si="233"/>
        <v>3.6750483558994157E-2</v>
      </c>
      <c r="AH778">
        <f t="shared" si="234"/>
        <v>-6.4874884151992461E-3</v>
      </c>
      <c r="AI778">
        <f t="shared" si="235"/>
        <v>-6.4874884151992461E-3</v>
      </c>
      <c r="AJ778">
        <f t="shared" si="236"/>
        <v>-6.4874884151992461E-3</v>
      </c>
      <c r="AK778">
        <f t="shared" si="237"/>
        <v>-8.3256244218314866E-3</v>
      </c>
      <c r="AL778">
        <f t="shared" si="238"/>
        <v>-2.7223230490018079E-2</v>
      </c>
      <c r="AM778">
        <v>1</v>
      </c>
    </row>
    <row r="779" spans="1:39" x14ac:dyDescent="0.25">
      <c r="A779" s="45" t="s">
        <v>2995</v>
      </c>
      <c r="B779" s="46" t="s">
        <v>2996</v>
      </c>
      <c r="C779" s="47">
        <v>4.1239999999999999E-2</v>
      </c>
      <c r="M779" s="49">
        <v>105.1</v>
      </c>
      <c r="N779" s="49">
        <v>107.7</v>
      </c>
      <c r="O779" s="49">
        <v>107</v>
      </c>
      <c r="P779" s="49">
        <v>103.8</v>
      </c>
      <c r="Q779" s="49">
        <v>101.6</v>
      </c>
      <c r="R779" s="49">
        <v>103.3</v>
      </c>
      <c r="S779" s="51">
        <v>102</v>
      </c>
      <c r="X779" s="46" t="s">
        <v>2997</v>
      </c>
      <c r="Y779" s="9" t="e">
        <f t="shared" ref="Y779:Y847" si="281">(S779-E779)/E779</f>
        <v>#DIV/0!</v>
      </c>
      <c r="Z779" s="9" t="e">
        <f t="shared" ref="Z779:Z847" si="282">(S779-F779)/F779</f>
        <v>#DIV/0!</v>
      </c>
      <c r="AA779" s="9" t="e">
        <f t="shared" ref="AA779:AA847" si="283">(S779-G779)/G779</f>
        <v>#DIV/0!</v>
      </c>
      <c r="AB779" s="9" t="e">
        <f t="shared" ref="AB779:AB847" si="284">(S779-H779)/H779</f>
        <v>#DIV/0!</v>
      </c>
      <c r="AC779" s="9" t="e">
        <f t="shared" ref="AC779:AC847" si="285">(S779-I779)/I779</f>
        <v>#DIV/0!</v>
      </c>
      <c r="AD779" s="46" t="e">
        <f t="shared" si="280"/>
        <v>#DIV/0!</v>
      </c>
      <c r="AE779" s="9" t="e">
        <f t="shared" ref="AE779:AE847" si="286">(S779-K779)/K779</f>
        <v>#DIV/0!</v>
      </c>
      <c r="AF779" t="e">
        <f t="shared" ref="AF779:AF847" si="287">(S779-L779)/L779</f>
        <v>#DIV/0!</v>
      </c>
      <c r="AG779">
        <f t="shared" ref="AG779:AG847" si="288">(S779-M779)/M779</f>
        <v>-2.9495718363463316E-2</v>
      </c>
      <c r="AH779">
        <f t="shared" ref="AH779:AH847" si="289">(S779-N779)/N779</f>
        <v>-5.2924791086351002E-2</v>
      </c>
      <c r="AI779">
        <f t="shared" ref="AI779:AI847" si="290">(S779-O779)/O779</f>
        <v>-4.6728971962616821E-2</v>
      </c>
      <c r="AJ779">
        <f t="shared" ref="AJ779:AJ847" si="291">(S779-P779)/P779</f>
        <v>-1.734104046242772E-2</v>
      </c>
      <c r="AK779">
        <f t="shared" ref="AK779:AK847" si="292">(S779-Q779)/Q779</f>
        <v>3.9370078740158044E-3</v>
      </c>
      <c r="AL779">
        <f t="shared" ref="AL779:AL847" si="293">(S779-R779)/R779</f>
        <v>-1.2584704743465607E-2</v>
      </c>
      <c r="AM779">
        <v>1</v>
      </c>
    </row>
    <row r="780" spans="1:39" x14ac:dyDescent="0.25">
      <c r="A780" s="45" t="s">
        <v>2998</v>
      </c>
      <c r="B780" s="46" t="s">
        <v>2999</v>
      </c>
      <c r="C780" s="47">
        <v>0.34015000000000001</v>
      </c>
      <c r="M780" s="49">
        <v>104.5</v>
      </c>
      <c r="N780" s="49">
        <v>103.1</v>
      </c>
      <c r="O780" s="49">
        <v>106.3</v>
      </c>
      <c r="P780" s="49">
        <v>104.7</v>
      </c>
      <c r="Q780" s="49">
        <v>104.5</v>
      </c>
      <c r="R780" s="49">
        <v>109</v>
      </c>
      <c r="S780" s="51">
        <v>111.2</v>
      </c>
      <c r="X780" s="46" t="s">
        <v>3000</v>
      </c>
      <c r="Y780" s="9" t="e">
        <f t="shared" si="281"/>
        <v>#DIV/0!</v>
      </c>
      <c r="Z780" s="9" t="e">
        <f t="shared" si="282"/>
        <v>#DIV/0!</v>
      </c>
      <c r="AA780" s="9" t="e">
        <f t="shared" si="283"/>
        <v>#DIV/0!</v>
      </c>
      <c r="AB780" s="9" t="e">
        <f t="shared" si="284"/>
        <v>#DIV/0!</v>
      </c>
      <c r="AC780" s="9" t="e">
        <f t="shared" si="285"/>
        <v>#DIV/0!</v>
      </c>
      <c r="AD780" s="46" t="e">
        <f t="shared" si="280"/>
        <v>#DIV/0!</v>
      </c>
      <c r="AE780" s="9" t="e">
        <f t="shared" si="286"/>
        <v>#DIV/0!</v>
      </c>
      <c r="AF780" t="e">
        <f t="shared" si="287"/>
        <v>#DIV/0!</v>
      </c>
      <c r="AG780">
        <f t="shared" si="288"/>
        <v>6.4114832535885194E-2</v>
      </c>
      <c r="AH780">
        <f t="shared" si="289"/>
        <v>7.8564500484966146E-2</v>
      </c>
      <c r="AI780">
        <f t="shared" si="290"/>
        <v>4.6095954844778984E-2</v>
      </c>
      <c r="AJ780">
        <f t="shared" si="291"/>
        <v>6.2082139446036293E-2</v>
      </c>
      <c r="AK780">
        <f t="shared" si="292"/>
        <v>6.4114832535885194E-2</v>
      </c>
      <c r="AL780">
        <f t="shared" si="293"/>
        <v>2.0183486238532135E-2</v>
      </c>
      <c r="AM780">
        <v>1</v>
      </c>
    </row>
    <row r="781" spans="1:39" x14ac:dyDescent="0.25">
      <c r="A781" s="45" t="s">
        <v>3001</v>
      </c>
      <c r="B781" s="46" t="s">
        <v>3002</v>
      </c>
      <c r="C781" s="47">
        <v>0.28071000000000002</v>
      </c>
      <c r="M781" s="49">
        <v>105</v>
      </c>
      <c r="N781" s="49">
        <v>102.5</v>
      </c>
      <c r="O781" s="49">
        <v>105.9</v>
      </c>
      <c r="P781" s="49">
        <v>104.1</v>
      </c>
      <c r="Q781" s="49">
        <v>104.4</v>
      </c>
      <c r="R781" s="49">
        <v>110</v>
      </c>
      <c r="S781" s="51">
        <v>112.4</v>
      </c>
      <c r="X781" s="46" t="s">
        <v>3003</v>
      </c>
      <c r="Y781" s="9" t="e">
        <f t="shared" si="281"/>
        <v>#DIV/0!</v>
      </c>
      <c r="Z781" s="9" t="e">
        <f t="shared" si="282"/>
        <v>#DIV/0!</v>
      </c>
      <c r="AA781" s="9" t="e">
        <f t="shared" si="283"/>
        <v>#DIV/0!</v>
      </c>
      <c r="AB781" s="9" t="e">
        <f t="shared" si="284"/>
        <v>#DIV/0!</v>
      </c>
      <c r="AC781" s="9" t="e">
        <f t="shared" si="285"/>
        <v>#DIV/0!</v>
      </c>
      <c r="AD781" s="46" t="e">
        <f t="shared" si="280"/>
        <v>#DIV/0!</v>
      </c>
      <c r="AE781" s="9" t="e">
        <f t="shared" si="286"/>
        <v>#DIV/0!</v>
      </c>
      <c r="AF781" t="e">
        <f t="shared" si="287"/>
        <v>#DIV/0!</v>
      </c>
      <c r="AG781">
        <f t="shared" si="288"/>
        <v>7.0476190476190526E-2</v>
      </c>
      <c r="AH781">
        <f t="shared" si="289"/>
        <v>9.6585365853658595E-2</v>
      </c>
      <c r="AI781">
        <f t="shared" si="290"/>
        <v>6.1378659112370157E-2</v>
      </c>
      <c r="AJ781">
        <f t="shared" si="291"/>
        <v>7.9731027857829123E-2</v>
      </c>
      <c r="AK781">
        <f t="shared" si="292"/>
        <v>7.662835249042145E-2</v>
      </c>
      <c r="AL781">
        <f t="shared" si="293"/>
        <v>2.1818181818181868E-2</v>
      </c>
      <c r="AM781">
        <v>1</v>
      </c>
    </row>
    <row r="782" spans="1:39" x14ac:dyDescent="0.25">
      <c r="A782" s="45" t="s">
        <v>3004</v>
      </c>
      <c r="B782" s="46" t="s">
        <v>3005</v>
      </c>
      <c r="C782" s="47">
        <v>4.7570000000000001E-2</v>
      </c>
      <c r="M782" s="49">
        <v>100.8</v>
      </c>
      <c r="N782" s="49">
        <v>104.1</v>
      </c>
      <c r="O782" s="49">
        <v>106.9</v>
      </c>
      <c r="P782" s="49">
        <v>106.6</v>
      </c>
      <c r="Q782" s="49">
        <v>104.6</v>
      </c>
      <c r="R782" s="49">
        <v>103.7</v>
      </c>
      <c r="S782" s="51">
        <v>105.1</v>
      </c>
      <c r="X782" s="46" t="s">
        <v>3006</v>
      </c>
      <c r="Y782" s="9" t="e">
        <f t="shared" si="281"/>
        <v>#DIV/0!</v>
      </c>
      <c r="Z782" s="9" t="e">
        <f t="shared" si="282"/>
        <v>#DIV/0!</v>
      </c>
      <c r="AA782" s="9" t="e">
        <f t="shared" si="283"/>
        <v>#DIV/0!</v>
      </c>
      <c r="AB782" s="9" t="e">
        <f t="shared" si="284"/>
        <v>#DIV/0!</v>
      </c>
      <c r="AC782" s="9" t="e">
        <f t="shared" si="285"/>
        <v>#DIV/0!</v>
      </c>
      <c r="AD782" s="46" t="e">
        <f t="shared" si="280"/>
        <v>#DIV/0!</v>
      </c>
      <c r="AE782" s="9" t="e">
        <f t="shared" si="286"/>
        <v>#DIV/0!</v>
      </c>
      <c r="AF782" t="e">
        <f t="shared" si="287"/>
        <v>#DIV/0!</v>
      </c>
      <c r="AG782">
        <f t="shared" si="288"/>
        <v>4.2658730158730132E-2</v>
      </c>
      <c r="AH782">
        <f t="shared" si="289"/>
        <v>9.6061479346781949E-3</v>
      </c>
      <c r="AI782">
        <f t="shared" si="290"/>
        <v>-1.6838166510757823E-2</v>
      </c>
      <c r="AJ782">
        <f t="shared" si="291"/>
        <v>-1.4071294559099438E-2</v>
      </c>
      <c r="AK782">
        <f t="shared" si="292"/>
        <v>4.7801147227533461E-3</v>
      </c>
      <c r="AL782">
        <f t="shared" si="293"/>
        <v>1.3500482160077064E-2</v>
      </c>
      <c r="AM782">
        <v>1</v>
      </c>
    </row>
    <row r="783" spans="1:39" x14ac:dyDescent="0.25">
      <c r="A783" s="45" t="s">
        <v>3007</v>
      </c>
      <c r="B783" s="46" t="s">
        <v>3008</v>
      </c>
      <c r="C783" s="47">
        <v>1.187E-2</v>
      </c>
      <c r="M783" s="49">
        <v>105.6</v>
      </c>
      <c r="N783" s="49">
        <v>111.6</v>
      </c>
      <c r="O783" s="49">
        <v>112.5</v>
      </c>
      <c r="P783" s="49">
        <v>111.5</v>
      </c>
      <c r="Q783" s="49">
        <v>105.8</v>
      </c>
      <c r="R783" s="49">
        <v>104.9</v>
      </c>
      <c r="S783" s="51">
        <v>107.2</v>
      </c>
      <c r="X783" s="46" t="s">
        <v>3009</v>
      </c>
      <c r="Y783" s="9" t="e">
        <f t="shared" si="281"/>
        <v>#DIV/0!</v>
      </c>
      <c r="Z783" s="9" t="e">
        <f t="shared" si="282"/>
        <v>#DIV/0!</v>
      </c>
      <c r="AA783" s="9" t="e">
        <f t="shared" si="283"/>
        <v>#DIV/0!</v>
      </c>
      <c r="AB783" s="9" t="e">
        <f t="shared" si="284"/>
        <v>#DIV/0!</v>
      </c>
      <c r="AC783" s="9" t="e">
        <f t="shared" si="285"/>
        <v>#DIV/0!</v>
      </c>
      <c r="AD783" s="46" t="e">
        <f t="shared" si="280"/>
        <v>#DIV/0!</v>
      </c>
      <c r="AE783" s="9" t="e">
        <f t="shared" si="286"/>
        <v>#DIV/0!</v>
      </c>
      <c r="AF783" t="e">
        <f t="shared" si="287"/>
        <v>#DIV/0!</v>
      </c>
      <c r="AG783">
        <f t="shared" si="288"/>
        <v>1.5151515151515233E-2</v>
      </c>
      <c r="AH783">
        <f t="shared" si="289"/>
        <v>-3.9426523297490967E-2</v>
      </c>
      <c r="AI783">
        <f t="shared" si="290"/>
        <v>-4.7111111111111083E-2</v>
      </c>
      <c r="AJ783">
        <f t="shared" si="291"/>
        <v>-3.8565022421524639E-2</v>
      </c>
      <c r="AK783">
        <f t="shared" si="292"/>
        <v>1.3232514177693815E-2</v>
      </c>
      <c r="AL783">
        <f t="shared" si="293"/>
        <v>2.1925643469971372E-2</v>
      </c>
      <c r="AM783">
        <v>1</v>
      </c>
    </row>
    <row r="784" spans="1:39" x14ac:dyDescent="0.25">
      <c r="A784" s="45" t="s">
        <v>3010</v>
      </c>
      <c r="B784" s="46" t="s">
        <v>3011</v>
      </c>
      <c r="C784" s="47">
        <v>8.3700000000000007E-3</v>
      </c>
      <c r="M784" s="49">
        <v>115.5</v>
      </c>
      <c r="N784" s="49">
        <v>107.2</v>
      </c>
      <c r="O784" s="49">
        <v>98.8</v>
      </c>
      <c r="P784" s="49">
        <v>83.7</v>
      </c>
      <c r="Q784" s="49">
        <v>77.8</v>
      </c>
      <c r="R784" s="49">
        <v>78.5</v>
      </c>
      <c r="S784" s="51">
        <v>78.2</v>
      </c>
      <c r="X784" s="46" t="s">
        <v>3012</v>
      </c>
      <c r="Y784" s="9" t="e">
        <f t="shared" si="281"/>
        <v>#DIV/0!</v>
      </c>
      <c r="Z784" s="9" t="e">
        <f t="shared" si="282"/>
        <v>#DIV/0!</v>
      </c>
      <c r="AA784" s="9" t="e">
        <f t="shared" si="283"/>
        <v>#DIV/0!</v>
      </c>
      <c r="AB784" s="9" t="e">
        <f t="shared" si="284"/>
        <v>#DIV/0!</v>
      </c>
      <c r="AC784" s="9" t="e">
        <f t="shared" si="285"/>
        <v>#DIV/0!</v>
      </c>
      <c r="AD784" s="46" t="e">
        <f t="shared" si="280"/>
        <v>#DIV/0!</v>
      </c>
      <c r="AE784" s="9" t="e">
        <f t="shared" si="286"/>
        <v>#DIV/0!</v>
      </c>
      <c r="AF784" t="e">
        <f t="shared" si="287"/>
        <v>#DIV/0!</v>
      </c>
      <c r="AG784">
        <f t="shared" si="288"/>
        <v>-0.32294372294372292</v>
      </c>
      <c r="AH784">
        <f t="shared" si="289"/>
        <v>-0.27052238805970147</v>
      </c>
      <c r="AI784">
        <f t="shared" si="290"/>
        <v>-0.20850202429149792</v>
      </c>
      <c r="AJ784">
        <f t="shared" si="291"/>
        <v>-6.5710872162485057E-2</v>
      </c>
      <c r="AK784">
        <f t="shared" si="292"/>
        <v>5.1413881748072713E-3</v>
      </c>
      <c r="AL784">
        <f t="shared" si="293"/>
        <v>-3.8216560509553776E-3</v>
      </c>
      <c r="AM784">
        <v>1</v>
      </c>
    </row>
    <row r="785" spans="1:39" x14ac:dyDescent="0.25">
      <c r="L785">
        <v>100</v>
      </c>
      <c r="M785" s="49">
        <v>115.5</v>
      </c>
      <c r="N785" s="49">
        <v>107.2</v>
      </c>
      <c r="O785" s="49">
        <v>98.8</v>
      </c>
      <c r="P785" s="49">
        <v>83.7</v>
      </c>
      <c r="Q785" s="49">
        <v>77.8</v>
      </c>
      <c r="R785" s="49">
        <v>78.5</v>
      </c>
      <c r="S785" s="51">
        <v>78.2</v>
      </c>
      <c r="X785" s="46"/>
      <c r="Y785" s="9"/>
      <c r="Z785" s="9"/>
      <c r="AA785" s="9"/>
      <c r="AB785" s="9"/>
      <c r="AC785" s="9"/>
      <c r="AD785" s="46"/>
      <c r="AE785" s="9"/>
    </row>
    <row r="786" spans="1:39" x14ac:dyDescent="0.25">
      <c r="A786" s="45" t="s">
        <v>3013</v>
      </c>
      <c r="B786" s="46" t="s">
        <v>3014</v>
      </c>
      <c r="C786" s="47">
        <v>8.3700000000000007E-3</v>
      </c>
      <c r="F786" s="23">
        <v>114.9</v>
      </c>
      <c r="G786" s="23">
        <v>126.5</v>
      </c>
      <c r="H786" s="23">
        <v>154.68</v>
      </c>
      <c r="I786" s="23">
        <v>160.62</v>
      </c>
      <c r="J786" s="23">
        <v>164.04</v>
      </c>
      <c r="K786" s="23">
        <v>181.39</v>
      </c>
      <c r="L786" s="23">
        <v>181.64</v>
      </c>
      <c r="M786" s="49">
        <f t="shared" ref="M786:R786" si="294">L786*M785/L785</f>
        <v>209.79419999999999</v>
      </c>
      <c r="N786" s="49">
        <f t="shared" si="294"/>
        <v>194.71807999999999</v>
      </c>
      <c r="O786" s="49">
        <f t="shared" si="294"/>
        <v>179.46031999999997</v>
      </c>
      <c r="P786" s="49">
        <f t="shared" si="294"/>
        <v>152.03267999999997</v>
      </c>
      <c r="Q786" s="49">
        <f t="shared" si="294"/>
        <v>141.31591999999998</v>
      </c>
      <c r="R786" s="49">
        <f t="shared" si="294"/>
        <v>142.5874</v>
      </c>
      <c r="S786" s="49">
        <f>R786*S785/R785</f>
        <v>142.04248000000001</v>
      </c>
      <c r="X786" s="46" t="s">
        <v>2994</v>
      </c>
      <c r="Y786" s="9" t="e">
        <f t="shared" ref="Y786" si="295">(S786-E786)/E786</f>
        <v>#DIV/0!</v>
      </c>
      <c r="Z786" s="9">
        <f t="shared" ref="Z786" si="296">(S786-F786)/F786</f>
        <v>0.23622697998259359</v>
      </c>
      <c r="AA786" s="9">
        <f t="shared" ref="AA786" si="297">(S786-G786)/G786</f>
        <v>0.12286545454545464</v>
      </c>
      <c r="AB786" s="9">
        <f t="shared" ref="AB786" si="298">(S786-H786)/H786</f>
        <v>-8.1701060253426397E-2</v>
      </c>
      <c r="AC786" s="9">
        <f t="shared" ref="AC786" si="299">(S786-I786)/I786</f>
        <v>-0.11566131241439417</v>
      </c>
      <c r="AD786" s="46">
        <f t="shared" ref="AD786" si="300">(S786-J786)/J786</f>
        <v>-0.13409851255791258</v>
      </c>
      <c r="AE786" s="9">
        <f t="shared" ref="AE786" si="301">(S786-K786)/K786</f>
        <v>-0.21692221180880963</v>
      </c>
      <c r="AF786">
        <f t="shared" ref="AF786" si="302">(S786-L786)/L786</f>
        <v>-0.21799999999999989</v>
      </c>
      <c r="AG786">
        <f t="shared" ref="AG786" si="303">(S786-M786)/M786</f>
        <v>-0.32294372294372287</v>
      </c>
      <c r="AH786">
        <f t="shared" ref="AH786" si="304">(S786-N786)/N786</f>
        <v>-0.27052238805970136</v>
      </c>
      <c r="AI786">
        <f t="shared" ref="AI786" si="305">(S786-O786)/O786</f>
        <v>-0.20850202429149778</v>
      </c>
      <c r="AJ786">
        <f t="shared" ref="AJ786" si="306">(S786-P786)/P786</f>
        <v>-6.5710872162484807E-2</v>
      </c>
      <c r="AK786">
        <f t="shared" ref="AK786" si="307">(S786-Q786)/Q786</f>
        <v>5.1413881748074448E-3</v>
      </c>
      <c r="AL786">
        <f t="shared" ref="AL786" si="308">(S786-R786)/R786</f>
        <v>-3.8216560509553477E-3</v>
      </c>
      <c r="AM786">
        <v>1</v>
      </c>
    </row>
    <row r="787" spans="1:39" x14ac:dyDescent="0.25">
      <c r="A787" s="45" t="s">
        <v>3015</v>
      </c>
      <c r="B787" s="46" t="s">
        <v>3016</v>
      </c>
      <c r="C787" s="47">
        <v>0.28509000000000001</v>
      </c>
      <c r="M787" s="49">
        <v>101.7</v>
      </c>
      <c r="N787" s="49">
        <v>103.9</v>
      </c>
      <c r="O787" s="49">
        <v>105.9</v>
      </c>
      <c r="P787" s="49">
        <v>104</v>
      </c>
      <c r="Q787" s="49">
        <v>103.2</v>
      </c>
      <c r="R787" s="49">
        <v>105.8</v>
      </c>
      <c r="S787" s="51">
        <v>110.4</v>
      </c>
      <c r="X787" s="46" t="s">
        <v>3017</v>
      </c>
      <c r="Y787" s="9" t="e">
        <f t="shared" si="281"/>
        <v>#DIV/0!</v>
      </c>
      <c r="Z787" s="9" t="e">
        <f t="shared" si="282"/>
        <v>#DIV/0!</v>
      </c>
      <c r="AA787" s="9" t="e">
        <f t="shared" si="283"/>
        <v>#DIV/0!</v>
      </c>
      <c r="AB787" s="9" t="e">
        <f t="shared" si="284"/>
        <v>#DIV/0!</v>
      </c>
      <c r="AC787" s="9" t="e">
        <f t="shared" si="285"/>
        <v>#DIV/0!</v>
      </c>
      <c r="AD787" s="46" t="e">
        <f t="shared" si="280"/>
        <v>#DIV/0!</v>
      </c>
      <c r="AE787" s="9" t="e">
        <f t="shared" si="286"/>
        <v>#DIV/0!</v>
      </c>
      <c r="AF787" t="e">
        <f t="shared" si="287"/>
        <v>#DIV/0!</v>
      </c>
      <c r="AG787">
        <f t="shared" si="288"/>
        <v>8.5545722713864333E-2</v>
      </c>
      <c r="AH787">
        <f t="shared" si="289"/>
        <v>6.2560153994225209E-2</v>
      </c>
      <c r="AI787">
        <f t="shared" si="290"/>
        <v>4.2492917847025496E-2</v>
      </c>
      <c r="AJ787">
        <f t="shared" si="291"/>
        <v>6.153846153846159E-2</v>
      </c>
      <c r="AK787">
        <f t="shared" si="292"/>
        <v>6.9767441860465143E-2</v>
      </c>
      <c r="AL787">
        <f t="shared" si="293"/>
        <v>4.3478260869565299E-2</v>
      </c>
      <c r="AM787">
        <v>1</v>
      </c>
    </row>
    <row r="788" spans="1:39" x14ac:dyDescent="0.25">
      <c r="L788">
        <v>100</v>
      </c>
      <c r="M788" s="49">
        <v>102</v>
      </c>
      <c r="N788" s="49">
        <v>101.6</v>
      </c>
      <c r="O788" s="49">
        <v>105.2</v>
      </c>
      <c r="P788" s="49">
        <v>95</v>
      </c>
      <c r="Q788" s="49">
        <v>93.5</v>
      </c>
      <c r="R788" s="49">
        <v>96.8</v>
      </c>
      <c r="S788" s="51">
        <v>104.7</v>
      </c>
      <c r="X788" s="46" t="s">
        <v>3018</v>
      </c>
      <c r="Y788" s="9" t="e">
        <f t="shared" si="281"/>
        <v>#DIV/0!</v>
      </c>
      <c r="Z788" s="9" t="e">
        <f t="shared" si="282"/>
        <v>#DIV/0!</v>
      </c>
      <c r="AA788" s="9" t="e">
        <f t="shared" si="283"/>
        <v>#DIV/0!</v>
      </c>
      <c r="AB788" s="9" t="e">
        <f t="shared" si="284"/>
        <v>#DIV/0!</v>
      </c>
      <c r="AC788" s="9" t="e">
        <f t="shared" si="285"/>
        <v>#DIV/0!</v>
      </c>
      <c r="AD788" s="46" t="e">
        <f t="shared" si="280"/>
        <v>#DIV/0!</v>
      </c>
      <c r="AE788" s="9" t="e">
        <f t="shared" si="286"/>
        <v>#DIV/0!</v>
      </c>
      <c r="AF788">
        <f t="shared" si="287"/>
        <v>4.7000000000000028E-2</v>
      </c>
      <c r="AG788">
        <f t="shared" si="288"/>
        <v>2.6470588235294145E-2</v>
      </c>
      <c r="AH788">
        <f t="shared" si="289"/>
        <v>3.0511811023622132E-2</v>
      </c>
      <c r="AI788">
        <f t="shared" si="290"/>
        <v>-4.7528517110266158E-3</v>
      </c>
      <c r="AJ788">
        <f t="shared" si="291"/>
        <v>0.10210526315789477</v>
      </c>
      <c r="AK788">
        <f t="shared" si="292"/>
        <v>0.11978609625668452</v>
      </c>
      <c r="AL788">
        <f t="shared" si="293"/>
        <v>8.1611570247933946E-2</v>
      </c>
      <c r="AM788">
        <v>1</v>
      </c>
    </row>
    <row r="789" spans="1:39" x14ac:dyDescent="0.25">
      <c r="A789" s="45" t="s">
        <v>3019</v>
      </c>
      <c r="B789" s="46" t="s">
        <v>3020</v>
      </c>
      <c r="C789" s="47">
        <v>7.6200000000000004E-2</v>
      </c>
      <c r="E789" s="49">
        <v>100</v>
      </c>
      <c r="F789" s="49">
        <v>111.58</v>
      </c>
      <c r="G789" s="49">
        <v>115.43</v>
      </c>
      <c r="H789" s="49">
        <v>130.37</v>
      </c>
      <c r="I789" s="49">
        <v>130</v>
      </c>
      <c r="J789" s="49">
        <v>145.97</v>
      </c>
      <c r="K789" s="49">
        <v>147.07</v>
      </c>
      <c r="L789" s="49">
        <v>153.63</v>
      </c>
      <c r="M789" s="49">
        <f t="shared" ref="M789:S789" si="309">L789*M788/L788</f>
        <v>156.70259999999999</v>
      </c>
      <c r="N789" s="49">
        <f t="shared" si="309"/>
        <v>156.08807999999999</v>
      </c>
      <c r="O789" s="49">
        <f t="shared" si="309"/>
        <v>161.61875999999998</v>
      </c>
      <c r="P789" s="49">
        <f t="shared" si="309"/>
        <v>145.94849999999997</v>
      </c>
      <c r="Q789" s="49">
        <f t="shared" si="309"/>
        <v>143.64404999999996</v>
      </c>
      <c r="R789" s="49">
        <f t="shared" si="309"/>
        <v>148.71383999999995</v>
      </c>
      <c r="S789" s="49">
        <f t="shared" si="309"/>
        <v>160.85060999999996</v>
      </c>
      <c r="X789" s="46" t="s">
        <v>3021</v>
      </c>
      <c r="Y789" s="9">
        <f t="shared" si="281"/>
        <v>0.60850609999999961</v>
      </c>
      <c r="Z789" s="9">
        <f t="shared" si="282"/>
        <v>0.4415720559240004</v>
      </c>
      <c r="AA789" s="9">
        <f t="shared" si="283"/>
        <v>0.39349051373126526</v>
      </c>
      <c r="AB789" s="9">
        <f t="shared" si="284"/>
        <v>0.23380079772953866</v>
      </c>
      <c r="AC789" s="9">
        <f t="shared" si="285"/>
        <v>0.23731238461538431</v>
      </c>
      <c r="AD789" s="46">
        <f t="shared" si="280"/>
        <v>0.10194293347948183</v>
      </c>
      <c r="AE789" s="9">
        <f t="shared" si="286"/>
        <v>9.3701026721968908E-2</v>
      </c>
      <c r="AF789">
        <f t="shared" si="287"/>
        <v>4.6999999999999771E-2</v>
      </c>
      <c r="AG789">
        <f t="shared" si="288"/>
        <v>2.6470588235293933E-2</v>
      </c>
      <c r="AH789">
        <f t="shared" si="289"/>
        <v>3.0511811023621854E-2</v>
      </c>
      <c r="AI789">
        <f t="shared" si="290"/>
        <v>-4.7528517110267399E-3</v>
      </c>
      <c r="AJ789">
        <f t="shared" si="291"/>
        <v>0.10210526315789471</v>
      </c>
      <c r="AK789">
        <f t="shared" si="292"/>
        <v>0.11978609625668449</v>
      </c>
      <c r="AL789">
        <f t="shared" si="293"/>
        <v>8.1611570247934001E-2</v>
      </c>
      <c r="AM789">
        <v>1</v>
      </c>
    </row>
    <row r="790" spans="1:39" x14ac:dyDescent="0.25">
      <c r="E790" s="49"/>
      <c r="F790" s="49"/>
      <c r="G790" s="49"/>
      <c r="H790" s="49"/>
      <c r="I790" s="49"/>
      <c r="J790" s="49"/>
      <c r="K790" s="49"/>
      <c r="L790" s="49">
        <v>100</v>
      </c>
      <c r="M790" s="49">
        <v>99</v>
      </c>
      <c r="N790" s="49">
        <v>105.2</v>
      </c>
      <c r="O790" s="49">
        <v>101.6</v>
      </c>
      <c r="P790" s="49">
        <v>101.5</v>
      </c>
      <c r="Q790" s="49">
        <v>102</v>
      </c>
      <c r="R790" s="49">
        <v>104.2</v>
      </c>
      <c r="S790" s="51">
        <v>107.2</v>
      </c>
      <c r="X790" s="46" t="s">
        <v>3022</v>
      </c>
      <c r="Y790" s="9" t="e">
        <f t="shared" si="281"/>
        <v>#DIV/0!</v>
      </c>
      <c r="Z790" s="9" t="e">
        <f t="shared" si="282"/>
        <v>#DIV/0!</v>
      </c>
      <c r="AA790" s="9" t="e">
        <f t="shared" si="283"/>
        <v>#DIV/0!</v>
      </c>
      <c r="AB790" s="9" t="e">
        <f t="shared" si="284"/>
        <v>#DIV/0!</v>
      </c>
      <c r="AC790" s="9" t="e">
        <f t="shared" si="285"/>
        <v>#DIV/0!</v>
      </c>
      <c r="AD790" s="46" t="e">
        <f t="shared" si="280"/>
        <v>#DIV/0!</v>
      </c>
      <c r="AE790" s="9" t="e">
        <f t="shared" si="286"/>
        <v>#DIV/0!</v>
      </c>
      <c r="AF790">
        <f t="shared" si="287"/>
        <v>7.2000000000000022E-2</v>
      </c>
      <c r="AG790">
        <f t="shared" si="288"/>
        <v>8.2828282828282862E-2</v>
      </c>
      <c r="AH790">
        <f t="shared" si="289"/>
        <v>1.9011406844106463E-2</v>
      </c>
      <c r="AI790">
        <f t="shared" si="290"/>
        <v>5.5118110236220562E-2</v>
      </c>
      <c r="AJ790">
        <f t="shared" si="291"/>
        <v>5.6157635467980326E-2</v>
      </c>
      <c r="AK790">
        <f t="shared" si="292"/>
        <v>5.0980392156862772E-2</v>
      </c>
      <c r="AL790">
        <f t="shared" si="293"/>
        <v>2.8790786948176581E-2</v>
      </c>
      <c r="AM790">
        <v>1</v>
      </c>
    </row>
    <row r="791" spans="1:39" x14ac:dyDescent="0.25">
      <c r="A791" s="45" t="s">
        <v>3023</v>
      </c>
      <c r="B791" s="46" t="s">
        <v>3024</v>
      </c>
      <c r="C791" s="47">
        <v>4.086E-2</v>
      </c>
      <c r="F791" s="23">
        <v>107.32</v>
      </c>
      <c r="G791" s="23">
        <v>113.02</v>
      </c>
      <c r="H791" s="23">
        <v>118.67</v>
      </c>
      <c r="I791" s="23">
        <v>122.6</v>
      </c>
      <c r="J791" s="23">
        <v>125.02</v>
      </c>
      <c r="K791" s="23">
        <v>158.66999999999999</v>
      </c>
      <c r="L791" s="23">
        <v>168.86</v>
      </c>
      <c r="M791" s="49">
        <f t="shared" ref="M791:S791" si="310">L791*M790/L790</f>
        <v>167.17140000000003</v>
      </c>
      <c r="N791" s="49">
        <f t="shared" si="310"/>
        <v>177.64072000000004</v>
      </c>
      <c r="O791" s="49">
        <f t="shared" si="310"/>
        <v>171.56176000000002</v>
      </c>
      <c r="P791" s="49">
        <f t="shared" si="310"/>
        <v>171.39290000000003</v>
      </c>
      <c r="Q791" s="49">
        <f t="shared" si="310"/>
        <v>172.23720000000003</v>
      </c>
      <c r="R791" s="49">
        <f t="shared" si="310"/>
        <v>175.95212000000004</v>
      </c>
      <c r="S791" s="49">
        <f t="shared" si="310"/>
        <v>181.01792000000003</v>
      </c>
      <c r="X791" s="46" t="s">
        <v>3025</v>
      </c>
      <c r="Y791" s="9" t="e">
        <f t="shared" si="281"/>
        <v>#DIV/0!</v>
      </c>
      <c r="Z791" s="9">
        <f t="shared" si="282"/>
        <v>0.68671188967573649</v>
      </c>
      <c r="AA791" s="9">
        <f t="shared" si="283"/>
        <v>0.60164501858078245</v>
      </c>
      <c r="AB791" s="9">
        <f t="shared" si="284"/>
        <v>0.52538906210499725</v>
      </c>
      <c r="AC791" s="9">
        <f t="shared" si="285"/>
        <v>0.47649200652528584</v>
      </c>
      <c r="AD791" s="46">
        <f t="shared" si="280"/>
        <v>0.44791169412893966</v>
      </c>
      <c r="AE791" s="9">
        <f t="shared" si="286"/>
        <v>0.14084527635974065</v>
      </c>
      <c r="AF791">
        <f t="shared" si="287"/>
        <v>7.2000000000000106E-2</v>
      </c>
      <c r="AG791">
        <f t="shared" si="288"/>
        <v>8.2828282828282807E-2</v>
      </c>
      <c r="AH791">
        <f t="shared" si="289"/>
        <v>1.901140684410639E-2</v>
      </c>
      <c r="AI791">
        <f t="shared" si="290"/>
        <v>5.5118110236220534E-2</v>
      </c>
      <c r="AJ791">
        <f t="shared" si="291"/>
        <v>5.6157635467980326E-2</v>
      </c>
      <c r="AK791">
        <f t="shared" si="292"/>
        <v>5.0980392156862751E-2</v>
      </c>
      <c r="AL791">
        <f t="shared" si="293"/>
        <v>2.8790786948176553E-2</v>
      </c>
      <c r="AM791">
        <v>1</v>
      </c>
    </row>
    <row r="792" spans="1:39" x14ac:dyDescent="0.25">
      <c r="L792">
        <v>100</v>
      </c>
      <c r="M792" s="49">
        <v>102.3</v>
      </c>
      <c r="N792" s="49">
        <v>104.7</v>
      </c>
      <c r="O792" s="49">
        <v>107.3</v>
      </c>
      <c r="P792" s="49">
        <v>108.7</v>
      </c>
      <c r="Q792" s="49">
        <v>107.9</v>
      </c>
      <c r="R792" s="49">
        <v>110.3</v>
      </c>
      <c r="S792" s="51">
        <v>113.8</v>
      </c>
      <c r="X792" s="46" t="s">
        <v>3026</v>
      </c>
      <c r="Y792" s="9" t="e">
        <f t="shared" si="281"/>
        <v>#DIV/0!</v>
      </c>
      <c r="Z792" s="9" t="e">
        <f t="shared" si="282"/>
        <v>#DIV/0!</v>
      </c>
      <c r="AA792" s="9" t="e">
        <f t="shared" si="283"/>
        <v>#DIV/0!</v>
      </c>
      <c r="AB792" s="9" t="e">
        <f t="shared" si="284"/>
        <v>#DIV/0!</v>
      </c>
      <c r="AC792" s="9" t="e">
        <f t="shared" si="285"/>
        <v>#DIV/0!</v>
      </c>
      <c r="AD792" s="46" t="e">
        <f t="shared" si="280"/>
        <v>#DIV/0!</v>
      </c>
      <c r="AE792" s="9" t="e">
        <f t="shared" si="286"/>
        <v>#DIV/0!</v>
      </c>
      <c r="AF792">
        <f t="shared" si="287"/>
        <v>0.13799999999999998</v>
      </c>
      <c r="AG792">
        <f t="shared" si="288"/>
        <v>0.11241446725317693</v>
      </c>
      <c r="AH792">
        <f t="shared" si="289"/>
        <v>8.6914995224450758E-2</v>
      </c>
      <c r="AI792">
        <f t="shared" si="290"/>
        <v>6.0577819198508853E-2</v>
      </c>
      <c r="AJ792">
        <f t="shared" si="291"/>
        <v>4.6918123275068946E-2</v>
      </c>
      <c r="AK792">
        <f t="shared" si="292"/>
        <v>5.4680259499536525E-2</v>
      </c>
      <c r="AL792">
        <f t="shared" si="293"/>
        <v>3.1731640979147782E-2</v>
      </c>
      <c r="AM792">
        <v>1</v>
      </c>
    </row>
    <row r="793" spans="1:39" x14ac:dyDescent="0.25">
      <c r="A793" s="45" t="s">
        <v>3027</v>
      </c>
      <c r="B793" s="46" t="s">
        <v>3028</v>
      </c>
      <c r="C793" s="47">
        <v>0.16803000000000001</v>
      </c>
      <c r="F793" s="23">
        <v>107.7</v>
      </c>
      <c r="G793" s="23">
        <v>116.45</v>
      </c>
      <c r="H793" s="23">
        <v>127.01</v>
      </c>
      <c r="I793" s="23">
        <v>129.68</v>
      </c>
      <c r="J793" s="23">
        <v>130.47</v>
      </c>
      <c r="K793" s="23">
        <v>128.58000000000001</v>
      </c>
      <c r="L793" s="23">
        <v>127.29</v>
      </c>
      <c r="M793" s="49">
        <f t="shared" ref="M793:S793" si="311">L793*M792/L792</f>
        <v>130.21767</v>
      </c>
      <c r="N793" s="49">
        <f t="shared" si="311"/>
        <v>133.27263000000002</v>
      </c>
      <c r="O793" s="49">
        <f t="shared" si="311"/>
        <v>136.58217000000002</v>
      </c>
      <c r="P793" s="49">
        <f t="shared" si="311"/>
        <v>138.36423000000002</v>
      </c>
      <c r="Q793" s="49">
        <f t="shared" si="311"/>
        <v>137.34591000000003</v>
      </c>
      <c r="R793" s="49">
        <f t="shared" si="311"/>
        <v>140.40087000000003</v>
      </c>
      <c r="S793" s="49">
        <f t="shared" si="311"/>
        <v>144.85602000000003</v>
      </c>
      <c r="X793" s="46" t="s">
        <v>3029</v>
      </c>
      <c r="Y793" s="9" t="e">
        <f t="shared" si="281"/>
        <v>#DIV/0!</v>
      </c>
      <c r="Z793" s="9">
        <f t="shared" si="282"/>
        <v>0.3449955431754877</v>
      </c>
      <c r="AA793" s="9">
        <f t="shared" si="283"/>
        <v>0.24393319021039095</v>
      </c>
      <c r="AB793" s="9">
        <f t="shared" si="284"/>
        <v>0.1405087788363123</v>
      </c>
      <c r="AC793" s="9">
        <f t="shared" si="285"/>
        <v>0.11702668106107358</v>
      </c>
      <c r="AD793" s="46">
        <f t="shared" si="280"/>
        <v>0.11026304897677651</v>
      </c>
      <c r="AE793" s="9">
        <f t="shared" si="286"/>
        <v>0.12658282781147936</v>
      </c>
      <c r="AF793">
        <f t="shared" si="287"/>
        <v>0.13800000000000018</v>
      </c>
      <c r="AG793">
        <f t="shared" si="288"/>
        <v>0.11241446725317716</v>
      </c>
      <c r="AH793">
        <f t="shared" si="289"/>
        <v>8.6914995224450856E-2</v>
      </c>
      <c r="AI793">
        <f t="shared" si="290"/>
        <v>6.0577819198508923E-2</v>
      </c>
      <c r="AJ793">
        <f t="shared" si="291"/>
        <v>4.6918123275069057E-2</v>
      </c>
      <c r="AK793">
        <f t="shared" si="292"/>
        <v>5.4680259499536574E-2</v>
      </c>
      <c r="AL793">
        <f t="shared" si="293"/>
        <v>3.1731640979147796E-2</v>
      </c>
      <c r="AM793">
        <v>1</v>
      </c>
    </row>
    <row r="794" spans="1:39" x14ac:dyDescent="0.25">
      <c r="F794" s="23"/>
      <c r="G794" s="23"/>
      <c r="H794" s="23"/>
      <c r="I794" s="23"/>
      <c r="J794" s="23"/>
      <c r="K794" s="23"/>
      <c r="L794" s="23"/>
      <c r="Q794" s="49"/>
      <c r="R794" s="49"/>
      <c r="S794" s="49"/>
      <c r="X794" s="46"/>
      <c r="Y794" s="9"/>
      <c r="Z794" s="9"/>
      <c r="AA794" s="9"/>
      <c r="AB794" s="9"/>
      <c r="AC794" s="9"/>
      <c r="AD794" s="46"/>
      <c r="AE794" s="9"/>
    </row>
    <row r="795" spans="1:39" x14ac:dyDescent="0.25">
      <c r="A795" s="45" t="s">
        <v>3030</v>
      </c>
      <c r="B795" s="46" t="s">
        <v>3031</v>
      </c>
      <c r="C795" s="47">
        <v>5.8199999999999997E-3</v>
      </c>
      <c r="M795" s="49">
        <v>103.1</v>
      </c>
      <c r="N795" s="49">
        <v>103.1</v>
      </c>
      <c r="O795" s="49">
        <v>140.6</v>
      </c>
      <c r="P795" s="49">
        <v>131.30000000000001</v>
      </c>
      <c r="Q795" s="49">
        <v>130.19999999999999</v>
      </c>
      <c r="R795" s="49">
        <v>130.19999999999999</v>
      </c>
      <c r="S795" s="51">
        <v>130.19999999999999</v>
      </c>
      <c r="X795" s="46" t="s">
        <v>3032</v>
      </c>
      <c r="Y795" s="9" t="e">
        <f t="shared" si="281"/>
        <v>#DIV/0!</v>
      </c>
      <c r="Z795" s="9" t="e">
        <f t="shared" si="282"/>
        <v>#DIV/0!</v>
      </c>
      <c r="AA795" s="9" t="e">
        <f t="shared" si="283"/>
        <v>#DIV/0!</v>
      </c>
      <c r="AB795" s="9" t="e">
        <f t="shared" si="284"/>
        <v>#DIV/0!</v>
      </c>
      <c r="AC795" s="9" t="e">
        <f t="shared" si="285"/>
        <v>#DIV/0!</v>
      </c>
      <c r="AD795" s="46" t="e">
        <f t="shared" si="280"/>
        <v>#DIV/0!</v>
      </c>
      <c r="AE795" s="9" t="e">
        <f t="shared" si="286"/>
        <v>#DIV/0!</v>
      </c>
      <c r="AF795" t="e">
        <f t="shared" si="287"/>
        <v>#DIV/0!</v>
      </c>
      <c r="AG795">
        <f t="shared" si="288"/>
        <v>0.26285160038797278</v>
      </c>
      <c r="AH795">
        <f t="shared" si="289"/>
        <v>0.26285160038797278</v>
      </c>
      <c r="AI795">
        <f t="shared" si="290"/>
        <v>-7.396870554765296E-2</v>
      </c>
      <c r="AJ795">
        <f t="shared" si="291"/>
        <v>-8.3777608530085507E-3</v>
      </c>
      <c r="AK795">
        <f t="shared" si="292"/>
        <v>0</v>
      </c>
      <c r="AL795">
        <f t="shared" si="293"/>
        <v>0</v>
      </c>
      <c r="AM795">
        <v>1</v>
      </c>
    </row>
    <row r="796" spans="1:39" x14ac:dyDescent="0.25">
      <c r="A796" s="45" t="s">
        <v>3033</v>
      </c>
      <c r="B796" s="46" t="s">
        <v>3034</v>
      </c>
      <c r="C796" s="47">
        <v>5.8199999999999997E-3</v>
      </c>
      <c r="M796" s="49">
        <v>103.1</v>
      </c>
      <c r="N796" s="49">
        <v>103.1</v>
      </c>
      <c r="O796" s="49">
        <v>140.6</v>
      </c>
      <c r="P796" s="49">
        <v>131.30000000000001</v>
      </c>
      <c r="Q796" s="49">
        <v>130.19999999999999</v>
      </c>
      <c r="R796" s="49">
        <v>130.19999999999999</v>
      </c>
      <c r="S796" s="51">
        <v>130.19999999999999</v>
      </c>
      <c r="X796" s="46" t="s">
        <v>3035</v>
      </c>
      <c r="Y796" s="9" t="e">
        <f t="shared" si="281"/>
        <v>#DIV/0!</v>
      </c>
      <c r="Z796" s="9" t="e">
        <f t="shared" si="282"/>
        <v>#DIV/0!</v>
      </c>
      <c r="AA796" s="9" t="e">
        <f t="shared" si="283"/>
        <v>#DIV/0!</v>
      </c>
      <c r="AB796" s="9" t="e">
        <f t="shared" si="284"/>
        <v>#DIV/0!</v>
      </c>
      <c r="AC796" s="9" t="e">
        <f t="shared" si="285"/>
        <v>#DIV/0!</v>
      </c>
      <c r="AD796" s="46" t="e">
        <f t="shared" si="280"/>
        <v>#DIV/0!</v>
      </c>
      <c r="AE796" s="9" t="e">
        <f t="shared" si="286"/>
        <v>#DIV/0!</v>
      </c>
      <c r="AF796" t="e">
        <f t="shared" si="287"/>
        <v>#DIV/0!</v>
      </c>
      <c r="AG796">
        <f t="shared" si="288"/>
        <v>0.26285160038797278</v>
      </c>
      <c r="AH796">
        <f t="shared" si="289"/>
        <v>0.26285160038797278</v>
      </c>
      <c r="AI796">
        <f t="shared" si="290"/>
        <v>-7.396870554765296E-2</v>
      </c>
      <c r="AJ796">
        <f t="shared" si="291"/>
        <v>-8.3777608530085507E-3</v>
      </c>
      <c r="AK796">
        <f t="shared" si="292"/>
        <v>0</v>
      </c>
      <c r="AL796">
        <f t="shared" si="293"/>
        <v>0</v>
      </c>
      <c r="AM796">
        <v>1</v>
      </c>
    </row>
    <row r="797" spans="1:39" x14ac:dyDescent="0.25">
      <c r="L797">
        <v>100</v>
      </c>
      <c r="M797" s="49">
        <v>109.5</v>
      </c>
      <c r="N797" s="49">
        <v>120.2</v>
      </c>
      <c r="O797" s="49">
        <v>129.1</v>
      </c>
      <c r="P797" s="49">
        <v>128</v>
      </c>
      <c r="Q797" s="49">
        <v>124.9</v>
      </c>
      <c r="R797" s="49">
        <v>127.3</v>
      </c>
      <c r="S797" s="51">
        <v>129.6</v>
      </c>
      <c r="X797" s="46" t="s">
        <v>3036</v>
      </c>
      <c r="Y797" s="9" t="e">
        <f t="shared" si="281"/>
        <v>#DIV/0!</v>
      </c>
      <c r="Z797" s="9" t="e">
        <f t="shared" si="282"/>
        <v>#DIV/0!</v>
      </c>
      <c r="AA797" s="9" t="e">
        <f t="shared" si="283"/>
        <v>#DIV/0!</v>
      </c>
      <c r="AB797" s="9" t="e">
        <f t="shared" si="284"/>
        <v>#DIV/0!</v>
      </c>
      <c r="AC797" s="9" t="e">
        <f t="shared" si="285"/>
        <v>#DIV/0!</v>
      </c>
      <c r="AD797" s="46" t="e">
        <f t="shared" si="280"/>
        <v>#DIV/0!</v>
      </c>
      <c r="AE797" s="9" t="e">
        <f t="shared" si="286"/>
        <v>#DIV/0!</v>
      </c>
      <c r="AF797">
        <f t="shared" si="287"/>
        <v>0.29599999999999993</v>
      </c>
      <c r="AG797">
        <f t="shared" si="288"/>
        <v>0.18356164383561638</v>
      </c>
      <c r="AH797">
        <f t="shared" si="289"/>
        <v>7.8202995008319398E-2</v>
      </c>
      <c r="AI797">
        <f t="shared" si="290"/>
        <v>3.8729666924864447E-3</v>
      </c>
      <c r="AJ797">
        <f t="shared" si="291"/>
        <v>1.2499999999999956E-2</v>
      </c>
      <c r="AK797">
        <f t="shared" si="292"/>
        <v>3.7630104083266523E-2</v>
      </c>
      <c r="AL797">
        <f t="shared" si="293"/>
        <v>1.8067556952081676E-2</v>
      </c>
      <c r="AM797">
        <v>1</v>
      </c>
    </row>
    <row r="798" spans="1:39" x14ac:dyDescent="0.25">
      <c r="A798" s="45" t="s">
        <v>3037</v>
      </c>
      <c r="B798" s="46" t="s">
        <v>3038</v>
      </c>
      <c r="C798" s="47">
        <v>0.43675000000000003</v>
      </c>
      <c r="F798" s="23">
        <v>104.69</v>
      </c>
      <c r="G798" s="23">
        <v>109.24</v>
      </c>
      <c r="H798" s="23">
        <v>116.13</v>
      </c>
      <c r="I798" s="23">
        <v>123.73</v>
      </c>
      <c r="J798" s="23">
        <v>123.98</v>
      </c>
      <c r="K798" s="23">
        <v>127.67</v>
      </c>
      <c r="L798" s="23">
        <v>131.66</v>
      </c>
      <c r="M798" s="49">
        <f t="shared" ref="M798:S798" si="312">L798*M797/L797</f>
        <v>144.1677</v>
      </c>
      <c r="N798" s="49">
        <f t="shared" si="312"/>
        <v>158.25531999999998</v>
      </c>
      <c r="O798" s="49">
        <f t="shared" si="312"/>
        <v>169.97305999999998</v>
      </c>
      <c r="P798" s="49">
        <f t="shared" si="312"/>
        <v>168.52479999999997</v>
      </c>
      <c r="Q798" s="49">
        <f t="shared" si="312"/>
        <v>164.44333999999998</v>
      </c>
      <c r="R798" s="49">
        <f t="shared" si="312"/>
        <v>167.60317999999995</v>
      </c>
      <c r="S798" s="49">
        <f t="shared" si="312"/>
        <v>170.63135999999994</v>
      </c>
      <c r="X798" s="46" t="s">
        <v>3039</v>
      </c>
      <c r="Y798" s="9" t="e">
        <f t="shared" si="281"/>
        <v>#DIV/0!</v>
      </c>
      <c r="Z798" s="9">
        <f t="shared" si="282"/>
        <v>0.62987257617728487</v>
      </c>
      <c r="AA798" s="9">
        <f t="shared" si="283"/>
        <v>0.56198608568289965</v>
      </c>
      <c r="AB798" s="9">
        <f t="shared" si="284"/>
        <v>0.4693133557220352</v>
      </c>
      <c r="AC798" s="9">
        <f t="shared" si="285"/>
        <v>0.37906215145882111</v>
      </c>
      <c r="AD798" s="46">
        <f t="shared" si="280"/>
        <v>0.37628133569930583</v>
      </c>
      <c r="AE798" s="9">
        <f t="shared" si="286"/>
        <v>0.33650317224093318</v>
      </c>
      <c r="AF798">
        <f t="shared" si="287"/>
        <v>0.2959999999999996</v>
      </c>
      <c r="AG798">
        <f t="shared" si="288"/>
        <v>0.18356164383561607</v>
      </c>
      <c r="AH798">
        <f t="shared" si="289"/>
        <v>7.8202995008319232E-2</v>
      </c>
      <c r="AI798">
        <f t="shared" si="290"/>
        <v>3.8729666924862604E-3</v>
      </c>
      <c r="AJ798">
        <f t="shared" si="291"/>
        <v>1.2499999999999845E-2</v>
      </c>
      <c r="AK798">
        <f t="shared" si="292"/>
        <v>3.7630104083266412E-2</v>
      </c>
      <c r="AL798">
        <f t="shared" si="293"/>
        <v>1.8067556952081655E-2</v>
      </c>
      <c r="AM798">
        <v>1</v>
      </c>
    </row>
    <row r="799" spans="1:39" x14ac:dyDescent="0.25">
      <c r="F799" s="23"/>
      <c r="G799" s="23"/>
      <c r="H799" s="23"/>
      <c r="I799" s="23"/>
      <c r="J799" s="23"/>
      <c r="K799" s="23"/>
      <c r="L799" s="23">
        <v>100</v>
      </c>
      <c r="M799" s="49">
        <v>104.2</v>
      </c>
      <c r="N799" s="49">
        <v>106.4</v>
      </c>
      <c r="O799" s="49">
        <v>108.5</v>
      </c>
      <c r="P799" s="49">
        <v>116.8</v>
      </c>
      <c r="Q799" s="49">
        <v>116.2</v>
      </c>
      <c r="R799" s="49">
        <v>114.2</v>
      </c>
      <c r="S799" s="51">
        <v>119.9</v>
      </c>
      <c r="X799" s="46"/>
      <c r="Y799" s="9"/>
      <c r="Z799" s="9"/>
      <c r="AA799" s="9"/>
      <c r="AB799" s="9"/>
      <c r="AC799" s="9"/>
      <c r="AD799" s="46"/>
      <c r="AE799" s="9"/>
    </row>
    <row r="800" spans="1:39" x14ac:dyDescent="0.25">
      <c r="A800" s="45" t="s">
        <v>3040</v>
      </c>
      <c r="B800" s="46" t="s">
        <v>3041</v>
      </c>
      <c r="C800" s="47">
        <v>4.3600000000000002E-3</v>
      </c>
      <c r="E800" s="23">
        <v>102</v>
      </c>
      <c r="F800" s="23">
        <v>104.4</v>
      </c>
      <c r="G800" s="23">
        <v>110.3</v>
      </c>
      <c r="H800" s="23">
        <v>112.8</v>
      </c>
      <c r="I800" s="23">
        <v>106.4</v>
      </c>
      <c r="J800" s="23">
        <v>101.62</v>
      </c>
      <c r="K800" s="23">
        <v>100.84</v>
      </c>
      <c r="L800" s="23">
        <v>102.57</v>
      </c>
      <c r="M800" s="49">
        <f>L800*M799/L799</f>
        <v>106.87794</v>
      </c>
      <c r="N800" s="49">
        <f t="shared" ref="N800:S800" si="313">M800*N799/M799</f>
        <v>109.13448</v>
      </c>
      <c r="O800" s="49">
        <f t="shared" si="313"/>
        <v>111.28845</v>
      </c>
      <c r="P800" s="49">
        <f t="shared" si="313"/>
        <v>119.80175999999999</v>
      </c>
      <c r="Q800" s="49">
        <f t="shared" si="313"/>
        <v>119.18633999999999</v>
      </c>
      <c r="R800" s="49">
        <f t="shared" si="313"/>
        <v>117.13493999999999</v>
      </c>
      <c r="S800" s="49">
        <f t="shared" si="313"/>
        <v>122.98142999999999</v>
      </c>
      <c r="X800" s="46" t="s">
        <v>3042</v>
      </c>
      <c r="Y800" s="9">
        <f>(S799-E800)/E800</f>
        <v>0.17549019607843142</v>
      </c>
      <c r="Z800" s="9">
        <f>(S799-F800)/F800</f>
        <v>0.14846743295019157</v>
      </c>
      <c r="AA800" s="9">
        <f>(S799-G800)/G800</f>
        <v>8.703535811423399E-2</v>
      </c>
      <c r="AB800" s="9">
        <f>(S799-H800)/H800</f>
        <v>6.2943262411347595E-2</v>
      </c>
      <c r="AC800" s="9">
        <f>(S799-I800)/I800</f>
        <v>0.12687969924812029</v>
      </c>
      <c r="AD800" s="46">
        <f>(S799-J800)/J800</f>
        <v>0.17988584924227516</v>
      </c>
      <c r="AE800" s="9">
        <f>(S799-K800)/K800</f>
        <v>0.18901229670765571</v>
      </c>
      <c r="AF800">
        <f>(S799-L800)/L800</f>
        <v>0.16895778492736682</v>
      </c>
      <c r="AG800">
        <f>(S799-M799)/M799</f>
        <v>0.15067178502879081</v>
      </c>
      <c r="AH800">
        <f>(S799-N799)/N799</f>
        <v>0.12687969924812029</v>
      </c>
      <c r="AI800">
        <f>(S799-O799)/O799</f>
        <v>0.10506912442396318</v>
      </c>
      <c r="AJ800">
        <f>(S799-P799)/P799</f>
        <v>2.6541095890411034E-2</v>
      </c>
      <c r="AK800">
        <f>(S799-Q799)/Q799</f>
        <v>3.1841652323580057E-2</v>
      </c>
      <c r="AL800">
        <f>(S799-R799)/R799</f>
        <v>4.9912434325744333E-2</v>
      </c>
      <c r="AM800">
        <v>1</v>
      </c>
    </row>
    <row r="801" spans="1:39" x14ac:dyDescent="0.25">
      <c r="A801" s="45" t="s">
        <v>3043</v>
      </c>
      <c r="B801" s="46" t="s">
        <v>3044</v>
      </c>
      <c r="C801" s="47">
        <v>0.25613000000000002</v>
      </c>
      <c r="M801" s="49">
        <v>113.8</v>
      </c>
      <c r="N801" s="49">
        <v>125.9</v>
      </c>
      <c r="O801" s="49">
        <v>142.19999999999999</v>
      </c>
      <c r="P801" s="49">
        <v>140.1</v>
      </c>
      <c r="Q801" s="49">
        <v>132.1</v>
      </c>
      <c r="R801" s="49">
        <v>135.30000000000001</v>
      </c>
      <c r="S801" s="51">
        <v>138</v>
      </c>
      <c r="X801" s="46" t="s">
        <v>3045</v>
      </c>
      <c r="Y801" s="9" t="e">
        <f t="shared" si="281"/>
        <v>#DIV/0!</v>
      </c>
      <c r="Z801" s="9" t="e">
        <f t="shared" si="282"/>
        <v>#DIV/0!</v>
      </c>
      <c r="AA801" s="9" t="e">
        <f t="shared" si="283"/>
        <v>#DIV/0!</v>
      </c>
      <c r="AB801" s="9" t="e">
        <f t="shared" si="284"/>
        <v>#DIV/0!</v>
      </c>
      <c r="AC801" s="9" t="e">
        <f t="shared" si="285"/>
        <v>#DIV/0!</v>
      </c>
      <c r="AD801" s="46" t="e">
        <f t="shared" si="280"/>
        <v>#DIV/0!</v>
      </c>
      <c r="AE801" s="9" t="e">
        <f t="shared" si="286"/>
        <v>#DIV/0!</v>
      </c>
      <c r="AF801" t="e">
        <f t="shared" si="287"/>
        <v>#DIV/0!</v>
      </c>
      <c r="AG801">
        <f t="shared" si="288"/>
        <v>0.21265377855887524</v>
      </c>
      <c r="AH801">
        <f t="shared" si="289"/>
        <v>9.6108022239872859E-2</v>
      </c>
      <c r="AI801">
        <f t="shared" si="290"/>
        <v>-2.9535864978902877E-2</v>
      </c>
      <c r="AJ801">
        <f t="shared" si="291"/>
        <v>-1.4989293361884329E-2</v>
      </c>
      <c r="AK801">
        <f t="shared" si="292"/>
        <v>4.4663133989402012E-2</v>
      </c>
      <c r="AL801">
        <f t="shared" si="293"/>
        <v>1.9955654101995481E-2</v>
      </c>
      <c r="AM801">
        <v>1</v>
      </c>
    </row>
    <row r="802" spans="1:39" x14ac:dyDescent="0.25">
      <c r="A802" s="45" t="s">
        <v>3046</v>
      </c>
      <c r="B802" s="46" t="s">
        <v>3047</v>
      </c>
      <c r="C802" s="47">
        <v>1.4999999999999999E-4</v>
      </c>
      <c r="M802" s="49">
        <v>85.8</v>
      </c>
      <c r="N802" s="49">
        <v>84.7</v>
      </c>
      <c r="O802" s="49">
        <v>100.3</v>
      </c>
      <c r="P802" s="49">
        <v>110.4</v>
      </c>
      <c r="Q802" s="49">
        <v>112.3</v>
      </c>
      <c r="R802" s="49">
        <v>112.3</v>
      </c>
      <c r="S802" s="51">
        <v>113.1</v>
      </c>
      <c r="X802" s="46" t="s">
        <v>3048</v>
      </c>
      <c r="Y802" s="9" t="e">
        <f t="shared" si="281"/>
        <v>#DIV/0!</v>
      </c>
      <c r="Z802" s="9" t="e">
        <f t="shared" si="282"/>
        <v>#DIV/0!</v>
      </c>
      <c r="AA802" s="9" t="e">
        <f t="shared" si="283"/>
        <v>#DIV/0!</v>
      </c>
      <c r="AB802" s="9" t="e">
        <f t="shared" si="284"/>
        <v>#DIV/0!</v>
      </c>
      <c r="AC802" s="9" t="e">
        <f t="shared" si="285"/>
        <v>#DIV/0!</v>
      </c>
      <c r="AD802" s="46" t="e">
        <f t="shared" si="280"/>
        <v>#DIV/0!</v>
      </c>
      <c r="AE802" s="9" t="e">
        <f t="shared" si="286"/>
        <v>#DIV/0!</v>
      </c>
      <c r="AF802" t="e">
        <f t="shared" si="287"/>
        <v>#DIV/0!</v>
      </c>
      <c r="AG802">
        <f t="shared" si="288"/>
        <v>0.31818181818181818</v>
      </c>
      <c r="AH802">
        <f t="shared" si="289"/>
        <v>0.33530106257378972</v>
      </c>
      <c r="AI802">
        <f t="shared" si="290"/>
        <v>0.12761714855433695</v>
      </c>
      <c r="AJ802">
        <f t="shared" si="291"/>
        <v>2.4456521739130332E-2</v>
      </c>
      <c r="AK802">
        <f t="shared" si="292"/>
        <v>7.123775601068541E-3</v>
      </c>
      <c r="AL802">
        <f t="shared" si="293"/>
        <v>7.123775601068541E-3</v>
      </c>
      <c r="AM802">
        <v>1</v>
      </c>
    </row>
    <row r="803" spans="1:39" x14ac:dyDescent="0.25">
      <c r="L803">
        <v>100</v>
      </c>
      <c r="M803" s="49">
        <v>103.1</v>
      </c>
      <c r="N803" s="49">
        <v>114.3</v>
      </c>
      <c r="O803" s="49">
        <v>111.2</v>
      </c>
      <c r="P803" s="49">
        <v>111.2</v>
      </c>
      <c r="Q803" s="49">
        <v>117</v>
      </c>
      <c r="R803" s="49">
        <v>119.1</v>
      </c>
      <c r="S803" s="51">
        <v>120.5</v>
      </c>
    </row>
    <row r="804" spans="1:39" x14ac:dyDescent="0.25">
      <c r="A804" s="45" t="s">
        <v>3049</v>
      </c>
      <c r="B804" s="46" t="s">
        <v>3050</v>
      </c>
      <c r="C804" s="47">
        <v>0.13411999999999999</v>
      </c>
      <c r="F804" s="23">
        <v>102.6</v>
      </c>
      <c r="G804" s="23">
        <v>106.15</v>
      </c>
      <c r="H804" s="23">
        <v>106.53</v>
      </c>
      <c r="I804" s="23">
        <v>110.16</v>
      </c>
      <c r="J804" s="23">
        <v>109.4</v>
      </c>
      <c r="K804" s="23">
        <v>110.33</v>
      </c>
      <c r="L804" s="23">
        <v>116.99</v>
      </c>
      <c r="M804" s="49">
        <f>L804*M803/L803</f>
        <v>120.61668999999998</v>
      </c>
      <c r="N804" s="49">
        <f>M804*N803/M803</f>
        <v>133.71956999999998</v>
      </c>
      <c r="O804" s="49">
        <f t="shared" ref="O804:S804" si="314">N804*O803/N803</f>
        <v>130.09287999999998</v>
      </c>
      <c r="P804" s="49">
        <f t="shared" si="314"/>
        <v>130.09287999999998</v>
      </c>
      <c r="Q804" s="49">
        <f t="shared" si="314"/>
        <v>136.87829999999997</v>
      </c>
      <c r="R804" s="49">
        <f t="shared" si="314"/>
        <v>139.33508999999995</v>
      </c>
      <c r="S804" s="49">
        <f t="shared" si="314"/>
        <v>140.97294999999994</v>
      </c>
      <c r="X804" s="46" t="s">
        <v>3051</v>
      </c>
      <c r="Y804" s="9" t="e">
        <f t="shared" ref="Y804" si="315">(S804-E804)/E804</f>
        <v>#DIV/0!</v>
      </c>
      <c r="Z804" s="9">
        <f t="shared" ref="Z804" si="316">(S804-F804)/F804</f>
        <v>0.37400536062378115</v>
      </c>
      <c r="AA804" s="9">
        <f t="shared" ref="AA804" si="317">(S804-G804)/G804</f>
        <v>0.32805416862929754</v>
      </c>
      <c r="AB804" s="9">
        <f t="shared" ref="AB804" si="318">(S804-H804)/H804</f>
        <v>0.32331690603585789</v>
      </c>
      <c r="AC804" s="9">
        <f t="shared" ref="AC804" si="319">(S804-I804)/I804</f>
        <v>0.27971087509077658</v>
      </c>
      <c r="AD804" s="46">
        <f t="shared" ref="AD804" si="320">(S804-J804)/J804</f>
        <v>0.2886010054844601</v>
      </c>
      <c r="AE804" s="9">
        <f t="shared" ref="AE804" si="321">(S804-K804)/K804</f>
        <v>0.27773905556059042</v>
      </c>
      <c r="AF804">
        <f t="shared" ref="AF804" si="322">(S804-L804)/L804</f>
        <v>0.20499999999999954</v>
      </c>
      <c r="AG804">
        <f t="shared" ref="AG804" si="323">(S804-M804)/M804</f>
        <v>0.16876818622696385</v>
      </c>
      <c r="AH804">
        <f t="shared" ref="AH804" si="324">(S804-N804)/N804</f>
        <v>5.4243219597550046E-2</v>
      </c>
      <c r="AI804">
        <f t="shared" ref="AI804" si="325">(S804-O804)/O804</f>
        <v>8.3633093525179572E-2</v>
      </c>
      <c r="AJ804">
        <f t="shared" ref="AJ804" si="326">(S804-P804)/P804</f>
        <v>8.3633093525179572E-2</v>
      </c>
      <c r="AK804">
        <f t="shared" ref="AK804" si="327">(S804-Q804)/Q804</f>
        <v>2.9914529914529725E-2</v>
      </c>
      <c r="AL804">
        <f t="shared" ref="AL804" si="328">(S804-R804)/R804</f>
        <v>1.1754827875734604E-2</v>
      </c>
      <c r="AM804">
        <v>1</v>
      </c>
    </row>
    <row r="805" spans="1:39" x14ac:dyDescent="0.25">
      <c r="A805" s="45" t="s">
        <v>3052</v>
      </c>
      <c r="B805" s="46" t="s">
        <v>3053</v>
      </c>
      <c r="C805" s="47">
        <v>9.3000000000000005E-4</v>
      </c>
      <c r="M805" s="49">
        <v>99.3</v>
      </c>
      <c r="N805" s="49">
        <v>95.4</v>
      </c>
      <c r="O805" s="49">
        <v>89.6</v>
      </c>
      <c r="P805" s="49">
        <v>91.4</v>
      </c>
      <c r="Q805" s="49">
        <v>93.4</v>
      </c>
      <c r="R805" s="49">
        <v>90.5</v>
      </c>
      <c r="S805" s="51">
        <v>82.6</v>
      </c>
      <c r="X805" s="46" t="s">
        <v>3051</v>
      </c>
      <c r="Y805" s="9" t="e">
        <f t="shared" si="281"/>
        <v>#DIV/0!</v>
      </c>
      <c r="Z805" s="9" t="e">
        <f t="shared" si="282"/>
        <v>#DIV/0!</v>
      </c>
      <c r="AA805" s="9" t="e">
        <f t="shared" si="283"/>
        <v>#DIV/0!</v>
      </c>
      <c r="AB805" s="9" t="e">
        <f t="shared" si="284"/>
        <v>#DIV/0!</v>
      </c>
      <c r="AC805" s="9" t="e">
        <f t="shared" si="285"/>
        <v>#DIV/0!</v>
      </c>
      <c r="AD805" s="46" t="e">
        <f t="shared" si="280"/>
        <v>#DIV/0!</v>
      </c>
      <c r="AE805" s="9" t="e">
        <f t="shared" si="286"/>
        <v>#DIV/0!</v>
      </c>
      <c r="AF805" t="e">
        <f t="shared" si="287"/>
        <v>#DIV/0!</v>
      </c>
      <c r="AG805">
        <f t="shared" si="288"/>
        <v>-0.16817724068479359</v>
      </c>
      <c r="AH805">
        <f t="shared" si="289"/>
        <v>-0.13417190775681354</v>
      </c>
      <c r="AI805">
        <f t="shared" si="290"/>
        <v>-7.8125E-2</v>
      </c>
      <c r="AJ805">
        <f t="shared" si="291"/>
        <v>-9.6280087527352412E-2</v>
      </c>
      <c r="AK805">
        <f t="shared" si="292"/>
        <v>-0.11563169164882238</v>
      </c>
      <c r="AL805">
        <f t="shared" si="293"/>
        <v>-8.7292817679558071E-2</v>
      </c>
      <c r="AM805">
        <v>1</v>
      </c>
    </row>
    <row r="806" spans="1:39" x14ac:dyDescent="0.25">
      <c r="A806" s="45" t="s">
        <v>3054</v>
      </c>
      <c r="B806" s="46" t="s">
        <v>3055</v>
      </c>
      <c r="C806" s="47">
        <v>2E-3</v>
      </c>
      <c r="M806" s="49">
        <v>104</v>
      </c>
      <c r="N806" s="49">
        <v>109.3</v>
      </c>
      <c r="O806" s="49">
        <v>114.6</v>
      </c>
      <c r="P806" s="49">
        <v>117.5</v>
      </c>
      <c r="Q806" s="49">
        <v>118</v>
      </c>
      <c r="R806" s="49">
        <v>120.7</v>
      </c>
      <c r="S806" s="51">
        <v>120.4</v>
      </c>
      <c r="X806" s="46" t="s">
        <v>3056</v>
      </c>
      <c r="Y806" s="9" t="e">
        <f t="shared" si="281"/>
        <v>#DIV/0!</v>
      </c>
      <c r="Z806" s="9" t="e">
        <f t="shared" si="282"/>
        <v>#DIV/0!</v>
      </c>
      <c r="AA806" s="9" t="e">
        <f t="shared" si="283"/>
        <v>#DIV/0!</v>
      </c>
      <c r="AB806" s="9" t="e">
        <f t="shared" si="284"/>
        <v>#DIV/0!</v>
      </c>
      <c r="AC806" s="9" t="e">
        <f t="shared" si="285"/>
        <v>#DIV/0!</v>
      </c>
      <c r="AD806" s="46" t="e">
        <f t="shared" si="280"/>
        <v>#DIV/0!</v>
      </c>
      <c r="AE806" s="9" t="e">
        <f t="shared" si="286"/>
        <v>#DIV/0!</v>
      </c>
      <c r="AF806" t="e">
        <f t="shared" si="287"/>
        <v>#DIV/0!</v>
      </c>
      <c r="AG806">
        <f t="shared" si="288"/>
        <v>0.15769230769230774</v>
      </c>
      <c r="AH806">
        <f t="shared" si="289"/>
        <v>0.10155535224153714</v>
      </c>
      <c r="AI806">
        <f t="shared" si="290"/>
        <v>5.0610820244328197E-2</v>
      </c>
      <c r="AJ806">
        <f t="shared" si="291"/>
        <v>2.4680851063829834E-2</v>
      </c>
      <c r="AK806">
        <f t="shared" si="292"/>
        <v>2.0338983050847505E-2</v>
      </c>
      <c r="AL806">
        <f t="shared" si="293"/>
        <v>-2.4855012427505976E-3</v>
      </c>
      <c r="AM806">
        <v>1</v>
      </c>
    </row>
    <row r="807" spans="1:39" x14ac:dyDescent="0.25">
      <c r="A807" s="45" t="s">
        <v>3057</v>
      </c>
      <c r="B807" s="46" t="s">
        <v>3058</v>
      </c>
      <c r="C807" s="47">
        <v>1.5990000000000001E-2</v>
      </c>
      <c r="M807" s="49">
        <v>104.2</v>
      </c>
      <c r="N807" s="49">
        <v>96.7</v>
      </c>
      <c r="O807" s="49">
        <v>97.9</v>
      </c>
      <c r="P807" s="49">
        <v>99</v>
      </c>
      <c r="Q807" s="49">
        <v>99</v>
      </c>
      <c r="R807" s="49">
        <v>95.8</v>
      </c>
      <c r="S807" s="51">
        <v>95.9</v>
      </c>
      <c r="X807" s="46" t="s">
        <v>3059</v>
      </c>
      <c r="Y807" s="9" t="e">
        <f t="shared" si="281"/>
        <v>#DIV/0!</v>
      </c>
      <c r="Z807" s="9" t="e">
        <f t="shared" si="282"/>
        <v>#DIV/0!</v>
      </c>
      <c r="AA807" s="9" t="e">
        <f t="shared" si="283"/>
        <v>#DIV/0!</v>
      </c>
      <c r="AB807" s="9" t="e">
        <f t="shared" si="284"/>
        <v>#DIV/0!</v>
      </c>
      <c r="AC807" s="9" t="e">
        <f t="shared" si="285"/>
        <v>#DIV/0!</v>
      </c>
      <c r="AD807" s="46" t="e">
        <f t="shared" si="280"/>
        <v>#DIV/0!</v>
      </c>
      <c r="AE807" s="9" t="e">
        <f t="shared" si="286"/>
        <v>#DIV/0!</v>
      </c>
      <c r="AF807" t="e">
        <f t="shared" si="287"/>
        <v>#DIV/0!</v>
      </c>
      <c r="AG807">
        <f t="shared" si="288"/>
        <v>-7.9654510556621858E-2</v>
      </c>
      <c r="AH807">
        <f t="shared" si="289"/>
        <v>-8.2730093071354417E-3</v>
      </c>
      <c r="AI807">
        <f t="shared" si="290"/>
        <v>-2.0429009193054137E-2</v>
      </c>
      <c r="AJ807">
        <f t="shared" si="291"/>
        <v>-3.1313131313131258E-2</v>
      </c>
      <c r="AK807">
        <f t="shared" si="292"/>
        <v>-3.1313131313131258E-2</v>
      </c>
      <c r="AL807">
        <f t="shared" si="293"/>
        <v>1.0438413361169992E-3</v>
      </c>
      <c r="AM807">
        <v>1</v>
      </c>
    </row>
    <row r="808" spans="1:39" x14ac:dyDescent="0.25">
      <c r="A808" s="45" t="s">
        <v>3060</v>
      </c>
      <c r="B808" s="46" t="s">
        <v>3061</v>
      </c>
      <c r="C808" s="47">
        <v>2.307E-2</v>
      </c>
      <c r="M808" s="49">
        <v>106.1</v>
      </c>
      <c r="N808" s="49">
        <v>113.1</v>
      </c>
      <c r="O808" s="49">
        <v>114.9</v>
      </c>
      <c r="P808" s="49">
        <v>115.5</v>
      </c>
      <c r="Q808" s="49">
        <v>113.2</v>
      </c>
      <c r="R808" s="49">
        <v>113.6</v>
      </c>
      <c r="S808" s="51">
        <v>116.6</v>
      </c>
      <c r="X808" s="46" t="s">
        <v>3062</v>
      </c>
      <c r="Y808" s="9" t="e">
        <f t="shared" si="281"/>
        <v>#DIV/0!</v>
      </c>
      <c r="Z808" s="9" t="e">
        <f t="shared" si="282"/>
        <v>#DIV/0!</v>
      </c>
      <c r="AA808" s="9" t="e">
        <f t="shared" si="283"/>
        <v>#DIV/0!</v>
      </c>
      <c r="AB808" s="9" t="e">
        <f t="shared" si="284"/>
        <v>#DIV/0!</v>
      </c>
      <c r="AC808" s="9" t="e">
        <f t="shared" si="285"/>
        <v>#DIV/0!</v>
      </c>
      <c r="AD808" s="46" t="e">
        <f t="shared" si="280"/>
        <v>#DIV/0!</v>
      </c>
      <c r="AE808" s="9" t="e">
        <f t="shared" si="286"/>
        <v>#DIV/0!</v>
      </c>
      <c r="AF808" t="e">
        <f t="shared" si="287"/>
        <v>#DIV/0!</v>
      </c>
      <c r="AG808">
        <f t="shared" si="288"/>
        <v>9.8963242224316683E-2</v>
      </c>
      <c r="AH808">
        <f t="shared" si="289"/>
        <v>3.0946065428824051E-2</v>
      </c>
      <c r="AI808">
        <f t="shared" si="290"/>
        <v>1.4795474325500336E-2</v>
      </c>
      <c r="AJ808">
        <f t="shared" si="291"/>
        <v>9.5238095238094744E-3</v>
      </c>
      <c r="AK808">
        <f t="shared" si="292"/>
        <v>3.0035335689045862E-2</v>
      </c>
      <c r="AL808">
        <f t="shared" si="293"/>
        <v>2.6408450704225355E-2</v>
      </c>
      <c r="AM808">
        <v>1</v>
      </c>
    </row>
    <row r="809" spans="1:39" x14ac:dyDescent="0.25">
      <c r="A809" s="45" t="s">
        <v>3063</v>
      </c>
      <c r="B809" s="46" t="s">
        <v>3064</v>
      </c>
      <c r="C809" s="47">
        <v>0.83265</v>
      </c>
      <c r="M809" s="49">
        <v>104.7</v>
      </c>
      <c r="N809" s="49">
        <v>105.5</v>
      </c>
      <c r="O809" s="49">
        <v>108.3</v>
      </c>
      <c r="P809" s="49">
        <v>111.2</v>
      </c>
      <c r="Q809" s="49">
        <v>112.3</v>
      </c>
      <c r="R809" s="49">
        <v>112.8</v>
      </c>
      <c r="S809" s="51">
        <v>116.9</v>
      </c>
      <c r="X809" s="46" t="s">
        <v>3065</v>
      </c>
      <c r="Y809" s="9" t="e">
        <f t="shared" si="281"/>
        <v>#DIV/0!</v>
      </c>
      <c r="Z809" s="9" t="e">
        <f t="shared" si="282"/>
        <v>#DIV/0!</v>
      </c>
      <c r="AA809" s="9" t="e">
        <f t="shared" si="283"/>
        <v>#DIV/0!</v>
      </c>
      <c r="AB809" s="9" t="e">
        <f t="shared" si="284"/>
        <v>#DIV/0!</v>
      </c>
      <c r="AC809" s="9" t="e">
        <f t="shared" si="285"/>
        <v>#DIV/0!</v>
      </c>
      <c r="AD809" s="46" t="e">
        <f t="shared" si="280"/>
        <v>#DIV/0!</v>
      </c>
      <c r="AE809" s="9" t="e">
        <f t="shared" si="286"/>
        <v>#DIV/0!</v>
      </c>
      <c r="AF809" t="e">
        <f t="shared" si="287"/>
        <v>#DIV/0!</v>
      </c>
      <c r="AG809">
        <f t="shared" si="288"/>
        <v>0.11652340019102199</v>
      </c>
      <c r="AH809">
        <f t="shared" si="289"/>
        <v>0.10805687203791474</v>
      </c>
      <c r="AI809">
        <f t="shared" si="290"/>
        <v>7.9409048938134885E-2</v>
      </c>
      <c r="AJ809">
        <f t="shared" si="291"/>
        <v>5.1258992805755417E-2</v>
      </c>
      <c r="AK809">
        <f t="shared" si="292"/>
        <v>4.0961709706144336E-2</v>
      </c>
      <c r="AL809">
        <f t="shared" si="293"/>
        <v>3.6347517730496527E-2</v>
      </c>
      <c r="AM809">
        <v>1</v>
      </c>
    </row>
    <row r="810" spans="1:39" x14ac:dyDescent="0.25">
      <c r="L810">
        <v>100</v>
      </c>
      <c r="M810" s="49">
        <v>104.4</v>
      </c>
      <c r="N810" s="49">
        <v>104.4</v>
      </c>
      <c r="O810" s="49">
        <v>107.2</v>
      </c>
      <c r="P810" s="49">
        <v>111.4</v>
      </c>
      <c r="Q810" s="49">
        <v>113.6</v>
      </c>
      <c r="R810" s="49">
        <v>114.2</v>
      </c>
      <c r="S810" s="51">
        <v>116.7</v>
      </c>
      <c r="X810" s="46"/>
      <c r="Y810" s="9"/>
      <c r="Z810" s="9"/>
      <c r="AA810" s="9"/>
      <c r="AB810" s="9"/>
      <c r="AC810" s="9"/>
      <c r="AD810" s="46"/>
      <c r="AE810" s="9"/>
    </row>
    <row r="811" spans="1:39" x14ac:dyDescent="0.25">
      <c r="A811" s="45" t="s">
        <v>3066</v>
      </c>
      <c r="B811" s="46" t="s">
        <v>3067</v>
      </c>
      <c r="C811" s="47">
        <v>0.52771999999999997</v>
      </c>
      <c r="F811" s="23">
        <v>106.96</v>
      </c>
      <c r="G811" s="23">
        <v>110.38</v>
      </c>
      <c r="H811" s="23">
        <v>114.97</v>
      </c>
      <c r="I811" s="23">
        <v>123.03</v>
      </c>
      <c r="J811" s="23">
        <v>125.42</v>
      </c>
      <c r="K811" s="23">
        <v>136.5</v>
      </c>
      <c r="L811" s="23">
        <v>141.57</v>
      </c>
      <c r="M811" s="49">
        <f>L811*M810/L810</f>
        <v>147.79908</v>
      </c>
      <c r="N811" s="49">
        <f>M811*N810/M810</f>
        <v>147.79908</v>
      </c>
      <c r="O811" s="49">
        <f t="shared" ref="O811:S811" si="329">N811*O810/N810</f>
        <v>151.76304000000002</v>
      </c>
      <c r="P811" s="49">
        <f t="shared" si="329"/>
        <v>157.70898000000003</v>
      </c>
      <c r="Q811" s="49">
        <f t="shared" si="329"/>
        <v>160.82352</v>
      </c>
      <c r="R811" s="49">
        <f t="shared" si="329"/>
        <v>161.67294000000001</v>
      </c>
      <c r="S811" s="49">
        <f t="shared" si="329"/>
        <v>165.21218999999999</v>
      </c>
      <c r="X811" s="46" t="s">
        <v>3068</v>
      </c>
      <c r="Y811" s="9" t="e">
        <f t="shared" ref="Y811" si="330">(S811-E811)/E811</f>
        <v>#DIV/0!</v>
      </c>
      <c r="Z811" s="9">
        <f t="shared" ref="Z811" si="331">(S811-F811)/F811</f>
        <v>0.54461658563949145</v>
      </c>
      <c r="AA811" s="9">
        <f t="shared" ref="AA811" si="332">(S811-G811)/G811</f>
        <v>0.49675838014132995</v>
      </c>
      <c r="AB811" s="9">
        <f t="shared" ref="AB811" si="333">(S811-H811)/H811</f>
        <v>0.43700260937635899</v>
      </c>
      <c r="AC811" s="9">
        <f t="shared" ref="AC811" si="334">(S811-I811)/I811</f>
        <v>0.34286100950987558</v>
      </c>
      <c r="AD811" s="46">
        <f t="shared" ref="AD811" si="335">(S811-J811)/J811</f>
        <v>0.31727148780098863</v>
      </c>
      <c r="AE811" s="9">
        <f t="shared" ref="AE811" si="336">(S811-K811)/K811</f>
        <v>0.21034571428571422</v>
      </c>
      <c r="AF811">
        <f t="shared" ref="AF811" si="337">(S811-L811)/L811</f>
        <v>0.16700000000000001</v>
      </c>
      <c r="AG811">
        <f t="shared" ref="AG811" si="338">(S811-M811)/M811</f>
        <v>0.11781609195402291</v>
      </c>
      <c r="AH811">
        <f t="shared" ref="AH811" si="339">(S811-N811)/N811</f>
        <v>0.11781609195402291</v>
      </c>
      <c r="AI811">
        <f t="shared" ref="AI811" si="340">(S811-O811)/O811</f>
        <v>8.8619402985074452E-2</v>
      </c>
      <c r="AJ811">
        <f t="shared" ref="AJ811" si="341">(S811-P811)/P811</f>
        <v>4.7576301615798705E-2</v>
      </c>
      <c r="AK811">
        <f t="shared" ref="AK811" si="342">(S811-Q811)/Q811</f>
        <v>2.7288732394366137E-2</v>
      </c>
      <c r="AL811">
        <f t="shared" ref="AL811" si="343">(S811-R811)/R811</f>
        <v>2.1891418563922824E-2</v>
      </c>
      <c r="AM811">
        <v>1</v>
      </c>
    </row>
    <row r="812" spans="1:39" x14ac:dyDescent="0.25">
      <c r="A812" s="45" t="s">
        <v>3069</v>
      </c>
      <c r="B812" s="46" t="s">
        <v>3070</v>
      </c>
      <c r="C812" s="47">
        <v>3.64E-3</v>
      </c>
      <c r="M812" s="49">
        <v>103.1</v>
      </c>
      <c r="N812" s="49">
        <v>105.5</v>
      </c>
      <c r="O812" s="49">
        <v>108.9</v>
      </c>
      <c r="P812" s="49">
        <v>109.1</v>
      </c>
      <c r="Q812" s="49">
        <v>109.7</v>
      </c>
      <c r="R812" s="49">
        <v>108.5</v>
      </c>
      <c r="S812" s="51">
        <v>108.5</v>
      </c>
      <c r="X812" s="46" t="s">
        <v>3068</v>
      </c>
      <c r="Y812" s="9" t="e">
        <f t="shared" si="281"/>
        <v>#DIV/0!</v>
      </c>
      <c r="Z812" s="9" t="e">
        <f t="shared" si="282"/>
        <v>#DIV/0!</v>
      </c>
      <c r="AA812" s="9" t="e">
        <f t="shared" si="283"/>
        <v>#DIV/0!</v>
      </c>
      <c r="AB812" s="9" t="e">
        <f t="shared" si="284"/>
        <v>#DIV/0!</v>
      </c>
      <c r="AC812" s="9" t="e">
        <f t="shared" si="285"/>
        <v>#DIV/0!</v>
      </c>
      <c r="AD812" s="46" t="e">
        <f t="shared" si="280"/>
        <v>#DIV/0!</v>
      </c>
      <c r="AE812" s="9" t="e">
        <f t="shared" si="286"/>
        <v>#DIV/0!</v>
      </c>
      <c r="AF812" t="e">
        <f t="shared" si="287"/>
        <v>#DIV/0!</v>
      </c>
      <c r="AG812">
        <f t="shared" si="288"/>
        <v>5.237633365664409E-2</v>
      </c>
      <c r="AH812">
        <f t="shared" si="289"/>
        <v>2.843601895734597E-2</v>
      </c>
      <c r="AI812">
        <f t="shared" si="290"/>
        <v>-3.6730945821855433E-3</v>
      </c>
      <c r="AJ812">
        <f t="shared" si="291"/>
        <v>-5.4995417048578771E-3</v>
      </c>
      <c r="AK812">
        <f t="shared" si="292"/>
        <v>-1.0938924339106679E-2</v>
      </c>
      <c r="AL812">
        <f t="shared" si="293"/>
        <v>0</v>
      </c>
      <c r="AM812">
        <v>1</v>
      </c>
    </row>
    <row r="813" spans="1:39" x14ac:dyDescent="0.25">
      <c r="A813" s="45" t="s">
        <v>3071</v>
      </c>
      <c r="B813" s="46" t="s">
        <v>3072</v>
      </c>
      <c r="C813" s="47">
        <v>0.26218000000000002</v>
      </c>
      <c r="M813" s="49">
        <v>105.4</v>
      </c>
      <c r="N813" s="49">
        <v>108.2</v>
      </c>
      <c r="O813" s="49">
        <v>110.7</v>
      </c>
      <c r="P813" s="49">
        <v>110.8</v>
      </c>
      <c r="Q813" s="49">
        <v>109.7</v>
      </c>
      <c r="R813" s="49">
        <v>109.9</v>
      </c>
      <c r="S813" s="51">
        <v>117.3</v>
      </c>
      <c r="X813" s="46" t="s">
        <v>3073</v>
      </c>
      <c r="Y813" s="9" t="e">
        <f t="shared" si="281"/>
        <v>#DIV/0!</v>
      </c>
      <c r="Z813" s="9" t="e">
        <f t="shared" si="282"/>
        <v>#DIV/0!</v>
      </c>
      <c r="AA813" s="9" t="e">
        <f t="shared" si="283"/>
        <v>#DIV/0!</v>
      </c>
      <c r="AB813" s="9" t="e">
        <f t="shared" si="284"/>
        <v>#DIV/0!</v>
      </c>
      <c r="AC813" s="9" t="e">
        <f t="shared" si="285"/>
        <v>#DIV/0!</v>
      </c>
      <c r="AD813" s="46" t="e">
        <f t="shared" si="280"/>
        <v>#DIV/0!</v>
      </c>
      <c r="AE813" s="9" t="e">
        <f t="shared" si="286"/>
        <v>#DIV/0!</v>
      </c>
      <c r="AF813" t="e">
        <f t="shared" si="287"/>
        <v>#DIV/0!</v>
      </c>
      <c r="AG813">
        <f t="shared" si="288"/>
        <v>0.11290322580645153</v>
      </c>
      <c r="AH813">
        <f t="shared" si="289"/>
        <v>8.4103512014787371E-2</v>
      </c>
      <c r="AI813">
        <f t="shared" si="290"/>
        <v>5.9620596205962009E-2</v>
      </c>
      <c r="AJ813">
        <f t="shared" si="291"/>
        <v>5.8664259927797835E-2</v>
      </c>
      <c r="AK813">
        <f t="shared" si="292"/>
        <v>6.9279854147675429E-2</v>
      </c>
      <c r="AL813">
        <f t="shared" si="293"/>
        <v>6.7333939945404833E-2</v>
      </c>
      <c r="AM813">
        <v>1</v>
      </c>
    </row>
    <row r="814" spans="1:39" x14ac:dyDescent="0.25">
      <c r="A814" s="45" t="s">
        <v>3074</v>
      </c>
      <c r="B814" s="46" t="s">
        <v>3075</v>
      </c>
      <c r="C814" s="47">
        <v>7.1000000000000002E-4</v>
      </c>
      <c r="M814" s="49">
        <v>109.5</v>
      </c>
      <c r="N814" s="49">
        <v>112</v>
      </c>
      <c r="O814" s="49">
        <v>113.8</v>
      </c>
      <c r="P814" s="49">
        <v>119.3</v>
      </c>
      <c r="Q814" s="49">
        <v>122.4</v>
      </c>
      <c r="R814" s="49">
        <v>122</v>
      </c>
      <c r="S814" s="51">
        <v>123.5</v>
      </c>
      <c r="X814" s="46" t="s">
        <v>3076</v>
      </c>
      <c r="Y814" s="9" t="e">
        <f t="shared" si="281"/>
        <v>#DIV/0!</v>
      </c>
      <c r="Z814" s="9" t="e">
        <f t="shared" si="282"/>
        <v>#DIV/0!</v>
      </c>
      <c r="AA814" s="9" t="e">
        <f t="shared" si="283"/>
        <v>#DIV/0!</v>
      </c>
      <c r="AB814" s="9" t="e">
        <f t="shared" si="284"/>
        <v>#DIV/0!</v>
      </c>
      <c r="AC814" s="9" t="e">
        <f t="shared" si="285"/>
        <v>#DIV/0!</v>
      </c>
      <c r="AD814" s="46" t="e">
        <f t="shared" si="280"/>
        <v>#DIV/0!</v>
      </c>
      <c r="AE814" s="9" t="e">
        <f t="shared" si="286"/>
        <v>#DIV/0!</v>
      </c>
      <c r="AF814" t="e">
        <f t="shared" si="287"/>
        <v>#DIV/0!</v>
      </c>
      <c r="AG814">
        <f t="shared" si="288"/>
        <v>0.12785388127853881</v>
      </c>
      <c r="AH814">
        <f t="shared" si="289"/>
        <v>0.10267857142857142</v>
      </c>
      <c r="AI814">
        <f t="shared" si="290"/>
        <v>8.5237258347978934E-2</v>
      </c>
      <c r="AJ814">
        <f t="shared" si="291"/>
        <v>3.5205364626990802E-2</v>
      </c>
      <c r="AK814">
        <f t="shared" si="292"/>
        <v>8.9869281045751159E-3</v>
      </c>
      <c r="AL814">
        <f t="shared" si="293"/>
        <v>1.2295081967213115E-2</v>
      </c>
      <c r="AM814">
        <v>1</v>
      </c>
    </row>
    <row r="815" spans="1:39" x14ac:dyDescent="0.25">
      <c r="A815" s="45" t="s">
        <v>3077</v>
      </c>
      <c r="B815" s="46" t="s">
        <v>3078</v>
      </c>
      <c r="C815" s="47">
        <v>3.8399999999999997E-2</v>
      </c>
      <c r="M815" s="49">
        <v>103.9</v>
      </c>
      <c r="N815" s="49">
        <v>101.9</v>
      </c>
      <c r="O815" s="49">
        <v>108</v>
      </c>
      <c r="P815" s="49">
        <v>111.9</v>
      </c>
      <c r="Q815" s="49">
        <v>111.8</v>
      </c>
      <c r="R815" s="49">
        <v>114</v>
      </c>
      <c r="S815" s="51">
        <v>117.6</v>
      </c>
      <c r="X815" s="46" t="s">
        <v>3079</v>
      </c>
      <c r="Y815" s="9" t="e">
        <f t="shared" si="281"/>
        <v>#DIV/0!</v>
      </c>
      <c r="Z815" s="9" t="e">
        <f t="shared" si="282"/>
        <v>#DIV/0!</v>
      </c>
      <c r="AA815" s="9" t="e">
        <f t="shared" si="283"/>
        <v>#DIV/0!</v>
      </c>
      <c r="AB815" s="9" t="e">
        <f t="shared" si="284"/>
        <v>#DIV/0!</v>
      </c>
      <c r="AC815" s="9" t="e">
        <f t="shared" si="285"/>
        <v>#DIV/0!</v>
      </c>
      <c r="AD815" s="46" t="e">
        <f t="shared" si="280"/>
        <v>#DIV/0!</v>
      </c>
      <c r="AE815" s="9" t="e">
        <f t="shared" si="286"/>
        <v>#DIV/0!</v>
      </c>
      <c r="AF815" t="e">
        <f t="shared" si="287"/>
        <v>#DIV/0!</v>
      </c>
      <c r="AG815">
        <f t="shared" si="288"/>
        <v>0.13185755534167456</v>
      </c>
      <c r="AH815">
        <f t="shared" si="289"/>
        <v>0.15407262021589782</v>
      </c>
      <c r="AI815">
        <f t="shared" si="290"/>
        <v>8.8888888888888837E-2</v>
      </c>
      <c r="AJ815">
        <f t="shared" si="291"/>
        <v>5.0938337801608474E-2</v>
      </c>
      <c r="AK815">
        <f t="shared" si="292"/>
        <v>5.1878354203935578E-2</v>
      </c>
      <c r="AL815">
        <f t="shared" si="293"/>
        <v>3.1578947368421005E-2</v>
      </c>
      <c r="AM815">
        <v>1</v>
      </c>
    </row>
    <row r="816" spans="1:39" x14ac:dyDescent="0.25">
      <c r="A816" s="45" t="s">
        <v>3080</v>
      </c>
      <c r="B816" s="46" t="s">
        <v>3081</v>
      </c>
      <c r="C816" s="47">
        <v>0.22363</v>
      </c>
      <c r="F816" s="23">
        <v>103.58</v>
      </c>
      <c r="G816" s="23">
        <v>110.12</v>
      </c>
      <c r="H816" s="23">
        <v>114.14</v>
      </c>
      <c r="I816" s="23">
        <v>117.44</v>
      </c>
      <c r="J816" s="23">
        <v>117.98</v>
      </c>
      <c r="K816" s="23">
        <v>121.31</v>
      </c>
      <c r="L816" s="23">
        <v>125.08</v>
      </c>
      <c r="M816" s="49" t="e">
        <f t="shared" ref="M816:S816" si="344">L816*M815/L815</f>
        <v>#DIV/0!</v>
      </c>
      <c r="N816" s="49" t="e">
        <f t="shared" si="344"/>
        <v>#DIV/0!</v>
      </c>
      <c r="O816" s="49" t="e">
        <f t="shared" si="344"/>
        <v>#DIV/0!</v>
      </c>
      <c r="P816" s="49" t="e">
        <f t="shared" si="344"/>
        <v>#DIV/0!</v>
      </c>
      <c r="Q816" s="49" t="e">
        <f t="shared" si="344"/>
        <v>#DIV/0!</v>
      </c>
      <c r="R816" s="49" t="e">
        <f t="shared" si="344"/>
        <v>#DIV/0!</v>
      </c>
      <c r="S816" s="49" t="e">
        <f t="shared" si="344"/>
        <v>#DIV/0!</v>
      </c>
      <c r="T816" s="49" t="e">
        <f>M816</f>
        <v>#DIV/0!</v>
      </c>
      <c r="U816" s="11" t="e">
        <f>(S815-T816)/T816</f>
        <v>#DIV/0!</v>
      </c>
      <c r="X816" s="11">
        <f>($S$806-F816)/F816</f>
        <v>0.16238656111218389</v>
      </c>
      <c r="Y816" s="11">
        <f t="shared" ref="Y816:AJ816" si="345">($S$806-G816)/G816</f>
        <v>9.3352706138757721E-2</v>
      </c>
      <c r="Z816" s="11">
        <f t="shared" si="345"/>
        <v>5.4844927282284961E-2</v>
      </c>
      <c r="AA816" s="11">
        <f t="shared" si="345"/>
        <v>2.520435967302459E-2</v>
      </c>
      <c r="AB816" s="11">
        <f t="shared" si="345"/>
        <v>2.0511951178165806E-2</v>
      </c>
      <c r="AC816" s="11">
        <f t="shared" si="345"/>
        <v>-7.5014425851124937E-3</v>
      </c>
      <c r="AD816" s="11">
        <f t="shared" si="345"/>
        <v>-3.7416053725615545E-2</v>
      </c>
      <c r="AE816" s="11" t="e">
        <f t="shared" si="345"/>
        <v>#DIV/0!</v>
      </c>
      <c r="AF816" s="11" t="e">
        <f t="shared" si="345"/>
        <v>#DIV/0!</v>
      </c>
      <c r="AG816" s="11" t="e">
        <f t="shared" si="345"/>
        <v>#DIV/0!</v>
      </c>
      <c r="AH816" s="11" t="e">
        <f t="shared" si="345"/>
        <v>#DIV/0!</v>
      </c>
      <c r="AI816" s="11" t="e">
        <f t="shared" si="345"/>
        <v>#DIV/0!</v>
      </c>
      <c r="AJ816" s="11" t="e">
        <f t="shared" si="345"/>
        <v>#DIV/0!</v>
      </c>
    </row>
    <row r="817" spans="1:39" x14ac:dyDescent="0.25">
      <c r="L817">
        <v>100</v>
      </c>
      <c r="M817" s="58">
        <v>101.6</v>
      </c>
      <c r="N817" s="58">
        <v>106.3</v>
      </c>
      <c r="O817" s="58">
        <v>109.3</v>
      </c>
      <c r="P817" s="58">
        <v>111.5</v>
      </c>
      <c r="Q817" s="58">
        <v>113.7</v>
      </c>
      <c r="R817" s="58">
        <v>113.4</v>
      </c>
      <c r="S817" s="59">
        <v>117.5</v>
      </c>
      <c r="X817" s="46" t="s">
        <v>3082</v>
      </c>
      <c r="Y817" s="9" t="e">
        <f t="shared" si="281"/>
        <v>#DIV/0!</v>
      </c>
      <c r="Z817" s="9" t="e">
        <f t="shared" si="282"/>
        <v>#DIV/0!</v>
      </c>
      <c r="AA817" s="9" t="e">
        <f t="shared" si="283"/>
        <v>#DIV/0!</v>
      </c>
      <c r="AB817" s="9" t="e">
        <f t="shared" si="284"/>
        <v>#DIV/0!</v>
      </c>
      <c r="AC817" s="9" t="e">
        <f t="shared" si="285"/>
        <v>#DIV/0!</v>
      </c>
      <c r="AD817" s="46" t="e">
        <f t="shared" si="280"/>
        <v>#DIV/0!</v>
      </c>
      <c r="AE817" s="9" t="e">
        <f t="shared" si="286"/>
        <v>#DIV/0!</v>
      </c>
      <c r="AF817">
        <f t="shared" si="287"/>
        <v>0.17499999999999999</v>
      </c>
      <c r="AG817">
        <f t="shared" si="288"/>
        <v>0.15649606299212604</v>
      </c>
      <c r="AH817">
        <f t="shared" si="289"/>
        <v>0.10536218250235187</v>
      </c>
      <c r="AI817">
        <f t="shared" si="290"/>
        <v>7.5022872827081449E-2</v>
      </c>
      <c r="AJ817">
        <f t="shared" si="291"/>
        <v>5.3811659192825115E-2</v>
      </c>
      <c r="AK817">
        <f t="shared" si="292"/>
        <v>3.3421284080914659E-2</v>
      </c>
      <c r="AL817">
        <f t="shared" si="293"/>
        <v>3.6155202821869438E-2</v>
      </c>
      <c r="AM817">
        <v>1</v>
      </c>
    </row>
    <row r="818" spans="1:39" s="63" customFormat="1" x14ac:dyDescent="0.25">
      <c r="A818" s="74" t="s">
        <v>3083</v>
      </c>
      <c r="B818" s="60" t="s">
        <v>3084</v>
      </c>
      <c r="C818" s="61">
        <v>6.8940000000000001E-2</v>
      </c>
      <c r="D818" s="60"/>
      <c r="E818" s="60"/>
      <c r="F818" s="62">
        <v>104.6</v>
      </c>
      <c r="G818" s="62">
        <v>111.06</v>
      </c>
      <c r="H818" s="62">
        <v>117.83</v>
      </c>
      <c r="I818" s="62">
        <v>114.41</v>
      </c>
      <c r="J818" s="62">
        <v>111.68</v>
      </c>
      <c r="K818" s="62">
        <v>118.64</v>
      </c>
      <c r="L818" s="62">
        <v>133.65</v>
      </c>
      <c r="M818" s="49">
        <f t="shared" ref="M818:S818" si="346">L818*M817/L817</f>
        <v>135.7884</v>
      </c>
      <c r="N818" s="49">
        <f t="shared" si="346"/>
        <v>142.06995000000001</v>
      </c>
      <c r="O818" s="49">
        <f t="shared" si="346"/>
        <v>146.07945000000001</v>
      </c>
      <c r="P818" s="49">
        <f t="shared" si="346"/>
        <v>149.01975000000002</v>
      </c>
      <c r="Q818" s="49">
        <f t="shared" si="346"/>
        <v>151.96005000000002</v>
      </c>
      <c r="R818" s="49">
        <f t="shared" si="346"/>
        <v>151.55910000000003</v>
      </c>
      <c r="S818" s="49">
        <f t="shared" si="346"/>
        <v>157.03875000000002</v>
      </c>
      <c r="X818" s="46" t="s">
        <v>3085</v>
      </c>
      <c r="Y818" s="9" t="e">
        <f t="shared" si="281"/>
        <v>#DIV/0!</v>
      </c>
      <c r="Z818" s="9">
        <f t="shared" si="282"/>
        <v>0.50132648183556439</v>
      </c>
      <c r="AA818" s="9">
        <f t="shared" si="283"/>
        <v>0.4139991896272287</v>
      </c>
      <c r="AB818" s="9">
        <f t="shared" si="284"/>
        <v>0.3327569379614701</v>
      </c>
      <c r="AC818" s="9">
        <f t="shared" si="285"/>
        <v>0.37259636395420004</v>
      </c>
      <c r="AD818" s="46">
        <f t="shared" si="280"/>
        <v>0.40614926575931243</v>
      </c>
      <c r="AE818" s="9">
        <f t="shared" si="286"/>
        <v>0.32365770397842231</v>
      </c>
      <c r="AF818">
        <f t="shared" si="287"/>
        <v>0.1750000000000001</v>
      </c>
      <c r="AG818">
        <f t="shared" si="288"/>
        <v>0.15649606299212618</v>
      </c>
      <c r="AH818">
        <f t="shared" si="289"/>
        <v>0.10536218250235194</v>
      </c>
      <c r="AI818">
        <f t="shared" si="290"/>
        <v>7.5022872827081519E-2</v>
      </c>
      <c r="AJ818">
        <f t="shared" si="291"/>
        <v>5.3811659192825143E-2</v>
      </c>
      <c r="AK818">
        <f t="shared" si="292"/>
        <v>3.3421284080914666E-2</v>
      </c>
      <c r="AL818">
        <f t="shared" si="293"/>
        <v>3.6155202821869431E-2</v>
      </c>
      <c r="AM818">
        <v>1</v>
      </c>
    </row>
    <row r="819" spans="1:39" x14ac:dyDescent="0.25">
      <c r="A819" s="45" t="s">
        <v>3086</v>
      </c>
      <c r="B819" s="46" t="s">
        <v>3087</v>
      </c>
      <c r="C819" s="47">
        <v>2.477E-2</v>
      </c>
      <c r="M819" s="49">
        <v>102.4</v>
      </c>
      <c r="N819" s="49">
        <v>112.2</v>
      </c>
      <c r="O819" s="49">
        <v>117.9</v>
      </c>
      <c r="P819" s="49">
        <v>113.2</v>
      </c>
      <c r="Q819" s="49">
        <v>112.6</v>
      </c>
      <c r="R819" s="49">
        <v>109.4</v>
      </c>
      <c r="S819" s="51">
        <v>114.6</v>
      </c>
      <c r="X819" s="46" t="s">
        <v>3088</v>
      </c>
      <c r="Y819" s="9" t="e">
        <f>(S819-E819)/E819</f>
        <v>#DIV/0!</v>
      </c>
      <c r="Z819" s="9" t="e">
        <f>(S819-F819)/F819</f>
        <v>#DIV/0!</v>
      </c>
      <c r="AA819" s="9" t="e">
        <f>(S819-G819)/G819</f>
        <v>#DIV/0!</v>
      </c>
      <c r="AB819" s="9" t="e">
        <f>(S819-H819)/H819</f>
        <v>#DIV/0!</v>
      </c>
      <c r="AC819" s="9" t="e">
        <f>(S819-I819)/I819</f>
        <v>#DIV/0!</v>
      </c>
      <c r="AD819" s="46" t="e">
        <f>(S819-J819)/J819</f>
        <v>#DIV/0!</v>
      </c>
      <c r="AE819" s="9" t="e">
        <f>(S819-K819)/K819</f>
        <v>#DIV/0!</v>
      </c>
      <c r="AF819" t="e">
        <f>(S819-L819)/L819</f>
        <v>#DIV/0!</v>
      </c>
      <c r="AG819">
        <f>(S819-M819)/M819</f>
        <v>0.11914062499999989</v>
      </c>
      <c r="AH819">
        <f>(S819-N819)/N819</f>
        <v>2.1390374331550725E-2</v>
      </c>
      <c r="AI819">
        <f>(S819-O819)/O819</f>
        <v>-2.7989821882951748E-2</v>
      </c>
      <c r="AJ819">
        <f>(S819-P819)/P819</f>
        <v>1.2367491166077663E-2</v>
      </c>
      <c r="AK819">
        <f>(S819-Q819)/Q819</f>
        <v>1.7761989342806397E-2</v>
      </c>
      <c r="AL819">
        <f>(S819-R819)/R819</f>
        <v>4.7531992687385637E-2</v>
      </c>
      <c r="AM819">
        <v>1</v>
      </c>
    </row>
    <row r="820" spans="1:39" x14ac:dyDescent="0.25">
      <c r="L820">
        <v>100</v>
      </c>
      <c r="M820" s="49">
        <v>105.7</v>
      </c>
      <c r="N820" s="49">
        <v>114</v>
      </c>
      <c r="O820" s="49">
        <v>117.4</v>
      </c>
      <c r="P820" s="49">
        <v>118.8</v>
      </c>
      <c r="Q820" s="49">
        <v>118.7</v>
      </c>
      <c r="R820" s="49">
        <v>114.5</v>
      </c>
      <c r="S820" s="51">
        <v>114.4</v>
      </c>
      <c r="X820" s="46" t="s">
        <v>3089</v>
      </c>
      <c r="Y820" s="9" t="e">
        <f t="shared" si="281"/>
        <v>#DIV/0!</v>
      </c>
      <c r="Z820" s="9" t="e">
        <f t="shared" si="282"/>
        <v>#DIV/0!</v>
      </c>
      <c r="AA820" s="9" t="e">
        <f t="shared" si="283"/>
        <v>#DIV/0!</v>
      </c>
      <c r="AB820" s="9" t="e">
        <f t="shared" si="284"/>
        <v>#DIV/0!</v>
      </c>
      <c r="AC820" s="9" t="e">
        <f t="shared" si="285"/>
        <v>#DIV/0!</v>
      </c>
      <c r="AD820" s="46" t="e">
        <f t="shared" si="280"/>
        <v>#DIV/0!</v>
      </c>
      <c r="AE820" s="9" t="e">
        <f t="shared" si="286"/>
        <v>#DIV/0!</v>
      </c>
      <c r="AF820">
        <f t="shared" si="287"/>
        <v>0.14400000000000004</v>
      </c>
      <c r="AG820">
        <f t="shared" si="288"/>
        <v>8.2308420056764448E-2</v>
      </c>
      <c r="AH820">
        <f t="shared" si="289"/>
        <v>3.5087719298246113E-3</v>
      </c>
      <c r="AI820">
        <f t="shared" si="290"/>
        <v>-2.5553662691652469E-2</v>
      </c>
      <c r="AJ820">
        <f t="shared" si="291"/>
        <v>-3.7037037037036966E-2</v>
      </c>
      <c r="AK820">
        <f t="shared" si="292"/>
        <v>-3.6225779275484392E-2</v>
      </c>
      <c r="AL820">
        <f t="shared" si="293"/>
        <v>-8.7336244541479752E-4</v>
      </c>
      <c r="AM820">
        <v>1</v>
      </c>
    </row>
    <row r="821" spans="1:39" x14ac:dyDescent="0.25">
      <c r="A821" s="45" t="s">
        <v>3090</v>
      </c>
      <c r="B821" s="46" t="s">
        <v>3091</v>
      </c>
      <c r="C821" s="47">
        <v>1.044E-2</v>
      </c>
      <c r="F821" s="23">
        <v>108.7</v>
      </c>
      <c r="G821" s="23">
        <v>113.61</v>
      </c>
      <c r="H821" s="23">
        <v>115.58</v>
      </c>
      <c r="I821" s="23">
        <v>118.62</v>
      </c>
      <c r="J821" s="23">
        <v>118.35</v>
      </c>
      <c r="K821" s="23">
        <v>156.74</v>
      </c>
      <c r="L821" s="23">
        <v>187.15</v>
      </c>
      <c r="M821" s="49">
        <f t="shared" ref="M821:S821" si="347">L821*M820/L820</f>
        <v>197.81755000000001</v>
      </c>
      <c r="N821" s="49">
        <f t="shared" si="347"/>
        <v>213.351</v>
      </c>
      <c r="O821" s="49">
        <f t="shared" si="347"/>
        <v>219.7141</v>
      </c>
      <c r="P821" s="49">
        <f t="shared" si="347"/>
        <v>222.33419999999998</v>
      </c>
      <c r="Q821" s="49">
        <f t="shared" si="347"/>
        <v>222.14704999999998</v>
      </c>
      <c r="R821" s="49">
        <f t="shared" si="347"/>
        <v>214.28674999999998</v>
      </c>
      <c r="S821" s="49">
        <f t="shared" si="347"/>
        <v>214.09960000000001</v>
      </c>
      <c r="X821" s="46" t="s">
        <v>3092</v>
      </c>
      <c r="Y821" s="9" t="e">
        <f t="shared" si="281"/>
        <v>#DIV/0!</v>
      </c>
      <c r="Z821" s="9">
        <f t="shared" si="282"/>
        <v>0.96963753449862011</v>
      </c>
      <c r="AA821" s="9">
        <f t="shared" si="283"/>
        <v>0.88451368717542478</v>
      </c>
      <c r="AB821" s="9">
        <f t="shared" si="284"/>
        <v>0.85239314760339169</v>
      </c>
      <c r="AC821" s="9">
        <f t="shared" si="285"/>
        <v>0.80491991232507165</v>
      </c>
      <c r="AD821" s="46">
        <f t="shared" si="280"/>
        <v>0.80903760033798078</v>
      </c>
      <c r="AE821" s="9">
        <f t="shared" si="286"/>
        <v>0.36595380885542933</v>
      </c>
      <c r="AF821">
        <f t="shared" si="287"/>
        <v>0.14400000000000002</v>
      </c>
      <c r="AG821">
        <f t="shared" si="288"/>
        <v>8.230842005676442E-2</v>
      </c>
      <c r="AH821">
        <f t="shared" si="289"/>
        <v>3.50877192982461E-3</v>
      </c>
      <c r="AI821">
        <f t="shared" si="290"/>
        <v>-2.5553662691652435E-2</v>
      </c>
      <c r="AJ821">
        <f t="shared" si="291"/>
        <v>-3.7037037037036917E-2</v>
      </c>
      <c r="AK821">
        <f t="shared" si="292"/>
        <v>-3.6225779275484281E-2</v>
      </c>
      <c r="AL821">
        <f t="shared" si="293"/>
        <v>-8.7336244541472673E-4</v>
      </c>
      <c r="AM821">
        <v>1</v>
      </c>
    </row>
    <row r="822" spans="1:39" x14ac:dyDescent="0.25">
      <c r="A822" s="45" t="s">
        <v>3093</v>
      </c>
      <c r="B822" s="46" t="s">
        <v>3094</v>
      </c>
      <c r="C822" s="47">
        <v>0.11948</v>
      </c>
      <c r="M822" s="49">
        <v>101.7</v>
      </c>
      <c r="N822" s="49">
        <v>104.7</v>
      </c>
      <c r="O822" s="49">
        <v>105.7</v>
      </c>
      <c r="P822" s="49">
        <v>103.2</v>
      </c>
      <c r="Q822" s="49">
        <v>88</v>
      </c>
      <c r="R822" s="49">
        <v>88.3</v>
      </c>
      <c r="S822" s="51">
        <v>89</v>
      </c>
      <c r="X822" s="46" t="s">
        <v>3095</v>
      </c>
      <c r="Y822" s="9" t="e">
        <f t="shared" si="281"/>
        <v>#DIV/0!</v>
      </c>
      <c r="Z822" s="9" t="e">
        <f t="shared" si="282"/>
        <v>#DIV/0!</v>
      </c>
      <c r="AA822" s="9" t="e">
        <f t="shared" si="283"/>
        <v>#DIV/0!</v>
      </c>
      <c r="AB822" s="9" t="e">
        <f t="shared" si="284"/>
        <v>#DIV/0!</v>
      </c>
      <c r="AC822" s="9" t="e">
        <f t="shared" si="285"/>
        <v>#DIV/0!</v>
      </c>
      <c r="AD822" s="46" t="e">
        <f t="shared" si="280"/>
        <v>#DIV/0!</v>
      </c>
      <c r="AE822" s="9" t="e">
        <f t="shared" si="286"/>
        <v>#DIV/0!</v>
      </c>
      <c r="AF822" t="e">
        <f t="shared" si="287"/>
        <v>#DIV/0!</v>
      </c>
      <c r="AG822">
        <f t="shared" si="288"/>
        <v>-0.12487708947885942</v>
      </c>
      <c r="AH822">
        <f t="shared" si="289"/>
        <v>-0.14995224450811845</v>
      </c>
      <c r="AI822">
        <f t="shared" si="290"/>
        <v>-0.1579943235572375</v>
      </c>
      <c r="AJ822">
        <f t="shared" si="291"/>
        <v>-0.13759689922480622</v>
      </c>
      <c r="AK822">
        <f t="shared" si="292"/>
        <v>1.1363636363636364E-2</v>
      </c>
      <c r="AL822">
        <f t="shared" si="293"/>
        <v>7.9275198187995794E-3</v>
      </c>
      <c r="AM822">
        <v>1</v>
      </c>
    </row>
    <row r="823" spans="1:39" ht="30" x14ac:dyDescent="0.25">
      <c r="A823" s="45" t="s">
        <v>3096</v>
      </c>
      <c r="B823" s="46" t="s">
        <v>3097</v>
      </c>
      <c r="C823" s="47">
        <v>0.37079000000000001</v>
      </c>
      <c r="M823" s="49">
        <v>105</v>
      </c>
      <c r="N823" s="49">
        <v>94.2</v>
      </c>
      <c r="O823" s="49">
        <v>89.5</v>
      </c>
      <c r="P823" s="49">
        <v>89.6</v>
      </c>
      <c r="Q823" s="49">
        <v>79.599999999999994</v>
      </c>
      <c r="R823" s="49">
        <v>75</v>
      </c>
      <c r="S823" s="51">
        <v>75.7</v>
      </c>
      <c r="X823" s="46" t="s">
        <v>3098</v>
      </c>
      <c r="Y823" s="9" t="e">
        <f t="shared" si="281"/>
        <v>#DIV/0!</v>
      </c>
      <c r="Z823" s="9" t="e">
        <f t="shared" si="282"/>
        <v>#DIV/0!</v>
      </c>
      <c r="AA823" s="9" t="e">
        <f t="shared" si="283"/>
        <v>#DIV/0!</v>
      </c>
      <c r="AB823" s="9" t="e">
        <f t="shared" si="284"/>
        <v>#DIV/0!</v>
      </c>
      <c r="AC823" s="9" t="e">
        <f t="shared" si="285"/>
        <v>#DIV/0!</v>
      </c>
      <c r="AD823" s="46" t="e">
        <f t="shared" si="280"/>
        <v>#DIV/0!</v>
      </c>
      <c r="AE823" s="9" t="e">
        <f t="shared" si="286"/>
        <v>#DIV/0!</v>
      </c>
      <c r="AF823" t="e">
        <f t="shared" si="287"/>
        <v>#DIV/0!</v>
      </c>
      <c r="AG823">
        <f t="shared" si="288"/>
        <v>-0.27904761904761904</v>
      </c>
      <c r="AH823">
        <f t="shared" si="289"/>
        <v>-0.19639065817409765</v>
      </c>
      <c r="AI823">
        <f t="shared" si="290"/>
        <v>-0.15418994413407819</v>
      </c>
      <c r="AJ823">
        <f t="shared" si="291"/>
        <v>-0.15513392857142849</v>
      </c>
      <c r="AK823">
        <f t="shared" si="292"/>
        <v>-4.8994974874371752E-2</v>
      </c>
      <c r="AL823">
        <f t="shared" si="293"/>
        <v>9.3333333333333705E-3</v>
      </c>
      <c r="AM823">
        <v>1</v>
      </c>
    </row>
    <row r="824" spans="1:39" x14ac:dyDescent="0.25">
      <c r="A824" s="45" t="s">
        <v>3099</v>
      </c>
      <c r="B824" s="46" t="s">
        <v>3100</v>
      </c>
      <c r="C824" s="47">
        <v>6.4630000000000007E-2</v>
      </c>
      <c r="M824" s="49">
        <v>112.9</v>
      </c>
      <c r="N824" s="49">
        <v>114.4</v>
      </c>
      <c r="O824" s="49">
        <v>116.7</v>
      </c>
      <c r="P824" s="49">
        <v>116.5</v>
      </c>
      <c r="Q824" s="49">
        <v>116.7</v>
      </c>
      <c r="R824" s="49">
        <v>110</v>
      </c>
      <c r="S824" s="51">
        <v>107.4</v>
      </c>
      <c r="X824" s="46" t="s">
        <v>3101</v>
      </c>
      <c r="Y824" s="9" t="e">
        <f t="shared" si="281"/>
        <v>#DIV/0!</v>
      </c>
      <c r="Z824" s="9" t="e">
        <f t="shared" si="282"/>
        <v>#DIV/0!</v>
      </c>
      <c r="AA824" s="9" t="e">
        <f t="shared" si="283"/>
        <v>#DIV/0!</v>
      </c>
      <c r="AB824" s="9" t="e">
        <f t="shared" si="284"/>
        <v>#DIV/0!</v>
      </c>
      <c r="AC824" s="9" t="e">
        <f t="shared" si="285"/>
        <v>#DIV/0!</v>
      </c>
      <c r="AD824" s="46" t="e">
        <f t="shared" si="280"/>
        <v>#DIV/0!</v>
      </c>
      <c r="AE824" s="9" t="e">
        <f t="shared" si="286"/>
        <v>#DIV/0!</v>
      </c>
      <c r="AF824" t="e">
        <f t="shared" si="287"/>
        <v>#DIV/0!</v>
      </c>
      <c r="AG824">
        <f t="shared" si="288"/>
        <v>-4.8715677590788306E-2</v>
      </c>
      <c r="AH824">
        <f t="shared" si="289"/>
        <v>-6.1188811188811185E-2</v>
      </c>
      <c r="AI824">
        <f t="shared" si="290"/>
        <v>-7.9691516709511537E-2</v>
      </c>
      <c r="AJ824">
        <f t="shared" si="291"/>
        <v>-7.8111587982832575E-2</v>
      </c>
      <c r="AK824">
        <f t="shared" si="292"/>
        <v>-7.9691516709511537E-2</v>
      </c>
      <c r="AL824">
        <f t="shared" si="293"/>
        <v>-2.3636363636363584E-2</v>
      </c>
      <c r="AM824">
        <v>1</v>
      </c>
    </row>
    <row r="825" spans="1:39" x14ac:dyDescent="0.25">
      <c r="A825" s="45" t="s">
        <v>3102</v>
      </c>
      <c r="B825" s="46" t="s">
        <v>3103</v>
      </c>
      <c r="C825" s="47">
        <v>6.7849999999999994E-2</v>
      </c>
      <c r="M825" s="49">
        <v>106.1</v>
      </c>
      <c r="N825" s="49">
        <v>100.6</v>
      </c>
      <c r="O825" s="49">
        <v>107.3</v>
      </c>
      <c r="P825" s="49">
        <v>109.6</v>
      </c>
      <c r="Q825" s="49">
        <v>105.8</v>
      </c>
      <c r="R825" s="49">
        <v>91.2</v>
      </c>
      <c r="S825" s="51">
        <v>95.7</v>
      </c>
      <c r="X825" s="46" t="s">
        <v>3104</v>
      </c>
      <c r="Y825" s="9" t="e">
        <f t="shared" si="281"/>
        <v>#DIV/0!</v>
      </c>
      <c r="Z825" s="9" t="e">
        <f t="shared" si="282"/>
        <v>#DIV/0!</v>
      </c>
      <c r="AA825" s="9" t="e">
        <f t="shared" si="283"/>
        <v>#DIV/0!</v>
      </c>
      <c r="AB825" s="9" t="e">
        <f t="shared" si="284"/>
        <v>#DIV/0!</v>
      </c>
      <c r="AC825" s="9" t="e">
        <f t="shared" si="285"/>
        <v>#DIV/0!</v>
      </c>
      <c r="AD825" s="46" t="e">
        <f t="shared" si="280"/>
        <v>#DIV/0!</v>
      </c>
      <c r="AE825" s="9" t="e">
        <f t="shared" si="286"/>
        <v>#DIV/0!</v>
      </c>
      <c r="AF825" t="e">
        <f t="shared" si="287"/>
        <v>#DIV/0!</v>
      </c>
      <c r="AG825">
        <f t="shared" si="288"/>
        <v>-9.8020735155513586E-2</v>
      </c>
      <c r="AH825">
        <f t="shared" si="289"/>
        <v>-4.870775347912517E-2</v>
      </c>
      <c r="AI825">
        <f t="shared" si="290"/>
        <v>-0.10810810810810806</v>
      </c>
      <c r="AJ825">
        <f t="shared" si="291"/>
        <v>-0.12682481751824812</v>
      </c>
      <c r="AK825">
        <f t="shared" si="292"/>
        <v>-9.5463137996219236E-2</v>
      </c>
      <c r="AL825">
        <f t="shared" si="293"/>
        <v>4.9342105263157895E-2</v>
      </c>
      <c r="AM825">
        <v>1</v>
      </c>
    </row>
    <row r="826" spans="1:39" x14ac:dyDescent="0.25">
      <c r="A826" s="45" t="s">
        <v>3105</v>
      </c>
      <c r="B826" s="46" t="s">
        <v>3106</v>
      </c>
      <c r="C826" s="47">
        <v>9.9500000000000005E-3</v>
      </c>
      <c r="M826" s="49">
        <v>100.1</v>
      </c>
      <c r="N826" s="49">
        <v>103.6</v>
      </c>
      <c r="O826" s="49">
        <v>104.8</v>
      </c>
      <c r="P826" s="49">
        <v>107.3</v>
      </c>
      <c r="Q826" s="49">
        <v>107.3</v>
      </c>
      <c r="R826" s="49">
        <v>110.6</v>
      </c>
      <c r="S826" s="51">
        <v>117.1</v>
      </c>
      <c r="X826" s="46" t="s">
        <v>3107</v>
      </c>
      <c r="Y826" s="9" t="e">
        <f t="shared" si="281"/>
        <v>#DIV/0!</v>
      </c>
      <c r="Z826" s="9" t="e">
        <f t="shared" si="282"/>
        <v>#DIV/0!</v>
      </c>
      <c r="AA826" s="9" t="e">
        <f t="shared" si="283"/>
        <v>#DIV/0!</v>
      </c>
      <c r="AB826" s="9" t="e">
        <f t="shared" si="284"/>
        <v>#DIV/0!</v>
      </c>
      <c r="AC826" s="9" t="e">
        <f t="shared" si="285"/>
        <v>#DIV/0!</v>
      </c>
      <c r="AD826" s="46" t="e">
        <f t="shared" si="280"/>
        <v>#DIV/0!</v>
      </c>
      <c r="AE826" s="9" t="e">
        <f t="shared" si="286"/>
        <v>#DIV/0!</v>
      </c>
      <c r="AF826" t="e">
        <f t="shared" si="287"/>
        <v>#DIV/0!</v>
      </c>
      <c r="AG826">
        <f t="shared" si="288"/>
        <v>0.16983016983016985</v>
      </c>
      <c r="AH826">
        <f t="shared" si="289"/>
        <v>0.13030888030888033</v>
      </c>
      <c r="AI826">
        <f t="shared" si="290"/>
        <v>0.11736641221374043</v>
      </c>
      <c r="AJ826">
        <f t="shared" si="291"/>
        <v>9.1332712022367174E-2</v>
      </c>
      <c r="AK826">
        <f t="shared" si="292"/>
        <v>9.1332712022367174E-2</v>
      </c>
      <c r="AL826">
        <f t="shared" si="293"/>
        <v>5.8770343580470168E-2</v>
      </c>
      <c r="AM826">
        <v>1</v>
      </c>
    </row>
    <row r="827" spans="1:39" x14ac:dyDescent="0.25">
      <c r="A827" s="45" t="s">
        <v>3108</v>
      </c>
      <c r="B827" s="46" t="s">
        <v>3109</v>
      </c>
      <c r="C827" s="47">
        <v>3.79E-3</v>
      </c>
      <c r="M827" s="49">
        <v>103.2</v>
      </c>
      <c r="N827" s="49">
        <v>115.9</v>
      </c>
      <c r="O827" s="49">
        <v>123.9</v>
      </c>
      <c r="P827" s="49">
        <v>127.5</v>
      </c>
      <c r="Q827" s="49">
        <v>136.30000000000001</v>
      </c>
      <c r="R827" s="49">
        <v>133.69999999999999</v>
      </c>
      <c r="S827" s="51">
        <v>139</v>
      </c>
      <c r="X827" s="46" t="s">
        <v>3110</v>
      </c>
      <c r="Y827" s="9" t="e">
        <f t="shared" si="281"/>
        <v>#DIV/0!</v>
      </c>
      <c r="Z827" s="9" t="e">
        <f t="shared" si="282"/>
        <v>#DIV/0!</v>
      </c>
      <c r="AA827" s="9" t="e">
        <f t="shared" si="283"/>
        <v>#DIV/0!</v>
      </c>
      <c r="AB827" s="9" t="e">
        <f t="shared" si="284"/>
        <v>#DIV/0!</v>
      </c>
      <c r="AC827" s="9" t="e">
        <f t="shared" si="285"/>
        <v>#DIV/0!</v>
      </c>
      <c r="AD827" s="46" t="e">
        <f t="shared" si="280"/>
        <v>#DIV/0!</v>
      </c>
      <c r="AE827" s="9" t="e">
        <f t="shared" si="286"/>
        <v>#DIV/0!</v>
      </c>
      <c r="AF827" t="e">
        <f t="shared" si="287"/>
        <v>#DIV/0!</v>
      </c>
      <c r="AG827">
        <f t="shared" si="288"/>
        <v>0.3468992248062015</v>
      </c>
      <c r="AH827">
        <f t="shared" si="289"/>
        <v>0.19930974978429675</v>
      </c>
      <c r="AI827">
        <f t="shared" si="290"/>
        <v>0.12187247780468115</v>
      </c>
      <c r="AJ827">
        <f t="shared" si="291"/>
        <v>9.0196078431372548E-2</v>
      </c>
      <c r="AK827">
        <f t="shared" si="292"/>
        <v>1.9809244314013121E-2</v>
      </c>
      <c r="AL827">
        <f t="shared" si="293"/>
        <v>3.9640987284966428E-2</v>
      </c>
      <c r="AM827">
        <v>1</v>
      </c>
    </row>
    <row r="828" spans="1:39" x14ac:dyDescent="0.25">
      <c r="A828" s="45" t="s">
        <v>3111</v>
      </c>
      <c r="B828" s="46" t="s">
        <v>3112</v>
      </c>
      <c r="C828" s="47">
        <v>2.4539999999999999E-2</v>
      </c>
      <c r="M828" s="49">
        <v>107.7</v>
      </c>
      <c r="N828" s="49">
        <v>106.2</v>
      </c>
      <c r="O828" s="49">
        <v>98.9</v>
      </c>
      <c r="P828" s="49">
        <v>100.2</v>
      </c>
      <c r="Q828" s="49">
        <v>100.6</v>
      </c>
      <c r="R828" s="49">
        <v>100</v>
      </c>
      <c r="S828" s="51">
        <v>102.4</v>
      </c>
      <c r="X828" s="46" t="s">
        <v>3113</v>
      </c>
      <c r="Y828" s="9" t="e">
        <f t="shared" si="281"/>
        <v>#DIV/0!</v>
      </c>
      <c r="Z828" s="9" t="e">
        <f t="shared" si="282"/>
        <v>#DIV/0!</v>
      </c>
      <c r="AA828" s="9" t="e">
        <f t="shared" si="283"/>
        <v>#DIV/0!</v>
      </c>
      <c r="AB828" s="9" t="e">
        <f t="shared" si="284"/>
        <v>#DIV/0!</v>
      </c>
      <c r="AC828" s="9" t="e">
        <f t="shared" si="285"/>
        <v>#DIV/0!</v>
      </c>
      <c r="AD828" s="46" t="e">
        <f t="shared" si="280"/>
        <v>#DIV/0!</v>
      </c>
      <c r="AE828" s="9" t="e">
        <f t="shared" si="286"/>
        <v>#DIV/0!</v>
      </c>
      <c r="AF828" t="e">
        <f t="shared" si="287"/>
        <v>#DIV/0!</v>
      </c>
      <c r="AG828">
        <f t="shared" si="288"/>
        <v>-4.9210770659238595E-2</v>
      </c>
      <c r="AH828">
        <f t="shared" si="289"/>
        <v>-3.5781544256120498E-2</v>
      </c>
      <c r="AI828">
        <f t="shared" si="290"/>
        <v>3.5389282103134474E-2</v>
      </c>
      <c r="AJ828">
        <f t="shared" si="291"/>
        <v>2.1956087824351326E-2</v>
      </c>
      <c r="AK828">
        <f t="shared" si="292"/>
        <v>1.7892644135188981E-2</v>
      </c>
      <c r="AL828">
        <f t="shared" si="293"/>
        <v>2.4000000000000056E-2</v>
      </c>
      <c r="AM828">
        <v>1</v>
      </c>
    </row>
    <row r="829" spans="1:39" x14ac:dyDescent="0.25">
      <c r="A829" s="45" t="s">
        <v>3114</v>
      </c>
      <c r="B829" s="46" t="s">
        <v>3115</v>
      </c>
      <c r="C829" s="47">
        <v>2.16E-3</v>
      </c>
      <c r="M829" s="49">
        <v>105.1</v>
      </c>
      <c r="N829" s="49">
        <v>103.9</v>
      </c>
      <c r="O829" s="49">
        <v>106.1</v>
      </c>
      <c r="P829" s="49">
        <v>106.8</v>
      </c>
      <c r="Q829" s="49">
        <v>105.2</v>
      </c>
      <c r="R829" s="49">
        <v>106.3</v>
      </c>
      <c r="S829" s="51">
        <v>109.1</v>
      </c>
      <c r="X829" s="46" t="s">
        <v>3116</v>
      </c>
      <c r="Y829" s="9" t="e">
        <f t="shared" si="281"/>
        <v>#DIV/0!</v>
      </c>
      <c r="Z829" s="9" t="e">
        <f t="shared" si="282"/>
        <v>#DIV/0!</v>
      </c>
      <c r="AA829" s="9" t="e">
        <f t="shared" si="283"/>
        <v>#DIV/0!</v>
      </c>
      <c r="AB829" s="9" t="e">
        <f t="shared" si="284"/>
        <v>#DIV/0!</v>
      </c>
      <c r="AC829" s="9" t="e">
        <f t="shared" si="285"/>
        <v>#DIV/0!</v>
      </c>
      <c r="AD829" s="46" t="e">
        <f t="shared" si="280"/>
        <v>#DIV/0!</v>
      </c>
      <c r="AE829" s="9" t="e">
        <f t="shared" si="286"/>
        <v>#DIV/0!</v>
      </c>
      <c r="AF829" t="e">
        <f t="shared" si="287"/>
        <v>#DIV/0!</v>
      </c>
      <c r="AG829">
        <f t="shared" si="288"/>
        <v>3.8058991436726926E-2</v>
      </c>
      <c r="AH829">
        <f t="shared" si="289"/>
        <v>5.0048123195380059E-2</v>
      </c>
      <c r="AI829">
        <f t="shared" si="290"/>
        <v>2.8275212064090484E-2</v>
      </c>
      <c r="AJ829">
        <f t="shared" si="291"/>
        <v>2.1535580524344542E-2</v>
      </c>
      <c r="AK829">
        <f t="shared" si="292"/>
        <v>3.7072243346007526E-2</v>
      </c>
      <c r="AL829">
        <f t="shared" si="293"/>
        <v>2.6340545625587932E-2</v>
      </c>
      <c r="AM829">
        <v>1</v>
      </c>
    </row>
    <row r="830" spans="1:39" x14ac:dyDescent="0.25">
      <c r="A830" s="45" t="s">
        <v>3117</v>
      </c>
      <c r="B830" s="46" t="s">
        <v>3118</v>
      </c>
      <c r="C830" s="47">
        <v>1.6920000000000001E-2</v>
      </c>
      <c r="M830" s="49">
        <v>101.8</v>
      </c>
      <c r="N830" s="49">
        <v>102.4</v>
      </c>
      <c r="O830" s="49">
        <v>102.7</v>
      </c>
      <c r="P830" s="49">
        <v>104.1</v>
      </c>
      <c r="Q830" s="49">
        <v>103.8</v>
      </c>
      <c r="R830" s="49">
        <v>103.7</v>
      </c>
      <c r="S830" s="51">
        <v>102.9</v>
      </c>
      <c r="X830" s="46" t="s">
        <v>3119</v>
      </c>
      <c r="Y830" s="9" t="e">
        <f t="shared" si="281"/>
        <v>#DIV/0!</v>
      </c>
      <c r="Z830" s="9" t="e">
        <f t="shared" si="282"/>
        <v>#DIV/0!</v>
      </c>
      <c r="AA830" s="9" t="e">
        <f t="shared" si="283"/>
        <v>#DIV/0!</v>
      </c>
      <c r="AB830" s="9" t="e">
        <f t="shared" si="284"/>
        <v>#DIV/0!</v>
      </c>
      <c r="AC830" s="9" t="e">
        <f t="shared" si="285"/>
        <v>#DIV/0!</v>
      </c>
      <c r="AD830" s="46" t="e">
        <f t="shared" si="280"/>
        <v>#DIV/0!</v>
      </c>
      <c r="AE830" s="9" t="e">
        <f t="shared" si="286"/>
        <v>#DIV/0!</v>
      </c>
      <c r="AF830" t="e">
        <f t="shared" si="287"/>
        <v>#DIV/0!</v>
      </c>
      <c r="AG830">
        <f t="shared" si="288"/>
        <v>1.0805500982318356E-2</v>
      </c>
      <c r="AH830">
        <f t="shared" si="289"/>
        <v>4.8828125E-3</v>
      </c>
      <c r="AI830">
        <f t="shared" si="290"/>
        <v>1.9474196689386839E-3</v>
      </c>
      <c r="AJ830">
        <f t="shared" si="291"/>
        <v>-1.1527377521613725E-2</v>
      </c>
      <c r="AK830">
        <f t="shared" si="292"/>
        <v>-8.6705202312137904E-3</v>
      </c>
      <c r="AL830">
        <f t="shared" si="293"/>
        <v>-7.71456123432977E-3</v>
      </c>
      <c r="AM830">
        <v>1</v>
      </c>
    </row>
    <row r="831" spans="1:39" x14ac:dyDescent="0.25">
      <c r="A831" s="45" t="s">
        <v>3120</v>
      </c>
      <c r="B831" s="46" t="s">
        <v>3121</v>
      </c>
      <c r="C831" s="47">
        <v>0.18095</v>
      </c>
      <c r="M831" s="49">
        <v>102</v>
      </c>
      <c r="N831" s="49">
        <v>81.2</v>
      </c>
      <c r="O831" s="49">
        <v>68.900000000000006</v>
      </c>
      <c r="P831" s="49">
        <v>67.7</v>
      </c>
      <c r="Q831" s="49">
        <v>48.3</v>
      </c>
      <c r="R831" s="49">
        <v>46.7</v>
      </c>
      <c r="S831" s="51">
        <v>46.7</v>
      </c>
      <c r="X831" s="46" t="s">
        <v>3122</v>
      </c>
      <c r="Y831" s="9" t="e">
        <f t="shared" si="281"/>
        <v>#DIV/0!</v>
      </c>
      <c r="Z831" s="9" t="e">
        <f t="shared" si="282"/>
        <v>#DIV/0!</v>
      </c>
      <c r="AA831" s="9" t="e">
        <f t="shared" si="283"/>
        <v>#DIV/0!</v>
      </c>
      <c r="AB831" s="9" t="e">
        <f t="shared" si="284"/>
        <v>#DIV/0!</v>
      </c>
      <c r="AC831" s="9" t="e">
        <f t="shared" si="285"/>
        <v>#DIV/0!</v>
      </c>
      <c r="AD831" s="46" t="e">
        <f t="shared" si="280"/>
        <v>#DIV/0!</v>
      </c>
      <c r="AE831" s="9" t="e">
        <f t="shared" si="286"/>
        <v>#DIV/0!</v>
      </c>
      <c r="AF831" t="e">
        <f t="shared" si="287"/>
        <v>#DIV/0!</v>
      </c>
      <c r="AG831">
        <f t="shared" si="288"/>
        <v>-0.542156862745098</v>
      </c>
      <c r="AH831">
        <f t="shared" si="289"/>
        <v>-0.4248768472906404</v>
      </c>
      <c r="AI831">
        <f t="shared" si="290"/>
        <v>-0.32220609579100146</v>
      </c>
      <c r="AJ831">
        <f t="shared" si="291"/>
        <v>-0.31019202363367798</v>
      </c>
      <c r="AK831">
        <f t="shared" si="292"/>
        <v>-3.3126293995859098E-2</v>
      </c>
      <c r="AL831">
        <f t="shared" si="293"/>
        <v>0</v>
      </c>
      <c r="AM831">
        <v>1</v>
      </c>
    </row>
    <row r="832" spans="1:39" ht="30" x14ac:dyDescent="0.25">
      <c r="A832" s="45" t="s">
        <v>3123</v>
      </c>
      <c r="B832" s="46" t="s">
        <v>3124</v>
      </c>
      <c r="C832" s="47">
        <v>0.22792999999999999</v>
      </c>
      <c r="M832" s="49">
        <v>101.1</v>
      </c>
      <c r="N832" s="49">
        <v>107.1</v>
      </c>
      <c r="O832" s="49">
        <v>114.7</v>
      </c>
      <c r="P832" s="49">
        <v>119.9</v>
      </c>
      <c r="Q832" s="49">
        <v>116.9</v>
      </c>
      <c r="R832" s="49">
        <v>121.1</v>
      </c>
      <c r="S832" s="51">
        <v>124.7</v>
      </c>
      <c r="X832" s="46" t="s">
        <v>3125</v>
      </c>
      <c r="Y832" s="9" t="e">
        <f t="shared" si="281"/>
        <v>#DIV/0!</v>
      </c>
      <c r="Z832" s="9" t="e">
        <f t="shared" si="282"/>
        <v>#DIV/0!</v>
      </c>
      <c r="AA832" s="9" t="e">
        <f t="shared" si="283"/>
        <v>#DIV/0!</v>
      </c>
      <c r="AB832" s="9" t="e">
        <f t="shared" si="284"/>
        <v>#DIV/0!</v>
      </c>
      <c r="AC832" s="9" t="e">
        <f t="shared" si="285"/>
        <v>#DIV/0!</v>
      </c>
      <c r="AD832" s="46" t="e">
        <f t="shared" si="280"/>
        <v>#DIV/0!</v>
      </c>
      <c r="AE832" s="9" t="e">
        <f t="shared" si="286"/>
        <v>#DIV/0!</v>
      </c>
      <c r="AF832" t="e">
        <f t="shared" si="287"/>
        <v>#DIV/0!</v>
      </c>
      <c r="AG832">
        <f t="shared" si="288"/>
        <v>0.23343224530168161</v>
      </c>
      <c r="AH832">
        <f t="shared" si="289"/>
        <v>0.16433239962651736</v>
      </c>
      <c r="AI832">
        <f t="shared" si="290"/>
        <v>8.7183958151700089E-2</v>
      </c>
      <c r="AJ832">
        <f t="shared" si="291"/>
        <v>4.0033361134278543E-2</v>
      </c>
      <c r="AK832">
        <f t="shared" si="292"/>
        <v>6.6723695466210403E-2</v>
      </c>
      <c r="AL832">
        <f t="shared" si="293"/>
        <v>2.9727497935590493E-2</v>
      </c>
      <c r="AM832">
        <v>1</v>
      </c>
    </row>
    <row r="833" spans="1:39" x14ac:dyDescent="0.25">
      <c r="A833" s="45" t="s">
        <v>3126</v>
      </c>
      <c r="B833" s="46" t="s">
        <v>3127</v>
      </c>
      <c r="C833" s="47">
        <v>3.0710000000000001E-2</v>
      </c>
      <c r="M833" s="49">
        <v>107.6</v>
      </c>
      <c r="N833" s="49">
        <v>108.1</v>
      </c>
      <c r="O833" s="49">
        <v>104.9</v>
      </c>
      <c r="P833" s="49">
        <v>110.8</v>
      </c>
      <c r="Q833" s="49">
        <v>117.7</v>
      </c>
      <c r="R833" s="49">
        <v>122.6</v>
      </c>
      <c r="S833" s="51">
        <v>126.7</v>
      </c>
      <c r="X833" s="46" t="s">
        <v>3128</v>
      </c>
      <c r="Y833" s="9" t="e">
        <f t="shared" si="281"/>
        <v>#DIV/0!</v>
      </c>
      <c r="Z833" s="9" t="e">
        <f t="shared" si="282"/>
        <v>#DIV/0!</v>
      </c>
      <c r="AA833" s="9" t="e">
        <f t="shared" si="283"/>
        <v>#DIV/0!</v>
      </c>
      <c r="AB833" s="9" t="e">
        <f t="shared" si="284"/>
        <v>#DIV/0!</v>
      </c>
      <c r="AC833" s="9" t="e">
        <f t="shared" si="285"/>
        <v>#DIV/0!</v>
      </c>
      <c r="AD833" s="46" t="e">
        <f t="shared" si="280"/>
        <v>#DIV/0!</v>
      </c>
      <c r="AE833" s="9" t="e">
        <f t="shared" si="286"/>
        <v>#DIV/0!</v>
      </c>
      <c r="AF833" t="e">
        <f t="shared" si="287"/>
        <v>#DIV/0!</v>
      </c>
      <c r="AG833">
        <f t="shared" si="288"/>
        <v>0.1775092936802975</v>
      </c>
      <c r="AH833">
        <f t="shared" si="289"/>
        <v>0.17206290471785393</v>
      </c>
      <c r="AI833">
        <f t="shared" si="290"/>
        <v>0.20781696854146803</v>
      </c>
      <c r="AJ833">
        <f t="shared" si="291"/>
        <v>0.14350180505415169</v>
      </c>
      <c r="AK833">
        <f t="shared" si="292"/>
        <v>7.6465590484282073E-2</v>
      </c>
      <c r="AL833">
        <f t="shared" si="293"/>
        <v>3.3442088091354065E-2</v>
      </c>
      <c r="AM833">
        <v>1</v>
      </c>
    </row>
    <row r="834" spans="1:39" x14ac:dyDescent="0.25">
      <c r="A834" s="45" t="s">
        <v>3129</v>
      </c>
      <c r="B834" s="46" t="s">
        <v>3130</v>
      </c>
      <c r="C834" s="47">
        <v>5.4690000000000003E-2</v>
      </c>
      <c r="M834" s="49">
        <v>103.7</v>
      </c>
      <c r="N834" s="49">
        <v>95.9</v>
      </c>
      <c r="O834" s="49">
        <v>91.8</v>
      </c>
      <c r="P834" s="49">
        <v>96.9</v>
      </c>
      <c r="Q834" s="49">
        <v>105.2</v>
      </c>
      <c r="R834" s="49">
        <v>111.8</v>
      </c>
      <c r="S834" s="51">
        <v>126.7</v>
      </c>
      <c r="X834" s="46" t="s">
        <v>3131</v>
      </c>
      <c r="Y834" s="9" t="e">
        <f t="shared" si="281"/>
        <v>#DIV/0!</v>
      </c>
      <c r="Z834" s="9" t="e">
        <f t="shared" si="282"/>
        <v>#DIV/0!</v>
      </c>
      <c r="AA834" s="9" t="e">
        <f t="shared" si="283"/>
        <v>#DIV/0!</v>
      </c>
      <c r="AB834" s="9" t="e">
        <f t="shared" si="284"/>
        <v>#DIV/0!</v>
      </c>
      <c r="AC834" s="9" t="e">
        <f t="shared" si="285"/>
        <v>#DIV/0!</v>
      </c>
      <c r="AD834" s="46" t="e">
        <f t="shared" si="280"/>
        <v>#DIV/0!</v>
      </c>
      <c r="AE834" s="9" t="e">
        <f t="shared" si="286"/>
        <v>#DIV/0!</v>
      </c>
      <c r="AF834" t="e">
        <f t="shared" si="287"/>
        <v>#DIV/0!</v>
      </c>
      <c r="AG834">
        <f t="shared" si="288"/>
        <v>0.22179363548698167</v>
      </c>
      <c r="AH834">
        <f t="shared" si="289"/>
        <v>0.32116788321167877</v>
      </c>
      <c r="AI834">
        <f t="shared" si="290"/>
        <v>0.38017429193899788</v>
      </c>
      <c r="AJ834">
        <f t="shared" si="291"/>
        <v>0.30753353973168213</v>
      </c>
      <c r="AK834">
        <f t="shared" si="292"/>
        <v>0.20437262357414449</v>
      </c>
      <c r="AL834">
        <f t="shared" si="293"/>
        <v>0.13327370304114497</v>
      </c>
      <c r="AM834">
        <v>1</v>
      </c>
    </row>
    <row r="835" spans="1:39" x14ac:dyDescent="0.25">
      <c r="A835" s="45" t="s">
        <v>3132</v>
      </c>
      <c r="B835" s="46" t="s">
        <v>3133</v>
      </c>
      <c r="C835" s="47">
        <v>2.2169999999999999E-2</v>
      </c>
      <c r="M835" s="49">
        <v>100.2</v>
      </c>
      <c r="N835" s="49">
        <v>100.6</v>
      </c>
      <c r="O835" s="49">
        <v>100.9</v>
      </c>
      <c r="P835" s="49">
        <v>102.1</v>
      </c>
      <c r="Q835" s="49">
        <v>91.3</v>
      </c>
      <c r="R835" s="49">
        <v>89.6</v>
      </c>
      <c r="S835" s="51">
        <v>87.6</v>
      </c>
      <c r="X835" s="46" t="s">
        <v>3134</v>
      </c>
      <c r="Y835" s="9" t="e">
        <f t="shared" si="281"/>
        <v>#DIV/0!</v>
      </c>
      <c r="Z835" s="9" t="e">
        <f t="shared" si="282"/>
        <v>#DIV/0!</v>
      </c>
      <c r="AA835" s="9" t="e">
        <f t="shared" si="283"/>
        <v>#DIV/0!</v>
      </c>
      <c r="AB835" s="9" t="e">
        <f t="shared" si="284"/>
        <v>#DIV/0!</v>
      </c>
      <c r="AC835" s="9" t="e">
        <f t="shared" si="285"/>
        <v>#DIV/0!</v>
      </c>
      <c r="AD835" s="46" t="e">
        <f t="shared" si="280"/>
        <v>#DIV/0!</v>
      </c>
      <c r="AE835" s="9" t="e">
        <f t="shared" si="286"/>
        <v>#DIV/0!</v>
      </c>
      <c r="AF835" t="e">
        <f t="shared" si="287"/>
        <v>#DIV/0!</v>
      </c>
      <c r="AG835">
        <f t="shared" si="288"/>
        <v>-0.12574850299401205</v>
      </c>
      <c r="AH835">
        <f t="shared" si="289"/>
        <v>-0.12922465208747516</v>
      </c>
      <c r="AI835">
        <f t="shared" si="290"/>
        <v>-0.13181367690782964</v>
      </c>
      <c r="AJ835">
        <f t="shared" si="291"/>
        <v>-0.14201762977473067</v>
      </c>
      <c r="AK835">
        <f t="shared" si="292"/>
        <v>-4.0525739320920073E-2</v>
      </c>
      <c r="AL835">
        <f t="shared" si="293"/>
        <v>-2.2321428571428572E-2</v>
      </c>
      <c r="AM835">
        <v>1</v>
      </c>
    </row>
    <row r="836" spans="1:39" x14ac:dyDescent="0.25">
      <c r="A836" s="45" t="s">
        <v>3135</v>
      </c>
      <c r="B836" s="46" t="s">
        <v>3136</v>
      </c>
      <c r="C836" s="47">
        <v>2.4599999999999999E-3</v>
      </c>
      <c r="M836" s="49">
        <v>107.5</v>
      </c>
      <c r="N836" s="49">
        <v>117.7</v>
      </c>
      <c r="O836" s="49">
        <v>125.1</v>
      </c>
      <c r="P836" s="49">
        <v>121.4</v>
      </c>
      <c r="Q836" s="49">
        <v>114.9</v>
      </c>
      <c r="R836" s="49">
        <v>111.3</v>
      </c>
      <c r="S836" s="51">
        <v>106.6</v>
      </c>
      <c r="X836" s="46" t="s">
        <v>3137</v>
      </c>
      <c r="Y836" s="9" t="e">
        <f t="shared" si="281"/>
        <v>#DIV/0!</v>
      </c>
      <c r="Z836" s="9" t="e">
        <f t="shared" si="282"/>
        <v>#DIV/0!</v>
      </c>
      <c r="AA836" s="9" t="e">
        <f t="shared" si="283"/>
        <v>#DIV/0!</v>
      </c>
      <c r="AB836" s="9" t="e">
        <f t="shared" si="284"/>
        <v>#DIV/0!</v>
      </c>
      <c r="AC836" s="9" t="e">
        <f t="shared" si="285"/>
        <v>#DIV/0!</v>
      </c>
      <c r="AD836" s="46" t="e">
        <f t="shared" si="280"/>
        <v>#DIV/0!</v>
      </c>
      <c r="AE836" s="9" t="e">
        <f t="shared" si="286"/>
        <v>#DIV/0!</v>
      </c>
      <c r="AF836" t="e">
        <f t="shared" si="287"/>
        <v>#DIV/0!</v>
      </c>
      <c r="AG836">
        <f t="shared" si="288"/>
        <v>-8.3720930232558666E-3</v>
      </c>
      <c r="AH836">
        <f t="shared" si="289"/>
        <v>-9.4307561597281292E-2</v>
      </c>
      <c r="AI836">
        <f t="shared" si="290"/>
        <v>-0.14788169464428458</v>
      </c>
      <c r="AJ836">
        <f t="shared" si="291"/>
        <v>-0.12191103789126863</v>
      </c>
      <c r="AK836">
        <f t="shared" si="292"/>
        <v>-7.22367275892081E-2</v>
      </c>
      <c r="AL836">
        <f t="shared" si="293"/>
        <v>-4.2228212039532823E-2</v>
      </c>
      <c r="AM836">
        <v>1</v>
      </c>
    </row>
    <row r="837" spans="1:39" x14ac:dyDescent="0.25">
      <c r="A837" s="45" t="s">
        <v>3138</v>
      </c>
      <c r="B837" s="46" t="s">
        <v>3139</v>
      </c>
      <c r="C837" s="47">
        <v>0.1179</v>
      </c>
      <c r="M837" s="49">
        <v>98.2</v>
      </c>
      <c r="N837" s="49">
        <v>113</v>
      </c>
      <c r="O837" s="49">
        <v>130.4</v>
      </c>
      <c r="P837" s="49">
        <v>136.30000000000001</v>
      </c>
      <c r="Q837" s="49">
        <v>127</v>
      </c>
      <c r="R837" s="49">
        <v>131.19999999999999</v>
      </c>
      <c r="S837" s="51">
        <v>130.6</v>
      </c>
      <c r="X837" s="46" t="s">
        <v>3140</v>
      </c>
      <c r="Y837" s="9" t="e">
        <f t="shared" si="281"/>
        <v>#DIV/0!</v>
      </c>
      <c r="Z837" s="9" t="e">
        <f t="shared" si="282"/>
        <v>#DIV/0!</v>
      </c>
      <c r="AA837" s="9" t="e">
        <f t="shared" si="283"/>
        <v>#DIV/0!</v>
      </c>
      <c r="AB837" s="9" t="e">
        <f t="shared" si="284"/>
        <v>#DIV/0!</v>
      </c>
      <c r="AC837" s="9" t="e">
        <f t="shared" si="285"/>
        <v>#DIV/0!</v>
      </c>
      <c r="AD837" s="46" t="e">
        <f t="shared" si="280"/>
        <v>#DIV/0!</v>
      </c>
      <c r="AE837" s="9" t="e">
        <f t="shared" si="286"/>
        <v>#DIV/0!</v>
      </c>
      <c r="AF837" t="e">
        <f t="shared" si="287"/>
        <v>#DIV/0!</v>
      </c>
      <c r="AG837">
        <f t="shared" si="288"/>
        <v>0.3299389002036659</v>
      </c>
      <c r="AH837">
        <f t="shared" si="289"/>
        <v>0.15575221238938047</v>
      </c>
      <c r="AI837">
        <f t="shared" si="290"/>
        <v>1.5337423312882562E-3</v>
      </c>
      <c r="AJ837">
        <f t="shared" si="291"/>
        <v>-4.1819515774028003E-2</v>
      </c>
      <c r="AK837">
        <f t="shared" si="292"/>
        <v>2.834645669291334E-2</v>
      </c>
      <c r="AL837">
        <f t="shared" si="293"/>
        <v>-4.5731707317072743E-3</v>
      </c>
      <c r="AM837">
        <v>1</v>
      </c>
    </row>
    <row r="838" spans="1:39" x14ac:dyDescent="0.25">
      <c r="L838">
        <v>100</v>
      </c>
      <c r="M838" s="49">
        <v>102.5</v>
      </c>
      <c r="N838" s="49">
        <v>106.5</v>
      </c>
      <c r="O838" s="49">
        <v>112.1</v>
      </c>
      <c r="P838" s="49">
        <v>110.7</v>
      </c>
      <c r="Q838" s="49">
        <v>116.2</v>
      </c>
      <c r="R838" s="49">
        <v>117.4</v>
      </c>
      <c r="S838" s="51">
        <v>119.9</v>
      </c>
      <c r="X838" s="46" t="s">
        <v>3141</v>
      </c>
      <c r="Y838" s="9" t="e">
        <f t="shared" si="281"/>
        <v>#DIV/0!</v>
      </c>
      <c r="Z838" s="9" t="e">
        <f t="shared" si="282"/>
        <v>#DIV/0!</v>
      </c>
      <c r="AA838" s="9" t="e">
        <f t="shared" si="283"/>
        <v>#DIV/0!</v>
      </c>
      <c r="AB838" s="9" t="e">
        <f t="shared" si="284"/>
        <v>#DIV/0!</v>
      </c>
      <c r="AC838" s="9" t="e">
        <f t="shared" si="285"/>
        <v>#DIV/0!</v>
      </c>
      <c r="AD838" s="46" t="e">
        <f t="shared" si="280"/>
        <v>#DIV/0!</v>
      </c>
      <c r="AE838" s="9" t="e">
        <f t="shared" si="286"/>
        <v>#DIV/0!</v>
      </c>
      <c r="AF838">
        <f t="shared" si="287"/>
        <v>0.19900000000000007</v>
      </c>
      <c r="AG838">
        <f t="shared" si="288"/>
        <v>0.16975609756097568</v>
      </c>
      <c r="AH838">
        <f t="shared" si="289"/>
        <v>0.1258215962441315</v>
      </c>
      <c r="AI838">
        <f t="shared" si="290"/>
        <v>6.9580731489741407E-2</v>
      </c>
      <c r="AJ838">
        <f t="shared" si="291"/>
        <v>8.310749774164411E-2</v>
      </c>
      <c r="AK838">
        <f t="shared" si="292"/>
        <v>3.1841652323580057E-2</v>
      </c>
      <c r="AL838">
        <f t="shared" si="293"/>
        <v>2.1294718909710391E-2</v>
      </c>
      <c r="AM838">
        <v>1</v>
      </c>
    </row>
    <row r="839" spans="1:39" ht="30" x14ac:dyDescent="0.25">
      <c r="A839" s="45" t="s">
        <v>3142</v>
      </c>
      <c r="B839" s="46" t="s">
        <v>3143</v>
      </c>
      <c r="C839" s="47">
        <v>0.19214000000000001</v>
      </c>
      <c r="E839" s="64" t="s">
        <v>3144</v>
      </c>
      <c r="F839" s="46">
        <v>118.72</v>
      </c>
      <c r="G839" s="46">
        <v>133.99</v>
      </c>
      <c r="H839" s="46">
        <v>133.35</v>
      </c>
      <c r="I839" s="9">
        <v>137.21</v>
      </c>
      <c r="J839" s="46">
        <v>134.80000000000001</v>
      </c>
      <c r="K839" s="9">
        <v>131.21</v>
      </c>
      <c r="L839">
        <v>134.09</v>
      </c>
      <c r="M839" s="49">
        <f>L839*M838/L838</f>
        <v>137.44225</v>
      </c>
      <c r="N839" s="49">
        <f t="shared" ref="N839:S839" si="348">M839*N838/M838</f>
        <v>142.80585000000002</v>
      </c>
      <c r="O839" s="49">
        <f t="shared" si="348"/>
        <v>150.31489000000002</v>
      </c>
      <c r="P839" s="49">
        <f t="shared" si="348"/>
        <v>148.43763000000004</v>
      </c>
      <c r="Q839" s="49">
        <f t="shared" si="348"/>
        <v>155.81258000000005</v>
      </c>
      <c r="R839" s="49">
        <f t="shared" si="348"/>
        <v>157.42166000000006</v>
      </c>
      <c r="S839" s="49">
        <f t="shared" si="348"/>
        <v>160.77391000000006</v>
      </c>
      <c r="X839" s="46" t="s">
        <v>3145</v>
      </c>
      <c r="Y839" s="9">
        <f t="shared" si="281"/>
        <v>0.60773910000000053</v>
      </c>
      <c r="Z839" s="9">
        <f t="shared" si="282"/>
        <v>0.35422767857142906</v>
      </c>
      <c r="AA839" s="9">
        <f t="shared" si="283"/>
        <v>0.19989484289872414</v>
      </c>
      <c r="AB839" s="9">
        <f t="shared" si="284"/>
        <v>0.20565361829771328</v>
      </c>
      <c r="AC839" s="9">
        <f t="shared" si="285"/>
        <v>0.17173609795204467</v>
      </c>
      <c r="AD839" s="46">
        <f t="shared" si="280"/>
        <v>0.19268479228486679</v>
      </c>
      <c r="AE839" s="9">
        <f t="shared" si="286"/>
        <v>0.22531750628763089</v>
      </c>
      <c r="AF839">
        <f t="shared" si="287"/>
        <v>0.1990000000000004</v>
      </c>
      <c r="AG839">
        <f t="shared" si="288"/>
        <v>0.16975609756097601</v>
      </c>
      <c r="AH839">
        <f t="shared" si="289"/>
        <v>0.12582159624413169</v>
      </c>
      <c r="AI839">
        <f t="shared" si="290"/>
        <v>6.9580731489741546E-2</v>
      </c>
      <c r="AJ839">
        <f t="shared" si="291"/>
        <v>8.3107497741644165E-2</v>
      </c>
      <c r="AK839">
        <f t="shared" si="292"/>
        <v>3.184165232358005E-2</v>
      </c>
      <c r="AL839">
        <f t="shared" si="293"/>
        <v>2.129471890971037E-2</v>
      </c>
      <c r="AM839">
        <v>1</v>
      </c>
    </row>
    <row r="840" spans="1:39" x14ac:dyDescent="0.25">
      <c r="A840" s="45" t="s">
        <v>3146</v>
      </c>
      <c r="B840" s="46" t="s">
        <v>3147</v>
      </c>
      <c r="C840" s="47">
        <v>0.13728000000000001</v>
      </c>
      <c r="M840" s="49">
        <v>101.5</v>
      </c>
      <c r="N840" s="49">
        <v>107.8</v>
      </c>
      <c r="O840" s="49">
        <v>113.3</v>
      </c>
      <c r="P840" s="49">
        <v>110.2</v>
      </c>
      <c r="Q840" s="49">
        <v>118</v>
      </c>
      <c r="R840" s="49">
        <v>120.3</v>
      </c>
      <c r="S840" s="51">
        <v>122.2</v>
      </c>
      <c r="X840" s="46" t="s">
        <v>3148</v>
      </c>
      <c r="Y840" s="9" t="e">
        <f t="shared" si="281"/>
        <v>#DIV/0!</v>
      </c>
      <c r="Z840" s="9" t="e">
        <f t="shared" si="282"/>
        <v>#DIV/0!</v>
      </c>
      <c r="AA840" s="9" t="e">
        <f t="shared" si="283"/>
        <v>#DIV/0!</v>
      </c>
      <c r="AB840" s="9" t="e">
        <f t="shared" si="284"/>
        <v>#DIV/0!</v>
      </c>
      <c r="AC840" s="9" t="e">
        <f t="shared" si="285"/>
        <v>#DIV/0!</v>
      </c>
      <c r="AD840" s="46" t="e">
        <f t="shared" si="280"/>
        <v>#DIV/0!</v>
      </c>
      <c r="AE840" s="9" t="e">
        <f t="shared" si="286"/>
        <v>#DIV/0!</v>
      </c>
      <c r="AF840" t="e">
        <f t="shared" si="287"/>
        <v>#DIV/0!</v>
      </c>
      <c r="AG840">
        <f t="shared" si="288"/>
        <v>0.20394088669950741</v>
      </c>
      <c r="AH840">
        <f t="shared" si="289"/>
        <v>0.13358070500927649</v>
      </c>
      <c r="AI840">
        <f t="shared" si="290"/>
        <v>7.8552515445719381E-2</v>
      </c>
      <c r="AJ840">
        <f t="shared" si="291"/>
        <v>0.10889292196007259</v>
      </c>
      <c r="AK840">
        <f t="shared" si="292"/>
        <v>3.5593220338983073E-2</v>
      </c>
      <c r="AL840">
        <f t="shared" si="293"/>
        <v>1.5793848711554495E-2</v>
      </c>
      <c r="AM840">
        <v>1</v>
      </c>
    </row>
    <row r="841" spans="1:39" x14ac:dyDescent="0.25">
      <c r="A841" s="45" t="s">
        <v>3149</v>
      </c>
      <c r="B841" s="46" t="s">
        <v>3150</v>
      </c>
      <c r="C841" s="47">
        <v>1.112E-2</v>
      </c>
      <c r="M841" s="49">
        <v>106.4</v>
      </c>
      <c r="N841" s="49">
        <v>109.3</v>
      </c>
      <c r="O841" s="49">
        <v>109.5</v>
      </c>
      <c r="P841" s="49">
        <v>107</v>
      </c>
      <c r="Q841" s="49">
        <v>107.4</v>
      </c>
      <c r="R841" s="49">
        <v>109.7</v>
      </c>
      <c r="S841" s="51">
        <v>111.9</v>
      </c>
      <c r="X841" s="46" t="s">
        <v>3151</v>
      </c>
      <c r="Y841" s="9" t="e">
        <f t="shared" si="281"/>
        <v>#DIV/0!</v>
      </c>
      <c r="Z841" s="9" t="e">
        <f t="shared" si="282"/>
        <v>#DIV/0!</v>
      </c>
      <c r="AA841" s="9" t="e">
        <f t="shared" si="283"/>
        <v>#DIV/0!</v>
      </c>
      <c r="AB841" s="9" t="e">
        <f t="shared" si="284"/>
        <v>#DIV/0!</v>
      </c>
      <c r="AC841" s="9" t="e">
        <f t="shared" si="285"/>
        <v>#DIV/0!</v>
      </c>
      <c r="AD841" s="46" t="e">
        <f t="shared" si="280"/>
        <v>#DIV/0!</v>
      </c>
      <c r="AE841" s="9" t="e">
        <f t="shared" si="286"/>
        <v>#DIV/0!</v>
      </c>
      <c r="AF841" t="e">
        <f t="shared" si="287"/>
        <v>#DIV/0!</v>
      </c>
      <c r="AG841">
        <f t="shared" si="288"/>
        <v>5.1691729323308268E-2</v>
      </c>
      <c r="AH841">
        <f t="shared" si="289"/>
        <v>2.3787740164684434E-2</v>
      </c>
      <c r="AI841">
        <f t="shared" si="290"/>
        <v>2.1917808219178134E-2</v>
      </c>
      <c r="AJ841">
        <f t="shared" si="291"/>
        <v>4.5794392523364542E-2</v>
      </c>
      <c r="AK841">
        <f t="shared" si="292"/>
        <v>4.189944134078212E-2</v>
      </c>
      <c r="AL841">
        <f t="shared" si="293"/>
        <v>2.0054694621695558E-2</v>
      </c>
      <c r="AM841">
        <v>1</v>
      </c>
    </row>
    <row r="842" spans="1:39" x14ac:dyDescent="0.25">
      <c r="A842" s="45" t="s">
        <v>3152</v>
      </c>
      <c r="B842" s="46" t="s">
        <v>3153</v>
      </c>
      <c r="C842" s="47">
        <v>1.9E-3</v>
      </c>
      <c r="M842" s="49">
        <v>99.8</v>
      </c>
      <c r="N842" s="49">
        <v>100.7</v>
      </c>
      <c r="O842" s="49">
        <v>101.7</v>
      </c>
      <c r="P842" s="49">
        <v>105.3</v>
      </c>
      <c r="Q842" s="49">
        <v>123.1</v>
      </c>
      <c r="R842" s="49">
        <v>131.5</v>
      </c>
      <c r="S842" s="51">
        <v>140.9</v>
      </c>
      <c r="X842" s="46" t="s">
        <v>3154</v>
      </c>
      <c r="Y842" s="9" t="e">
        <f t="shared" si="281"/>
        <v>#DIV/0!</v>
      </c>
      <c r="Z842" s="9" t="e">
        <f t="shared" si="282"/>
        <v>#DIV/0!</v>
      </c>
      <c r="AA842" s="9" t="e">
        <f t="shared" si="283"/>
        <v>#DIV/0!</v>
      </c>
      <c r="AB842" s="9" t="e">
        <f t="shared" si="284"/>
        <v>#DIV/0!</v>
      </c>
      <c r="AC842" s="9" t="e">
        <f t="shared" si="285"/>
        <v>#DIV/0!</v>
      </c>
      <c r="AD842" s="46" t="e">
        <f t="shared" si="280"/>
        <v>#DIV/0!</v>
      </c>
      <c r="AE842" s="9" t="e">
        <f t="shared" si="286"/>
        <v>#DIV/0!</v>
      </c>
      <c r="AF842" t="e">
        <f t="shared" si="287"/>
        <v>#DIV/0!</v>
      </c>
      <c r="AG842">
        <f t="shared" si="288"/>
        <v>0.41182364729458926</v>
      </c>
      <c r="AH842">
        <f t="shared" si="289"/>
        <v>0.39920556107249255</v>
      </c>
      <c r="AI842">
        <f t="shared" si="290"/>
        <v>0.38544739429695185</v>
      </c>
      <c r="AJ842">
        <f t="shared" si="291"/>
        <v>0.33808167141500484</v>
      </c>
      <c r="AK842">
        <f t="shared" si="292"/>
        <v>0.1445978878960196</v>
      </c>
      <c r="AL842">
        <f t="shared" si="293"/>
        <v>7.1482889733840344E-2</v>
      </c>
      <c r="AM842">
        <v>1</v>
      </c>
    </row>
    <row r="843" spans="1:39" x14ac:dyDescent="0.25">
      <c r="L843">
        <v>100</v>
      </c>
      <c r="M843" s="49">
        <v>104.9</v>
      </c>
      <c r="N843" s="49">
        <v>101.8</v>
      </c>
      <c r="O843" s="49">
        <v>109.1</v>
      </c>
      <c r="P843" s="49">
        <v>113.5</v>
      </c>
      <c r="Q843" s="49">
        <v>112.2</v>
      </c>
      <c r="R843" s="49">
        <v>109.3</v>
      </c>
      <c r="S843" s="51">
        <v>113.7</v>
      </c>
      <c r="X843" s="46" t="s">
        <v>3155</v>
      </c>
      <c r="Y843" s="9" t="e">
        <f t="shared" si="281"/>
        <v>#DIV/0!</v>
      </c>
      <c r="Z843" s="9" t="e">
        <f t="shared" si="282"/>
        <v>#DIV/0!</v>
      </c>
      <c r="AA843" s="9" t="e">
        <f t="shared" si="283"/>
        <v>#DIV/0!</v>
      </c>
      <c r="AB843" s="9" t="e">
        <f t="shared" si="284"/>
        <v>#DIV/0!</v>
      </c>
      <c r="AC843" s="9" t="e">
        <f t="shared" si="285"/>
        <v>#DIV/0!</v>
      </c>
      <c r="AD843" s="46" t="e">
        <f t="shared" si="280"/>
        <v>#DIV/0!</v>
      </c>
      <c r="AE843" s="9" t="e">
        <f t="shared" si="286"/>
        <v>#DIV/0!</v>
      </c>
      <c r="AF843">
        <f t="shared" si="287"/>
        <v>0.13700000000000004</v>
      </c>
      <c r="AG843">
        <f t="shared" si="288"/>
        <v>8.3889418493803589E-2</v>
      </c>
      <c r="AH843">
        <f t="shared" si="289"/>
        <v>0.11689587426326135</v>
      </c>
      <c r="AI843">
        <f t="shared" si="290"/>
        <v>4.2163153070577532E-2</v>
      </c>
      <c r="AJ843">
        <f t="shared" si="291"/>
        <v>1.7621145374449589E-3</v>
      </c>
      <c r="AK843">
        <f t="shared" si="292"/>
        <v>1.3368983957219251E-2</v>
      </c>
      <c r="AL843">
        <f t="shared" si="293"/>
        <v>4.0256175663312035E-2</v>
      </c>
      <c r="AM843">
        <v>1</v>
      </c>
    </row>
    <row r="844" spans="1:39" x14ac:dyDescent="0.25">
      <c r="A844" s="45" t="s">
        <v>3156</v>
      </c>
      <c r="B844" s="46" t="s">
        <v>3157</v>
      </c>
      <c r="C844" s="47">
        <v>4.1840000000000002E-2</v>
      </c>
      <c r="F844" s="23">
        <v>101.95</v>
      </c>
      <c r="G844" s="23">
        <v>104.7</v>
      </c>
      <c r="H844" s="23">
        <v>111.67</v>
      </c>
      <c r="I844" s="23">
        <v>114.66</v>
      </c>
      <c r="J844" s="23">
        <v>115.91</v>
      </c>
      <c r="K844" s="23">
        <v>123.47</v>
      </c>
      <c r="L844" s="23">
        <v>129.19999999999999</v>
      </c>
      <c r="M844" s="49">
        <f t="shared" ref="M844:S844" si="349">L844*M843/L843</f>
        <v>135.5308</v>
      </c>
      <c r="N844" s="49">
        <f t="shared" si="349"/>
        <v>131.5256</v>
      </c>
      <c r="O844" s="49">
        <f t="shared" si="349"/>
        <v>140.9572</v>
      </c>
      <c r="P844" s="49">
        <f t="shared" si="349"/>
        <v>146.642</v>
      </c>
      <c r="Q844" s="49">
        <f t="shared" si="349"/>
        <v>144.9624</v>
      </c>
      <c r="R844" s="49">
        <f t="shared" si="349"/>
        <v>141.21559999999999</v>
      </c>
      <c r="S844" s="49">
        <f t="shared" si="349"/>
        <v>146.90039999999999</v>
      </c>
      <c r="X844" s="46" t="s">
        <v>3158</v>
      </c>
      <c r="Y844" s="9" t="e">
        <f t="shared" si="281"/>
        <v>#DIV/0!</v>
      </c>
      <c r="Z844" s="9">
        <f t="shared" si="282"/>
        <v>0.44090632663070117</v>
      </c>
      <c r="AA844" s="9">
        <f t="shared" si="283"/>
        <v>0.40306017191977067</v>
      </c>
      <c r="AB844" s="9">
        <f t="shared" si="284"/>
        <v>0.31548670188949574</v>
      </c>
      <c r="AC844" s="9">
        <f t="shared" si="285"/>
        <v>0.28118262689691259</v>
      </c>
      <c r="AD844" s="46">
        <f t="shared" si="280"/>
        <v>0.26736605987404016</v>
      </c>
      <c r="AE844" s="9">
        <f t="shared" si="286"/>
        <v>0.18976593504495012</v>
      </c>
      <c r="AF844">
        <f t="shared" si="287"/>
        <v>0.13700000000000004</v>
      </c>
      <c r="AG844">
        <f t="shared" si="288"/>
        <v>8.3889418493803561E-2</v>
      </c>
      <c r="AH844">
        <f t="shared" si="289"/>
        <v>0.11689587426326124</v>
      </c>
      <c r="AI844">
        <f t="shared" si="290"/>
        <v>4.2163153070577386E-2</v>
      </c>
      <c r="AJ844">
        <f t="shared" si="291"/>
        <v>1.7621145374448974E-3</v>
      </c>
      <c r="AK844">
        <f t="shared" si="292"/>
        <v>1.3368983957219169E-2</v>
      </c>
      <c r="AL844">
        <f t="shared" si="293"/>
        <v>4.0256175663311959E-2</v>
      </c>
      <c r="AM844">
        <v>1</v>
      </c>
    </row>
    <row r="845" spans="1:39" x14ac:dyDescent="0.25">
      <c r="F845" s="23"/>
      <c r="G845" s="23"/>
      <c r="H845" s="23"/>
      <c r="I845" s="23"/>
      <c r="J845" s="23"/>
      <c r="K845" s="23"/>
      <c r="L845" s="23">
        <v>100</v>
      </c>
      <c r="M845" s="49">
        <v>102.4</v>
      </c>
      <c r="N845" s="49">
        <v>107.6</v>
      </c>
      <c r="O845" s="49">
        <v>108.2</v>
      </c>
      <c r="P845" s="49">
        <v>112.6</v>
      </c>
      <c r="Q845" s="49">
        <v>115.8</v>
      </c>
      <c r="R845" s="49">
        <v>119.5</v>
      </c>
      <c r="S845" s="51">
        <v>123.8</v>
      </c>
      <c r="X845" s="46" t="s">
        <v>3159</v>
      </c>
      <c r="Y845" s="9" t="e">
        <f t="shared" si="281"/>
        <v>#DIV/0!</v>
      </c>
      <c r="Z845" s="9" t="e">
        <f t="shared" si="282"/>
        <v>#DIV/0!</v>
      </c>
      <c r="AA845" s="9" t="e">
        <f t="shared" si="283"/>
        <v>#DIV/0!</v>
      </c>
      <c r="AB845" s="9" t="e">
        <f t="shared" si="284"/>
        <v>#DIV/0!</v>
      </c>
      <c r="AC845" s="9" t="e">
        <f t="shared" si="285"/>
        <v>#DIV/0!</v>
      </c>
      <c r="AD845" s="46" t="e">
        <f t="shared" si="280"/>
        <v>#DIV/0!</v>
      </c>
      <c r="AE845" s="9" t="e">
        <f t="shared" si="286"/>
        <v>#DIV/0!</v>
      </c>
      <c r="AF845">
        <f t="shared" si="287"/>
        <v>0.23799999999999996</v>
      </c>
      <c r="AG845">
        <f t="shared" si="288"/>
        <v>0.20898437499999992</v>
      </c>
      <c r="AH845">
        <f t="shared" si="289"/>
        <v>0.15055762081784391</v>
      </c>
      <c r="AI845">
        <f t="shared" si="290"/>
        <v>0.14417744916820696</v>
      </c>
      <c r="AJ845">
        <f t="shared" si="291"/>
        <v>9.9467140319715833E-2</v>
      </c>
      <c r="AK845">
        <f t="shared" si="292"/>
        <v>6.9084628670120898E-2</v>
      </c>
      <c r="AL845">
        <f t="shared" si="293"/>
        <v>3.5983263598326334E-2</v>
      </c>
      <c r="AM845">
        <v>1</v>
      </c>
    </row>
    <row r="846" spans="1:39" x14ac:dyDescent="0.25">
      <c r="A846" s="45" t="s">
        <v>3160</v>
      </c>
      <c r="B846" s="46" t="s">
        <v>3161</v>
      </c>
      <c r="C846" s="47">
        <v>0.46833999999999998</v>
      </c>
      <c r="F846" s="23">
        <v>104.69</v>
      </c>
      <c r="G846" s="23">
        <v>109.24</v>
      </c>
      <c r="H846" s="23">
        <v>116.13</v>
      </c>
      <c r="I846" s="23">
        <v>123.73</v>
      </c>
      <c r="J846" s="23">
        <v>123.98</v>
      </c>
      <c r="K846" s="23">
        <v>127.67</v>
      </c>
      <c r="L846" s="23">
        <v>131.66</v>
      </c>
      <c r="M846" s="49">
        <f t="shared" ref="M846:S846" si="350">L846*M845/L845</f>
        <v>134.81984</v>
      </c>
      <c r="N846" s="49">
        <f t="shared" si="350"/>
        <v>141.66615999999999</v>
      </c>
      <c r="O846" s="49">
        <f t="shared" si="350"/>
        <v>142.45612</v>
      </c>
      <c r="P846" s="49">
        <f t="shared" si="350"/>
        <v>148.24915999999999</v>
      </c>
      <c r="Q846" s="49">
        <f t="shared" si="350"/>
        <v>152.46227999999999</v>
      </c>
      <c r="R846" s="49">
        <f t="shared" si="350"/>
        <v>157.33369999999999</v>
      </c>
      <c r="S846" s="49">
        <f t="shared" si="350"/>
        <v>162.99508</v>
      </c>
      <c r="X846" s="46" t="s">
        <v>3162</v>
      </c>
      <c r="Y846" s="9" t="e">
        <f t="shared" si="281"/>
        <v>#DIV/0!</v>
      </c>
      <c r="Z846" s="9">
        <f t="shared" si="282"/>
        <v>0.55693074792243769</v>
      </c>
      <c r="AA846" s="9">
        <f t="shared" si="283"/>
        <v>0.49208238740388144</v>
      </c>
      <c r="AB846" s="9">
        <f t="shared" si="284"/>
        <v>0.40355704813571003</v>
      </c>
      <c r="AC846" s="9">
        <f t="shared" si="285"/>
        <v>0.31734486381637433</v>
      </c>
      <c r="AD846" s="46">
        <f t="shared" si="280"/>
        <v>0.31468849814486205</v>
      </c>
      <c r="AE846" s="9">
        <f t="shared" si="286"/>
        <v>0.27669053027336099</v>
      </c>
      <c r="AF846">
        <f t="shared" si="287"/>
        <v>0.23800000000000004</v>
      </c>
      <c r="AG846">
        <f t="shared" si="288"/>
        <v>0.20898437500000003</v>
      </c>
      <c r="AH846">
        <f t="shared" si="289"/>
        <v>0.15055762081784396</v>
      </c>
      <c r="AI846">
        <f t="shared" si="290"/>
        <v>0.14417744916820704</v>
      </c>
      <c r="AJ846">
        <f t="shared" si="291"/>
        <v>9.9467140319715902E-2</v>
      </c>
      <c r="AK846">
        <f t="shared" si="292"/>
        <v>6.9084628670120954E-2</v>
      </c>
      <c r="AL846">
        <f t="shared" si="293"/>
        <v>3.5983263598326411E-2</v>
      </c>
      <c r="AM846">
        <v>1</v>
      </c>
    </row>
    <row r="847" spans="1:39" ht="18" customHeight="1" x14ac:dyDescent="0.25">
      <c r="A847" s="45" t="s">
        <v>3163</v>
      </c>
      <c r="B847" s="46" t="s">
        <v>3164</v>
      </c>
      <c r="C847" s="47">
        <v>8.3729999999999999E-2</v>
      </c>
      <c r="M847" s="49">
        <v>97.9</v>
      </c>
      <c r="N847" s="49">
        <v>103.4</v>
      </c>
      <c r="O847" s="49">
        <v>98.7</v>
      </c>
      <c r="P847" s="49">
        <v>101.6</v>
      </c>
      <c r="Q847" s="49">
        <v>97.7</v>
      </c>
      <c r="R847" s="49">
        <v>98.7</v>
      </c>
      <c r="S847" s="51">
        <v>100.9</v>
      </c>
      <c r="X847" s="46" t="s">
        <v>3165</v>
      </c>
      <c r="Y847" s="9" t="e">
        <f t="shared" si="281"/>
        <v>#DIV/0!</v>
      </c>
      <c r="Z847" s="9" t="e">
        <f t="shared" si="282"/>
        <v>#DIV/0!</v>
      </c>
      <c r="AA847" s="9" t="e">
        <f t="shared" si="283"/>
        <v>#DIV/0!</v>
      </c>
      <c r="AB847" s="9" t="e">
        <f t="shared" si="284"/>
        <v>#DIV/0!</v>
      </c>
      <c r="AC847" s="9" t="e">
        <f t="shared" si="285"/>
        <v>#DIV/0!</v>
      </c>
      <c r="AD847" s="46" t="e">
        <f t="shared" ref="AD847:AD862" si="351">(S847-J847)/J847</f>
        <v>#DIV/0!</v>
      </c>
      <c r="AE847" s="9" t="e">
        <f t="shared" si="286"/>
        <v>#DIV/0!</v>
      </c>
      <c r="AF847" t="e">
        <f t="shared" si="287"/>
        <v>#DIV/0!</v>
      </c>
      <c r="AG847">
        <f t="shared" si="288"/>
        <v>3.0643513789581203E-2</v>
      </c>
      <c r="AH847">
        <f t="shared" si="289"/>
        <v>-2.4177949709864602E-2</v>
      </c>
      <c r="AI847">
        <f t="shared" si="290"/>
        <v>2.2289766970618064E-2</v>
      </c>
      <c r="AJ847">
        <f t="shared" si="291"/>
        <v>-6.8897637795274479E-3</v>
      </c>
      <c r="AK847">
        <f t="shared" si="292"/>
        <v>3.2753326509723672E-2</v>
      </c>
      <c r="AL847">
        <f t="shared" si="293"/>
        <v>2.2289766970618064E-2</v>
      </c>
      <c r="AM847">
        <v>1</v>
      </c>
    </row>
    <row r="848" spans="1:39" ht="18" customHeight="1" x14ac:dyDescent="0.25">
      <c r="L848">
        <v>100</v>
      </c>
      <c r="M848" s="49">
        <v>108.3</v>
      </c>
      <c r="N848" s="49">
        <v>111.1</v>
      </c>
      <c r="O848" s="49">
        <v>117.9</v>
      </c>
      <c r="P848" s="49">
        <v>124.2</v>
      </c>
      <c r="Q848" s="49">
        <v>134.1</v>
      </c>
      <c r="R848" s="49">
        <v>139.1</v>
      </c>
      <c r="S848" s="51">
        <v>147.80000000000001</v>
      </c>
      <c r="X848" s="46"/>
      <c r="Y848" s="9"/>
      <c r="Z848" s="9"/>
      <c r="AA848" s="9"/>
      <c r="AB848" s="9"/>
      <c r="AC848" s="9"/>
      <c r="AD848" s="46"/>
      <c r="AE848" s="9"/>
    </row>
    <row r="849" spans="1:39" x14ac:dyDescent="0.25">
      <c r="A849" s="45" t="s">
        <v>3166</v>
      </c>
      <c r="B849" s="46" t="s">
        <v>3167</v>
      </c>
      <c r="C849" s="47">
        <v>9.1079999999999994E-2</v>
      </c>
      <c r="F849" s="23">
        <v>114.41</v>
      </c>
      <c r="G849" s="23">
        <v>112.82</v>
      </c>
      <c r="H849" s="23">
        <v>111.55</v>
      </c>
      <c r="I849" s="23">
        <v>112.33</v>
      </c>
      <c r="J849" s="23">
        <v>119.94</v>
      </c>
      <c r="K849" s="23">
        <v>134.97999999999999</v>
      </c>
      <c r="L849" s="23">
        <v>134</v>
      </c>
      <c r="M849" s="49">
        <f>L849*M848/L848</f>
        <v>145.12199999999999</v>
      </c>
      <c r="N849" s="49">
        <f t="shared" ref="N849:S849" si="352">M849*N848/M848</f>
        <v>148.87399999999997</v>
      </c>
      <c r="O849" s="49">
        <f t="shared" si="352"/>
        <v>157.98599999999999</v>
      </c>
      <c r="P849" s="49">
        <f t="shared" si="352"/>
        <v>166.428</v>
      </c>
      <c r="Q849" s="49">
        <f t="shared" si="352"/>
        <v>179.69399999999999</v>
      </c>
      <c r="R849" s="49">
        <f t="shared" si="352"/>
        <v>186.39400000000001</v>
      </c>
      <c r="S849" s="49">
        <f t="shared" si="352"/>
        <v>198.05200000000002</v>
      </c>
      <c r="X849" s="46" t="s">
        <v>3168</v>
      </c>
      <c r="Y849" s="9" t="e">
        <f t="shared" ref="Y849:Y912" si="353">(S849-E849)/E849</f>
        <v>#DIV/0!</v>
      </c>
      <c r="Z849" s="9">
        <f t="shared" ref="Z849:Z912" si="354">(S849-F849)/F849</f>
        <v>0.73107245870116278</v>
      </c>
      <c r="AA849" s="9">
        <f t="shared" ref="AA849:AA912" si="355">(S849-G849)/G849</f>
        <v>0.75546888849494798</v>
      </c>
      <c r="AB849" s="9">
        <f t="shared" ref="AB849:AB912" si="356">(S849-H849)/H849</f>
        <v>0.77545495293590339</v>
      </c>
      <c r="AC849" s="9">
        <f t="shared" ref="AC849:AC912" si="357">(S849-I849)/I849</f>
        <v>0.76312650227009726</v>
      </c>
      <c r="AD849" s="9">
        <f t="shared" ref="AD849" si="358">(S849-J849)/J849</f>
        <v>0.65125896281474094</v>
      </c>
      <c r="AE849" s="9">
        <f t="shared" ref="AE849:AE912" si="359">(S849-K849)/K849</f>
        <v>0.46726922507038104</v>
      </c>
      <c r="AF849">
        <f t="shared" ref="AF849:AF912" si="360">(S849-L849)/L849</f>
        <v>0.47800000000000015</v>
      </c>
      <c r="AG849">
        <f t="shared" ref="AG849:AG912" si="361">(S849-M849)/M849</f>
        <v>0.36472760849492181</v>
      </c>
      <c r="AH849">
        <f t="shared" ref="AH849:AH912" si="362">(S849-N849)/N849</f>
        <v>0.33033303330333075</v>
      </c>
      <c r="AI849">
        <f t="shared" ref="AI849:AI912" si="363">(S849-O849)/O849</f>
        <v>0.25360474978795611</v>
      </c>
      <c r="AJ849">
        <f t="shared" ref="AJ849:AJ912" si="364">(S849-P849)/P849</f>
        <v>0.19001610305958147</v>
      </c>
      <c r="AK849">
        <f t="shared" ref="AK849:AK912" si="365">(S849-Q849)/Q849</f>
        <v>0.10216256524981376</v>
      </c>
      <c r="AL849">
        <f t="shared" ref="AL849:AL912" si="366">(S849-R849)/R849</f>
        <v>6.2544931703810286E-2</v>
      </c>
      <c r="AM849">
        <v>1</v>
      </c>
    </row>
    <row r="850" spans="1:39" x14ac:dyDescent="0.25">
      <c r="A850" s="45" t="s">
        <v>3169</v>
      </c>
      <c r="B850" s="46" t="s">
        <v>3170</v>
      </c>
      <c r="C850" s="47">
        <v>7.3099999999999997E-3</v>
      </c>
      <c r="M850" s="49">
        <v>104.9</v>
      </c>
      <c r="N850" s="49">
        <v>101.2</v>
      </c>
      <c r="O850" s="49">
        <v>115.1</v>
      </c>
      <c r="P850" s="49">
        <v>134.6</v>
      </c>
      <c r="Q850" s="49">
        <v>139.80000000000001</v>
      </c>
      <c r="R850" s="49">
        <v>139.19999999999999</v>
      </c>
      <c r="S850" s="51">
        <v>142.9</v>
      </c>
      <c r="X850" s="46" t="s">
        <v>3171</v>
      </c>
      <c r="Y850" s="9" t="e">
        <f t="shared" si="353"/>
        <v>#DIV/0!</v>
      </c>
      <c r="Z850" s="9" t="e">
        <f t="shared" si="354"/>
        <v>#DIV/0!</v>
      </c>
      <c r="AA850" s="9" t="e">
        <f t="shared" si="355"/>
        <v>#DIV/0!</v>
      </c>
      <c r="AB850" s="9" t="e">
        <f t="shared" si="356"/>
        <v>#DIV/0!</v>
      </c>
      <c r="AC850" s="9" t="e">
        <f t="shared" si="357"/>
        <v>#DIV/0!</v>
      </c>
      <c r="AD850" s="46" t="e">
        <f t="shared" si="351"/>
        <v>#DIV/0!</v>
      </c>
      <c r="AE850" s="9" t="e">
        <f t="shared" si="359"/>
        <v>#DIV/0!</v>
      </c>
      <c r="AF850" t="e">
        <f t="shared" si="360"/>
        <v>#DIV/0!</v>
      </c>
      <c r="AG850">
        <f t="shared" si="361"/>
        <v>0.36224976167778833</v>
      </c>
      <c r="AH850">
        <f t="shared" si="362"/>
        <v>0.41205533596837945</v>
      </c>
      <c r="AI850">
        <f t="shared" si="363"/>
        <v>0.24152910512597753</v>
      </c>
      <c r="AJ850">
        <f t="shared" si="364"/>
        <v>6.1664190193165019E-2</v>
      </c>
      <c r="AK850">
        <f t="shared" si="365"/>
        <v>2.2174535050071487E-2</v>
      </c>
      <c r="AL850">
        <f t="shared" si="366"/>
        <v>2.6580459770115066E-2</v>
      </c>
      <c r="AM850">
        <v>1</v>
      </c>
    </row>
    <row r="851" spans="1:39" x14ac:dyDescent="0.25">
      <c r="L851">
        <v>100</v>
      </c>
      <c r="M851" s="49">
        <v>103.8</v>
      </c>
      <c r="N851" s="49">
        <v>110.2</v>
      </c>
      <c r="O851" s="49">
        <v>106.5</v>
      </c>
      <c r="P851" s="49">
        <v>111</v>
      </c>
      <c r="Q851" s="49">
        <v>115.1</v>
      </c>
      <c r="R851" s="49">
        <v>119</v>
      </c>
      <c r="S851" s="51">
        <v>123.8</v>
      </c>
      <c r="X851" s="46" t="s">
        <v>3172</v>
      </c>
      <c r="Y851" s="9" t="e">
        <f t="shared" si="353"/>
        <v>#DIV/0!</v>
      </c>
      <c r="Z851" s="9" t="e">
        <f t="shared" si="354"/>
        <v>#DIV/0!</v>
      </c>
      <c r="AA851" s="9" t="e">
        <f t="shared" si="355"/>
        <v>#DIV/0!</v>
      </c>
      <c r="AB851" s="9" t="e">
        <f t="shared" si="356"/>
        <v>#DIV/0!</v>
      </c>
      <c r="AC851" s="9" t="e">
        <f t="shared" si="357"/>
        <v>#DIV/0!</v>
      </c>
      <c r="AD851" s="46" t="e">
        <f t="shared" si="351"/>
        <v>#DIV/0!</v>
      </c>
      <c r="AE851" s="9" t="e">
        <f t="shared" si="359"/>
        <v>#DIV/0!</v>
      </c>
      <c r="AF851">
        <f t="shared" si="360"/>
        <v>0.23799999999999996</v>
      </c>
      <c r="AG851">
        <f t="shared" si="361"/>
        <v>0.19267822736030829</v>
      </c>
      <c r="AH851">
        <f t="shared" si="362"/>
        <v>0.12341197822141556</v>
      </c>
      <c r="AI851">
        <f t="shared" si="363"/>
        <v>0.16244131455399058</v>
      </c>
      <c r="AJ851">
        <f t="shared" si="364"/>
        <v>0.11531531531531529</v>
      </c>
      <c r="AK851">
        <f t="shared" si="365"/>
        <v>7.5586446568201598E-2</v>
      </c>
      <c r="AL851">
        <f t="shared" si="366"/>
        <v>4.0336134453781487E-2</v>
      </c>
      <c r="AM851">
        <v>1</v>
      </c>
    </row>
    <row r="852" spans="1:39" x14ac:dyDescent="0.25">
      <c r="A852" s="45" t="s">
        <v>3173</v>
      </c>
      <c r="B852" s="46" t="s">
        <v>3174</v>
      </c>
      <c r="C852" s="47">
        <v>0.19273000000000001</v>
      </c>
      <c r="F852" s="23">
        <v>104.69</v>
      </c>
      <c r="G852" s="23">
        <v>109.24</v>
      </c>
      <c r="H852" s="23">
        <v>116.13</v>
      </c>
      <c r="I852" s="23">
        <v>123.73</v>
      </c>
      <c r="J852" s="23">
        <v>123.98</v>
      </c>
      <c r="K852" s="23">
        <v>127.67</v>
      </c>
      <c r="L852" s="23">
        <v>131.66</v>
      </c>
      <c r="M852" s="49">
        <f t="shared" ref="M852:S852" si="367">L852*M851/L851</f>
        <v>136.66307999999998</v>
      </c>
      <c r="N852" s="49">
        <f t="shared" si="367"/>
        <v>145.08931999999999</v>
      </c>
      <c r="O852" s="49">
        <f t="shared" si="367"/>
        <v>140.21789999999999</v>
      </c>
      <c r="P852" s="49">
        <f t="shared" si="367"/>
        <v>146.14259999999999</v>
      </c>
      <c r="Q852" s="49">
        <f t="shared" si="367"/>
        <v>151.54065999999997</v>
      </c>
      <c r="R852" s="49">
        <f t="shared" si="367"/>
        <v>156.67539999999997</v>
      </c>
      <c r="S852" s="49">
        <f t="shared" si="367"/>
        <v>162.99507999999994</v>
      </c>
      <c r="X852" s="46" t="s">
        <v>3175</v>
      </c>
      <c r="Y852" s="9" t="e">
        <f t="shared" si="353"/>
        <v>#DIV/0!</v>
      </c>
      <c r="Z852" s="9">
        <f t="shared" si="354"/>
        <v>0.55693074792243713</v>
      </c>
      <c r="AA852" s="9">
        <f t="shared" si="355"/>
        <v>0.49208238740388094</v>
      </c>
      <c r="AB852" s="9">
        <f t="shared" si="356"/>
        <v>0.40355704813570958</v>
      </c>
      <c r="AC852" s="9">
        <f t="shared" si="357"/>
        <v>0.31734486381637389</v>
      </c>
      <c r="AD852" s="46">
        <f t="shared" si="351"/>
        <v>0.31468849814486161</v>
      </c>
      <c r="AE852" s="9">
        <f t="shared" si="359"/>
        <v>0.27669053027336055</v>
      </c>
      <c r="AF852">
        <f t="shared" si="360"/>
        <v>0.2379999999999996</v>
      </c>
      <c r="AG852">
        <f t="shared" si="361"/>
        <v>0.19267822736030807</v>
      </c>
      <c r="AH852">
        <f t="shared" si="362"/>
        <v>0.12341197822141534</v>
      </c>
      <c r="AI852">
        <f t="shared" si="363"/>
        <v>0.16244131455399033</v>
      </c>
      <c r="AJ852">
        <f t="shared" si="364"/>
        <v>0.11531531531531504</v>
      </c>
      <c r="AK852">
        <f t="shared" si="365"/>
        <v>7.5586446568201376E-2</v>
      </c>
      <c r="AL852">
        <f t="shared" si="366"/>
        <v>4.0336134453781376E-2</v>
      </c>
      <c r="AM852">
        <v>1</v>
      </c>
    </row>
    <row r="853" spans="1:39" x14ac:dyDescent="0.25">
      <c r="A853" s="45" t="s">
        <v>3176</v>
      </c>
      <c r="B853" s="46" t="s">
        <v>3177</v>
      </c>
      <c r="C853" s="47">
        <v>1.2760000000000001E-2</v>
      </c>
      <c r="M853" s="49">
        <v>92.7</v>
      </c>
      <c r="N853" s="49">
        <v>106.4</v>
      </c>
      <c r="O853" s="49">
        <v>104.4</v>
      </c>
      <c r="P853" s="49">
        <v>111.1</v>
      </c>
      <c r="Q853" s="49">
        <v>112.1</v>
      </c>
      <c r="R853" s="49">
        <v>109.4</v>
      </c>
      <c r="S853" s="51">
        <v>106.3</v>
      </c>
      <c r="X853" s="46" t="s">
        <v>3178</v>
      </c>
      <c r="Y853" s="9" t="e">
        <f t="shared" si="353"/>
        <v>#DIV/0!</v>
      </c>
      <c r="Z853" s="9" t="e">
        <f t="shared" si="354"/>
        <v>#DIV/0!</v>
      </c>
      <c r="AA853" s="9" t="e">
        <f t="shared" si="355"/>
        <v>#DIV/0!</v>
      </c>
      <c r="AB853" s="9" t="e">
        <f t="shared" si="356"/>
        <v>#DIV/0!</v>
      </c>
      <c r="AC853" s="9" t="e">
        <f t="shared" si="357"/>
        <v>#DIV/0!</v>
      </c>
      <c r="AD853" s="46" t="e">
        <f t="shared" si="351"/>
        <v>#DIV/0!</v>
      </c>
      <c r="AE853" s="9" t="e">
        <f t="shared" si="359"/>
        <v>#DIV/0!</v>
      </c>
      <c r="AF853" t="e">
        <f t="shared" si="360"/>
        <v>#DIV/0!</v>
      </c>
      <c r="AG853">
        <f t="shared" si="361"/>
        <v>0.14670981661272917</v>
      </c>
      <c r="AH853">
        <f t="shared" si="362"/>
        <v>-9.3984962406023045E-4</v>
      </c>
      <c r="AI853">
        <f t="shared" si="363"/>
        <v>1.8199233716475013E-2</v>
      </c>
      <c r="AJ853">
        <f t="shared" si="364"/>
        <v>-4.3204320432043183E-2</v>
      </c>
      <c r="AK853">
        <f t="shared" si="365"/>
        <v>-5.1739518287243512E-2</v>
      </c>
      <c r="AL853">
        <f t="shared" si="366"/>
        <v>-2.8336380255941575E-2</v>
      </c>
      <c r="AM853">
        <v>1</v>
      </c>
    </row>
    <row r="854" spans="1:39" x14ac:dyDescent="0.25">
      <c r="A854" s="45" t="s">
        <v>3179</v>
      </c>
      <c r="B854" s="46" t="s">
        <v>3180</v>
      </c>
      <c r="C854" s="47">
        <v>8.0729999999999996E-2</v>
      </c>
      <c r="M854" s="49">
        <v>98.1</v>
      </c>
      <c r="N854" s="49">
        <v>102.8</v>
      </c>
      <c r="O854" s="49">
        <v>111</v>
      </c>
      <c r="P854" s="49">
        <v>113.1</v>
      </c>
      <c r="Q854" s="49">
        <v>114.1</v>
      </c>
      <c r="R854" s="49">
        <v>119.9</v>
      </c>
      <c r="S854" s="51">
        <v>121</v>
      </c>
      <c r="X854" s="46" t="s">
        <v>3181</v>
      </c>
      <c r="Y854" s="9" t="e">
        <f t="shared" si="353"/>
        <v>#DIV/0!</v>
      </c>
      <c r="Z854" s="9" t="e">
        <f t="shared" si="354"/>
        <v>#DIV/0!</v>
      </c>
      <c r="AA854" s="9" t="e">
        <f t="shared" si="355"/>
        <v>#DIV/0!</v>
      </c>
      <c r="AB854" s="9" t="e">
        <f t="shared" si="356"/>
        <v>#DIV/0!</v>
      </c>
      <c r="AC854" s="9" t="e">
        <f t="shared" si="357"/>
        <v>#DIV/0!</v>
      </c>
      <c r="AD854" s="46" t="e">
        <f t="shared" si="351"/>
        <v>#DIV/0!</v>
      </c>
      <c r="AE854" s="9" t="e">
        <f t="shared" si="359"/>
        <v>#DIV/0!</v>
      </c>
      <c r="AF854" t="e">
        <f t="shared" si="360"/>
        <v>#DIV/0!</v>
      </c>
      <c r="AG854">
        <f t="shared" si="361"/>
        <v>0.23343527013251791</v>
      </c>
      <c r="AH854">
        <f t="shared" si="362"/>
        <v>0.17704280155642027</v>
      </c>
      <c r="AI854">
        <f t="shared" si="363"/>
        <v>9.0090090090090086E-2</v>
      </c>
      <c r="AJ854">
        <f t="shared" si="364"/>
        <v>6.9849690539345768E-2</v>
      </c>
      <c r="AK854">
        <f t="shared" si="365"/>
        <v>6.0473269062226172E-2</v>
      </c>
      <c r="AL854">
        <f t="shared" si="366"/>
        <v>9.1743119266054565E-3</v>
      </c>
      <c r="AM854">
        <v>1</v>
      </c>
    </row>
    <row r="855" spans="1:39" x14ac:dyDescent="0.25">
      <c r="A855" s="45" t="s">
        <v>3182</v>
      </c>
      <c r="B855" s="46" t="s">
        <v>3183</v>
      </c>
      <c r="C855" s="47">
        <v>4.5589999999999999E-2</v>
      </c>
      <c r="M855" s="49">
        <v>86.8</v>
      </c>
      <c r="N855" s="49">
        <v>78.2</v>
      </c>
      <c r="O855" s="49">
        <v>78.099999999999994</v>
      </c>
      <c r="P855" s="49">
        <v>77.400000000000006</v>
      </c>
      <c r="Q855" s="49">
        <v>73.7</v>
      </c>
      <c r="R855" s="49">
        <v>70.400000000000006</v>
      </c>
      <c r="S855" s="51">
        <v>67.3</v>
      </c>
      <c r="X855" s="46" t="s">
        <v>3184</v>
      </c>
      <c r="Y855" s="9" t="e">
        <f t="shared" si="353"/>
        <v>#DIV/0!</v>
      </c>
      <c r="Z855" s="9" t="e">
        <f t="shared" si="354"/>
        <v>#DIV/0!</v>
      </c>
      <c r="AA855" s="9" t="e">
        <f t="shared" si="355"/>
        <v>#DIV/0!</v>
      </c>
      <c r="AB855" s="9" t="e">
        <f t="shared" si="356"/>
        <v>#DIV/0!</v>
      </c>
      <c r="AC855" s="9" t="e">
        <f t="shared" si="357"/>
        <v>#DIV/0!</v>
      </c>
      <c r="AD855" s="46" t="e">
        <f t="shared" si="351"/>
        <v>#DIV/0!</v>
      </c>
      <c r="AE855" s="9" t="e">
        <f t="shared" si="359"/>
        <v>#DIV/0!</v>
      </c>
      <c r="AF855" t="e">
        <f t="shared" si="360"/>
        <v>#DIV/0!</v>
      </c>
      <c r="AG855">
        <f t="shared" si="361"/>
        <v>-0.22465437788018433</v>
      </c>
      <c r="AH855">
        <f t="shared" si="362"/>
        <v>-0.13938618925831209</v>
      </c>
      <c r="AI855">
        <f t="shared" si="363"/>
        <v>-0.13828425096030728</v>
      </c>
      <c r="AJ855">
        <f t="shared" si="364"/>
        <v>-0.13049095607235153</v>
      </c>
      <c r="AK855">
        <f t="shared" si="365"/>
        <v>-8.6838534599728706E-2</v>
      </c>
      <c r="AL855">
        <f t="shared" si="366"/>
        <v>-4.403409090909103E-2</v>
      </c>
      <c r="AM855">
        <v>1</v>
      </c>
    </row>
    <row r="856" spans="1:39" x14ac:dyDescent="0.25">
      <c r="A856" s="45" t="s">
        <v>3185</v>
      </c>
      <c r="B856" s="46" t="s">
        <v>3186</v>
      </c>
      <c r="C856" s="47">
        <v>2.5819999999999999E-2</v>
      </c>
      <c r="M856" s="49">
        <v>76.599999999999994</v>
      </c>
      <c r="N856" s="49">
        <v>63.3</v>
      </c>
      <c r="O856" s="49">
        <v>59.7</v>
      </c>
      <c r="P856" s="49">
        <v>58.6</v>
      </c>
      <c r="Q856" s="49">
        <v>56.6</v>
      </c>
      <c r="R856" s="49">
        <v>50.8</v>
      </c>
      <c r="S856" s="51">
        <v>45.3</v>
      </c>
      <c r="X856" s="46" t="s">
        <v>3187</v>
      </c>
      <c r="Y856" s="9" t="e">
        <f t="shared" si="353"/>
        <v>#DIV/0!</v>
      </c>
      <c r="Z856" s="9" t="e">
        <f t="shared" si="354"/>
        <v>#DIV/0!</v>
      </c>
      <c r="AA856" s="9" t="e">
        <f t="shared" si="355"/>
        <v>#DIV/0!</v>
      </c>
      <c r="AB856" s="9" t="e">
        <f t="shared" si="356"/>
        <v>#DIV/0!</v>
      </c>
      <c r="AC856" s="9" t="e">
        <f t="shared" si="357"/>
        <v>#DIV/0!</v>
      </c>
      <c r="AD856" s="46" t="e">
        <f t="shared" si="351"/>
        <v>#DIV/0!</v>
      </c>
      <c r="AE856" s="9" t="e">
        <f t="shared" si="359"/>
        <v>#DIV/0!</v>
      </c>
      <c r="AF856" t="e">
        <f t="shared" si="360"/>
        <v>#DIV/0!</v>
      </c>
      <c r="AG856">
        <f t="shared" si="361"/>
        <v>-0.40861618798955612</v>
      </c>
      <c r="AH856">
        <f t="shared" si="362"/>
        <v>-0.28436018957345971</v>
      </c>
      <c r="AI856">
        <f t="shared" si="363"/>
        <v>-0.24120603015075384</v>
      </c>
      <c r="AJ856">
        <f t="shared" si="364"/>
        <v>-0.22696245733788403</v>
      </c>
      <c r="AK856">
        <f t="shared" si="365"/>
        <v>-0.19964664310954069</v>
      </c>
      <c r="AL856">
        <f t="shared" si="366"/>
        <v>-0.10826771653543307</v>
      </c>
      <c r="AM856">
        <v>1</v>
      </c>
    </row>
    <row r="857" spans="1:39" x14ac:dyDescent="0.25">
      <c r="A857" s="45" t="s">
        <v>3188</v>
      </c>
      <c r="B857" s="46" t="s">
        <v>3189</v>
      </c>
      <c r="C857" s="47">
        <v>1.9769999999999999E-2</v>
      </c>
      <c r="M857" s="49">
        <v>100.2</v>
      </c>
      <c r="N857" s="49">
        <v>97.7</v>
      </c>
      <c r="O857" s="49">
        <v>102.1</v>
      </c>
      <c r="P857" s="49">
        <v>102</v>
      </c>
      <c r="Q857" s="49">
        <v>96.1</v>
      </c>
      <c r="R857" s="49">
        <v>96</v>
      </c>
      <c r="S857" s="51">
        <v>95.9</v>
      </c>
      <c r="X857" s="46" t="s">
        <v>3190</v>
      </c>
      <c r="Y857" s="9" t="e">
        <f t="shared" si="353"/>
        <v>#DIV/0!</v>
      </c>
      <c r="Z857" s="9" t="e">
        <f t="shared" si="354"/>
        <v>#DIV/0!</v>
      </c>
      <c r="AA857" s="9" t="e">
        <f t="shared" si="355"/>
        <v>#DIV/0!</v>
      </c>
      <c r="AB857" s="9" t="e">
        <f t="shared" si="356"/>
        <v>#DIV/0!</v>
      </c>
      <c r="AC857" s="9" t="e">
        <f t="shared" si="357"/>
        <v>#DIV/0!</v>
      </c>
      <c r="AD857" s="46" t="e">
        <f t="shared" si="351"/>
        <v>#DIV/0!</v>
      </c>
      <c r="AE857" s="9" t="e">
        <f t="shared" si="359"/>
        <v>#DIV/0!</v>
      </c>
      <c r="AF857" t="e">
        <f t="shared" si="360"/>
        <v>#DIV/0!</v>
      </c>
      <c r="AG857">
        <f t="shared" si="361"/>
        <v>-4.2914171656686595E-2</v>
      </c>
      <c r="AH857">
        <f t="shared" si="362"/>
        <v>-1.8423746161719521E-2</v>
      </c>
      <c r="AI857">
        <f t="shared" si="363"/>
        <v>-6.0724779627815757E-2</v>
      </c>
      <c r="AJ857">
        <f t="shared" si="364"/>
        <v>-5.9803921568627398E-2</v>
      </c>
      <c r="AK857">
        <f t="shared" si="365"/>
        <v>-2.0811654526533678E-3</v>
      </c>
      <c r="AL857">
        <f t="shared" si="366"/>
        <v>-1.0416666666666075E-3</v>
      </c>
      <c r="AM857">
        <v>1</v>
      </c>
    </row>
    <row r="858" spans="1:39" ht="30" x14ac:dyDescent="0.25">
      <c r="A858" s="45" t="s">
        <v>3191</v>
      </c>
      <c r="B858" s="46" t="s">
        <v>3192</v>
      </c>
      <c r="C858" s="47">
        <v>4.9685300000000003</v>
      </c>
      <c r="M858" s="49">
        <v>102.8</v>
      </c>
      <c r="N858" s="49">
        <v>107.4</v>
      </c>
      <c r="O858" s="49">
        <v>109.8</v>
      </c>
      <c r="P858" s="49">
        <v>110.7</v>
      </c>
      <c r="Q858" s="49">
        <v>110.4</v>
      </c>
      <c r="R858" s="49">
        <v>110.7</v>
      </c>
      <c r="S858" s="51">
        <v>112.8</v>
      </c>
      <c r="X858" s="46" t="s">
        <v>3193</v>
      </c>
      <c r="Y858" s="9" t="e">
        <f t="shared" si="353"/>
        <v>#DIV/0!</v>
      </c>
      <c r="Z858" s="9" t="e">
        <f t="shared" si="354"/>
        <v>#DIV/0!</v>
      </c>
      <c r="AA858" s="9" t="e">
        <f t="shared" si="355"/>
        <v>#DIV/0!</v>
      </c>
      <c r="AB858" s="9" t="e">
        <f t="shared" si="356"/>
        <v>#DIV/0!</v>
      </c>
      <c r="AC858" s="9" t="e">
        <f t="shared" si="357"/>
        <v>#DIV/0!</v>
      </c>
      <c r="AD858" s="46" t="e">
        <f t="shared" si="351"/>
        <v>#DIV/0!</v>
      </c>
      <c r="AE858" s="9" t="e">
        <f t="shared" si="359"/>
        <v>#DIV/0!</v>
      </c>
      <c r="AF858" t="e">
        <f t="shared" si="360"/>
        <v>#DIV/0!</v>
      </c>
      <c r="AG858">
        <f t="shared" si="361"/>
        <v>9.727626459143969E-2</v>
      </c>
      <c r="AH858">
        <f t="shared" si="362"/>
        <v>5.0279329608938467E-2</v>
      </c>
      <c r="AI858">
        <f t="shared" si="363"/>
        <v>2.7322404371584699E-2</v>
      </c>
      <c r="AJ858">
        <f t="shared" si="364"/>
        <v>1.8970189701896966E-2</v>
      </c>
      <c r="AK858">
        <f t="shared" si="365"/>
        <v>2.1739130434782532E-2</v>
      </c>
      <c r="AL858">
        <f t="shared" si="366"/>
        <v>1.8970189701896966E-2</v>
      </c>
      <c r="AM858">
        <v>1</v>
      </c>
    </row>
    <row r="859" spans="1:39" x14ac:dyDescent="0.25">
      <c r="A859" s="45" t="s">
        <v>3194</v>
      </c>
      <c r="B859" s="46" t="s">
        <v>3195</v>
      </c>
      <c r="C859" s="47">
        <v>2.60026</v>
      </c>
      <c r="M859" s="49">
        <v>103</v>
      </c>
      <c r="N859" s="49">
        <v>110.8</v>
      </c>
      <c r="O859" s="49">
        <v>113.7</v>
      </c>
      <c r="P859" s="49">
        <v>113.6</v>
      </c>
      <c r="Q859" s="49">
        <v>113.4</v>
      </c>
      <c r="R859" s="49">
        <v>112.6</v>
      </c>
      <c r="S859" s="51">
        <v>113.3</v>
      </c>
      <c r="X859" s="46" t="s">
        <v>3196</v>
      </c>
      <c r="Y859" s="9" t="e">
        <f t="shared" si="353"/>
        <v>#DIV/0!</v>
      </c>
      <c r="Z859" s="9" t="e">
        <f t="shared" si="354"/>
        <v>#DIV/0!</v>
      </c>
      <c r="AA859" s="9" t="e">
        <f t="shared" si="355"/>
        <v>#DIV/0!</v>
      </c>
      <c r="AB859" s="9" t="e">
        <f t="shared" si="356"/>
        <v>#DIV/0!</v>
      </c>
      <c r="AC859" s="9" t="e">
        <f t="shared" si="357"/>
        <v>#DIV/0!</v>
      </c>
      <c r="AD859" s="46" t="e">
        <f t="shared" si="351"/>
        <v>#DIV/0!</v>
      </c>
      <c r="AE859" s="9" t="e">
        <f t="shared" si="359"/>
        <v>#DIV/0!</v>
      </c>
      <c r="AF859" t="e">
        <f t="shared" si="360"/>
        <v>#DIV/0!</v>
      </c>
      <c r="AG859">
        <f t="shared" si="361"/>
        <v>9.9999999999999978E-2</v>
      </c>
      <c r="AH859">
        <f t="shared" si="362"/>
        <v>2.2563176895306861E-2</v>
      </c>
      <c r="AI859">
        <f t="shared" si="363"/>
        <v>-3.5180299032542277E-3</v>
      </c>
      <c r="AJ859">
        <f t="shared" si="364"/>
        <v>-2.6408450704225104E-3</v>
      </c>
      <c r="AK859">
        <f t="shared" si="365"/>
        <v>-8.818342151676237E-4</v>
      </c>
      <c r="AL859">
        <f t="shared" si="366"/>
        <v>6.2166962699822638E-3</v>
      </c>
      <c r="AM859">
        <v>1</v>
      </c>
    </row>
    <row r="860" spans="1:39" x14ac:dyDescent="0.25">
      <c r="L860">
        <v>100</v>
      </c>
      <c r="M860" s="49">
        <v>107.4</v>
      </c>
      <c r="N860" s="49">
        <v>113</v>
      </c>
      <c r="O860" s="49">
        <v>114.1</v>
      </c>
      <c r="P860" s="49">
        <v>113.6</v>
      </c>
      <c r="Q860" s="49">
        <v>114.1</v>
      </c>
      <c r="R860" s="49">
        <v>113.9</v>
      </c>
      <c r="S860" s="51">
        <v>114.1</v>
      </c>
      <c r="X860" s="46" t="s">
        <v>3197</v>
      </c>
      <c r="Y860" s="9" t="e">
        <f t="shared" si="353"/>
        <v>#DIV/0!</v>
      </c>
      <c r="Z860" s="9" t="e">
        <f t="shared" si="354"/>
        <v>#DIV/0!</v>
      </c>
      <c r="AA860" s="9" t="e">
        <f t="shared" si="355"/>
        <v>#DIV/0!</v>
      </c>
      <c r="AB860" s="9" t="e">
        <f t="shared" si="356"/>
        <v>#DIV/0!</v>
      </c>
      <c r="AC860" s="9" t="e">
        <f t="shared" si="357"/>
        <v>#DIV/0!</v>
      </c>
      <c r="AD860" s="46" t="e">
        <f t="shared" si="351"/>
        <v>#DIV/0!</v>
      </c>
      <c r="AE860" s="9" t="e">
        <f t="shared" si="359"/>
        <v>#DIV/0!</v>
      </c>
      <c r="AF860">
        <f t="shared" si="360"/>
        <v>0.14099999999999993</v>
      </c>
      <c r="AG860">
        <f t="shared" si="361"/>
        <v>6.2383612662942164E-2</v>
      </c>
      <c r="AH860">
        <f t="shared" si="362"/>
        <v>9.7345132743362327E-3</v>
      </c>
      <c r="AI860">
        <f t="shared" si="363"/>
        <v>0</v>
      </c>
      <c r="AJ860">
        <f t="shared" si="364"/>
        <v>4.4014084507042256E-3</v>
      </c>
      <c r="AK860">
        <f t="shared" si="365"/>
        <v>0</v>
      </c>
      <c r="AL860">
        <f t="shared" si="366"/>
        <v>1.7559262510973539E-3</v>
      </c>
      <c r="AM860">
        <v>1</v>
      </c>
    </row>
    <row r="861" spans="1:39" x14ac:dyDescent="0.25">
      <c r="A861" s="45" t="s">
        <v>3198</v>
      </c>
      <c r="B861" s="46" t="s">
        <v>3199</v>
      </c>
      <c r="C861" s="47">
        <v>0.69584000000000001</v>
      </c>
      <c r="F861" s="23">
        <v>101.33</v>
      </c>
      <c r="G861" s="23">
        <v>103.25</v>
      </c>
      <c r="H861" s="23">
        <v>105.27</v>
      </c>
      <c r="I861" s="23">
        <v>110.07</v>
      </c>
      <c r="J861" s="23">
        <v>111.63</v>
      </c>
      <c r="K861" s="23">
        <v>113.83</v>
      </c>
      <c r="L861" s="23">
        <v>117.01</v>
      </c>
      <c r="M861" s="49">
        <f t="shared" ref="M861:S861" si="368">L861*M860/L860</f>
        <v>125.66874000000001</v>
      </c>
      <c r="N861" s="49">
        <f t="shared" si="368"/>
        <v>132.22130000000001</v>
      </c>
      <c r="O861" s="49">
        <f t="shared" si="368"/>
        <v>133.50841000000003</v>
      </c>
      <c r="P861" s="49">
        <f t="shared" si="368"/>
        <v>132.92336000000003</v>
      </c>
      <c r="Q861" s="49">
        <f t="shared" si="368"/>
        <v>133.50841000000003</v>
      </c>
      <c r="R861" s="49">
        <f t="shared" si="368"/>
        <v>133.27439000000004</v>
      </c>
      <c r="S861" s="49">
        <f t="shared" si="368"/>
        <v>133.50841000000003</v>
      </c>
      <c r="X861" s="46" t="s">
        <v>3200</v>
      </c>
      <c r="Y861" s="9" t="e">
        <f t="shared" si="353"/>
        <v>#DIV/0!</v>
      </c>
      <c r="Z861" s="9">
        <f t="shared" si="354"/>
        <v>0.31756054475476198</v>
      </c>
      <c r="AA861" s="9">
        <f t="shared" si="355"/>
        <v>0.29305966101694941</v>
      </c>
      <c r="AB861" s="9">
        <f t="shared" si="356"/>
        <v>0.26824745891517082</v>
      </c>
      <c r="AC861" s="9">
        <f t="shared" si="357"/>
        <v>0.21294094667030103</v>
      </c>
      <c r="AD861" s="46">
        <f t="shared" si="351"/>
        <v>0.19599041476305681</v>
      </c>
      <c r="AE861" s="9">
        <f t="shared" si="359"/>
        <v>0.17287542827022778</v>
      </c>
      <c r="AF861">
        <f t="shared" si="360"/>
        <v>0.14100000000000018</v>
      </c>
      <c r="AG861">
        <f t="shared" si="361"/>
        <v>6.2383612662942366E-2</v>
      </c>
      <c r="AH861">
        <f t="shared" si="362"/>
        <v>9.7345132743363785E-3</v>
      </c>
      <c r="AI861">
        <f t="shared" si="363"/>
        <v>0</v>
      </c>
      <c r="AJ861">
        <f t="shared" si="364"/>
        <v>4.40140845070419E-3</v>
      </c>
      <c r="AK861">
        <f t="shared" si="365"/>
        <v>0</v>
      </c>
      <c r="AL861">
        <f t="shared" si="366"/>
        <v>1.7559262510973544E-3</v>
      </c>
      <c r="AM861">
        <v>1</v>
      </c>
    </row>
    <row r="862" spans="1:39" x14ac:dyDescent="0.25">
      <c r="A862" s="45" t="s">
        <v>3201</v>
      </c>
      <c r="B862" s="46" t="s">
        <v>3202</v>
      </c>
      <c r="C862" s="47">
        <v>0.79295000000000004</v>
      </c>
      <c r="M862" s="49">
        <v>105.9</v>
      </c>
      <c r="N862" s="49">
        <v>108.1</v>
      </c>
      <c r="O862" s="49">
        <v>109.7</v>
      </c>
      <c r="P862" s="49">
        <v>111</v>
      </c>
      <c r="Q862" s="49">
        <v>111.6</v>
      </c>
      <c r="R862" s="49">
        <v>115</v>
      </c>
      <c r="S862" s="51">
        <v>116.5</v>
      </c>
      <c r="X862" s="46" t="s">
        <v>3203</v>
      </c>
      <c r="Y862" s="9" t="e">
        <f t="shared" si="353"/>
        <v>#DIV/0!</v>
      </c>
      <c r="Z862" s="9" t="e">
        <f t="shared" si="354"/>
        <v>#DIV/0!</v>
      </c>
      <c r="AA862" s="9" t="e">
        <f t="shared" si="355"/>
        <v>#DIV/0!</v>
      </c>
      <c r="AB862" s="9" t="e">
        <f t="shared" si="356"/>
        <v>#DIV/0!</v>
      </c>
      <c r="AC862" s="9" t="e">
        <f t="shared" si="357"/>
        <v>#DIV/0!</v>
      </c>
      <c r="AD862" s="46" t="e">
        <f t="shared" si="351"/>
        <v>#DIV/0!</v>
      </c>
      <c r="AE862" s="9" t="e">
        <f t="shared" si="359"/>
        <v>#DIV/0!</v>
      </c>
      <c r="AF862" t="e">
        <f t="shared" si="360"/>
        <v>#DIV/0!</v>
      </c>
      <c r="AG862">
        <f t="shared" si="361"/>
        <v>0.10009442870632666</v>
      </c>
      <c r="AH862">
        <f t="shared" si="362"/>
        <v>7.7705827937095337E-2</v>
      </c>
      <c r="AI862">
        <f t="shared" si="363"/>
        <v>6.1987237921604349E-2</v>
      </c>
      <c r="AJ862">
        <f t="shared" si="364"/>
        <v>4.954954954954955E-2</v>
      </c>
      <c r="AK862">
        <f t="shared" si="365"/>
        <v>4.3906810035842347E-2</v>
      </c>
      <c r="AL862">
        <f t="shared" si="366"/>
        <v>1.3043478260869565E-2</v>
      </c>
      <c r="AM862">
        <v>1</v>
      </c>
    </row>
    <row r="863" spans="1:39" x14ac:dyDescent="0.25">
      <c r="A863" s="45" t="s">
        <v>3204</v>
      </c>
      <c r="B863" s="46" t="s">
        <v>3205</v>
      </c>
      <c r="C863" s="47">
        <v>0.86336000000000002</v>
      </c>
      <c r="M863" s="49">
        <v>95.9</v>
      </c>
      <c r="N863" s="49">
        <v>111.6</v>
      </c>
      <c r="O863" s="49">
        <v>119.8</v>
      </c>
      <c r="P863" s="49">
        <v>119.1</v>
      </c>
      <c r="Q863" s="49">
        <v>117.2</v>
      </c>
      <c r="R863" s="49">
        <v>111.1</v>
      </c>
      <c r="S863" s="51">
        <v>110.9</v>
      </c>
      <c r="X863" s="46" t="s">
        <v>3206</v>
      </c>
      <c r="Y863" s="9" t="e">
        <f t="shared" si="353"/>
        <v>#DIV/0!</v>
      </c>
      <c r="Z863" s="9" t="e">
        <f t="shared" si="354"/>
        <v>#DIV/0!</v>
      </c>
      <c r="AA863" s="9" t="e">
        <f t="shared" si="355"/>
        <v>#DIV/0!</v>
      </c>
      <c r="AB863" s="9" t="e">
        <f t="shared" si="356"/>
        <v>#DIV/0!</v>
      </c>
      <c r="AC863" s="9" t="e">
        <f t="shared" si="357"/>
        <v>#DIV/0!</v>
      </c>
      <c r="AD863" s="46" t="e">
        <f>(S863-J863)/J863</f>
        <v>#DIV/0!</v>
      </c>
      <c r="AE863" s="9" t="e">
        <f t="shared" si="359"/>
        <v>#DIV/0!</v>
      </c>
      <c r="AF863" t="e">
        <f t="shared" si="360"/>
        <v>#DIV/0!</v>
      </c>
      <c r="AG863">
        <f t="shared" si="361"/>
        <v>0.15641293013555788</v>
      </c>
      <c r="AH863">
        <f t="shared" si="362"/>
        <v>-6.272401433691655E-3</v>
      </c>
      <c r="AI863">
        <f t="shared" si="363"/>
        <v>-7.4290484140233648E-2</v>
      </c>
      <c r="AJ863">
        <f t="shared" si="364"/>
        <v>-6.8849706129303009E-2</v>
      </c>
      <c r="AK863">
        <f t="shared" si="365"/>
        <v>-5.375426621160407E-2</v>
      </c>
      <c r="AL863">
        <f t="shared" si="366"/>
        <v>-1.800180018001698E-3</v>
      </c>
      <c r="AM863">
        <v>1</v>
      </c>
    </row>
    <row r="864" spans="1:39" x14ac:dyDescent="0.25">
      <c r="A864" s="45" t="s">
        <v>3207</v>
      </c>
      <c r="B864" s="46" t="s">
        <v>3208</v>
      </c>
      <c r="C864" s="47">
        <v>0.15892999999999999</v>
      </c>
      <c r="M864" s="49">
        <v>105.5</v>
      </c>
      <c r="N864" s="49">
        <v>112.7</v>
      </c>
      <c r="O864" s="49">
        <v>102.6</v>
      </c>
      <c r="P864" s="49">
        <v>102.7</v>
      </c>
      <c r="Q864" s="49">
        <v>105.4</v>
      </c>
      <c r="R864" s="49">
        <v>108.4</v>
      </c>
      <c r="S864" s="51">
        <v>110.7</v>
      </c>
      <c r="X864" s="46" t="s">
        <v>3209</v>
      </c>
      <c r="Y864" s="9" t="e">
        <f t="shared" si="353"/>
        <v>#DIV/0!</v>
      </c>
      <c r="Z864" s="9" t="e">
        <f t="shared" si="354"/>
        <v>#DIV/0!</v>
      </c>
      <c r="AA864" s="9" t="e">
        <f t="shared" si="355"/>
        <v>#DIV/0!</v>
      </c>
      <c r="AB864" s="9" t="e">
        <f t="shared" si="356"/>
        <v>#DIV/0!</v>
      </c>
      <c r="AC864" s="9" t="e">
        <f t="shared" si="357"/>
        <v>#DIV/0!</v>
      </c>
      <c r="AD864" s="9" t="e">
        <f t="shared" ref="AD864:AD927" si="369">(S864-J864)/J864</f>
        <v>#DIV/0!</v>
      </c>
      <c r="AE864" s="9" t="e">
        <f t="shared" si="359"/>
        <v>#DIV/0!</v>
      </c>
      <c r="AF864" t="e">
        <f t="shared" si="360"/>
        <v>#DIV/0!</v>
      </c>
      <c r="AG864">
        <f t="shared" si="361"/>
        <v>4.9289099526066381E-2</v>
      </c>
      <c r="AH864">
        <f t="shared" si="362"/>
        <v>-1.774622892635315E-2</v>
      </c>
      <c r="AI864">
        <f t="shared" si="363"/>
        <v>7.8947368421052724E-2</v>
      </c>
      <c r="AJ864">
        <f t="shared" si="364"/>
        <v>7.7896786757546244E-2</v>
      </c>
      <c r="AK864">
        <f t="shared" si="365"/>
        <v>5.0284629981024641E-2</v>
      </c>
      <c r="AL864">
        <f t="shared" si="366"/>
        <v>2.1217712177121744E-2</v>
      </c>
      <c r="AM864">
        <v>1</v>
      </c>
    </row>
    <row r="865" spans="1:39" x14ac:dyDescent="0.25">
      <c r="A865" s="45" t="s">
        <v>3210</v>
      </c>
      <c r="B865" s="46" t="s">
        <v>3211</v>
      </c>
      <c r="C865" s="47">
        <v>8.9179999999999995E-2</v>
      </c>
      <c r="M865" s="49">
        <v>107.1</v>
      </c>
      <c r="N865" s="49">
        <v>107.8</v>
      </c>
      <c r="O865" s="49">
        <v>107.4</v>
      </c>
      <c r="P865" s="49">
        <v>105.1</v>
      </c>
      <c r="Q865" s="49">
        <v>100.2</v>
      </c>
      <c r="R865" s="49">
        <v>103.1</v>
      </c>
      <c r="S865" s="51">
        <v>107.3</v>
      </c>
      <c r="X865" s="46" t="s">
        <v>3212</v>
      </c>
      <c r="Y865" s="9" t="e">
        <f t="shared" si="353"/>
        <v>#DIV/0!</v>
      </c>
      <c r="Z865" s="9" t="e">
        <f t="shared" si="354"/>
        <v>#DIV/0!</v>
      </c>
      <c r="AA865" s="9" t="e">
        <f t="shared" si="355"/>
        <v>#DIV/0!</v>
      </c>
      <c r="AB865" s="9" t="e">
        <f t="shared" si="356"/>
        <v>#DIV/0!</v>
      </c>
      <c r="AC865" s="9" t="e">
        <f t="shared" si="357"/>
        <v>#DIV/0!</v>
      </c>
      <c r="AD865" s="9" t="e">
        <f t="shared" si="369"/>
        <v>#DIV/0!</v>
      </c>
      <c r="AE865" s="9" t="e">
        <f t="shared" si="359"/>
        <v>#DIV/0!</v>
      </c>
      <c r="AF865" t="e">
        <f t="shared" si="360"/>
        <v>#DIV/0!</v>
      </c>
      <c r="AG865">
        <f t="shared" si="361"/>
        <v>1.867413632119541E-3</v>
      </c>
      <c r="AH865">
        <f t="shared" si="362"/>
        <v>-4.6382189239332098E-3</v>
      </c>
      <c r="AI865">
        <f t="shared" si="363"/>
        <v>-9.3109869646190431E-4</v>
      </c>
      <c r="AJ865">
        <f t="shared" si="364"/>
        <v>2.0932445290199837E-2</v>
      </c>
      <c r="AK865">
        <f t="shared" si="365"/>
        <v>7.0858283433133676E-2</v>
      </c>
      <c r="AL865">
        <f t="shared" si="366"/>
        <v>4.073714839961206E-2</v>
      </c>
      <c r="AM865">
        <v>1</v>
      </c>
    </row>
    <row r="866" spans="1:39" x14ac:dyDescent="0.25">
      <c r="A866" s="45" t="s">
        <v>3213</v>
      </c>
      <c r="B866" s="46" t="s">
        <v>3214</v>
      </c>
      <c r="C866" s="47">
        <v>2.3682699999999999</v>
      </c>
      <c r="M866" s="49">
        <v>102.7</v>
      </c>
      <c r="N866" s="49">
        <v>103.6</v>
      </c>
      <c r="O866" s="49">
        <v>105.5</v>
      </c>
      <c r="P866" s="49">
        <v>107.5</v>
      </c>
      <c r="Q866" s="49">
        <v>107.2</v>
      </c>
      <c r="R866" s="49">
        <v>108.6</v>
      </c>
      <c r="S866" s="51">
        <v>112.2</v>
      </c>
      <c r="X866" s="46" t="s">
        <v>3215</v>
      </c>
      <c r="Y866" s="9" t="e">
        <f t="shared" si="353"/>
        <v>#DIV/0!</v>
      </c>
      <c r="Z866" s="9" t="e">
        <f t="shared" si="354"/>
        <v>#DIV/0!</v>
      </c>
      <c r="AA866" s="9" t="e">
        <f t="shared" si="355"/>
        <v>#DIV/0!</v>
      </c>
      <c r="AB866" s="9" t="e">
        <f t="shared" si="356"/>
        <v>#DIV/0!</v>
      </c>
      <c r="AC866" s="9" t="e">
        <f t="shared" si="357"/>
        <v>#DIV/0!</v>
      </c>
      <c r="AD866" s="9" t="e">
        <f t="shared" si="369"/>
        <v>#DIV/0!</v>
      </c>
      <c r="AE866" s="9" t="e">
        <f t="shared" si="359"/>
        <v>#DIV/0!</v>
      </c>
      <c r="AF866" t="e">
        <f t="shared" si="360"/>
        <v>#DIV/0!</v>
      </c>
      <c r="AG866">
        <f t="shared" si="361"/>
        <v>9.2502434274586168E-2</v>
      </c>
      <c r="AH866">
        <f t="shared" si="362"/>
        <v>8.3011583011583095E-2</v>
      </c>
      <c r="AI866">
        <f t="shared" si="363"/>
        <v>6.3507109004739368E-2</v>
      </c>
      <c r="AJ866">
        <f t="shared" si="364"/>
        <v>4.3720930232558165E-2</v>
      </c>
      <c r="AK866">
        <f t="shared" si="365"/>
        <v>4.6641791044776115E-2</v>
      </c>
      <c r="AL866">
        <f t="shared" si="366"/>
        <v>3.3149171270718314E-2</v>
      </c>
      <c r="AM866">
        <v>1</v>
      </c>
    </row>
    <row r="867" spans="1:39" x14ac:dyDescent="0.25">
      <c r="A867" s="45" t="s">
        <v>3216</v>
      </c>
      <c r="B867" s="46" t="s">
        <v>3217</v>
      </c>
      <c r="C867" s="47">
        <v>0.83797999999999995</v>
      </c>
      <c r="M867" s="49">
        <v>103.7</v>
      </c>
      <c r="N867" s="49">
        <v>106</v>
      </c>
      <c r="O867" s="49">
        <v>106.7</v>
      </c>
      <c r="P867" s="49">
        <v>108.2</v>
      </c>
      <c r="Q867" s="49">
        <v>105.3</v>
      </c>
      <c r="R867" s="49">
        <v>105.3</v>
      </c>
      <c r="S867" s="51">
        <v>108.4</v>
      </c>
      <c r="X867" s="46" t="s">
        <v>3218</v>
      </c>
      <c r="Y867" s="9" t="e">
        <f t="shared" si="353"/>
        <v>#DIV/0!</v>
      </c>
      <c r="Z867" s="9" t="e">
        <f t="shared" si="354"/>
        <v>#DIV/0!</v>
      </c>
      <c r="AA867" s="9" t="e">
        <f t="shared" si="355"/>
        <v>#DIV/0!</v>
      </c>
      <c r="AB867" s="9" t="e">
        <f t="shared" si="356"/>
        <v>#DIV/0!</v>
      </c>
      <c r="AC867" s="9" t="e">
        <f t="shared" si="357"/>
        <v>#DIV/0!</v>
      </c>
      <c r="AD867" s="9" t="e">
        <f t="shared" si="369"/>
        <v>#DIV/0!</v>
      </c>
      <c r="AE867" s="9" t="e">
        <f t="shared" si="359"/>
        <v>#DIV/0!</v>
      </c>
      <c r="AF867" t="e">
        <f t="shared" si="360"/>
        <v>#DIV/0!</v>
      </c>
      <c r="AG867">
        <f t="shared" si="361"/>
        <v>4.5323047251687586E-2</v>
      </c>
      <c r="AH867">
        <f t="shared" si="362"/>
        <v>2.2641509433962318E-2</v>
      </c>
      <c r="AI867">
        <f t="shared" si="363"/>
        <v>1.5932521087160288E-2</v>
      </c>
      <c r="AJ867">
        <f t="shared" si="364"/>
        <v>1.8484288354898599E-3</v>
      </c>
      <c r="AK867">
        <f t="shared" si="365"/>
        <v>2.9439696106362854E-2</v>
      </c>
      <c r="AL867">
        <f t="shared" si="366"/>
        <v>2.9439696106362854E-2</v>
      </c>
      <c r="AM867">
        <v>1</v>
      </c>
    </row>
    <row r="868" spans="1:39" x14ac:dyDescent="0.25">
      <c r="A868" s="45" t="s">
        <v>3219</v>
      </c>
      <c r="B868" s="46" t="s">
        <v>3220</v>
      </c>
      <c r="C868" s="47">
        <v>0.14274999999999999</v>
      </c>
      <c r="M868" s="49">
        <v>102</v>
      </c>
      <c r="N868" s="49">
        <v>96.6</v>
      </c>
      <c r="O868" s="49">
        <v>99.8</v>
      </c>
      <c r="P868" s="49">
        <v>97.8</v>
      </c>
      <c r="Q868" s="49">
        <v>94</v>
      </c>
      <c r="R868" s="49">
        <v>97.5</v>
      </c>
      <c r="S868" s="51">
        <v>103</v>
      </c>
      <c r="X868" s="46" t="s">
        <v>3221</v>
      </c>
      <c r="Y868" s="9" t="e">
        <f t="shared" si="353"/>
        <v>#DIV/0!</v>
      </c>
      <c r="Z868" s="9" t="e">
        <f t="shared" si="354"/>
        <v>#DIV/0!</v>
      </c>
      <c r="AA868" s="9" t="e">
        <f t="shared" si="355"/>
        <v>#DIV/0!</v>
      </c>
      <c r="AB868" s="9" t="e">
        <f t="shared" si="356"/>
        <v>#DIV/0!</v>
      </c>
      <c r="AC868" s="9" t="e">
        <f t="shared" si="357"/>
        <v>#DIV/0!</v>
      </c>
      <c r="AD868" s="9" t="e">
        <f t="shared" si="369"/>
        <v>#DIV/0!</v>
      </c>
      <c r="AE868" s="9" t="e">
        <f t="shared" si="359"/>
        <v>#DIV/0!</v>
      </c>
      <c r="AF868" t="e">
        <f t="shared" si="360"/>
        <v>#DIV/0!</v>
      </c>
      <c r="AG868">
        <f t="shared" si="361"/>
        <v>9.8039215686274508E-3</v>
      </c>
      <c r="AH868">
        <f t="shared" si="362"/>
        <v>6.6252587991718487E-2</v>
      </c>
      <c r="AI868">
        <f t="shared" si="363"/>
        <v>3.2064128256513058E-2</v>
      </c>
      <c r="AJ868">
        <f t="shared" si="364"/>
        <v>5.3169734151329272E-2</v>
      </c>
      <c r="AK868">
        <f t="shared" si="365"/>
        <v>9.5744680851063829E-2</v>
      </c>
      <c r="AL868">
        <f t="shared" si="366"/>
        <v>5.6410256410256411E-2</v>
      </c>
      <c r="AM868">
        <v>1</v>
      </c>
    </row>
    <row r="869" spans="1:39" x14ac:dyDescent="0.25">
      <c r="A869" s="45" t="s">
        <v>3222</v>
      </c>
      <c r="B869" s="46" t="s">
        <v>3223</v>
      </c>
      <c r="C869" s="47">
        <v>0.10027999999999999</v>
      </c>
      <c r="M869" s="49">
        <v>102.1</v>
      </c>
      <c r="N869" s="49">
        <v>99.7</v>
      </c>
      <c r="O869" s="49">
        <v>102.5</v>
      </c>
      <c r="P869" s="49">
        <v>100.1</v>
      </c>
      <c r="Q869" s="49">
        <v>101</v>
      </c>
      <c r="R869" s="49">
        <v>101.9</v>
      </c>
      <c r="S869" s="51">
        <v>103.3</v>
      </c>
      <c r="X869" s="46" t="s">
        <v>3224</v>
      </c>
      <c r="Y869" s="9" t="e">
        <f t="shared" si="353"/>
        <v>#DIV/0!</v>
      </c>
      <c r="Z869" s="9" t="e">
        <f t="shared" si="354"/>
        <v>#DIV/0!</v>
      </c>
      <c r="AA869" s="9" t="e">
        <f t="shared" si="355"/>
        <v>#DIV/0!</v>
      </c>
      <c r="AB869" s="9" t="e">
        <f t="shared" si="356"/>
        <v>#DIV/0!</v>
      </c>
      <c r="AC869" s="9" t="e">
        <f t="shared" si="357"/>
        <v>#DIV/0!</v>
      </c>
      <c r="AD869" s="9" t="e">
        <f t="shared" si="369"/>
        <v>#DIV/0!</v>
      </c>
      <c r="AE869" s="9" t="e">
        <f t="shared" si="359"/>
        <v>#DIV/0!</v>
      </c>
      <c r="AF869" t="e">
        <f t="shared" si="360"/>
        <v>#DIV/0!</v>
      </c>
      <c r="AG869">
        <f t="shared" si="361"/>
        <v>1.1753183153770842E-2</v>
      </c>
      <c r="AH869">
        <f t="shared" si="362"/>
        <v>3.6108324974924715E-2</v>
      </c>
      <c r="AI869">
        <f t="shared" si="363"/>
        <v>7.80487804878046E-3</v>
      </c>
      <c r="AJ869">
        <f t="shared" si="364"/>
        <v>3.1968031968031996E-2</v>
      </c>
      <c r="AK869">
        <f t="shared" si="365"/>
        <v>2.2772277227722744E-2</v>
      </c>
      <c r="AL869">
        <f t="shared" si="366"/>
        <v>1.3738959764474892E-2</v>
      </c>
      <c r="AM869">
        <v>1</v>
      </c>
    </row>
    <row r="870" spans="1:39" x14ac:dyDescent="0.25">
      <c r="A870" s="45" t="s">
        <v>3225</v>
      </c>
      <c r="B870" s="46" t="s">
        <v>3226</v>
      </c>
      <c r="C870" s="47">
        <v>7.1120000000000003E-2</v>
      </c>
      <c r="M870" s="49">
        <v>105.4</v>
      </c>
      <c r="N870" s="49">
        <v>105.4</v>
      </c>
      <c r="O870" s="49">
        <v>108.7</v>
      </c>
      <c r="P870" s="49">
        <v>106.5</v>
      </c>
      <c r="Q870" s="49">
        <v>113.1</v>
      </c>
      <c r="R870" s="49">
        <v>113.3</v>
      </c>
      <c r="S870" s="51">
        <v>116.9</v>
      </c>
      <c r="X870" s="46" t="s">
        <v>3227</v>
      </c>
      <c r="Y870" s="9" t="e">
        <f t="shared" si="353"/>
        <v>#DIV/0!</v>
      </c>
      <c r="Z870" s="9" t="e">
        <f t="shared" si="354"/>
        <v>#DIV/0!</v>
      </c>
      <c r="AA870" s="9" t="e">
        <f t="shared" si="355"/>
        <v>#DIV/0!</v>
      </c>
      <c r="AB870" s="9" t="e">
        <f t="shared" si="356"/>
        <v>#DIV/0!</v>
      </c>
      <c r="AC870" s="9" t="e">
        <f t="shared" si="357"/>
        <v>#DIV/0!</v>
      </c>
      <c r="AD870" s="9" t="e">
        <f t="shared" si="369"/>
        <v>#DIV/0!</v>
      </c>
      <c r="AE870" s="9" t="e">
        <f t="shared" si="359"/>
        <v>#DIV/0!</v>
      </c>
      <c r="AF870" t="e">
        <f t="shared" si="360"/>
        <v>#DIV/0!</v>
      </c>
      <c r="AG870">
        <f t="shared" si="361"/>
        <v>0.10910815939278937</v>
      </c>
      <c r="AH870">
        <f t="shared" si="362"/>
        <v>0.10910815939278937</v>
      </c>
      <c r="AI870">
        <f t="shared" si="363"/>
        <v>7.5436982520699192E-2</v>
      </c>
      <c r="AJ870">
        <f t="shared" si="364"/>
        <v>9.7652582159624468E-2</v>
      </c>
      <c r="AK870">
        <f t="shared" si="365"/>
        <v>3.3598585322723355E-2</v>
      </c>
      <c r="AL870">
        <f t="shared" si="366"/>
        <v>3.1774051191526993E-2</v>
      </c>
      <c r="AM870">
        <v>1</v>
      </c>
    </row>
    <row r="871" spans="1:39" x14ac:dyDescent="0.25">
      <c r="A871" s="45" t="s">
        <v>3228</v>
      </c>
      <c r="B871" s="46" t="s">
        <v>3229</v>
      </c>
      <c r="C871" s="47">
        <v>0.12553</v>
      </c>
      <c r="M871" s="49">
        <v>105</v>
      </c>
      <c r="N871" s="49">
        <v>108.3</v>
      </c>
      <c r="O871" s="49">
        <v>107</v>
      </c>
      <c r="P871" s="49">
        <v>108.1</v>
      </c>
      <c r="Q871" s="49">
        <v>108.7</v>
      </c>
      <c r="R871" s="49">
        <v>110.7</v>
      </c>
      <c r="S871" s="51">
        <v>113.7</v>
      </c>
      <c r="X871" s="46" t="s">
        <v>3230</v>
      </c>
      <c r="Y871" s="9" t="e">
        <f t="shared" si="353"/>
        <v>#DIV/0!</v>
      </c>
      <c r="Z871" s="9" t="e">
        <f t="shared" si="354"/>
        <v>#DIV/0!</v>
      </c>
      <c r="AA871" s="9" t="e">
        <f t="shared" si="355"/>
        <v>#DIV/0!</v>
      </c>
      <c r="AB871" s="9" t="e">
        <f t="shared" si="356"/>
        <v>#DIV/0!</v>
      </c>
      <c r="AC871" s="9" t="e">
        <f t="shared" si="357"/>
        <v>#DIV/0!</v>
      </c>
      <c r="AD871" s="9" t="e">
        <f t="shared" si="369"/>
        <v>#DIV/0!</v>
      </c>
      <c r="AE871" s="9" t="e">
        <f t="shared" si="359"/>
        <v>#DIV/0!</v>
      </c>
      <c r="AF871" t="e">
        <f t="shared" si="360"/>
        <v>#DIV/0!</v>
      </c>
      <c r="AG871">
        <f t="shared" si="361"/>
        <v>8.2857142857142879E-2</v>
      </c>
      <c r="AH871">
        <f t="shared" si="362"/>
        <v>4.9861495844875398E-2</v>
      </c>
      <c r="AI871">
        <f t="shared" si="363"/>
        <v>6.2616822429906571E-2</v>
      </c>
      <c r="AJ871">
        <f t="shared" si="364"/>
        <v>5.1803885291396935E-2</v>
      </c>
      <c r="AK871">
        <f t="shared" si="365"/>
        <v>4.5998160073597055E-2</v>
      </c>
      <c r="AL871">
        <f t="shared" si="366"/>
        <v>2.7100271002710025E-2</v>
      </c>
      <c r="AM871">
        <v>1</v>
      </c>
    </row>
    <row r="872" spans="1:39" x14ac:dyDescent="0.25">
      <c r="A872" s="45" t="s">
        <v>3231</v>
      </c>
      <c r="B872" s="46" t="s">
        <v>3232</v>
      </c>
      <c r="C872" s="47">
        <v>6.1609999999999998E-2</v>
      </c>
      <c r="M872" s="49">
        <v>101.3</v>
      </c>
      <c r="N872" s="49">
        <v>109.7</v>
      </c>
      <c r="O872" s="49">
        <v>115</v>
      </c>
      <c r="P872" s="49">
        <v>113.2</v>
      </c>
      <c r="Q872" s="49">
        <v>111.7</v>
      </c>
      <c r="R872" s="49">
        <v>108.3</v>
      </c>
      <c r="S872" s="51">
        <v>109.7</v>
      </c>
      <c r="X872" s="46" t="s">
        <v>3233</v>
      </c>
      <c r="Y872" s="9" t="e">
        <f t="shared" si="353"/>
        <v>#DIV/0!</v>
      </c>
      <c r="Z872" s="9" t="e">
        <f t="shared" si="354"/>
        <v>#DIV/0!</v>
      </c>
      <c r="AA872" s="9" t="e">
        <f t="shared" si="355"/>
        <v>#DIV/0!</v>
      </c>
      <c r="AB872" s="9" t="e">
        <f t="shared" si="356"/>
        <v>#DIV/0!</v>
      </c>
      <c r="AC872" s="9" t="e">
        <f t="shared" si="357"/>
        <v>#DIV/0!</v>
      </c>
      <c r="AD872" s="9" t="e">
        <f t="shared" si="369"/>
        <v>#DIV/0!</v>
      </c>
      <c r="AE872" s="9" t="e">
        <f t="shared" si="359"/>
        <v>#DIV/0!</v>
      </c>
      <c r="AF872" t="e">
        <f t="shared" si="360"/>
        <v>#DIV/0!</v>
      </c>
      <c r="AG872">
        <f t="shared" si="361"/>
        <v>8.2922013820335691E-2</v>
      </c>
      <c r="AH872">
        <f t="shared" si="362"/>
        <v>0</v>
      </c>
      <c r="AI872">
        <f t="shared" si="363"/>
        <v>-4.6086956521739109E-2</v>
      </c>
      <c r="AJ872">
        <f t="shared" si="364"/>
        <v>-3.0918727915194344E-2</v>
      </c>
      <c r="AK872">
        <f t="shared" si="365"/>
        <v>-1.7905102954341987E-2</v>
      </c>
      <c r="AL872">
        <f t="shared" si="366"/>
        <v>1.2927054478301069E-2</v>
      </c>
      <c r="AM872">
        <v>1</v>
      </c>
    </row>
    <row r="873" spans="1:39" x14ac:dyDescent="0.25">
      <c r="L873">
        <v>100</v>
      </c>
      <c r="M873" s="49">
        <v>105.6</v>
      </c>
      <c r="N873" s="49">
        <v>110.7</v>
      </c>
      <c r="O873" s="49">
        <v>116.3</v>
      </c>
      <c r="P873" s="49">
        <v>123.1</v>
      </c>
      <c r="Q873" s="49">
        <v>125.9</v>
      </c>
      <c r="R873" s="49">
        <v>131.6</v>
      </c>
      <c r="S873" s="51">
        <v>134.6</v>
      </c>
      <c r="X873" s="46" t="s">
        <v>3234</v>
      </c>
      <c r="Y873" s="9" t="e">
        <f t="shared" si="353"/>
        <v>#DIV/0!</v>
      </c>
      <c r="Z873" s="9" t="e">
        <f t="shared" si="354"/>
        <v>#DIV/0!</v>
      </c>
      <c r="AA873" s="9" t="e">
        <f t="shared" si="355"/>
        <v>#DIV/0!</v>
      </c>
      <c r="AB873" s="9" t="e">
        <f t="shared" si="356"/>
        <v>#DIV/0!</v>
      </c>
      <c r="AC873" s="9" t="e">
        <f t="shared" si="357"/>
        <v>#DIV/0!</v>
      </c>
      <c r="AD873" s="9" t="e">
        <f t="shared" si="369"/>
        <v>#DIV/0!</v>
      </c>
      <c r="AE873" s="9" t="e">
        <f t="shared" si="359"/>
        <v>#DIV/0!</v>
      </c>
      <c r="AF873">
        <f t="shared" si="360"/>
        <v>0.34599999999999992</v>
      </c>
      <c r="AG873">
        <f t="shared" si="361"/>
        <v>0.27462121212121215</v>
      </c>
      <c r="AH873">
        <f t="shared" si="362"/>
        <v>0.21589882565492313</v>
      </c>
      <c r="AI873">
        <f t="shared" si="363"/>
        <v>0.1573516766981943</v>
      </c>
      <c r="AJ873">
        <f t="shared" si="364"/>
        <v>9.3419983753046304E-2</v>
      </c>
      <c r="AK873">
        <f t="shared" si="365"/>
        <v>6.9102462271644072E-2</v>
      </c>
      <c r="AL873">
        <f t="shared" si="366"/>
        <v>2.2796352583586626E-2</v>
      </c>
      <c r="AM873">
        <v>1</v>
      </c>
    </row>
    <row r="874" spans="1:39" x14ac:dyDescent="0.25">
      <c r="A874" s="45" t="s">
        <v>3235</v>
      </c>
      <c r="B874" s="46" t="s">
        <v>3236</v>
      </c>
      <c r="C874" s="47">
        <v>5.1029999999999999E-2</v>
      </c>
      <c r="E874" s="49">
        <v>99.88</v>
      </c>
      <c r="F874" s="49">
        <v>103</v>
      </c>
      <c r="G874" s="49">
        <v>103.54</v>
      </c>
      <c r="H874" s="49">
        <v>108.5</v>
      </c>
      <c r="I874" s="49">
        <v>109.38</v>
      </c>
      <c r="J874" s="49">
        <v>108.68</v>
      </c>
      <c r="K874" s="49">
        <v>110.73</v>
      </c>
      <c r="L874" s="49">
        <v>111.79</v>
      </c>
      <c r="M874" s="49">
        <f t="shared" ref="M874:S874" si="370">L874*M873/L873</f>
        <v>118.05023999999999</v>
      </c>
      <c r="N874" s="49">
        <f t="shared" si="370"/>
        <v>123.75153</v>
      </c>
      <c r="O874" s="49">
        <f t="shared" si="370"/>
        <v>130.01176999999998</v>
      </c>
      <c r="P874" s="49">
        <f t="shared" si="370"/>
        <v>137.61348999999998</v>
      </c>
      <c r="Q874" s="49">
        <f t="shared" si="370"/>
        <v>140.74360999999999</v>
      </c>
      <c r="R874" s="49">
        <f t="shared" si="370"/>
        <v>147.11563999999996</v>
      </c>
      <c r="S874" s="49">
        <f t="shared" si="370"/>
        <v>150.46933999999996</v>
      </c>
      <c r="X874" s="46" t="s">
        <v>3237</v>
      </c>
      <c r="Y874" s="9">
        <f t="shared" si="353"/>
        <v>0.50650120144172972</v>
      </c>
      <c r="Z874" s="9">
        <f t="shared" si="354"/>
        <v>0.46086737864077632</v>
      </c>
      <c r="AA874" s="9">
        <f t="shared" si="355"/>
        <v>0.45324840641298003</v>
      </c>
      <c r="AB874" s="9">
        <f t="shared" si="356"/>
        <v>0.38681419354838675</v>
      </c>
      <c r="AC874" s="9">
        <f t="shared" si="357"/>
        <v>0.37565679283232734</v>
      </c>
      <c r="AD874" s="9">
        <f t="shared" si="369"/>
        <v>0.38451729849098226</v>
      </c>
      <c r="AE874" s="9">
        <f t="shared" si="359"/>
        <v>0.35888503567235575</v>
      </c>
      <c r="AF874">
        <f t="shared" si="360"/>
        <v>0.34599999999999959</v>
      </c>
      <c r="AG874">
        <f t="shared" si="361"/>
        <v>0.27462121212121193</v>
      </c>
      <c r="AH874">
        <f t="shared" si="362"/>
        <v>0.21589882565492285</v>
      </c>
      <c r="AI874">
        <f t="shared" si="363"/>
        <v>0.15735167669819417</v>
      </c>
      <c r="AJ874">
        <f t="shared" si="364"/>
        <v>9.3419983753046137E-2</v>
      </c>
      <c r="AK874">
        <f t="shared" si="365"/>
        <v>6.9102462271643961E-2</v>
      </c>
      <c r="AL874">
        <f t="shared" si="366"/>
        <v>2.2796352583586657E-2</v>
      </c>
      <c r="AM874">
        <v>1</v>
      </c>
    </row>
    <row r="875" spans="1:39" x14ac:dyDescent="0.25">
      <c r="A875" s="45" t="s">
        <v>3238</v>
      </c>
      <c r="B875" s="46" t="s">
        <v>3239</v>
      </c>
      <c r="C875" s="47">
        <v>2.8070000000000001E-2</v>
      </c>
      <c r="M875" s="49">
        <v>95.8</v>
      </c>
      <c r="N875" s="49">
        <v>90.9</v>
      </c>
      <c r="O875" s="49">
        <v>98.8</v>
      </c>
      <c r="P875" s="49">
        <v>98.1</v>
      </c>
      <c r="Q875" s="49">
        <v>96.7</v>
      </c>
      <c r="R875" s="49">
        <v>100.4</v>
      </c>
      <c r="S875" s="51">
        <v>100.7</v>
      </c>
      <c r="X875" s="46" t="s">
        <v>3240</v>
      </c>
      <c r="Y875" s="9" t="e">
        <f t="shared" si="353"/>
        <v>#DIV/0!</v>
      </c>
      <c r="Z875" s="9" t="e">
        <f t="shared" si="354"/>
        <v>#DIV/0!</v>
      </c>
      <c r="AA875" s="9" t="e">
        <f t="shared" si="355"/>
        <v>#DIV/0!</v>
      </c>
      <c r="AB875" s="9" t="e">
        <f t="shared" si="356"/>
        <v>#DIV/0!</v>
      </c>
      <c r="AC875" s="9" t="e">
        <f t="shared" si="357"/>
        <v>#DIV/0!</v>
      </c>
      <c r="AD875" s="9" t="e">
        <f t="shared" si="369"/>
        <v>#DIV/0!</v>
      </c>
      <c r="AE875" s="9" t="e">
        <f t="shared" si="359"/>
        <v>#DIV/0!</v>
      </c>
      <c r="AF875" t="e">
        <f t="shared" si="360"/>
        <v>#DIV/0!</v>
      </c>
      <c r="AG875">
        <f t="shared" si="361"/>
        <v>5.1148225469728664E-2</v>
      </c>
      <c r="AH875">
        <f t="shared" si="362"/>
        <v>0.10781078107810778</v>
      </c>
      <c r="AI875">
        <f t="shared" si="363"/>
        <v>1.9230769230769287E-2</v>
      </c>
      <c r="AJ875">
        <f t="shared" si="364"/>
        <v>2.6503567787971548E-2</v>
      </c>
      <c r="AK875">
        <f t="shared" si="365"/>
        <v>4.1365046535677352E-2</v>
      </c>
      <c r="AL875">
        <f t="shared" si="366"/>
        <v>2.9880478087649116E-3</v>
      </c>
      <c r="AM875">
        <v>1</v>
      </c>
    </row>
    <row r="876" spans="1:39" x14ac:dyDescent="0.25">
      <c r="A876" s="45" t="s">
        <v>3241</v>
      </c>
      <c r="B876" s="46" t="s">
        <v>3242</v>
      </c>
      <c r="C876" s="47">
        <v>7.8979999999999995E-2</v>
      </c>
      <c r="M876" s="49">
        <v>95.8</v>
      </c>
      <c r="N876" s="49">
        <v>95.3</v>
      </c>
      <c r="O876" s="49">
        <v>90.4</v>
      </c>
      <c r="P876" s="49">
        <v>100.7</v>
      </c>
      <c r="Q876" s="49">
        <v>101.7</v>
      </c>
      <c r="R876" s="49">
        <v>103.7</v>
      </c>
      <c r="S876" s="51">
        <v>106</v>
      </c>
      <c r="X876" s="46" t="s">
        <v>3243</v>
      </c>
      <c r="Y876" s="9" t="e">
        <f t="shared" si="353"/>
        <v>#DIV/0!</v>
      </c>
      <c r="Z876" s="9" t="e">
        <f t="shared" si="354"/>
        <v>#DIV/0!</v>
      </c>
      <c r="AA876" s="9" t="e">
        <f t="shared" si="355"/>
        <v>#DIV/0!</v>
      </c>
      <c r="AB876" s="9" t="e">
        <f t="shared" si="356"/>
        <v>#DIV/0!</v>
      </c>
      <c r="AC876" s="9" t="e">
        <f t="shared" si="357"/>
        <v>#DIV/0!</v>
      </c>
      <c r="AD876" s="9" t="e">
        <f t="shared" si="369"/>
        <v>#DIV/0!</v>
      </c>
      <c r="AE876" s="9" t="e">
        <f t="shared" si="359"/>
        <v>#DIV/0!</v>
      </c>
      <c r="AF876" t="e">
        <f t="shared" si="360"/>
        <v>#DIV/0!</v>
      </c>
      <c r="AG876">
        <f t="shared" si="361"/>
        <v>0.10647181628392488</v>
      </c>
      <c r="AH876">
        <f t="shared" si="362"/>
        <v>0.11227701993704095</v>
      </c>
      <c r="AI876">
        <f t="shared" si="363"/>
        <v>0.17256637168141586</v>
      </c>
      <c r="AJ876">
        <f t="shared" si="364"/>
        <v>5.263157894736839E-2</v>
      </c>
      <c r="AK876">
        <f t="shared" si="365"/>
        <v>4.2281219272369684E-2</v>
      </c>
      <c r="AL876">
        <f t="shared" si="366"/>
        <v>2.217936354869814E-2</v>
      </c>
      <c r="AM876">
        <v>1</v>
      </c>
    </row>
    <row r="877" spans="1:39" x14ac:dyDescent="0.25">
      <c r="A877" s="45" t="s">
        <v>3244</v>
      </c>
      <c r="B877" s="46" t="s">
        <v>3245</v>
      </c>
      <c r="C877" s="47">
        <v>0.10145</v>
      </c>
      <c r="M877" s="49">
        <v>96.1</v>
      </c>
      <c r="N877" s="49">
        <v>97.8</v>
      </c>
      <c r="O877" s="49">
        <v>99.5</v>
      </c>
      <c r="P877" s="49">
        <v>108.2</v>
      </c>
      <c r="Q877" s="49">
        <v>108.1</v>
      </c>
      <c r="R877" s="49">
        <v>108.4</v>
      </c>
      <c r="S877" s="51">
        <v>115.2</v>
      </c>
      <c r="X877" s="46" t="s">
        <v>3246</v>
      </c>
      <c r="Y877" s="9" t="e">
        <f t="shared" si="353"/>
        <v>#DIV/0!</v>
      </c>
      <c r="Z877" s="9" t="e">
        <f t="shared" si="354"/>
        <v>#DIV/0!</v>
      </c>
      <c r="AA877" s="9" t="e">
        <f t="shared" si="355"/>
        <v>#DIV/0!</v>
      </c>
      <c r="AB877" s="9" t="e">
        <f t="shared" si="356"/>
        <v>#DIV/0!</v>
      </c>
      <c r="AC877" s="9" t="e">
        <f t="shared" si="357"/>
        <v>#DIV/0!</v>
      </c>
      <c r="AD877" s="9" t="e">
        <f t="shared" si="369"/>
        <v>#DIV/0!</v>
      </c>
      <c r="AE877" s="9" t="e">
        <f t="shared" si="359"/>
        <v>#DIV/0!</v>
      </c>
      <c r="AF877" t="e">
        <f t="shared" si="360"/>
        <v>#DIV/0!</v>
      </c>
      <c r="AG877">
        <f t="shared" si="361"/>
        <v>0.19875130072840802</v>
      </c>
      <c r="AH877">
        <f t="shared" si="362"/>
        <v>0.17791411042944791</v>
      </c>
      <c r="AI877">
        <f t="shared" si="363"/>
        <v>0.15778894472361812</v>
      </c>
      <c r="AJ877">
        <f t="shared" si="364"/>
        <v>6.4695009242144177E-2</v>
      </c>
      <c r="AK877">
        <f t="shared" si="365"/>
        <v>6.5679925994449662E-2</v>
      </c>
      <c r="AL877">
        <f t="shared" si="366"/>
        <v>6.2730627306273032E-2</v>
      </c>
      <c r="AM877">
        <v>1</v>
      </c>
    </row>
    <row r="878" spans="1:39" x14ac:dyDescent="0.25">
      <c r="A878" s="45" t="s">
        <v>3247</v>
      </c>
      <c r="B878" s="46" t="s">
        <v>3248</v>
      </c>
      <c r="C878" s="47">
        <v>3.6810000000000002E-2</v>
      </c>
      <c r="M878" s="49">
        <v>99.5</v>
      </c>
      <c r="N878" s="49">
        <v>102.3</v>
      </c>
      <c r="O878" s="49">
        <v>105.6</v>
      </c>
      <c r="P878" s="49">
        <v>116.9</v>
      </c>
      <c r="Q878" s="49">
        <v>122</v>
      </c>
      <c r="R878" s="49">
        <v>126.3</v>
      </c>
      <c r="S878" s="51">
        <v>132.5</v>
      </c>
      <c r="X878" s="46" t="s">
        <v>3249</v>
      </c>
      <c r="Y878" s="9" t="e">
        <f t="shared" si="353"/>
        <v>#DIV/0!</v>
      </c>
      <c r="Z878" s="9" t="e">
        <f t="shared" si="354"/>
        <v>#DIV/0!</v>
      </c>
      <c r="AA878" s="9" t="e">
        <f t="shared" si="355"/>
        <v>#DIV/0!</v>
      </c>
      <c r="AB878" s="9" t="e">
        <f t="shared" si="356"/>
        <v>#DIV/0!</v>
      </c>
      <c r="AC878" s="9" t="e">
        <f t="shared" si="357"/>
        <v>#DIV/0!</v>
      </c>
      <c r="AD878" s="9" t="e">
        <f t="shared" si="369"/>
        <v>#DIV/0!</v>
      </c>
      <c r="AE878" s="9" t="e">
        <f t="shared" si="359"/>
        <v>#DIV/0!</v>
      </c>
      <c r="AF878" t="e">
        <f t="shared" si="360"/>
        <v>#DIV/0!</v>
      </c>
      <c r="AG878">
        <f t="shared" si="361"/>
        <v>0.33165829145728642</v>
      </c>
      <c r="AH878">
        <f t="shared" si="362"/>
        <v>0.29521016617790813</v>
      </c>
      <c r="AI878">
        <f t="shared" si="363"/>
        <v>0.25473484848484856</v>
      </c>
      <c r="AJ878">
        <f t="shared" si="364"/>
        <v>0.13344739093242081</v>
      </c>
      <c r="AK878">
        <f t="shared" si="365"/>
        <v>8.6065573770491802E-2</v>
      </c>
      <c r="AL878">
        <f t="shared" si="366"/>
        <v>4.9089469517022984E-2</v>
      </c>
      <c r="AM878">
        <v>1</v>
      </c>
    </row>
    <row r="879" spans="1:39" x14ac:dyDescent="0.25">
      <c r="L879">
        <v>100</v>
      </c>
      <c r="M879" s="49">
        <v>101.5</v>
      </c>
      <c r="N879" s="49">
        <v>98.7</v>
      </c>
      <c r="O879" s="49">
        <v>96.3</v>
      </c>
      <c r="P879" s="49">
        <v>98.7</v>
      </c>
      <c r="Q879" s="49">
        <v>101.5</v>
      </c>
      <c r="R879" s="49">
        <v>102.1</v>
      </c>
      <c r="S879" s="51">
        <v>105.2</v>
      </c>
      <c r="X879" s="46" t="s">
        <v>3250</v>
      </c>
      <c r="Y879" s="9" t="e">
        <f t="shared" si="353"/>
        <v>#DIV/0!</v>
      </c>
      <c r="Z879" s="9" t="e">
        <f t="shared" si="354"/>
        <v>#DIV/0!</v>
      </c>
      <c r="AA879" s="9" t="e">
        <f t="shared" si="355"/>
        <v>#DIV/0!</v>
      </c>
      <c r="AB879" s="9" t="e">
        <f t="shared" si="356"/>
        <v>#DIV/0!</v>
      </c>
      <c r="AC879" s="9" t="e">
        <f t="shared" si="357"/>
        <v>#DIV/0!</v>
      </c>
      <c r="AD879" s="9" t="e">
        <f t="shared" si="369"/>
        <v>#DIV/0!</v>
      </c>
      <c r="AE879" s="9" t="e">
        <f t="shared" si="359"/>
        <v>#DIV/0!</v>
      </c>
      <c r="AF879">
        <f t="shared" si="360"/>
        <v>5.2000000000000025E-2</v>
      </c>
      <c r="AG879">
        <f t="shared" si="361"/>
        <v>3.6453201970443376E-2</v>
      </c>
      <c r="AH879">
        <f t="shared" si="362"/>
        <v>6.585612968591692E-2</v>
      </c>
      <c r="AI879">
        <f t="shared" si="363"/>
        <v>9.2419522326064443E-2</v>
      </c>
      <c r="AJ879">
        <f t="shared" si="364"/>
        <v>6.585612968591692E-2</v>
      </c>
      <c r="AK879">
        <f t="shared" si="365"/>
        <v>3.6453201970443376E-2</v>
      </c>
      <c r="AL879">
        <f t="shared" si="366"/>
        <v>3.0362389813908017E-2</v>
      </c>
      <c r="AM879">
        <v>1</v>
      </c>
    </row>
    <row r="880" spans="1:39" x14ac:dyDescent="0.25">
      <c r="A880" s="45" t="s">
        <v>3251</v>
      </c>
      <c r="B880" s="46" t="s">
        <v>3252</v>
      </c>
      <c r="C880" s="47">
        <v>0.31546000000000002</v>
      </c>
      <c r="F880" s="23">
        <v>103.96</v>
      </c>
      <c r="G880" s="23">
        <v>106.16</v>
      </c>
      <c r="H880" s="23">
        <v>111.82</v>
      </c>
      <c r="I880" s="23">
        <v>118.31</v>
      </c>
      <c r="J880" s="23">
        <v>124.52</v>
      </c>
      <c r="K880" s="23">
        <v>124.23</v>
      </c>
      <c r="L880" s="23">
        <v>127.42</v>
      </c>
      <c r="M880" s="49">
        <f t="shared" ref="M880:S880" si="371">L880*M879/L879</f>
        <v>129.3313</v>
      </c>
      <c r="N880" s="49">
        <f t="shared" si="371"/>
        <v>125.76354000000001</v>
      </c>
      <c r="O880" s="49">
        <f t="shared" si="371"/>
        <v>122.70546</v>
      </c>
      <c r="P880" s="49">
        <f t="shared" si="371"/>
        <v>125.76354000000001</v>
      </c>
      <c r="Q880" s="49">
        <f t="shared" si="371"/>
        <v>129.3313</v>
      </c>
      <c r="R880" s="49">
        <f t="shared" si="371"/>
        <v>130.09581999999997</v>
      </c>
      <c r="S880" s="49">
        <f t="shared" si="371"/>
        <v>134.04584</v>
      </c>
      <c r="X880" s="46" t="s">
        <v>3253</v>
      </c>
      <c r="Y880" s="9" t="e">
        <f t="shared" si="353"/>
        <v>#DIV/0!</v>
      </c>
      <c r="Z880" s="9">
        <f t="shared" si="354"/>
        <v>0.28939823008849563</v>
      </c>
      <c r="AA880" s="9">
        <f t="shared" si="355"/>
        <v>0.26267746797287117</v>
      </c>
      <c r="AB880" s="9">
        <f t="shared" si="356"/>
        <v>0.19876444285458778</v>
      </c>
      <c r="AC880" s="9">
        <f t="shared" si="357"/>
        <v>0.13300515594624288</v>
      </c>
      <c r="AD880" s="9">
        <f t="shared" si="369"/>
        <v>7.6500481850305196E-2</v>
      </c>
      <c r="AE880" s="9">
        <f t="shared" si="359"/>
        <v>7.9013442807695358E-2</v>
      </c>
      <c r="AF880">
        <f t="shared" si="360"/>
        <v>5.199999999999997E-2</v>
      </c>
      <c r="AG880">
        <f t="shared" si="361"/>
        <v>3.6453201970443348E-2</v>
      </c>
      <c r="AH880">
        <f t="shared" si="362"/>
        <v>6.585612968591685E-2</v>
      </c>
      <c r="AI880">
        <f t="shared" si="363"/>
        <v>9.2419522326064346E-2</v>
      </c>
      <c r="AJ880">
        <f t="shared" si="364"/>
        <v>6.585612968591685E-2</v>
      </c>
      <c r="AK880">
        <f t="shared" si="365"/>
        <v>3.6453201970443348E-2</v>
      </c>
      <c r="AL880">
        <f t="shared" si="366"/>
        <v>3.0362389813908118E-2</v>
      </c>
      <c r="AM880">
        <v>1</v>
      </c>
    </row>
    <row r="881" spans="1:39" x14ac:dyDescent="0.25">
      <c r="A881" s="45" t="s">
        <v>3254</v>
      </c>
      <c r="B881" s="46" t="s">
        <v>3255</v>
      </c>
      <c r="C881" s="47">
        <v>8.6269999999999999E-2</v>
      </c>
      <c r="M881" s="49">
        <v>98.3</v>
      </c>
      <c r="N881" s="49">
        <v>99.4</v>
      </c>
      <c r="O881" s="49">
        <v>97.1</v>
      </c>
      <c r="P881" s="49">
        <v>103.8</v>
      </c>
      <c r="Q881" s="49">
        <v>105.6</v>
      </c>
      <c r="R881" s="49">
        <v>105.9</v>
      </c>
      <c r="S881" s="51">
        <v>105.4</v>
      </c>
      <c r="X881" s="46" t="s">
        <v>3256</v>
      </c>
      <c r="Y881" s="9" t="e">
        <f t="shared" si="353"/>
        <v>#DIV/0!</v>
      </c>
      <c r="Z881" s="9" t="e">
        <f t="shared" si="354"/>
        <v>#DIV/0!</v>
      </c>
      <c r="AA881" s="9" t="e">
        <f t="shared" si="355"/>
        <v>#DIV/0!</v>
      </c>
      <c r="AB881" s="9" t="e">
        <f t="shared" si="356"/>
        <v>#DIV/0!</v>
      </c>
      <c r="AC881" s="9" t="e">
        <f t="shared" si="357"/>
        <v>#DIV/0!</v>
      </c>
      <c r="AD881" s="9" t="e">
        <f t="shared" si="369"/>
        <v>#DIV/0!</v>
      </c>
      <c r="AE881" s="9" t="e">
        <f t="shared" si="359"/>
        <v>#DIV/0!</v>
      </c>
      <c r="AF881" t="e">
        <f t="shared" si="360"/>
        <v>#DIV/0!</v>
      </c>
      <c r="AG881">
        <f t="shared" si="361"/>
        <v>7.2227873855544342E-2</v>
      </c>
      <c r="AH881">
        <f t="shared" si="362"/>
        <v>6.0362173038229376E-2</v>
      </c>
      <c r="AI881">
        <f t="shared" si="363"/>
        <v>8.5478887744593321E-2</v>
      </c>
      <c r="AJ881">
        <f t="shared" si="364"/>
        <v>1.5414258188824746E-2</v>
      </c>
      <c r="AK881">
        <f t="shared" si="365"/>
        <v>-1.8939393939392864E-3</v>
      </c>
      <c r="AL881">
        <f t="shared" si="366"/>
        <v>-4.721435316336166E-3</v>
      </c>
      <c r="AM881">
        <v>1</v>
      </c>
    </row>
    <row r="882" spans="1:39" x14ac:dyDescent="0.25">
      <c r="A882" s="45" t="s">
        <v>3257</v>
      </c>
      <c r="B882" s="46" t="s">
        <v>3258</v>
      </c>
      <c r="C882" s="47">
        <v>8.8230000000000003E-2</v>
      </c>
      <c r="M882" s="49">
        <v>105.6</v>
      </c>
      <c r="N882" s="49">
        <v>108.1</v>
      </c>
      <c r="O882" s="49">
        <v>109.5</v>
      </c>
      <c r="P882" s="49">
        <v>108</v>
      </c>
      <c r="Q882" s="49">
        <v>105</v>
      </c>
      <c r="R882" s="49">
        <v>105.2</v>
      </c>
      <c r="S882" s="51">
        <v>106.1</v>
      </c>
      <c r="X882" s="46" t="s">
        <v>3259</v>
      </c>
      <c r="Y882" s="9" t="e">
        <f t="shared" si="353"/>
        <v>#DIV/0!</v>
      </c>
      <c r="Z882" s="9" t="e">
        <f t="shared" si="354"/>
        <v>#DIV/0!</v>
      </c>
      <c r="AA882" s="9" t="e">
        <f t="shared" si="355"/>
        <v>#DIV/0!</v>
      </c>
      <c r="AB882" s="9" t="e">
        <f t="shared" si="356"/>
        <v>#DIV/0!</v>
      </c>
      <c r="AC882" s="9" t="e">
        <f t="shared" si="357"/>
        <v>#DIV/0!</v>
      </c>
      <c r="AD882" s="9" t="e">
        <f t="shared" si="369"/>
        <v>#DIV/0!</v>
      </c>
      <c r="AE882" s="9" t="e">
        <f t="shared" si="359"/>
        <v>#DIV/0!</v>
      </c>
      <c r="AF882" t="e">
        <f t="shared" si="360"/>
        <v>#DIV/0!</v>
      </c>
      <c r="AG882">
        <f t="shared" si="361"/>
        <v>4.734848484848485E-3</v>
      </c>
      <c r="AH882">
        <f t="shared" si="362"/>
        <v>-1.8501387604070305E-2</v>
      </c>
      <c r="AI882">
        <f t="shared" si="363"/>
        <v>-3.1050228310502335E-2</v>
      </c>
      <c r="AJ882">
        <f t="shared" si="364"/>
        <v>-1.7592592592592646E-2</v>
      </c>
      <c r="AK882">
        <f t="shared" si="365"/>
        <v>1.0476190476190422E-2</v>
      </c>
      <c r="AL882">
        <f t="shared" si="366"/>
        <v>8.5551330798478275E-3</v>
      </c>
      <c r="AM882">
        <v>1</v>
      </c>
    </row>
    <row r="883" spans="1:39" x14ac:dyDescent="0.25">
      <c r="A883" s="45" t="s">
        <v>3260</v>
      </c>
      <c r="B883" s="46" t="s">
        <v>3261</v>
      </c>
      <c r="C883" s="47">
        <v>2.1899999999999999E-2</v>
      </c>
      <c r="M883" s="49">
        <v>104.4</v>
      </c>
      <c r="N883" s="49">
        <v>105.3</v>
      </c>
      <c r="O883" s="49">
        <v>107.4</v>
      </c>
      <c r="P883" s="49">
        <v>107.3</v>
      </c>
      <c r="Q883" s="49">
        <v>103.9</v>
      </c>
      <c r="R883" s="49">
        <v>105.6</v>
      </c>
      <c r="S883" s="51">
        <v>109.4</v>
      </c>
      <c r="X883" s="46" t="s">
        <v>3262</v>
      </c>
      <c r="Y883" s="9" t="e">
        <f t="shared" si="353"/>
        <v>#DIV/0!</v>
      </c>
      <c r="Z883" s="9" t="e">
        <f t="shared" si="354"/>
        <v>#DIV/0!</v>
      </c>
      <c r="AA883" s="9" t="e">
        <f t="shared" si="355"/>
        <v>#DIV/0!</v>
      </c>
      <c r="AB883" s="9" t="e">
        <f t="shared" si="356"/>
        <v>#DIV/0!</v>
      </c>
      <c r="AC883" s="9" t="e">
        <f t="shared" si="357"/>
        <v>#DIV/0!</v>
      </c>
      <c r="AD883" s="9" t="e">
        <f t="shared" si="369"/>
        <v>#DIV/0!</v>
      </c>
      <c r="AE883" s="9" t="e">
        <f t="shared" si="359"/>
        <v>#DIV/0!</v>
      </c>
      <c r="AF883" t="e">
        <f t="shared" si="360"/>
        <v>#DIV/0!</v>
      </c>
      <c r="AG883">
        <f t="shared" si="361"/>
        <v>4.7892720306513405E-2</v>
      </c>
      <c r="AH883">
        <f t="shared" si="362"/>
        <v>3.8936372269705685E-2</v>
      </c>
      <c r="AI883">
        <f t="shared" si="363"/>
        <v>1.8621973929236497E-2</v>
      </c>
      <c r="AJ883">
        <f t="shared" si="364"/>
        <v>1.9571295433364479E-2</v>
      </c>
      <c r="AK883">
        <f t="shared" si="365"/>
        <v>5.2935514918190568E-2</v>
      </c>
      <c r="AL883">
        <f t="shared" si="366"/>
        <v>3.5984848484848592E-2</v>
      </c>
      <c r="AM883">
        <v>1</v>
      </c>
    </row>
    <row r="884" spans="1:39" x14ac:dyDescent="0.25">
      <c r="A884" s="45" t="s">
        <v>3263</v>
      </c>
      <c r="B884" s="46" t="s">
        <v>3264</v>
      </c>
      <c r="C884" s="47">
        <v>1.01E-3</v>
      </c>
      <c r="M884" s="49">
        <v>116.8</v>
      </c>
      <c r="N884" s="49">
        <v>124.5</v>
      </c>
      <c r="O884" s="49">
        <v>124.2</v>
      </c>
      <c r="P884" s="49">
        <v>110</v>
      </c>
      <c r="Q884" s="49">
        <v>108.6</v>
      </c>
      <c r="R884" s="49">
        <v>114</v>
      </c>
      <c r="S884" s="51">
        <v>120.5</v>
      </c>
      <c r="X884" s="46" t="s">
        <v>3265</v>
      </c>
      <c r="Y884" s="9" t="e">
        <f t="shared" si="353"/>
        <v>#DIV/0!</v>
      </c>
      <c r="Z884" s="9" t="e">
        <f t="shared" si="354"/>
        <v>#DIV/0!</v>
      </c>
      <c r="AA884" s="9" t="e">
        <f t="shared" si="355"/>
        <v>#DIV/0!</v>
      </c>
      <c r="AB884" s="9" t="e">
        <f t="shared" si="356"/>
        <v>#DIV/0!</v>
      </c>
      <c r="AC884" s="9" t="e">
        <f t="shared" si="357"/>
        <v>#DIV/0!</v>
      </c>
      <c r="AD884" s="9" t="e">
        <f t="shared" si="369"/>
        <v>#DIV/0!</v>
      </c>
      <c r="AE884" s="9" t="e">
        <f t="shared" si="359"/>
        <v>#DIV/0!</v>
      </c>
      <c r="AF884" t="e">
        <f t="shared" si="360"/>
        <v>#DIV/0!</v>
      </c>
      <c r="AG884">
        <f t="shared" si="361"/>
        <v>3.1678082191780844E-2</v>
      </c>
      <c r="AH884">
        <f t="shared" si="362"/>
        <v>-3.2128514056224897E-2</v>
      </c>
      <c r="AI884">
        <f t="shared" si="363"/>
        <v>-2.9790660225442855E-2</v>
      </c>
      <c r="AJ884">
        <f t="shared" si="364"/>
        <v>9.5454545454545459E-2</v>
      </c>
      <c r="AK884">
        <f t="shared" si="365"/>
        <v>0.10957642725598532</v>
      </c>
      <c r="AL884">
        <f t="shared" si="366"/>
        <v>5.701754385964912E-2</v>
      </c>
      <c r="AM884">
        <v>1</v>
      </c>
    </row>
    <row r="885" spans="1:39" x14ac:dyDescent="0.25">
      <c r="A885" s="73" t="s">
        <v>3040</v>
      </c>
      <c r="B885" s="46" t="s">
        <v>3266</v>
      </c>
      <c r="C885" s="47">
        <v>5.0299999999999997E-2</v>
      </c>
      <c r="M885" s="49">
        <v>102.8</v>
      </c>
      <c r="N885" s="49">
        <v>103.8</v>
      </c>
      <c r="O885" s="49">
        <v>99.9</v>
      </c>
      <c r="P885" s="49">
        <v>105.4</v>
      </c>
      <c r="Q885" s="49">
        <v>106.6</v>
      </c>
      <c r="R885" s="49">
        <v>98.6</v>
      </c>
      <c r="S885" s="51">
        <v>96.6</v>
      </c>
      <c r="X885" s="46" t="s">
        <v>3267</v>
      </c>
      <c r="Y885" s="9" t="e">
        <f t="shared" si="353"/>
        <v>#DIV/0!</v>
      </c>
      <c r="Z885" s="9" t="e">
        <f t="shared" si="354"/>
        <v>#DIV/0!</v>
      </c>
      <c r="AA885" s="9" t="e">
        <f t="shared" si="355"/>
        <v>#DIV/0!</v>
      </c>
      <c r="AB885" s="9" t="e">
        <f t="shared" si="356"/>
        <v>#DIV/0!</v>
      </c>
      <c r="AC885" s="9" t="e">
        <f t="shared" si="357"/>
        <v>#DIV/0!</v>
      </c>
      <c r="AD885" s="9" t="e">
        <f t="shared" si="369"/>
        <v>#DIV/0!</v>
      </c>
      <c r="AE885" s="9" t="e">
        <f t="shared" si="359"/>
        <v>#DIV/0!</v>
      </c>
      <c r="AF885" t="e">
        <f t="shared" si="360"/>
        <v>#DIV/0!</v>
      </c>
      <c r="AG885">
        <f t="shared" si="361"/>
        <v>-6.0311284046692636E-2</v>
      </c>
      <c r="AH885">
        <f t="shared" si="362"/>
        <v>-6.9364161849711017E-2</v>
      </c>
      <c r="AI885">
        <f t="shared" si="363"/>
        <v>-3.3033033033033142E-2</v>
      </c>
      <c r="AJ885">
        <f t="shared" si="364"/>
        <v>-8.3491461100569361E-2</v>
      </c>
      <c r="AK885">
        <f t="shared" si="365"/>
        <v>-9.3808630393996256E-2</v>
      </c>
      <c r="AL885">
        <f t="shared" si="366"/>
        <v>-2.0283975659229209E-2</v>
      </c>
      <c r="AM885">
        <v>1</v>
      </c>
    </row>
    <row r="886" spans="1:39" x14ac:dyDescent="0.25">
      <c r="A886" s="45" t="s">
        <v>3268</v>
      </c>
      <c r="B886" s="46" t="s">
        <v>3269</v>
      </c>
      <c r="C886" s="47">
        <v>0.15245</v>
      </c>
      <c r="M886" s="49">
        <v>106.7</v>
      </c>
      <c r="N886" s="49">
        <v>108.7</v>
      </c>
      <c r="O886" s="49">
        <v>130.1</v>
      </c>
      <c r="P886" s="49">
        <v>131.19999999999999</v>
      </c>
      <c r="Q886" s="49">
        <v>132.6</v>
      </c>
      <c r="R886" s="49">
        <v>146.30000000000001</v>
      </c>
      <c r="S886" s="51">
        <v>158.6</v>
      </c>
      <c r="X886" s="46" t="s">
        <v>3270</v>
      </c>
      <c r="Y886" s="9" t="e">
        <f t="shared" si="353"/>
        <v>#DIV/0!</v>
      </c>
      <c r="Z886" s="9" t="e">
        <f t="shared" si="354"/>
        <v>#DIV/0!</v>
      </c>
      <c r="AA886" s="9" t="e">
        <f t="shared" si="355"/>
        <v>#DIV/0!</v>
      </c>
      <c r="AB886" s="9" t="e">
        <f t="shared" si="356"/>
        <v>#DIV/0!</v>
      </c>
      <c r="AC886" s="9" t="e">
        <f t="shared" si="357"/>
        <v>#DIV/0!</v>
      </c>
      <c r="AD886" s="9" t="e">
        <f t="shared" si="369"/>
        <v>#DIV/0!</v>
      </c>
      <c r="AE886" s="9" t="e">
        <f t="shared" si="359"/>
        <v>#DIV/0!</v>
      </c>
      <c r="AF886" t="e">
        <f t="shared" si="360"/>
        <v>#DIV/0!</v>
      </c>
      <c r="AG886">
        <f t="shared" si="361"/>
        <v>0.48641049671977499</v>
      </c>
      <c r="AH886">
        <f t="shared" si="362"/>
        <v>0.45906163753449852</v>
      </c>
      <c r="AI886">
        <f t="shared" si="363"/>
        <v>0.21906225980015373</v>
      </c>
      <c r="AJ886">
        <f t="shared" si="364"/>
        <v>0.20884146341463422</v>
      </c>
      <c r="AK886">
        <f t="shared" si="365"/>
        <v>0.19607843137254902</v>
      </c>
      <c r="AL886">
        <f t="shared" si="366"/>
        <v>8.4073820915926051E-2</v>
      </c>
      <c r="AM886">
        <v>1</v>
      </c>
    </row>
    <row r="887" spans="1:39" x14ac:dyDescent="0.25">
      <c r="A887" s="45" t="s">
        <v>3271</v>
      </c>
      <c r="B887" s="46" t="s">
        <v>3272</v>
      </c>
      <c r="C887" s="47">
        <v>1.704E-2</v>
      </c>
      <c r="M887" s="49">
        <v>104.4</v>
      </c>
      <c r="N887" s="49">
        <v>122</v>
      </c>
      <c r="O887" s="49">
        <v>127.2</v>
      </c>
      <c r="P887" s="49">
        <v>129.6</v>
      </c>
      <c r="Q887" s="49">
        <v>150</v>
      </c>
      <c r="R887" s="49">
        <v>154.69999999999999</v>
      </c>
      <c r="S887" s="51">
        <v>158</v>
      </c>
      <c r="X887" s="46" t="s">
        <v>3273</v>
      </c>
      <c r="Y887" s="9" t="e">
        <f t="shared" si="353"/>
        <v>#DIV/0!</v>
      </c>
      <c r="Z887" s="9" t="e">
        <f t="shared" si="354"/>
        <v>#DIV/0!</v>
      </c>
      <c r="AA887" s="9" t="e">
        <f t="shared" si="355"/>
        <v>#DIV/0!</v>
      </c>
      <c r="AB887" s="9" t="e">
        <f t="shared" si="356"/>
        <v>#DIV/0!</v>
      </c>
      <c r="AC887" s="9" t="e">
        <f t="shared" si="357"/>
        <v>#DIV/0!</v>
      </c>
      <c r="AD887" s="9" t="e">
        <f t="shared" si="369"/>
        <v>#DIV/0!</v>
      </c>
      <c r="AE887" s="9" t="e">
        <f t="shared" si="359"/>
        <v>#DIV/0!</v>
      </c>
      <c r="AF887" t="e">
        <f t="shared" si="360"/>
        <v>#DIV/0!</v>
      </c>
      <c r="AG887">
        <f t="shared" si="361"/>
        <v>0.51340996168582365</v>
      </c>
      <c r="AH887">
        <f t="shared" si="362"/>
        <v>0.29508196721311475</v>
      </c>
      <c r="AI887">
        <f t="shared" si="363"/>
        <v>0.24213836477987419</v>
      </c>
      <c r="AJ887">
        <f t="shared" si="364"/>
        <v>0.21913580246913586</v>
      </c>
      <c r="AK887">
        <f t="shared" si="365"/>
        <v>5.3333333333333337E-2</v>
      </c>
      <c r="AL887">
        <f t="shared" si="366"/>
        <v>2.1331609566903758E-2</v>
      </c>
      <c r="AM887">
        <v>1</v>
      </c>
    </row>
    <row r="888" spans="1:39" x14ac:dyDescent="0.25">
      <c r="A888" s="45" t="s">
        <v>3274</v>
      </c>
      <c r="B888" s="46" t="s">
        <v>3275</v>
      </c>
      <c r="C888" s="47">
        <v>1.64777</v>
      </c>
      <c r="M888" s="49">
        <v>101.5</v>
      </c>
      <c r="N888" s="49">
        <v>103</v>
      </c>
      <c r="O888" s="49">
        <v>106.2</v>
      </c>
      <c r="P888" s="49">
        <v>105.9</v>
      </c>
      <c r="Q888" s="49">
        <v>107.7</v>
      </c>
      <c r="R888" s="49">
        <v>110.2</v>
      </c>
      <c r="S888" s="51">
        <v>111.7</v>
      </c>
      <c r="X888" s="46" t="s">
        <v>3276</v>
      </c>
      <c r="Y888" s="9" t="e">
        <f t="shared" si="353"/>
        <v>#DIV/0!</v>
      </c>
      <c r="Z888" s="9" t="e">
        <f t="shared" si="354"/>
        <v>#DIV/0!</v>
      </c>
      <c r="AA888" s="9" t="e">
        <f t="shared" si="355"/>
        <v>#DIV/0!</v>
      </c>
      <c r="AB888" s="9" t="e">
        <f t="shared" si="356"/>
        <v>#DIV/0!</v>
      </c>
      <c r="AC888" s="9" t="e">
        <f t="shared" si="357"/>
        <v>#DIV/0!</v>
      </c>
      <c r="AD888" s="9" t="e">
        <f t="shared" si="369"/>
        <v>#DIV/0!</v>
      </c>
      <c r="AE888" s="9" t="e">
        <f t="shared" si="359"/>
        <v>#DIV/0!</v>
      </c>
      <c r="AF888" t="e">
        <f t="shared" si="360"/>
        <v>#DIV/0!</v>
      </c>
      <c r="AG888">
        <f t="shared" si="361"/>
        <v>0.10049261083743845</v>
      </c>
      <c r="AH888">
        <f t="shared" si="362"/>
        <v>8.4466019417475752E-2</v>
      </c>
      <c r="AI888">
        <f t="shared" si="363"/>
        <v>5.1789077212806026E-2</v>
      </c>
      <c r="AJ888">
        <f t="shared" si="364"/>
        <v>5.47686496694995E-2</v>
      </c>
      <c r="AK888">
        <f t="shared" si="365"/>
        <v>3.7140204271123488E-2</v>
      </c>
      <c r="AL888">
        <f t="shared" si="366"/>
        <v>1.3611615245009074E-2</v>
      </c>
      <c r="AM888">
        <v>1</v>
      </c>
    </row>
    <row r="889" spans="1:39" x14ac:dyDescent="0.25">
      <c r="A889" s="45" t="s">
        <v>3277</v>
      </c>
      <c r="B889" s="46" t="s">
        <v>3278</v>
      </c>
      <c r="C889" s="47">
        <v>0.11734</v>
      </c>
      <c r="M889" s="49">
        <v>105.3</v>
      </c>
      <c r="N889" s="49">
        <v>140</v>
      </c>
      <c r="O889" s="49">
        <v>158.6</v>
      </c>
      <c r="P889" s="49">
        <v>158.6</v>
      </c>
      <c r="Q889" s="49">
        <v>158.69999999999999</v>
      </c>
      <c r="R889" s="49">
        <v>158.80000000000001</v>
      </c>
      <c r="S889" s="51">
        <v>158.80000000000001</v>
      </c>
      <c r="X889" s="46" t="s">
        <v>3279</v>
      </c>
      <c r="Y889" s="9" t="e">
        <f t="shared" si="353"/>
        <v>#DIV/0!</v>
      </c>
      <c r="Z889" s="9" t="e">
        <f t="shared" si="354"/>
        <v>#DIV/0!</v>
      </c>
      <c r="AA889" s="9" t="e">
        <f t="shared" si="355"/>
        <v>#DIV/0!</v>
      </c>
      <c r="AB889" s="9" t="e">
        <f t="shared" si="356"/>
        <v>#DIV/0!</v>
      </c>
      <c r="AC889" s="9" t="e">
        <f t="shared" si="357"/>
        <v>#DIV/0!</v>
      </c>
      <c r="AD889" s="9" t="e">
        <f t="shared" si="369"/>
        <v>#DIV/0!</v>
      </c>
      <c r="AE889" s="9" t="e">
        <f t="shared" si="359"/>
        <v>#DIV/0!</v>
      </c>
      <c r="AF889" t="e">
        <f t="shared" si="360"/>
        <v>#DIV/0!</v>
      </c>
      <c r="AG889">
        <f t="shared" si="361"/>
        <v>0.50807217473884159</v>
      </c>
      <c r="AH889">
        <f t="shared" si="362"/>
        <v>0.13428571428571437</v>
      </c>
      <c r="AI889">
        <f t="shared" si="363"/>
        <v>1.2610340479194014E-3</v>
      </c>
      <c r="AJ889">
        <f t="shared" si="364"/>
        <v>1.2610340479194014E-3</v>
      </c>
      <c r="AK889">
        <f t="shared" si="365"/>
        <v>6.3011972274746534E-4</v>
      </c>
      <c r="AL889">
        <f t="shared" si="366"/>
        <v>0</v>
      </c>
      <c r="AM889">
        <v>1</v>
      </c>
    </row>
    <row r="890" spans="1:39" x14ac:dyDescent="0.25">
      <c r="A890" s="45" t="s">
        <v>3280</v>
      </c>
      <c r="B890" s="46" t="s">
        <v>3281</v>
      </c>
      <c r="C890" s="47">
        <v>0.1134</v>
      </c>
      <c r="M890" s="49">
        <v>105.5</v>
      </c>
      <c r="N890" s="49">
        <v>141.4</v>
      </c>
      <c r="O890" s="49">
        <v>160.69999999999999</v>
      </c>
      <c r="P890" s="49">
        <v>160.69999999999999</v>
      </c>
      <c r="Q890" s="49">
        <v>160.69999999999999</v>
      </c>
      <c r="R890" s="49">
        <v>160.69999999999999</v>
      </c>
      <c r="S890" s="51">
        <v>160.69999999999999</v>
      </c>
      <c r="X890" s="46" t="s">
        <v>3282</v>
      </c>
      <c r="Y890" s="9" t="e">
        <f t="shared" si="353"/>
        <v>#DIV/0!</v>
      </c>
      <c r="Z890" s="9" t="e">
        <f t="shared" si="354"/>
        <v>#DIV/0!</v>
      </c>
      <c r="AA890" s="9" t="e">
        <f t="shared" si="355"/>
        <v>#DIV/0!</v>
      </c>
      <c r="AB890" s="9" t="e">
        <f t="shared" si="356"/>
        <v>#DIV/0!</v>
      </c>
      <c r="AC890" s="9" t="e">
        <f t="shared" si="357"/>
        <v>#DIV/0!</v>
      </c>
      <c r="AD890" s="9" t="e">
        <f t="shared" si="369"/>
        <v>#DIV/0!</v>
      </c>
      <c r="AE890" s="9" t="e">
        <f t="shared" si="359"/>
        <v>#DIV/0!</v>
      </c>
      <c r="AF890" t="e">
        <f t="shared" si="360"/>
        <v>#DIV/0!</v>
      </c>
      <c r="AG890">
        <f t="shared" si="361"/>
        <v>0.52322274881516573</v>
      </c>
      <c r="AH890">
        <f t="shared" si="362"/>
        <v>0.13649222065063638</v>
      </c>
      <c r="AI890">
        <f t="shared" si="363"/>
        <v>0</v>
      </c>
      <c r="AJ890">
        <f t="shared" si="364"/>
        <v>0</v>
      </c>
      <c r="AK890">
        <f t="shared" si="365"/>
        <v>0</v>
      </c>
      <c r="AL890">
        <f t="shared" si="366"/>
        <v>0</v>
      </c>
      <c r="AM890">
        <v>1</v>
      </c>
    </row>
    <row r="891" spans="1:39" x14ac:dyDescent="0.25">
      <c r="A891" s="45" t="s">
        <v>3283</v>
      </c>
      <c r="B891" s="46" t="s">
        <v>3284</v>
      </c>
      <c r="C891" s="47">
        <v>3.9399999999999999E-3</v>
      </c>
      <c r="M891" s="49">
        <v>98.3</v>
      </c>
      <c r="N891" s="49">
        <v>99.3</v>
      </c>
      <c r="O891" s="49">
        <v>100.3</v>
      </c>
      <c r="P891" s="49">
        <v>100.9</v>
      </c>
      <c r="Q891" s="49">
        <v>102.5</v>
      </c>
      <c r="R891" s="49">
        <v>103.8</v>
      </c>
      <c r="S891" s="51">
        <v>104.2</v>
      </c>
      <c r="X891" s="46" t="s">
        <v>3285</v>
      </c>
      <c r="Y891" s="9" t="e">
        <f t="shared" si="353"/>
        <v>#DIV/0!</v>
      </c>
      <c r="Z891" s="9" t="e">
        <f t="shared" si="354"/>
        <v>#DIV/0!</v>
      </c>
      <c r="AA891" s="9" t="e">
        <f t="shared" si="355"/>
        <v>#DIV/0!</v>
      </c>
      <c r="AB891" s="9" t="e">
        <f t="shared" si="356"/>
        <v>#DIV/0!</v>
      </c>
      <c r="AC891" s="9" t="e">
        <f t="shared" si="357"/>
        <v>#DIV/0!</v>
      </c>
      <c r="AD891" s="9" t="e">
        <f t="shared" si="369"/>
        <v>#DIV/0!</v>
      </c>
      <c r="AE891" s="9" t="e">
        <f t="shared" si="359"/>
        <v>#DIV/0!</v>
      </c>
      <c r="AF891" t="e">
        <f t="shared" si="360"/>
        <v>#DIV/0!</v>
      </c>
      <c r="AG891">
        <f t="shared" si="361"/>
        <v>6.0020345879959365E-2</v>
      </c>
      <c r="AH891">
        <f t="shared" si="362"/>
        <v>4.9345417925478405E-2</v>
      </c>
      <c r="AI891">
        <f t="shared" si="363"/>
        <v>3.8883349950149609E-2</v>
      </c>
      <c r="AJ891">
        <f t="shared" si="364"/>
        <v>3.2705649157581736E-2</v>
      </c>
      <c r="AK891">
        <f t="shared" si="365"/>
        <v>1.6585365853658565E-2</v>
      </c>
      <c r="AL891">
        <f t="shared" si="366"/>
        <v>3.8535645472062207E-3</v>
      </c>
      <c r="AM891">
        <v>1</v>
      </c>
    </row>
    <row r="892" spans="1:39" x14ac:dyDescent="0.25">
      <c r="A892" s="45" t="s">
        <v>3286</v>
      </c>
      <c r="B892" s="46" t="s">
        <v>3287</v>
      </c>
      <c r="C892" s="47">
        <v>0.10979</v>
      </c>
      <c r="M892" s="49">
        <v>100.9</v>
      </c>
      <c r="N892" s="49">
        <v>106.3</v>
      </c>
      <c r="O892" s="49">
        <v>99.6</v>
      </c>
      <c r="P892" s="49">
        <v>95.9</v>
      </c>
      <c r="Q892" s="49">
        <v>100.6</v>
      </c>
      <c r="R892" s="49">
        <v>104</v>
      </c>
      <c r="S892" s="51">
        <v>104.7</v>
      </c>
      <c r="X892" s="46" t="s">
        <v>3288</v>
      </c>
      <c r="Y892" s="9" t="e">
        <f t="shared" si="353"/>
        <v>#DIV/0!</v>
      </c>
      <c r="Z892" s="9" t="e">
        <f t="shared" si="354"/>
        <v>#DIV/0!</v>
      </c>
      <c r="AA892" s="9" t="e">
        <f t="shared" si="355"/>
        <v>#DIV/0!</v>
      </c>
      <c r="AB892" s="9" t="e">
        <f t="shared" si="356"/>
        <v>#DIV/0!</v>
      </c>
      <c r="AC892" s="9" t="e">
        <f t="shared" si="357"/>
        <v>#DIV/0!</v>
      </c>
      <c r="AD892" s="9" t="e">
        <f t="shared" si="369"/>
        <v>#DIV/0!</v>
      </c>
      <c r="AE892" s="9" t="e">
        <f t="shared" si="359"/>
        <v>#DIV/0!</v>
      </c>
      <c r="AF892" t="e">
        <f t="shared" si="360"/>
        <v>#DIV/0!</v>
      </c>
      <c r="AG892">
        <f t="shared" si="361"/>
        <v>3.7661050545094124E-2</v>
      </c>
      <c r="AH892">
        <f t="shared" si="362"/>
        <v>-1.505174035747878E-2</v>
      </c>
      <c r="AI892">
        <f t="shared" si="363"/>
        <v>5.1204819277108522E-2</v>
      </c>
      <c r="AJ892">
        <f t="shared" si="364"/>
        <v>9.1762252346193923E-2</v>
      </c>
      <c r="AK892">
        <f t="shared" si="365"/>
        <v>4.0755467196819176E-2</v>
      </c>
      <c r="AL892">
        <f t="shared" si="366"/>
        <v>6.730769230769258E-3</v>
      </c>
      <c r="AM892">
        <v>1</v>
      </c>
    </row>
    <row r="893" spans="1:39" x14ac:dyDescent="0.25">
      <c r="A893" s="45" t="s">
        <v>3289</v>
      </c>
      <c r="B893" s="46" t="s">
        <v>3290</v>
      </c>
      <c r="C893" s="47">
        <v>6.3310000000000005E-2</v>
      </c>
      <c r="M893" s="49">
        <v>100.3</v>
      </c>
      <c r="N893" s="49">
        <v>102.3</v>
      </c>
      <c r="O893" s="49">
        <v>89.9</v>
      </c>
      <c r="P893" s="49">
        <v>85.1</v>
      </c>
      <c r="Q893" s="49">
        <v>90.3</v>
      </c>
      <c r="R893" s="49">
        <v>91.3</v>
      </c>
      <c r="S893" s="51">
        <v>91</v>
      </c>
      <c r="X893" s="46" t="s">
        <v>3291</v>
      </c>
      <c r="Y893" s="9" t="e">
        <f t="shared" si="353"/>
        <v>#DIV/0!</v>
      </c>
      <c r="Z893" s="9" t="e">
        <f t="shared" si="354"/>
        <v>#DIV/0!</v>
      </c>
      <c r="AA893" s="9" t="e">
        <f t="shared" si="355"/>
        <v>#DIV/0!</v>
      </c>
      <c r="AB893" s="9" t="e">
        <f t="shared" si="356"/>
        <v>#DIV/0!</v>
      </c>
      <c r="AC893" s="9" t="e">
        <f t="shared" si="357"/>
        <v>#DIV/0!</v>
      </c>
      <c r="AD893" s="9" t="e">
        <f t="shared" si="369"/>
        <v>#DIV/0!</v>
      </c>
      <c r="AE893" s="9" t="e">
        <f t="shared" si="359"/>
        <v>#DIV/0!</v>
      </c>
      <c r="AF893" t="e">
        <f t="shared" si="360"/>
        <v>#DIV/0!</v>
      </c>
      <c r="AG893">
        <f t="shared" si="361"/>
        <v>-9.2721834496510447E-2</v>
      </c>
      <c r="AH893">
        <f t="shared" si="362"/>
        <v>-0.11045943304007817</v>
      </c>
      <c r="AI893">
        <f t="shared" si="363"/>
        <v>1.2235817575083362E-2</v>
      </c>
      <c r="AJ893">
        <f t="shared" si="364"/>
        <v>6.9330199764982448E-2</v>
      </c>
      <c r="AK893">
        <f t="shared" si="365"/>
        <v>7.751937984496156E-3</v>
      </c>
      <c r="AL893">
        <f t="shared" si="366"/>
        <v>-3.285870755750243E-3</v>
      </c>
      <c r="AM893">
        <v>1</v>
      </c>
    </row>
    <row r="894" spans="1:39" x14ac:dyDescent="0.25">
      <c r="A894" s="45" t="s">
        <v>3292</v>
      </c>
      <c r="B894" s="46" t="s">
        <v>3293</v>
      </c>
      <c r="C894" s="47">
        <v>2.7150000000000001E-2</v>
      </c>
      <c r="M894" s="49">
        <v>100.3</v>
      </c>
      <c r="N894" s="49">
        <v>105.3</v>
      </c>
      <c r="O894" s="49">
        <v>109.4</v>
      </c>
      <c r="P894" s="49">
        <v>109.4</v>
      </c>
      <c r="Q894" s="49">
        <v>109.4</v>
      </c>
      <c r="R894" s="49">
        <v>110</v>
      </c>
      <c r="S894" s="51">
        <v>111.3</v>
      </c>
      <c r="X894" s="46" t="s">
        <v>3294</v>
      </c>
      <c r="Y894" s="9" t="e">
        <f t="shared" si="353"/>
        <v>#DIV/0!</v>
      </c>
      <c r="Z894" s="9" t="e">
        <f t="shared" si="354"/>
        <v>#DIV/0!</v>
      </c>
      <c r="AA894" s="9" t="e">
        <f t="shared" si="355"/>
        <v>#DIV/0!</v>
      </c>
      <c r="AB894" s="9" t="e">
        <f t="shared" si="356"/>
        <v>#DIV/0!</v>
      </c>
      <c r="AC894" s="9" t="e">
        <f t="shared" si="357"/>
        <v>#DIV/0!</v>
      </c>
      <c r="AD894" s="9" t="e">
        <f t="shared" si="369"/>
        <v>#DIV/0!</v>
      </c>
      <c r="AE894" s="9" t="e">
        <f t="shared" si="359"/>
        <v>#DIV/0!</v>
      </c>
      <c r="AF894" t="e">
        <f t="shared" si="360"/>
        <v>#DIV/0!</v>
      </c>
      <c r="AG894">
        <f t="shared" si="361"/>
        <v>0.10967098703888335</v>
      </c>
      <c r="AH894">
        <f t="shared" si="362"/>
        <v>5.6980056980056981E-2</v>
      </c>
      <c r="AI894">
        <f t="shared" si="363"/>
        <v>1.736745886654471E-2</v>
      </c>
      <c r="AJ894">
        <f t="shared" si="364"/>
        <v>1.736745886654471E-2</v>
      </c>
      <c r="AK894">
        <f t="shared" si="365"/>
        <v>1.736745886654471E-2</v>
      </c>
      <c r="AL894">
        <f t="shared" si="366"/>
        <v>1.1818181818181792E-2</v>
      </c>
      <c r="AM894">
        <v>1</v>
      </c>
    </row>
    <row r="895" spans="1:39" x14ac:dyDescent="0.25">
      <c r="A895" s="45" t="s">
        <v>3295</v>
      </c>
      <c r="B895" s="46" t="s">
        <v>3296</v>
      </c>
      <c r="C895" s="47">
        <v>1.891E-2</v>
      </c>
      <c r="M895" s="49">
        <v>104.1</v>
      </c>
      <c r="N895" s="49">
        <v>120.8</v>
      </c>
      <c r="O895" s="49">
        <v>118</v>
      </c>
      <c r="P895" s="49">
        <v>113</v>
      </c>
      <c r="Q895" s="49">
        <v>122.6</v>
      </c>
      <c r="R895" s="49">
        <v>138</v>
      </c>
      <c r="S895" s="51">
        <v>141.5</v>
      </c>
      <c r="X895" s="46" t="s">
        <v>3297</v>
      </c>
      <c r="Y895" s="9" t="e">
        <f t="shared" si="353"/>
        <v>#DIV/0!</v>
      </c>
      <c r="Z895" s="9" t="e">
        <f t="shared" si="354"/>
        <v>#DIV/0!</v>
      </c>
      <c r="AA895" s="9" t="e">
        <f t="shared" si="355"/>
        <v>#DIV/0!</v>
      </c>
      <c r="AB895" s="9" t="e">
        <f t="shared" si="356"/>
        <v>#DIV/0!</v>
      </c>
      <c r="AC895" s="9" t="e">
        <f t="shared" si="357"/>
        <v>#DIV/0!</v>
      </c>
      <c r="AD895" s="9" t="e">
        <f t="shared" si="369"/>
        <v>#DIV/0!</v>
      </c>
      <c r="AE895" s="9" t="e">
        <f t="shared" si="359"/>
        <v>#DIV/0!</v>
      </c>
      <c r="AF895" t="e">
        <f t="shared" si="360"/>
        <v>#DIV/0!</v>
      </c>
      <c r="AG895">
        <f t="shared" si="361"/>
        <v>0.35926993275696451</v>
      </c>
      <c r="AH895">
        <f t="shared" si="362"/>
        <v>0.17135761589403975</v>
      </c>
      <c r="AI895">
        <f t="shared" si="363"/>
        <v>0.19915254237288135</v>
      </c>
      <c r="AJ895">
        <f t="shared" si="364"/>
        <v>0.25221238938053098</v>
      </c>
      <c r="AK895">
        <f t="shared" si="365"/>
        <v>0.15415986949429042</v>
      </c>
      <c r="AL895">
        <f t="shared" si="366"/>
        <v>2.5362318840579712E-2</v>
      </c>
      <c r="AM895">
        <v>1</v>
      </c>
    </row>
    <row r="896" spans="1:39" x14ac:dyDescent="0.25">
      <c r="A896" s="45" t="s">
        <v>3298</v>
      </c>
      <c r="B896" s="46" t="s">
        <v>3299</v>
      </c>
      <c r="C896" s="47">
        <v>4.2000000000000002E-4</v>
      </c>
      <c r="M896" s="49">
        <v>101</v>
      </c>
      <c r="N896" s="49">
        <v>104.9</v>
      </c>
      <c r="O896" s="49">
        <v>104.7</v>
      </c>
      <c r="P896" s="49">
        <v>102.2</v>
      </c>
      <c r="Q896" s="49">
        <v>97.5</v>
      </c>
      <c r="R896" s="49">
        <v>95.3</v>
      </c>
      <c r="S896" s="51">
        <v>93.8</v>
      </c>
      <c r="X896" s="46" t="s">
        <v>3300</v>
      </c>
      <c r="Y896" s="9" t="e">
        <f t="shared" si="353"/>
        <v>#DIV/0!</v>
      </c>
      <c r="Z896" s="9" t="e">
        <f t="shared" si="354"/>
        <v>#DIV/0!</v>
      </c>
      <c r="AA896" s="9" t="e">
        <f t="shared" si="355"/>
        <v>#DIV/0!</v>
      </c>
      <c r="AB896" s="9" t="e">
        <f t="shared" si="356"/>
        <v>#DIV/0!</v>
      </c>
      <c r="AC896" s="9" t="e">
        <f t="shared" si="357"/>
        <v>#DIV/0!</v>
      </c>
      <c r="AD896" s="9" t="e">
        <f t="shared" si="369"/>
        <v>#DIV/0!</v>
      </c>
      <c r="AE896" s="9" t="e">
        <f t="shared" si="359"/>
        <v>#DIV/0!</v>
      </c>
      <c r="AF896" t="e">
        <f t="shared" si="360"/>
        <v>#DIV/0!</v>
      </c>
      <c r="AG896">
        <f t="shared" si="361"/>
        <v>-7.1287128712871309E-2</v>
      </c>
      <c r="AH896">
        <f t="shared" si="362"/>
        <v>-0.1058150619637751</v>
      </c>
      <c r="AI896">
        <f t="shared" si="363"/>
        <v>-0.10410697230181476</v>
      </c>
      <c r="AJ896">
        <f t="shared" si="364"/>
        <v>-8.2191780821917859E-2</v>
      </c>
      <c r="AK896">
        <f t="shared" si="365"/>
        <v>-3.7948717948717979E-2</v>
      </c>
      <c r="AL896">
        <f t="shared" si="366"/>
        <v>-1.5739769150052468E-2</v>
      </c>
      <c r="AM896">
        <v>1</v>
      </c>
    </row>
    <row r="897" spans="1:39" x14ac:dyDescent="0.25">
      <c r="A897" s="45" t="s">
        <v>3301</v>
      </c>
      <c r="B897" s="46" t="s">
        <v>3302</v>
      </c>
      <c r="C897" s="47">
        <v>1.3020499999999999</v>
      </c>
      <c r="M897" s="49">
        <v>100.8</v>
      </c>
      <c r="N897" s="49">
        <v>98.8</v>
      </c>
      <c r="O897" s="49">
        <v>101.4</v>
      </c>
      <c r="P897" s="49">
        <v>101.1</v>
      </c>
      <c r="Q897" s="49">
        <v>102.8</v>
      </c>
      <c r="R897" s="49">
        <v>105.3</v>
      </c>
      <c r="S897" s="51">
        <v>106.6</v>
      </c>
      <c r="X897" s="46" t="s">
        <v>3303</v>
      </c>
      <c r="Y897" s="9" t="e">
        <f t="shared" si="353"/>
        <v>#DIV/0!</v>
      </c>
      <c r="Z897" s="9" t="e">
        <f t="shared" si="354"/>
        <v>#DIV/0!</v>
      </c>
      <c r="AA897" s="9" t="e">
        <f t="shared" si="355"/>
        <v>#DIV/0!</v>
      </c>
      <c r="AB897" s="9" t="e">
        <f t="shared" si="356"/>
        <v>#DIV/0!</v>
      </c>
      <c r="AC897" s="9" t="e">
        <f t="shared" si="357"/>
        <v>#DIV/0!</v>
      </c>
      <c r="AD897" s="9" t="e">
        <f t="shared" si="369"/>
        <v>#DIV/0!</v>
      </c>
      <c r="AE897" s="9" t="e">
        <f t="shared" si="359"/>
        <v>#DIV/0!</v>
      </c>
      <c r="AF897" t="e">
        <f t="shared" si="360"/>
        <v>#DIV/0!</v>
      </c>
      <c r="AG897">
        <f t="shared" si="361"/>
        <v>5.7539682539682516E-2</v>
      </c>
      <c r="AH897">
        <f t="shared" si="362"/>
        <v>7.8947368421052599E-2</v>
      </c>
      <c r="AI897">
        <f t="shared" si="363"/>
        <v>5.1282051282051169E-2</v>
      </c>
      <c r="AJ897">
        <f t="shared" si="364"/>
        <v>5.4401582591493573E-2</v>
      </c>
      <c r="AK897">
        <f t="shared" si="365"/>
        <v>3.6964980544747054E-2</v>
      </c>
      <c r="AL897">
        <f t="shared" si="366"/>
        <v>1.2345679012345652E-2</v>
      </c>
      <c r="AM897">
        <v>1</v>
      </c>
    </row>
    <row r="898" spans="1:39" x14ac:dyDescent="0.25">
      <c r="A898" s="45" t="s">
        <v>3304</v>
      </c>
      <c r="B898" s="46" t="s">
        <v>3305</v>
      </c>
      <c r="C898" s="47">
        <v>1.1660999999999999</v>
      </c>
      <c r="M898" s="49">
        <v>100.7</v>
      </c>
      <c r="N898" s="49">
        <v>98.8</v>
      </c>
      <c r="O898" s="49">
        <v>101.6</v>
      </c>
      <c r="P898" s="49">
        <v>101.4</v>
      </c>
      <c r="Q898" s="49">
        <v>103.2</v>
      </c>
      <c r="R898" s="49">
        <v>105.6</v>
      </c>
      <c r="S898" s="51">
        <v>106.9</v>
      </c>
      <c r="X898" s="46" t="s">
        <v>3306</v>
      </c>
      <c r="Y898" s="9" t="e">
        <f t="shared" si="353"/>
        <v>#DIV/0!</v>
      </c>
      <c r="Z898" s="9" t="e">
        <f t="shared" si="354"/>
        <v>#DIV/0!</v>
      </c>
      <c r="AA898" s="9" t="e">
        <f t="shared" si="355"/>
        <v>#DIV/0!</v>
      </c>
      <c r="AB898" s="9" t="e">
        <f t="shared" si="356"/>
        <v>#DIV/0!</v>
      </c>
      <c r="AC898" s="9" t="e">
        <f t="shared" si="357"/>
        <v>#DIV/0!</v>
      </c>
      <c r="AD898" s="9" t="e">
        <f t="shared" si="369"/>
        <v>#DIV/0!</v>
      </c>
      <c r="AE898" s="9" t="e">
        <f t="shared" si="359"/>
        <v>#DIV/0!</v>
      </c>
      <c r="AF898" t="e">
        <f t="shared" si="360"/>
        <v>#DIV/0!</v>
      </c>
      <c r="AG898">
        <f t="shared" si="361"/>
        <v>6.1569016881827233E-2</v>
      </c>
      <c r="AH898">
        <f t="shared" si="362"/>
        <v>8.1983805668016288E-2</v>
      </c>
      <c r="AI898">
        <f t="shared" si="363"/>
        <v>5.2165354330708777E-2</v>
      </c>
      <c r="AJ898">
        <f t="shared" si="364"/>
        <v>5.4240631163708086E-2</v>
      </c>
      <c r="AK898">
        <f t="shared" si="365"/>
        <v>3.5852713178294603E-2</v>
      </c>
      <c r="AL898">
        <f t="shared" si="366"/>
        <v>1.2310606060606169E-2</v>
      </c>
      <c r="AM898">
        <v>1</v>
      </c>
    </row>
    <row r="899" spans="1:39" x14ac:dyDescent="0.25">
      <c r="A899" s="45" t="s">
        <v>3307</v>
      </c>
      <c r="B899" s="46" t="s">
        <v>3308</v>
      </c>
      <c r="C899" s="47">
        <v>0.12322</v>
      </c>
      <c r="M899" s="49">
        <v>101.3</v>
      </c>
      <c r="N899" s="49">
        <v>97.1</v>
      </c>
      <c r="O899" s="49">
        <v>98</v>
      </c>
      <c r="P899" s="49">
        <v>97.2</v>
      </c>
      <c r="Q899" s="49">
        <v>97.3</v>
      </c>
      <c r="R899" s="49">
        <v>99.6</v>
      </c>
      <c r="S899" s="51">
        <v>101.4</v>
      </c>
      <c r="X899" s="46" t="s">
        <v>3309</v>
      </c>
      <c r="Y899" s="9" t="e">
        <f t="shared" si="353"/>
        <v>#DIV/0!</v>
      </c>
      <c r="Z899" s="9" t="e">
        <f t="shared" si="354"/>
        <v>#DIV/0!</v>
      </c>
      <c r="AA899" s="9" t="e">
        <f t="shared" si="355"/>
        <v>#DIV/0!</v>
      </c>
      <c r="AB899" s="9" t="e">
        <f t="shared" si="356"/>
        <v>#DIV/0!</v>
      </c>
      <c r="AC899" s="9" t="e">
        <f t="shared" si="357"/>
        <v>#DIV/0!</v>
      </c>
      <c r="AD899" s="9" t="e">
        <f t="shared" si="369"/>
        <v>#DIV/0!</v>
      </c>
      <c r="AE899" s="9" t="e">
        <f t="shared" si="359"/>
        <v>#DIV/0!</v>
      </c>
      <c r="AF899" t="e">
        <f t="shared" si="360"/>
        <v>#DIV/0!</v>
      </c>
      <c r="AG899">
        <f t="shared" si="361"/>
        <v>9.8716683119455615E-4</v>
      </c>
      <c r="AH899">
        <f t="shared" si="362"/>
        <v>4.428424304840383E-2</v>
      </c>
      <c r="AI899">
        <f t="shared" si="363"/>
        <v>3.4693877551020463E-2</v>
      </c>
      <c r="AJ899">
        <f t="shared" si="364"/>
        <v>4.3209876543209902E-2</v>
      </c>
      <c r="AK899">
        <f t="shared" si="365"/>
        <v>4.2137718396711293E-2</v>
      </c>
      <c r="AL899">
        <f t="shared" si="366"/>
        <v>1.807228915662662E-2</v>
      </c>
      <c r="AM899">
        <v>1</v>
      </c>
    </row>
    <row r="900" spans="1:39" x14ac:dyDescent="0.25">
      <c r="A900" s="45" t="s">
        <v>3310</v>
      </c>
      <c r="B900" s="46" t="s">
        <v>3311</v>
      </c>
      <c r="C900" s="47">
        <v>1.273E-2</v>
      </c>
      <c r="M900" s="49">
        <v>107</v>
      </c>
      <c r="N900" s="49">
        <v>113</v>
      </c>
      <c r="O900" s="49">
        <v>115.8</v>
      </c>
      <c r="P900" s="49">
        <v>116</v>
      </c>
      <c r="Q900" s="49">
        <v>122.5</v>
      </c>
      <c r="R900" s="49">
        <v>128.4</v>
      </c>
      <c r="S900" s="51">
        <v>133.30000000000001</v>
      </c>
      <c r="X900" s="46" t="s">
        <v>3312</v>
      </c>
      <c r="Y900" s="9" t="e">
        <f t="shared" si="353"/>
        <v>#DIV/0!</v>
      </c>
      <c r="Z900" s="9" t="e">
        <f t="shared" si="354"/>
        <v>#DIV/0!</v>
      </c>
      <c r="AA900" s="9" t="e">
        <f t="shared" si="355"/>
        <v>#DIV/0!</v>
      </c>
      <c r="AB900" s="9" t="e">
        <f t="shared" si="356"/>
        <v>#DIV/0!</v>
      </c>
      <c r="AC900" s="9" t="e">
        <f t="shared" si="357"/>
        <v>#DIV/0!</v>
      </c>
      <c r="AD900" s="9" t="e">
        <f t="shared" si="369"/>
        <v>#DIV/0!</v>
      </c>
      <c r="AE900" s="9" t="e">
        <f t="shared" si="359"/>
        <v>#DIV/0!</v>
      </c>
      <c r="AF900" t="e">
        <f t="shared" si="360"/>
        <v>#DIV/0!</v>
      </c>
      <c r="AG900">
        <f t="shared" si="361"/>
        <v>0.2457943925233646</v>
      </c>
      <c r="AH900">
        <f t="shared" si="362"/>
        <v>0.17964601769911515</v>
      </c>
      <c r="AI900">
        <f t="shared" si="363"/>
        <v>0.15112262521588959</v>
      </c>
      <c r="AJ900">
        <f t="shared" si="364"/>
        <v>0.14913793103448286</v>
      </c>
      <c r="AK900">
        <f t="shared" si="365"/>
        <v>8.8163265306122549E-2</v>
      </c>
      <c r="AL900">
        <f t="shared" si="366"/>
        <v>3.8161993769470451E-2</v>
      </c>
      <c r="AM900">
        <v>1</v>
      </c>
    </row>
    <row r="901" spans="1:39" x14ac:dyDescent="0.25">
      <c r="A901" s="45" t="s">
        <v>3313</v>
      </c>
      <c r="B901" s="46" t="s">
        <v>3314</v>
      </c>
      <c r="C901" s="47">
        <v>0.11700000000000001</v>
      </c>
      <c r="M901" s="49">
        <v>105.9</v>
      </c>
      <c r="N901" s="49">
        <v>109.9</v>
      </c>
      <c r="O901" s="49">
        <v>114.1</v>
      </c>
      <c r="P901" s="49">
        <v>115</v>
      </c>
      <c r="Q901" s="49">
        <v>118</v>
      </c>
      <c r="R901" s="49">
        <v>121.3</v>
      </c>
      <c r="S901" s="51">
        <v>127.8</v>
      </c>
      <c r="X901" s="46" t="s">
        <v>3315</v>
      </c>
      <c r="Y901" s="9" t="e">
        <f t="shared" si="353"/>
        <v>#DIV/0!</v>
      </c>
      <c r="Z901" s="9" t="e">
        <f t="shared" si="354"/>
        <v>#DIV/0!</v>
      </c>
      <c r="AA901" s="9" t="e">
        <f t="shared" si="355"/>
        <v>#DIV/0!</v>
      </c>
      <c r="AB901" s="9" t="e">
        <f t="shared" si="356"/>
        <v>#DIV/0!</v>
      </c>
      <c r="AC901" s="9" t="e">
        <f t="shared" si="357"/>
        <v>#DIV/0!</v>
      </c>
      <c r="AD901" s="9" t="e">
        <f t="shared" si="369"/>
        <v>#DIV/0!</v>
      </c>
      <c r="AE901" s="9" t="e">
        <f t="shared" si="359"/>
        <v>#DIV/0!</v>
      </c>
      <c r="AF901" t="e">
        <f t="shared" si="360"/>
        <v>#DIV/0!</v>
      </c>
      <c r="AG901">
        <f t="shared" si="361"/>
        <v>0.20679886685552398</v>
      </c>
      <c r="AH901">
        <f t="shared" si="362"/>
        <v>0.16287534121929018</v>
      </c>
      <c r="AI901">
        <f t="shared" si="363"/>
        <v>0.12007011393514463</v>
      </c>
      <c r="AJ901">
        <f t="shared" si="364"/>
        <v>0.11130434782608693</v>
      </c>
      <c r="AK901">
        <f t="shared" si="365"/>
        <v>8.30508474576271E-2</v>
      </c>
      <c r="AL901">
        <f t="shared" si="366"/>
        <v>5.3586150041220117E-2</v>
      </c>
      <c r="AM901">
        <v>1</v>
      </c>
    </row>
    <row r="902" spans="1:39" x14ac:dyDescent="0.25">
      <c r="A902" s="45" t="s">
        <v>3316</v>
      </c>
      <c r="B902" s="46" t="s">
        <v>3317</v>
      </c>
      <c r="C902" s="47">
        <v>0.11700000000000001</v>
      </c>
      <c r="M902" s="49">
        <v>105.9</v>
      </c>
      <c r="N902" s="49">
        <v>109.9</v>
      </c>
      <c r="O902" s="49">
        <v>114.1</v>
      </c>
      <c r="P902" s="49">
        <v>115</v>
      </c>
      <c r="Q902" s="49">
        <v>118</v>
      </c>
      <c r="R902" s="49">
        <v>121.3</v>
      </c>
      <c r="S902" s="51">
        <v>127.8</v>
      </c>
      <c r="X902" s="46" t="s">
        <v>3318</v>
      </c>
      <c r="Y902" s="9" t="e">
        <f t="shared" si="353"/>
        <v>#DIV/0!</v>
      </c>
      <c r="Z902" s="9" t="e">
        <f t="shared" si="354"/>
        <v>#DIV/0!</v>
      </c>
      <c r="AA902" s="9" t="e">
        <f t="shared" si="355"/>
        <v>#DIV/0!</v>
      </c>
      <c r="AB902" s="9" t="e">
        <f t="shared" si="356"/>
        <v>#DIV/0!</v>
      </c>
      <c r="AC902" s="9" t="e">
        <f t="shared" si="357"/>
        <v>#DIV/0!</v>
      </c>
      <c r="AD902" s="9" t="e">
        <f t="shared" si="369"/>
        <v>#DIV/0!</v>
      </c>
      <c r="AE902" s="9" t="e">
        <f t="shared" si="359"/>
        <v>#DIV/0!</v>
      </c>
      <c r="AF902" t="e">
        <f t="shared" si="360"/>
        <v>#DIV/0!</v>
      </c>
      <c r="AG902">
        <f t="shared" si="361"/>
        <v>0.20679886685552398</v>
      </c>
      <c r="AH902">
        <f t="shared" si="362"/>
        <v>0.16287534121929018</v>
      </c>
      <c r="AI902">
        <f t="shared" si="363"/>
        <v>0.12007011393514463</v>
      </c>
      <c r="AJ902">
        <f t="shared" si="364"/>
        <v>0.11130434782608693</v>
      </c>
      <c r="AK902">
        <f t="shared" si="365"/>
        <v>8.30508474576271E-2</v>
      </c>
      <c r="AL902">
        <f t="shared" si="366"/>
        <v>5.3586150041220117E-2</v>
      </c>
      <c r="AM902">
        <v>1</v>
      </c>
    </row>
    <row r="903" spans="1:39" x14ac:dyDescent="0.25">
      <c r="A903" s="45" t="s">
        <v>3319</v>
      </c>
      <c r="B903" s="46" t="s">
        <v>3320</v>
      </c>
      <c r="C903" s="47">
        <v>1.5900000000000001E-3</v>
      </c>
      <c r="M903" s="49">
        <v>110.9</v>
      </c>
      <c r="N903" s="49">
        <v>112.3</v>
      </c>
      <c r="O903" s="49">
        <v>113.5</v>
      </c>
      <c r="P903" s="49">
        <v>117.5</v>
      </c>
      <c r="Q903" s="49">
        <v>116.5</v>
      </c>
      <c r="R903" s="49">
        <v>119.9</v>
      </c>
      <c r="S903" s="51">
        <v>123.5</v>
      </c>
      <c r="X903" s="46" t="s">
        <v>3321</v>
      </c>
      <c r="Y903" s="9" t="e">
        <f t="shared" si="353"/>
        <v>#DIV/0!</v>
      </c>
      <c r="Z903" s="9" t="e">
        <f t="shared" si="354"/>
        <v>#DIV/0!</v>
      </c>
      <c r="AA903" s="9" t="e">
        <f t="shared" si="355"/>
        <v>#DIV/0!</v>
      </c>
      <c r="AB903" s="9" t="e">
        <f t="shared" si="356"/>
        <v>#DIV/0!</v>
      </c>
      <c r="AC903" s="9" t="e">
        <f t="shared" si="357"/>
        <v>#DIV/0!</v>
      </c>
      <c r="AD903" s="9" t="e">
        <f t="shared" si="369"/>
        <v>#DIV/0!</v>
      </c>
      <c r="AE903" s="9" t="e">
        <f t="shared" si="359"/>
        <v>#DIV/0!</v>
      </c>
      <c r="AF903" t="e">
        <f t="shared" si="360"/>
        <v>#DIV/0!</v>
      </c>
      <c r="AG903">
        <f t="shared" si="361"/>
        <v>0.11361587015329119</v>
      </c>
      <c r="AH903">
        <f t="shared" si="362"/>
        <v>9.9732858414959963E-2</v>
      </c>
      <c r="AI903">
        <f t="shared" si="363"/>
        <v>8.8105726872246701E-2</v>
      </c>
      <c r="AJ903">
        <f t="shared" si="364"/>
        <v>5.106382978723404E-2</v>
      </c>
      <c r="AK903">
        <f t="shared" si="365"/>
        <v>6.0085836909871244E-2</v>
      </c>
      <c r="AL903">
        <f t="shared" si="366"/>
        <v>3.0025020850708874E-2</v>
      </c>
      <c r="AM903">
        <v>1</v>
      </c>
    </row>
    <row r="904" spans="1:39" x14ac:dyDescent="0.25">
      <c r="A904" s="45" t="s">
        <v>3322</v>
      </c>
      <c r="B904" s="46" t="s">
        <v>3323</v>
      </c>
      <c r="C904" s="47">
        <v>1.5900000000000001E-3</v>
      </c>
      <c r="M904" s="49">
        <v>110.9</v>
      </c>
      <c r="N904" s="49">
        <v>112.3</v>
      </c>
      <c r="O904" s="49">
        <v>113.5</v>
      </c>
      <c r="P904" s="49">
        <v>117.5</v>
      </c>
      <c r="Q904" s="49">
        <v>116.5</v>
      </c>
      <c r="R904" s="49">
        <v>119.9</v>
      </c>
      <c r="S904" s="51">
        <v>123.5</v>
      </c>
      <c r="X904" s="46" t="s">
        <v>3324</v>
      </c>
      <c r="Y904" s="9" t="e">
        <f t="shared" si="353"/>
        <v>#DIV/0!</v>
      </c>
      <c r="Z904" s="9" t="e">
        <f t="shared" si="354"/>
        <v>#DIV/0!</v>
      </c>
      <c r="AA904" s="9" t="e">
        <f t="shared" si="355"/>
        <v>#DIV/0!</v>
      </c>
      <c r="AB904" s="9" t="e">
        <f t="shared" si="356"/>
        <v>#DIV/0!</v>
      </c>
      <c r="AC904" s="9" t="e">
        <f t="shared" si="357"/>
        <v>#DIV/0!</v>
      </c>
      <c r="AD904" s="9" t="e">
        <f t="shared" si="369"/>
        <v>#DIV/0!</v>
      </c>
      <c r="AE904" s="9" t="e">
        <f t="shared" si="359"/>
        <v>#DIV/0!</v>
      </c>
      <c r="AF904" t="e">
        <f t="shared" si="360"/>
        <v>#DIV/0!</v>
      </c>
      <c r="AG904">
        <f t="shared" si="361"/>
        <v>0.11361587015329119</v>
      </c>
      <c r="AH904">
        <f t="shared" si="362"/>
        <v>9.9732858414959963E-2</v>
      </c>
      <c r="AI904">
        <f t="shared" si="363"/>
        <v>8.8105726872246701E-2</v>
      </c>
      <c r="AJ904">
        <f t="shared" si="364"/>
        <v>5.106382978723404E-2</v>
      </c>
      <c r="AK904">
        <f t="shared" si="365"/>
        <v>6.0085836909871244E-2</v>
      </c>
      <c r="AL904">
        <f t="shared" si="366"/>
        <v>3.0025020850708874E-2</v>
      </c>
      <c r="AM904">
        <v>1</v>
      </c>
    </row>
    <row r="905" spans="1:39" x14ac:dyDescent="0.25">
      <c r="A905" s="45" t="s">
        <v>3325</v>
      </c>
      <c r="B905" s="46" t="s">
        <v>3326</v>
      </c>
      <c r="C905" s="47">
        <v>0.72672000000000003</v>
      </c>
      <c r="M905" s="49">
        <v>105.4</v>
      </c>
      <c r="N905" s="49">
        <v>111.5</v>
      </c>
      <c r="O905" s="49">
        <v>116.5</v>
      </c>
      <c r="P905" s="49">
        <v>112.7</v>
      </c>
      <c r="Q905" s="49">
        <v>114.1</v>
      </c>
      <c r="R905" s="49">
        <v>120.3</v>
      </c>
      <c r="S905" s="51">
        <v>127.3</v>
      </c>
      <c r="X905" s="46" t="s">
        <v>3327</v>
      </c>
      <c r="Y905" s="9" t="e">
        <f t="shared" si="353"/>
        <v>#DIV/0!</v>
      </c>
      <c r="Z905" s="9" t="e">
        <f t="shared" si="354"/>
        <v>#DIV/0!</v>
      </c>
      <c r="AA905" s="9" t="e">
        <f t="shared" si="355"/>
        <v>#DIV/0!</v>
      </c>
      <c r="AB905" s="9" t="e">
        <f t="shared" si="356"/>
        <v>#DIV/0!</v>
      </c>
      <c r="AC905" s="9" t="e">
        <f t="shared" si="357"/>
        <v>#DIV/0!</v>
      </c>
      <c r="AD905" s="9" t="e">
        <f t="shared" si="369"/>
        <v>#DIV/0!</v>
      </c>
      <c r="AE905" s="9" t="e">
        <f t="shared" si="359"/>
        <v>#DIV/0!</v>
      </c>
      <c r="AF905" t="e">
        <f t="shared" si="360"/>
        <v>#DIV/0!</v>
      </c>
      <c r="AG905">
        <f t="shared" si="361"/>
        <v>0.20777988614800749</v>
      </c>
      <c r="AH905">
        <f t="shared" si="362"/>
        <v>0.14170403587443944</v>
      </c>
      <c r="AI905">
        <f t="shared" si="363"/>
        <v>9.2703862660944186E-2</v>
      </c>
      <c r="AJ905">
        <f t="shared" si="364"/>
        <v>0.12954747116237794</v>
      </c>
      <c r="AK905">
        <f t="shared" si="365"/>
        <v>0.11568799298860652</v>
      </c>
      <c r="AL905">
        <f t="shared" si="366"/>
        <v>5.8187863674147966E-2</v>
      </c>
      <c r="AM905">
        <v>1</v>
      </c>
    </row>
    <row r="906" spans="1:39" x14ac:dyDescent="0.25">
      <c r="A906" s="45" t="s">
        <v>3328</v>
      </c>
      <c r="B906" s="46" t="s">
        <v>3329</v>
      </c>
      <c r="C906" s="47">
        <v>0.72672000000000003</v>
      </c>
      <c r="M906" s="49">
        <v>105.4</v>
      </c>
      <c r="N906" s="49">
        <v>111.5</v>
      </c>
      <c r="O906" s="49">
        <v>116.5</v>
      </c>
      <c r="P906" s="49">
        <v>112.7</v>
      </c>
      <c r="Q906" s="49">
        <v>114.1</v>
      </c>
      <c r="R906" s="49">
        <v>120.3</v>
      </c>
      <c r="S906" s="51">
        <v>127.3</v>
      </c>
      <c r="X906" s="46" t="s">
        <v>3330</v>
      </c>
      <c r="Y906" s="9" t="e">
        <f t="shared" si="353"/>
        <v>#DIV/0!</v>
      </c>
      <c r="Z906" s="9" t="e">
        <f t="shared" si="354"/>
        <v>#DIV/0!</v>
      </c>
      <c r="AA906" s="9" t="e">
        <f t="shared" si="355"/>
        <v>#DIV/0!</v>
      </c>
      <c r="AB906" s="9" t="e">
        <f t="shared" si="356"/>
        <v>#DIV/0!</v>
      </c>
      <c r="AC906" s="9" t="e">
        <f t="shared" si="357"/>
        <v>#DIV/0!</v>
      </c>
      <c r="AD906" s="9" t="e">
        <f t="shared" si="369"/>
        <v>#DIV/0!</v>
      </c>
      <c r="AE906" s="9" t="e">
        <f t="shared" si="359"/>
        <v>#DIV/0!</v>
      </c>
      <c r="AF906" t="e">
        <f t="shared" si="360"/>
        <v>#DIV/0!</v>
      </c>
      <c r="AG906">
        <f t="shared" si="361"/>
        <v>0.20777988614800749</v>
      </c>
      <c r="AH906">
        <f t="shared" si="362"/>
        <v>0.14170403587443944</v>
      </c>
      <c r="AI906">
        <f t="shared" si="363"/>
        <v>9.2703862660944186E-2</v>
      </c>
      <c r="AJ906">
        <f t="shared" si="364"/>
        <v>0.12954747116237794</v>
      </c>
      <c r="AK906">
        <f t="shared" si="365"/>
        <v>0.11568799298860652</v>
      </c>
      <c r="AL906">
        <f t="shared" si="366"/>
        <v>5.8187863674147966E-2</v>
      </c>
      <c r="AM906">
        <v>1</v>
      </c>
    </row>
    <row r="907" spans="1:39" x14ac:dyDescent="0.25">
      <c r="L907">
        <v>100</v>
      </c>
      <c r="M907" s="49">
        <v>101.4</v>
      </c>
      <c r="N907" s="49">
        <v>104.2</v>
      </c>
      <c r="O907" s="49">
        <v>110.1</v>
      </c>
      <c r="P907" s="49">
        <v>106.9</v>
      </c>
      <c r="Q907" s="49">
        <v>109.2</v>
      </c>
      <c r="R907" s="49">
        <v>112.3</v>
      </c>
      <c r="S907" s="51">
        <v>117.8</v>
      </c>
      <c r="X907" s="46" t="s">
        <v>3331</v>
      </c>
      <c r="Y907" s="9" t="e">
        <f t="shared" si="353"/>
        <v>#DIV/0!</v>
      </c>
      <c r="Z907" s="9" t="e">
        <f t="shared" si="354"/>
        <v>#DIV/0!</v>
      </c>
      <c r="AA907" s="9" t="e">
        <f t="shared" si="355"/>
        <v>#DIV/0!</v>
      </c>
      <c r="AB907" s="9" t="e">
        <f t="shared" si="356"/>
        <v>#DIV/0!</v>
      </c>
      <c r="AC907" s="9" t="e">
        <f t="shared" si="357"/>
        <v>#DIV/0!</v>
      </c>
      <c r="AD907" s="9" t="e">
        <f t="shared" si="369"/>
        <v>#DIV/0!</v>
      </c>
      <c r="AE907" s="9" t="e">
        <f t="shared" si="359"/>
        <v>#DIV/0!</v>
      </c>
      <c r="AF907">
        <f t="shared" si="360"/>
        <v>0.17799999999999996</v>
      </c>
      <c r="AG907">
        <f t="shared" si="361"/>
        <v>0.16173570019723857</v>
      </c>
      <c r="AH907">
        <f t="shared" si="362"/>
        <v>0.13051823416506711</v>
      </c>
      <c r="AI907">
        <f t="shared" si="363"/>
        <v>6.9936421435059071E-2</v>
      </c>
      <c r="AJ907">
        <f t="shared" si="364"/>
        <v>0.10196445275958832</v>
      </c>
      <c r="AK907">
        <f t="shared" si="365"/>
        <v>7.8754578754578697E-2</v>
      </c>
      <c r="AL907">
        <f t="shared" si="366"/>
        <v>4.8975957257346395E-2</v>
      </c>
      <c r="AM907">
        <v>1</v>
      </c>
    </row>
    <row r="908" spans="1:39" x14ac:dyDescent="0.25">
      <c r="A908" s="45" t="s">
        <v>3332</v>
      </c>
      <c r="B908" s="46" t="s">
        <v>3333</v>
      </c>
      <c r="C908" s="47">
        <v>0.18978999999999999</v>
      </c>
      <c r="F908" s="23">
        <v>104.95</v>
      </c>
      <c r="G908" s="23">
        <v>107.31</v>
      </c>
      <c r="H908" s="23">
        <v>113.68</v>
      </c>
      <c r="I908" s="23">
        <v>120.47</v>
      </c>
      <c r="J908" s="23">
        <v>122.96</v>
      </c>
      <c r="K908" s="23">
        <v>130.29</v>
      </c>
      <c r="L908" s="23">
        <v>135.86000000000001</v>
      </c>
      <c r="M908" s="49">
        <f t="shared" ref="M908:S908" si="372">L908*M907/L907</f>
        <v>137.76204000000001</v>
      </c>
      <c r="N908" s="49">
        <f t="shared" si="372"/>
        <v>141.56612000000001</v>
      </c>
      <c r="O908" s="49">
        <f t="shared" si="372"/>
        <v>149.58186000000001</v>
      </c>
      <c r="P908" s="49">
        <f t="shared" si="372"/>
        <v>145.23434000000003</v>
      </c>
      <c r="Q908" s="49">
        <f t="shared" si="372"/>
        <v>148.35912000000002</v>
      </c>
      <c r="R908" s="49">
        <f t="shared" si="372"/>
        <v>152.57078000000001</v>
      </c>
      <c r="S908" s="49">
        <f t="shared" si="372"/>
        <v>160.04308</v>
      </c>
      <c r="X908" s="46" t="s">
        <v>3334</v>
      </c>
      <c r="Y908" s="9" t="e">
        <f t="shared" si="353"/>
        <v>#DIV/0!</v>
      </c>
      <c r="Z908" s="9">
        <f t="shared" si="354"/>
        <v>0.52494597427346357</v>
      </c>
      <c r="AA908" s="9">
        <f t="shared" si="355"/>
        <v>0.49140881558102695</v>
      </c>
      <c r="AB908" s="9">
        <f t="shared" si="356"/>
        <v>0.40783849401829692</v>
      </c>
      <c r="AC908" s="9">
        <f t="shared" si="357"/>
        <v>0.32848908441935754</v>
      </c>
      <c r="AD908" s="9">
        <f t="shared" si="369"/>
        <v>0.30158653220559539</v>
      </c>
      <c r="AE908" s="9">
        <f t="shared" si="359"/>
        <v>0.22836042674034857</v>
      </c>
      <c r="AF908">
        <f t="shared" si="360"/>
        <v>0.17799999999999991</v>
      </c>
      <c r="AG908">
        <f t="shared" si="361"/>
        <v>0.16173570019723857</v>
      </c>
      <c r="AH908">
        <f t="shared" si="362"/>
        <v>0.13051823416506711</v>
      </c>
      <c r="AI908">
        <f t="shared" si="363"/>
        <v>6.9936421435059015E-2</v>
      </c>
      <c r="AJ908">
        <f t="shared" si="364"/>
        <v>0.10196445275958818</v>
      </c>
      <c r="AK908">
        <f t="shared" si="365"/>
        <v>7.8754578754578641E-2</v>
      </c>
      <c r="AL908">
        <f t="shared" si="366"/>
        <v>4.8975957257346325E-2</v>
      </c>
      <c r="AM908">
        <v>1</v>
      </c>
    </row>
    <row r="909" spans="1:39" x14ac:dyDescent="0.25">
      <c r="A909" s="45" t="s">
        <v>3335</v>
      </c>
      <c r="B909" s="46" t="s">
        <v>3336</v>
      </c>
      <c r="C909" s="47">
        <v>9.7809999999999994E-2</v>
      </c>
      <c r="M909" s="49">
        <v>110.9</v>
      </c>
      <c r="N909" s="49">
        <v>118.6</v>
      </c>
      <c r="O909" s="49">
        <v>120.6</v>
      </c>
      <c r="P909" s="49">
        <v>115.5</v>
      </c>
      <c r="Q909" s="49">
        <v>111.4</v>
      </c>
      <c r="R909" s="49">
        <v>109.3</v>
      </c>
      <c r="S909" s="51">
        <v>111.8</v>
      </c>
      <c r="X909" s="46" t="s">
        <v>3337</v>
      </c>
      <c r="Y909" s="9" t="e">
        <f t="shared" si="353"/>
        <v>#DIV/0!</v>
      </c>
      <c r="Z909" s="9" t="e">
        <f t="shared" si="354"/>
        <v>#DIV/0!</v>
      </c>
      <c r="AA909" s="9" t="e">
        <f t="shared" si="355"/>
        <v>#DIV/0!</v>
      </c>
      <c r="AB909" s="9" t="e">
        <f t="shared" si="356"/>
        <v>#DIV/0!</v>
      </c>
      <c r="AC909" s="9" t="e">
        <f t="shared" si="357"/>
        <v>#DIV/0!</v>
      </c>
      <c r="AD909" s="9" t="e">
        <f t="shared" si="369"/>
        <v>#DIV/0!</v>
      </c>
      <c r="AE909" s="9" t="e">
        <f t="shared" si="359"/>
        <v>#DIV/0!</v>
      </c>
      <c r="AF909" t="e">
        <f t="shared" si="360"/>
        <v>#DIV/0!</v>
      </c>
      <c r="AG909">
        <f t="shared" si="361"/>
        <v>8.115419296663583E-3</v>
      </c>
      <c r="AH909">
        <f t="shared" si="362"/>
        <v>-5.7335581787521059E-2</v>
      </c>
      <c r="AI909">
        <f t="shared" si="363"/>
        <v>-7.2968490878938613E-2</v>
      </c>
      <c r="AJ909">
        <f t="shared" si="364"/>
        <v>-3.2034632034632061E-2</v>
      </c>
      <c r="AK909">
        <f t="shared" si="365"/>
        <v>3.5906642728904081E-3</v>
      </c>
      <c r="AL909">
        <f t="shared" si="366"/>
        <v>2.2872827081427266E-2</v>
      </c>
      <c r="AM909">
        <v>1</v>
      </c>
    </row>
    <row r="910" spans="1:39" x14ac:dyDescent="0.25">
      <c r="A910" s="45" t="s">
        <v>3338</v>
      </c>
      <c r="B910" s="46" t="s">
        <v>3339</v>
      </c>
      <c r="C910" s="47">
        <v>6.8400000000000002E-2</v>
      </c>
      <c r="M910" s="49">
        <v>107.5</v>
      </c>
      <c r="N910" s="49">
        <v>116.4</v>
      </c>
      <c r="O910" s="49">
        <v>122</v>
      </c>
      <c r="P910" s="49">
        <v>122.7</v>
      </c>
      <c r="Q910" s="49">
        <v>128</v>
      </c>
      <c r="R910" s="49">
        <v>138.9</v>
      </c>
      <c r="S910" s="51">
        <v>161.30000000000001</v>
      </c>
      <c r="X910" s="46" t="s">
        <v>3340</v>
      </c>
      <c r="Y910" s="9" t="e">
        <f t="shared" si="353"/>
        <v>#DIV/0!</v>
      </c>
      <c r="Z910" s="9" t="e">
        <f t="shared" si="354"/>
        <v>#DIV/0!</v>
      </c>
      <c r="AA910" s="9" t="e">
        <f t="shared" si="355"/>
        <v>#DIV/0!</v>
      </c>
      <c r="AB910" s="9" t="e">
        <f t="shared" si="356"/>
        <v>#DIV/0!</v>
      </c>
      <c r="AC910" s="9" t="e">
        <f t="shared" si="357"/>
        <v>#DIV/0!</v>
      </c>
      <c r="AD910" s="9" t="e">
        <f t="shared" si="369"/>
        <v>#DIV/0!</v>
      </c>
      <c r="AE910" s="9" t="e">
        <f t="shared" si="359"/>
        <v>#DIV/0!</v>
      </c>
      <c r="AF910" t="e">
        <f t="shared" si="360"/>
        <v>#DIV/0!</v>
      </c>
      <c r="AG910">
        <f t="shared" si="361"/>
        <v>0.50046511627906987</v>
      </c>
      <c r="AH910">
        <f t="shared" si="362"/>
        <v>0.38573883161512029</v>
      </c>
      <c r="AI910">
        <f t="shared" si="363"/>
        <v>0.32213114754098371</v>
      </c>
      <c r="AJ910">
        <f t="shared" si="364"/>
        <v>0.31458842705786477</v>
      </c>
      <c r="AK910">
        <f t="shared" si="365"/>
        <v>0.26015625000000009</v>
      </c>
      <c r="AL910">
        <f t="shared" si="366"/>
        <v>0.16126709863210947</v>
      </c>
      <c r="AM910">
        <v>1</v>
      </c>
    </row>
    <row r="911" spans="1:39" x14ac:dyDescent="0.25">
      <c r="L911">
        <v>100</v>
      </c>
      <c r="M911" s="49">
        <v>104.2</v>
      </c>
      <c r="N911" s="49">
        <v>109.6</v>
      </c>
      <c r="O911" s="49">
        <v>112.1</v>
      </c>
      <c r="P911" s="49">
        <v>102.6</v>
      </c>
      <c r="Q911" s="49">
        <v>105.7</v>
      </c>
      <c r="R911" s="49">
        <v>111.8</v>
      </c>
      <c r="S911" s="51">
        <v>118.5</v>
      </c>
      <c r="X911" s="46" t="s">
        <v>3341</v>
      </c>
      <c r="Y911" s="9" t="e">
        <f t="shared" si="353"/>
        <v>#DIV/0!</v>
      </c>
      <c r="Z911" s="9" t="e">
        <f t="shared" si="354"/>
        <v>#DIV/0!</v>
      </c>
      <c r="AA911" s="9" t="e">
        <f t="shared" si="355"/>
        <v>#DIV/0!</v>
      </c>
      <c r="AB911" s="9" t="e">
        <f t="shared" si="356"/>
        <v>#DIV/0!</v>
      </c>
      <c r="AC911" s="9" t="e">
        <f t="shared" si="357"/>
        <v>#DIV/0!</v>
      </c>
      <c r="AD911" s="9" t="e">
        <f t="shared" si="369"/>
        <v>#DIV/0!</v>
      </c>
      <c r="AE911" s="9" t="e">
        <f t="shared" si="359"/>
        <v>#DIV/0!</v>
      </c>
      <c r="AF911">
        <f t="shared" si="360"/>
        <v>0.185</v>
      </c>
      <c r="AG911">
        <f t="shared" si="361"/>
        <v>0.13723608445297503</v>
      </c>
      <c r="AH911">
        <f t="shared" si="362"/>
        <v>8.1204379562043849E-2</v>
      </c>
      <c r="AI911">
        <f t="shared" si="363"/>
        <v>5.7091882247992914E-2</v>
      </c>
      <c r="AJ911">
        <f t="shared" si="364"/>
        <v>0.1549707602339182</v>
      </c>
      <c r="AK911">
        <f t="shared" si="365"/>
        <v>0.12109744560075683</v>
      </c>
      <c r="AL911">
        <f t="shared" si="366"/>
        <v>5.9928443649373907E-2</v>
      </c>
      <c r="AM911">
        <v>1</v>
      </c>
    </row>
    <row r="912" spans="1:39" x14ac:dyDescent="0.25">
      <c r="A912" s="45" t="s">
        <v>3342</v>
      </c>
      <c r="B912" s="46" t="s">
        <v>3343</v>
      </c>
      <c r="C912" s="47">
        <v>0.26311000000000001</v>
      </c>
      <c r="F912" s="23">
        <v>104.95</v>
      </c>
      <c r="G912" s="23">
        <v>107.31</v>
      </c>
      <c r="H912" s="23">
        <v>113.68</v>
      </c>
      <c r="I912" s="23">
        <v>120.47</v>
      </c>
      <c r="J912" s="23">
        <v>122.96</v>
      </c>
      <c r="K912" s="23">
        <v>130.29</v>
      </c>
      <c r="L912" s="23">
        <v>135.86000000000001</v>
      </c>
      <c r="M912" s="49">
        <f t="shared" ref="M912:S912" si="373">L912*M911/L911</f>
        <v>141.56612000000001</v>
      </c>
      <c r="N912" s="49">
        <f t="shared" si="373"/>
        <v>148.90255999999999</v>
      </c>
      <c r="O912" s="49">
        <f t="shared" si="373"/>
        <v>152.29906</v>
      </c>
      <c r="P912" s="49">
        <f t="shared" si="373"/>
        <v>139.39236</v>
      </c>
      <c r="Q912" s="49">
        <f t="shared" si="373"/>
        <v>143.60401999999999</v>
      </c>
      <c r="R912" s="49">
        <f t="shared" si="373"/>
        <v>151.89147999999997</v>
      </c>
      <c r="S912" s="49">
        <f t="shared" si="373"/>
        <v>160.99409999999997</v>
      </c>
      <c r="X912" s="46" t="s">
        <v>3344</v>
      </c>
      <c r="Y912" s="9" t="e">
        <f t="shared" si="353"/>
        <v>#DIV/0!</v>
      </c>
      <c r="Z912" s="9">
        <f t="shared" si="354"/>
        <v>0.53400762267746515</v>
      </c>
      <c r="AA912" s="9">
        <f t="shared" si="355"/>
        <v>0.50027117696393597</v>
      </c>
      <c r="AB912" s="9">
        <f t="shared" si="356"/>
        <v>0.41620425756509472</v>
      </c>
      <c r="AC912" s="9">
        <f t="shared" si="357"/>
        <v>0.33638333194986286</v>
      </c>
      <c r="AD912" s="9">
        <f t="shared" si="369"/>
        <v>0.3093209173715028</v>
      </c>
      <c r="AE912" s="9">
        <f t="shared" si="359"/>
        <v>0.23565968224729439</v>
      </c>
      <c r="AF912">
        <f t="shared" si="360"/>
        <v>0.18499999999999969</v>
      </c>
      <c r="AG912">
        <f t="shared" si="361"/>
        <v>0.13723608445297478</v>
      </c>
      <c r="AH912">
        <f t="shared" si="362"/>
        <v>8.1204379562043669E-2</v>
      </c>
      <c r="AI912">
        <f t="shared" si="363"/>
        <v>5.7091882247992713E-2</v>
      </c>
      <c r="AJ912">
        <f t="shared" si="364"/>
        <v>0.15497076023391798</v>
      </c>
      <c r="AK912">
        <f t="shared" si="365"/>
        <v>0.12109744560075675</v>
      </c>
      <c r="AL912">
        <f t="shared" si="366"/>
        <v>5.9928443649373907E-2</v>
      </c>
      <c r="AM912">
        <v>1</v>
      </c>
    </row>
    <row r="913" spans="1:39" x14ac:dyDescent="0.25">
      <c r="A913" s="45" t="s">
        <v>3345</v>
      </c>
      <c r="B913" s="46" t="s">
        <v>3346</v>
      </c>
      <c r="C913" s="47">
        <v>8.7000000000000001E-4</v>
      </c>
      <c r="M913" s="49">
        <v>103.6</v>
      </c>
      <c r="N913" s="49">
        <v>107.9</v>
      </c>
      <c r="O913" s="49">
        <v>115.9</v>
      </c>
      <c r="P913" s="49">
        <v>116.9</v>
      </c>
      <c r="Q913" s="49">
        <v>119.7</v>
      </c>
      <c r="R913" s="49">
        <v>123.6</v>
      </c>
      <c r="S913" s="51">
        <v>116.2</v>
      </c>
      <c r="X913" s="46" t="s">
        <v>3347</v>
      </c>
      <c r="Y913" s="9" t="e">
        <f t="shared" ref="Y913:Y934" si="374">(S913-E913)/E913</f>
        <v>#DIV/0!</v>
      </c>
      <c r="Z913" s="9" t="e">
        <f t="shared" ref="Z913:Z934" si="375">(S913-F913)/F913</f>
        <v>#DIV/0!</v>
      </c>
      <c r="AA913" s="9" t="e">
        <f t="shared" ref="AA913:AA934" si="376">(S913-G913)/G913</f>
        <v>#DIV/0!</v>
      </c>
      <c r="AB913" s="9" t="e">
        <f t="shared" ref="AB913:AB934" si="377">(S913-H913)/H913</f>
        <v>#DIV/0!</v>
      </c>
      <c r="AC913" s="9" t="e">
        <f t="shared" ref="AC913:AC934" si="378">(S913-I913)/I913</f>
        <v>#DIV/0!</v>
      </c>
      <c r="AD913" s="9" t="e">
        <f t="shared" si="369"/>
        <v>#DIV/0!</v>
      </c>
      <c r="AE913" s="9" t="e">
        <f t="shared" ref="AE913:AE934" si="379">(S913-K913)/K913</f>
        <v>#DIV/0!</v>
      </c>
      <c r="AF913" t="e">
        <f t="shared" ref="AF913:AF934" si="380">(S913-L913)/L913</f>
        <v>#DIV/0!</v>
      </c>
      <c r="AG913">
        <f t="shared" ref="AG913:AG934" si="381">(S913-M913)/M913</f>
        <v>0.12162162162162171</v>
      </c>
      <c r="AH913">
        <f t="shared" ref="AH913:AH934" si="382">(S913-N913)/N913</f>
        <v>7.69230769230769E-2</v>
      </c>
      <c r="AI913">
        <f t="shared" ref="AI913:AI934" si="383">(S913-O913)/O913</f>
        <v>2.588438308886947E-3</v>
      </c>
      <c r="AJ913">
        <f t="shared" ref="AJ913:AJ934" si="384">(S913-P913)/P913</f>
        <v>-5.9880239520958322E-3</v>
      </c>
      <c r="AK913">
        <f t="shared" ref="AK913:AK934" si="385">(S913-Q913)/Q913</f>
        <v>-2.9239766081871343E-2</v>
      </c>
      <c r="AL913">
        <f t="shared" ref="AL913:AL934" si="386">(S913-R913)/R913</f>
        <v>-5.9870550161812232E-2</v>
      </c>
      <c r="AM913">
        <v>1</v>
      </c>
    </row>
    <row r="914" spans="1:39" x14ac:dyDescent="0.25">
      <c r="A914" s="45" t="s">
        <v>3348</v>
      </c>
      <c r="B914" s="46" t="s">
        <v>3349</v>
      </c>
      <c r="C914" s="47">
        <v>0.10674</v>
      </c>
      <c r="M914" s="49">
        <v>109.4</v>
      </c>
      <c r="N914" s="49">
        <v>119.8</v>
      </c>
      <c r="O914" s="49">
        <v>131.69999999999999</v>
      </c>
      <c r="P914" s="49">
        <v>138.5</v>
      </c>
      <c r="Q914" s="49">
        <v>137.1</v>
      </c>
      <c r="R914" s="49">
        <v>153.6</v>
      </c>
      <c r="S914" s="51">
        <v>158.80000000000001</v>
      </c>
      <c r="X914" s="46" t="s">
        <v>3350</v>
      </c>
      <c r="Y914" s="9" t="e">
        <f t="shared" si="374"/>
        <v>#DIV/0!</v>
      </c>
      <c r="Z914" s="9" t="e">
        <f t="shared" si="375"/>
        <v>#DIV/0!</v>
      </c>
      <c r="AA914" s="9" t="e">
        <f t="shared" si="376"/>
        <v>#DIV/0!</v>
      </c>
      <c r="AB914" s="9" t="e">
        <f t="shared" si="377"/>
        <v>#DIV/0!</v>
      </c>
      <c r="AC914" s="9" t="e">
        <f t="shared" si="378"/>
        <v>#DIV/0!</v>
      </c>
      <c r="AD914" s="9" t="e">
        <f t="shared" si="369"/>
        <v>#DIV/0!</v>
      </c>
      <c r="AE914" s="9" t="e">
        <f t="shared" si="379"/>
        <v>#DIV/0!</v>
      </c>
      <c r="AF914" t="e">
        <f t="shared" si="380"/>
        <v>#DIV/0!</v>
      </c>
      <c r="AG914">
        <f t="shared" si="381"/>
        <v>0.45155393053016457</v>
      </c>
      <c r="AH914">
        <f t="shared" si="382"/>
        <v>0.32554257095158612</v>
      </c>
      <c r="AI914">
        <f t="shared" si="383"/>
        <v>0.20577069096431302</v>
      </c>
      <c r="AJ914">
        <f t="shared" si="384"/>
        <v>0.14657039711191344</v>
      </c>
      <c r="AK914">
        <f t="shared" si="385"/>
        <v>0.15827862873814746</v>
      </c>
      <c r="AL914">
        <f t="shared" si="386"/>
        <v>3.3854166666666782E-2</v>
      </c>
      <c r="AM914">
        <v>1</v>
      </c>
    </row>
    <row r="915" spans="1:39" x14ac:dyDescent="0.25">
      <c r="A915" s="45" t="s">
        <v>3351</v>
      </c>
      <c r="B915" s="46" t="s">
        <v>3352</v>
      </c>
      <c r="C915" s="47">
        <v>1.0641700000000001</v>
      </c>
      <c r="M915" s="49">
        <v>96.4</v>
      </c>
      <c r="N915" s="49">
        <v>95.7</v>
      </c>
      <c r="O915" s="49">
        <v>105.4</v>
      </c>
      <c r="P915" s="49">
        <v>116.9</v>
      </c>
      <c r="Q915" s="49">
        <v>119.7</v>
      </c>
      <c r="R915" s="49">
        <v>109.2</v>
      </c>
      <c r="S915" s="51">
        <v>107</v>
      </c>
      <c r="X915" s="46" t="s">
        <v>3353</v>
      </c>
      <c r="Y915" s="9" t="e">
        <f t="shared" si="374"/>
        <v>#DIV/0!</v>
      </c>
      <c r="Z915" s="9" t="e">
        <f t="shared" si="375"/>
        <v>#DIV/0!</v>
      </c>
      <c r="AA915" s="9" t="e">
        <f t="shared" si="376"/>
        <v>#DIV/0!</v>
      </c>
      <c r="AB915" s="9" t="e">
        <f t="shared" si="377"/>
        <v>#DIV/0!</v>
      </c>
      <c r="AC915" s="9" t="e">
        <f t="shared" si="378"/>
        <v>#DIV/0!</v>
      </c>
      <c r="AD915" s="9" t="e">
        <f t="shared" si="369"/>
        <v>#DIV/0!</v>
      </c>
      <c r="AE915" s="9" t="e">
        <f t="shared" si="379"/>
        <v>#DIV/0!</v>
      </c>
      <c r="AF915" t="e">
        <f t="shared" si="380"/>
        <v>#DIV/0!</v>
      </c>
      <c r="AG915">
        <f t="shared" si="381"/>
        <v>0.10995850622406632</v>
      </c>
      <c r="AH915">
        <f t="shared" si="382"/>
        <v>0.11807732497387667</v>
      </c>
      <c r="AI915">
        <f t="shared" si="383"/>
        <v>1.5180265654648901E-2</v>
      </c>
      <c r="AJ915">
        <f t="shared" si="384"/>
        <v>-8.4687767322497901E-2</v>
      </c>
      <c r="AK915">
        <f t="shared" si="385"/>
        <v>-0.10609857978279033</v>
      </c>
      <c r="AL915">
        <f t="shared" si="386"/>
        <v>-2.0146520146520172E-2</v>
      </c>
      <c r="AM915">
        <v>1</v>
      </c>
    </row>
    <row r="916" spans="1:39" x14ac:dyDescent="0.25">
      <c r="A916" s="45" t="s">
        <v>3354</v>
      </c>
      <c r="B916" s="46" t="s">
        <v>3355</v>
      </c>
      <c r="C916" s="47">
        <v>0.99638000000000004</v>
      </c>
      <c r="M916" s="49">
        <v>95.3</v>
      </c>
      <c r="N916" s="49">
        <v>94.2</v>
      </c>
      <c r="O916" s="49">
        <v>104.2</v>
      </c>
      <c r="P916" s="49">
        <v>115.5</v>
      </c>
      <c r="Q916" s="49">
        <v>118.4</v>
      </c>
      <c r="R916" s="49">
        <v>106.7</v>
      </c>
      <c r="S916" s="51">
        <v>103.9</v>
      </c>
      <c r="X916" s="46" t="s">
        <v>3356</v>
      </c>
      <c r="Y916" s="9" t="e">
        <f t="shared" si="374"/>
        <v>#DIV/0!</v>
      </c>
      <c r="Z916" s="9" t="e">
        <f t="shared" si="375"/>
        <v>#DIV/0!</v>
      </c>
      <c r="AA916" s="9" t="e">
        <f t="shared" si="376"/>
        <v>#DIV/0!</v>
      </c>
      <c r="AB916" s="9" t="e">
        <f t="shared" si="377"/>
        <v>#DIV/0!</v>
      </c>
      <c r="AC916" s="9" t="e">
        <f t="shared" si="378"/>
        <v>#DIV/0!</v>
      </c>
      <c r="AD916" s="9" t="e">
        <f t="shared" si="369"/>
        <v>#DIV/0!</v>
      </c>
      <c r="AE916" s="9" t="e">
        <f t="shared" si="379"/>
        <v>#DIV/0!</v>
      </c>
      <c r="AF916" t="e">
        <f t="shared" si="380"/>
        <v>#DIV/0!</v>
      </c>
      <c r="AG916">
        <f t="shared" si="381"/>
        <v>9.0241343126967563E-2</v>
      </c>
      <c r="AH916">
        <f t="shared" si="382"/>
        <v>0.10297239915074313</v>
      </c>
      <c r="AI916">
        <f t="shared" si="383"/>
        <v>-2.8790786948176311E-3</v>
      </c>
      <c r="AJ916">
        <f t="shared" si="384"/>
        <v>-0.10043290043290039</v>
      </c>
      <c r="AK916">
        <f t="shared" si="385"/>
        <v>-0.12246621621621621</v>
      </c>
      <c r="AL916">
        <f t="shared" si="386"/>
        <v>-2.6241799437675697E-2</v>
      </c>
      <c r="AM916">
        <v>1</v>
      </c>
    </row>
    <row r="917" spans="1:39" x14ac:dyDescent="0.25">
      <c r="A917" s="45" t="s">
        <v>3357</v>
      </c>
      <c r="B917" s="46" t="s">
        <v>3358</v>
      </c>
      <c r="C917" s="47">
        <v>0.96560999999999997</v>
      </c>
      <c r="M917" s="49">
        <v>95</v>
      </c>
      <c r="N917" s="49">
        <v>94.4</v>
      </c>
      <c r="O917" s="49">
        <v>105.2</v>
      </c>
      <c r="P917" s="49">
        <v>117</v>
      </c>
      <c r="Q917" s="49">
        <v>119.8</v>
      </c>
      <c r="R917" s="49">
        <v>107.8</v>
      </c>
      <c r="S917" s="51">
        <v>105</v>
      </c>
      <c r="X917" s="46" t="s">
        <v>3359</v>
      </c>
      <c r="Y917" s="9" t="e">
        <f t="shared" si="374"/>
        <v>#DIV/0!</v>
      </c>
      <c r="Z917" s="9" t="e">
        <f t="shared" si="375"/>
        <v>#DIV/0!</v>
      </c>
      <c r="AA917" s="9" t="e">
        <f t="shared" si="376"/>
        <v>#DIV/0!</v>
      </c>
      <c r="AB917" s="9" t="e">
        <f t="shared" si="377"/>
        <v>#DIV/0!</v>
      </c>
      <c r="AC917" s="9" t="e">
        <f t="shared" si="378"/>
        <v>#DIV/0!</v>
      </c>
      <c r="AD917" s="9" t="e">
        <f t="shared" si="369"/>
        <v>#DIV/0!</v>
      </c>
      <c r="AE917" s="9" t="e">
        <f t="shared" si="379"/>
        <v>#DIV/0!</v>
      </c>
      <c r="AF917" t="e">
        <f t="shared" si="380"/>
        <v>#DIV/0!</v>
      </c>
      <c r="AG917">
        <f t="shared" si="381"/>
        <v>0.10526315789473684</v>
      </c>
      <c r="AH917">
        <f t="shared" si="382"/>
        <v>0.11228813559322028</v>
      </c>
      <c r="AI917">
        <f t="shared" si="383"/>
        <v>-1.9011406844106733E-3</v>
      </c>
      <c r="AJ917">
        <f t="shared" si="384"/>
        <v>-0.10256410256410256</v>
      </c>
      <c r="AK917">
        <f t="shared" si="385"/>
        <v>-0.12353923205342235</v>
      </c>
      <c r="AL917">
        <f t="shared" si="386"/>
        <v>-2.5974025974025948E-2</v>
      </c>
      <c r="AM917">
        <v>1</v>
      </c>
    </row>
    <row r="918" spans="1:39" x14ac:dyDescent="0.25">
      <c r="A918" s="45" t="s">
        <v>3360</v>
      </c>
      <c r="B918" s="46" t="s">
        <v>3361</v>
      </c>
      <c r="C918" s="47">
        <v>3.0769999999999999E-2</v>
      </c>
      <c r="M918" s="49">
        <v>103.8</v>
      </c>
      <c r="N918" s="49">
        <v>85</v>
      </c>
      <c r="O918" s="49">
        <v>71.900000000000006</v>
      </c>
      <c r="P918" s="49">
        <v>65.8</v>
      </c>
      <c r="Q918" s="49">
        <v>76.2</v>
      </c>
      <c r="R918" s="49">
        <v>71.7</v>
      </c>
      <c r="S918" s="51">
        <v>70.400000000000006</v>
      </c>
      <c r="X918" s="46" t="s">
        <v>3362</v>
      </c>
      <c r="Y918" s="9" t="e">
        <f t="shared" si="374"/>
        <v>#DIV/0!</v>
      </c>
      <c r="Z918" s="9" t="e">
        <f t="shared" si="375"/>
        <v>#DIV/0!</v>
      </c>
      <c r="AA918" s="9" t="e">
        <f t="shared" si="376"/>
        <v>#DIV/0!</v>
      </c>
      <c r="AB918" s="9" t="e">
        <f t="shared" si="377"/>
        <v>#DIV/0!</v>
      </c>
      <c r="AC918" s="9" t="e">
        <f t="shared" si="378"/>
        <v>#DIV/0!</v>
      </c>
      <c r="AD918" s="9" t="e">
        <f t="shared" si="369"/>
        <v>#DIV/0!</v>
      </c>
      <c r="AE918" s="9" t="e">
        <f t="shared" si="379"/>
        <v>#DIV/0!</v>
      </c>
      <c r="AF918" t="e">
        <f t="shared" si="380"/>
        <v>#DIV/0!</v>
      </c>
      <c r="AG918">
        <f t="shared" si="381"/>
        <v>-0.32177263969171477</v>
      </c>
      <c r="AH918">
        <f t="shared" si="382"/>
        <v>-0.17176470588235287</v>
      </c>
      <c r="AI918">
        <f t="shared" si="383"/>
        <v>-2.0862308762169678E-2</v>
      </c>
      <c r="AJ918">
        <f t="shared" si="384"/>
        <v>6.9908814589665788E-2</v>
      </c>
      <c r="AK918">
        <f t="shared" si="385"/>
        <v>-7.6115485564304419E-2</v>
      </c>
      <c r="AL918">
        <f t="shared" si="386"/>
        <v>-1.8131101813110142E-2</v>
      </c>
      <c r="AM918">
        <v>1</v>
      </c>
    </row>
    <row r="919" spans="1:39" x14ac:dyDescent="0.25">
      <c r="A919" s="45" t="s">
        <v>3363</v>
      </c>
      <c r="B919" s="46" t="s">
        <v>3364</v>
      </c>
      <c r="C919" s="47">
        <v>1.24E-3</v>
      </c>
      <c r="M919" s="49">
        <v>105.6</v>
      </c>
      <c r="N919" s="49">
        <v>120.3</v>
      </c>
      <c r="O919" s="49">
        <v>133.80000000000001</v>
      </c>
      <c r="P919" s="49">
        <v>153.69999999999999</v>
      </c>
      <c r="Q919" s="49">
        <v>158</v>
      </c>
      <c r="R919" s="49">
        <v>171</v>
      </c>
      <c r="S919" s="51">
        <v>174.1</v>
      </c>
      <c r="X919" s="46" t="s">
        <v>3365</v>
      </c>
      <c r="Y919" s="9" t="e">
        <f t="shared" si="374"/>
        <v>#DIV/0!</v>
      </c>
      <c r="Z919" s="9" t="e">
        <f t="shared" si="375"/>
        <v>#DIV/0!</v>
      </c>
      <c r="AA919" s="9" t="e">
        <f t="shared" si="376"/>
        <v>#DIV/0!</v>
      </c>
      <c r="AB919" s="9" t="e">
        <f t="shared" si="377"/>
        <v>#DIV/0!</v>
      </c>
      <c r="AC919" s="9" t="e">
        <f t="shared" si="378"/>
        <v>#DIV/0!</v>
      </c>
      <c r="AD919" s="9" t="e">
        <f t="shared" si="369"/>
        <v>#DIV/0!</v>
      </c>
      <c r="AE919" s="9" t="e">
        <f t="shared" si="379"/>
        <v>#DIV/0!</v>
      </c>
      <c r="AF919" t="e">
        <f t="shared" si="380"/>
        <v>#DIV/0!</v>
      </c>
      <c r="AG919">
        <f t="shared" si="381"/>
        <v>0.64867424242424243</v>
      </c>
      <c r="AH919">
        <f t="shared" si="382"/>
        <v>0.44721529509559432</v>
      </c>
      <c r="AI919">
        <f t="shared" si="383"/>
        <v>0.3011958146487293</v>
      </c>
      <c r="AJ919">
        <f t="shared" si="384"/>
        <v>0.13272608978529607</v>
      </c>
      <c r="AK919">
        <f t="shared" si="385"/>
        <v>0.10189873417721515</v>
      </c>
      <c r="AL919">
        <f t="shared" si="386"/>
        <v>1.8128654970760202E-2</v>
      </c>
      <c r="AM919">
        <v>1</v>
      </c>
    </row>
    <row r="920" spans="1:39" x14ac:dyDescent="0.25">
      <c r="A920" s="45" t="s">
        <v>3366</v>
      </c>
      <c r="B920" s="46" t="s">
        <v>3367</v>
      </c>
      <c r="C920" s="47">
        <v>1.24E-3</v>
      </c>
      <c r="M920" s="49">
        <v>105.6</v>
      </c>
      <c r="N920" s="49">
        <v>120.3</v>
      </c>
      <c r="O920" s="49">
        <v>133.80000000000001</v>
      </c>
      <c r="P920" s="49">
        <v>153.69999999999999</v>
      </c>
      <c r="Q920" s="49">
        <v>158</v>
      </c>
      <c r="R920" s="49">
        <v>171</v>
      </c>
      <c r="S920" s="51">
        <v>174.1</v>
      </c>
      <c r="X920" s="46" t="s">
        <v>3368</v>
      </c>
      <c r="Y920" s="9" t="e">
        <f t="shared" si="374"/>
        <v>#DIV/0!</v>
      </c>
      <c r="Z920" s="9" t="e">
        <f t="shared" si="375"/>
        <v>#DIV/0!</v>
      </c>
      <c r="AA920" s="9" t="e">
        <f t="shared" si="376"/>
        <v>#DIV/0!</v>
      </c>
      <c r="AB920" s="9" t="e">
        <f t="shared" si="377"/>
        <v>#DIV/0!</v>
      </c>
      <c r="AC920" s="9" t="e">
        <f t="shared" si="378"/>
        <v>#DIV/0!</v>
      </c>
      <c r="AD920" s="9" t="e">
        <f t="shared" si="369"/>
        <v>#DIV/0!</v>
      </c>
      <c r="AE920" s="9" t="e">
        <f t="shared" si="379"/>
        <v>#DIV/0!</v>
      </c>
      <c r="AF920" t="e">
        <f t="shared" si="380"/>
        <v>#DIV/0!</v>
      </c>
      <c r="AG920">
        <f t="shared" si="381"/>
        <v>0.64867424242424243</v>
      </c>
      <c r="AH920">
        <f t="shared" si="382"/>
        <v>0.44721529509559432</v>
      </c>
      <c r="AI920">
        <f t="shared" si="383"/>
        <v>0.3011958146487293</v>
      </c>
      <c r="AJ920">
        <f t="shared" si="384"/>
        <v>0.13272608978529607</v>
      </c>
      <c r="AK920">
        <f t="shared" si="385"/>
        <v>0.10189873417721515</v>
      </c>
      <c r="AL920">
        <f t="shared" si="386"/>
        <v>1.8128654970760202E-2</v>
      </c>
      <c r="AM920">
        <v>1</v>
      </c>
    </row>
    <row r="921" spans="1:39" x14ac:dyDescent="0.25">
      <c r="A921" s="45" t="s">
        <v>3369</v>
      </c>
      <c r="B921" s="46" t="s">
        <v>3370</v>
      </c>
      <c r="C921" s="47">
        <v>1.238E-2</v>
      </c>
      <c r="M921" s="49">
        <v>106.5</v>
      </c>
      <c r="N921" s="49">
        <v>106.6</v>
      </c>
      <c r="O921" s="49">
        <v>113.9</v>
      </c>
      <c r="P921" s="49">
        <v>118</v>
      </c>
      <c r="Q921" s="49">
        <v>124.7</v>
      </c>
      <c r="R921" s="49">
        <v>126</v>
      </c>
      <c r="S921" s="51">
        <v>127.4</v>
      </c>
      <c r="X921" s="46" t="s">
        <v>3371</v>
      </c>
      <c r="Y921" s="9" t="e">
        <f t="shared" si="374"/>
        <v>#DIV/0!</v>
      </c>
      <c r="Z921" s="9" t="e">
        <f t="shared" si="375"/>
        <v>#DIV/0!</v>
      </c>
      <c r="AA921" s="9" t="e">
        <f t="shared" si="376"/>
        <v>#DIV/0!</v>
      </c>
      <c r="AB921" s="9" t="e">
        <f t="shared" si="377"/>
        <v>#DIV/0!</v>
      </c>
      <c r="AC921" s="9" t="e">
        <f t="shared" si="378"/>
        <v>#DIV/0!</v>
      </c>
      <c r="AD921" s="9" t="e">
        <f t="shared" si="369"/>
        <v>#DIV/0!</v>
      </c>
      <c r="AE921" s="9" t="e">
        <f t="shared" si="379"/>
        <v>#DIV/0!</v>
      </c>
      <c r="AF921" t="e">
        <f t="shared" si="380"/>
        <v>#DIV/0!</v>
      </c>
      <c r="AG921">
        <f t="shared" si="381"/>
        <v>0.19624413145539912</v>
      </c>
      <c r="AH921">
        <f t="shared" si="382"/>
        <v>0.19512195121951231</v>
      </c>
      <c r="AI921">
        <f t="shared" si="383"/>
        <v>0.11852502194907813</v>
      </c>
      <c r="AJ921">
        <f t="shared" si="384"/>
        <v>7.9661016949152591E-2</v>
      </c>
      <c r="AK921">
        <f t="shared" si="385"/>
        <v>2.1651964715316784E-2</v>
      </c>
      <c r="AL921">
        <f t="shared" si="386"/>
        <v>1.1111111111111157E-2</v>
      </c>
      <c r="AM921">
        <v>1</v>
      </c>
    </row>
    <row r="922" spans="1:39" x14ac:dyDescent="0.25">
      <c r="A922" s="45" t="s">
        <v>3372</v>
      </c>
      <c r="B922" s="46" t="s">
        <v>3373</v>
      </c>
      <c r="C922" s="47">
        <v>3.6700000000000001E-3</v>
      </c>
      <c r="M922" s="49">
        <v>106.8</v>
      </c>
      <c r="N922" s="49">
        <v>104.1</v>
      </c>
      <c r="O922" s="49">
        <v>112.8</v>
      </c>
      <c r="P922" s="49">
        <v>113.3</v>
      </c>
      <c r="Q922" s="49">
        <v>119.3</v>
      </c>
      <c r="R922" s="49">
        <v>119.2</v>
      </c>
      <c r="S922" s="51">
        <v>116.7</v>
      </c>
      <c r="X922" s="46" t="s">
        <v>3374</v>
      </c>
      <c r="Y922" s="9" t="e">
        <f t="shared" si="374"/>
        <v>#DIV/0!</v>
      </c>
      <c r="Z922" s="9" t="e">
        <f t="shared" si="375"/>
        <v>#DIV/0!</v>
      </c>
      <c r="AA922" s="9" t="e">
        <f t="shared" si="376"/>
        <v>#DIV/0!</v>
      </c>
      <c r="AB922" s="9" t="e">
        <f t="shared" si="377"/>
        <v>#DIV/0!</v>
      </c>
      <c r="AC922" s="9" t="e">
        <f t="shared" si="378"/>
        <v>#DIV/0!</v>
      </c>
      <c r="AD922" s="9" t="e">
        <f t="shared" si="369"/>
        <v>#DIV/0!</v>
      </c>
      <c r="AE922" s="9" t="e">
        <f t="shared" si="379"/>
        <v>#DIV/0!</v>
      </c>
      <c r="AF922" t="e">
        <f t="shared" si="380"/>
        <v>#DIV/0!</v>
      </c>
      <c r="AG922">
        <f t="shared" si="381"/>
        <v>9.2696629213483206E-2</v>
      </c>
      <c r="AH922">
        <f t="shared" si="382"/>
        <v>0.12103746397694533</v>
      </c>
      <c r="AI922">
        <f t="shared" si="383"/>
        <v>3.4574468085106433E-2</v>
      </c>
      <c r="AJ922">
        <f t="shared" si="384"/>
        <v>3.0008826125331029E-2</v>
      </c>
      <c r="AK922">
        <f t="shared" si="385"/>
        <v>-2.1793797150041865E-2</v>
      </c>
      <c r="AL922">
        <f t="shared" si="386"/>
        <v>-2.0973154362416108E-2</v>
      </c>
      <c r="AM922">
        <v>1</v>
      </c>
    </row>
    <row r="923" spans="1:39" x14ac:dyDescent="0.25">
      <c r="A923" s="45" t="s">
        <v>3375</v>
      </c>
      <c r="B923" s="46" t="s">
        <v>3376</v>
      </c>
      <c r="C923" s="47">
        <v>2.3000000000000001E-4</v>
      </c>
      <c r="M923" s="49">
        <v>108.9</v>
      </c>
      <c r="N923" s="49">
        <v>119.1</v>
      </c>
      <c r="O923" s="49">
        <v>133.5</v>
      </c>
      <c r="P923" s="49">
        <v>158.19999999999999</v>
      </c>
      <c r="Q923" s="49">
        <v>160.30000000000001</v>
      </c>
      <c r="R923" s="49">
        <v>161.80000000000001</v>
      </c>
      <c r="S923" s="51">
        <v>163.80000000000001</v>
      </c>
      <c r="X923" s="46" t="s">
        <v>3377</v>
      </c>
      <c r="Y923" s="9" t="e">
        <f t="shared" si="374"/>
        <v>#DIV/0!</v>
      </c>
      <c r="Z923" s="9" t="e">
        <f t="shared" si="375"/>
        <v>#DIV/0!</v>
      </c>
      <c r="AA923" s="9" t="e">
        <f t="shared" si="376"/>
        <v>#DIV/0!</v>
      </c>
      <c r="AB923" s="9" t="e">
        <f t="shared" si="377"/>
        <v>#DIV/0!</v>
      </c>
      <c r="AC923" s="9" t="e">
        <f t="shared" si="378"/>
        <v>#DIV/0!</v>
      </c>
      <c r="AD923" s="9" t="e">
        <f t="shared" si="369"/>
        <v>#DIV/0!</v>
      </c>
      <c r="AE923" s="9" t="e">
        <f t="shared" si="379"/>
        <v>#DIV/0!</v>
      </c>
      <c r="AF923" t="e">
        <f t="shared" si="380"/>
        <v>#DIV/0!</v>
      </c>
      <c r="AG923">
        <f t="shared" si="381"/>
        <v>0.50413223140495866</v>
      </c>
      <c r="AH923">
        <f t="shared" si="382"/>
        <v>0.37531486146095733</v>
      </c>
      <c r="AI923">
        <f t="shared" si="383"/>
        <v>0.22696629213483155</v>
      </c>
      <c r="AJ923">
        <f t="shared" si="384"/>
        <v>3.539823008849572E-2</v>
      </c>
      <c r="AK923">
        <f t="shared" si="385"/>
        <v>2.1834061135371178E-2</v>
      </c>
      <c r="AL923">
        <f t="shared" si="386"/>
        <v>1.2360939431396786E-2</v>
      </c>
      <c r="AM923">
        <v>1</v>
      </c>
    </row>
    <row r="924" spans="1:39" x14ac:dyDescent="0.25">
      <c r="A924" s="45" t="s">
        <v>3378</v>
      </c>
      <c r="B924" s="46" t="s">
        <v>3379</v>
      </c>
      <c r="C924" s="47">
        <v>2.0600000000000002E-3</v>
      </c>
      <c r="M924" s="49">
        <v>107.3</v>
      </c>
      <c r="N924" s="49">
        <v>109.6</v>
      </c>
      <c r="O924" s="49">
        <v>113.7</v>
      </c>
      <c r="P924" s="49">
        <v>122.1</v>
      </c>
      <c r="Q924" s="49">
        <v>128.5</v>
      </c>
      <c r="R924" s="49">
        <v>133.69999999999999</v>
      </c>
      <c r="S924" s="51">
        <v>139.30000000000001</v>
      </c>
      <c r="X924" s="46" t="s">
        <v>3380</v>
      </c>
      <c r="Y924" s="9" t="e">
        <f t="shared" si="374"/>
        <v>#DIV/0!</v>
      </c>
      <c r="Z924" s="9" t="e">
        <f t="shared" si="375"/>
        <v>#DIV/0!</v>
      </c>
      <c r="AA924" s="9" t="e">
        <f t="shared" si="376"/>
        <v>#DIV/0!</v>
      </c>
      <c r="AB924" s="9" t="e">
        <f t="shared" si="377"/>
        <v>#DIV/0!</v>
      </c>
      <c r="AC924" s="9" t="e">
        <f t="shared" si="378"/>
        <v>#DIV/0!</v>
      </c>
      <c r="AD924" s="9" t="e">
        <f t="shared" si="369"/>
        <v>#DIV/0!</v>
      </c>
      <c r="AE924" s="9" t="e">
        <f t="shared" si="379"/>
        <v>#DIV/0!</v>
      </c>
      <c r="AF924" t="e">
        <f t="shared" si="380"/>
        <v>#DIV/0!</v>
      </c>
      <c r="AG924">
        <f t="shared" si="381"/>
        <v>0.29822926374650527</v>
      </c>
      <c r="AH924">
        <f t="shared" si="382"/>
        <v>0.27098540145985417</v>
      </c>
      <c r="AI924">
        <f t="shared" si="383"/>
        <v>0.22515391380826744</v>
      </c>
      <c r="AJ924">
        <f t="shared" si="384"/>
        <v>0.14086814086814101</v>
      </c>
      <c r="AK924">
        <f t="shared" si="385"/>
        <v>8.4046692607003981E-2</v>
      </c>
      <c r="AL924">
        <f t="shared" si="386"/>
        <v>4.1884816753926878E-2</v>
      </c>
      <c r="AM924">
        <v>1</v>
      </c>
    </row>
    <row r="925" spans="1:39" x14ac:dyDescent="0.25">
      <c r="A925" s="45" t="s">
        <v>3381</v>
      </c>
      <c r="B925" s="46" t="s">
        <v>3382</v>
      </c>
      <c r="C925" s="47">
        <v>5.62E-3</v>
      </c>
      <c r="M925" s="49">
        <v>105.9</v>
      </c>
      <c r="N925" s="49">
        <v>106.2</v>
      </c>
      <c r="O925" s="49">
        <v>113.7</v>
      </c>
      <c r="P925" s="49">
        <v>117.5</v>
      </c>
      <c r="Q925" s="49">
        <v>125.7</v>
      </c>
      <c r="R925" s="49">
        <v>126.5</v>
      </c>
      <c r="S925" s="51">
        <v>128.4</v>
      </c>
      <c r="X925" s="46" t="s">
        <v>3383</v>
      </c>
      <c r="Y925" s="9" t="e">
        <f t="shared" si="374"/>
        <v>#DIV/0!</v>
      </c>
      <c r="Z925" s="9" t="e">
        <f t="shared" si="375"/>
        <v>#DIV/0!</v>
      </c>
      <c r="AA925" s="9" t="e">
        <f t="shared" si="376"/>
        <v>#DIV/0!</v>
      </c>
      <c r="AB925" s="9" t="e">
        <f t="shared" si="377"/>
        <v>#DIV/0!</v>
      </c>
      <c r="AC925" s="9" t="e">
        <f t="shared" si="378"/>
        <v>#DIV/0!</v>
      </c>
      <c r="AD925" s="9" t="e">
        <f t="shared" si="369"/>
        <v>#DIV/0!</v>
      </c>
      <c r="AE925" s="9" t="e">
        <f t="shared" si="379"/>
        <v>#DIV/0!</v>
      </c>
      <c r="AF925" t="e">
        <f t="shared" si="380"/>
        <v>#DIV/0!</v>
      </c>
      <c r="AG925">
        <f t="shared" si="381"/>
        <v>0.21246458923512745</v>
      </c>
      <c r="AH925">
        <f t="shared" si="382"/>
        <v>0.20903954802259889</v>
      </c>
      <c r="AI925">
        <f t="shared" si="383"/>
        <v>0.12928759894459105</v>
      </c>
      <c r="AJ925">
        <f t="shared" si="384"/>
        <v>9.2765957446808558E-2</v>
      </c>
      <c r="AK925">
        <f t="shared" si="385"/>
        <v>2.1479713603818638E-2</v>
      </c>
      <c r="AL925">
        <f t="shared" si="386"/>
        <v>1.5019762845849847E-2</v>
      </c>
      <c r="AM925">
        <v>1</v>
      </c>
    </row>
    <row r="926" spans="1:39" x14ac:dyDescent="0.25">
      <c r="A926" s="45" t="s">
        <v>3384</v>
      </c>
      <c r="B926" s="46" t="s">
        <v>3385</v>
      </c>
      <c r="C926" s="47">
        <v>8.0000000000000004E-4</v>
      </c>
      <c r="M926" s="49">
        <v>106.9</v>
      </c>
      <c r="N926" s="49">
        <v>110.4</v>
      </c>
      <c r="O926" s="49">
        <v>115</v>
      </c>
      <c r="P926" s="49">
        <v>120.2</v>
      </c>
      <c r="Q926" s="49">
        <v>122</v>
      </c>
      <c r="R926" s="49">
        <v>124.1</v>
      </c>
      <c r="S926" s="51">
        <v>129.5</v>
      </c>
      <c r="X926" s="46" t="s">
        <v>3386</v>
      </c>
      <c r="Y926" s="9" t="e">
        <f t="shared" si="374"/>
        <v>#DIV/0!</v>
      </c>
      <c r="Z926" s="9" t="e">
        <f t="shared" si="375"/>
        <v>#DIV/0!</v>
      </c>
      <c r="AA926" s="9" t="e">
        <f t="shared" si="376"/>
        <v>#DIV/0!</v>
      </c>
      <c r="AB926" s="9" t="e">
        <f t="shared" si="377"/>
        <v>#DIV/0!</v>
      </c>
      <c r="AC926" s="9" t="e">
        <f t="shared" si="378"/>
        <v>#DIV/0!</v>
      </c>
      <c r="AD926" s="9" t="e">
        <f t="shared" si="369"/>
        <v>#DIV/0!</v>
      </c>
      <c r="AE926" s="9" t="e">
        <f t="shared" si="379"/>
        <v>#DIV/0!</v>
      </c>
      <c r="AF926" t="e">
        <f t="shared" si="380"/>
        <v>#DIV/0!</v>
      </c>
      <c r="AG926">
        <f t="shared" si="381"/>
        <v>0.21141253507951349</v>
      </c>
      <c r="AH926">
        <f t="shared" si="382"/>
        <v>0.17300724637681153</v>
      </c>
      <c r="AI926">
        <f t="shared" si="383"/>
        <v>0.12608695652173912</v>
      </c>
      <c r="AJ926">
        <f t="shared" si="384"/>
        <v>7.7371048252911787E-2</v>
      </c>
      <c r="AK926">
        <f t="shared" si="385"/>
        <v>6.1475409836065573E-2</v>
      </c>
      <c r="AL926">
        <f t="shared" si="386"/>
        <v>4.3513295729250653E-2</v>
      </c>
      <c r="AM926">
        <v>1</v>
      </c>
    </row>
    <row r="927" spans="1:39" x14ac:dyDescent="0.25">
      <c r="A927" s="45" t="s">
        <v>3387</v>
      </c>
      <c r="B927" s="46" t="s">
        <v>3388</v>
      </c>
      <c r="C927" s="47">
        <v>4.7600000000000003E-3</v>
      </c>
      <c r="M927" s="49">
        <v>105.4</v>
      </c>
      <c r="N927" s="49">
        <v>112.1</v>
      </c>
      <c r="O927" s="49">
        <v>118.2</v>
      </c>
      <c r="P927" s="49">
        <v>123.3</v>
      </c>
      <c r="Q927" s="49">
        <v>125.2</v>
      </c>
      <c r="R927" s="49">
        <v>128.19999999999999</v>
      </c>
      <c r="S927" s="51">
        <v>132.19999999999999</v>
      </c>
      <c r="X927" s="46" t="s">
        <v>3389</v>
      </c>
      <c r="Y927" s="9" t="e">
        <f t="shared" si="374"/>
        <v>#DIV/0!</v>
      </c>
      <c r="Z927" s="9" t="e">
        <f t="shared" si="375"/>
        <v>#DIV/0!</v>
      </c>
      <c r="AA927" s="9" t="e">
        <f t="shared" si="376"/>
        <v>#DIV/0!</v>
      </c>
      <c r="AB927" s="9" t="e">
        <f t="shared" si="377"/>
        <v>#DIV/0!</v>
      </c>
      <c r="AC927" s="9" t="e">
        <f t="shared" si="378"/>
        <v>#DIV/0!</v>
      </c>
      <c r="AD927" s="9" t="e">
        <f t="shared" si="369"/>
        <v>#DIV/0!</v>
      </c>
      <c r="AE927" s="9" t="e">
        <f t="shared" si="379"/>
        <v>#DIV/0!</v>
      </c>
      <c r="AF927" t="e">
        <f t="shared" si="380"/>
        <v>#DIV/0!</v>
      </c>
      <c r="AG927">
        <f t="shared" si="381"/>
        <v>0.25426944971536986</v>
      </c>
      <c r="AH927">
        <f t="shared" si="382"/>
        <v>0.17930419268510256</v>
      </c>
      <c r="AI927">
        <f t="shared" si="383"/>
        <v>0.11844331641285943</v>
      </c>
      <c r="AJ927">
        <f t="shared" si="384"/>
        <v>7.2181670721816638E-2</v>
      </c>
      <c r="AK927">
        <f t="shared" si="385"/>
        <v>5.5910543130990302E-2</v>
      </c>
      <c r="AL927">
        <f t="shared" si="386"/>
        <v>3.1201248049921998E-2</v>
      </c>
      <c r="AM927">
        <v>1</v>
      </c>
    </row>
    <row r="928" spans="1:39" x14ac:dyDescent="0.25">
      <c r="A928" s="45" t="s">
        <v>3390</v>
      </c>
      <c r="B928" s="46" t="s">
        <v>3391</v>
      </c>
      <c r="C928" s="47">
        <v>2.0699999999999998E-3</v>
      </c>
      <c r="M928" s="49">
        <v>104.2</v>
      </c>
      <c r="N928" s="49">
        <v>110.7</v>
      </c>
      <c r="O928" s="49">
        <v>117.8</v>
      </c>
      <c r="P928" s="49">
        <v>124.2</v>
      </c>
      <c r="Q928" s="49">
        <v>126.9</v>
      </c>
      <c r="R928" s="49">
        <v>130.30000000000001</v>
      </c>
      <c r="S928" s="51">
        <v>132.6</v>
      </c>
      <c r="X928" s="46" t="s">
        <v>3392</v>
      </c>
      <c r="Y928" s="9" t="e">
        <f t="shared" si="374"/>
        <v>#DIV/0!</v>
      </c>
      <c r="Z928" s="9" t="e">
        <f t="shared" si="375"/>
        <v>#DIV/0!</v>
      </c>
      <c r="AA928" s="9" t="e">
        <f t="shared" si="376"/>
        <v>#DIV/0!</v>
      </c>
      <c r="AB928" s="9" t="e">
        <f t="shared" si="377"/>
        <v>#DIV/0!</v>
      </c>
      <c r="AC928" s="9" t="e">
        <f t="shared" si="378"/>
        <v>#DIV/0!</v>
      </c>
      <c r="AD928" s="9" t="e">
        <f t="shared" ref="AD928:AD934" si="387">(S928-J928)/J928</f>
        <v>#DIV/0!</v>
      </c>
      <c r="AE928" s="9" t="e">
        <f t="shared" si="379"/>
        <v>#DIV/0!</v>
      </c>
      <c r="AF928" t="e">
        <f t="shared" si="380"/>
        <v>#DIV/0!</v>
      </c>
      <c r="AG928">
        <f t="shared" si="381"/>
        <v>0.27255278310940489</v>
      </c>
      <c r="AH928">
        <f t="shared" si="382"/>
        <v>0.19783197831978311</v>
      </c>
      <c r="AI928">
        <f t="shared" si="383"/>
        <v>0.12563667232597622</v>
      </c>
      <c r="AJ928">
        <f t="shared" si="384"/>
        <v>6.7632850241545819E-2</v>
      </c>
      <c r="AK928">
        <f t="shared" si="385"/>
        <v>4.4917257683215035E-2</v>
      </c>
      <c r="AL928">
        <f t="shared" si="386"/>
        <v>1.7651573292402016E-2</v>
      </c>
      <c r="AM928">
        <v>1</v>
      </c>
    </row>
    <row r="929" spans="1:39" x14ac:dyDescent="0.25">
      <c r="A929" s="45" t="s">
        <v>3393</v>
      </c>
      <c r="B929" s="46" t="s">
        <v>3394</v>
      </c>
      <c r="C929" s="47">
        <v>4.4999999999999999E-4</v>
      </c>
      <c r="M929" s="49">
        <v>107.6</v>
      </c>
      <c r="N929" s="49">
        <v>114.9</v>
      </c>
      <c r="O929" s="49">
        <v>121.7</v>
      </c>
      <c r="P929" s="49">
        <v>130.5</v>
      </c>
      <c r="Q929" s="49">
        <v>135</v>
      </c>
      <c r="R929" s="49">
        <v>132.1</v>
      </c>
      <c r="S929" s="51">
        <v>134.1</v>
      </c>
      <c r="X929" s="46" t="s">
        <v>3395</v>
      </c>
      <c r="Y929" s="9" t="e">
        <f t="shared" si="374"/>
        <v>#DIV/0!</v>
      </c>
      <c r="Z929" s="9" t="e">
        <f t="shared" si="375"/>
        <v>#DIV/0!</v>
      </c>
      <c r="AA929" s="9" t="e">
        <f t="shared" si="376"/>
        <v>#DIV/0!</v>
      </c>
      <c r="AB929" s="9" t="e">
        <f t="shared" si="377"/>
        <v>#DIV/0!</v>
      </c>
      <c r="AC929" s="9" t="e">
        <f t="shared" si="378"/>
        <v>#DIV/0!</v>
      </c>
      <c r="AD929" s="9" t="e">
        <f t="shared" si="387"/>
        <v>#DIV/0!</v>
      </c>
      <c r="AE929" s="9" t="e">
        <f t="shared" si="379"/>
        <v>#DIV/0!</v>
      </c>
      <c r="AF929" t="e">
        <f t="shared" si="380"/>
        <v>#DIV/0!</v>
      </c>
      <c r="AG929">
        <f t="shared" si="381"/>
        <v>0.24628252788104091</v>
      </c>
      <c r="AH929">
        <f t="shared" si="382"/>
        <v>0.1671018276762401</v>
      </c>
      <c r="AI929">
        <f t="shared" si="383"/>
        <v>0.10188989317995062</v>
      </c>
      <c r="AJ929">
        <f t="shared" si="384"/>
        <v>2.7586206896551682E-2</v>
      </c>
      <c r="AK929">
        <f t="shared" si="385"/>
        <v>-6.6666666666667087E-3</v>
      </c>
      <c r="AL929">
        <f t="shared" si="386"/>
        <v>1.514004542013626E-2</v>
      </c>
      <c r="AM929">
        <v>1</v>
      </c>
    </row>
    <row r="930" spans="1:39" x14ac:dyDescent="0.25">
      <c r="A930" s="45" t="s">
        <v>3396</v>
      </c>
      <c r="B930" s="46" t="s">
        <v>3397</v>
      </c>
      <c r="C930" s="47">
        <v>2.0999999999999999E-3</v>
      </c>
      <c r="M930" s="49">
        <v>106.1</v>
      </c>
      <c r="N930" s="49">
        <v>112.7</v>
      </c>
      <c r="O930" s="49">
        <v>117.6</v>
      </c>
      <c r="P930" s="49">
        <v>120.2</v>
      </c>
      <c r="Q930" s="49">
        <v>120.7</v>
      </c>
      <c r="R930" s="49">
        <v>124.5</v>
      </c>
      <c r="S930" s="51">
        <v>130</v>
      </c>
      <c r="X930" s="46" t="s">
        <v>3168</v>
      </c>
      <c r="Y930" s="9" t="e">
        <f t="shared" si="374"/>
        <v>#DIV/0!</v>
      </c>
      <c r="Z930" s="9" t="e">
        <f t="shared" si="375"/>
        <v>#DIV/0!</v>
      </c>
      <c r="AA930" s="9" t="e">
        <f t="shared" si="376"/>
        <v>#DIV/0!</v>
      </c>
      <c r="AB930" s="9" t="e">
        <f t="shared" si="377"/>
        <v>#DIV/0!</v>
      </c>
      <c r="AC930" s="9" t="e">
        <f t="shared" si="378"/>
        <v>#DIV/0!</v>
      </c>
      <c r="AD930" s="9" t="e">
        <f t="shared" si="387"/>
        <v>#DIV/0!</v>
      </c>
      <c r="AE930" s="9" t="e">
        <f t="shared" si="379"/>
        <v>#DIV/0!</v>
      </c>
      <c r="AF930" t="e">
        <f t="shared" si="380"/>
        <v>#DIV/0!</v>
      </c>
      <c r="AG930">
        <f t="shared" si="381"/>
        <v>0.2252591894439209</v>
      </c>
      <c r="AH930">
        <f t="shared" si="382"/>
        <v>0.15350488021295472</v>
      </c>
      <c r="AI930">
        <f t="shared" si="383"/>
        <v>0.10544217687074835</v>
      </c>
      <c r="AJ930">
        <f t="shared" si="384"/>
        <v>8.1530782029950052E-2</v>
      </c>
      <c r="AK930">
        <f t="shared" si="385"/>
        <v>7.7050538525269233E-2</v>
      </c>
      <c r="AL930">
        <f t="shared" si="386"/>
        <v>4.4176706827309238E-2</v>
      </c>
      <c r="AM930">
        <v>1</v>
      </c>
    </row>
    <row r="931" spans="1:39" x14ac:dyDescent="0.25">
      <c r="A931" s="45" t="s">
        <v>3398</v>
      </c>
      <c r="B931" s="46" t="s">
        <v>3399</v>
      </c>
      <c r="C931" s="47">
        <v>1.3999999999999999E-4</v>
      </c>
      <c r="M931" s="49">
        <v>107.1</v>
      </c>
      <c r="N931" s="49">
        <v>113.3</v>
      </c>
      <c r="O931" s="49">
        <v>121.6</v>
      </c>
      <c r="P931" s="49">
        <v>130.69999999999999</v>
      </c>
      <c r="Q931" s="49">
        <v>137.5</v>
      </c>
      <c r="R931" s="49">
        <v>139.80000000000001</v>
      </c>
      <c r="S931" s="51">
        <v>153</v>
      </c>
      <c r="X931" s="46" t="s">
        <v>3400</v>
      </c>
      <c r="Y931" s="9" t="e">
        <f t="shared" si="374"/>
        <v>#DIV/0!</v>
      </c>
      <c r="Z931" s="9" t="e">
        <f t="shared" si="375"/>
        <v>#DIV/0!</v>
      </c>
      <c r="AA931" s="9" t="e">
        <f t="shared" si="376"/>
        <v>#DIV/0!</v>
      </c>
      <c r="AB931" s="9" t="e">
        <f t="shared" si="377"/>
        <v>#DIV/0!</v>
      </c>
      <c r="AC931" s="9" t="e">
        <f t="shared" si="378"/>
        <v>#DIV/0!</v>
      </c>
      <c r="AD931" s="9" t="e">
        <f t="shared" si="387"/>
        <v>#DIV/0!</v>
      </c>
      <c r="AE931" s="9" t="e">
        <f t="shared" si="379"/>
        <v>#DIV/0!</v>
      </c>
      <c r="AF931" t="e">
        <f t="shared" si="380"/>
        <v>#DIV/0!</v>
      </c>
      <c r="AG931">
        <f t="shared" si="381"/>
        <v>0.42857142857142866</v>
      </c>
      <c r="AH931">
        <f t="shared" si="382"/>
        <v>0.35039717563989414</v>
      </c>
      <c r="AI931">
        <f t="shared" si="383"/>
        <v>0.25822368421052638</v>
      </c>
      <c r="AJ931">
        <f t="shared" si="384"/>
        <v>0.17061973986228013</v>
      </c>
      <c r="AK931">
        <f t="shared" si="385"/>
        <v>0.11272727272727273</v>
      </c>
      <c r="AL931">
        <f t="shared" si="386"/>
        <v>9.4420600858369008E-2</v>
      </c>
      <c r="AM931">
        <v>1</v>
      </c>
    </row>
    <row r="932" spans="1:39" x14ac:dyDescent="0.25">
      <c r="A932" s="45" t="s">
        <v>3401</v>
      </c>
      <c r="B932" s="46" t="s">
        <v>3402</v>
      </c>
      <c r="C932" s="47">
        <v>4.9410000000000003E-2</v>
      </c>
      <c r="M932" s="49">
        <v>115.5</v>
      </c>
      <c r="N932" s="49">
        <v>122.4</v>
      </c>
      <c r="O932" s="49">
        <v>125.1</v>
      </c>
      <c r="P932" s="49">
        <v>144.6</v>
      </c>
      <c r="Q932" s="49">
        <v>143.30000000000001</v>
      </c>
      <c r="R932" s="49">
        <v>151.9</v>
      </c>
      <c r="S932" s="51">
        <v>159.19999999999999</v>
      </c>
      <c r="X932" s="46" t="s">
        <v>3403</v>
      </c>
      <c r="Y932" s="9" t="e">
        <f t="shared" si="374"/>
        <v>#DIV/0!</v>
      </c>
      <c r="Z932" s="9" t="e">
        <f t="shared" si="375"/>
        <v>#DIV/0!</v>
      </c>
      <c r="AA932" s="9" t="e">
        <f t="shared" si="376"/>
        <v>#DIV/0!</v>
      </c>
      <c r="AB932" s="9" t="e">
        <f t="shared" si="377"/>
        <v>#DIV/0!</v>
      </c>
      <c r="AC932" s="9" t="e">
        <f t="shared" si="378"/>
        <v>#DIV/0!</v>
      </c>
      <c r="AD932" s="9" t="e">
        <f t="shared" si="387"/>
        <v>#DIV/0!</v>
      </c>
      <c r="AE932" s="9" t="e">
        <f t="shared" si="379"/>
        <v>#DIV/0!</v>
      </c>
      <c r="AF932" t="e">
        <f t="shared" si="380"/>
        <v>#DIV/0!</v>
      </c>
      <c r="AG932">
        <f t="shared" si="381"/>
        <v>0.37835497835497828</v>
      </c>
      <c r="AH932">
        <f t="shared" si="382"/>
        <v>0.30065359477124165</v>
      </c>
      <c r="AI932">
        <f t="shared" si="383"/>
        <v>0.272581934452438</v>
      </c>
      <c r="AJ932">
        <f t="shared" si="384"/>
        <v>0.10096818810511753</v>
      </c>
      <c r="AK932">
        <f t="shared" si="385"/>
        <v>0.11095603628750855</v>
      </c>
      <c r="AL932">
        <f t="shared" si="386"/>
        <v>4.8057932850559468E-2</v>
      </c>
      <c r="AM932">
        <v>1</v>
      </c>
    </row>
    <row r="933" spans="1:39" x14ac:dyDescent="0.25">
      <c r="A933" s="45" t="s">
        <v>3404</v>
      </c>
      <c r="B933" s="46" t="s">
        <v>3405</v>
      </c>
      <c r="C933" s="47">
        <v>4.9410000000000003E-2</v>
      </c>
      <c r="M933" s="49">
        <v>115.5</v>
      </c>
      <c r="N933" s="49">
        <v>122.4</v>
      </c>
      <c r="O933" s="49">
        <v>125.1</v>
      </c>
      <c r="P933" s="49">
        <v>144.6</v>
      </c>
      <c r="Q933" s="49">
        <v>143.30000000000001</v>
      </c>
      <c r="R933" s="49">
        <v>151.9</v>
      </c>
      <c r="S933" s="51">
        <v>159.19999999999999</v>
      </c>
      <c r="X933" s="46" t="s">
        <v>3406</v>
      </c>
      <c r="Y933" s="9" t="e">
        <f t="shared" si="374"/>
        <v>#DIV/0!</v>
      </c>
      <c r="Z933" s="9" t="e">
        <f t="shared" si="375"/>
        <v>#DIV/0!</v>
      </c>
      <c r="AA933" s="9" t="e">
        <f t="shared" si="376"/>
        <v>#DIV/0!</v>
      </c>
      <c r="AB933" s="9" t="e">
        <f t="shared" si="377"/>
        <v>#DIV/0!</v>
      </c>
      <c r="AC933" s="9" t="e">
        <f t="shared" si="378"/>
        <v>#DIV/0!</v>
      </c>
      <c r="AD933" s="9" t="e">
        <f t="shared" si="387"/>
        <v>#DIV/0!</v>
      </c>
      <c r="AE933" s="9" t="e">
        <f t="shared" si="379"/>
        <v>#DIV/0!</v>
      </c>
      <c r="AF933" t="e">
        <f t="shared" si="380"/>
        <v>#DIV/0!</v>
      </c>
      <c r="AG933">
        <f t="shared" si="381"/>
        <v>0.37835497835497828</v>
      </c>
      <c r="AH933">
        <f t="shared" si="382"/>
        <v>0.30065359477124165</v>
      </c>
      <c r="AI933">
        <f t="shared" si="383"/>
        <v>0.272581934452438</v>
      </c>
      <c r="AJ933">
        <f t="shared" si="384"/>
        <v>0.10096818810511753</v>
      </c>
      <c r="AK933">
        <f t="shared" si="385"/>
        <v>0.11095603628750855</v>
      </c>
      <c r="AL933">
        <f t="shared" si="386"/>
        <v>4.8057932850559468E-2</v>
      </c>
      <c r="AM933">
        <v>1</v>
      </c>
    </row>
    <row r="934" spans="1:39" x14ac:dyDescent="0.25">
      <c r="A934" s="45" t="s">
        <v>3407</v>
      </c>
      <c r="B934" s="46" t="s">
        <v>3408</v>
      </c>
      <c r="C934" s="47">
        <v>24.377580000000002</v>
      </c>
      <c r="M934" s="49">
        <v>110</v>
      </c>
      <c r="N934" s="49">
        <v>120.6</v>
      </c>
      <c r="O934" s="49">
        <v>125.8</v>
      </c>
      <c r="P934" s="49">
        <v>127.3</v>
      </c>
      <c r="Q934" s="49">
        <v>134.69999999999999</v>
      </c>
      <c r="R934" s="49">
        <v>137.30000000000001</v>
      </c>
      <c r="S934" s="51">
        <v>138.1</v>
      </c>
      <c r="X934" s="46" t="s">
        <v>3409</v>
      </c>
      <c r="Y934" s="9" t="e">
        <f t="shared" si="374"/>
        <v>#DIV/0!</v>
      </c>
      <c r="Z934" s="9" t="e">
        <f t="shared" si="375"/>
        <v>#DIV/0!</v>
      </c>
      <c r="AA934" s="9" t="e">
        <f t="shared" si="376"/>
        <v>#DIV/0!</v>
      </c>
      <c r="AB934" s="9" t="e">
        <f t="shared" si="377"/>
        <v>#DIV/0!</v>
      </c>
      <c r="AC934" s="9" t="e">
        <f t="shared" si="378"/>
        <v>#DIV/0!</v>
      </c>
      <c r="AD934" s="9" t="e">
        <f t="shared" si="387"/>
        <v>#DIV/0!</v>
      </c>
      <c r="AE934" s="9" t="e">
        <f t="shared" si="379"/>
        <v>#DIV/0!</v>
      </c>
      <c r="AF934" t="e">
        <f t="shared" si="380"/>
        <v>#DIV/0!</v>
      </c>
      <c r="AG934">
        <f t="shared" si="381"/>
        <v>0.25545454545454538</v>
      </c>
      <c r="AH934">
        <f t="shared" si="382"/>
        <v>0.14510779436152571</v>
      </c>
      <c r="AI934">
        <f t="shared" si="383"/>
        <v>9.7774244833068347E-2</v>
      </c>
      <c r="AJ934">
        <f t="shared" si="384"/>
        <v>8.4838963079340121E-2</v>
      </c>
      <c r="AK934">
        <f t="shared" si="385"/>
        <v>2.5241276911655574E-2</v>
      </c>
      <c r="AL934">
        <f t="shared" si="386"/>
        <v>5.8266569555716161E-3</v>
      </c>
      <c r="AM934">
        <v>1</v>
      </c>
    </row>
    <row r="936" spans="1:39" s="22" customFormat="1" x14ac:dyDescent="0.25">
      <c r="A936" s="65" t="s">
        <v>715</v>
      </c>
      <c r="B936" s="66" t="s">
        <v>716</v>
      </c>
      <c r="C936" s="66" t="s">
        <v>717</v>
      </c>
      <c r="D936" s="66" t="s">
        <v>718</v>
      </c>
      <c r="E936" s="66" t="s">
        <v>719</v>
      </c>
      <c r="F936" s="66" t="s">
        <v>720</v>
      </c>
      <c r="G936" s="66" t="s">
        <v>721</v>
      </c>
      <c r="H936" s="66" t="s">
        <v>722</v>
      </c>
      <c r="I936" s="66" t="s">
        <v>723</v>
      </c>
      <c r="J936" s="66" t="s">
        <v>724</v>
      </c>
      <c r="K936" s="66" t="s">
        <v>725</v>
      </c>
      <c r="L936" s="66" t="s">
        <v>726</v>
      </c>
      <c r="M936" s="66" t="s">
        <v>727</v>
      </c>
      <c r="N936" s="66" t="s">
        <v>728</v>
      </c>
      <c r="O936" s="66" t="s">
        <v>729</v>
      </c>
      <c r="P936" s="66" t="s">
        <v>730</v>
      </c>
      <c r="Q936" s="66" t="s">
        <v>731</v>
      </c>
      <c r="R936" s="66" t="s">
        <v>732</v>
      </c>
      <c r="S936" s="66" t="s">
        <v>733</v>
      </c>
      <c r="T936" s="66" t="s">
        <v>734</v>
      </c>
      <c r="U936" s="66" t="s">
        <v>735</v>
      </c>
      <c r="V936" s="66" t="s">
        <v>736</v>
      </c>
      <c r="W936" s="66" t="s">
        <v>737</v>
      </c>
      <c r="X936" s="66" t="s">
        <v>738</v>
      </c>
      <c r="Y936" s="66" t="s">
        <v>739</v>
      </c>
      <c r="Z936" s="66" t="s">
        <v>740</v>
      </c>
      <c r="AA936" s="66" t="s">
        <v>741</v>
      </c>
      <c r="AB936" s="66" t="s">
        <v>742</v>
      </c>
      <c r="AC936" s="66" t="s">
        <v>743</v>
      </c>
      <c r="AD936" s="66" t="s">
        <v>744</v>
      </c>
      <c r="AE936" s="66" t="s">
        <v>745</v>
      </c>
      <c r="AF936" s="66" t="s">
        <v>746</v>
      </c>
      <c r="AG936" s="66" t="s">
        <v>747</v>
      </c>
      <c r="AH936" s="66" t="s">
        <v>748</v>
      </c>
      <c r="AI936" s="66" t="s">
        <v>749</v>
      </c>
      <c r="AJ936" s="66" t="s">
        <v>750</v>
      </c>
      <c r="AK936" s="66" t="s">
        <v>751</v>
      </c>
      <c r="AL936" s="66" t="s">
        <v>752</v>
      </c>
      <c r="AM936" s="66" t="s">
        <v>753</v>
      </c>
    </row>
  </sheetData>
  <autoFilter ref="A2:AM693" xr:uid="{00000000-0009-0000-0000-000001000000}">
    <filterColumn colId="0">
      <filters>
        <filter val="a. Manufacture of electric motors, generators, transformers and electricity distribution and control apparatus"/>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8962C-FE05-4060-83FD-259E51437050}">
  <dimension ref="A1:DT870"/>
  <sheetViews>
    <sheetView zoomScaleNormal="100" workbookViewId="0">
      <selection activeCell="A722" sqref="A722"/>
    </sheetView>
  </sheetViews>
  <sheetFormatPr defaultRowHeight="15" x14ac:dyDescent="0.25"/>
  <cols>
    <col min="1" max="1" width="97.28515625" style="46" bestFit="1" customWidth="1"/>
    <col min="2" max="2" width="15.5703125" style="46" bestFit="1" customWidth="1"/>
    <col min="3" max="3" width="13" style="47" bestFit="1" customWidth="1"/>
    <col min="4" max="10" width="13.28515625" style="49" bestFit="1" customWidth="1"/>
    <col min="11" max="124" width="13.28515625" style="164" bestFit="1" customWidth="1"/>
    <col min="257" max="257" width="25.85546875" customWidth="1"/>
    <col min="258" max="258" width="15.5703125" bestFit="1" customWidth="1"/>
    <col min="259" max="259" width="13" bestFit="1" customWidth="1"/>
    <col min="260" max="380" width="13.28515625" bestFit="1" customWidth="1"/>
    <col min="513" max="513" width="25.85546875" customWidth="1"/>
    <col min="514" max="514" width="15.5703125" bestFit="1" customWidth="1"/>
    <col min="515" max="515" width="13" bestFit="1" customWidth="1"/>
    <col min="516" max="636" width="13.28515625" bestFit="1" customWidth="1"/>
    <col min="769" max="769" width="25.85546875" customWidth="1"/>
    <col min="770" max="770" width="15.5703125" bestFit="1" customWidth="1"/>
    <col min="771" max="771" width="13" bestFit="1" customWidth="1"/>
    <col min="772" max="892" width="13.28515625" bestFit="1" customWidth="1"/>
    <col min="1025" max="1025" width="25.85546875" customWidth="1"/>
    <col min="1026" max="1026" width="15.5703125" bestFit="1" customWidth="1"/>
    <col min="1027" max="1027" width="13" bestFit="1" customWidth="1"/>
    <col min="1028" max="1148" width="13.28515625" bestFit="1" customWidth="1"/>
    <col min="1281" max="1281" width="25.85546875" customWidth="1"/>
    <col min="1282" max="1282" width="15.5703125" bestFit="1" customWidth="1"/>
    <col min="1283" max="1283" width="13" bestFit="1" customWidth="1"/>
    <col min="1284" max="1404" width="13.28515625" bestFit="1" customWidth="1"/>
    <col min="1537" max="1537" width="25.85546875" customWidth="1"/>
    <col min="1538" max="1538" width="15.5703125" bestFit="1" customWidth="1"/>
    <col min="1539" max="1539" width="13" bestFit="1" customWidth="1"/>
    <col min="1540" max="1660" width="13.28515625" bestFit="1" customWidth="1"/>
    <col min="1793" max="1793" width="25.85546875" customWidth="1"/>
    <col min="1794" max="1794" width="15.5703125" bestFit="1" customWidth="1"/>
    <col min="1795" max="1795" width="13" bestFit="1" customWidth="1"/>
    <col min="1796" max="1916" width="13.28515625" bestFit="1" customWidth="1"/>
    <col min="2049" max="2049" width="25.85546875" customWidth="1"/>
    <col min="2050" max="2050" width="15.5703125" bestFit="1" customWidth="1"/>
    <col min="2051" max="2051" width="13" bestFit="1" customWidth="1"/>
    <col min="2052" max="2172" width="13.28515625" bestFit="1" customWidth="1"/>
    <col min="2305" max="2305" width="25.85546875" customWidth="1"/>
    <col min="2306" max="2306" width="15.5703125" bestFit="1" customWidth="1"/>
    <col min="2307" max="2307" width="13" bestFit="1" customWidth="1"/>
    <col min="2308" max="2428" width="13.28515625" bestFit="1" customWidth="1"/>
    <col min="2561" max="2561" width="25.85546875" customWidth="1"/>
    <col min="2562" max="2562" width="15.5703125" bestFit="1" customWidth="1"/>
    <col min="2563" max="2563" width="13" bestFit="1" customWidth="1"/>
    <col min="2564" max="2684" width="13.28515625" bestFit="1" customWidth="1"/>
    <col min="2817" max="2817" width="25.85546875" customWidth="1"/>
    <col min="2818" max="2818" width="15.5703125" bestFit="1" customWidth="1"/>
    <col min="2819" max="2819" width="13" bestFit="1" customWidth="1"/>
    <col min="2820" max="2940" width="13.28515625" bestFit="1" customWidth="1"/>
    <col min="3073" max="3073" width="25.85546875" customWidth="1"/>
    <col min="3074" max="3074" width="15.5703125" bestFit="1" customWidth="1"/>
    <col min="3075" max="3075" width="13" bestFit="1" customWidth="1"/>
    <col min="3076" max="3196" width="13.28515625" bestFit="1" customWidth="1"/>
    <col min="3329" max="3329" width="25.85546875" customWidth="1"/>
    <col min="3330" max="3330" width="15.5703125" bestFit="1" customWidth="1"/>
    <col min="3331" max="3331" width="13" bestFit="1" customWidth="1"/>
    <col min="3332" max="3452" width="13.28515625" bestFit="1" customWidth="1"/>
    <col min="3585" max="3585" width="25.85546875" customWidth="1"/>
    <col min="3586" max="3586" width="15.5703125" bestFit="1" customWidth="1"/>
    <col min="3587" max="3587" width="13" bestFit="1" customWidth="1"/>
    <col min="3588" max="3708" width="13.28515625" bestFit="1" customWidth="1"/>
    <col min="3841" max="3841" width="25.85546875" customWidth="1"/>
    <col min="3842" max="3842" width="15.5703125" bestFit="1" customWidth="1"/>
    <col min="3843" max="3843" width="13" bestFit="1" customWidth="1"/>
    <col min="3844" max="3964" width="13.28515625" bestFit="1" customWidth="1"/>
    <col min="4097" max="4097" width="25.85546875" customWidth="1"/>
    <col min="4098" max="4098" width="15.5703125" bestFit="1" customWidth="1"/>
    <col min="4099" max="4099" width="13" bestFit="1" customWidth="1"/>
    <col min="4100" max="4220" width="13.28515625" bestFit="1" customWidth="1"/>
    <col min="4353" max="4353" width="25.85546875" customWidth="1"/>
    <col min="4354" max="4354" width="15.5703125" bestFit="1" customWidth="1"/>
    <col min="4355" max="4355" width="13" bestFit="1" customWidth="1"/>
    <col min="4356" max="4476" width="13.28515625" bestFit="1" customWidth="1"/>
    <col min="4609" max="4609" width="25.85546875" customWidth="1"/>
    <col min="4610" max="4610" width="15.5703125" bestFit="1" customWidth="1"/>
    <col min="4611" max="4611" width="13" bestFit="1" customWidth="1"/>
    <col min="4612" max="4732" width="13.28515625" bestFit="1" customWidth="1"/>
    <col min="4865" max="4865" width="25.85546875" customWidth="1"/>
    <col min="4866" max="4866" width="15.5703125" bestFit="1" customWidth="1"/>
    <col min="4867" max="4867" width="13" bestFit="1" customWidth="1"/>
    <col min="4868" max="4988" width="13.28515625" bestFit="1" customWidth="1"/>
    <col min="5121" max="5121" width="25.85546875" customWidth="1"/>
    <col min="5122" max="5122" width="15.5703125" bestFit="1" customWidth="1"/>
    <col min="5123" max="5123" width="13" bestFit="1" customWidth="1"/>
    <col min="5124" max="5244" width="13.28515625" bestFit="1" customWidth="1"/>
    <col min="5377" max="5377" width="25.85546875" customWidth="1"/>
    <col min="5378" max="5378" width="15.5703125" bestFit="1" customWidth="1"/>
    <col min="5379" max="5379" width="13" bestFit="1" customWidth="1"/>
    <col min="5380" max="5500" width="13.28515625" bestFit="1" customWidth="1"/>
    <col min="5633" max="5633" width="25.85546875" customWidth="1"/>
    <col min="5634" max="5634" width="15.5703125" bestFit="1" customWidth="1"/>
    <col min="5635" max="5635" width="13" bestFit="1" customWidth="1"/>
    <col min="5636" max="5756" width="13.28515625" bestFit="1" customWidth="1"/>
    <col min="5889" max="5889" width="25.85546875" customWidth="1"/>
    <col min="5890" max="5890" width="15.5703125" bestFit="1" customWidth="1"/>
    <col min="5891" max="5891" width="13" bestFit="1" customWidth="1"/>
    <col min="5892" max="6012" width="13.28515625" bestFit="1" customWidth="1"/>
    <col min="6145" max="6145" width="25.85546875" customWidth="1"/>
    <col min="6146" max="6146" width="15.5703125" bestFit="1" customWidth="1"/>
    <col min="6147" max="6147" width="13" bestFit="1" customWidth="1"/>
    <col min="6148" max="6268" width="13.28515625" bestFit="1" customWidth="1"/>
    <col min="6401" max="6401" width="25.85546875" customWidth="1"/>
    <col min="6402" max="6402" width="15.5703125" bestFit="1" customWidth="1"/>
    <col min="6403" max="6403" width="13" bestFit="1" customWidth="1"/>
    <col min="6404" max="6524" width="13.28515625" bestFit="1" customWidth="1"/>
    <col min="6657" max="6657" width="25.85546875" customWidth="1"/>
    <col min="6658" max="6658" width="15.5703125" bestFit="1" customWidth="1"/>
    <col min="6659" max="6659" width="13" bestFit="1" customWidth="1"/>
    <col min="6660" max="6780" width="13.28515625" bestFit="1" customWidth="1"/>
    <col min="6913" max="6913" width="25.85546875" customWidth="1"/>
    <col min="6914" max="6914" width="15.5703125" bestFit="1" customWidth="1"/>
    <col min="6915" max="6915" width="13" bestFit="1" customWidth="1"/>
    <col min="6916" max="7036" width="13.28515625" bestFit="1" customWidth="1"/>
    <col min="7169" max="7169" width="25.85546875" customWidth="1"/>
    <col min="7170" max="7170" width="15.5703125" bestFit="1" customWidth="1"/>
    <col min="7171" max="7171" width="13" bestFit="1" customWidth="1"/>
    <col min="7172" max="7292" width="13.28515625" bestFit="1" customWidth="1"/>
    <col min="7425" max="7425" width="25.85546875" customWidth="1"/>
    <col min="7426" max="7426" width="15.5703125" bestFit="1" customWidth="1"/>
    <col min="7427" max="7427" width="13" bestFit="1" customWidth="1"/>
    <col min="7428" max="7548" width="13.28515625" bestFit="1" customWidth="1"/>
    <col min="7681" max="7681" width="25.85546875" customWidth="1"/>
    <col min="7682" max="7682" width="15.5703125" bestFit="1" customWidth="1"/>
    <col min="7683" max="7683" width="13" bestFit="1" customWidth="1"/>
    <col min="7684" max="7804" width="13.28515625" bestFit="1" customWidth="1"/>
    <col min="7937" max="7937" width="25.85546875" customWidth="1"/>
    <col min="7938" max="7938" width="15.5703125" bestFit="1" customWidth="1"/>
    <col min="7939" max="7939" width="13" bestFit="1" customWidth="1"/>
    <col min="7940" max="8060" width="13.28515625" bestFit="1" customWidth="1"/>
    <col min="8193" max="8193" width="25.85546875" customWidth="1"/>
    <col min="8194" max="8194" width="15.5703125" bestFit="1" customWidth="1"/>
    <col min="8195" max="8195" width="13" bestFit="1" customWidth="1"/>
    <col min="8196" max="8316" width="13.28515625" bestFit="1" customWidth="1"/>
    <col min="8449" max="8449" width="25.85546875" customWidth="1"/>
    <col min="8450" max="8450" width="15.5703125" bestFit="1" customWidth="1"/>
    <col min="8451" max="8451" width="13" bestFit="1" customWidth="1"/>
    <col min="8452" max="8572" width="13.28515625" bestFit="1" customWidth="1"/>
    <col min="8705" max="8705" width="25.85546875" customWidth="1"/>
    <col min="8706" max="8706" width="15.5703125" bestFit="1" customWidth="1"/>
    <col min="8707" max="8707" width="13" bestFit="1" customWidth="1"/>
    <col min="8708" max="8828" width="13.28515625" bestFit="1" customWidth="1"/>
    <col min="8961" max="8961" width="25.85546875" customWidth="1"/>
    <col min="8962" max="8962" width="15.5703125" bestFit="1" customWidth="1"/>
    <col min="8963" max="8963" width="13" bestFit="1" customWidth="1"/>
    <col min="8964" max="9084" width="13.28515625" bestFit="1" customWidth="1"/>
    <col min="9217" max="9217" width="25.85546875" customWidth="1"/>
    <col min="9218" max="9218" width="15.5703125" bestFit="1" customWidth="1"/>
    <col min="9219" max="9219" width="13" bestFit="1" customWidth="1"/>
    <col min="9220" max="9340" width="13.28515625" bestFit="1" customWidth="1"/>
    <col min="9473" max="9473" width="25.85546875" customWidth="1"/>
    <col min="9474" max="9474" width="15.5703125" bestFit="1" customWidth="1"/>
    <col min="9475" max="9475" width="13" bestFit="1" customWidth="1"/>
    <col min="9476" max="9596" width="13.28515625" bestFit="1" customWidth="1"/>
    <col min="9729" max="9729" width="25.85546875" customWidth="1"/>
    <col min="9730" max="9730" width="15.5703125" bestFit="1" customWidth="1"/>
    <col min="9731" max="9731" width="13" bestFit="1" customWidth="1"/>
    <col min="9732" max="9852" width="13.28515625" bestFit="1" customWidth="1"/>
    <col min="9985" max="9985" width="25.85546875" customWidth="1"/>
    <col min="9986" max="9986" width="15.5703125" bestFit="1" customWidth="1"/>
    <col min="9987" max="9987" width="13" bestFit="1" customWidth="1"/>
    <col min="9988" max="10108" width="13.28515625" bestFit="1" customWidth="1"/>
    <col min="10241" max="10241" width="25.85546875" customWidth="1"/>
    <col min="10242" max="10242" width="15.5703125" bestFit="1" customWidth="1"/>
    <col min="10243" max="10243" width="13" bestFit="1" customWidth="1"/>
    <col min="10244" max="10364" width="13.28515625" bestFit="1" customWidth="1"/>
    <col min="10497" max="10497" width="25.85546875" customWidth="1"/>
    <col min="10498" max="10498" width="15.5703125" bestFit="1" customWidth="1"/>
    <col min="10499" max="10499" width="13" bestFit="1" customWidth="1"/>
    <col min="10500" max="10620" width="13.28515625" bestFit="1" customWidth="1"/>
    <col min="10753" max="10753" width="25.85546875" customWidth="1"/>
    <col min="10754" max="10754" width="15.5703125" bestFit="1" customWidth="1"/>
    <col min="10755" max="10755" width="13" bestFit="1" customWidth="1"/>
    <col min="10756" max="10876" width="13.28515625" bestFit="1" customWidth="1"/>
    <col min="11009" max="11009" width="25.85546875" customWidth="1"/>
    <col min="11010" max="11010" width="15.5703125" bestFit="1" customWidth="1"/>
    <col min="11011" max="11011" width="13" bestFit="1" customWidth="1"/>
    <col min="11012" max="11132" width="13.28515625" bestFit="1" customWidth="1"/>
    <col min="11265" max="11265" width="25.85546875" customWidth="1"/>
    <col min="11266" max="11266" width="15.5703125" bestFit="1" customWidth="1"/>
    <col min="11267" max="11267" width="13" bestFit="1" customWidth="1"/>
    <col min="11268" max="11388" width="13.28515625" bestFit="1" customWidth="1"/>
    <col min="11521" max="11521" width="25.85546875" customWidth="1"/>
    <col min="11522" max="11522" width="15.5703125" bestFit="1" customWidth="1"/>
    <col min="11523" max="11523" width="13" bestFit="1" customWidth="1"/>
    <col min="11524" max="11644" width="13.28515625" bestFit="1" customWidth="1"/>
    <col min="11777" max="11777" width="25.85546875" customWidth="1"/>
    <col min="11778" max="11778" width="15.5703125" bestFit="1" customWidth="1"/>
    <col min="11779" max="11779" width="13" bestFit="1" customWidth="1"/>
    <col min="11780" max="11900" width="13.28515625" bestFit="1" customWidth="1"/>
    <col min="12033" max="12033" width="25.85546875" customWidth="1"/>
    <col min="12034" max="12034" width="15.5703125" bestFit="1" customWidth="1"/>
    <col min="12035" max="12035" width="13" bestFit="1" customWidth="1"/>
    <col min="12036" max="12156" width="13.28515625" bestFit="1" customWidth="1"/>
    <col min="12289" max="12289" width="25.85546875" customWidth="1"/>
    <col min="12290" max="12290" width="15.5703125" bestFit="1" customWidth="1"/>
    <col min="12291" max="12291" width="13" bestFit="1" customWidth="1"/>
    <col min="12292" max="12412" width="13.28515625" bestFit="1" customWidth="1"/>
    <col min="12545" max="12545" width="25.85546875" customWidth="1"/>
    <col min="12546" max="12546" width="15.5703125" bestFit="1" customWidth="1"/>
    <col min="12547" max="12547" width="13" bestFit="1" customWidth="1"/>
    <col min="12548" max="12668" width="13.28515625" bestFit="1" customWidth="1"/>
    <col min="12801" max="12801" width="25.85546875" customWidth="1"/>
    <col min="12802" max="12802" width="15.5703125" bestFit="1" customWidth="1"/>
    <col min="12803" max="12803" width="13" bestFit="1" customWidth="1"/>
    <col min="12804" max="12924" width="13.28515625" bestFit="1" customWidth="1"/>
    <col min="13057" max="13057" width="25.85546875" customWidth="1"/>
    <col min="13058" max="13058" width="15.5703125" bestFit="1" customWidth="1"/>
    <col min="13059" max="13059" width="13" bestFit="1" customWidth="1"/>
    <col min="13060" max="13180" width="13.28515625" bestFit="1" customWidth="1"/>
    <col min="13313" max="13313" width="25.85546875" customWidth="1"/>
    <col min="13314" max="13314" width="15.5703125" bestFit="1" customWidth="1"/>
    <col min="13315" max="13315" width="13" bestFit="1" customWidth="1"/>
    <col min="13316" max="13436" width="13.28515625" bestFit="1" customWidth="1"/>
    <col min="13569" max="13569" width="25.85546875" customWidth="1"/>
    <col min="13570" max="13570" width="15.5703125" bestFit="1" customWidth="1"/>
    <col min="13571" max="13571" width="13" bestFit="1" customWidth="1"/>
    <col min="13572" max="13692" width="13.28515625" bestFit="1" customWidth="1"/>
    <col min="13825" max="13825" width="25.85546875" customWidth="1"/>
    <col min="13826" max="13826" width="15.5703125" bestFit="1" customWidth="1"/>
    <col min="13827" max="13827" width="13" bestFit="1" customWidth="1"/>
    <col min="13828" max="13948" width="13.28515625" bestFit="1" customWidth="1"/>
    <col min="14081" max="14081" width="25.85546875" customWidth="1"/>
    <col min="14082" max="14082" width="15.5703125" bestFit="1" customWidth="1"/>
    <col min="14083" max="14083" width="13" bestFit="1" customWidth="1"/>
    <col min="14084" max="14204" width="13.28515625" bestFit="1" customWidth="1"/>
    <col min="14337" max="14337" width="25.85546875" customWidth="1"/>
    <col min="14338" max="14338" width="15.5703125" bestFit="1" customWidth="1"/>
    <col min="14339" max="14339" width="13" bestFit="1" customWidth="1"/>
    <col min="14340" max="14460" width="13.28515625" bestFit="1" customWidth="1"/>
    <col min="14593" max="14593" width="25.85546875" customWidth="1"/>
    <col min="14594" max="14594" width="15.5703125" bestFit="1" customWidth="1"/>
    <col min="14595" max="14595" width="13" bestFit="1" customWidth="1"/>
    <col min="14596" max="14716" width="13.28515625" bestFit="1" customWidth="1"/>
    <col min="14849" max="14849" width="25.85546875" customWidth="1"/>
    <col min="14850" max="14850" width="15.5703125" bestFit="1" customWidth="1"/>
    <col min="14851" max="14851" width="13" bestFit="1" customWidth="1"/>
    <col min="14852" max="14972" width="13.28515625" bestFit="1" customWidth="1"/>
    <col min="15105" max="15105" width="25.85546875" customWidth="1"/>
    <col min="15106" max="15106" width="15.5703125" bestFit="1" customWidth="1"/>
    <col min="15107" max="15107" width="13" bestFit="1" customWidth="1"/>
    <col min="15108" max="15228" width="13.28515625" bestFit="1" customWidth="1"/>
    <col min="15361" max="15361" width="25.85546875" customWidth="1"/>
    <col min="15362" max="15362" width="15.5703125" bestFit="1" customWidth="1"/>
    <col min="15363" max="15363" width="13" bestFit="1" customWidth="1"/>
    <col min="15364" max="15484" width="13.28515625" bestFit="1" customWidth="1"/>
    <col min="15617" max="15617" width="25.85546875" customWidth="1"/>
    <col min="15618" max="15618" width="15.5703125" bestFit="1" customWidth="1"/>
    <col min="15619" max="15619" width="13" bestFit="1" customWidth="1"/>
    <col min="15620" max="15740" width="13.28515625" bestFit="1" customWidth="1"/>
    <col min="15873" max="15873" width="25.85546875" customWidth="1"/>
    <col min="15874" max="15874" width="15.5703125" bestFit="1" customWidth="1"/>
    <col min="15875" max="15875" width="13" bestFit="1" customWidth="1"/>
    <col min="15876" max="15996" width="13.28515625" bestFit="1" customWidth="1"/>
    <col min="16129" max="16129" width="25.85546875" customWidth="1"/>
    <col min="16130" max="16130" width="15.5703125" bestFit="1" customWidth="1"/>
    <col min="16131" max="16131" width="13" bestFit="1" customWidth="1"/>
    <col min="16132" max="16252" width="13.28515625" bestFit="1" customWidth="1"/>
  </cols>
  <sheetData>
    <row r="1" spans="1:124" x14ac:dyDescent="0.25">
      <c r="A1" s="162" t="s">
        <v>754</v>
      </c>
      <c r="B1" s="162" t="s">
        <v>755</v>
      </c>
      <c r="C1" s="163" t="s">
        <v>756</v>
      </c>
      <c r="D1" s="165">
        <v>41000</v>
      </c>
      <c r="E1" s="165">
        <v>41030</v>
      </c>
      <c r="F1" s="165">
        <v>41061</v>
      </c>
      <c r="G1" s="165">
        <v>41091</v>
      </c>
      <c r="H1" s="165">
        <v>41122</v>
      </c>
      <c r="I1" s="165">
        <v>41153</v>
      </c>
      <c r="J1" s="165">
        <v>41183</v>
      </c>
      <c r="K1" s="165">
        <v>41214</v>
      </c>
      <c r="L1" s="165">
        <v>41244</v>
      </c>
      <c r="M1" s="165">
        <v>41275</v>
      </c>
      <c r="N1" s="165">
        <v>41306</v>
      </c>
      <c r="O1" s="165">
        <v>41334</v>
      </c>
      <c r="P1" s="165">
        <v>41365</v>
      </c>
      <c r="Q1" s="165">
        <v>41395</v>
      </c>
      <c r="R1" s="165">
        <v>41426</v>
      </c>
      <c r="S1" s="165">
        <v>41456</v>
      </c>
      <c r="T1" s="165">
        <v>41487</v>
      </c>
      <c r="U1" s="165">
        <v>41518</v>
      </c>
      <c r="V1" s="165">
        <v>41548</v>
      </c>
      <c r="W1" s="165">
        <v>41579</v>
      </c>
      <c r="X1" s="165">
        <v>41609</v>
      </c>
      <c r="Y1" s="165">
        <v>41640</v>
      </c>
      <c r="Z1" s="165">
        <v>41671</v>
      </c>
      <c r="AA1" s="165">
        <v>41699</v>
      </c>
      <c r="AB1" s="165">
        <v>41730</v>
      </c>
      <c r="AC1" s="165">
        <v>41760</v>
      </c>
      <c r="AD1" s="165">
        <v>41791</v>
      </c>
      <c r="AE1" s="165">
        <v>41821</v>
      </c>
      <c r="AF1" s="165">
        <v>41852</v>
      </c>
      <c r="AG1" s="165">
        <v>41883</v>
      </c>
      <c r="AH1" s="165">
        <v>41913</v>
      </c>
      <c r="AI1" s="165">
        <v>41944</v>
      </c>
      <c r="AJ1" s="165">
        <v>41974</v>
      </c>
      <c r="AK1" s="165">
        <v>42005</v>
      </c>
      <c r="AL1" s="165">
        <v>42036</v>
      </c>
      <c r="AM1" s="165">
        <v>42064</v>
      </c>
      <c r="AN1" s="165">
        <v>42095</v>
      </c>
      <c r="AO1" s="165">
        <v>42125</v>
      </c>
      <c r="AP1" s="165">
        <v>42156</v>
      </c>
      <c r="AQ1" s="165">
        <v>42186</v>
      </c>
      <c r="AR1" s="165">
        <v>42217</v>
      </c>
      <c r="AS1" s="165">
        <v>42248</v>
      </c>
      <c r="AT1" s="165">
        <v>42278</v>
      </c>
      <c r="AU1" s="165">
        <v>42309</v>
      </c>
      <c r="AV1" s="165">
        <v>42339</v>
      </c>
      <c r="AW1" s="165">
        <v>42370</v>
      </c>
      <c r="AX1" s="165">
        <v>42401</v>
      </c>
      <c r="AY1" s="165">
        <v>42430</v>
      </c>
      <c r="AZ1" s="165">
        <v>42461</v>
      </c>
      <c r="BA1" s="165">
        <v>42491</v>
      </c>
      <c r="BB1" s="165">
        <v>42522</v>
      </c>
      <c r="BC1" s="165">
        <v>42552</v>
      </c>
      <c r="BD1" s="165">
        <v>42583</v>
      </c>
      <c r="BE1" s="165">
        <v>42614</v>
      </c>
      <c r="BF1" s="165">
        <v>42644</v>
      </c>
      <c r="BG1" s="165">
        <v>42675</v>
      </c>
      <c r="BH1" s="165">
        <v>42705</v>
      </c>
      <c r="BI1" s="165">
        <v>42736</v>
      </c>
      <c r="BJ1" s="165">
        <v>42767</v>
      </c>
      <c r="BK1" s="165">
        <v>42795</v>
      </c>
      <c r="BL1" s="165">
        <v>42826</v>
      </c>
      <c r="BM1" s="165">
        <v>42856</v>
      </c>
      <c r="BN1" s="165">
        <v>42887</v>
      </c>
      <c r="BO1" s="165">
        <v>42917</v>
      </c>
      <c r="BP1" s="165">
        <v>42948</v>
      </c>
      <c r="BQ1" s="165">
        <v>42979</v>
      </c>
      <c r="BR1" s="165">
        <v>43009</v>
      </c>
      <c r="BS1" s="165">
        <v>43040</v>
      </c>
      <c r="BT1" s="165">
        <v>43070</v>
      </c>
      <c r="BU1" s="165">
        <v>43101</v>
      </c>
      <c r="BV1" s="165">
        <v>43132</v>
      </c>
      <c r="BW1" s="165">
        <v>43160</v>
      </c>
      <c r="BX1" s="165">
        <v>43191</v>
      </c>
      <c r="BY1" s="165">
        <v>43221</v>
      </c>
      <c r="BZ1" s="165">
        <v>43252</v>
      </c>
      <c r="CA1" s="165">
        <v>43282</v>
      </c>
      <c r="CB1" s="165">
        <v>43313</v>
      </c>
      <c r="CC1" s="165">
        <v>43344</v>
      </c>
      <c r="CD1" s="165">
        <v>43374</v>
      </c>
      <c r="CE1" s="165">
        <v>43405</v>
      </c>
      <c r="CF1" s="165">
        <v>43435</v>
      </c>
      <c r="CG1" s="165">
        <v>43466</v>
      </c>
      <c r="CH1" s="165">
        <v>43497</v>
      </c>
      <c r="CI1" s="165">
        <v>43525</v>
      </c>
      <c r="CJ1" s="165">
        <v>43556</v>
      </c>
      <c r="CK1" s="165">
        <v>43586</v>
      </c>
      <c r="CL1" s="165">
        <v>43617</v>
      </c>
      <c r="CM1" s="165">
        <v>43647</v>
      </c>
      <c r="CN1" s="165">
        <v>43678</v>
      </c>
      <c r="CO1" s="165">
        <v>43709</v>
      </c>
      <c r="CP1" s="165">
        <v>43739</v>
      </c>
      <c r="CQ1" s="165">
        <v>43770</v>
      </c>
      <c r="CR1" s="165">
        <v>43800</v>
      </c>
      <c r="CS1" s="165">
        <v>43831</v>
      </c>
      <c r="CT1" s="165">
        <v>43862</v>
      </c>
      <c r="CU1" s="165">
        <v>43891</v>
      </c>
      <c r="CV1" s="165">
        <v>43922</v>
      </c>
      <c r="CW1" s="165">
        <v>43952</v>
      </c>
      <c r="CX1" s="165">
        <v>43983</v>
      </c>
      <c r="CY1" s="165">
        <v>44013</v>
      </c>
      <c r="CZ1" s="165">
        <v>44044</v>
      </c>
      <c r="DA1" s="165">
        <v>44075</v>
      </c>
      <c r="DB1" s="165">
        <v>44105</v>
      </c>
      <c r="DC1" s="165">
        <v>44136</v>
      </c>
      <c r="DD1" s="165">
        <v>44166</v>
      </c>
      <c r="DE1" s="165">
        <v>44197</v>
      </c>
      <c r="DF1" s="165">
        <v>44228</v>
      </c>
      <c r="DG1" s="165">
        <v>44256</v>
      </c>
      <c r="DH1" s="165">
        <v>44287</v>
      </c>
      <c r="DI1" s="165">
        <v>44317</v>
      </c>
      <c r="DJ1" s="165">
        <v>44348</v>
      </c>
      <c r="DK1" s="165">
        <v>44378</v>
      </c>
      <c r="DL1" s="165">
        <v>44409</v>
      </c>
      <c r="DM1" s="165">
        <v>44440</v>
      </c>
      <c r="DN1" s="165">
        <v>44470</v>
      </c>
      <c r="DO1" s="165">
        <v>44501</v>
      </c>
      <c r="DP1" s="165">
        <v>44531</v>
      </c>
      <c r="DQ1" s="165">
        <v>44562</v>
      </c>
      <c r="DR1" s="165">
        <v>44593</v>
      </c>
      <c r="DS1" s="165">
        <v>44621</v>
      </c>
      <c r="DT1" s="165">
        <v>44652</v>
      </c>
    </row>
    <row r="2" spans="1:124" x14ac:dyDescent="0.25">
      <c r="A2" s="162" t="s">
        <v>763</v>
      </c>
      <c r="B2" s="162" t="s">
        <v>764</v>
      </c>
      <c r="C2" s="163">
        <v>100</v>
      </c>
      <c r="D2" s="164">
        <v>104.7</v>
      </c>
      <c r="E2" s="164">
        <v>105.3</v>
      </c>
      <c r="F2" s="164">
        <v>105.3</v>
      </c>
      <c r="G2" s="164">
        <v>106.2</v>
      </c>
      <c r="H2" s="164">
        <v>106.9</v>
      </c>
      <c r="I2" s="164">
        <v>107.6</v>
      </c>
      <c r="J2" s="164">
        <v>107.4</v>
      </c>
      <c r="K2" s="164">
        <v>107.3</v>
      </c>
      <c r="L2" s="164">
        <v>107.1</v>
      </c>
      <c r="M2" s="164">
        <v>108</v>
      </c>
      <c r="N2" s="164">
        <v>108.4</v>
      </c>
      <c r="O2" s="164">
        <v>108.6</v>
      </c>
      <c r="P2" s="164">
        <v>108.6</v>
      </c>
      <c r="Q2" s="164">
        <v>108.6</v>
      </c>
      <c r="R2" s="164">
        <v>110.1</v>
      </c>
      <c r="S2" s="164">
        <v>111.2</v>
      </c>
      <c r="T2" s="164">
        <v>112.9</v>
      </c>
      <c r="U2" s="164">
        <v>114.3</v>
      </c>
      <c r="V2" s="164">
        <v>114.6</v>
      </c>
      <c r="W2" s="164">
        <v>114.3</v>
      </c>
      <c r="X2" s="164">
        <v>113.4</v>
      </c>
      <c r="Y2" s="164">
        <v>113.6</v>
      </c>
      <c r="Z2" s="164">
        <v>113.6</v>
      </c>
      <c r="AA2" s="164">
        <v>114.3</v>
      </c>
      <c r="AB2" s="164">
        <v>114.1</v>
      </c>
      <c r="AC2" s="164">
        <v>114.8</v>
      </c>
      <c r="AD2" s="164">
        <v>115.2</v>
      </c>
      <c r="AE2" s="164">
        <v>116.7</v>
      </c>
      <c r="AF2" s="164">
        <v>117.2</v>
      </c>
      <c r="AG2" s="164">
        <v>116.4</v>
      </c>
      <c r="AH2" s="164">
        <v>115.6</v>
      </c>
      <c r="AI2" s="164">
        <v>114.1</v>
      </c>
      <c r="AJ2" s="164">
        <v>112.1</v>
      </c>
      <c r="AK2" s="164">
        <v>110.8</v>
      </c>
      <c r="AL2" s="164">
        <v>109.6</v>
      </c>
      <c r="AM2" s="164">
        <v>109.9</v>
      </c>
      <c r="AN2" s="164">
        <v>110.2</v>
      </c>
      <c r="AO2" s="164">
        <v>111.4</v>
      </c>
      <c r="AP2" s="164">
        <v>111.8</v>
      </c>
      <c r="AQ2" s="164">
        <v>111.1</v>
      </c>
      <c r="AR2" s="164">
        <v>110</v>
      </c>
      <c r="AS2" s="164">
        <v>109.9</v>
      </c>
      <c r="AT2" s="164">
        <v>110.1</v>
      </c>
      <c r="AU2" s="164">
        <v>109.9</v>
      </c>
      <c r="AV2" s="164">
        <v>109.4</v>
      </c>
      <c r="AW2" s="164">
        <v>108</v>
      </c>
      <c r="AX2" s="164">
        <v>107.1</v>
      </c>
      <c r="AY2" s="164">
        <v>107.7</v>
      </c>
      <c r="AZ2" s="164">
        <v>109</v>
      </c>
      <c r="BA2" s="164">
        <v>110.4</v>
      </c>
      <c r="BB2" s="164">
        <v>111.7</v>
      </c>
      <c r="BC2" s="164">
        <v>111.8</v>
      </c>
      <c r="BD2" s="164">
        <v>111.2</v>
      </c>
      <c r="BE2" s="164">
        <v>111.4</v>
      </c>
      <c r="BF2" s="164">
        <v>111.5</v>
      </c>
      <c r="BG2" s="164">
        <v>111.9</v>
      </c>
      <c r="BH2" s="164">
        <v>111.7</v>
      </c>
      <c r="BI2" s="164">
        <v>112.6</v>
      </c>
      <c r="BJ2" s="164">
        <v>113</v>
      </c>
      <c r="BK2" s="164">
        <v>113.2</v>
      </c>
      <c r="BL2" s="164">
        <v>113.2</v>
      </c>
      <c r="BM2" s="164">
        <v>112.9</v>
      </c>
      <c r="BN2" s="164">
        <v>112.7</v>
      </c>
      <c r="BO2" s="164">
        <v>113.9</v>
      </c>
      <c r="BP2" s="164">
        <v>114.8</v>
      </c>
      <c r="BQ2" s="164">
        <v>114.9</v>
      </c>
      <c r="BR2" s="164">
        <v>115.6</v>
      </c>
      <c r="BS2" s="164">
        <v>116.4</v>
      </c>
      <c r="BT2" s="164">
        <v>115.7</v>
      </c>
      <c r="BU2" s="164">
        <v>116</v>
      </c>
      <c r="BV2" s="164">
        <v>116.1</v>
      </c>
      <c r="BW2" s="164">
        <v>116.3</v>
      </c>
      <c r="BX2" s="164">
        <v>117.3</v>
      </c>
      <c r="BY2" s="164">
        <v>118.3</v>
      </c>
      <c r="BZ2" s="164">
        <v>119.1</v>
      </c>
      <c r="CA2" s="164">
        <v>119.9</v>
      </c>
      <c r="CB2" s="164">
        <v>120.1</v>
      </c>
      <c r="CC2" s="164">
        <v>120.9</v>
      </c>
      <c r="CD2" s="164">
        <v>122</v>
      </c>
      <c r="CE2" s="164">
        <v>121.6</v>
      </c>
      <c r="CF2" s="164">
        <v>119.7</v>
      </c>
      <c r="CG2" s="164">
        <v>119.2</v>
      </c>
      <c r="CH2" s="164">
        <v>119.5</v>
      </c>
      <c r="CI2" s="164">
        <v>119.9</v>
      </c>
      <c r="CJ2" s="164">
        <v>121.1</v>
      </c>
      <c r="CK2" s="164">
        <v>121.6</v>
      </c>
      <c r="CL2" s="164">
        <v>121.5</v>
      </c>
      <c r="CM2" s="164">
        <v>121.3</v>
      </c>
      <c r="CN2" s="164">
        <v>121.5</v>
      </c>
      <c r="CO2" s="164">
        <v>121.3</v>
      </c>
      <c r="CP2" s="164">
        <v>122</v>
      </c>
      <c r="CQ2" s="164">
        <v>122.3</v>
      </c>
      <c r="CR2" s="164">
        <v>123</v>
      </c>
      <c r="CS2" s="164">
        <v>123.4</v>
      </c>
      <c r="CT2" s="164">
        <v>122.2</v>
      </c>
      <c r="CU2" s="164">
        <v>120.4</v>
      </c>
      <c r="CV2" s="164">
        <v>119.2</v>
      </c>
      <c r="CW2" s="164">
        <v>117.5</v>
      </c>
      <c r="CX2" s="164">
        <v>119.3</v>
      </c>
      <c r="CY2" s="164">
        <v>121</v>
      </c>
      <c r="CZ2" s="164">
        <v>122</v>
      </c>
      <c r="DA2" s="164">
        <v>122.9</v>
      </c>
      <c r="DB2" s="164">
        <v>123.6</v>
      </c>
      <c r="DC2" s="164">
        <v>125.1</v>
      </c>
      <c r="DD2" s="164">
        <v>125.4</v>
      </c>
      <c r="DE2" s="164">
        <v>126.5</v>
      </c>
      <c r="DF2" s="164">
        <v>128.1</v>
      </c>
      <c r="DG2" s="164">
        <v>129.9</v>
      </c>
      <c r="DH2" s="164">
        <v>132</v>
      </c>
      <c r="DI2" s="164">
        <v>132.9</v>
      </c>
      <c r="DJ2" s="164">
        <v>133.69999999999999</v>
      </c>
      <c r="DK2" s="164">
        <v>135</v>
      </c>
      <c r="DL2" s="164">
        <v>136.19999999999999</v>
      </c>
      <c r="DM2" s="164">
        <v>137.4</v>
      </c>
      <c r="DN2" s="164">
        <v>140.69999999999999</v>
      </c>
      <c r="DO2" s="164">
        <v>143.69999999999999</v>
      </c>
      <c r="DP2" s="164">
        <v>143.30000000000001</v>
      </c>
      <c r="DQ2" s="164">
        <v>143.80000000000001</v>
      </c>
      <c r="DR2" s="164">
        <v>145.30000000000001</v>
      </c>
      <c r="DS2" s="164">
        <v>148.80000000000001</v>
      </c>
      <c r="DT2" s="164">
        <v>151.9</v>
      </c>
    </row>
    <row r="3" spans="1:124" x14ac:dyDescent="0.25">
      <c r="A3" s="162" t="s">
        <v>766</v>
      </c>
      <c r="B3" s="162" t="s">
        <v>767</v>
      </c>
      <c r="C3" s="163">
        <v>22.617560000000001</v>
      </c>
      <c r="D3" s="164">
        <v>107.1</v>
      </c>
      <c r="E3" s="164">
        <v>107.5</v>
      </c>
      <c r="F3" s="164">
        <v>107.9</v>
      </c>
      <c r="G3" s="164">
        <v>111.4</v>
      </c>
      <c r="H3" s="164">
        <v>112.7</v>
      </c>
      <c r="I3" s="164">
        <v>112</v>
      </c>
      <c r="J3" s="164">
        <v>111</v>
      </c>
      <c r="K3" s="164">
        <v>112.2</v>
      </c>
      <c r="L3" s="164">
        <v>111.9</v>
      </c>
      <c r="M3" s="164">
        <v>113.8</v>
      </c>
      <c r="N3" s="164">
        <v>115.2</v>
      </c>
      <c r="O3" s="164">
        <v>114.6</v>
      </c>
      <c r="P3" s="164">
        <v>114.6</v>
      </c>
      <c r="Q3" s="164">
        <v>116.8</v>
      </c>
      <c r="R3" s="164">
        <v>120.5</v>
      </c>
      <c r="S3" s="164">
        <v>121.7</v>
      </c>
      <c r="T3" s="164">
        <v>125.6</v>
      </c>
      <c r="U3" s="164">
        <v>126</v>
      </c>
      <c r="V3" s="164">
        <v>128.4</v>
      </c>
      <c r="W3" s="164">
        <v>128.4</v>
      </c>
      <c r="X3" s="164">
        <v>123.3</v>
      </c>
      <c r="Y3" s="164">
        <v>121.2</v>
      </c>
      <c r="Z3" s="164">
        <v>121.1</v>
      </c>
      <c r="AA3" s="164">
        <v>121.4</v>
      </c>
      <c r="AB3" s="164">
        <v>121.5</v>
      </c>
      <c r="AC3" s="164">
        <v>124</v>
      </c>
      <c r="AD3" s="164">
        <v>125.7</v>
      </c>
      <c r="AE3" s="164">
        <v>130.1</v>
      </c>
      <c r="AF3" s="164">
        <v>131.5</v>
      </c>
      <c r="AG3" s="164">
        <v>129.4</v>
      </c>
      <c r="AH3" s="164">
        <v>127.3</v>
      </c>
      <c r="AI3" s="164">
        <v>126.5</v>
      </c>
      <c r="AJ3" s="164">
        <v>123.1</v>
      </c>
      <c r="AK3" s="164">
        <v>120.8</v>
      </c>
      <c r="AL3" s="164">
        <v>120.7</v>
      </c>
      <c r="AM3" s="164">
        <v>120.1</v>
      </c>
      <c r="AN3" s="164">
        <v>121.5</v>
      </c>
      <c r="AO3" s="164">
        <v>123.4</v>
      </c>
      <c r="AP3" s="164">
        <v>124.9</v>
      </c>
      <c r="AQ3" s="164">
        <v>124.3</v>
      </c>
      <c r="AR3" s="164">
        <v>125.4</v>
      </c>
      <c r="AS3" s="164">
        <v>125.9</v>
      </c>
      <c r="AT3" s="164">
        <v>126.4</v>
      </c>
      <c r="AU3" s="164">
        <v>127.1</v>
      </c>
      <c r="AV3" s="164">
        <v>126.7</v>
      </c>
      <c r="AW3" s="164">
        <v>124.3</v>
      </c>
      <c r="AX3" s="164">
        <v>122.1</v>
      </c>
      <c r="AY3" s="164">
        <v>123</v>
      </c>
      <c r="AZ3" s="164">
        <v>126.1</v>
      </c>
      <c r="BA3" s="164">
        <v>128.80000000000001</v>
      </c>
      <c r="BB3" s="164">
        <v>132</v>
      </c>
      <c r="BC3" s="164">
        <v>131.80000000000001</v>
      </c>
      <c r="BD3" s="164">
        <v>131.4</v>
      </c>
      <c r="BE3" s="164">
        <v>130.6</v>
      </c>
      <c r="BF3" s="164">
        <v>129.1</v>
      </c>
      <c r="BG3" s="164">
        <v>128.80000000000001</v>
      </c>
      <c r="BH3" s="164">
        <v>126.8</v>
      </c>
      <c r="BI3" s="164">
        <v>126.7</v>
      </c>
      <c r="BJ3" s="164">
        <v>127</v>
      </c>
      <c r="BK3" s="164">
        <v>127.1</v>
      </c>
      <c r="BL3" s="164">
        <v>127.4</v>
      </c>
      <c r="BM3" s="164">
        <v>126.6</v>
      </c>
      <c r="BN3" s="164">
        <v>126.5</v>
      </c>
      <c r="BO3" s="164">
        <v>132.6</v>
      </c>
      <c r="BP3" s="164">
        <v>135.30000000000001</v>
      </c>
      <c r="BQ3" s="164">
        <v>131.5</v>
      </c>
      <c r="BR3" s="164">
        <v>133.9</v>
      </c>
      <c r="BS3" s="164">
        <v>136</v>
      </c>
      <c r="BT3" s="164">
        <v>131.69999999999999</v>
      </c>
      <c r="BU3" s="164">
        <v>129.9</v>
      </c>
      <c r="BV3" s="164">
        <v>128</v>
      </c>
      <c r="BW3" s="164">
        <v>128.19999999999999</v>
      </c>
      <c r="BX3" s="164">
        <v>130.69999999999999</v>
      </c>
      <c r="BY3" s="164">
        <v>131.4</v>
      </c>
      <c r="BZ3" s="164">
        <v>132.5</v>
      </c>
      <c r="CA3" s="164">
        <v>135.30000000000001</v>
      </c>
      <c r="CB3" s="164">
        <v>135.19999999999999</v>
      </c>
      <c r="CC3" s="164">
        <v>135.5</v>
      </c>
      <c r="CD3" s="164">
        <v>137.19999999999999</v>
      </c>
      <c r="CE3" s="164">
        <v>136.80000000000001</v>
      </c>
      <c r="CF3" s="164">
        <v>133.5</v>
      </c>
      <c r="CG3" s="164">
        <v>133.80000000000001</v>
      </c>
      <c r="CH3" s="164">
        <v>134.1</v>
      </c>
      <c r="CI3" s="164">
        <v>134.5</v>
      </c>
      <c r="CJ3" s="164">
        <v>139.30000000000001</v>
      </c>
      <c r="CK3" s="164">
        <v>140.30000000000001</v>
      </c>
      <c r="CL3" s="164">
        <v>141</v>
      </c>
      <c r="CM3" s="164">
        <v>142.80000000000001</v>
      </c>
      <c r="CN3" s="164">
        <v>144</v>
      </c>
      <c r="CO3" s="164">
        <v>143</v>
      </c>
      <c r="CP3" s="164">
        <v>145.5</v>
      </c>
      <c r="CQ3" s="164">
        <v>147.19999999999999</v>
      </c>
      <c r="CR3" s="164">
        <v>148.9</v>
      </c>
      <c r="CS3" s="164">
        <v>147.19999999999999</v>
      </c>
      <c r="CT3" s="164">
        <v>142.80000000000001</v>
      </c>
      <c r="CU3" s="164">
        <v>137.4</v>
      </c>
      <c r="CV3" s="164">
        <v>137.80000000000001</v>
      </c>
      <c r="CW3" s="164">
        <v>137.30000000000001</v>
      </c>
      <c r="CX3" s="164">
        <v>140.9</v>
      </c>
      <c r="CY3" s="164">
        <v>145.1</v>
      </c>
      <c r="CZ3" s="164">
        <v>146.69999999999999</v>
      </c>
      <c r="DA3" s="164">
        <v>148.80000000000001</v>
      </c>
      <c r="DB3" s="164">
        <v>151.80000000000001</v>
      </c>
      <c r="DC3" s="164">
        <v>152.80000000000001</v>
      </c>
      <c r="DD3" s="164">
        <v>148</v>
      </c>
      <c r="DE3" s="164">
        <v>144.9</v>
      </c>
      <c r="DF3" s="164">
        <v>147.1</v>
      </c>
      <c r="DG3" s="164">
        <v>147.4</v>
      </c>
      <c r="DH3" s="164">
        <v>151.5</v>
      </c>
      <c r="DI3" s="164">
        <v>150.19999999999999</v>
      </c>
      <c r="DJ3" s="164">
        <v>153</v>
      </c>
      <c r="DK3" s="164">
        <v>154.30000000000001</v>
      </c>
      <c r="DL3" s="164">
        <v>155.4</v>
      </c>
      <c r="DM3" s="164">
        <v>157.69999999999999</v>
      </c>
      <c r="DN3" s="164">
        <v>163</v>
      </c>
      <c r="DO3" s="164">
        <v>168.4</v>
      </c>
      <c r="DP3" s="164">
        <v>168.4</v>
      </c>
      <c r="DQ3" s="164">
        <v>167.5</v>
      </c>
      <c r="DR3" s="164">
        <v>167.5</v>
      </c>
      <c r="DS3" s="164">
        <v>170.3</v>
      </c>
      <c r="DT3" s="164">
        <v>174.9</v>
      </c>
    </row>
    <row r="4" spans="1:124" x14ac:dyDescent="0.25">
      <c r="A4" s="162" t="s">
        <v>769</v>
      </c>
      <c r="B4" s="162" t="s">
        <v>770</v>
      </c>
      <c r="C4" s="163">
        <v>15.255850000000001</v>
      </c>
      <c r="D4" s="164">
        <v>106.2</v>
      </c>
      <c r="E4" s="164">
        <v>106.7</v>
      </c>
      <c r="F4" s="164">
        <v>109.3</v>
      </c>
      <c r="G4" s="164">
        <v>111.3</v>
      </c>
      <c r="H4" s="164">
        <v>111.2</v>
      </c>
      <c r="I4" s="164">
        <v>111.3</v>
      </c>
      <c r="J4" s="164">
        <v>111</v>
      </c>
      <c r="K4" s="164">
        <v>112</v>
      </c>
      <c r="L4" s="164">
        <v>110.8</v>
      </c>
      <c r="M4" s="164">
        <v>113.2</v>
      </c>
      <c r="N4" s="164">
        <v>113.9</v>
      </c>
      <c r="O4" s="164">
        <v>113.5</v>
      </c>
      <c r="P4" s="164">
        <v>114.7</v>
      </c>
      <c r="Q4" s="164">
        <v>117.8</v>
      </c>
      <c r="R4" s="164">
        <v>122.2</v>
      </c>
      <c r="S4" s="164">
        <v>123.6</v>
      </c>
      <c r="T4" s="164">
        <v>128.19999999999999</v>
      </c>
      <c r="U4" s="164">
        <v>128.5</v>
      </c>
      <c r="V4" s="164">
        <v>132.6</v>
      </c>
      <c r="W4" s="164">
        <v>133.19999999999999</v>
      </c>
      <c r="X4" s="164">
        <v>125.6</v>
      </c>
      <c r="Y4" s="164">
        <v>122.7</v>
      </c>
      <c r="Z4" s="164">
        <v>122.2</v>
      </c>
      <c r="AA4" s="164">
        <v>122.9</v>
      </c>
      <c r="AB4" s="164">
        <v>123.1</v>
      </c>
      <c r="AC4" s="164">
        <v>126.3</v>
      </c>
      <c r="AD4" s="164">
        <v>129.69999999999999</v>
      </c>
      <c r="AE4" s="164">
        <v>136.30000000000001</v>
      </c>
      <c r="AF4" s="164">
        <v>138.5</v>
      </c>
      <c r="AG4" s="164">
        <v>136</v>
      </c>
      <c r="AH4" s="164">
        <v>134.80000000000001</v>
      </c>
      <c r="AI4" s="164">
        <v>134.5</v>
      </c>
      <c r="AJ4" s="164">
        <v>131</v>
      </c>
      <c r="AK4" s="164">
        <v>130.1</v>
      </c>
      <c r="AL4" s="164">
        <v>129.1</v>
      </c>
      <c r="AM4" s="164">
        <v>128.69999999999999</v>
      </c>
      <c r="AN4" s="164">
        <v>130.69999999999999</v>
      </c>
      <c r="AO4" s="164">
        <v>131.9</v>
      </c>
      <c r="AP4" s="164">
        <v>133.6</v>
      </c>
      <c r="AQ4" s="164">
        <v>133.80000000000001</v>
      </c>
      <c r="AR4" s="164">
        <v>135.9</v>
      </c>
      <c r="AS4" s="164">
        <v>136.19999999999999</v>
      </c>
      <c r="AT4" s="164">
        <v>137.80000000000001</v>
      </c>
      <c r="AU4" s="164">
        <v>138.6</v>
      </c>
      <c r="AV4" s="164">
        <v>137.5</v>
      </c>
      <c r="AW4" s="164">
        <v>136.1</v>
      </c>
      <c r="AX4" s="164">
        <v>133.19999999999999</v>
      </c>
      <c r="AY4" s="164">
        <v>133.4</v>
      </c>
      <c r="AZ4" s="164">
        <v>137.80000000000001</v>
      </c>
      <c r="BA4" s="164">
        <v>140.9</v>
      </c>
      <c r="BB4" s="164">
        <v>144</v>
      </c>
      <c r="BC4" s="164">
        <v>144.5</v>
      </c>
      <c r="BD4" s="164">
        <v>142.6</v>
      </c>
      <c r="BE4" s="164">
        <v>141.9</v>
      </c>
      <c r="BF4" s="164">
        <v>141.9</v>
      </c>
      <c r="BG4" s="164">
        <v>142</v>
      </c>
      <c r="BH4" s="164">
        <v>137.6</v>
      </c>
      <c r="BI4" s="164">
        <v>136.5</v>
      </c>
      <c r="BJ4" s="164">
        <v>136.6</v>
      </c>
      <c r="BK4" s="164">
        <v>137.6</v>
      </c>
      <c r="BL4" s="164">
        <v>138.6</v>
      </c>
      <c r="BM4" s="164">
        <v>137.9</v>
      </c>
      <c r="BN4" s="164">
        <v>139.19999999999999</v>
      </c>
      <c r="BO4" s="164">
        <v>147.9</v>
      </c>
      <c r="BP4" s="164">
        <v>150.9</v>
      </c>
      <c r="BQ4" s="164">
        <v>144.80000000000001</v>
      </c>
      <c r="BR4" s="164">
        <v>148</v>
      </c>
      <c r="BS4" s="164">
        <v>151.1</v>
      </c>
      <c r="BT4" s="164">
        <v>144.1</v>
      </c>
      <c r="BU4" s="164">
        <v>140.80000000000001</v>
      </c>
      <c r="BV4" s="164">
        <v>137.9</v>
      </c>
      <c r="BW4" s="164">
        <v>137.30000000000001</v>
      </c>
      <c r="BX4" s="164">
        <v>139.80000000000001</v>
      </c>
      <c r="BY4" s="164">
        <v>140.30000000000001</v>
      </c>
      <c r="BZ4" s="164">
        <v>141.80000000000001</v>
      </c>
      <c r="CA4" s="164">
        <v>144.80000000000001</v>
      </c>
      <c r="CB4" s="164">
        <v>144.80000000000001</v>
      </c>
      <c r="CC4" s="164">
        <v>144.5</v>
      </c>
      <c r="CD4" s="164">
        <v>145.9</v>
      </c>
      <c r="CE4" s="164">
        <v>146.19999999999999</v>
      </c>
      <c r="CF4" s="164">
        <v>143.5</v>
      </c>
      <c r="CG4" s="164">
        <v>144.19999999999999</v>
      </c>
      <c r="CH4" s="164">
        <v>143.69999999999999</v>
      </c>
      <c r="CI4" s="164">
        <v>144.5</v>
      </c>
      <c r="CJ4" s="164">
        <v>148.80000000000001</v>
      </c>
      <c r="CK4" s="164">
        <v>150.6</v>
      </c>
      <c r="CL4" s="164">
        <v>152.19999999999999</v>
      </c>
      <c r="CM4" s="164">
        <v>154.30000000000001</v>
      </c>
      <c r="CN4" s="164">
        <v>156.1</v>
      </c>
      <c r="CO4" s="164">
        <v>155.4</v>
      </c>
      <c r="CP4" s="164">
        <v>160.19999999999999</v>
      </c>
      <c r="CQ4" s="164">
        <v>162.6</v>
      </c>
      <c r="CR4" s="164">
        <v>162.6</v>
      </c>
      <c r="CS4" s="164">
        <v>160.5</v>
      </c>
      <c r="CT4" s="164">
        <v>154.69999999999999</v>
      </c>
      <c r="CU4" s="164">
        <v>151.19999999999999</v>
      </c>
      <c r="CV4" s="164">
        <v>154.5</v>
      </c>
      <c r="CW4" s="164">
        <v>153.1</v>
      </c>
      <c r="CX4" s="164">
        <v>155.4</v>
      </c>
      <c r="CY4" s="164">
        <v>161.30000000000001</v>
      </c>
      <c r="CZ4" s="164">
        <v>163</v>
      </c>
      <c r="DA4" s="164">
        <v>168.4</v>
      </c>
      <c r="DB4" s="164">
        <v>171.5</v>
      </c>
      <c r="DC4" s="164">
        <v>170.1</v>
      </c>
      <c r="DD4" s="164">
        <v>161.1</v>
      </c>
      <c r="DE4" s="164">
        <v>155.80000000000001</v>
      </c>
      <c r="DF4" s="164">
        <v>157.5</v>
      </c>
      <c r="DG4" s="164">
        <v>156.4</v>
      </c>
      <c r="DH4" s="164">
        <v>161.6</v>
      </c>
      <c r="DI4" s="164">
        <v>159.6</v>
      </c>
      <c r="DJ4" s="164">
        <v>160.5</v>
      </c>
      <c r="DK4" s="164">
        <v>161.5</v>
      </c>
      <c r="DL4" s="164">
        <v>161.69999999999999</v>
      </c>
      <c r="DM4" s="164">
        <v>164.1</v>
      </c>
      <c r="DN4" s="164">
        <v>171.6</v>
      </c>
      <c r="DO4" s="164">
        <v>178.3</v>
      </c>
      <c r="DP4" s="164">
        <v>176.7</v>
      </c>
      <c r="DQ4" s="164">
        <v>172</v>
      </c>
      <c r="DR4" s="164">
        <v>170.4</v>
      </c>
      <c r="DS4" s="164">
        <v>169</v>
      </c>
      <c r="DT4" s="164">
        <v>175.1</v>
      </c>
    </row>
    <row r="5" spans="1:124" x14ac:dyDescent="0.25">
      <c r="A5" s="162" t="s">
        <v>772</v>
      </c>
      <c r="B5" s="162" t="s">
        <v>773</v>
      </c>
      <c r="C5" s="163">
        <v>3.46238</v>
      </c>
      <c r="D5" s="164">
        <v>104.8</v>
      </c>
      <c r="E5" s="164">
        <v>106</v>
      </c>
      <c r="F5" s="164">
        <v>107.4</v>
      </c>
      <c r="G5" s="164">
        <v>111.5</v>
      </c>
      <c r="H5" s="164">
        <v>117.4</v>
      </c>
      <c r="I5" s="164">
        <v>119.4</v>
      </c>
      <c r="J5" s="164">
        <v>118.4</v>
      </c>
      <c r="K5" s="164">
        <v>119.3</v>
      </c>
      <c r="L5" s="164">
        <v>119.1</v>
      </c>
      <c r="M5" s="164">
        <v>119.2</v>
      </c>
      <c r="N5" s="164">
        <v>119.6</v>
      </c>
      <c r="O5" s="164">
        <v>119.6</v>
      </c>
      <c r="P5" s="164">
        <v>119.9</v>
      </c>
      <c r="Q5" s="164">
        <v>120</v>
      </c>
      <c r="R5" s="164">
        <v>122.2</v>
      </c>
      <c r="S5" s="164">
        <v>124</v>
      </c>
      <c r="T5" s="164">
        <v>124.8</v>
      </c>
      <c r="U5" s="164">
        <v>125.4</v>
      </c>
      <c r="V5" s="164">
        <v>125.5</v>
      </c>
      <c r="W5" s="164">
        <v>126.3</v>
      </c>
      <c r="X5" s="164">
        <v>126.2</v>
      </c>
      <c r="Y5" s="164">
        <v>126.3</v>
      </c>
      <c r="Z5" s="164">
        <v>126.4</v>
      </c>
      <c r="AA5" s="164">
        <v>126.8</v>
      </c>
      <c r="AB5" s="164">
        <v>126.3</v>
      </c>
      <c r="AC5" s="164">
        <v>126.7</v>
      </c>
      <c r="AD5" s="164">
        <v>126.8</v>
      </c>
      <c r="AE5" s="164">
        <v>129</v>
      </c>
      <c r="AF5" s="164">
        <v>129.80000000000001</v>
      </c>
      <c r="AG5" s="164">
        <v>129.4</v>
      </c>
      <c r="AH5" s="164">
        <v>129.1</v>
      </c>
      <c r="AI5" s="164">
        <v>128.5</v>
      </c>
      <c r="AJ5" s="164">
        <v>127.9</v>
      </c>
      <c r="AK5" s="164">
        <v>129.1</v>
      </c>
      <c r="AL5" s="164">
        <v>129.4</v>
      </c>
      <c r="AM5" s="164">
        <v>129</v>
      </c>
      <c r="AN5" s="164">
        <v>129.5</v>
      </c>
      <c r="AO5" s="164">
        <v>131.69999999999999</v>
      </c>
      <c r="AP5" s="164">
        <v>132.9</v>
      </c>
      <c r="AQ5" s="164">
        <v>133.69999999999999</v>
      </c>
      <c r="AR5" s="164">
        <v>135.30000000000001</v>
      </c>
      <c r="AS5" s="164">
        <v>137</v>
      </c>
      <c r="AT5" s="164">
        <v>140.30000000000001</v>
      </c>
      <c r="AU5" s="164">
        <v>141.19999999999999</v>
      </c>
      <c r="AV5" s="164">
        <v>141.80000000000001</v>
      </c>
      <c r="AW5" s="164">
        <v>142.30000000000001</v>
      </c>
      <c r="AX5" s="164">
        <v>141.19999999999999</v>
      </c>
      <c r="AY5" s="164">
        <v>140.80000000000001</v>
      </c>
      <c r="AZ5" s="164">
        <v>143.5</v>
      </c>
      <c r="BA5" s="164">
        <v>147</v>
      </c>
      <c r="BB5" s="164">
        <v>150.6</v>
      </c>
      <c r="BC5" s="164">
        <v>154.80000000000001</v>
      </c>
      <c r="BD5" s="164">
        <v>153.6</v>
      </c>
      <c r="BE5" s="164">
        <v>153</v>
      </c>
      <c r="BF5" s="164">
        <v>155.19999999999999</v>
      </c>
      <c r="BG5" s="164">
        <v>158.19999999999999</v>
      </c>
      <c r="BH5" s="164">
        <v>157.5</v>
      </c>
      <c r="BI5" s="164">
        <v>153</v>
      </c>
      <c r="BJ5" s="164">
        <v>150.19999999999999</v>
      </c>
      <c r="BK5" s="164">
        <v>146.80000000000001</v>
      </c>
      <c r="BL5" s="164">
        <v>146.6</v>
      </c>
      <c r="BM5" s="164">
        <v>144.80000000000001</v>
      </c>
      <c r="BN5" s="164">
        <v>143.5</v>
      </c>
      <c r="BO5" s="164">
        <v>143.19999999999999</v>
      </c>
      <c r="BP5" s="164">
        <v>143</v>
      </c>
      <c r="BQ5" s="164">
        <v>144</v>
      </c>
      <c r="BR5" s="164">
        <v>143.1</v>
      </c>
      <c r="BS5" s="164">
        <v>141.69999999999999</v>
      </c>
      <c r="BT5" s="164">
        <v>140.6</v>
      </c>
      <c r="BU5" s="164">
        <v>140.4</v>
      </c>
      <c r="BV5" s="164">
        <v>139.9</v>
      </c>
      <c r="BW5" s="164">
        <v>140.5</v>
      </c>
      <c r="BX5" s="164">
        <v>140.4</v>
      </c>
      <c r="BY5" s="164">
        <v>140.80000000000001</v>
      </c>
      <c r="BZ5" s="164">
        <v>141</v>
      </c>
      <c r="CA5" s="164">
        <v>142.6</v>
      </c>
      <c r="CB5" s="164">
        <v>145.1</v>
      </c>
      <c r="CC5" s="164">
        <v>145.4</v>
      </c>
      <c r="CD5" s="164">
        <v>146.69999999999999</v>
      </c>
      <c r="CE5" s="164">
        <v>148.6</v>
      </c>
      <c r="CF5" s="164">
        <v>150.4</v>
      </c>
      <c r="CG5" s="164">
        <v>151.80000000000001</v>
      </c>
      <c r="CH5" s="164">
        <v>153.80000000000001</v>
      </c>
      <c r="CI5" s="164">
        <v>153.4</v>
      </c>
      <c r="CJ5" s="164">
        <v>153.5</v>
      </c>
      <c r="CK5" s="164">
        <v>154.30000000000001</v>
      </c>
      <c r="CL5" s="164">
        <v>155.4</v>
      </c>
      <c r="CM5" s="164">
        <v>157.5</v>
      </c>
      <c r="CN5" s="164">
        <v>159.19999999999999</v>
      </c>
      <c r="CO5" s="164">
        <v>160.1</v>
      </c>
      <c r="CP5" s="164">
        <v>160.80000000000001</v>
      </c>
      <c r="CQ5" s="164">
        <v>162.5</v>
      </c>
      <c r="CR5" s="164">
        <v>163.5</v>
      </c>
      <c r="CS5" s="164">
        <v>165</v>
      </c>
      <c r="CT5" s="164">
        <v>163.4</v>
      </c>
      <c r="CU5" s="164">
        <v>159.80000000000001</v>
      </c>
      <c r="CV5" s="164">
        <v>161.80000000000001</v>
      </c>
      <c r="CW5" s="164">
        <v>162.1</v>
      </c>
      <c r="CX5" s="164">
        <v>161.6</v>
      </c>
      <c r="CY5" s="164">
        <v>161.1</v>
      </c>
      <c r="CZ5" s="164">
        <v>159.69999999999999</v>
      </c>
      <c r="DA5" s="164">
        <v>158.6</v>
      </c>
      <c r="DB5" s="164">
        <v>158.1</v>
      </c>
      <c r="DC5" s="164">
        <v>158.80000000000001</v>
      </c>
      <c r="DD5" s="164">
        <v>157.4</v>
      </c>
      <c r="DE5" s="164">
        <v>157.19999999999999</v>
      </c>
      <c r="DF5" s="164">
        <v>157.4</v>
      </c>
      <c r="DG5" s="164">
        <v>158.1</v>
      </c>
      <c r="DH5" s="164">
        <v>161</v>
      </c>
      <c r="DI5" s="164">
        <v>162.19999999999999</v>
      </c>
      <c r="DJ5" s="164">
        <v>161.30000000000001</v>
      </c>
      <c r="DK5" s="164">
        <v>159.69999999999999</v>
      </c>
      <c r="DL5" s="164">
        <v>161.1</v>
      </c>
      <c r="DM5" s="164">
        <v>163</v>
      </c>
      <c r="DN5" s="164">
        <v>163.69999999999999</v>
      </c>
      <c r="DO5" s="164">
        <v>164.7</v>
      </c>
      <c r="DP5" s="164">
        <v>165.1</v>
      </c>
      <c r="DQ5" s="164">
        <v>165.5</v>
      </c>
      <c r="DR5" s="164">
        <v>165.9</v>
      </c>
      <c r="DS5" s="164">
        <v>169.1</v>
      </c>
      <c r="DT5" s="164">
        <v>170.8</v>
      </c>
    </row>
    <row r="6" spans="1:124" x14ac:dyDescent="0.25">
      <c r="A6" s="162" t="s">
        <v>775</v>
      </c>
      <c r="B6" s="162" t="s">
        <v>776</v>
      </c>
      <c r="C6" s="163">
        <v>2.8237800000000002</v>
      </c>
      <c r="D6" s="164">
        <v>104.6</v>
      </c>
      <c r="E6" s="164">
        <v>104.8</v>
      </c>
      <c r="F6" s="164">
        <v>105.9</v>
      </c>
      <c r="G6" s="164">
        <v>108.8</v>
      </c>
      <c r="H6" s="164">
        <v>114.8</v>
      </c>
      <c r="I6" s="164">
        <v>117.2</v>
      </c>
      <c r="J6" s="164">
        <v>116.5</v>
      </c>
      <c r="K6" s="164">
        <v>117.8</v>
      </c>
      <c r="L6" s="164">
        <v>118.4</v>
      </c>
      <c r="M6" s="164">
        <v>119</v>
      </c>
      <c r="N6" s="164">
        <v>120.4</v>
      </c>
      <c r="O6" s="164">
        <v>120.6</v>
      </c>
      <c r="P6" s="164">
        <v>120.5</v>
      </c>
      <c r="Q6" s="164">
        <v>120.7</v>
      </c>
      <c r="R6" s="164">
        <v>123.7</v>
      </c>
      <c r="S6" s="164">
        <v>126.2</v>
      </c>
      <c r="T6" s="164">
        <v>127.5</v>
      </c>
      <c r="U6" s="164">
        <v>127.9</v>
      </c>
      <c r="V6" s="164">
        <v>127.6</v>
      </c>
      <c r="W6" s="164">
        <v>128.6</v>
      </c>
      <c r="X6" s="164">
        <v>128.69999999999999</v>
      </c>
      <c r="Y6" s="164">
        <v>129.30000000000001</v>
      </c>
      <c r="Z6" s="164">
        <v>129.4</v>
      </c>
      <c r="AA6" s="164">
        <v>129.5</v>
      </c>
      <c r="AB6" s="164">
        <v>128.6</v>
      </c>
      <c r="AC6" s="164">
        <v>128.69999999999999</v>
      </c>
      <c r="AD6" s="164">
        <v>129.19999999999999</v>
      </c>
      <c r="AE6" s="164">
        <v>131.5</v>
      </c>
      <c r="AF6" s="164">
        <v>131.80000000000001</v>
      </c>
      <c r="AG6" s="164">
        <v>131.30000000000001</v>
      </c>
      <c r="AH6" s="164">
        <v>131</v>
      </c>
      <c r="AI6" s="164">
        <v>130.19999999999999</v>
      </c>
      <c r="AJ6" s="164">
        <v>129.1</v>
      </c>
      <c r="AK6" s="164">
        <v>129.4</v>
      </c>
      <c r="AL6" s="164">
        <v>129.5</v>
      </c>
      <c r="AM6" s="164">
        <v>128.6</v>
      </c>
      <c r="AN6" s="164">
        <v>128.5</v>
      </c>
      <c r="AO6" s="164">
        <v>128.9</v>
      </c>
      <c r="AP6" s="164">
        <v>127.8</v>
      </c>
      <c r="AQ6" s="164">
        <v>128.5</v>
      </c>
      <c r="AR6" s="164">
        <v>129.4</v>
      </c>
      <c r="AS6" s="164">
        <v>130.30000000000001</v>
      </c>
      <c r="AT6" s="164">
        <v>131.80000000000001</v>
      </c>
      <c r="AU6" s="164">
        <v>132.4</v>
      </c>
      <c r="AV6" s="164">
        <v>133.5</v>
      </c>
      <c r="AW6" s="164">
        <v>134.9</v>
      </c>
      <c r="AX6" s="164">
        <v>134.80000000000001</v>
      </c>
      <c r="AY6" s="164">
        <v>134.9</v>
      </c>
      <c r="AZ6" s="164">
        <v>135.19999999999999</v>
      </c>
      <c r="BA6" s="164">
        <v>137.5</v>
      </c>
      <c r="BB6" s="164">
        <v>139.9</v>
      </c>
      <c r="BC6" s="164">
        <v>141.80000000000001</v>
      </c>
      <c r="BD6" s="164">
        <v>142.19999999999999</v>
      </c>
      <c r="BE6" s="164">
        <v>142.6</v>
      </c>
      <c r="BF6" s="164">
        <v>142.69999999999999</v>
      </c>
      <c r="BG6" s="164">
        <v>145.5</v>
      </c>
      <c r="BH6" s="164">
        <v>146.69999999999999</v>
      </c>
      <c r="BI6" s="164">
        <v>146.30000000000001</v>
      </c>
      <c r="BJ6" s="164">
        <v>147</v>
      </c>
      <c r="BK6" s="164">
        <v>145.19999999999999</v>
      </c>
      <c r="BL6" s="164">
        <v>144.5</v>
      </c>
      <c r="BM6" s="164">
        <v>143.19999999999999</v>
      </c>
      <c r="BN6" s="164">
        <v>142.6</v>
      </c>
      <c r="BO6" s="164">
        <v>142.6</v>
      </c>
      <c r="BP6" s="164">
        <v>142.5</v>
      </c>
      <c r="BQ6" s="164">
        <v>142.5</v>
      </c>
      <c r="BR6" s="164">
        <v>142.6</v>
      </c>
      <c r="BS6" s="164">
        <v>142.4</v>
      </c>
      <c r="BT6" s="164">
        <v>142.30000000000001</v>
      </c>
      <c r="BU6" s="164">
        <v>143.4</v>
      </c>
      <c r="BV6" s="164">
        <v>143.5</v>
      </c>
      <c r="BW6" s="164">
        <v>144.6</v>
      </c>
      <c r="BX6" s="164">
        <v>144.80000000000001</v>
      </c>
      <c r="BY6" s="164">
        <v>145.6</v>
      </c>
      <c r="BZ6" s="164">
        <v>146.30000000000001</v>
      </c>
      <c r="CA6" s="164">
        <v>147.6</v>
      </c>
      <c r="CB6" s="164">
        <v>149.69999999999999</v>
      </c>
      <c r="CC6" s="164">
        <v>150.4</v>
      </c>
      <c r="CD6" s="164">
        <v>151.5</v>
      </c>
      <c r="CE6" s="164">
        <v>152.6</v>
      </c>
      <c r="CF6" s="164">
        <v>153.69999999999999</v>
      </c>
      <c r="CG6" s="164">
        <v>155.30000000000001</v>
      </c>
      <c r="CH6" s="164">
        <v>157.5</v>
      </c>
      <c r="CI6" s="164">
        <v>157.5</v>
      </c>
      <c r="CJ6" s="164">
        <v>157</v>
      </c>
      <c r="CK6" s="164">
        <v>157.1</v>
      </c>
      <c r="CL6" s="164">
        <v>157.9</v>
      </c>
      <c r="CM6" s="164">
        <v>160.4</v>
      </c>
      <c r="CN6" s="164">
        <v>162.4</v>
      </c>
      <c r="CO6" s="164">
        <v>163.5</v>
      </c>
      <c r="CP6" s="164">
        <v>164.1</v>
      </c>
      <c r="CQ6" s="164">
        <v>164.8</v>
      </c>
      <c r="CR6" s="164">
        <v>165.7</v>
      </c>
      <c r="CS6" s="164">
        <v>167.5</v>
      </c>
      <c r="CT6" s="164">
        <v>165.7</v>
      </c>
      <c r="CU6" s="164">
        <v>161.69999999999999</v>
      </c>
      <c r="CV6" s="164">
        <v>162.69999999999999</v>
      </c>
      <c r="CW6" s="164">
        <v>162.69999999999999</v>
      </c>
      <c r="CX6" s="164">
        <v>162.19999999999999</v>
      </c>
      <c r="CY6" s="164">
        <v>161.5</v>
      </c>
      <c r="CZ6" s="164">
        <v>159.80000000000001</v>
      </c>
      <c r="DA6" s="164">
        <v>157.4</v>
      </c>
      <c r="DB6" s="164">
        <v>155.5</v>
      </c>
      <c r="DC6" s="164">
        <v>155.69999999999999</v>
      </c>
      <c r="DD6" s="164">
        <v>154.9</v>
      </c>
      <c r="DE6" s="164">
        <v>155.1</v>
      </c>
      <c r="DF6" s="164">
        <v>154.80000000000001</v>
      </c>
      <c r="DG6" s="164">
        <v>155.1</v>
      </c>
      <c r="DH6" s="164">
        <v>157.69999999999999</v>
      </c>
      <c r="DI6" s="164">
        <v>158.5</v>
      </c>
      <c r="DJ6" s="164">
        <v>157.69999999999999</v>
      </c>
      <c r="DK6" s="164">
        <v>156.80000000000001</v>
      </c>
      <c r="DL6" s="164">
        <v>158</v>
      </c>
      <c r="DM6" s="164">
        <v>159.5</v>
      </c>
      <c r="DN6" s="164">
        <v>160.4</v>
      </c>
      <c r="DO6" s="164">
        <v>161.9</v>
      </c>
      <c r="DP6" s="164">
        <v>162.9</v>
      </c>
      <c r="DQ6" s="164">
        <v>163.6</v>
      </c>
      <c r="DR6" s="164">
        <v>164.2</v>
      </c>
      <c r="DS6" s="164">
        <v>167.7</v>
      </c>
      <c r="DT6" s="164">
        <v>170</v>
      </c>
    </row>
    <row r="7" spans="1:124" x14ac:dyDescent="0.25">
      <c r="A7" s="162" t="s">
        <v>778</v>
      </c>
      <c r="B7" s="162" t="s">
        <v>779</v>
      </c>
      <c r="C7" s="163">
        <v>1.43052</v>
      </c>
      <c r="D7" s="164">
        <v>104.2</v>
      </c>
      <c r="E7" s="164">
        <v>104.2</v>
      </c>
      <c r="F7" s="164">
        <v>107</v>
      </c>
      <c r="G7" s="164">
        <v>111</v>
      </c>
      <c r="H7" s="164">
        <v>114</v>
      </c>
      <c r="I7" s="164">
        <v>116.1</v>
      </c>
      <c r="J7" s="164">
        <v>116.6</v>
      </c>
      <c r="K7" s="164">
        <v>116.3</v>
      </c>
      <c r="L7" s="164">
        <v>115.9</v>
      </c>
      <c r="M7" s="164">
        <v>116.7</v>
      </c>
      <c r="N7" s="164">
        <v>117.9</v>
      </c>
      <c r="O7" s="164">
        <v>118.7</v>
      </c>
      <c r="P7" s="164">
        <v>120.4</v>
      </c>
      <c r="Q7" s="164">
        <v>121.9</v>
      </c>
      <c r="R7" s="164">
        <v>124.9</v>
      </c>
      <c r="S7" s="164">
        <v>129.4</v>
      </c>
      <c r="T7" s="164">
        <v>132</v>
      </c>
      <c r="U7" s="164">
        <v>131.30000000000001</v>
      </c>
      <c r="V7" s="164">
        <v>131</v>
      </c>
      <c r="W7" s="164">
        <v>131.30000000000001</v>
      </c>
      <c r="X7" s="164">
        <v>130.6</v>
      </c>
      <c r="Y7" s="164">
        <v>131.1</v>
      </c>
      <c r="Z7" s="164">
        <v>132.30000000000001</v>
      </c>
      <c r="AA7" s="164">
        <v>132.6</v>
      </c>
      <c r="AB7" s="164">
        <v>133.69999999999999</v>
      </c>
      <c r="AC7" s="164">
        <v>136</v>
      </c>
      <c r="AD7" s="164">
        <v>137.19999999999999</v>
      </c>
      <c r="AE7" s="164">
        <v>139.6</v>
      </c>
      <c r="AF7" s="164">
        <v>140.5</v>
      </c>
      <c r="AG7" s="164">
        <v>140.5</v>
      </c>
      <c r="AH7" s="164">
        <v>140</v>
      </c>
      <c r="AI7" s="164">
        <v>138</v>
      </c>
      <c r="AJ7" s="164">
        <v>134.6</v>
      </c>
      <c r="AK7" s="164">
        <v>133.5</v>
      </c>
      <c r="AL7" s="164">
        <v>134.1</v>
      </c>
      <c r="AM7" s="164">
        <v>132</v>
      </c>
      <c r="AN7" s="164">
        <v>132.6</v>
      </c>
      <c r="AO7" s="164">
        <v>134.19999999999999</v>
      </c>
      <c r="AP7" s="164">
        <v>133.6</v>
      </c>
      <c r="AQ7" s="164">
        <v>133.4</v>
      </c>
      <c r="AR7" s="164">
        <v>133.9</v>
      </c>
      <c r="AS7" s="164">
        <v>135.19999999999999</v>
      </c>
      <c r="AT7" s="164">
        <v>135.80000000000001</v>
      </c>
      <c r="AU7" s="164">
        <v>135.6</v>
      </c>
      <c r="AV7" s="164">
        <v>135.4</v>
      </c>
      <c r="AW7" s="164">
        <v>135.80000000000001</v>
      </c>
      <c r="AX7" s="164">
        <v>135.30000000000001</v>
      </c>
      <c r="AY7" s="164">
        <v>135.19999999999999</v>
      </c>
      <c r="AZ7" s="164">
        <v>136.30000000000001</v>
      </c>
      <c r="BA7" s="164">
        <v>139.1</v>
      </c>
      <c r="BB7" s="164">
        <v>142.19999999999999</v>
      </c>
      <c r="BC7" s="164">
        <v>144.19999999999999</v>
      </c>
      <c r="BD7" s="164">
        <v>144.6</v>
      </c>
      <c r="BE7" s="164">
        <v>144.69999999999999</v>
      </c>
      <c r="BF7" s="164">
        <v>145.1</v>
      </c>
      <c r="BG7" s="164">
        <v>145</v>
      </c>
      <c r="BH7" s="164">
        <v>144.19999999999999</v>
      </c>
      <c r="BI7" s="164">
        <v>143.80000000000001</v>
      </c>
      <c r="BJ7" s="164">
        <v>146.4</v>
      </c>
      <c r="BK7" s="164">
        <v>147.69999999999999</v>
      </c>
      <c r="BL7" s="164">
        <v>147.6</v>
      </c>
      <c r="BM7" s="164">
        <v>148</v>
      </c>
      <c r="BN7" s="164">
        <v>148.4</v>
      </c>
      <c r="BO7" s="164">
        <v>149.1</v>
      </c>
      <c r="BP7" s="164">
        <v>148.5</v>
      </c>
      <c r="BQ7" s="164">
        <v>148.80000000000001</v>
      </c>
      <c r="BR7" s="164">
        <v>149.6</v>
      </c>
      <c r="BS7" s="164">
        <v>149.19999999999999</v>
      </c>
      <c r="BT7" s="164">
        <v>148.80000000000001</v>
      </c>
      <c r="BU7" s="164">
        <v>150.4</v>
      </c>
      <c r="BV7" s="164">
        <v>151.4</v>
      </c>
      <c r="BW7" s="164">
        <v>152.6</v>
      </c>
      <c r="BX7" s="164">
        <v>153.30000000000001</v>
      </c>
      <c r="BY7" s="164">
        <v>154.19999999999999</v>
      </c>
      <c r="BZ7" s="164">
        <v>153.9</v>
      </c>
      <c r="CA7" s="164">
        <v>155</v>
      </c>
      <c r="CB7" s="164">
        <v>155.6</v>
      </c>
      <c r="CC7" s="164">
        <v>155.69999999999999</v>
      </c>
      <c r="CD7" s="164">
        <v>155.69999999999999</v>
      </c>
      <c r="CE7" s="164">
        <v>155.5</v>
      </c>
      <c r="CF7" s="164">
        <v>155.69999999999999</v>
      </c>
      <c r="CG7" s="164">
        <v>155.80000000000001</v>
      </c>
      <c r="CH7" s="164">
        <v>156.5</v>
      </c>
      <c r="CI7" s="164">
        <v>156.6</v>
      </c>
      <c r="CJ7" s="164">
        <v>157</v>
      </c>
      <c r="CK7" s="164">
        <v>157.6</v>
      </c>
      <c r="CL7" s="164">
        <v>158.4</v>
      </c>
      <c r="CM7" s="164">
        <v>159.9</v>
      </c>
      <c r="CN7" s="164">
        <v>160.80000000000001</v>
      </c>
      <c r="CO7" s="164">
        <v>161.9</v>
      </c>
      <c r="CP7" s="164">
        <v>162.69999999999999</v>
      </c>
      <c r="CQ7" s="164">
        <v>162.1</v>
      </c>
      <c r="CR7" s="164">
        <v>162</v>
      </c>
      <c r="CS7" s="164">
        <v>162.30000000000001</v>
      </c>
      <c r="CT7" s="164">
        <v>162.30000000000001</v>
      </c>
      <c r="CU7" s="164">
        <v>159.30000000000001</v>
      </c>
      <c r="CV7" s="164">
        <v>162.69999999999999</v>
      </c>
      <c r="CW7" s="164">
        <v>163.1</v>
      </c>
      <c r="CX7" s="164">
        <v>165.6</v>
      </c>
      <c r="CY7" s="164">
        <v>165.8</v>
      </c>
      <c r="CZ7" s="164">
        <v>165.4</v>
      </c>
      <c r="DA7" s="164">
        <v>165</v>
      </c>
      <c r="DB7" s="164">
        <v>163.69999999999999</v>
      </c>
      <c r="DC7" s="164">
        <v>163.1</v>
      </c>
      <c r="DD7" s="164">
        <v>162.19999999999999</v>
      </c>
      <c r="DE7" s="164">
        <v>162</v>
      </c>
      <c r="DF7" s="164">
        <v>161.69999999999999</v>
      </c>
      <c r="DG7" s="164">
        <v>161.5</v>
      </c>
      <c r="DH7" s="164">
        <v>162</v>
      </c>
      <c r="DI7" s="164">
        <v>162.19999999999999</v>
      </c>
      <c r="DJ7" s="164">
        <v>161.69999999999999</v>
      </c>
      <c r="DK7" s="164">
        <v>161.19999999999999</v>
      </c>
      <c r="DL7" s="164">
        <v>161.80000000000001</v>
      </c>
      <c r="DM7" s="164">
        <v>162.30000000000001</v>
      </c>
      <c r="DN7" s="164">
        <v>162.80000000000001</v>
      </c>
      <c r="DO7" s="164">
        <v>162.80000000000001</v>
      </c>
      <c r="DP7" s="164">
        <v>162.6</v>
      </c>
      <c r="DQ7" s="164">
        <v>162.9</v>
      </c>
      <c r="DR7" s="164">
        <v>161.69999999999999</v>
      </c>
      <c r="DS7" s="164">
        <v>163.19999999999999</v>
      </c>
      <c r="DT7" s="164">
        <v>164.4</v>
      </c>
    </row>
    <row r="8" spans="1:124" x14ac:dyDescent="0.25">
      <c r="A8" s="162" t="s">
        <v>781</v>
      </c>
      <c r="B8" s="162" t="s">
        <v>782</v>
      </c>
      <c r="C8" s="163">
        <v>1.02823</v>
      </c>
      <c r="D8" s="164">
        <v>104.6</v>
      </c>
      <c r="E8" s="164">
        <v>105.4</v>
      </c>
      <c r="F8" s="164">
        <v>104.4</v>
      </c>
      <c r="G8" s="164">
        <v>105.8</v>
      </c>
      <c r="H8" s="164">
        <v>116</v>
      </c>
      <c r="I8" s="164">
        <v>119.4</v>
      </c>
      <c r="J8" s="164">
        <v>117.4</v>
      </c>
      <c r="K8" s="164">
        <v>120.7</v>
      </c>
      <c r="L8" s="164">
        <v>121.7</v>
      </c>
      <c r="M8" s="164">
        <v>121.6</v>
      </c>
      <c r="N8" s="164">
        <v>123.6</v>
      </c>
      <c r="O8" s="164">
        <v>122.8</v>
      </c>
      <c r="P8" s="164">
        <v>120.1</v>
      </c>
      <c r="Q8" s="164">
        <v>118.9</v>
      </c>
      <c r="R8" s="164">
        <v>121.9</v>
      </c>
      <c r="S8" s="164">
        <v>122.3</v>
      </c>
      <c r="T8" s="164">
        <v>123.1</v>
      </c>
      <c r="U8" s="164">
        <v>124.6</v>
      </c>
      <c r="V8" s="164">
        <v>125.7</v>
      </c>
      <c r="W8" s="164">
        <v>127.6</v>
      </c>
      <c r="X8" s="164">
        <v>128.6</v>
      </c>
      <c r="Y8" s="164">
        <v>130</v>
      </c>
      <c r="Z8" s="164">
        <v>128.80000000000001</v>
      </c>
      <c r="AA8" s="164">
        <v>127.5</v>
      </c>
      <c r="AB8" s="164">
        <v>123.5</v>
      </c>
      <c r="AC8" s="164">
        <v>120.9</v>
      </c>
      <c r="AD8" s="164">
        <v>120.4</v>
      </c>
      <c r="AE8" s="164">
        <v>121.9</v>
      </c>
      <c r="AF8" s="164">
        <v>122.5</v>
      </c>
      <c r="AG8" s="164">
        <v>121.8</v>
      </c>
      <c r="AH8" s="164">
        <v>122.3</v>
      </c>
      <c r="AI8" s="164">
        <v>123.7</v>
      </c>
      <c r="AJ8" s="164">
        <v>125.8</v>
      </c>
      <c r="AK8" s="164">
        <v>126.3</v>
      </c>
      <c r="AL8" s="164">
        <v>125.9</v>
      </c>
      <c r="AM8" s="164">
        <v>125.9</v>
      </c>
      <c r="AN8" s="164">
        <v>125.1</v>
      </c>
      <c r="AO8" s="164">
        <v>124.1</v>
      </c>
      <c r="AP8" s="164">
        <v>122.3</v>
      </c>
      <c r="AQ8" s="164">
        <v>124.8</v>
      </c>
      <c r="AR8" s="164">
        <v>126.1</v>
      </c>
      <c r="AS8" s="164">
        <v>126.2</v>
      </c>
      <c r="AT8" s="164">
        <v>128.5</v>
      </c>
      <c r="AU8" s="164">
        <v>129.9</v>
      </c>
      <c r="AV8" s="164">
        <v>131.9</v>
      </c>
      <c r="AW8" s="164">
        <v>134.1</v>
      </c>
      <c r="AX8" s="164">
        <v>134.1</v>
      </c>
      <c r="AY8" s="164">
        <v>134.1</v>
      </c>
      <c r="AZ8" s="164">
        <v>132.9</v>
      </c>
      <c r="BA8" s="164">
        <v>134.5</v>
      </c>
      <c r="BB8" s="164">
        <v>136.5</v>
      </c>
      <c r="BC8" s="164">
        <v>137.9</v>
      </c>
      <c r="BD8" s="164">
        <v>139.1</v>
      </c>
      <c r="BE8" s="164">
        <v>140</v>
      </c>
      <c r="BF8" s="164">
        <v>140.80000000000001</v>
      </c>
      <c r="BG8" s="164">
        <v>147.9</v>
      </c>
      <c r="BH8" s="164">
        <v>152.30000000000001</v>
      </c>
      <c r="BI8" s="164">
        <v>151.30000000000001</v>
      </c>
      <c r="BJ8" s="164">
        <v>149.30000000000001</v>
      </c>
      <c r="BK8" s="164">
        <v>142.9</v>
      </c>
      <c r="BL8" s="164">
        <v>141</v>
      </c>
      <c r="BM8" s="164">
        <v>137.5</v>
      </c>
      <c r="BN8" s="164">
        <v>136.1</v>
      </c>
      <c r="BO8" s="164">
        <v>136.30000000000001</v>
      </c>
      <c r="BP8" s="164">
        <v>137.1</v>
      </c>
      <c r="BQ8" s="164">
        <v>137.6</v>
      </c>
      <c r="BR8" s="164">
        <v>138</v>
      </c>
      <c r="BS8" s="164">
        <v>139.4</v>
      </c>
      <c r="BT8" s="164">
        <v>139.4</v>
      </c>
      <c r="BU8" s="164">
        <v>140.80000000000001</v>
      </c>
      <c r="BV8" s="164">
        <v>140</v>
      </c>
      <c r="BW8" s="164">
        <v>141.19999999999999</v>
      </c>
      <c r="BX8" s="164">
        <v>140.9</v>
      </c>
      <c r="BY8" s="164">
        <v>141.69999999999999</v>
      </c>
      <c r="BZ8" s="164">
        <v>143.1</v>
      </c>
      <c r="CA8" s="164">
        <v>145</v>
      </c>
      <c r="CB8" s="164">
        <v>148.6</v>
      </c>
      <c r="CC8" s="164">
        <v>149.80000000000001</v>
      </c>
      <c r="CD8" s="164">
        <v>151.1</v>
      </c>
      <c r="CE8" s="164">
        <v>152.19999999999999</v>
      </c>
      <c r="CF8" s="164">
        <v>152.80000000000001</v>
      </c>
      <c r="CG8" s="164">
        <v>154.80000000000001</v>
      </c>
      <c r="CH8" s="164">
        <v>157.19999999999999</v>
      </c>
      <c r="CI8" s="164">
        <v>155.5</v>
      </c>
      <c r="CJ8" s="164">
        <v>151.5</v>
      </c>
      <c r="CK8" s="164">
        <v>150.69999999999999</v>
      </c>
      <c r="CL8" s="164">
        <v>150.80000000000001</v>
      </c>
      <c r="CM8" s="164">
        <v>153.4</v>
      </c>
      <c r="CN8" s="164">
        <v>156.5</v>
      </c>
      <c r="CO8" s="164">
        <v>158.30000000000001</v>
      </c>
      <c r="CP8" s="164">
        <v>160.4</v>
      </c>
      <c r="CQ8" s="164">
        <v>164.5</v>
      </c>
      <c r="CR8" s="164">
        <v>165.7</v>
      </c>
      <c r="CS8" s="164">
        <v>168.7</v>
      </c>
      <c r="CT8" s="164">
        <v>167.3</v>
      </c>
      <c r="CU8" s="164">
        <v>162.9</v>
      </c>
      <c r="CV8" s="164">
        <v>161.19999999999999</v>
      </c>
      <c r="CW8" s="164">
        <v>161.5</v>
      </c>
      <c r="CX8" s="164">
        <v>158.5</v>
      </c>
      <c r="CY8" s="164">
        <v>157.30000000000001</v>
      </c>
      <c r="CZ8" s="164">
        <v>154.19999999999999</v>
      </c>
      <c r="DA8" s="164">
        <v>150</v>
      </c>
      <c r="DB8" s="164">
        <v>147.4</v>
      </c>
      <c r="DC8" s="164">
        <v>147.9</v>
      </c>
      <c r="DD8" s="164">
        <v>147.30000000000001</v>
      </c>
      <c r="DE8" s="164">
        <v>149.1</v>
      </c>
      <c r="DF8" s="164">
        <v>149.6</v>
      </c>
      <c r="DG8" s="164">
        <v>150.30000000000001</v>
      </c>
      <c r="DH8" s="164">
        <v>156.1</v>
      </c>
      <c r="DI8" s="164">
        <v>157.4</v>
      </c>
      <c r="DJ8" s="164">
        <v>155.69999999999999</v>
      </c>
      <c r="DK8" s="164">
        <v>152.80000000000001</v>
      </c>
      <c r="DL8" s="164">
        <v>153.9</v>
      </c>
      <c r="DM8" s="164">
        <v>156.6</v>
      </c>
      <c r="DN8" s="164">
        <v>159.4</v>
      </c>
      <c r="DO8" s="164">
        <v>162.9</v>
      </c>
      <c r="DP8" s="164">
        <v>164.1</v>
      </c>
      <c r="DQ8" s="164">
        <v>164.6</v>
      </c>
      <c r="DR8" s="164">
        <v>166.1</v>
      </c>
      <c r="DS8" s="164">
        <v>171.4</v>
      </c>
      <c r="DT8" s="164">
        <v>172.8</v>
      </c>
    </row>
    <row r="9" spans="1:124" x14ac:dyDescent="0.25">
      <c r="A9" s="162" t="s">
        <v>784</v>
      </c>
      <c r="B9" s="162" t="s">
        <v>785</v>
      </c>
      <c r="C9" s="163">
        <v>6.7640000000000006E-2</v>
      </c>
      <c r="D9" s="164">
        <v>98.3</v>
      </c>
      <c r="E9" s="164">
        <v>98.2</v>
      </c>
      <c r="F9" s="164">
        <v>97</v>
      </c>
      <c r="G9" s="164">
        <v>93.7</v>
      </c>
      <c r="H9" s="164">
        <v>96.2</v>
      </c>
      <c r="I9" s="164">
        <v>97.2</v>
      </c>
      <c r="J9" s="164">
        <v>95.5</v>
      </c>
      <c r="K9" s="164">
        <v>95.6</v>
      </c>
      <c r="L9" s="164">
        <v>95</v>
      </c>
      <c r="M9" s="164">
        <v>95.2</v>
      </c>
      <c r="N9" s="164">
        <v>97.9</v>
      </c>
      <c r="O9" s="164">
        <v>101.9</v>
      </c>
      <c r="P9" s="164">
        <v>101.7</v>
      </c>
      <c r="Q9" s="164">
        <v>99.5</v>
      </c>
      <c r="R9" s="164">
        <v>97.7</v>
      </c>
      <c r="S9" s="164">
        <v>99.5</v>
      </c>
      <c r="T9" s="164">
        <v>94.5</v>
      </c>
      <c r="U9" s="164">
        <v>98</v>
      </c>
      <c r="V9" s="164">
        <v>98.4</v>
      </c>
      <c r="W9" s="164">
        <v>99.5</v>
      </c>
      <c r="X9" s="164">
        <v>100.8</v>
      </c>
      <c r="Y9" s="164">
        <v>100.8</v>
      </c>
      <c r="Z9" s="164">
        <v>103</v>
      </c>
      <c r="AA9" s="164">
        <v>111.3</v>
      </c>
      <c r="AB9" s="164">
        <v>115.7</v>
      </c>
      <c r="AC9" s="164">
        <v>112.8</v>
      </c>
      <c r="AD9" s="164">
        <v>113.9</v>
      </c>
      <c r="AE9" s="164">
        <v>120.7</v>
      </c>
      <c r="AF9" s="164">
        <v>116.1</v>
      </c>
      <c r="AG9" s="164">
        <v>115</v>
      </c>
      <c r="AH9" s="164">
        <v>117</v>
      </c>
      <c r="AI9" s="164">
        <v>115.3</v>
      </c>
      <c r="AJ9" s="164">
        <v>110.3</v>
      </c>
      <c r="AK9" s="164">
        <v>119.2</v>
      </c>
      <c r="AL9" s="164">
        <v>119.6</v>
      </c>
      <c r="AM9" s="164">
        <v>114.4</v>
      </c>
      <c r="AN9" s="164">
        <v>111.3</v>
      </c>
      <c r="AO9" s="164">
        <v>117.4</v>
      </c>
      <c r="AP9" s="164">
        <v>115.7</v>
      </c>
      <c r="AQ9" s="164">
        <v>110.7</v>
      </c>
      <c r="AR9" s="164">
        <v>108.4</v>
      </c>
      <c r="AS9" s="164">
        <v>108.4</v>
      </c>
      <c r="AT9" s="164">
        <v>114.4</v>
      </c>
      <c r="AU9" s="164">
        <v>113.4</v>
      </c>
      <c r="AV9" s="164">
        <v>119.2</v>
      </c>
      <c r="AW9" s="164">
        <v>115.4</v>
      </c>
      <c r="AX9" s="164">
        <v>116.1</v>
      </c>
      <c r="AY9" s="164">
        <v>115.8</v>
      </c>
      <c r="AZ9" s="164">
        <v>115.5</v>
      </c>
      <c r="BA9" s="164">
        <v>118.7</v>
      </c>
      <c r="BB9" s="164">
        <v>120.9</v>
      </c>
      <c r="BC9" s="164">
        <v>120.1</v>
      </c>
      <c r="BD9" s="164">
        <v>121.4</v>
      </c>
      <c r="BE9" s="164">
        <v>124</v>
      </c>
      <c r="BF9" s="164">
        <v>121.9</v>
      </c>
      <c r="BG9" s="164">
        <v>123.2</v>
      </c>
      <c r="BH9" s="164">
        <v>127.8</v>
      </c>
      <c r="BI9" s="164">
        <v>132.30000000000001</v>
      </c>
      <c r="BJ9" s="164">
        <v>136</v>
      </c>
      <c r="BK9" s="164">
        <v>132.1</v>
      </c>
      <c r="BL9" s="164">
        <v>131.6</v>
      </c>
      <c r="BM9" s="164">
        <v>130.5</v>
      </c>
      <c r="BN9" s="164">
        <v>126.9</v>
      </c>
      <c r="BO9" s="164">
        <v>126.3</v>
      </c>
      <c r="BP9" s="164">
        <v>124.5</v>
      </c>
      <c r="BQ9" s="164">
        <v>126.1</v>
      </c>
      <c r="BR9" s="164">
        <v>123.3</v>
      </c>
      <c r="BS9" s="164">
        <v>118.5</v>
      </c>
      <c r="BT9" s="164">
        <v>121.3</v>
      </c>
      <c r="BU9" s="164">
        <v>118.3</v>
      </c>
      <c r="BV9" s="164">
        <v>115.9</v>
      </c>
      <c r="BW9" s="164">
        <v>118.1</v>
      </c>
      <c r="BX9" s="164">
        <v>118</v>
      </c>
      <c r="BY9" s="164">
        <v>117</v>
      </c>
      <c r="BZ9" s="164">
        <v>119.3</v>
      </c>
      <c r="CA9" s="164">
        <v>119.6</v>
      </c>
      <c r="CB9" s="164">
        <v>121.9</v>
      </c>
      <c r="CC9" s="164">
        <v>121.4</v>
      </c>
      <c r="CD9" s="164">
        <v>125.8</v>
      </c>
      <c r="CE9" s="164">
        <v>137.69999999999999</v>
      </c>
      <c r="CF9" s="164">
        <v>142.30000000000001</v>
      </c>
      <c r="CG9" s="164">
        <v>143</v>
      </c>
      <c r="CH9" s="164">
        <v>146.6</v>
      </c>
      <c r="CI9" s="164">
        <v>150.4</v>
      </c>
      <c r="CJ9" s="164">
        <v>150.9</v>
      </c>
      <c r="CK9" s="164">
        <v>151.1</v>
      </c>
      <c r="CL9" s="164">
        <v>151.19999999999999</v>
      </c>
      <c r="CM9" s="164">
        <v>157.6</v>
      </c>
      <c r="CN9" s="164">
        <v>163.6</v>
      </c>
      <c r="CO9" s="164">
        <v>160</v>
      </c>
      <c r="CP9" s="164">
        <v>159.6</v>
      </c>
      <c r="CQ9" s="164">
        <v>165</v>
      </c>
      <c r="CR9" s="164">
        <v>173.2</v>
      </c>
      <c r="CS9" s="164">
        <v>177.1</v>
      </c>
      <c r="CT9" s="164">
        <v>165.6</v>
      </c>
      <c r="CU9" s="164">
        <v>158.19999999999999</v>
      </c>
      <c r="CV9" s="164">
        <v>159.1</v>
      </c>
      <c r="CW9" s="164">
        <v>164.7</v>
      </c>
      <c r="CX9" s="164">
        <v>161.30000000000001</v>
      </c>
      <c r="CY9" s="164">
        <v>157.5</v>
      </c>
      <c r="CZ9" s="164">
        <v>154.30000000000001</v>
      </c>
      <c r="DA9" s="164">
        <v>148</v>
      </c>
      <c r="DB9" s="164">
        <v>147.80000000000001</v>
      </c>
      <c r="DC9" s="164">
        <v>155.19999999999999</v>
      </c>
      <c r="DD9" s="164">
        <v>154.6</v>
      </c>
      <c r="DE9" s="164">
        <v>151.9</v>
      </c>
      <c r="DF9" s="164">
        <v>148.69999999999999</v>
      </c>
      <c r="DG9" s="164">
        <v>149</v>
      </c>
      <c r="DH9" s="164">
        <v>150.5</v>
      </c>
      <c r="DI9" s="164">
        <v>148.80000000000001</v>
      </c>
      <c r="DJ9" s="164">
        <v>144.69999999999999</v>
      </c>
      <c r="DK9" s="164">
        <v>142.6</v>
      </c>
      <c r="DL9" s="164">
        <v>140.30000000000001</v>
      </c>
      <c r="DM9" s="164">
        <v>138.4</v>
      </c>
      <c r="DN9" s="164">
        <v>136.80000000000001</v>
      </c>
      <c r="DO9" s="164">
        <v>135.4</v>
      </c>
      <c r="DP9" s="164">
        <v>136.4</v>
      </c>
      <c r="DQ9" s="164">
        <v>142.69999999999999</v>
      </c>
      <c r="DR9" s="164">
        <v>148.9</v>
      </c>
      <c r="DS9" s="164">
        <v>153.9</v>
      </c>
      <c r="DT9" s="164">
        <v>161.9</v>
      </c>
    </row>
    <row r="10" spans="1:124" x14ac:dyDescent="0.25">
      <c r="A10" s="162" t="s">
        <v>787</v>
      </c>
      <c r="B10" s="162" t="s">
        <v>788</v>
      </c>
      <c r="C10" s="163">
        <v>8.6370000000000002E-2</v>
      </c>
      <c r="D10" s="164">
        <v>107.7</v>
      </c>
      <c r="E10" s="164">
        <v>109.3</v>
      </c>
      <c r="F10" s="164">
        <v>107</v>
      </c>
      <c r="G10" s="164">
        <v>113.9</v>
      </c>
      <c r="H10" s="164">
        <v>120.7</v>
      </c>
      <c r="I10" s="164">
        <v>121.7</v>
      </c>
      <c r="J10" s="164">
        <v>114.8</v>
      </c>
      <c r="K10" s="164">
        <v>120.4</v>
      </c>
      <c r="L10" s="164">
        <v>127.7</v>
      </c>
      <c r="M10" s="164">
        <v>131.6</v>
      </c>
      <c r="N10" s="164">
        <v>132.69999999999999</v>
      </c>
      <c r="O10" s="164">
        <v>132.5</v>
      </c>
      <c r="P10" s="164">
        <v>136.4</v>
      </c>
      <c r="Q10" s="164">
        <v>137.6</v>
      </c>
      <c r="R10" s="164">
        <v>136.9</v>
      </c>
      <c r="S10" s="164">
        <v>135.30000000000001</v>
      </c>
      <c r="T10" s="164">
        <v>131</v>
      </c>
      <c r="U10" s="164">
        <v>130.9</v>
      </c>
      <c r="V10" s="164">
        <v>129.69999999999999</v>
      </c>
      <c r="W10" s="164">
        <v>129.5</v>
      </c>
      <c r="X10" s="164">
        <v>131.1</v>
      </c>
      <c r="Y10" s="164">
        <v>132.30000000000001</v>
      </c>
      <c r="Z10" s="164">
        <v>131.5</v>
      </c>
      <c r="AA10" s="164">
        <v>133.6</v>
      </c>
      <c r="AB10" s="164">
        <v>134.4</v>
      </c>
      <c r="AC10" s="164">
        <v>134.6</v>
      </c>
      <c r="AD10" s="164">
        <v>132.5</v>
      </c>
      <c r="AE10" s="164">
        <v>134.4</v>
      </c>
      <c r="AF10" s="164">
        <v>133.19999999999999</v>
      </c>
      <c r="AG10" s="164">
        <v>133.9</v>
      </c>
      <c r="AH10" s="164">
        <v>129.30000000000001</v>
      </c>
      <c r="AI10" s="164">
        <v>125.6</v>
      </c>
      <c r="AJ10" s="164">
        <v>123.9</v>
      </c>
      <c r="AK10" s="164">
        <v>125</v>
      </c>
      <c r="AL10" s="164">
        <v>123.2</v>
      </c>
      <c r="AM10" s="164">
        <v>124.8</v>
      </c>
      <c r="AN10" s="164">
        <v>127.3</v>
      </c>
      <c r="AO10" s="164">
        <v>126.7</v>
      </c>
      <c r="AP10" s="164">
        <v>125.2</v>
      </c>
      <c r="AQ10" s="164">
        <v>124.3</v>
      </c>
      <c r="AR10" s="164">
        <v>127.4</v>
      </c>
      <c r="AS10" s="164">
        <v>132.19999999999999</v>
      </c>
      <c r="AT10" s="164">
        <v>132.69999999999999</v>
      </c>
      <c r="AU10" s="164">
        <v>135.30000000000001</v>
      </c>
      <c r="AV10" s="164">
        <v>139.19999999999999</v>
      </c>
      <c r="AW10" s="164">
        <v>142.9</v>
      </c>
      <c r="AX10" s="164">
        <v>144.19999999999999</v>
      </c>
      <c r="AY10" s="164">
        <v>147.69999999999999</v>
      </c>
      <c r="AZ10" s="164">
        <v>155.80000000000001</v>
      </c>
      <c r="BA10" s="164">
        <v>162.6</v>
      </c>
      <c r="BB10" s="164">
        <v>158.69999999999999</v>
      </c>
      <c r="BC10" s="164">
        <v>159.6</v>
      </c>
      <c r="BD10" s="164">
        <v>159.30000000000001</v>
      </c>
      <c r="BE10" s="164">
        <v>155.1</v>
      </c>
      <c r="BF10" s="164">
        <v>148.1</v>
      </c>
      <c r="BG10" s="164">
        <v>151</v>
      </c>
      <c r="BH10" s="164">
        <v>154.69999999999999</v>
      </c>
      <c r="BI10" s="164">
        <v>151.9</v>
      </c>
      <c r="BJ10" s="164">
        <v>151.30000000000001</v>
      </c>
      <c r="BK10" s="164">
        <v>152.6</v>
      </c>
      <c r="BL10" s="164">
        <v>153.80000000000001</v>
      </c>
      <c r="BM10" s="164">
        <v>153.19999999999999</v>
      </c>
      <c r="BN10" s="164">
        <v>149.69999999999999</v>
      </c>
      <c r="BO10" s="164">
        <v>145.4</v>
      </c>
      <c r="BP10" s="164">
        <v>143.80000000000001</v>
      </c>
      <c r="BQ10" s="164">
        <v>139.4</v>
      </c>
      <c r="BR10" s="164">
        <v>132.9</v>
      </c>
      <c r="BS10" s="164">
        <v>130.19999999999999</v>
      </c>
      <c r="BT10" s="164">
        <v>133.9</v>
      </c>
      <c r="BU10" s="164">
        <v>131.69999999999999</v>
      </c>
      <c r="BV10" s="164">
        <v>127.9</v>
      </c>
      <c r="BW10" s="164">
        <v>126.8</v>
      </c>
      <c r="BX10" s="164">
        <v>127</v>
      </c>
      <c r="BY10" s="164">
        <v>128.1</v>
      </c>
      <c r="BZ10" s="164">
        <v>129.5</v>
      </c>
      <c r="CA10" s="164">
        <v>132.9</v>
      </c>
      <c r="CB10" s="164">
        <v>138.19999999999999</v>
      </c>
      <c r="CC10" s="164">
        <v>141.69999999999999</v>
      </c>
      <c r="CD10" s="164">
        <v>148.6</v>
      </c>
      <c r="CE10" s="164">
        <v>161.69999999999999</v>
      </c>
      <c r="CF10" s="164">
        <v>165.1</v>
      </c>
      <c r="CG10" s="164">
        <v>171.2</v>
      </c>
      <c r="CH10" s="164">
        <v>178.3</v>
      </c>
      <c r="CI10" s="164">
        <v>182</v>
      </c>
      <c r="CJ10" s="164">
        <v>188</v>
      </c>
      <c r="CK10" s="164">
        <v>194.7</v>
      </c>
      <c r="CL10" s="164">
        <v>195.3</v>
      </c>
      <c r="CM10" s="164">
        <v>199.6</v>
      </c>
      <c r="CN10" s="164">
        <v>200.4</v>
      </c>
      <c r="CO10" s="164">
        <v>195.9</v>
      </c>
      <c r="CP10" s="164">
        <v>184.9</v>
      </c>
      <c r="CQ10" s="164">
        <v>188.4</v>
      </c>
      <c r="CR10" s="164">
        <v>194.7</v>
      </c>
      <c r="CS10" s="164">
        <v>201.6</v>
      </c>
      <c r="CT10" s="164">
        <v>193.7</v>
      </c>
      <c r="CU10" s="164">
        <v>187.5</v>
      </c>
      <c r="CV10" s="164">
        <v>188.9</v>
      </c>
      <c r="CW10" s="164">
        <v>185</v>
      </c>
      <c r="CX10" s="164">
        <v>176.1</v>
      </c>
      <c r="CY10" s="164">
        <v>167.3</v>
      </c>
      <c r="CZ10" s="164">
        <v>161.1</v>
      </c>
      <c r="DA10" s="164">
        <v>155.69999999999999</v>
      </c>
      <c r="DB10" s="164">
        <v>155.4</v>
      </c>
      <c r="DC10" s="164">
        <v>154.19999999999999</v>
      </c>
      <c r="DD10" s="164">
        <v>150</v>
      </c>
      <c r="DE10" s="164">
        <v>148.30000000000001</v>
      </c>
      <c r="DF10" s="164">
        <v>145.69999999999999</v>
      </c>
      <c r="DG10" s="164">
        <v>146.9</v>
      </c>
      <c r="DH10" s="164">
        <v>146.6</v>
      </c>
      <c r="DI10" s="164">
        <v>149.1</v>
      </c>
      <c r="DJ10" s="164">
        <v>150.1</v>
      </c>
      <c r="DK10" s="164">
        <v>153.9</v>
      </c>
      <c r="DL10" s="164">
        <v>161.1</v>
      </c>
      <c r="DM10" s="164">
        <v>166.4</v>
      </c>
      <c r="DN10" s="164">
        <v>164.8</v>
      </c>
      <c r="DO10" s="164">
        <v>172.6</v>
      </c>
      <c r="DP10" s="164">
        <v>183.4</v>
      </c>
      <c r="DQ10" s="164">
        <v>183.2</v>
      </c>
      <c r="DR10" s="164">
        <v>187.7</v>
      </c>
      <c r="DS10" s="164">
        <v>196.4</v>
      </c>
      <c r="DT10" s="164">
        <v>205.4</v>
      </c>
    </row>
    <row r="11" spans="1:124" x14ac:dyDescent="0.25">
      <c r="A11" s="162" t="s">
        <v>790</v>
      </c>
      <c r="B11" s="162" t="s">
        <v>791</v>
      </c>
      <c r="C11" s="163">
        <v>0.18926999999999999</v>
      </c>
      <c r="D11" s="164">
        <v>107.9</v>
      </c>
      <c r="E11" s="164">
        <v>105.5</v>
      </c>
      <c r="F11" s="164">
        <v>107.2</v>
      </c>
      <c r="G11" s="164">
        <v>111.3</v>
      </c>
      <c r="H11" s="164">
        <v>117.8</v>
      </c>
      <c r="I11" s="164">
        <v>117.3</v>
      </c>
      <c r="J11" s="164">
        <v>117.8</v>
      </c>
      <c r="K11" s="164">
        <v>117.9</v>
      </c>
      <c r="L11" s="164">
        <v>121.2</v>
      </c>
      <c r="M11" s="164">
        <v>123.4</v>
      </c>
      <c r="N11" s="164">
        <v>122.9</v>
      </c>
      <c r="O11" s="164">
        <v>121.8</v>
      </c>
      <c r="P11" s="164">
        <v>121.4</v>
      </c>
      <c r="Q11" s="164">
        <v>120.6</v>
      </c>
      <c r="R11" s="164">
        <v>126.1</v>
      </c>
      <c r="S11" s="164">
        <v>127.6</v>
      </c>
      <c r="T11" s="164">
        <v>126.5</v>
      </c>
      <c r="U11" s="164">
        <v>128.9</v>
      </c>
      <c r="V11" s="164">
        <v>121.2</v>
      </c>
      <c r="W11" s="164">
        <v>122.1</v>
      </c>
      <c r="X11" s="164">
        <v>123</v>
      </c>
      <c r="Y11" s="164">
        <v>120.1</v>
      </c>
      <c r="Z11" s="164">
        <v>118.9</v>
      </c>
      <c r="AA11" s="164">
        <v>121</v>
      </c>
      <c r="AB11" s="164">
        <v>119.2</v>
      </c>
      <c r="AC11" s="164">
        <v>118.3</v>
      </c>
      <c r="AD11" s="164">
        <v>119.8</v>
      </c>
      <c r="AE11" s="164">
        <v>124.6</v>
      </c>
      <c r="AF11" s="164">
        <v>121.7</v>
      </c>
      <c r="AG11" s="164">
        <v>117.4</v>
      </c>
      <c r="AH11" s="164">
        <v>114.2</v>
      </c>
      <c r="AI11" s="164">
        <v>113</v>
      </c>
      <c r="AJ11" s="164">
        <v>113.7</v>
      </c>
      <c r="AK11" s="164">
        <v>118.6</v>
      </c>
      <c r="AL11" s="164">
        <v>119.3</v>
      </c>
      <c r="AM11" s="164">
        <v>122.4</v>
      </c>
      <c r="AN11" s="164">
        <v>121.4</v>
      </c>
      <c r="AO11" s="164">
        <v>118.9</v>
      </c>
      <c r="AP11" s="164">
        <v>118.3</v>
      </c>
      <c r="AQ11" s="164">
        <v>119.9</v>
      </c>
      <c r="AR11" s="164">
        <v>120.4</v>
      </c>
      <c r="AS11" s="164">
        <v>121.9</v>
      </c>
      <c r="AT11" s="164">
        <v>123.5</v>
      </c>
      <c r="AU11" s="164">
        <v>126.6</v>
      </c>
      <c r="AV11" s="164">
        <v>129.19999999999999</v>
      </c>
      <c r="AW11" s="164">
        <v>133.80000000000001</v>
      </c>
      <c r="AX11" s="164">
        <v>135.9</v>
      </c>
      <c r="AY11" s="164">
        <v>135.80000000000001</v>
      </c>
      <c r="AZ11" s="164">
        <v>135.19999999999999</v>
      </c>
      <c r="BA11" s="164">
        <v>135.19999999999999</v>
      </c>
      <c r="BB11" s="164">
        <v>136.6</v>
      </c>
      <c r="BC11" s="164">
        <v>142.19999999999999</v>
      </c>
      <c r="BD11" s="164">
        <v>139.30000000000001</v>
      </c>
      <c r="BE11" s="164">
        <v>139.80000000000001</v>
      </c>
      <c r="BF11" s="164">
        <v>138.6</v>
      </c>
      <c r="BG11" s="164">
        <v>137.69999999999999</v>
      </c>
      <c r="BH11" s="164">
        <v>134</v>
      </c>
      <c r="BI11" s="164">
        <v>134.6</v>
      </c>
      <c r="BJ11" s="164">
        <v>135.6</v>
      </c>
      <c r="BK11" s="164">
        <v>135.19999999999999</v>
      </c>
      <c r="BL11" s="164">
        <v>135.5</v>
      </c>
      <c r="BM11" s="164">
        <v>134.19999999999999</v>
      </c>
      <c r="BN11" s="164">
        <v>132.6</v>
      </c>
      <c r="BO11" s="164">
        <v>129.19999999999999</v>
      </c>
      <c r="BP11" s="164">
        <v>127.7</v>
      </c>
      <c r="BQ11" s="164">
        <v>125.1</v>
      </c>
      <c r="BR11" s="164">
        <v>123.7</v>
      </c>
      <c r="BS11" s="164">
        <v>119.1</v>
      </c>
      <c r="BT11" s="164">
        <v>117.9</v>
      </c>
      <c r="BU11" s="164">
        <v>116.4</v>
      </c>
      <c r="BV11" s="164">
        <v>117.3</v>
      </c>
      <c r="BW11" s="164">
        <v>117.3</v>
      </c>
      <c r="BX11" s="164">
        <v>118</v>
      </c>
      <c r="BY11" s="164">
        <v>117.6</v>
      </c>
      <c r="BZ11" s="164">
        <v>121.5</v>
      </c>
      <c r="CA11" s="164">
        <v>121.6</v>
      </c>
      <c r="CB11" s="164">
        <v>123.2</v>
      </c>
      <c r="CC11" s="164">
        <v>125.7</v>
      </c>
      <c r="CD11" s="164">
        <v>129.30000000000001</v>
      </c>
      <c r="CE11" s="164">
        <v>131.9</v>
      </c>
      <c r="CF11" s="164">
        <v>139.19999999999999</v>
      </c>
      <c r="CG11" s="164">
        <v>147.9</v>
      </c>
      <c r="CH11" s="164">
        <v>158.9</v>
      </c>
      <c r="CI11" s="164">
        <v>163.69999999999999</v>
      </c>
      <c r="CJ11" s="164">
        <v>171.3</v>
      </c>
      <c r="CK11" s="164">
        <v>171.3</v>
      </c>
      <c r="CL11" s="164">
        <v>174</v>
      </c>
      <c r="CM11" s="164">
        <v>181.5</v>
      </c>
      <c r="CN11" s="164">
        <v>184.8</v>
      </c>
      <c r="CO11" s="164">
        <v>185.8</v>
      </c>
      <c r="CP11" s="164">
        <v>183.6</v>
      </c>
      <c r="CQ11" s="164">
        <v>172.4</v>
      </c>
      <c r="CR11" s="164">
        <v>175.6</v>
      </c>
      <c r="CS11" s="164">
        <v>178.8</v>
      </c>
      <c r="CT11" s="164">
        <v>167</v>
      </c>
      <c r="CU11" s="164">
        <v>158.5</v>
      </c>
      <c r="CV11" s="164">
        <v>155.4</v>
      </c>
      <c r="CW11" s="164">
        <v>152</v>
      </c>
      <c r="CX11" s="164">
        <v>148.4</v>
      </c>
      <c r="CY11" s="164">
        <v>147.6</v>
      </c>
      <c r="CZ11" s="164">
        <v>146.9</v>
      </c>
      <c r="DA11" s="164">
        <v>142.5</v>
      </c>
      <c r="DB11" s="164">
        <v>137.9</v>
      </c>
      <c r="DC11" s="164">
        <v>139.80000000000001</v>
      </c>
      <c r="DD11" s="164">
        <v>140.5</v>
      </c>
      <c r="DE11" s="164">
        <v>137.4</v>
      </c>
      <c r="DF11" s="164">
        <v>135.4</v>
      </c>
      <c r="DG11" s="164">
        <v>135.69999999999999</v>
      </c>
      <c r="DH11" s="164">
        <v>139.9</v>
      </c>
      <c r="DI11" s="164">
        <v>141.5</v>
      </c>
      <c r="DJ11" s="164">
        <v>142.6</v>
      </c>
      <c r="DK11" s="164">
        <v>147.6</v>
      </c>
      <c r="DL11" s="164">
        <v>153.6</v>
      </c>
      <c r="DM11" s="164">
        <v>154.80000000000001</v>
      </c>
      <c r="DN11" s="164">
        <v>151.6</v>
      </c>
      <c r="DO11" s="164">
        <v>150.4</v>
      </c>
      <c r="DP11" s="164">
        <v>154.19999999999999</v>
      </c>
      <c r="DQ11" s="164">
        <v>157.4</v>
      </c>
      <c r="DR11" s="164">
        <v>162.4</v>
      </c>
      <c r="DS11" s="164">
        <v>169.5</v>
      </c>
      <c r="DT11" s="164">
        <v>178.8</v>
      </c>
    </row>
    <row r="12" spans="1:124" x14ac:dyDescent="0.25">
      <c r="A12" s="162" t="s">
        <v>793</v>
      </c>
      <c r="B12" s="162" t="s">
        <v>794</v>
      </c>
      <c r="C12" s="163">
        <v>1.4370000000000001E-2</v>
      </c>
      <c r="D12" s="164">
        <v>117.1</v>
      </c>
      <c r="E12" s="164">
        <v>118</v>
      </c>
      <c r="F12" s="164">
        <v>111.2</v>
      </c>
      <c r="G12" s="164">
        <v>113.2</v>
      </c>
      <c r="H12" s="164">
        <v>113.8</v>
      </c>
      <c r="I12" s="164">
        <v>111.8</v>
      </c>
      <c r="J12" s="164">
        <v>110.5</v>
      </c>
      <c r="K12" s="164">
        <v>113.9</v>
      </c>
      <c r="L12" s="164">
        <v>119</v>
      </c>
      <c r="M12" s="164">
        <v>119.4</v>
      </c>
      <c r="N12" s="164">
        <v>120.2</v>
      </c>
      <c r="O12" s="164">
        <v>119.5</v>
      </c>
      <c r="P12" s="164">
        <v>116.5</v>
      </c>
      <c r="Q12" s="164">
        <v>114.7</v>
      </c>
      <c r="R12" s="164">
        <v>115.8</v>
      </c>
      <c r="S12" s="164">
        <v>115.8</v>
      </c>
      <c r="T12" s="164">
        <v>116.3</v>
      </c>
      <c r="U12" s="164">
        <v>118</v>
      </c>
      <c r="V12" s="164">
        <v>118.6</v>
      </c>
      <c r="W12" s="164">
        <v>120.1</v>
      </c>
      <c r="X12" s="164">
        <v>123.3</v>
      </c>
      <c r="Y12" s="164">
        <v>123.9</v>
      </c>
      <c r="Z12" s="164">
        <v>123.5</v>
      </c>
      <c r="AA12" s="164">
        <v>124.1</v>
      </c>
      <c r="AB12" s="164">
        <v>119.2</v>
      </c>
      <c r="AC12" s="164">
        <v>120.7</v>
      </c>
      <c r="AD12" s="164">
        <v>118.2</v>
      </c>
      <c r="AE12" s="164">
        <v>120.1</v>
      </c>
      <c r="AF12" s="164">
        <v>124.2</v>
      </c>
      <c r="AG12" s="164">
        <v>127.1</v>
      </c>
      <c r="AH12" s="164">
        <v>129.80000000000001</v>
      </c>
      <c r="AI12" s="164">
        <v>128.4</v>
      </c>
      <c r="AJ12" s="164">
        <v>131</v>
      </c>
      <c r="AK12" s="164">
        <v>135.4</v>
      </c>
      <c r="AL12" s="164">
        <v>134.69999999999999</v>
      </c>
      <c r="AM12" s="164">
        <v>132.6</v>
      </c>
      <c r="AN12" s="164">
        <v>120.1</v>
      </c>
      <c r="AO12" s="164">
        <v>122.7</v>
      </c>
      <c r="AP12" s="164">
        <v>120.7</v>
      </c>
      <c r="AQ12" s="164">
        <v>121.9</v>
      </c>
      <c r="AR12" s="164">
        <v>122.6</v>
      </c>
      <c r="AS12" s="164">
        <v>124.3</v>
      </c>
      <c r="AT12" s="164">
        <v>128.5</v>
      </c>
      <c r="AU12" s="164">
        <v>133.1</v>
      </c>
      <c r="AV12" s="164">
        <v>136.1</v>
      </c>
      <c r="AW12" s="164">
        <v>138.5</v>
      </c>
      <c r="AX12" s="164">
        <v>141.6</v>
      </c>
      <c r="AY12" s="164">
        <v>139.4</v>
      </c>
      <c r="AZ12" s="164">
        <v>143.4</v>
      </c>
      <c r="BA12" s="164">
        <v>148.69999999999999</v>
      </c>
      <c r="BB12" s="164">
        <v>151.80000000000001</v>
      </c>
      <c r="BC12" s="164">
        <v>154.19999999999999</v>
      </c>
      <c r="BD12" s="164">
        <v>155.5</v>
      </c>
      <c r="BE12" s="164">
        <v>154</v>
      </c>
      <c r="BF12" s="164">
        <v>153.6</v>
      </c>
      <c r="BG12" s="164">
        <v>159.5</v>
      </c>
      <c r="BH12" s="164">
        <v>161.19999999999999</v>
      </c>
      <c r="BI12" s="164">
        <v>161.6</v>
      </c>
      <c r="BJ12" s="164">
        <v>161.9</v>
      </c>
      <c r="BK12" s="164">
        <v>156.9</v>
      </c>
      <c r="BL12" s="164">
        <v>144.5</v>
      </c>
      <c r="BM12" s="164">
        <v>137.69999999999999</v>
      </c>
      <c r="BN12" s="164">
        <v>138.1</v>
      </c>
      <c r="BO12" s="164">
        <v>139.30000000000001</v>
      </c>
      <c r="BP12" s="164">
        <v>139.1</v>
      </c>
      <c r="BQ12" s="164">
        <v>140.30000000000001</v>
      </c>
      <c r="BR12" s="164">
        <v>141.19999999999999</v>
      </c>
      <c r="BS12" s="164">
        <v>140.4</v>
      </c>
      <c r="BT12" s="164">
        <v>142.9</v>
      </c>
      <c r="BU12" s="164">
        <v>141.6</v>
      </c>
      <c r="BV12" s="164">
        <v>141</v>
      </c>
      <c r="BW12" s="164">
        <v>140.80000000000001</v>
      </c>
      <c r="BX12" s="164">
        <v>138.9</v>
      </c>
      <c r="BY12" s="164">
        <v>139.80000000000001</v>
      </c>
      <c r="BZ12" s="164">
        <v>141.69999999999999</v>
      </c>
      <c r="CA12" s="164">
        <v>141</v>
      </c>
      <c r="CB12" s="164">
        <v>145</v>
      </c>
      <c r="CC12" s="164">
        <v>146.69999999999999</v>
      </c>
      <c r="CD12" s="164">
        <v>150.19999999999999</v>
      </c>
      <c r="CE12" s="164">
        <v>153.5</v>
      </c>
      <c r="CF12" s="164">
        <v>154.80000000000001</v>
      </c>
      <c r="CG12" s="164">
        <v>159.19999999999999</v>
      </c>
      <c r="CH12" s="164">
        <v>163.4</v>
      </c>
      <c r="CI12" s="164">
        <v>163.9</v>
      </c>
      <c r="CJ12" s="164">
        <v>159</v>
      </c>
      <c r="CK12" s="164">
        <v>160.9</v>
      </c>
      <c r="CL12" s="164">
        <v>167</v>
      </c>
      <c r="CM12" s="164">
        <v>169</v>
      </c>
      <c r="CN12" s="164">
        <v>173.4</v>
      </c>
      <c r="CO12" s="164">
        <v>175.4</v>
      </c>
      <c r="CP12" s="164">
        <v>174.4</v>
      </c>
      <c r="CQ12" s="164">
        <v>174.9</v>
      </c>
      <c r="CR12" s="164">
        <v>176.8</v>
      </c>
      <c r="CS12" s="164">
        <v>180.4</v>
      </c>
      <c r="CT12" s="164">
        <v>181.7</v>
      </c>
      <c r="CU12" s="164">
        <v>182.3</v>
      </c>
      <c r="CV12" s="164">
        <v>177.8</v>
      </c>
      <c r="CW12" s="164">
        <v>166.3</v>
      </c>
      <c r="CX12" s="164">
        <v>157.4</v>
      </c>
      <c r="CY12" s="164">
        <v>153.1</v>
      </c>
      <c r="CZ12" s="164">
        <v>150.30000000000001</v>
      </c>
      <c r="DA12" s="164">
        <v>149.1</v>
      </c>
      <c r="DB12" s="164">
        <v>148.6</v>
      </c>
      <c r="DC12" s="164">
        <v>149.4</v>
      </c>
      <c r="DD12" s="164">
        <v>152</v>
      </c>
      <c r="DE12" s="164">
        <v>151.6</v>
      </c>
      <c r="DF12" s="164">
        <v>149.1</v>
      </c>
      <c r="DG12" s="164">
        <v>150</v>
      </c>
      <c r="DH12" s="164">
        <v>150</v>
      </c>
      <c r="DI12" s="164">
        <v>154.6</v>
      </c>
      <c r="DJ12" s="164">
        <v>156</v>
      </c>
      <c r="DK12" s="164">
        <v>156.69999999999999</v>
      </c>
      <c r="DL12" s="164">
        <v>160</v>
      </c>
      <c r="DM12" s="164">
        <v>166.4</v>
      </c>
      <c r="DN12" s="164">
        <v>170.7</v>
      </c>
      <c r="DO12" s="164">
        <v>174.8</v>
      </c>
      <c r="DP12" s="164">
        <v>179.9</v>
      </c>
      <c r="DQ12" s="164">
        <v>183.6</v>
      </c>
      <c r="DR12" s="164">
        <v>188.4</v>
      </c>
      <c r="DS12" s="164">
        <v>187</v>
      </c>
      <c r="DT12" s="164">
        <v>201.6</v>
      </c>
    </row>
    <row r="13" spans="1:124" x14ac:dyDescent="0.25">
      <c r="A13" s="162" t="s">
        <v>796</v>
      </c>
      <c r="B13" s="162" t="s">
        <v>797</v>
      </c>
      <c r="C13" s="163">
        <v>7.3800000000000003E-3</v>
      </c>
      <c r="D13" s="164">
        <v>107.2</v>
      </c>
      <c r="E13" s="164">
        <v>110.3</v>
      </c>
      <c r="F13" s="164">
        <v>108.9</v>
      </c>
      <c r="G13" s="164">
        <v>115.6</v>
      </c>
      <c r="H13" s="164">
        <v>126.4</v>
      </c>
      <c r="I13" s="164">
        <v>134.1</v>
      </c>
      <c r="J13" s="164">
        <v>149.5</v>
      </c>
      <c r="K13" s="164">
        <v>161.5</v>
      </c>
      <c r="L13" s="164">
        <v>162.1</v>
      </c>
      <c r="M13" s="164">
        <v>159.69999999999999</v>
      </c>
      <c r="N13" s="164">
        <v>170.2</v>
      </c>
      <c r="O13" s="164">
        <v>173.8</v>
      </c>
      <c r="P13" s="164">
        <v>173.1</v>
      </c>
      <c r="Q13" s="164">
        <v>172.9</v>
      </c>
      <c r="R13" s="164">
        <v>170.4</v>
      </c>
      <c r="S13" s="164">
        <v>174.2</v>
      </c>
      <c r="T13" s="164">
        <v>174.5</v>
      </c>
      <c r="U13" s="164">
        <v>169.9</v>
      </c>
      <c r="V13" s="164">
        <v>166.7</v>
      </c>
      <c r="W13" s="164">
        <v>167.2</v>
      </c>
      <c r="X13" s="164">
        <v>164.3</v>
      </c>
      <c r="Y13" s="164">
        <v>156.6</v>
      </c>
      <c r="Z13" s="164">
        <v>158.1</v>
      </c>
      <c r="AA13" s="164">
        <v>162.5</v>
      </c>
      <c r="AB13" s="164">
        <v>163.19999999999999</v>
      </c>
      <c r="AC13" s="164">
        <v>159.19999999999999</v>
      </c>
      <c r="AD13" s="164">
        <v>157.6</v>
      </c>
      <c r="AE13" s="164">
        <v>159.6</v>
      </c>
      <c r="AF13" s="164">
        <v>163.69999999999999</v>
      </c>
      <c r="AG13" s="164">
        <v>163</v>
      </c>
      <c r="AH13" s="164">
        <v>161.69999999999999</v>
      </c>
      <c r="AI13" s="164">
        <v>154.4</v>
      </c>
      <c r="AJ13" s="164">
        <v>160.6</v>
      </c>
      <c r="AK13" s="164">
        <v>160.6</v>
      </c>
      <c r="AL13" s="164">
        <v>161.1</v>
      </c>
      <c r="AM13" s="164">
        <v>166.7</v>
      </c>
      <c r="AN13" s="164">
        <v>164.2</v>
      </c>
      <c r="AO13" s="164">
        <v>159.5</v>
      </c>
      <c r="AP13" s="164">
        <v>158.69999999999999</v>
      </c>
      <c r="AQ13" s="164">
        <v>156.1</v>
      </c>
      <c r="AR13" s="164">
        <v>159.1</v>
      </c>
      <c r="AS13" s="164">
        <v>161.5</v>
      </c>
      <c r="AT13" s="164">
        <v>159.5</v>
      </c>
      <c r="AU13" s="164">
        <v>157</v>
      </c>
      <c r="AV13" s="164">
        <v>158.1</v>
      </c>
      <c r="AW13" s="164">
        <v>164.3</v>
      </c>
      <c r="AX13" s="164">
        <v>166.9</v>
      </c>
      <c r="AY13" s="164">
        <v>167.3</v>
      </c>
      <c r="AZ13" s="164">
        <v>174.1</v>
      </c>
      <c r="BA13" s="164">
        <v>177</v>
      </c>
      <c r="BB13" s="164">
        <v>169.3</v>
      </c>
      <c r="BC13" s="164">
        <v>169.3</v>
      </c>
      <c r="BD13" s="164">
        <v>167.1</v>
      </c>
      <c r="BE13" s="164">
        <v>167.3</v>
      </c>
      <c r="BF13" s="164">
        <v>178.1</v>
      </c>
      <c r="BG13" s="164">
        <v>209</v>
      </c>
      <c r="BH13" s="164">
        <v>228.6</v>
      </c>
      <c r="BI13" s="164">
        <v>242.6</v>
      </c>
      <c r="BJ13" s="164">
        <v>242.9</v>
      </c>
      <c r="BK13" s="164">
        <v>258</v>
      </c>
      <c r="BL13" s="164">
        <v>252.8</v>
      </c>
      <c r="BM13" s="164">
        <v>245</v>
      </c>
      <c r="BN13" s="164">
        <v>237.5</v>
      </c>
      <c r="BO13" s="164">
        <v>247</v>
      </c>
      <c r="BP13" s="164">
        <v>261.89999999999998</v>
      </c>
      <c r="BQ13" s="164">
        <v>252.5</v>
      </c>
      <c r="BR13" s="164">
        <v>233.7</v>
      </c>
      <c r="BS13" s="164">
        <v>217.3</v>
      </c>
      <c r="BT13" s="164">
        <v>217.6</v>
      </c>
      <c r="BU13" s="164">
        <v>207.9</v>
      </c>
      <c r="BV13" s="164">
        <v>214.9</v>
      </c>
      <c r="BW13" s="164">
        <v>220.8</v>
      </c>
      <c r="BX13" s="164">
        <v>213.5</v>
      </c>
      <c r="BY13" s="164">
        <v>211.2</v>
      </c>
      <c r="BZ13" s="164">
        <v>208.3</v>
      </c>
      <c r="CA13" s="164">
        <v>206.6</v>
      </c>
      <c r="CB13" s="164">
        <v>216.2</v>
      </c>
      <c r="CC13" s="164">
        <v>213</v>
      </c>
      <c r="CD13" s="164">
        <v>214.1</v>
      </c>
      <c r="CE13" s="164">
        <v>211.4</v>
      </c>
      <c r="CF13" s="164">
        <v>212.9</v>
      </c>
      <c r="CG13" s="164">
        <v>223.4</v>
      </c>
      <c r="CH13" s="164">
        <v>224.9</v>
      </c>
      <c r="CI13" s="164">
        <v>221.4</v>
      </c>
      <c r="CJ13" s="164">
        <v>221.7</v>
      </c>
      <c r="CK13" s="164">
        <v>223.1</v>
      </c>
      <c r="CL13" s="164">
        <v>220.3</v>
      </c>
      <c r="CM13" s="164">
        <v>221.4</v>
      </c>
      <c r="CN13" s="164">
        <v>228.9</v>
      </c>
      <c r="CO13" s="164">
        <v>233.1</v>
      </c>
      <c r="CP13" s="164">
        <v>226.9</v>
      </c>
      <c r="CQ13" s="164">
        <v>220.9</v>
      </c>
      <c r="CR13" s="164">
        <v>213.5</v>
      </c>
      <c r="CS13" s="164">
        <v>213.8</v>
      </c>
      <c r="CT13" s="164">
        <v>211.9</v>
      </c>
      <c r="CU13" s="164">
        <v>215</v>
      </c>
      <c r="CV13" s="164">
        <v>224.5</v>
      </c>
      <c r="CW13" s="164">
        <v>229.6</v>
      </c>
      <c r="CX13" s="164">
        <v>228.2</v>
      </c>
      <c r="CY13" s="164">
        <v>232.7</v>
      </c>
      <c r="CZ13" s="164">
        <v>231.9</v>
      </c>
      <c r="DA13" s="164">
        <v>225.1</v>
      </c>
      <c r="DB13" s="164">
        <v>223.9</v>
      </c>
      <c r="DC13" s="164">
        <v>228.4</v>
      </c>
      <c r="DD13" s="164">
        <v>230.1</v>
      </c>
      <c r="DE13" s="164">
        <v>226.2</v>
      </c>
      <c r="DF13" s="164">
        <v>226.8</v>
      </c>
      <c r="DG13" s="164">
        <v>232</v>
      </c>
      <c r="DH13" s="164">
        <v>231.8</v>
      </c>
      <c r="DI13" s="164">
        <v>233.7</v>
      </c>
      <c r="DJ13" s="164">
        <v>235.2</v>
      </c>
      <c r="DK13" s="164">
        <v>233.1</v>
      </c>
      <c r="DL13" s="164">
        <v>230.1</v>
      </c>
      <c r="DM13" s="164">
        <v>227.8</v>
      </c>
      <c r="DN13" s="164">
        <v>227.1</v>
      </c>
      <c r="DO13" s="164">
        <v>229.3</v>
      </c>
      <c r="DP13" s="164">
        <v>229.6</v>
      </c>
      <c r="DQ13" s="164">
        <v>232.2</v>
      </c>
      <c r="DR13" s="164">
        <v>235.4</v>
      </c>
      <c r="DS13" s="164">
        <v>234.9</v>
      </c>
      <c r="DT13" s="164">
        <v>233.4</v>
      </c>
    </row>
    <row r="14" spans="1:124" x14ac:dyDescent="0.25">
      <c r="A14" s="162" t="s">
        <v>799</v>
      </c>
      <c r="B14" s="162" t="s">
        <v>800</v>
      </c>
      <c r="C14" s="163">
        <v>0.63859999999999995</v>
      </c>
      <c r="D14" s="164">
        <v>105.4</v>
      </c>
      <c r="E14" s="164">
        <v>111.4</v>
      </c>
      <c r="F14" s="164">
        <v>114</v>
      </c>
      <c r="G14" s="164">
        <v>123.4</v>
      </c>
      <c r="H14" s="164">
        <v>128.80000000000001</v>
      </c>
      <c r="I14" s="164">
        <v>129.30000000000001</v>
      </c>
      <c r="J14" s="164">
        <v>127.2</v>
      </c>
      <c r="K14" s="164">
        <v>126.3</v>
      </c>
      <c r="L14" s="164">
        <v>122.5</v>
      </c>
      <c r="M14" s="164">
        <v>120</v>
      </c>
      <c r="N14" s="164">
        <v>116.2</v>
      </c>
      <c r="O14" s="164">
        <v>115.2</v>
      </c>
      <c r="P14" s="164">
        <v>117.2</v>
      </c>
      <c r="Q14" s="164">
        <v>116.6</v>
      </c>
      <c r="R14" s="164">
        <v>115.8</v>
      </c>
      <c r="S14" s="164">
        <v>114.2</v>
      </c>
      <c r="T14" s="164">
        <v>112.8</v>
      </c>
      <c r="U14" s="164">
        <v>114.4</v>
      </c>
      <c r="V14" s="164">
        <v>115.9</v>
      </c>
      <c r="W14" s="164">
        <v>116.3</v>
      </c>
      <c r="X14" s="164">
        <v>115.2</v>
      </c>
      <c r="Y14" s="164">
        <v>112.8</v>
      </c>
      <c r="Z14" s="164">
        <v>112.9</v>
      </c>
      <c r="AA14" s="164">
        <v>114.9</v>
      </c>
      <c r="AB14" s="164">
        <v>116.1</v>
      </c>
      <c r="AC14" s="164">
        <v>117.7</v>
      </c>
      <c r="AD14" s="164">
        <v>116.4</v>
      </c>
      <c r="AE14" s="164">
        <v>117.9</v>
      </c>
      <c r="AF14" s="164">
        <v>120.7</v>
      </c>
      <c r="AG14" s="164">
        <v>120.7</v>
      </c>
      <c r="AH14" s="164">
        <v>120.8</v>
      </c>
      <c r="AI14" s="164">
        <v>121</v>
      </c>
      <c r="AJ14" s="164">
        <v>122.3</v>
      </c>
      <c r="AK14" s="164">
        <v>127.7</v>
      </c>
      <c r="AL14" s="164">
        <v>128.80000000000001</v>
      </c>
      <c r="AM14" s="164">
        <v>130.80000000000001</v>
      </c>
      <c r="AN14" s="164">
        <v>134.30000000000001</v>
      </c>
      <c r="AO14" s="164">
        <v>144.1</v>
      </c>
      <c r="AP14" s="164">
        <v>155.4</v>
      </c>
      <c r="AQ14" s="164">
        <v>156.5</v>
      </c>
      <c r="AR14" s="164">
        <v>161.6</v>
      </c>
      <c r="AS14" s="164">
        <v>166.7</v>
      </c>
      <c r="AT14" s="164">
        <v>178.2</v>
      </c>
      <c r="AU14" s="164">
        <v>180.3</v>
      </c>
      <c r="AV14" s="164">
        <v>178.8</v>
      </c>
      <c r="AW14" s="164">
        <v>175.3</v>
      </c>
      <c r="AX14" s="164">
        <v>169.2</v>
      </c>
      <c r="AY14" s="164">
        <v>167</v>
      </c>
      <c r="AZ14" s="164">
        <v>180.4</v>
      </c>
      <c r="BA14" s="164">
        <v>189.1</v>
      </c>
      <c r="BB14" s="164">
        <v>197.9</v>
      </c>
      <c r="BC14" s="164">
        <v>212.2</v>
      </c>
      <c r="BD14" s="164">
        <v>203.9</v>
      </c>
      <c r="BE14" s="164">
        <v>198.7</v>
      </c>
      <c r="BF14" s="164">
        <v>210.6</v>
      </c>
      <c r="BG14" s="164">
        <v>214.5</v>
      </c>
      <c r="BH14" s="164">
        <v>205.2</v>
      </c>
      <c r="BI14" s="164">
        <v>182.7</v>
      </c>
      <c r="BJ14" s="164">
        <v>164.4</v>
      </c>
      <c r="BK14" s="164">
        <v>154</v>
      </c>
      <c r="BL14" s="164">
        <v>155.80000000000001</v>
      </c>
      <c r="BM14" s="164">
        <v>151.9</v>
      </c>
      <c r="BN14" s="164">
        <v>147.30000000000001</v>
      </c>
      <c r="BO14" s="164">
        <v>145.6</v>
      </c>
      <c r="BP14" s="164">
        <v>145.19999999999999</v>
      </c>
      <c r="BQ14" s="164">
        <v>150.5</v>
      </c>
      <c r="BR14" s="164">
        <v>145.1</v>
      </c>
      <c r="BS14" s="164">
        <v>138.30000000000001</v>
      </c>
      <c r="BT14" s="164">
        <v>133</v>
      </c>
      <c r="BU14" s="164">
        <v>127.1</v>
      </c>
      <c r="BV14" s="164">
        <v>124.1</v>
      </c>
      <c r="BW14" s="164">
        <v>122.3</v>
      </c>
      <c r="BX14" s="164">
        <v>120.8</v>
      </c>
      <c r="BY14" s="164">
        <v>119.8</v>
      </c>
      <c r="BZ14" s="164">
        <v>117.5</v>
      </c>
      <c r="CA14" s="164">
        <v>120.5</v>
      </c>
      <c r="CB14" s="164">
        <v>124.7</v>
      </c>
      <c r="CC14" s="164">
        <v>123.2</v>
      </c>
      <c r="CD14" s="164">
        <v>125.5</v>
      </c>
      <c r="CE14" s="164">
        <v>130.80000000000001</v>
      </c>
      <c r="CF14" s="164">
        <v>135.80000000000001</v>
      </c>
      <c r="CG14" s="164">
        <v>136.6</v>
      </c>
      <c r="CH14" s="164">
        <v>137.5</v>
      </c>
      <c r="CI14" s="164">
        <v>135.30000000000001</v>
      </c>
      <c r="CJ14" s="164">
        <v>138.1</v>
      </c>
      <c r="CK14" s="164">
        <v>141.9</v>
      </c>
      <c r="CL14" s="164">
        <v>144.6</v>
      </c>
      <c r="CM14" s="164">
        <v>144.6</v>
      </c>
      <c r="CN14" s="164">
        <v>145.1</v>
      </c>
      <c r="CO14" s="164">
        <v>145.30000000000001</v>
      </c>
      <c r="CP14" s="164">
        <v>146.30000000000001</v>
      </c>
      <c r="CQ14" s="164">
        <v>152.6</v>
      </c>
      <c r="CR14" s="164">
        <v>153.69999999999999</v>
      </c>
      <c r="CS14" s="164">
        <v>154.1</v>
      </c>
      <c r="CT14" s="164">
        <v>153.19999999999999</v>
      </c>
      <c r="CU14" s="164">
        <v>151.4</v>
      </c>
      <c r="CV14" s="164">
        <v>158.30000000000001</v>
      </c>
      <c r="CW14" s="164">
        <v>159.69999999999999</v>
      </c>
      <c r="CX14" s="164">
        <v>159.19999999999999</v>
      </c>
      <c r="CY14" s="164">
        <v>159.4</v>
      </c>
      <c r="CZ14" s="164">
        <v>159.4</v>
      </c>
      <c r="DA14" s="164">
        <v>163.5</v>
      </c>
      <c r="DB14" s="164">
        <v>169.8</v>
      </c>
      <c r="DC14" s="164">
        <v>172.5</v>
      </c>
      <c r="DD14" s="164">
        <v>168.6</v>
      </c>
      <c r="DE14" s="164">
        <v>166.3</v>
      </c>
      <c r="DF14" s="164">
        <v>168.9</v>
      </c>
      <c r="DG14" s="164">
        <v>171.3</v>
      </c>
      <c r="DH14" s="164">
        <v>175.3</v>
      </c>
      <c r="DI14" s="164">
        <v>179</v>
      </c>
      <c r="DJ14" s="164">
        <v>177.6</v>
      </c>
      <c r="DK14" s="164">
        <v>172.8</v>
      </c>
      <c r="DL14" s="164">
        <v>174.5</v>
      </c>
      <c r="DM14" s="164">
        <v>178.7</v>
      </c>
      <c r="DN14" s="164">
        <v>178.3</v>
      </c>
      <c r="DO14" s="164">
        <v>177.4</v>
      </c>
      <c r="DP14" s="164">
        <v>175.2</v>
      </c>
      <c r="DQ14" s="164">
        <v>174</v>
      </c>
      <c r="DR14" s="164">
        <v>173.5</v>
      </c>
      <c r="DS14" s="164">
        <v>175.1</v>
      </c>
      <c r="DT14" s="164">
        <v>174.7</v>
      </c>
    </row>
    <row r="15" spans="1:124" x14ac:dyDescent="0.25">
      <c r="A15" s="162" t="s">
        <v>802</v>
      </c>
      <c r="B15" s="162" t="s">
        <v>803</v>
      </c>
      <c r="C15" s="163">
        <v>0.26377</v>
      </c>
      <c r="D15" s="164">
        <v>116.1</v>
      </c>
      <c r="E15" s="164">
        <v>127.5</v>
      </c>
      <c r="F15" s="164">
        <v>130.69999999999999</v>
      </c>
      <c r="G15" s="164">
        <v>143.69999999999999</v>
      </c>
      <c r="H15" s="164">
        <v>149.9</v>
      </c>
      <c r="I15" s="164">
        <v>148.9</v>
      </c>
      <c r="J15" s="164">
        <v>145.5</v>
      </c>
      <c r="K15" s="164">
        <v>146</v>
      </c>
      <c r="L15" s="164">
        <v>139.4</v>
      </c>
      <c r="M15" s="164">
        <v>134</v>
      </c>
      <c r="N15" s="164">
        <v>124.1</v>
      </c>
      <c r="O15" s="164">
        <v>117.5</v>
      </c>
      <c r="P15" s="164">
        <v>118.8</v>
      </c>
      <c r="Q15" s="164">
        <v>117</v>
      </c>
      <c r="R15" s="164">
        <v>113.6</v>
      </c>
      <c r="S15" s="164">
        <v>110</v>
      </c>
      <c r="T15" s="164">
        <v>107.9</v>
      </c>
      <c r="U15" s="164">
        <v>109.3</v>
      </c>
      <c r="V15" s="164">
        <v>111</v>
      </c>
      <c r="W15" s="164">
        <v>108.8</v>
      </c>
      <c r="X15" s="164">
        <v>107.3</v>
      </c>
      <c r="Y15" s="164">
        <v>103.6</v>
      </c>
      <c r="Z15" s="164">
        <v>101.7</v>
      </c>
      <c r="AA15" s="164">
        <v>103.5</v>
      </c>
      <c r="AB15" s="164">
        <v>102.8</v>
      </c>
      <c r="AC15" s="164">
        <v>103.1</v>
      </c>
      <c r="AD15" s="164">
        <v>99.6</v>
      </c>
      <c r="AE15" s="164">
        <v>97.8</v>
      </c>
      <c r="AF15" s="164">
        <v>100.4</v>
      </c>
      <c r="AG15" s="164">
        <v>100.2</v>
      </c>
      <c r="AH15" s="164">
        <v>100.8</v>
      </c>
      <c r="AI15" s="164">
        <v>100.5</v>
      </c>
      <c r="AJ15" s="164">
        <v>102.6</v>
      </c>
      <c r="AK15" s="164">
        <v>107.5</v>
      </c>
      <c r="AL15" s="164">
        <v>109.4</v>
      </c>
      <c r="AM15" s="164">
        <v>110.9</v>
      </c>
      <c r="AN15" s="164">
        <v>115.3</v>
      </c>
      <c r="AO15" s="164">
        <v>126.4</v>
      </c>
      <c r="AP15" s="164">
        <v>135</v>
      </c>
      <c r="AQ15" s="164">
        <v>137.9</v>
      </c>
      <c r="AR15" s="164">
        <v>142.30000000000001</v>
      </c>
      <c r="AS15" s="164">
        <v>146.30000000000001</v>
      </c>
      <c r="AT15" s="164">
        <v>153</v>
      </c>
      <c r="AU15" s="164">
        <v>154.80000000000001</v>
      </c>
      <c r="AV15" s="164">
        <v>153.80000000000001</v>
      </c>
      <c r="AW15" s="164">
        <v>149.5</v>
      </c>
      <c r="AX15" s="164">
        <v>145.80000000000001</v>
      </c>
      <c r="AY15" s="164">
        <v>143.80000000000001</v>
      </c>
      <c r="AZ15" s="164">
        <v>159.1</v>
      </c>
      <c r="BA15" s="164">
        <v>172.8</v>
      </c>
      <c r="BB15" s="164">
        <v>188.5</v>
      </c>
      <c r="BC15" s="164">
        <v>227.1</v>
      </c>
      <c r="BD15" s="164">
        <v>225.7</v>
      </c>
      <c r="BE15" s="164">
        <v>227.4</v>
      </c>
      <c r="BF15" s="164">
        <v>262.3</v>
      </c>
      <c r="BG15" s="164">
        <v>278.89999999999998</v>
      </c>
      <c r="BH15" s="164">
        <v>270.3</v>
      </c>
      <c r="BI15" s="164">
        <v>235.9</v>
      </c>
      <c r="BJ15" s="164">
        <v>200.4</v>
      </c>
      <c r="BK15" s="164">
        <v>181.9</v>
      </c>
      <c r="BL15" s="164">
        <v>183.4</v>
      </c>
      <c r="BM15" s="164">
        <v>179.3</v>
      </c>
      <c r="BN15" s="164">
        <v>174</v>
      </c>
      <c r="BO15" s="164">
        <v>176</v>
      </c>
      <c r="BP15" s="164">
        <v>176.7</v>
      </c>
      <c r="BQ15" s="164">
        <v>186.9</v>
      </c>
      <c r="BR15" s="164">
        <v>177.9</v>
      </c>
      <c r="BS15" s="164">
        <v>165</v>
      </c>
      <c r="BT15" s="164">
        <v>152.9</v>
      </c>
      <c r="BU15" s="164">
        <v>140.80000000000001</v>
      </c>
      <c r="BV15" s="164">
        <v>134.69999999999999</v>
      </c>
      <c r="BW15" s="164">
        <v>130.30000000000001</v>
      </c>
      <c r="BX15" s="164">
        <v>127</v>
      </c>
      <c r="BY15" s="164">
        <v>124.3</v>
      </c>
      <c r="BZ15" s="164">
        <v>121.6</v>
      </c>
      <c r="CA15" s="164">
        <v>128.30000000000001</v>
      </c>
      <c r="CB15" s="164">
        <v>135.69999999999999</v>
      </c>
      <c r="CC15" s="164">
        <v>132.5</v>
      </c>
      <c r="CD15" s="164">
        <v>135.69999999999999</v>
      </c>
      <c r="CE15" s="164">
        <v>140.80000000000001</v>
      </c>
      <c r="CF15" s="164">
        <v>146.69999999999999</v>
      </c>
      <c r="CG15" s="164">
        <v>147.4</v>
      </c>
      <c r="CH15" s="164">
        <v>146.5</v>
      </c>
      <c r="CI15" s="164">
        <v>141.5</v>
      </c>
      <c r="CJ15" s="164">
        <v>144.1</v>
      </c>
      <c r="CK15" s="164">
        <v>146.19999999999999</v>
      </c>
      <c r="CL15" s="164">
        <v>146.5</v>
      </c>
      <c r="CM15" s="164">
        <v>145.9</v>
      </c>
      <c r="CN15" s="164">
        <v>145.1</v>
      </c>
      <c r="CO15" s="164">
        <v>145.5</v>
      </c>
      <c r="CP15" s="164">
        <v>146.6</v>
      </c>
      <c r="CQ15" s="164">
        <v>148.30000000000001</v>
      </c>
      <c r="CR15" s="164">
        <v>146.30000000000001</v>
      </c>
      <c r="CS15" s="164">
        <v>145.6</v>
      </c>
      <c r="CT15" s="164">
        <v>142</v>
      </c>
      <c r="CU15" s="164">
        <v>138.5</v>
      </c>
      <c r="CV15" s="164">
        <v>146.69999999999999</v>
      </c>
      <c r="CW15" s="164">
        <v>144.80000000000001</v>
      </c>
      <c r="CX15" s="164">
        <v>143.80000000000001</v>
      </c>
      <c r="CY15" s="164">
        <v>144.30000000000001</v>
      </c>
      <c r="CZ15" s="164">
        <v>144.80000000000001</v>
      </c>
      <c r="DA15" s="164">
        <v>154.80000000000001</v>
      </c>
      <c r="DB15" s="164">
        <v>163.6</v>
      </c>
      <c r="DC15" s="164">
        <v>164.3</v>
      </c>
      <c r="DD15" s="164">
        <v>159.80000000000001</v>
      </c>
      <c r="DE15" s="164">
        <v>155.6</v>
      </c>
      <c r="DF15" s="164">
        <v>156.30000000000001</v>
      </c>
      <c r="DG15" s="164">
        <v>159.6</v>
      </c>
      <c r="DH15" s="164">
        <v>165.1</v>
      </c>
      <c r="DI15" s="164">
        <v>171.5</v>
      </c>
      <c r="DJ15" s="164">
        <v>169.5</v>
      </c>
      <c r="DK15" s="164">
        <v>165</v>
      </c>
      <c r="DL15" s="164">
        <v>167.6</v>
      </c>
      <c r="DM15" s="164">
        <v>172.6</v>
      </c>
      <c r="DN15" s="164">
        <v>170.9</v>
      </c>
      <c r="DO15" s="164">
        <v>168.8</v>
      </c>
      <c r="DP15" s="164">
        <v>166</v>
      </c>
      <c r="DQ15" s="164">
        <v>165.4</v>
      </c>
      <c r="DR15" s="164">
        <v>163.4</v>
      </c>
      <c r="DS15" s="164">
        <v>165.9</v>
      </c>
      <c r="DT15" s="164">
        <v>164.8</v>
      </c>
    </row>
    <row r="16" spans="1:124" x14ac:dyDescent="0.25">
      <c r="A16" s="162" t="s">
        <v>805</v>
      </c>
      <c r="B16" s="162" t="s">
        <v>806</v>
      </c>
      <c r="C16" s="163">
        <v>0.12914</v>
      </c>
      <c r="D16" s="164">
        <v>97.1</v>
      </c>
      <c r="E16" s="164">
        <v>99.7</v>
      </c>
      <c r="F16" s="164">
        <v>101.6</v>
      </c>
      <c r="G16" s="164">
        <v>108.6</v>
      </c>
      <c r="H16" s="164">
        <v>115.6</v>
      </c>
      <c r="I16" s="164">
        <v>118.6</v>
      </c>
      <c r="J16" s="164">
        <v>116.3</v>
      </c>
      <c r="K16" s="164">
        <v>114.4</v>
      </c>
      <c r="L16" s="164">
        <v>110.2</v>
      </c>
      <c r="M16" s="164">
        <v>109.1</v>
      </c>
      <c r="N16" s="164">
        <v>110.6</v>
      </c>
      <c r="O16" s="164">
        <v>116.3</v>
      </c>
      <c r="P16" s="164">
        <v>118.1</v>
      </c>
      <c r="Q16" s="164">
        <v>118.2</v>
      </c>
      <c r="R16" s="164">
        <v>117.7</v>
      </c>
      <c r="S16" s="164">
        <v>116.5</v>
      </c>
      <c r="T16" s="164">
        <v>116.7</v>
      </c>
      <c r="U16" s="164">
        <v>117.2</v>
      </c>
      <c r="V16" s="164">
        <v>118.4</v>
      </c>
      <c r="W16" s="164">
        <v>119</v>
      </c>
      <c r="X16" s="164">
        <v>118.4</v>
      </c>
      <c r="Y16" s="164">
        <v>118.1</v>
      </c>
      <c r="Z16" s="164">
        <v>118.4</v>
      </c>
      <c r="AA16" s="164">
        <v>119</v>
      </c>
      <c r="AB16" s="164">
        <v>120.6</v>
      </c>
      <c r="AC16" s="164">
        <v>121</v>
      </c>
      <c r="AD16" s="164">
        <v>120.1</v>
      </c>
      <c r="AE16" s="164">
        <v>122.2</v>
      </c>
      <c r="AF16" s="164">
        <v>126.8</v>
      </c>
      <c r="AG16" s="164">
        <v>126.5</v>
      </c>
      <c r="AH16" s="164">
        <v>126.3</v>
      </c>
      <c r="AI16" s="164">
        <v>127.7</v>
      </c>
      <c r="AJ16" s="164">
        <v>128.19999999999999</v>
      </c>
      <c r="AK16" s="164">
        <v>134.30000000000001</v>
      </c>
      <c r="AL16" s="164">
        <v>139.1</v>
      </c>
      <c r="AM16" s="164">
        <v>144.80000000000001</v>
      </c>
      <c r="AN16" s="164">
        <v>148.4</v>
      </c>
      <c r="AO16" s="164">
        <v>157.30000000000001</v>
      </c>
      <c r="AP16" s="164">
        <v>173.7</v>
      </c>
      <c r="AQ16" s="164">
        <v>174.8</v>
      </c>
      <c r="AR16" s="164">
        <v>185.5</v>
      </c>
      <c r="AS16" s="164">
        <v>196.9</v>
      </c>
      <c r="AT16" s="164">
        <v>219</v>
      </c>
      <c r="AU16" s="164">
        <v>217.1</v>
      </c>
      <c r="AV16" s="164">
        <v>222.8</v>
      </c>
      <c r="AW16" s="164">
        <v>215.8</v>
      </c>
      <c r="AX16" s="164">
        <v>205.5</v>
      </c>
      <c r="AY16" s="164">
        <v>201.2</v>
      </c>
      <c r="AZ16" s="164">
        <v>217.5</v>
      </c>
      <c r="BA16" s="164">
        <v>216.8</v>
      </c>
      <c r="BB16" s="164">
        <v>217.2</v>
      </c>
      <c r="BC16" s="164">
        <v>215.1</v>
      </c>
      <c r="BD16" s="164">
        <v>195</v>
      </c>
      <c r="BE16" s="164">
        <v>184.6</v>
      </c>
      <c r="BF16" s="164">
        <v>182.4</v>
      </c>
      <c r="BG16" s="164">
        <v>178.9</v>
      </c>
      <c r="BH16" s="164">
        <v>166</v>
      </c>
      <c r="BI16" s="164">
        <v>140.69999999999999</v>
      </c>
      <c r="BJ16" s="164">
        <v>133.1</v>
      </c>
      <c r="BK16" s="164">
        <v>126</v>
      </c>
      <c r="BL16" s="164">
        <v>127.2</v>
      </c>
      <c r="BM16" s="164">
        <v>121.6</v>
      </c>
      <c r="BN16" s="164">
        <v>118.3</v>
      </c>
      <c r="BO16" s="164">
        <v>114.1</v>
      </c>
      <c r="BP16" s="164">
        <v>115.4</v>
      </c>
      <c r="BQ16" s="164">
        <v>118.4</v>
      </c>
      <c r="BR16" s="164">
        <v>113.8</v>
      </c>
      <c r="BS16" s="164">
        <v>111.6</v>
      </c>
      <c r="BT16" s="164">
        <v>112.6</v>
      </c>
      <c r="BU16" s="164">
        <v>114.9</v>
      </c>
      <c r="BV16" s="164">
        <v>116.5</v>
      </c>
      <c r="BW16" s="164">
        <v>116.6</v>
      </c>
      <c r="BX16" s="164">
        <v>115.3</v>
      </c>
      <c r="BY16" s="164">
        <v>115.9</v>
      </c>
      <c r="BZ16" s="164">
        <v>113.2</v>
      </c>
      <c r="CA16" s="164">
        <v>111.2</v>
      </c>
      <c r="CB16" s="164">
        <v>110.8</v>
      </c>
      <c r="CC16" s="164">
        <v>110.8</v>
      </c>
      <c r="CD16" s="164">
        <v>109.4</v>
      </c>
      <c r="CE16" s="164">
        <v>114</v>
      </c>
      <c r="CF16" s="164">
        <v>123.9</v>
      </c>
      <c r="CG16" s="164">
        <v>127.8</v>
      </c>
      <c r="CH16" s="164">
        <v>133.6</v>
      </c>
      <c r="CI16" s="164">
        <v>132.4</v>
      </c>
      <c r="CJ16" s="164">
        <v>136.80000000000001</v>
      </c>
      <c r="CK16" s="164">
        <v>143.69999999999999</v>
      </c>
      <c r="CL16" s="164">
        <v>149.5</v>
      </c>
      <c r="CM16" s="164">
        <v>150.19999999999999</v>
      </c>
      <c r="CN16" s="164">
        <v>153</v>
      </c>
      <c r="CO16" s="164">
        <v>150.5</v>
      </c>
      <c r="CP16" s="164">
        <v>150.4</v>
      </c>
      <c r="CQ16" s="164">
        <v>153.6</v>
      </c>
      <c r="CR16" s="164">
        <v>154.6</v>
      </c>
      <c r="CS16" s="164">
        <v>152</v>
      </c>
      <c r="CT16" s="164">
        <v>152.80000000000001</v>
      </c>
      <c r="CU16" s="164">
        <v>150.9</v>
      </c>
      <c r="CV16" s="164">
        <v>155.69999999999999</v>
      </c>
      <c r="CW16" s="164">
        <v>157</v>
      </c>
      <c r="CX16" s="164">
        <v>158.6</v>
      </c>
      <c r="CY16" s="164">
        <v>160.1</v>
      </c>
      <c r="CZ16" s="164">
        <v>160.9</v>
      </c>
      <c r="DA16" s="164">
        <v>165.8</v>
      </c>
      <c r="DB16" s="164">
        <v>173.6</v>
      </c>
      <c r="DC16" s="164">
        <v>174.5</v>
      </c>
      <c r="DD16" s="164">
        <v>169.1</v>
      </c>
      <c r="DE16" s="164">
        <v>166.8</v>
      </c>
      <c r="DF16" s="164">
        <v>173.2</v>
      </c>
      <c r="DG16" s="164">
        <v>175</v>
      </c>
      <c r="DH16" s="164">
        <v>177.4</v>
      </c>
      <c r="DI16" s="164">
        <v>179.7</v>
      </c>
      <c r="DJ16" s="164">
        <v>178.8</v>
      </c>
      <c r="DK16" s="164">
        <v>174.4</v>
      </c>
      <c r="DL16" s="164">
        <v>177.4</v>
      </c>
      <c r="DM16" s="164">
        <v>179.9</v>
      </c>
      <c r="DN16" s="164">
        <v>180.8</v>
      </c>
      <c r="DO16" s="164">
        <v>176.2</v>
      </c>
      <c r="DP16" s="164">
        <v>176.5</v>
      </c>
      <c r="DQ16" s="164">
        <v>175.8</v>
      </c>
      <c r="DR16" s="164">
        <v>176.4</v>
      </c>
      <c r="DS16" s="164">
        <v>177.9</v>
      </c>
      <c r="DT16" s="164">
        <v>176.1</v>
      </c>
    </row>
    <row r="17" spans="1:124" x14ac:dyDescent="0.25">
      <c r="A17" s="162" t="s">
        <v>808</v>
      </c>
      <c r="B17" s="162" t="s">
        <v>809</v>
      </c>
      <c r="C17" s="163">
        <v>7.0879999999999999E-2</v>
      </c>
      <c r="D17" s="164">
        <v>96.3</v>
      </c>
      <c r="E17" s="164">
        <v>96</v>
      </c>
      <c r="F17" s="164">
        <v>96.6</v>
      </c>
      <c r="G17" s="164">
        <v>103.6</v>
      </c>
      <c r="H17" s="164">
        <v>108.7</v>
      </c>
      <c r="I17" s="164">
        <v>108.4</v>
      </c>
      <c r="J17" s="164">
        <v>112.2</v>
      </c>
      <c r="K17" s="164">
        <v>113.5</v>
      </c>
      <c r="L17" s="164">
        <v>115.4</v>
      </c>
      <c r="M17" s="164">
        <v>116.9</v>
      </c>
      <c r="N17" s="164">
        <v>117.1</v>
      </c>
      <c r="O17" s="164">
        <v>118.3</v>
      </c>
      <c r="P17" s="164">
        <v>120</v>
      </c>
      <c r="Q17" s="164">
        <v>118.9</v>
      </c>
      <c r="R17" s="164">
        <v>119</v>
      </c>
      <c r="S17" s="164">
        <v>118</v>
      </c>
      <c r="T17" s="164">
        <v>113.9</v>
      </c>
      <c r="U17" s="164">
        <v>117.5</v>
      </c>
      <c r="V17" s="164">
        <v>122.9</v>
      </c>
      <c r="W17" s="164">
        <v>126.4</v>
      </c>
      <c r="X17" s="164">
        <v>126.7</v>
      </c>
      <c r="Y17" s="164">
        <v>126.5</v>
      </c>
      <c r="Z17" s="164">
        <v>129.30000000000001</v>
      </c>
      <c r="AA17" s="164">
        <v>132.6</v>
      </c>
      <c r="AB17" s="164">
        <v>135.5</v>
      </c>
      <c r="AC17" s="164">
        <v>137.80000000000001</v>
      </c>
      <c r="AD17" s="164">
        <v>136.80000000000001</v>
      </c>
      <c r="AE17" s="164">
        <v>142.5</v>
      </c>
      <c r="AF17" s="164">
        <v>142.19999999999999</v>
      </c>
      <c r="AG17" s="164">
        <v>141.19999999999999</v>
      </c>
      <c r="AH17" s="164">
        <v>144.6</v>
      </c>
      <c r="AI17" s="164">
        <v>148.5</v>
      </c>
      <c r="AJ17" s="164">
        <v>153.9</v>
      </c>
      <c r="AK17" s="164">
        <v>159.1</v>
      </c>
      <c r="AL17" s="164">
        <v>155.69999999999999</v>
      </c>
      <c r="AM17" s="164">
        <v>150.69999999999999</v>
      </c>
      <c r="AN17" s="164">
        <v>151.4</v>
      </c>
      <c r="AO17" s="164">
        <v>155.69999999999999</v>
      </c>
      <c r="AP17" s="164">
        <v>170.2</v>
      </c>
      <c r="AQ17" s="164">
        <v>165.3</v>
      </c>
      <c r="AR17" s="164">
        <v>164.8</v>
      </c>
      <c r="AS17" s="164">
        <v>167.5</v>
      </c>
      <c r="AT17" s="164">
        <v>173.5</v>
      </c>
      <c r="AU17" s="164">
        <v>178.1</v>
      </c>
      <c r="AV17" s="164">
        <v>168.8</v>
      </c>
      <c r="AW17" s="164">
        <v>167.1</v>
      </c>
      <c r="AX17" s="164">
        <v>161</v>
      </c>
      <c r="AY17" s="164">
        <v>158.69999999999999</v>
      </c>
      <c r="AZ17" s="164">
        <v>162.19999999999999</v>
      </c>
      <c r="BA17" s="164">
        <v>161.9</v>
      </c>
      <c r="BB17" s="164">
        <v>155.4</v>
      </c>
      <c r="BC17" s="164">
        <v>150.4</v>
      </c>
      <c r="BD17" s="164">
        <v>143.5</v>
      </c>
      <c r="BE17" s="164">
        <v>134.69999999999999</v>
      </c>
      <c r="BF17" s="164">
        <v>131.6</v>
      </c>
      <c r="BG17" s="164">
        <v>127.4</v>
      </c>
      <c r="BH17" s="164">
        <v>122.7</v>
      </c>
      <c r="BI17" s="164">
        <v>119.7</v>
      </c>
      <c r="BJ17" s="164">
        <v>116.9</v>
      </c>
      <c r="BK17" s="164">
        <v>115.4</v>
      </c>
      <c r="BL17" s="164">
        <v>120.8</v>
      </c>
      <c r="BM17" s="164">
        <v>120.1</v>
      </c>
      <c r="BN17" s="164">
        <v>116.8</v>
      </c>
      <c r="BO17" s="164">
        <v>113</v>
      </c>
      <c r="BP17" s="164">
        <v>112.6</v>
      </c>
      <c r="BQ17" s="164">
        <v>112.9</v>
      </c>
      <c r="BR17" s="164">
        <v>111.5</v>
      </c>
      <c r="BS17" s="164">
        <v>109.8</v>
      </c>
      <c r="BT17" s="164">
        <v>110.7</v>
      </c>
      <c r="BU17" s="164">
        <v>112.2</v>
      </c>
      <c r="BV17" s="164">
        <v>113</v>
      </c>
      <c r="BW17" s="164">
        <v>114.1</v>
      </c>
      <c r="BX17" s="164">
        <v>111.5</v>
      </c>
      <c r="BY17" s="164">
        <v>113</v>
      </c>
      <c r="BZ17" s="164">
        <v>112.4</v>
      </c>
      <c r="CA17" s="164">
        <v>115</v>
      </c>
      <c r="CB17" s="164">
        <v>118.9</v>
      </c>
      <c r="CC17" s="164">
        <v>119.8</v>
      </c>
      <c r="CD17" s="164">
        <v>118.1</v>
      </c>
      <c r="CE17" s="164">
        <v>121.6</v>
      </c>
      <c r="CF17" s="164">
        <v>123</v>
      </c>
      <c r="CG17" s="164">
        <v>125.8</v>
      </c>
      <c r="CH17" s="164">
        <v>128.19999999999999</v>
      </c>
      <c r="CI17" s="164">
        <v>127.8</v>
      </c>
      <c r="CJ17" s="164">
        <v>128.19999999999999</v>
      </c>
      <c r="CK17" s="164">
        <v>130.9</v>
      </c>
      <c r="CL17" s="164">
        <v>135.6</v>
      </c>
      <c r="CM17" s="164">
        <v>137.1</v>
      </c>
      <c r="CN17" s="164">
        <v>137.19999999999999</v>
      </c>
      <c r="CO17" s="164">
        <v>138.69999999999999</v>
      </c>
      <c r="CP17" s="164">
        <v>139.69999999999999</v>
      </c>
      <c r="CQ17" s="164">
        <v>146.69999999999999</v>
      </c>
      <c r="CR17" s="164">
        <v>149.6</v>
      </c>
      <c r="CS17" s="164">
        <v>151.30000000000001</v>
      </c>
      <c r="CT17" s="164">
        <v>156.6</v>
      </c>
      <c r="CU17" s="164">
        <v>162</v>
      </c>
      <c r="CV17" s="164">
        <v>174.2</v>
      </c>
      <c r="CW17" s="164">
        <v>179.7</v>
      </c>
      <c r="CX17" s="164">
        <v>176.1</v>
      </c>
      <c r="CY17" s="164">
        <v>173.6</v>
      </c>
      <c r="CZ17" s="164">
        <v>170.4</v>
      </c>
      <c r="DA17" s="164">
        <v>164.3</v>
      </c>
      <c r="DB17" s="164">
        <v>162.6</v>
      </c>
      <c r="DC17" s="164">
        <v>165.1</v>
      </c>
      <c r="DD17" s="164">
        <v>168.5</v>
      </c>
      <c r="DE17" s="164">
        <v>166.7</v>
      </c>
      <c r="DF17" s="164">
        <v>169.7</v>
      </c>
      <c r="DG17" s="164">
        <v>169.2</v>
      </c>
      <c r="DH17" s="164">
        <v>169.7</v>
      </c>
      <c r="DI17" s="164">
        <v>169.6</v>
      </c>
      <c r="DJ17" s="164">
        <v>167.4</v>
      </c>
      <c r="DK17" s="164">
        <v>163.5</v>
      </c>
      <c r="DL17" s="164">
        <v>162.5</v>
      </c>
      <c r="DM17" s="164">
        <v>164.9</v>
      </c>
      <c r="DN17" s="164">
        <v>166.3</v>
      </c>
      <c r="DO17" s="164">
        <v>164.7</v>
      </c>
      <c r="DP17" s="164">
        <v>165.1</v>
      </c>
      <c r="DQ17" s="164">
        <v>164.1</v>
      </c>
      <c r="DR17" s="164">
        <v>166.1</v>
      </c>
      <c r="DS17" s="164">
        <v>168.8</v>
      </c>
      <c r="DT17" s="164">
        <v>167.7</v>
      </c>
    </row>
    <row r="18" spans="1:124" x14ac:dyDescent="0.25">
      <c r="A18" s="162" t="s">
        <v>811</v>
      </c>
      <c r="B18" s="162" t="s">
        <v>812</v>
      </c>
      <c r="C18" s="163">
        <v>5.2990000000000002E-2</v>
      </c>
      <c r="D18" s="164">
        <v>102.5</v>
      </c>
      <c r="E18" s="164">
        <v>107.4</v>
      </c>
      <c r="F18" s="164">
        <v>109.7</v>
      </c>
      <c r="G18" s="164">
        <v>115.2</v>
      </c>
      <c r="H18" s="164">
        <v>119.2</v>
      </c>
      <c r="I18" s="164">
        <v>119</v>
      </c>
      <c r="J18" s="164">
        <v>118.6</v>
      </c>
      <c r="K18" s="164">
        <v>118.1</v>
      </c>
      <c r="L18" s="164">
        <v>117.4</v>
      </c>
      <c r="M18" s="164">
        <v>119.8</v>
      </c>
      <c r="N18" s="164">
        <v>120.1</v>
      </c>
      <c r="O18" s="164">
        <v>119.5</v>
      </c>
      <c r="P18" s="164">
        <v>126.1</v>
      </c>
      <c r="Q18" s="164">
        <v>127.1</v>
      </c>
      <c r="R18" s="164">
        <v>130.6</v>
      </c>
      <c r="S18" s="164">
        <v>131.5</v>
      </c>
      <c r="T18" s="164">
        <v>132.19999999999999</v>
      </c>
      <c r="U18" s="164">
        <v>132.69999999999999</v>
      </c>
      <c r="V18" s="164">
        <v>130.9</v>
      </c>
      <c r="W18" s="164">
        <v>134.1</v>
      </c>
      <c r="X18" s="164">
        <v>135.6</v>
      </c>
      <c r="Y18" s="164">
        <v>136.4</v>
      </c>
      <c r="Z18" s="164">
        <v>136.6</v>
      </c>
      <c r="AA18" s="164">
        <v>140.80000000000001</v>
      </c>
      <c r="AB18" s="164">
        <v>143.30000000000001</v>
      </c>
      <c r="AC18" s="164">
        <v>145.5</v>
      </c>
      <c r="AD18" s="164">
        <v>146.19999999999999</v>
      </c>
      <c r="AE18" s="164">
        <v>147.9</v>
      </c>
      <c r="AF18" s="164">
        <v>150.19999999999999</v>
      </c>
      <c r="AG18" s="164">
        <v>152.6</v>
      </c>
      <c r="AH18" s="164">
        <v>152.1</v>
      </c>
      <c r="AI18" s="164">
        <v>153.9</v>
      </c>
      <c r="AJ18" s="164">
        <v>157.5</v>
      </c>
      <c r="AK18" s="164">
        <v>166.8</v>
      </c>
      <c r="AL18" s="164">
        <v>166.2</v>
      </c>
      <c r="AM18" s="164">
        <v>164.9</v>
      </c>
      <c r="AN18" s="164">
        <v>165.1</v>
      </c>
      <c r="AO18" s="164">
        <v>177</v>
      </c>
      <c r="AP18" s="164">
        <v>186.3</v>
      </c>
      <c r="AQ18" s="164">
        <v>188.4</v>
      </c>
      <c r="AR18" s="164">
        <v>195.6</v>
      </c>
      <c r="AS18" s="164">
        <v>195.1</v>
      </c>
      <c r="AT18" s="164">
        <v>197</v>
      </c>
      <c r="AU18" s="164">
        <v>198.8</v>
      </c>
      <c r="AV18" s="164">
        <v>195.5</v>
      </c>
      <c r="AW18" s="164">
        <v>190.5</v>
      </c>
      <c r="AX18" s="164">
        <v>184</v>
      </c>
      <c r="AY18" s="164">
        <v>182.3</v>
      </c>
      <c r="AZ18" s="164">
        <v>186.8</v>
      </c>
      <c r="BA18" s="164">
        <v>190.2</v>
      </c>
      <c r="BB18" s="164">
        <v>191</v>
      </c>
      <c r="BC18" s="164">
        <v>190.7</v>
      </c>
      <c r="BD18" s="164">
        <v>185.6</v>
      </c>
      <c r="BE18" s="164">
        <v>182</v>
      </c>
      <c r="BF18" s="164">
        <v>179.2</v>
      </c>
      <c r="BG18" s="164">
        <v>176.8</v>
      </c>
      <c r="BH18" s="164">
        <v>169.6</v>
      </c>
      <c r="BI18" s="164">
        <v>161.1</v>
      </c>
      <c r="BJ18" s="164">
        <v>156.19999999999999</v>
      </c>
      <c r="BK18" s="164">
        <v>154</v>
      </c>
      <c r="BL18" s="164">
        <v>155.30000000000001</v>
      </c>
      <c r="BM18" s="164">
        <v>148.5</v>
      </c>
      <c r="BN18" s="164">
        <v>144.5</v>
      </c>
      <c r="BO18" s="164">
        <v>137.5</v>
      </c>
      <c r="BP18" s="164">
        <v>136</v>
      </c>
      <c r="BQ18" s="164">
        <v>138.30000000000001</v>
      </c>
      <c r="BR18" s="164">
        <v>133.80000000000001</v>
      </c>
      <c r="BS18" s="164">
        <v>130.9</v>
      </c>
      <c r="BT18" s="164">
        <v>130.30000000000001</v>
      </c>
      <c r="BU18" s="164">
        <v>126.7</v>
      </c>
      <c r="BV18" s="164">
        <v>122.1</v>
      </c>
      <c r="BW18" s="164">
        <v>120.6</v>
      </c>
      <c r="BX18" s="164">
        <v>120.8</v>
      </c>
      <c r="BY18" s="164">
        <v>120.7</v>
      </c>
      <c r="BZ18" s="164">
        <v>117.8</v>
      </c>
      <c r="CA18" s="164">
        <v>117.9</v>
      </c>
      <c r="CB18" s="164">
        <v>121</v>
      </c>
      <c r="CC18" s="164">
        <v>121.8</v>
      </c>
      <c r="CD18" s="164">
        <v>121.7</v>
      </c>
      <c r="CE18" s="164">
        <v>121.2</v>
      </c>
      <c r="CF18" s="164">
        <v>124.6</v>
      </c>
      <c r="CG18" s="164">
        <v>127.5</v>
      </c>
      <c r="CH18" s="164">
        <v>129.5</v>
      </c>
      <c r="CI18" s="164">
        <v>130.1</v>
      </c>
      <c r="CJ18" s="164">
        <v>131.80000000000001</v>
      </c>
      <c r="CK18" s="164">
        <v>134.9</v>
      </c>
      <c r="CL18" s="164">
        <v>137.1</v>
      </c>
      <c r="CM18" s="164">
        <v>137.5</v>
      </c>
      <c r="CN18" s="164">
        <v>137.30000000000001</v>
      </c>
      <c r="CO18" s="164">
        <v>137.30000000000001</v>
      </c>
      <c r="CP18" s="164">
        <v>137</v>
      </c>
      <c r="CQ18" s="164">
        <v>140.5</v>
      </c>
      <c r="CR18" s="164">
        <v>143.19999999999999</v>
      </c>
      <c r="CS18" s="164">
        <v>147.9</v>
      </c>
      <c r="CT18" s="164">
        <v>147.1</v>
      </c>
      <c r="CU18" s="164">
        <v>146</v>
      </c>
      <c r="CV18" s="164">
        <v>149.69999999999999</v>
      </c>
      <c r="CW18" s="164">
        <v>150.80000000000001</v>
      </c>
      <c r="CX18" s="164">
        <v>155.1</v>
      </c>
      <c r="CY18" s="164">
        <v>157.5</v>
      </c>
      <c r="CZ18" s="164">
        <v>158</v>
      </c>
      <c r="DA18" s="164">
        <v>159</v>
      </c>
      <c r="DB18" s="164">
        <v>162.80000000000001</v>
      </c>
      <c r="DC18" s="164">
        <v>166.3</v>
      </c>
      <c r="DD18" s="164">
        <v>163.80000000000001</v>
      </c>
      <c r="DE18" s="164">
        <v>165.4</v>
      </c>
      <c r="DF18" s="164">
        <v>166.3</v>
      </c>
      <c r="DG18" s="164">
        <v>168.4</v>
      </c>
      <c r="DH18" s="164">
        <v>171.9</v>
      </c>
      <c r="DI18" s="164">
        <v>176.1</v>
      </c>
      <c r="DJ18" s="164">
        <v>179.6</v>
      </c>
      <c r="DK18" s="164">
        <v>179.9</v>
      </c>
      <c r="DL18" s="164">
        <v>184</v>
      </c>
      <c r="DM18" s="164">
        <v>197.3</v>
      </c>
      <c r="DN18" s="164">
        <v>203.3</v>
      </c>
      <c r="DO18" s="164">
        <v>203.4</v>
      </c>
      <c r="DP18" s="164">
        <v>201.7</v>
      </c>
      <c r="DQ18" s="164">
        <v>202.9</v>
      </c>
      <c r="DR18" s="164">
        <v>204.9</v>
      </c>
      <c r="DS18" s="164">
        <v>205.5</v>
      </c>
      <c r="DT18" s="164">
        <v>202.8</v>
      </c>
    </row>
    <row r="19" spans="1:124" x14ac:dyDescent="0.25">
      <c r="A19" s="162" t="s">
        <v>814</v>
      </c>
      <c r="B19" s="162" t="s">
        <v>815</v>
      </c>
      <c r="C19" s="163">
        <v>9.1649999999999995E-2</v>
      </c>
      <c r="D19" s="164">
        <v>90.7</v>
      </c>
      <c r="E19" s="164">
        <v>90.8</v>
      </c>
      <c r="F19" s="164">
        <v>92.1</v>
      </c>
      <c r="G19" s="164">
        <v>97.9</v>
      </c>
      <c r="H19" s="164">
        <v>102.3</v>
      </c>
      <c r="I19" s="164">
        <v>102.3</v>
      </c>
      <c r="J19" s="164">
        <v>99.3</v>
      </c>
      <c r="K19" s="164">
        <v>97.5</v>
      </c>
      <c r="L19" s="164">
        <v>97.2</v>
      </c>
      <c r="M19" s="164">
        <v>96.5</v>
      </c>
      <c r="N19" s="164">
        <v>96.3</v>
      </c>
      <c r="O19" s="164">
        <v>96.5</v>
      </c>
      <c r="P19" s="164">
        <v>96.2</v>
      </c>
      <c r="Q19" s="164">
        <v>96.3</v>
      </c>
      <c r="R19" s="164">
        <v>95.2</v>
      </c>
      <c r="S19" s="164">
        <v>96.6</v>
      </c>
      <c r="T19" s="164">
        <v>96.3</v>
      </c>
      <c r="U19" s="164">
        <v>97.1</v>
      </c>
      <c r="V19" s="164">
        <v>97.9</v>
      </c>
      <c r="W19" s="164">
        <v>103.1</v>
      </c>
      <c r="X19" s="164">
        <v>103.7</v>
      </c>
      <c r="Y19" s="164">
        <v>105.7</v>
      </c>
      <c r="Z19" s="164">
        <v>108.5</v>
      </c>
      <c r="AA19" s="164">
        <v>108.3</v>
      </c>
      <c r="AB19" s="164">
        <v>109.7</v>
      </c>
      <c r="AC19" s="164">
        <v>115.1</v>
      </c>
      <c r="AD19" s="164">
        <v>116.5</v>
      </c>
      <c r="AE19" s="164">
        <v>122.3</v>
      </c>
      <c r="AF19" s="164">
        <v>127</v>
      </c>
      <c r="AG19" s="164">
        <v>128</v>
      </c>
      <c r="AH19" s="164">
        <v>124.3</v>
      </c>
      <c r="AI19" s="164">
        <v>124</v>
      </c>
      <c r="AJ19" s="164">
        <v>124.7</v>
      </c>
      <c r="AK19" s="164">
        <v>131.6</v>
      </c>
      <c r="AL19" s="164">
        <v>132.1</v>
      </c>
      <c r="AM19" s="164">
        <v>133.69999999999999</v>
      </c>
      <c r="AN19" s="164">
        <v>138.80000000000001</v>
      </c>
      <c r="AO19" s="164">
        <v>149.69999999999999</v>
      </c>
      <c r="AP19" s="164">
        <v>160.4</v>
      </c>
      <c r="AQ19" s="164">
        <v>162.80000000000001</v>
      </c>
      <c r="AR19" s="164">
        <v>167.7</v>
      </c>
      <c r="AS19" s="164">
        <v>171.8</v>
      </c>
      <c r="AT19" s="164">
        <v>196.9</v>
      </c>
      <c r="AU19" s="164">
        <v>204.7</v>
      </c>
      <c r="AV19" s="164">
        <v>203.4</v>
      </c>
      <c r="AW19" s="164">
        <v>206.1</v>
      </c>
      <c r="AX19" s="164">
        <v>199.3</v>
      </c>
      <c r="AY19" s="164">
        <v>198.2</v>
      </c>
      <c r="AZ19" s="164">
        <v>213</v>
      </c>
      <c r="BA19" s="164">
        <v>231</v>
      </c>
      <c r="BB19" s="164">
        <v>247.6</v>
      </c>
      <c r="BC19" s="164">
        <v>243.7</v>
      </c>
      <c r="BD19" s="164">
        <v>229.3</v>
      </c>
      <c r="BE19" s="164">
        <v>211.6</v>
      </c>
      <c r="BF19" s="164">
        <v>199</v>
      </c>
      <c r="BG19" s="164">
        <v>188.4</v>
      </c>
      <c r="BH19" s="164">
        <v>178.4</v>
      </c>
      <c r="BI19" s="164">
        <v>167.6</v>
      </c>
      <c r="BJ19" s="164">
        <v>158.1</v>
      </c>
      <c r="BK19" s="164">
        <v>151.1</v>
      </c>
      <c r="BL19" s="164">
        <v>149.5</v>
      </c>
      <c r="BM19" s="164">
        <v>145.69999999999999</v>
      </c>
      <c r="BN19" s="164">
        <v>140.80000000000001</v>
      </c>
      <c r="BO19" s="164">
        <v>134.1</v>
      </c>
      <c r="BP19" s="164">
        <v>127.2</v>
      </c>
      <c r="BQ19" s="164">
        <v>129.1</v>
      </c>
      <c r="BR19" s="164">
        <v>127.7</v>
      </c>
      <c r="BS19" s="164">
        <v>123.7</v>
      </c>
      <c r="BT19" s="164">
        <v>121</v>
      </c>
      <c r="BU19" s="164">
        <v>114.8</v>
      </c>
      <c r="BV19" s="164">
        <v>112.6</v>
      </c>
      <c r="BW19" s="164">
        <v>112.1</v>
      </c>
      <c r="BX19" s="164">
        <v>110.5</v>
      </c>
      <c r="BY19" s="164">
        <v>108.4</v>
      </c>
      <c r="BZ19" s="164">
        <v>105.9</v>
      </c>
      <c r="CA19" s="164">
        <v>106.9</v>
      </c>
      <c r="CB19" s="164">
        <v>109.8</v>
      </c>
      <c r="CC19" s="164">
        <v>107.6</v>
      </c>
      <c r="CD19" s="164">
        <v>111</v>
      </c>
      <c r="CE19" s="164">
        <v>118.6</v>
      </c>
      <c r="CF19" s="164">
        <v>123.3</v>
      </c>
      <c r="CG19" s="164">
        <v>123.5</v>
      </c>
      <c r="CH19" s="164">
        <v>124.5</v>
      </c>
      <c r="CI19" s="164">
        <v>122.1</v>
      </c>
      <c r="CJ19" s="164">
        <v>123.5</v>
      </c>
      <c r="CK19" s="164">
        <v>128.5</v>
      </c>
      <c r="CL19" s="164">
        <v>132.1</v>
      </c>
      <c r="CM19" s="164">
        <v>131.5</v>
      </c>
      <c r="CN19" s="164">
        <v>131.80000000000001</v>
      </c>
      <c r="CO19" s="164">
        <v>133</v>
      </c>
      <c r="CP19" s="164">
        <v>136.1</v>
      </c>
      <c r="CQ19" s="164">
        <v>162.1</v>
      </c>
      <c r="CR19" s="164">
        <v>177</v>
      </c>
      <c r="CS19" s="164">
        <v>180.9</v>
      </c>
      <c r="CT19" s="164">
        <v>179.6</v>
      </c>
      <c r="CU19" s="164">
        <v>176.9</v>
      </c>
      <c r="CV19" s="164">
        <v>180.6</v>
      </c>
      <c r="CW19" s="164">
        <v>187.7</v>
      </c>
      <c r="CX19" s="164">
        <v>184</v>
      </c>
      <c r="CY19" s="164">
        <v>181.7</v>
      </c>
      <c r="CZ19" s="164">
        <v>180.9</v>
      </c>
      <c r="DA19" s="164">
        <v>177.6</v>
      </c>
      <c r="DB19" s="164">
        <v>181.5</v>
      </c>
      <c r="DC19" s="164">
        <v>188.1</v>
      </c>
      <c r="DD19" s="164">
        <v>191</v>
      </c>
      <c r="DE19" s="164">
        <v>194</v>
      </c>
      <c r="DF19" s="164">
        <v>196.6</v>
      </c>
      <c r="DG19" s="164">
        <v>196.7</v>
      </c>
      <c r="DH19" s="164">
        <v>195.3</v>
      </c>
      <c r="DI19" s="164">
        <v>196.2</v>
      </c>
      <c r="DJ19" s="164">
        <v>194.2</v>
      </c>
      <c r="DK19" s="164">
        <v>182.9</v>
      </c>
      <c r="DL19" s="164">
        <v>179.9</v>
      </c>
      <c r="DM19" s="164">
        <v>181.5</v>
      </c>
      <c r="DN19" s="164">
        <v>179.5</v>
      </c>
      <c r="DO19" s="164">
        <v>179.7</v>
      </c>
      <c r="DP19" s="164">
        <v>181</v>
      </c>
      <c r="DQ19" s="164">
        <v>178</v>
      </c>
      <c r="DR19" s="164">
        <v>175.9</v>
      </c>
      <c r="DS19" s="164">
        <v>176.7</v>
      </c>
      <c r="DT19" s="164">
        <v>176.3</v>
      </c>
    </row>
    <row r="20" spans="1:124" x14ac:dyDescent="0.25">
      <c r="A20" s="162" t="s">
        <v>817</v>
      </c>
      <c r="B20" s="162" t="s">
        <v>818</v>
      </c>
      <c r="C20" s="163">
        <v>2.444E-2</v>
      </c>
      <c r="D20" s="164">
        <v>113.2</v>
      </c>
      <c r="E20" s="164">
        <v>123.1</v>
      </c>
      <c r="F20" s="164">
        <v>134.30000000000001</v>
      </c>
      <c r="G20" s="164">
        <v>147.4</v>
      </c>
      <c r="H20" s="164">
        <v>143.30000000000001</v>
      </c>
      <c r="I20" s="164">
        <v>153.80000000000001</v>
      </c>
      <c r="J20" s="164">
        <v>146.6</v>
      </c>
      <c r="K20" s="164">
        <v>131.80000000000001</v>
      </c>
      <c r="L20" s="164">
        <v>124.8</v>
      </c>
      <c r="M20" s="164">
        <v>118.4</v>
      </c>
      <c r="N20" s="164">
        <v>113</v>
      </c>
      <c r="O20" s="164">
        <v>123.2</v>
      </c>
      <c r="P20" s="164">
        <v>136.19999999999999</v>
      </c>
      <c r="Q20" s="164">
        <v>139.69999999999999</v>
      </c>
      <c r="R20" s="164">
        <v>153.1</v>
      </c>
      <c r="S20" s="164">
        <v>151.69999999999999</v>
      </c>
      <c r="T20" s="164">
        <v>147.4</v>
      </c>
      <c r="U20" s="164">
        <v>157.1</v>
      </c>
      <c r="V20" s="164">
        <v>157</v>
      </c>
      <c r="W20" s="164">
        <v>150.19999999999999</v>
      </c>
      <c r="X20" s="164">
        <v>131.9</v>
      </c>
      <c r="Y20" s="164">
        <v>103.4</v>
      </c>
      <c r="Z20" s="164">
        <v>105.8</v>
      </c>
      <c r="AA20" s="164">
        <v>116.7</v>
      </c>
      <c r="AB20" s="164">
        <v>129.9</v>
      </c>
      <c r="AC20" s="164">
        <v>135.6</v>
      </c>
      <c r="AD20" s="164">
        <v>139.80000000000001</v>
      </c>
      <c r="AE20" s="164">
        <v>145.69999999999999</v>
      </c>
      <c r="AF20" s="164">
        <v>147.19999999999999</v>
      </c>
      <c r="AG20" s="164">
        <v>146.4</v>
      </c>
      <c r="AH20" s="164">
        <v>147.30000000000001</v>
      </c>
      <c r="AI20" s="164">
        <v>136.5</v>
      </c>
      <c r="AJ20" s="164">
        <v>119.1</v>
      </c>
      <c r="AK20" s="164">
        <v>113.6</v>
      </c>
      <c r="AL20" s="164">
        <v>106.5</v>
      </c>
      <c r="AM20" s="164">
        <v>124.7</v>
      </c>
      <c r="AN20" s="164">
        <v>126.1</v>
      </c>
      <c r="AO20" s="164">
        <v>136.9</v>
      </c>
      <c r="AP20" s="164">
        <v>150</v>
      </c>
      <c r="AQ20" s="164">
        <v>142.1</v>
      </c>
      <c r="AR20" s="164">
        <v>139.69999999999999</v>
      </c>
      <c r="AS20" s="164">
        <v>148.19999999999999</v>
      </c>
      <c r="AT20" s="164">
        <v>142.69999999999999</v>
      </c>
      <c r="AU20" s="164">
        <v>140.30000000000001</v>
      </c>
      <c r="AV20" s="164">
        <v>122.8</v>
      </c>
      <c r="AW20" s="164">
        <v>120.5</v>
      </c>
      <c r="AX20" s="164">
        <v>112.4</v>
      </c>
      <c r="AY20" s="164">
        <v>112.4</v>
      </c>
      <c r="AZ20" s="164">
        <v>136.6</v>
      </c>
      <c r="BA20" s="164">
        <v>146.30000000000001</v>
      </c>
      <c r="BB20" s="164">
        <v>158.19999999999999</v>
      </c>
      <c r="BC20" s="164">
        <v>156.6</v>
      </c>
      <c r="BD20" s="164">
        <v>147.4</v>
      </c>
      <c r="BE20" s="164">
        <v>147.4</v>
      </c>
      <c r="BF20" s="164">
        <v>153.69999999999999</v>
      </c>
      <c r="BG20" s="164">
        <v>152.19999999999999</v>
      </c>
      <c r="BH20" s="164">
        <v>134.69999999999999</v>
      </c>
      <c r="BI20" s="164">
        <v>120.2</v>
      </c>
      <c r="BJ20" s="164">
        <v>119.7</v>
      </c>
      <c r="BK20" s="164">
        <v>122.2</v>
      </c>
      <c r="BL20" s="164">
        <v>133.30000000000001</v>
      </c>
      <c r="BM20" s="164">
        <v>136.1</v>
      </c>
      <c r="BN20" s="164">
        <v>130.19999999999999</v>
      </c>
      <c r="BO20" s="164">
        <v>137.6</v>
      </c>
      <c r="BP20" s="164">
        <v>141.4</v>
      </c>
      <c r="BQ20" s="164">
        <v>142.30000000000001</v>
      </c>
      <c r="BR20" s="164">
        <v>142.4</v>
      </c>
      <c r="BS20" s="164">
        <v>141.19999999999999</v>
      </c>
      <c r="BT20" s="164">
        <v>137.80000000000001</v>
      </c>
      <c r="BU20" s="164">
        <v>130</v>
      </c>
      <c r="BV20" s="164">
        <v>127.3</v>
      </c>
      <c r="BW20" s="164">
        <v>129</v>
      </c>
      <c r="BX20" s="164">
        <v>145.5</v>
      </c>
      <c r="BY20" s="164">
        <v>149.9</v>
      </c>
      <c r="BZ20" s="164">
        <v>150.5</v>
      </c>
      <c r="CA20" s="164">
        <v>154</v>
      </c>
      <c r="CB20" s="164">
        <v>158.4</v>
      </c>
      <c r="CC20" s="164">
        <v>157.6</v>
      </c>
      <c r="CD20" s="164">
        <v>183</v>
      </c>
      <c r="CE20" s="164">
        <v>203.9</v>
      </c>
      <c r="CF20" s="164">
        <v>189.9</v>
      </c>
      <c r="CG20" s="164">
        <v>167.7</v>
      </c>
      <c r="CH20" s="164">
        <v>155.69999999999999</v>
      </c>
      <c r="CI20" s="164">
        <v>168.2</v>
      </c>
      <c r="CJ20" s="164">
        <v>179</v>
      </c>
      <c r="CK20" s="164">
        <v>185.1</v>
      </c>
      <c r="CL20" s="164">
        <v>189.9</v>
      </c>
      <c r="CM20" s="164">
        <v>190.7</v>
      </c>
      <c r="CN20" s="164">
        <v>194.9</v>
      </c>
      <c r="CO20" s="164">
        <v>199.9</v>
      </c>
      <c r="CP20" s="164">
        <v>200.6</v>
      </c>
      <c r="CQ20" s="164">
        <v>202.4</v>
      </c>
      <c r="CR20" s="164">
        <v>177.4</v>
      </c>
      <c r="CS20" s="164">
        <v>182.4</v>
      </c>
      <c r="CT20" s="164">
        <v>182.3</v>
      </c>
      <c r="CU20" s="164">
        <v>180.1</v>
      </c>
      <c r="CV20" s="164">
        <v>187.8</v>
      </c>
      <c r="CW20" s="164">
        <v>194.9</v>
      </c>
      <c r="CX20" s="164">
        <v>199.6</v>
      </c>
      <c r="CY20" s="164">
        <v>200</v>
      </c>
      <c r="CZ20" s="164">
        <v>202.4</v>
      </c>
      <c r="DA20" s="164">
        <v>205.1</v>
      </c>
      <c r="DB20" s="164">
        <v>213.5</v>
      </c>
      <c r="DC20" s="164">
        <v>230.2</v>
      </c>
      <c r="DD20" s="164">
        <v>187.1</v>
      </c>
      <c r="DE20" s="164">
        <v>172.9</v>
      </c>
      <c r="DF20" s="164">
        <v>178.6</v>
      </c>
      <c r="DG20" s="164">
        <v>188.7</v>
      </c>
      <c r="DH20" s="164">
        <v>217.7</v>
      </c>
      <c r="DI20" s="164">
        <v>219</v>
      </c>
      <c r="DJ20" s="164">
        <v>216.5</v>
      </c>
      <c r="DK20" s="164">
        <v>214</v>
      </c>
      <c r="DL20" s="164">
        <v>217.6</v>
      </c>
      <c r="DM20" s="164">
        <v>219</v>
      </c>
      <c r="DN20" s="164">
        <v>209.7</v>
      </c>
      <c r="DO20" s="164">
        <v>237</v>
      </c>
      <c r="DP20" s="164">
        <v>199.2</v>
      </c>
      <c r="DQ20" s="164">
        <v>191.4</v>
      </c>
      <c r="DR20" s="164">
        <v>195.1</v>
      </c>
      <c r="DS20" s="164">
        <v>188</v>
      </c>
      <c r="DT20" s="164">
        <v>209.6</v>
      </c>
    </row>
    <row r="21" spans="1:124" x14ac:dyDescent="0.25">
      <c r="A21" s="162" t="s">
        <v>820</v>
      </c>
      <c r="B21" s="162" t="s">
        <v>821</v>
      </c>
      <c r="C21" s="163">
        <v>5.7299999999999999E-3</v>
      </c>
      <c r="D21" s="164">
        <v>134.69999999999999</v>
      </c>
      <c r="E21" s="164">
        <v>138.69999999999999</v>
      </c>
      <c r="F21" s="164">
        <v>146.9</v>
      </c>
      <c r="G21" s="164">
        <v>151.19999999999999</v>
      </c>
      <c r="H21" s="164">
        <v>153.9</v>
      </c>
      <c r="I21" s="164">
        <v>151.19999999999999</v>
      </c>
      <c r="J21" s="164">
        <v>153.9</v>
      </c>
      <c r="K21" s="164">
        <v>157.6</v>
      </c>
      <c r="L21" s="164">
        <v>148.4</v>
      </c>
      <c r="M21" s="164">
        <v>149.19999999999999</v>
      </c>
      <c r="N21" s="164">
        <v>161.4</v>
      </c>
      <c r="O21" s="164">
        <v>164.8</v>
      </c>
      <c r="P21" s="164">
        <v>166.1</v>
      </c>
      <c r="Q21" s="164">
        <v>166.7</v>
      </c>
      <c r="R21" s="164">
        <v>167.2</v>
      </c>
      <c r="S21" s="164">
        <v>171.6</v>
      </c>
      <c r="T21" s="164">
        <v>174.9</v>
      </c>
      <c r="U21" s="164">
        <v>174.6</v>
      </c>
      <c r="V21" s="164">
        <v>175.9</v>
      </c>
      <c r="W21" s="164">
        <v>180.5</v>
      </c>
      <c r="X21" s="164">
        <v>185.8</v>
      </c>
      <c r="Y21" s="164">
        <v>186.6</v>
      </c>
      <c r="Z21" s="164">
        <v>183.8</v>
      </c>
      <c r="AA21" s="164">
        <v>183.2</v>
      </c>
      <c r="AB21" s="164">
        <v>180.2</v>
      </c>
      <c r="AC21" s="164">
        <v>172.6</v>
      </c>
      <c r="AD21" s="164">
        <v>172.5</v>
      </c>
      <c r="AE21" s="164">
        <v>173</v>
      </c>
      <c r="AF21" s="164">
        <v>166.9</v>
      </c>
      <c r="AG21" s="164">
        <v>162.69999999999999</v>
      </c>
      <c r="AH21" s="164">
        <v>162</v>
      </c>
      <c r="AI21" s="164">
        <v>159.9</v>
      </c>
      <c r="AJ21" s="164">
        <v>157.69999999999999</v>
      </c>
      <c r="AK21" s="164">
        <v>157.80000000000001</v>
      </c>
      <c r="AL21" s="164">
        <v>156.19999999999999</v>
      </c>
      <c r="AM21" s="164">
        <v>155</v>
      </c>
      <c r="AN21" s="164">
        <v>157.19999999999999</v>
      </c>
      <c r="AO21" s="164">
        <v>156.69999999999999</v>
      </c>
      <c r="AP21" s="164">
        <v>157</v>
      </c>
      <c r="AQ21" s="164">
        <v>155</v>
      </c>
      <c r="AR21" s="164">
        <v>155</v>
      </c>
      <c r="AS21" s="164">
        <v>155</v>
      </c>
      <c r="AT21" s="164">
        <v>155</v>
      </c>
      <c r="AU21" s="164">
        <v>155</v>
      </c>
      <c r="AV21" s="164">
        <v>155</v>
      </c>
      <c r="AW21" s="164">
        <v>155</v>
      </c>
      <c r="AX21" s="164">
        <v>155</v>
      </c>
      <c r="AY21" s="164">
        <v>155</v>
      </c>
      <c r="AZ21" s="164">
        <v>153.80000000000001</v>
      </c>
      <c r="BA21" s="164">
        <v>158.30000000000001</v>
      </c>
      <c r="BB21" s="164">
        <v>158.4</v>
      </c>
      <c r="BC21" s="164">
        <v>159.5</v>
      </c>
      <c r="BD21" s="164">
        <v>153.9</v>
      </c>
      <c r="BE21" s="164">
        <v>153.80000000000001</v>
      </c>
      <c r="BF21" s="164">
        <v>157.69999999999999</v>
      </c>
      <c r="BG21" s="164">
        <v>160.4</v>
      </c>
      <c r="BH21" s="164">
        <v>166.1</v>
      </c>
      <c r="BI21" s="164">
        <v>165.5</v>
      </c>
      <c r="BJ21" s="164">
        <v>165.1</v>
      </c>
      <c r="BK21" s="164">
        <v>163</v>
      </c>
      <c r="BL21" s="164">
        <v>162.19999999999999</v>
      </c>
      <c r="BM21" s="164">
        <v>160</v>
      </c>
      <c r="BN21" s="164">
        <v>157.5</v>
      </c>
      <c r="BO21" s="164">
        <v>157.9</v>
      </c>
      <c r="BP21" s="164">
        <v>157.30000000000001</v>
      </c>
      <c r="BQ21" s="164">
        <v>157.80000000000001</v>
      </c>
      <c r="BR21" s="164">
        <v>156.1</v>
      </c>
      <c r="BS21" s="164">
        <v>151.30000000000001</v>
      </c>
      <c r="BT21" s="164">
        <v>144.9</v>
      </c>
      <c r="BU21" s="164">
        <v>141.19999999999999</v>
      </c>
      <c r="BV21" s="164">
        <v>137</v>
      </c>
      <c r="BW21" s="164">
        <v>134.1</v>
      </c>
      <c r="BX21" s="164">
        <v>132.6</v>
      </c>
      <c r="BY21" s="164">
        <v>132.5</v>
      </c>
      <c r="BZ21" s="164">
        <v>132.19999999999999</v>
      </c>
      <c r="CA21" s="164">
        <v>132.30000000000001</v>
      </c>
      <c r="CB21" s="164">
        <v>133.19999999999999</v>
      </c>
      <c r="CC21" s="164">
        <v>132.80000000000001</v>
      </c>
      <c r="CD21" s="164">
        <v>132.19999999999999</v>
      </c>
      <c r="CE21" s="164">
        <v>133</v>
      </c>
      <c r="CF21" s="164">
        <v>134.80000000000001</v>
      </c>
      <c r="CG21" s="164">
        <v>133.6</v>
      </c>
      <c r="CH21" s="164">
        <v>133</v>
      </c>
      <c r="CI21" s="164">
        <v>131.19999999999999</v>
      </c>
      <c r="CJ21" s="164">
        <v>131.9</v>
      </c>
      <c r="CK21" s="164">
        <v>132.19999999999999</v>
      </c>
      <c r="CL21" s="164">
        <v>133</v>
      </c>
      <c r="CM21" s="164">
        <v>132.9</v>
      </c>
      <c r="CN21" s="164">
        <v>134.30000000000001</v>
      </c>
      <c r="CO21" s="164">
        <v>135.9</v>
      </c>
      <c r="CP21" s="164">
        <v>137.69999999999999</v>
      </c>
      <c r="CQ21" s="164">
        <v>142.5</v>
      </c>
      <c r="CR21" s="164">
        <v>141.30000000000001</v>
      </c>
      <c r="CS21" s="164">
        <v>141.80000000000001</v>
      </c>
      <c r="CT21" s="164">
        <v>142.69999999999999</v>
      </c>
      <c r="CU21" s="164">
        <v>142.19999999999999</v>
      </c>
      <c r="CV21" s="164">
        <v>142.19999999999999</v>
      </c>
      <c r="CW21" s="164">
        <v>142.9</v>
      </c>
      <c r="CX21" s="164">
        <v>145.5</v>
      </c>
      <c r="CY21" s="164">
        <v>145.9</v>
      </c>
      <c r="CZ21" s="164">
        <v>145.5</v>
      </c>
      <c r="DA21" s="164">
        <v>147.80000000000001</v>
      </c>
      <c r="DB21" s="164">
        <v>153.4</v>
      </c>
      <c r="DC21" s="164">
        <v>155.6</v>
      </c>
      <c r="DD21" s="164">
        <v>167.4</v>
      </c>
      <c r="DE21" s="164">
        <v>179.5</v>
      </c>
      <c r="DF21" s="164">
        <v>183.7</v>
      </c>
      <c r="DG21" s="164">
        <v>197.2</v>
      </c>
      <c r="DH21" s="164">
        <v>199.8</v>
      </c>
      <c r="DI21" s="164">
        <v>200</v>
      </c>
      <c r="DJ21" s="164">
        <v>201.9</v>
      </c>
      <c r="DK21" s="164">
        <v>206.1</v>
      </c>
      <c r="DL21" s="164">
        <v>217.4</v>
      </c>
      <c r="DM21" s="164">
        <v>220.3</v>
      </c>
      <c r="DN21" s="164">
        <v>224</v>
      </c>
      <c r="DO21" s="164">
        <v>227.2</v>
      </c>
      <c r="DP21" s="164">
        <v>250.3</v>
      </c>
      <c r="DQ21" s="164">
        <v>248.7</v>
      </c>
      <c r="DR21" s="164">
        <v>244.9</v>
      </c>
      <c r="DS21" s="164">
        <v>246.7</v>
      </c>
      <c r="DT21" s="164">
        <v>246.3</v>
      </c>
    </row>
    <row r="22" spans="1:124" x14ac:dyDescent="0.25">
      <c r="A22" s="162" t="s">
        <v>823</v>
      </c>
      <c r="B22" s="162" t="s">
        <v>824</v>
      </c>
      <c r="C22" s="163">
        <v>3.4750800000000002</v>
      </c>
      <c r="D22" s="164">
        <v>114.8</v>
      </c>
      <c r="E22" s="164">
        <v>113.7</v>
      </c>
      <c r="F22" s="164">
        <v>120.5</v>
      </c>
      <c r="G22" s="164">
        <v>123.8</v>
      </c>
      <c r="H22" s="164">
        <v>117.2</v>
      </c>
      <c r="I22" s="164">
        <v>112.7</v>
      </c>
      <c r="J22" s="164">
        <v>112.7</v>
      </c>
      <c r="K22" s="164">
        <v>116.5</v>
      </c>
      <c r="L22" s="164">
        <v>109.8</v>
      </c>
      <c r="M22" s="164">
        <v>113.6</v>
      </c>
      <c r="N22" s="164">
        <v>111.8</v>
      </c>
      <c r="O22" s="164">
        <v>111.7</v>
      </c>
      <c r="P22" s="164">
        <v>115.6</v>
      </c>
      <c r="Q22" s="164">
        <v>125.2</v>
      </c>
      <c r="R22" s="164">
        <v>137.5</v>
      </c>
      <c r="S22" s="164">
        <v>143.5</v>
      </c>
      <c r="T22" s="164">
        <v>160.6</v>
      </c>
      <c r="U22" s="164">
        <v>161.6</v>
      </c>
      <c r="V22" s="164">
        <v>175.6</v>
      </c>
      <c r="W22" s="164">
        <v>173.4</v>
      </c>
      <c r="X22" s="164">
        <v>136.6</v>
      </c>
      <c r="Y22" s="164">
        <v>118.7</v>
      </c>
      <c r="Z22" s="164">
        <v>116.1</v>
      </c>
      <c r="AA22" s="164">
        <v>120.5</v>
      </c>
      <c r="AB22" s="164">
        <v>124.6</v>
      </c>
      <c r="AC22" s="164">
        <v>129.6</v>
      </c>
      <c r="AD22" s="164">
        <v>140.69999999999999</v>
      </c>
      <c r="AE22" s="164">
        <v>167.8</v>
      </c>
      <c r="AF22" s="164">
        <v>175.1</v>
      </c>
      <c r="AG22" s="164">
        <v>165.5</v>
      </c>
      <c r="AH22" s="164">
        <v>158.6</v>
      </c>
      <c r="AI22" s="164">
        <v>155.4</v>
      </c>
      <c r="AJ22" s="164">
        <v>143.6</v>
      </c>
      <c r="AK22" s="164">
        <v>136.5</v>
      </c>
      <c r="AL22" s="164">
        <v>130.69999999999999</v>
      </c>
      <c r="AM22" s="164">
        <v>130.1</v>
      </c>
      <c r="AN22" s="164">
        <v>131.9</v>
      </c>
      <c r="AO22" s="164">
        <v>132</v>
      </c>
      <c r="AP22" s="164">
        <v>138.80000000000001</v>
      </c>
      <c r="AQ22" s="164">
        <v>139.69999999999999</v>
      </c>
      <c r="AR22" s="164">
        <v>149.4</v>
      </c>
      <c r="AS22" s="164">
        <v>149.30000000000001</v>
      </c>
      <c r="AT22" s="164">
        <v>152.1</v>
      </c>
      <c r="AU22" s="164">
        <v>152.80000000000001</v>
      </c>
      <c r="AV22" s="164">
        <v>142.69999999999999</v>
      </c>
      <c r="AW22" s="164">
        <v>134</v>
      </c>
      <c r="AX22" s="164">
        <v>123.5</v>
      </c>
      <c r="AY22" s="164">
        <v>124.7</v>
      </c>
      <c r="AZ22" s="164">
        <v>136.6</v>
      </c>
      <c r="BA22" s="164">
        <v>144.6</v>
      </c>
      <c r="BB22" s="164">
        <v>157</v>
      </c>
      <c r="BC22" s="164">
        <v>155.4</v>
      </c>
      <c r="BD22" s="164">
        <v>149.80000000000001</v>
      </c>
      <c r="BE22" s="164">
        <v>148.69999999999999</v>
      </c>
      <c r="BF22" s="164">
        <v>145.5</v>
      </c>
      <c r="BG22" s="164">
        <v>139.9</v>
      </c>
      <c r="BH22" s="164">
        <v>120.5</v>
      </c>
      <c r="BI22" s="164">
        <v>117.5</v>
      </c>
      <c r="BJ22" s="164">
        <v>120.6</v>
      </c>
      <c r="BK22" s="164">
        <v>128</v>
      </c>
      <c r="BL22" s="164">
        <v>130.80000000000001</v>
      </c>
      <c r="BM22" s="164">
        <v>129.1</v>
      </c>
      <c r="BN22" s="164">
        <v>137.30000000000001</v>
      </c>
      <c r="BO22" s="164">
        <v>176.8</v>
      </c>
      <c r="BP22" s="164">
        <v>191.4</v>
      </c>
      <c r="BQ22" s="164">
        <v>162.80000000000001</v>
      </c>
      <c r="BR22" s="164">
        <v>177.1</v>
      </c>
      <c r="BS22" s="164">
        <v>190.2</v>
      </c>
      <c r="BT22" s="164">
        <v>162.1</v>
      </c>
      <c r="BU22" s="164">
        <v>146.80000000000001</v>
      </c>
      <c r="BV22" s="164">
        <v>134.1</v>
      </c>
      <c r="BW22" s="164">
        <v>132.30000000000001</v>
      </c>
      <c r="BX22" s="164">
        <v>142.9</v>
      </c>
      <c r="BY22" s="164">
        <v>141.1</v>
      </c>
      <c r="BZ22" s="164">
        <v>145.9</v>
      </c>
      <c r="CA22" s="164">
        <v>156.1</v>
      </c>
      <c r="CB22" s="164">
        <v>155.80000000000001</v>
      </c>
      <c r="CC22" s="164">
        <v>154</v>
      </c>
      <c r="CD22" s="164">
        <v>157.80000000000001</v>
      </c>
      <c r="CE22" s="164">
        <v>155.6</v>
      </c>
      <c r="CF22" s="164">
        <v>140.4</v>
      </c>
      <c r="CG22" s="164">
        <v>140.5</v>
      </c>
      <c r="CH22" s="164">
        <v>136.1</v>
      </c>
      <c r="CI22" s="164">
        <v>141.80000000000001</v>
      </c>
      <c r="CJ22" s="164">
        <v>158.5</v>
      </c>
      <c r="CK22" s="164">
        <v>163.69999999999999</v>
      </c>
      <c r="CL22" s="164">
        <v>166.8</v>
      </c>
      <c r="CM22" s="164">
        <v>175.5</v>
      </c>
      <c r="CN22" s="164">
        <v>180.1</v>
      </c>
      <c r="CO22" s="164">
        <v>175.2</v>
      </c>
      <c r="CP22" s="164">
        <v>194.2</v>
      </c>
      <c r="CQ22" s="164">
        <v>199.5</v>
      </c>
      <c r="CR22" s="164">
        <v>195.6</v>
      </c>
      <c r="CS22" s="164">
        <v>180.9</v>
      </c>
      <c r="CT22" s="164">
        <v>157.19999999999999</v>
      </c>
      <c r="CU22" s="164">
        <v>148.69999999999999</v>
      </c>
      <c r="CV22" s="164">
        <v>161.4</v>
      </c>
      <c r="CW22" s="164">
        <v>152.80000000000001</v>
      </c>
      <c r="CX22" s="164">
        <v>159.30000000000001</v>
      </c>
      <c r="CY22" s="164">
        <v>181.8</v>
      </c>
      <c r="CZ22" s="164">
        <v>187.6</v>
      </c>
      <c r="DA22" s="164">
        <v>211.1</v>
      </c>
      <c r="DB22" s="164">
        <v>223.9</v>
      </c>
      <c r="DC22" s="164">
        <v>218.8</v>
      </c>
      <c r="DD22" s="164">
        <v>180.7</v>
      </c>
      <c r="DE22" s="164">
        <v>158.30000000000001</v>
      </c>
      <c r="DF22" s="164">
        <v>160.5</v>
      </c>
      <c r="DG22" s="164">
        <v>154.6</v>
      </c>
      <c r="DH22" s="164">
        <v>170.1</v>
      </c>
      <c r="DI22" s="164">
        <v>159.4</v>
      </c>
      <c r="DJ22" s="164">
        <v>163.5</v>
      </c>
      <c r="DK22" s="164">
        <v>170.1</v>
      </c>
      <c r="DL22" s="164">
        <v>171.5</v>
      </c>
      <c r="DM22" s="164">
        <v>174</v>
      </c>
      <c r="DN22" s="164">
        <v>208.2</v>
      </c>
      <c r="DO22" s="164">
        <v>234.4</v>
      </c>
      <c r="DP22" s="164">
        <v>226.9</v>
      </c>
      <c r="DQ22" s="164">
        <v>201.8</v>
      </c>
      <c r="DR22" s="164">
        <v>192.1</v>
      </c>
      <c r="DS22" s="164">
        <v>178.5</v>
      </c>
      <c r="DT22" s="164">
        <v>198.8</v>
      </c>
    </row>
    <row r="23" spans="1:124" x14ac:dyDescent="0.25">
      <c r="A23" s="162" t="s">
        <v>826</v>
      </c>
      <c r="B23" s="162" t="s">
        <v>827</v>
      </c>
      <c r="C23" s="163">
        <v>1.8744799999999999</v>
      </c>
      <c r="D23" s="164">
        <v>125.6</v>
      </c>
      <c r="E23" s="164">
        <v>123.2</v>
      </c>
      <c r="F23" s="164">
        <v>137</v>
      </c>
      <c r="G23" s="164">
        <v>141.4</v>
      </c>
      <c r="H23" s="164">
        <v>128.9</v>
      </c>
      <c r="I23" s="164">
        <v>120</v>
      </c>
      <c r="J23" s="164">
        <v>119.4</v>
      </c>
      <c r="K23" s="164">
        <v>124.8</v>
      </c>
      <c r="L23" s="164">
        <v>114.3</v>
      </c>
      <c r="M23" s="164">
        <v>117.5</v>
      </c>
      <c r="N23" s="164">
        <v>115.2</v>
      </c>
      <c r="O23" s="164">
        <v>114.5</v>
      </c>
      <c r="P23" s="164">
        <v>123.3</v>
      </c>
      <c r="Q23" s="164">
        <v>140.80000000000001</v>
      </c>
      <c r="R23" s="164">
        <v>164.2</v>
      </c>
      <c r="S23" s="164">
        <v>177</v>
      </c>
      <c r="T23" s="164">
        <v>206.2</v>
      </c>
      <c r="U23" s="164">
        <v>197.8</v>
      </c>
      <c r="V23" s="164">
        <v>222.4</v>
      </c>
      <c r="W23" s="164">
        <v>220.9</v>
      </c>
      <c r="X23" s="164">
        <v>156.4</v>
      </c>
      <c r="Y23" s="164">
        <v>121.8</v>
      </c>
      <c r="Z23" s="164">
        <v>114.6</v>
      </c>
      <c r="AA23" s="164">
        <v>117.2</v>
      </c>
      <c r="AB23" s="164">
        <v>124</v>
      </c>
      <c r="AC23" s="164">
        <v>132.1</v>
      </c>
      <c r="AD23" s="164">
        <v>152.5</v>
      </c>
      <c r="AE23" s="164">
        <v>199.6</v>
      </c>
      <c r="AF23" s="164">
        <v>211.5</v>
      </c>
      <c r="AG23" s="164">
        <v>187.9</v>
      </c>
      <c r="AH23" s="164">
        <v>175.3</v>
      </c>
      <c r="AI23" s="164">
        <v>175.7</v>
      </c>
      <c r="AJ23" s="164">
        <v>157.5</v>
      </c>
      <c r="AK23" s="164">
        <v>142</v>
      </c>
      <c r="AL23" s="164">
        <v>128.5</v>
      </c>
      <c r="AM23" s="164">
        <v>125.9</v>
      </c>
      <c r="AN23" s="164">
        <v>129.19999999999999</v>
      </c>
      <c r="AO23" s="164">
        <v>132.80000000000001</v>
      </c>
      <c r="AP23" s="164">
        <v>145</v>
      </c>
      <c r="AQ23" s="164">
        <v>146.9</v>
      </c>
      <c r="AR23" s="164">
        <v>163.9</v>
      </c>
      <c r="AS23" s="164">
        <v>160.6</v>
      </c>
      <c r="AT23" s="164">
        <v>166.4</v>
      </c>
      <c r="AU23" s="164">
        <v>173.3</v>
      </c>
      <c r="AV23" s="164">
        <v>155.5</v>
      </c>
      <c r="AW23" s="164">
        <v>138.80000000000001</v>
      </c>
      <c r="AX23" s="164">
        <v>117.5</v>
      </c>
      <c r="AY23" s="164">
        <v>119</v>
      </c>
      <c r="AZ23" s="164">
        <v>134.80000000000001</v>
      </c>
      <c r="BA23" s="164">
        <v>151.30000000000001</v>
      </c>
      <c r="BB23" s="164">
        <v>172</v>
      </c>
      <c r="BC23" s="164">
        <v>165.4</v>
      </c>
      <c r="BD23" s="164">
        <v>151.19999999999999</v>
      </c>
      <c r="BE23" s="164">
        <v>144.69999999999999</v>
      </c>
      <c r="BF23" s="164">
        <v>146.69999999999999</v>
      </c>
      <c r="BG23" s="164">
        <v>143.30000000000001</v>
      </c>
      <c r="BH23" s="164">
        <v>113.7</v>
      </c>
      <c r="BI23" s="164">
        <v>106.2</v>
      </c>
      <c r="BJ23" s="164">
        <v>108.1</v>
      </c>
      <c r="BK23" s="164">
        <v>118.4</v>
      </c>
      <c r="BL23" s="164">
        <v>124</v>
      </c>
      <c r="BM23" s="164">
        <v>123.5</v>
      </c>
      <c r="BN23" s="164">
        <v>135.5</v>
      </c>
      <c r="BO23" s="164">
        <v>201.8</v>
      </c>
      <c r="BP23" s="164">
        <v>219</v>
      </c>
      <c r="BQ23" s="164">
        <v>167</v>
      </c>
      <c r="BR23" s="164">
        <v>200.5</v>
      </c>
      <c r="BS23" s="164">
        <v>229.1</v>
      </c>
      <c r="BT23" s="164">
        <v>177.8</v>
      </c>
      <c r="BU23" s="164">
        <v>149.5</v>
      </c>
      <c r="BV23" s="164">
        <v>124.6</v>
      </c>
      <c r="BW23" s="164">
        <v>115.2</v>
      </c>
      <c r="BX23" s="164">
        <v>123.5</v>
      </c>
      <c r="BY23" s="164">
        <v>127.9</v>
      </c>
      <c r="BZ23" s="164">
        <v>147</v>
      </c>
      <c r="CA23" s="164">
        <v>174.4</v>
      </c>
      <c r="CB23" s="164">
        <v>175.2</v>
      </c>
      <c r="CC23" s="164">
        <v>160.1</v>
      </c>
      <c r="CD23" s="164">
        <v>163.69999999999999</v>
      </c>
      <c r="CE23" s="164">
        <v>167.9</v>
      </c>
      <c r="CF23" s="164">
        <v>143.5</v>
      </c>
      <c r="CG23" s="164">
        <v>143.4</v>
      </c>
      <c r="CH23" s="164">
        <v>132.80000000000001</v>
      </c>
      <c r="CI23" s="164">
        <v>142.9</v>
      </c>
      <c r="CJ23" s="164">
        <v>162.19999999999999</v>
      </c>
      <c r="CK23" s="164">
        <v>174.7</v>
      </c>
      <c r="CL23" s="164">
        <v>183.5</v>
      </c>
      <c r="CM23" s="164">
        <v>192.7</v>
      </c>
      <c r="CN23" s="164">
        <v>197.8</v>
      </c>
      <c r="CO23" s="164">
        <v>191</v>
      </c>
      <c r="CP23" s="164">
        <v>227.5</v>
      </c>
      <c r="CQ23" s="164">
        <v>244.3</v>
      </c>
      <c r="CR23" s="164">
        <v>243.2</v>
      </c>
      <c r="CS23" s="164">
        <v>216.1</v>
      </c>
      <c r="CT23" s="164">
        <v>172.6</v>
      </c>
      <c r="CU23" s="164">
        <v>158.1</v>
      </c>
      <c r="CV23" s="164">
        <v>167.3</v>
      </c>
      <c r="CW23" s="164">
        <v>153.30000000000001</v>
      </c>
      <c r="CX23" s="164">
        <v>166.6</v>
      </c>
      <c r="CY23" s="164">
        <v>208.5</v>
      </c>
      <c r="CZ23" s="164">
        <v>212.1</v>
      </c>
      <c r="DA23" s="164">
        <v>263.8</v>
      </c>
      <c r="DB23" s="164">
        <v>288.3</v>
      </c>
      <c r="DC23" s="164">
        <v>281.60000000000002</v>
      </c>
      <c r="DD23" s="164">
        <v>213.9</v>
      </c>
      <c r="DE23" s="164">
        <v>170.6</v>
      </c>
      <c r="DF23" s="164">
        <v>167.5</v>
      </c>
      <c r="DG23" s="164">
        <v>149.9</v>
      </c>
      <c r="DH23" s="164">
        <v>152.30000000000001</v>
      </c>
      <c r="DI23" s="164">
        <v>142.30000000000001</v>
      </c>
      <c r="DJ23" s="164">
        <v>165.3</v>
      </c>
      <c r="DK23" s="164">
        <v>191.2</v>
      </c>
      <c r="DL23" s="164">
        <v>185.3</v>
      </c>
      <c r="DM23" s="164">
        <v>178.5</v>
      </c>
      <c r="DN23" s="164">
        <v>238</v>
      </c>
      <c r="DO23" s="164">
        <v>291.3</v>
      </c>
      <c r="DP23" s="164">
        <v>281.2</v>
      </c>
      <c r="DQ23" s="164">
        <v>236</v>
      </c>
      <c r="DR23" s="164">
        <v>212.7</v>
      </c>
      <c r="DS23" s="164">
        <v>179.7</v>
      </c>
      <c r="DT23" s="164">
        <v>187.7</v>
      </c>
    </row>
    <row r="24" spans="1:124" x14ac:dyDescent="0.25">
      <c r="A24" s="162" t="s">
        <v>829</v>
      </c>
      <c r="B24" s="162" t="s">
        <v>830</v>
      </c>
      <c r="C24" s="163">
        <v>0.27737000000000001</v>
      </c>
      <c r="D24" s="164">
        <v>142.4</v>
      </c>
      <c r="E24" s="164">
        <v>155.9</v>
      </c>
      <c r="F24" s="164">
        <v>186.5</v>
      </c>
      <c r="G24" s="164">
        <v>194.6</v>
      </c>
      <c r="H24" s="164">
        <v>198</v>
      </c>
      <c r="I24" s="164">
        <v>189.4</v>
      </c>
      <c r="J24" s="164">
        <v>172.9</v>
      </c>
      <c r="K24" s="164">
        <v>171.1</v>
      </c>
      <c r="L24" s="164">
        <v>147.9</v>
      </c>
      <c r="M24" s="164">
        <v>142.30000000000001</v>
      </c>
      <c r="N24" s="164">
        <v>129.80000000000001</v>
      </c>
      <c r="O24" s="164">
        <v>124.1</v>
      </c>
      <c r="P24" s="164">
        <v>148.9</v>
      </c>
      <c r="Q24" s="164">
        <v>168.5</v>
      </c>
      <c r="R24" s="164">
        <v>176.9</v>
      </c>
      <c r="S24" s="164">
        <v>181.1</v>
      </c>
      <c r="T24" s="164">
        <v>170.8</v>
      </c>
      <c r="U24" s="164">
        <v>162.4</v>
      </c>
      <c r="V24" s="164">
        <v>187.9</v>
      </c>
      <c r="W24" s="164">
        <v>249.9</v>
      </c>
      <c r="X24" s="164">
        <v>213.8</v>
      </c>
      <c r="Y24" s="164">
        <v>155.6</v>
      </c>
      <c r="Z24" s="164">
        <v>144.30000000000001</v>
      </c>
      <c r="AA24" s="164">
        <v>158.30000000000001</v>
      </c>
      <c r="AB24" s="164">
        <v>188.9</v>
      </c>
      <c r="AC24" s="164">
        <v>224</v>
      </c>
      <c r="AD24" s="164">
        <v>248.5</v>
      </c>
      <c r="AE24" s="164">
        <v>265.89999999999998</v>
      </c>
      <c r="AF24" s="164">
        <v>289.89999999999998</v>
      </c>
      <c r="AG24" s="164">
        <v>310.7</v>
      </c>
      <c r="AH24" s="164">
        <v>315.39999999999998</v>
      </c>
      <c r="AI24" s="164">
        <v>320.2</v>
      </c>
      <c r="AJ24" s="164">
        <v>201.1</v>
      </c>
      <c r="AK24" s="164">
        <v>137.5</v>
      </c>
      <c r="AL24" s="164">
        <v>116.2</v>
      </c>
      <c r="AM24" s="164">
        <v>109.2</v>
      </c>
      <c r="AN24" s="164">
        <v>100.5</v>
      </c>
      <c r="AO24" s="164">
        <v>105.5</v>
      </c>
      <c r="AP24" s="164">
        <v>118.4</v>
      </c>
      <c r="AQ24" s="164">
        <v>130.6</v>
      </c>
      <c r="AR24" s="164">
        <v>132</v>
      </c>
      <c r="AS24" s="164">
        <v>131.19999999999999</v>
      </c>
      <c r="AT24" s="164">
        <v>138.19999999999999</v>
      </c>
      <c r="AU24" s="164">
        <v>152.19999999999999</v>
      </c>
      <c r="AV24" s="164">
        <v>137.19999999999999</v>
      </c>
      <c r="AW24" s="164">
        <v>123</v>
      </c>
      <c r="AX24" s="164">
        <v>127.6</v>
      </c>
      <c r="AY24" s="164">
        <v>133.19999999999999</v>
      </c>
      <c r="AZ24" s="164">
        <v>167.7</v>
      </c>
      <c r="BA24" s="164">
        <v>194.1</v>
      </c>
      <c r="BB24" s="164">
        <v>214.3</v>
      </c>
      <c r="BC24" s="164">
        <v>230.4</v>
      </c>
      <c r="BD24" s="164">
        <v>235.5</v>
      </c>
      <c r="BE24" s="164">
        <v>229.8</v>
      </c>
      <c r="BF24" s="164">
        <v>214.7</v>
      </c>
      <c r="BG24" s="164">
        <v>201.8</v>
      </c>
      <c r="BH24" s="164">
        <v>128.5</v>
      </c>
      <c r="BI24" s="164">
        <v>102.5</v>
      </c>
      <c r="BJ24" s="164">
        <v>96.8</v>
      </c>
      <c r="BK24" s="164">
        <v>91.1</v>
      </c>
      <c r="BL24" s="164">
        <v>99.5</v>
      </c>
      <c r="BM24" s="164">
        <v>109</v>
      </c>
      <c r="BN24" s="164">
        <v>112.5</v>
      </c>
      <c r="BO24" s="164">
        <v>132.6</v>
      </c>
      <c r="BP24" s="164">
        <v>132</v>
      </c>
      <c r="BQ24" s="164">
        <v>122.3</v>
      </c>
      <c r="BR24" s="164">
        <v>119.6</v>
      </c>
      <c r="BS24" s="164">
        <v>119.6</v>
      </c>
      <c r="BT24" s="164">
        <v>117.7</v>
      </c>
      <c r="BU24" s="164">
        <v>111.4</v>
      </c>
      <c r="BV24" s="164">
        <v>108.1</v>
      </c>
      <c r="BW24" s="164">
        <v>130.5</v>
      </c>
      <c r="BX24" s="164">
        <v>170.8</v>
      </c>
      <c r="BY24" s="164">
        <v>205.5</v>
      </c>
      <c r="BZ24" s="164">
        <v>224.6</v>
      </c>
      <c r="CA24" s="164">
        <v>232.3</v>
      </c>
      <c r="CB24" s="164">
        <v>226</v>
      </c>
      <c r="CC24" s="164">
        <v>220</v>
      </c>
      <c r="CD24" s="164">
        <v>232.6</v>
      </c>
      <c r="CE24" s="164">
        <v>225.5</v>
      </c>
      <c r="CF24" s="164">
        <v>167</v>
      </c>
      <c r="CG24" s="164">
        <v>141.4</v>
      </c>
      <c r="CH24" s="164">
        <v>131.4</v>
      </c>
      <c r="CI24" s="164">
        <v>133.80000000000001</v>
      </c>
      <c r="CJ24" s="164">
        <v>143.1</v>
      </c>
      <c r="CK24" s="164">
        <v>157.9</v>
      </c>
      <c r="CL24" s="164">
        <v>170.1</v>
      </c>
      <c r="CM24" s="164">
        <v>176.2</v>
      </c>
      <c r="CN24" s="164">
        <v>175.7</v>
      </c>
      <c r="CO24" s="164">
        <v>170.4</v>
      </c>
      <c r="CP24" s="164">
        <v>187</v>
      </c>
      <c r="CQ24" s="164">
        <v>206.3</v>
      </c>
      <c r="CR24" s="164">
        <v>250.6</v>
      </c>
      <c r="CS24" s="164">
        <v>262.3</v>
      </c>
      <c r="CT24" s="164">
        <v>211.2</v>
      </c>
      <c r="CU24" s="164">
        <v>215.9</v>
      </c>
      <c r="CV24" s="164">
        <v>231.9</v>
      </c>
      <c r="CW24" s="164">
        <v>240.9</v>
      </c>
      <c r="CX24" s="164">
        <v>265.7</v>
      </c>
      <c r="CY24" s="164">
        <v>297.89999999999998</v>
      </c>
      <c r="CZ24" s="164">
        <v>322.3</v>
      </c>
      <c r="DA24" s="164">
        <v>372.6</v>
      </c>
      <c r="DB24" s="164">
        <v>410</v>
      </c>
      <c r="DC24" s="164">
        <v>491.1</v>
      </c>
      <c r="DD24" s="164">
        <v>364.4</v>
      </c>
      <c r="DE24" s="164">
        <v>200.7</v>
      </c>
      <c r="DF24" s="164">
        <v>147.5</v>
      </c>
      <c r="DG24" s="164">
        <v>143.80000000000001</v>
      </c>
      <c r="DH24" s="164">
        <v>162.30000000000001</v>
      </c>
      <c r="DI24" s="164">
        <v>178</v>
      </c>
      <c r="DJ24" s="164">
        <v>183.1</v>
      </c>
      <c r="DK24" s="164">
        <v>188.6</v>
      </c>
      <c r="DL24" s="164">
        <v>201.8</v>
      </c>
      <c r="DM24" s="164">
        <v>190.2</v>
      </c>
      <c r="DN24" s="164">
        <v>204.6</v>
      </c>
      <c r="DO24" s="164">
        <v>254.5</v>
      </c>
      <c r="DP24" s="164">
        <v>209.6</v>
      </c>
      <c r="DQ24" s="164">
        <v>171.7</v>
      </c>
      <c r="DR24" s="164">
        <v>170.6</v>
      </c>
      <c r="DS24" s="164">
        <v>179.2</v>
      </c>
      <c r="DT24" s="164">
        <v>194.5</v>
      </c>
    </row>
    <row r="25" spans="1:124" x14ac:dyDescent="0.25">
      <c r="A25" s="162" t="s">
        <v>832</v>
      </c>
      <c r="B25" s="162" t="s">
        <v>833</v>
      </c>
      <c r="C25" s="163">
        <v>2.051E-2</v>
      </c>
      <c r="D25" s="164">
        <v>106.9</v>
      </c>
      <c r="E25" s="164">
        <v>107.8</v>
      </c>
      <c r="F25" s="164">
        <v>103.8</v>
      </c>
      <c r="G25" s="164">
        <v>107.9</v>
      </c>
      <c r="H25" s="164">
        <v>107</v>
      </c>
      <c r="I25" s="164">
        <v>111.9</v>
      </c>
      <c r="J25" s="164">
        <v>113.6</v>
      </c>
      <c r="K25" s="164">
        <v>116.7</v>
      </c>
      <c r="L25" s="164">
        <v>93.7</v>
      </c>
      <c r="M25" s="164">
        <v>78.099999999999994</v>
      </c>
      <c r="N25" s="164">
        <v>77.7</v>
      </c>
      <c r="O25" s="164">
        <v>77.599999999999994</v>
      </c>
      <c r="P25" s="164">
        <v>77.5</v>
      </c>
      <c r="Q25" s="164">
        <v>77.2</v>
      </c>
      <c r="R25" s="164">
        <v>77.2</v>
      </c>
      <c r="S25" s="164">
        <v>77.2</v>
      </c>
      <c r="T25" s="164">
        <v>83</v>
      </c>
      <c r="U25" s="164">
        <v>112.1</v>
      </c>
      <c r="V25" s="164">
        <v>144</v>
      </c>
      <c r="W25" s="164">
        <v>190.6</v>
      </c>
      <c r="X25" s="164">
        <v>120.9</v>
      </c>
      <c r="Y25" s="164">
        <v>99.9</v>
      </c>
      <c r="Z25" s="164">
        <v>99.9</v>
      </c>
      <c r="AA25" s="164">
        <v>96.7</v>
      </c>
      <c r="AB25" s="164">
        <v>93.3</v>
      </c>
      <c r="AC25" s="164">
        <v>89.1</v>
      </c>
      <c r="AD25" s="164">
        <v>103.4</v>
      </c>
      <c r="AE25" s="164">
        <v>171.3</v>
      </c>
      <c r="AF25" s="164">
        <v>174.3</v>
      </c>
      <c r="AG25" s="164">
        <v>157.69999999999999</v>
      </c>
      <c r="AH25" s="164">
        <v>156.6</v>
      </c>
      <c r="AI25" s="164">
        <v>131.80000000000001</v>
      </c>
      <c r="AJ25" s="164">
        <v>122.9</v>
      </c>
      <c r="AK25" s="164">
        <v>71.599999999999994</v>
      </c>
      <c r="AL25" s="164">
        <v>71</v>
      </c>
      <c r="AM25" s="164">
        <v>71</v>
      </c>
      <c r="AN25" s="164">
        <v>71</v>
      </c>
      <c r="AO25" s="164">
        <v>71</v>
      </c>
      <c r="AP25" s="164">
        <v>71</v>
      </c>
      <c r="AQ25" s="164">
        <v>71</v>
      </c>
      <c r="AR25" s="164">
        <v>71</v>
      </c>
      <c r="AS25" s="164">
        <v>71</v>
      </c>
      <c r="AT25" s="164">
        <v>71</v>
      </c>
      <c r="AU25" s="164">
        <v>71</v>
      </c>
      <c r="AV25" s="164">
        <v>71</v>
      </c>
      <c r="AW25" s="164">
        <v>71</v>
      </c>
      <c r="AX25" s="164">
        <v>71</v>
      </c>
      <c r="AY25" s="164">
        <v>71</v>
      </c>
      <c r="AZ25" s="164">
        <v>71</v>
      </c>
      <c r="BA25" s="164">
        <v>71</v>
      </c>
      <c r="BB25" s="164">
        <v>71</v>
      </c>
      <c r="BC25" s="164">
        <v>71</v>
      </c>
      <c r="BD25" s="164">
        <v>71</v>
      </c>
      <c r="BE25" s="164">
        <v>71</v>
      </c>
      <c r="BF25" s="164">
        <v>71</v>
      </c>
      <c r="BG25" s="164">
        <v>71</v>
      </c>
      <c r="BH25" s="164">
        <v>71</v>
      </c>
      <c r="BI25" s="164">
        <v>71</v>
      </c>
      <c r="BJ25" s="164">
        <v>71</v>
      </c>
      <c r="BK25" s="164">
        <v>71</v>
      </c>
      <c r="BL25" s="164">
        <v>71</v>
      </c>
      <c r="BM25" s="164">
        <v>71</v>
      </c>
      <c r="BN25" s="164">
        <v>71</v>
      </c>
      <c r="BO25" s="164">
        <v>71</v>
      </c>
      <c r="BP25" s="164">
        <v>71</v>
      </c>
      <c r="BQ25" s="164">
        <v>71</v>
      </c>
      <c r="BR25" s="164">
        <v>71</v>
      </c>
      <c r="BS25" s="164">
        <v>71</v>
      </c>
      <c r="BT25" s="164">
        <v>71</v>
      </c>
      <c r="BU25" s="164">
        <v>71</v>
      </c>
      <c r="BV25" s="164">
        <v>71</v>
      </c>
      <c r="BW25" s="164">
        <v>71</v>
      </c>
      <c r="BX25" s="164">
        <v>71</v>
      </c>
      <c r="BY25" s="164">
        <v>71</v>
      </c>
      <c r="BZ25" s="164">
        <v>71</v>
      </c>
      <c r="CA25" s="164">
        <v>71</v>
      </c>
      <c r="CB25" s="164">
        <v>71</v>
      </c>
      <c r="CC25" s="164">
        <v>71</v>
      </c>
      <c r="CD25" s="164">
        <v>71</v>
      </c>
      <c r="CE25" s="164">
        <v>71</v>
      </c>
      <c r="CF25" s="164">
        <v>71</v>
      </c>
      <c r="CG25" s="164">
        <v>61.4</v>
      </c>
      <c r="CH25" s="164">
        <v>64.2</v>
      </c>
      <c r="CI25" s="164">
        <v>69.8</v>
      </c>
      <c r="CJ25" s="164">
        <v>68.099999999999994</v>
      </c>
      <c r="CK25" s="164">
        <v>68.099999999999994</v>
      </c>
      <c r="CL25" s="164">
        <v>68.099999999999994</v>
      </c>
      <c r="CM25" s="164">
        <v>68.099999999999994</v>
      </c>
      <c r="CN25" s="164">
        <v>68.099999999999994</v>
      </c>
      <c r="CO25" s="164">
        <v>68.099999999999994</v>
      </c>
      <c r="CP25" s="164">
        <v>68.099999999999994</v>
      </c>
      <c r="CQ25" s="164">
        <v>74.7</v>
      </c>
      <c r="CR25" s="164">
        <v>65.7</v>
      </c>
      <c r="CS25" s="164">
        <v>70.8</v>
      </c>
      <c r="CT25" s="164">
        <v>69.099999999999994</v>
      </c>
      <c r="CU25" s="164">
        <v>66.099999999999994</v>
      </c>
      <c r="CV25" s="164">
        <v>68.099999999999994</v>
      </c>
      <c r="CW25" s="164">
        <v>68.099999999999994</v>
      </c>
      <c r="CX25" s="164">
        <v>68.099999999999994</v>
      </c>
      <c r="CY25" s="164">
        <v>68.099999999999994</v>
      </c>
      <c r="CZ25" s="164">
        <v>68.099999999999994</v>
      </c>
      <c r="DA25" s="164">
        <v>68.099999999999994</v>
      </c>
      <c r="DB25" s="164">
        <v>68.099999999999994</v>
      </c>
      <c r="DC25" s="164">
        <v>73.900000000000006</v>
      </c>
      <c r="DD25" s="164">
        <v>80.3</v>
      </c>
      <c r="DE25" s="164">
        <v>67.099999999999994</v>
      </c>
      <c r="DF25" s="164">
        <v>69.7</v>
      </c>
      <c r="DG25" s="164">
        <v>71.3</v>
      </c>
      <c r="DH25" s="164">
        <v>77.900000000000006</v>
      </c>
      <c r="DI25" s="164">
        <v>77.900000000000006</v>
      </c>
      <c r="DJ25" s="164">
        <v>76.5</v>
      </c>
      <c r="DK25" s="164">
        <v>77.900000000000006</v>
      </c>
      <c r="DL25" s="164">
        <v>77.900000000000006</v>
      </c>
      <c r="DM25" s="164">
        <v>77.900000000000006</v>
      </c>
      <c r="DN25" s="164">
        <v>77.900000000000006</v>
      </c>
      <c r="DO25" s="164">
        <v>83.8</v>
      </c>
      <c r="DP25" s="164">
        <v>98</v>
      </c>
      <c r="DQ25" s="164">
        <v>86.1</v>
      </c>
      <c r="DR25" s="164">
        <v>83.5</v>
      </c>
      <c r="DS25" s="164">
        <v>96</v>
      </c>
      <c r="DT25" s="164">
        <v>106.2</v>
      </c>
    </row>
    <row r="26" spans="1:124" x14ac:dyDescent="0.25">
      <c r="A26" s="162" t="s">
        <v>835</v>
      </c>
      <c r="B26" s="162" t="s">
        <v>836</v>
      </c>
      <c r="C26" s="163">
        <v>0.16445000000000001</v>
      </c>
      <c r="D26" s="164">
        <v>72.8</v>
      </c>
      <c r="E26" s="164">
        <v>72</v>
      </c>
      <c r="F26" s="164">
        <v>80.099999999999994</v>
      </c>
      <c r="G26" s="164">
        <v>94.1</v>
      </c>
      <c r="H26" s="164">
        <v>105.6</v>
      </c>
      <c r="I26" s="164">
        <v>104.5</v>
      </c>
      <c r="J26" s="164">
        <v>111.8</v>
      </c>
      <c r="K26" s="164">
        <v>145.19999999999999</v>
      </c>
      <c r="L26" s="164">
        <v>161.6</v>
      </c>
      <c r="M26" s="164">
        <v>190</v>
      </c>
      <c r="N26" s="164">
        <v>216.2</v>
      </c>
      <c r="O26" s="164">
        <v>159.1</v>
      </c>
      <c r="P26" s="164">
        <v>145.19999999999999</v>
      </c>
      <c r="Q26" s="164">
        <v>141.69999999999999</v>
      </c>
      <c r="R26" s="164">
        <v>190.8</v>
      </c>
      <c r="S26" s="164">
        <v>279</v>
      </c>
      <c r="T26" s="164">
        <v>441.3</v>
      </c>
      <c r="U26" s="164">
        <v>491</v>
      </c>
      <c r="V26" s="164">
        <v>530.9</v>
      </c>
      <c r="W26" s="164">
        <v>392.7</v>
      </c>
      <c r="X26" s="164">
        <v>210.1</v>
      </c>
      <c r="Y26" s="164">
        <v>163.30000000000001</v>
      </c>
      <c r="Z26" s="164">
        <v>133.1</v>
      </c>
      <c r="AA26" s="164">
        <v>126.8</v>
      </c>
      <c r="AB26" s="164">
        <v>130.69999999999999</v>
      </c>
      <c r="AC26" s="164">
        <v>139.5</v>
      </c>
      <c r="AD26" s="164">
        <v>185</v>
      </c>
      <c r="AE26" s="164">
        <v>243.4</v>
      </c>
      <c r="AF26" s="164">
        <v>232</v>
      </c>
      <c r="AG26" s="164">
        <v>206.1</v>
      </c>
      <c r="AH26" s="164">
        <v>201.8</v>
      </c>
      <c r="AI26" s="164">
        <v>204.4</v>
      </c>
      <c r="AJ26" s="164">
        <v>208.7</v>
      </c>
      <c r="AK26" s="164">
        <v>193.5</v>
      </c>
      <c r="AL26" s="164">
        <v>198</v>
      </c>
      <c r="AM26" s="164">
        <v>185</v>
      </c>
      <c r="AN26" s="164">
        <v>171.8</v>
      </c>
      <c r="AO26" s="164">
        <v>179.9</v>
      </c>
      <c r="AP26" s="164">
        <v>204.2</v>
      </c>
      <c r="AQ26" s="164">
        <v>275.5</v>
      </c>
      <c r="AR26" s="164">
        <v>440.2</v>
      </c>
      <c r="AS26" s="164">
        <v>460.3</v>
      </c>
      <c r="AT26" s="164">
        <v>369.4</v>
      </c>
      <c r="AU26" s="164">
        <v>269.89999999999998</v>
      </c>
      <c r="AV26" s="164">
        <v>209.5</v>
      </c>
      <c r="AW26" s="164">
        <v>184.3</v>
      </c>
      <c r="AX26" s="164">
        <v>144.9</v>
      </c>
      <c r="AY26" s="164">
        <v>133.19999999999999</v>
      </c>
      <c r="AZ26" s="164">
        <v>123.5</v>
      </c>
      <c r="BA26" s="164">
        <v>117.4</v>
      </c>
      <c r="BB26" s="164">
        <v>123.5</v>
      </c>
      <c r="BC26" s="164">
        <v>129.5</v>
      </c>
      <c r="BD26" s="164">
        <v>117</v>
      </c>
      <c r="BE26" s="164">
        <v>107.8</v>
      </c>
      <c r="BF26" s="164">
        <v>104.3</v>
      </c>
      <c r="BG26" s="164">
        <v>120.6</v>
      </c>
      <c r="BH26" s="164">
        <v>122.2</v>
      </c>
      <c r="BI26" s="164">
        <v>117.8</v>
      </c>
      <c r="BJ26" s="164">
        <v>114.5</v>
      </c>
      <c r="BK26" s="164">
        <v>110.6</v>
      </c>
      <c r="BL26" s="164">
        <v>107.9</v>
      </c>
      <c r="BM26" s="164">
        <v>102.3</v>
      </c>
      <c r="BN26" s="164">
        <v>111.8</v>
      </c>
      <c r="BO26" s="164">
        <v>117.2</v>
      </c>
      <c r="BP26" s="164">
        <v>220.5</v>
      </c>
      <c r="BQ26" s="164">
        <v>193.8</v>
      </c>
      <c r="BR26" s="164">
        <v>237.6</v>
      </c>
      <c r="BS26" s="164">
        <v>335.5</v>
      </c>
      <c r="BT26" s="164">
        <v>363</v>
      </c>
      <c r="BU26" s="164">
        <v>346.2</v>
      </c>
      <c r="BV26" s="164">
        <v>250.7</v>
      </c>
      <c r="BW26" s="164">
        <v>157.30000000000001</v>
      </c>
      <c r="BX26" s="164">
        <v>122.6</v>
      </c>
      <c r="BY26" s="164">
        <v>115.8</v>
      </c>
      <c r="BZ26" s="164">
        <v>135.30000000000001</v>
      </c>
      <c r="CA26" s="164">
        <v>169</v>
      </c>
      <c r="CB26" s="164">
        <v>163.30000000000001</v>
      </c>
      <c r="CC26" s="164">
        <v>147.80000000000001</v>
      </c>
      <c r="CD26" s="164">
        <v>162.30000000000001</v>
      </c>
      <c r="CE26" s="164">
        <v>175.8</v>
      </c>
      <c r="CF26" s="164">
        <v>131.30000000000001</v>
      </c>
      <c r="CG26" s="164">
        <v>119.1</v>
      </c>
      <c r="CH26" s="164">
        <v>105.3</v>
      </c>
      <c r="CI26" s="164">
        <v>108</v>
      </c>
      <c r="CJ26" s="164">
        <v>118.6</v>
      </c>
      <c r="CK26" s="164">
        <v>134.19999999999999</v>
      </c>
      <c r="CL26" s="164">
        <v>157.80000000000001</v>
      </c>
      <c r="CM26" s="164">
        <v>181.9</v>
      </c>
      <c r="CN26" s="164">
        <v>217.2</v>
      </c>
      <c r="CO26" s="164">
        <v>328.7</v>
      </c>
      <c r="CP26" s="164">
        <v>356.8</v>
      </c>
      <c r="CQ26" s="164">
        <v>478.7</v>
      </c>
      <c r="CR26" s="164">
        <v>729.8</v>
      </c>
      <c r="CS26" s="164">
        <v>468.5</v>
      </c>
      <c r="CT26" s="164">
        <v>276.2</v>
      </c>
      <c r="CU26" s="164">
        <v>229.3</v>
      </c>
      <c r="CV26" s="164">
        <v>204.4</v>
      </c>
      <c r="CW26" s="164">
        <v>142</v>
      </c>
      <c r="CX26" s="164">
        <v>133.69999999999999</v>
      </c>
      <c r="CY26" s="164">
        <v>135.4</v>
      </c>
      <c r="CZ26" s="164">
        <v>142.4</v>
      </c>
      <c r="DA26" s="164">
        <v>224.7</v>
      </c>
      <c r="DB26" s="164">
        <v>387.1</v>
      </c>
      <c r="DC26" s="164">
        <v>442.3</v>
      </c>
      <c r="DD26" s="164">
        <v>330.7</v>
      </c>
      <c r="DE26" s="164">
        <v>316</v>
      </c>
      <c r="DF26" s="164">
        <v>362.6</v>
      </c>
      <c r="DG26" s="164">
        <v>241.1</v>
      </c>
      <c r="DH26" s="164">
        <v>164.1</v>
      </c>
      <c r="DI26" s="164">
        <v>175</v>
      </c>
      <c r="DJ26" s="164">
        <v>219.7</v>
      </c>
      <c r="DK26" s="164">
        <v>232.9</v>
      </c>
      <c r="DL26" s="164">
        <v>231.8</v>
      </c>
      <c r="DM26" s="164">
        <v>220.4</v>
      </c>
      <c r="DN26" s="164">
        <v>293.10000000000002</v>
      </c>
      <c r="DO26" s="164">
        <v>290.2</v>
      </c>
      <c r="DP26" s="164">
        <v>267.60000000000002</v>
      </c>
      <c r="DQ26" s="164">
        <v>265.5</v>
      </c>
      <c r="DR26" s="164">
        <v>266.8</v>
      </c>
      <c r="DS26" s="164">
        <v>218.6</v>
      </c>
      <c r="DT26" s="164">
        <v>157.5</v>
      </c>
    </row>
    <row r="27" spans="1:124" x14ac:dyDescent="0.25">
      <c r="A27" s="162" t="s">
        <v>838</v>
      </c>
      <c r="B27" s="162" t="s">
        <v>839</v>
      </c>
      <c r="C27" s="163">
        <v>7.213E-2</v>
      </c>
      <c r="D27" s="164">
        <v>87.5</v>
      </c>
      <c r="E27" s="164">
        <v>89.2</v>
      </c>
      <c r="F27" s="164">
        <v>87</v>
      </c>
      <c r="G27" s="164">
        <v>83.6</v>
      </c>
      <c r="H27" s="164">
        <v>80.3</v>
      </c>
      <c r="I27" s="164">
        <v>93.7</v>
      </c>
      <c r="J27" s="164">
        <v>101.9</v>
      </c>
      <c r="K27" s="164">
        <v>94.7</v>
      </c>
      <c r="L27" s="164">
        <v>101.9</v>
      </c>
      <c r="M27" s="164">
        <v>116.8</v>
      </c>
      <c r="N27" s="164">
        <v>143.69999999999999</v>
      </c>
      <c r="O27" s="164">
        <v>157.1</v>
      </c>
      <c r="P27" s="164">
        <v>162.6</v>
      </c>
      <c r="Q27" s="164">
        <v>155.1</v>
      </c>
      <c r="R27" s="164">
        <v>146.6</v>
      </c>
      <c r="S27" s="164">
        <v>150.30000000000001</v>
      </c>
      <c r="T27" s="164">
        <v>175.9</v>
      </c>
      <c r="U27" s="164">
        <v>188.6</v>
      </c>
      <c r="V27" s="164">
        <v>198.2</v>
      </c>
      <c r="W27" s="164">
        <v>196.2</v>
      </c>
      <c r="X27" s="164">
        <v>209.9</v>
      </c>
      <c r="Y27" s="164">
        <v>216</v>
      </c>
      <c r="Z27" s="164">
        <v>220.4</v>
      </c>
      <c r="AA27" s="164">
        <v>199.1</v>
      </c>
      <c r="AB27" s="164">
        <v>191.6</v>
      </c>
      <c r="AC27" s="164">
        <v>171.3</v>
      </c>
      <c r="AD27" s="164">
        <v>151.4</v>
      </c>
      <c r="AE27" s="164">
        <v>140.1</v>
      </c>
      <c r="AF27" s="164">
        <v>134.30000000000001</v>
      </c>
      <c r="AG27" s="164">
        <v>129.9</v>
      </c>
      <c r="AH27" s="164">
        <v>129.4</v>
      </c>
      <c r="AI27" s="164">
        <v>126.5</v>
      </c>
      <c r="AJ27" s="164">
        <v>123.4</v>
      </c>
      <c r="AK27" s="164">
        <v>111.3</v>
      </c>
      <c r="AL27" s="164">
        <v>107.6</v>
      </c>
      <c r="AM27" s="164">
        <v>114.6</v>
      </c>
      <c r="AN27" s="164">
        <v>115.2</v>
      </c>
      <c r="AO27" s="164">
        <v>114</v>
      </c>
      <c r="AP27" s="164">
        <v>112.1</v>
      </c>
      <c r="AQ27" s="164">
        <v>108.5</v>
      </c>
      <c r="AR27" s="164">
        <v>104.8</v>
      </c>
      <c r="AS27" s="164">
        <v>109.2</v>
      </c>
      <c r="AT27" s="164">
        <v>110.7</v>
      </c>
      <c r="AU27" s="164">
        <v>107.5</v>
      </c>
      <c r="AV27" s="164">
        <v>106.6</v>
      </c>
      <c r="AW27" s="164">
        <v>103.2</v>
      </c>
      <c r="AX27" s="164">
        <v>107.1</v>
      </c>
      <c r="AY27" s="164">
        <v>110.4</v>
      </c>
      <c r="AZ27" s="164">
        <v>124.1</v>
      </c>
      <c r="BA27" s="164">
        <v>130.19999999999999</v>
      </c>
      <c r="BB27" s="164">
        <v>132.19999999999999</v>
      </c>
      <c r="BC27" s="164">
        <v>140.9</v>
      </c>
      <c r="BD27" s="164">
        <v>171.7</v>
      </c>
      <c r="BE27" s="164">
        <v>181.6</v>
      </c>
      <c r="BF27" s="164">
        <v>186.8</v>
      </c>
      <c r="BG27" s="164">
        <v>194.6</v>
      </c>
      <c r="BH27" s="164">
        <v>199</v>
      </c>
      <c r="BI27" s="164">
        <v>196.7</v>
      </c>
      <c r="BJ27" s="164">
        <v>197.5</v>
      </c>
      <c r="BK27" s="164">
        <v>207.8</v>
      </c>
      <c r="BL27" s="164">
        <v>205.1</v>
      </c>
      <c r="BM27" s="164">
        <v>206.7</v>
      </c>
      <c r="BN27" s="164">
        <v>197.4</v>
      </c>
      <c r="BO27" s="164">
        <v>199.4</v>
      </c>
      <c r="BP27" s="164">
        <v>194.7</v>
      </c>
      <c r="BQ27" s="164">
        <v>185.9</v>
      </c>
      <c r="BR27" s="164">
        <v>177.6</v>
      </c>
      <c r="BS27" s="164">
        <v>163.4</v>
      </c>
      <c r="BT27" s="164">
        <v>156.1</v>
      </c>
      <c r="BU27" s="164">
        <v>147.1</v>
      </c>
      <c r="BV27" s="164">
        <v>141.5</v>
      </c>
      <c r="BW27" s="164">
        <v>148.80000000000001</v>
      </c>
      <c r="BX27" s="164">
        <v>151.5</v>
      </c>
      <c r="BY27" s="164">
        <v>135.80000000000001</v>
      </c>
      <c r="BZ27" s="164">
        <v>124.8</v>
      </c>
      <c r="CA27" s="164">
        <v>123.4</v>
      </c>
      <c r="CB27" s="164">
        <v>123.2</v>
      </c>
      <c r="CC27" s="164">
        <v>131.5</v>
      </c>
      <c r="CD27" s="164">
        <v>133.5</v>
      </c>
      <c r="CE27" s="164">
        <v>132.4</v>
      </c>
      <c r="CF27" s="164">
        <v>137.9</v>
      </c>
      <c r="CG27" s="164">
        <v>144.30000000000001</v>
      </c>
      <c r="CH27" s="164">
        <v>140.19999999999999</v>
      </c>
      <c r="CI27" s="164">
        <v>145.6</v>
      </c>
      <c r="CJ27" s="164">
        <v>152.4</v>
      </c>
      <c r="CK27" s="164">
        <v>155.5</v>
      </c>
      <c r="CL27" s="164">
        <v>156.5</v>
      </c>
      <c r="CM27" s="164">
        <v>155.19999999999999</v>
      </c>
      <c r="CN27" s="164">
        <v>155.69999999999999</v>
      </c>
      <c r="CO27" s="164">
        <v>156.5</v>
      </c>
      <c r="CP27" s="164">
        <v>153</v>
      </c>
      <c r="CQ27" s="164">
        <v>166.5</v>
      </c>
      <c r="CR27" s="164">
        <v>175.4</v>
      </c>
      <c r="CS27" s="164">
        <v>181.2</v>
      </c>
      <c r="CT27" s="164">
        <v>186.1</v>
      </c>
      <c r="CU27" s="164">
        <v>188.6</v>
      </c>
      <c r="CV27" s="164">
        <v>198.9</v>
      </c>
      <c r="CW27" s="164">
        <v>188.6</v>
      </c>
      <c r="CX27" s="164">
        <v>179.4</v>
      </c>
      <c r="CY27" s="164">
        <v>166.1</v>
      </c>
      <c r="CZ27" s="164">
        <v>162.80000000000001</v>
      </c>
      <c r="DA27" s="164">
        <v>163</v>
      </c>
      <c r="DB27" s="164">
        <v>163.30000000000001</v>
      </c>
      <c r="DC27" s="164">
        <v>156.19999999999999</v>
      </c>
      <c r="DD27" s="164">
        <v>150</v>
      </c>
      <c r="DE27" s="164">
        <v>152.80000000000001</v>
      </c>
      <c r="DF27" s="164">
        <v>154.30000000000001</v>
      </c>
      <c r="DG27" s="164">
        <v>151.4</v>
      </c>
      <c r="DH27" s="164">
        <v>154.4</v>
      </c>
      <c r="DI27" s="164">
        <v>154.30000000000001</v>
      </c>
      <c r="DJ27" s="164">
        <v>149.9</v>
      </c>
      <c r="DK27" s="164">
        <v>149.30000000000001</v>
      </c>
      <c r="DL27" s="164">
        <v>146.80000000000001</v>
      </c>
      <c r="DM27" s="164">
        <v>143.5</v>
      </c>
      <c r="DN27" s="164">
        <v>142.5</v>
      </c>
      <c r="DO27" s="164">
        <v>151.9</v>
      </c>
      <c r="DP27" s="164">
        <v>168.9</v>
      </c>
      <c r="DQ27" s="164">
        <v>180.7</v>
      </c>
      <c r="DR27" s="164">
        <v>181.1</v>
      </c>
      <c r="DS27" s="164">
        <v>196.3</v>
      </c>
      <c r="DT27" s="164">
        <v>211.1</v>
      </c>
    </row>
    <row r="28" spans="1:124" x14ac:dyDescent="0.25">
      <c r="A28" s="162" t="s">
        <v>841</v>
      </c>
      <c r="B28" s="162" t="s">
        <v>842</v>
      </c>
      <c r="C28" s="163">
        <v>2.1239999999999998E-2</v>
      </c>
      <c r="D28" s="164">
        <v>74.2</v>
      </c>
      <c r="E28" s="164">
        <v>75.400000000000006</v>
      </c>
      <c r="F28" s="164">
        <v>97.4</v>
      </c>
      <c r="G28" s="164">
        <v>102.7</v>
      </c>
      <c r="H28" s="164">
        <v>107.8</v>
      </c>
      <c r="I28" s="164">
        <v>117.3</v>
      </c>
      <c r="J28" s="164">
        <v>123.6</v>
      </c>
      <c r="K28" s="164">
        <v>128.6</v>
      </c>
      <c r="L28" s="164">
        <v>134.9</v>
      </c>
      <c r="M28" s="164">
        <v>149.80000000000001</v>
      </c>
      <c r="N28" s="164">
        <v>155</v>
      </c>
      <c r="O28" s="164">
        <v>189.5</v>
      </c>
      <c r="P28" s="164">
        <v>237.4</v>
      </c>
      <c r="Q28" s="164">
        <v>296.10000000000002</v>
      </c>
      <c r="R28" s="164">
        <v>340.6</v>
      </c>
      <c r="S28" s="164">
        <v>368.5</v>
      </c>
      <c r="T28" s="164">
        <v>326.7</v>
      </c>
      <c r="U28" s="164">
        <v>258.39999999999998</v>
      </c>
      <c r="V28" s="164">
        <v>238</v>
      </c>
      <c r="W28" s="164">
        <v>220.3</v>
      </c>
      <c r="X28" s="164">
        <v>235.6</v>
      </c>
      <c r="Y28" s="164">
        <v>265.5</v>
      </c>
      <c r="Z28" s="164">
        <v>275.60000000000002</v>
      </c>
      <c r="AA28" s="164">
        <v>299.89999999999998</v>
      </c>
      <c r="AB28" s="164">
        <v>351.5</v>
      </c>
      <c r="AC28" s="164">
        <v>362.5</v>
      </c>
      <c r="AD28" s="164">
        <v>353.4</v>
      </c>
      <c r="AE28" s="164">
        <v>360.3</v>
      </c>
      <c r="AF28" s="164">
        <v>313.5</v>
      </c>
      <c r="AG28" s="164">
        <v>240.4</v>
      </c>
      <c r="AH28" s="164">
        <v>224.4</v>
      </c>
      <c r="AI28" s="164">
        <v>190.7</v>
      </c>
      <c r="AJ28" s="164">
        <v>182.6</v>
      </c>
      <c r="AK28" s="164">
        <v>199</v>
      </c>
      <c r="AL28" s="164">
        <v>213</v>
      </c>
      <c r="AM28" s="164">
        <v>203.4</v>
      </c>
      <c r="AN28" s="164">
        <v>202.8</v>
      </c>
      <c r="AO28" s="164">
        <v>220.4</v>
      </c>
      <c r="AP28" s="164">
        <v>271.2</v>
      </c>
      <c r="AQ28" s="164">
        <v>245.2</v>
      </c>
      <c r="AR28" s="164">
        <v>195</v>
      </c>
      <c r="AS28" s="164">
        <v>187.6</v>
      </c>
      <c r="AT28" s="164">
        <v>176</v>
      </c>
      <c r="AU28" s="164">
        <v>151.30000000000001</v>
      </c>
      <c r="AV28" s="164">
        <v>148.30000000000001</v>
      </c>
      <c r="AW28" s="164">
        <v>147.69999999999999</v>
      </c>
      <c r="AX28" s="164">
        <v>137</v>
      </c>
      <c r="AY28" s="164">
        <v>134.6</v>
      </c>
      <c r="AZ28" s="164">
        <v>130.1</v>
      </c>
      <c r="BA28" s="164">
        <v>152.1</v>
      </c>
      <c r="BB28" s="164">
        <v>160.69999999999999</v>
      </c>
      <c r="BC28" s="164">
        <v>152.5</v>
      </c>
      <c r="BD28" s="164">
        <v>169.6</v>
      </c>
      <c r="BE28" s="164">
        <v>170.1</v>
      </c>
      <c r="BF28" s="164">
        <v>161.9</v>
      </c>
      <c r="BG28" s="164">
        <v>139</v>
      </c>
      <c r="BH28" s="164">
        <v>129.30000000000001</v>
      </c>
      <c r="BI28" s="164">
        <v>119.6</v>
      </c>
      <c r="BJ28" s="164">
        <v>108</v>
      </c>
      <c r="BK28" s="164">
        <v>110</v>
      </c>
      <c r="BL28" s="164">
        <v>113.1</v>
      </c>
      <c r="BM28" s="164">
        <v>115.9</v>
      </c>
      <c r="BN28" s="164">
        <v>126.7</v>
      </c>
      <c r="BO28" s="164">
        <v>138.9</v>
      </c>
      <c r="BP28" s="164">
        <v>151.69999999999999</v>
      </c>
      <c r="BQ28" s="164">
        <v>158.19999999999999</v>
      </c>
      <c r="BR28" s="164">
        <v>149.4</v>
      </c>
      <c r="BS28" s="164">
        <v>129.1</v>
      </c>
      <c r="BT28" s="164">
        <v>123.5</v>
      </c>
      <c r="BU28" s="164">
        <v>121.1</v>
      </c>
      <c r="BV28" s="164">
        <v>120.5</v>
      </c>
      <c r="BW28" s="164">
        <v>124.2</v>
      </c>
      <c r="BX28" s="164">
        <v>135.6</v>
      </c>
      <c r="BY28" s="164">
        <v>193.2</v>
      </c>
      <c r="BZ28" s="164">
        <v>193.8</v>
      </c>
      <c r="CA28" s="164">
        <v>200.9</v>
      </c>
      <c r="CB28" s="164">
        <v>217.1</v>
      </c>
      <c r="CC28" s="164">
        <v>213.4</v>
      </c>
      <c r="CD28" s="164">
        <v>235</v>
      </c>
      <c r="CE28" s="164">
        <v>228.6</v>
      </c>
      <c r="CF28" s="164">
        <v>218.3</v>
      </c>
      <c r="CG28" s="164">
        <v>237.6</v>
      </c>
      <c r="CH28" s="164">
        <v>252.5</v>
      </c>
      <c r="CI28" s="164">
        <v>264.39999999999998</v>
      </c>
      <c r="CJ28" s="164">
        <v>285.5</v>
      </c>
      <c r="CK28" s="164">
        <v>299</v>
      </c>
      <c r="CL28" s="164">
        <v>336.1</v>
      </c>
      <c r="CM28" s="164">
        <v>414.5</v>
      </c>
      <c r="CN28" s="164">
        <v>440.6</v>
      </c>
      <c r="CO28" s="164">
        <v>378.7</v>
      </c>
      <c r="CP28" s="164">
        <v>346.6</v>
      </c>
      <c r="CQ28" s="164">
        <v>307.7</v>
      </c>
      <c r="CR28" s="164">
        <v>248.2</v>
      </c>
      <c r="CS28" s="164">
        <v>238.5</v>
      </c>
      <c r="CT28" s="164">
        <v>218.8</v>
      </c>
      <c r="CU28" s="164">
        <v>213.1</v>
      </c>
      <c r="CV28" s="164">
        <v>231.3</v>
      </c>
      <c r="CW28" s="164">
        <v>232.8</v>
      </c>
      <c r="CX28" s="164">
        <v>252.1</v>
      </c>
      <c r="CY28" s="164">
        <v>256.10000000000002</v>
      </c>
      <c r="CZ28" s="164">
        <v>258.8</v>
      </c>
      <c r="DA28" s="164">
        <v>225.5</v>
      </c>
      <c r="DB28" s="164">
        <v>201.8</v>
      </c>
      <c r="DC28" s="164">
        <v>156.5</v>
      </c>
      <c r="DD28" s="164">
        <v>130.9</v>
      </c>
      <c r="DE28" s="164">
        <v>127.8</v>
      </c>
      <c r="DF28" s="164">
        <v>109.1</v>
      </c>
      <c r="DG28" s="164">
        <v>113.4</v>
      </c>
      <c r="DH28" s="164">
        <v>119.6</v>
      </c>
      <c r="DI28" s="164">
        <v>125.4</v>
      </c>
      <c r="DJ28" s="164">
        <v>148.69999999999999</v>
      </c>
      <c r="DK28" s="164">
        <v>168</v>
      </c>
      <c r="DL28" s="164">
        <v>153.5</v>
      </c>
      <c r="DM28" s="164">
        <v>156</v>
      </c>
      <c r="DN28" s="164">
        <v>158.5</v>
      </c>
      <c r="DO28" s="164">
        <v>155.19999999999999</v>
      </c>
      <c r="DP28" s="164">
        <v>129.80000000000001</v>
      </c>
      <c r="DQ28" s="164">
        <v>110.6</v>
      </c>
      <c r="DR28" s="164">
        <v>107.6</v>
      </c>
      <c r="DS28" s="164">
        <v>129.6</v>
      </c>
      <c r="DT28" s="164">
        <v>132.69999999999999</v>
      </c>
    </row>
    <row r="29" spans="1:124" x14ac:dyDescent="0.25">
      <c r="A29" s="162" t="s">
        <v>844</v>
      </c>
      <c r="B29" s="162" t="s">
        <v>845</v>
      </c>
      <c r="C29" s="163">
        <v>0.13653999999999999</v>
      </c>
      <c r="D29" s="164">
        <v>112.2</v>
      </c>
      <c r="E29" s="164">
        <v>0</v>
      </c>
      <c r="F29" s="164">
        <v>0</v>
      </c>
      <c r="G29" s="164">
        <v>0</v>
      </c>
      <c r="H29" s="164">
        <v>0</v>
      </c>
      <c r="I29" s="164">
        <v>0</v>
      </c>
      <c r="J29" s="164">
        <v>0</v>
      </c>
      <c r="K29" s="164">
        <v>185.2</v>
      </c>
      <c r="L29" s="164">
        <v>122.5</v>
      </c>
      <c r="M29" s="164">
        <v>113.1</v>
      </c>
      <c r="N29" s="164">
        <v>101.1</v>
      </c>
      <c r="O29" s="164">
        <v>103.3</v>
      </c>
      <c r="P29" s="164">
        <v>116.7</v>
      </c>
      <c r="Q29" s="164">
        <v>0</v>
      </c>
      <c r="R29" s="164">
        <v>0</v>
      </c>
      <c r="S29" s="164">
        <v>0</v>
      </c>
      <c r="T29" s="164">
        <v>0</v>
      </c>
      <c r="U29" s="164">
        <v>0</v>
      </c>
      <c r="V29" s="164">
        <v>0</v>
      </c>
      <c r="W29" s="164">
        <v>236.2</v>
      </c>
      <c r="X29" s="164">
        <v>169.5</v>
      </c>
      <c r="Y29" s="164">
        <v>109.2</v>
      </c>
      <c r="Z29" s="164">
        <v>102.7</v>
      </c>
      <c r="AA29" s="164">
        <v>128.9</v>
      </c>
      <c r="AB29" s="164">
        <v>140.30000000000001</v>
      </c>
      <c r="AC29" s="164">
        <v>0</v>
      </c>
      <c r="AD29" s="164">
        <v>0</v>
      </c>
      <c r="AE29" s="164">
        <v>0</v>
      </c>
      <c r="AF29" s="164">
        <v>0</v>
      </c>
      <c r="AG29" s="164">
        <v>0</v>
      </c>
      <c r="AH29" s="164">
        <v>0</v>
      </c>
      <c r="AI29" s="164">
        <v>212.8</v>
      </c>
      <c r="AJ29" s="164">
        <v>162.1</v>
      </c>
      <c r="AK29" s="164">
        <v>171.7</v>
      </c>
      <c r="AL29" s="164">
        <v>158.9</v>
      </c>
      <c r="AM29" s="164">
        <v>174.2</v>
      </c>
      <c r="AN29" s="164">
        <v>186.7</v>
      </c>
      <c r="AO29" s="164">
        <v>0</v>
      </c>
      <c r="AP29" s="164">
        <v>0</v>
      </c>
      <c r="AQ29" s="164">
        <v>0</v>
      </c>
      <c r="AR29" s="164">
        <v>0</v>
      </c>
      <c r="AS29" s="164">
        <v>0</v>
      </c>
      <c r="AT29" s="164">
        <v>0</v>
      </c>
      <c r="AU29" s="164">
        <v>242</v>
      </c>
      <c r="AV29" s="164">
        <v>174.1</v>
      </c>
      <c r="AW29" s="164">
        <v>148.19999999999999</v>
      </c>
      <c r="AX29" s="164">
        <v>125.3</v>
      </c>
      <c r="AY29" s="164">
        <v>142.69999999999999</v>
      </c>
      <c r="AZ29" s="164">
        <v>189.8</v>
      </c>
      <c r="BA29" s="164">
        <v>0</v>
      </c>
      <c r="BB29" s="164">
        <v>0</v>
      </c>
      <c r="BC29" s="164">
        <v>0</v>
      </c>
      <c r="BD29" s="164">
        <v>0</v>
      </c>
      <c r="BE29" s="164">
        <v>0</v>
      </c>
      <c r="BF29" s="164">
        <v>0</v>
      </c>
      <c r="BG29" s="164">
        <v>263.5</v>
      </c>
      <c r="BH29" s="164">
        <v>147.6</v>
      </c>
      <c r="BI29" s="164">
        <v>102.8</v>
      </c>
      <c r="BJ29" s="164">
        <v>101.1</v>
      </c>
      <c r="BK29" s="164">
        <v>121.2</v>
      </c>
      <c r="BL29" s="164">
        <v>161.9</v>
      </c>
      <c r="BM29" s="164">
        <v>0</v>
      </c>
      <c r="BN29" s="164">
        <v>0</v>
      </c>
      <c r="BO29" s="164">
        <v>0</v>
      </c>
      <c r="BP29" s="164">
        <v>0</v>
      </c>
      <c r="BQ29" s="164">
        <v>0</v>
      </c>
      <c r="BR29" s="164">
        <v>0</v>
      </c>
      <c r="BS29" s="164">
        <v>191.1</v>
      </c>
      <c r="BT29" s="164">
        <v>137.19999999999999</v>
      </c>
      <c r="BU29" s="164">
        <v>119.5</v>
      </c>
      <c r="BV29" s="164">
        <v>100.9</v>
      </c>
      <c r="BW29" s="164">
        <v>99.3</v>
      </c>
      <c r="BX29" s="164">
        <v>156.1</v>
      </c>
      <c r="BY29" s="164">
        <v>0</v>
      </c>
      <c r="BZ29" s="164">
        <v>0</v>
      </c>
      <c r="CA29" s="164">
        <v>0</v>
      </c>
      <c r="CB29" s="164">
        <v>0</v>
      </c>
      <c r="CC29" s="164">
        <v>0</v>
      </c>
      <c r="CD29" s="164">
        <v>0</v>
      </c>
      <c r="CE29" s="164">
        <v>327.8</v>
      </c>
      <c r="CF29" s="164">
        <v>220.9</v>
      </c>
      <c r="CG29" s="164">
        <v>135</v>
      </c>
      <c r="CH29" s="164">
        <v>107.5</v>
      </c>
      <c r="CI29" s="164">
        <v>126.3</v>
      </c>
      <c r="CJ29" s="164">
        <v>193.9</v>
      </c>
      <c r="CK29" s="164">
        <v>0</v>
      </c>
      <c r="CL29" s="164">
        <v>0</v>
      </c>
      <c r="CM29" s="164">
        <v>0</v>
      </c>
      <c r="CN29" s="164">
        <v>0</v>
      </c>
      <c r="CO29" s="164">
        <v>0</v>
      </c>
      <c r="CP29" s="164">
        <v>0</v>
      </c>
      <c r="CQ29" s="164">
        <v>309.2</v>
      </c>
      <c r="CR29" s="164">
        <v>154.4</v>
      </c>
      <c r="CS29" s="164">
        <v>151.30000000000001</v>
      </c>
      <c r="CT29" s="164">
        <v>147.30000000000001</v>
      </c>
      <c r="CU29" s="164">
        <v>129.4</v>
      </c>
      <c r="CV29" s="164">
        <v>156.4</v>
      </c>
      <c r="CW29" s="164">
        <v>0</v>
      </c>
      <c r="CX29" s="164">
        <v>0</v>
      </c>
      <c r="CY29" s="164">
        <v>0</v>
      </c>
      <c r="CZ29" s="164">
        <v>0</v>
      </c>
      <c r="DA29" s="164">
        <v>0</v>
      </c>
      <c r="DB29" s="164">
        <v>0</v>
      </c>
      <c r="DC29" s="164">
        <v>253.1</v>
      </c>
      <c r="DD29" s="164">
        <v>164</v>
      </c>
      <c r="DE29" s="164">
        <v>106.5</v>
      </c>
      <c r="DF29" s="164">
        <v>115.4</v>
      </c>
      <c r="DG29" s="164">
        <v>151.30000000000001</v>
      </c>
      <c r="DH29" s="164">
        <v>251.9</v>
      </c>
      <c r="DI29" s="164">
        <v>0</v>
      </c>
      <c r="DJ29" s="164">
        <v>0</v>
      </c>
      <c r="DK29" s="164">
        <v>0</v>
      </c>
      <c r="DL29" s="164">
        <v>0</v>
      </c>
      <c r="DM29" s="164">
        <v>0</v>
      </c>
      <c r="DN29" s="164">
        <v>0</v>
      </c>
      <c r="DO29" s="164">
        <v>335.4</v>
      </c>
      <c r="DP29" s="164">
        <v>192.9</v>
      </c>
      <c r="DQ29" s="164">
        <v>152</v>
      </c>
      <c r="DR29" s="164">
        <v>158.69999999999999</v>
      </c>
      <c r="DS29" s="164">
        <v>159.6</v>
      </c>
      <c r="DT29" s="164">
        <v>238.4</v>
      </c>
    </row>
    <row r="30" spans="1:124" x14ac:dyDescent="0.25">
      <c r="A30" s="162" t="s">
        <v>847</v>
      </c>
      <c r="B30" s="162" t="s">
        <v>848</v>
      </c>
      <c r="C30" s="163">
        <v>0.28445999999999999</v>
      </c>
      <c r="D30" s="164">
        <v>129.30000000000001</v>
      </c>
      <c r="E30" s="164">
        <v>138.30000000000001</v>
      </c>
      <c r="F30" s="164">
        <v>144.80000000000001</v>
      </c>
      <c r="G30" s="164">
        <v>182.3</v>
      </c>
      <c r="H30" s="164">
        <v>147.19999999999999</v>
      </c>
      <c r="I30" s="164">
        <v>107</v>
      </c>
      <c r="J30" s="164">
        <v>105.5</v>
      </c>
      <c r="K30" s="164">
        <v>111.4</v>
      </c>
      <c r="L30" s="164">
        <v>86.6</v>
      </c>
      <c r="M30" s="164">
        <v>88.3</v>
      </c>
      <c r="N30" s="164">
        <v>73.7</v>
      </c>
      <c r="O30" s="164">
        <v>84.1</v>
      </c>
      <c r="P30" s="164">
        <v>106.9</v>
      </c>
      <c r="Q30" s="164">
        <v>162.9</v>
      </c>
      <c r="R30" s="164">
        <v>186.1</v>
      </c>
      <c r="S30" s="164">
        <v>158.30000000000001</v>
      </c>
      <c r="T30" s="164">
        <v>184.8</v>
      </c>
      <c r="U30" s="164">
        <v>206.4</v>
      </c>
      <c r="V30" s="164">
        <v>269.5</v>
      </c>
      <c r="W30" s="164">
        <v>258.8</v>
      </c>
      <c r="X30" s="164">
        <v>151</v>
      </c>
      <c r="Y30" s="164">
        <v>79.5</v>
      </c>
      <c r="Z30" s="164">
        <v>79.599999999999994</v>
      </c>
      <c r="AA30" s="164">
        <v>82.1</v>
      </c>
      <c r="AB30" s="164">
        <v>102.4</v>
      </c>
      <c r="AC30" s="164">
        <v>101.1</v>
      </c>
      <c r="AD30" s="164">
        <v>108.3</v>
      </c>
      <c r="AE30" s="164">
        <v>248.3</v>
      </c>
      <c r="AF30" s="164">
        <v>325.10000000000002</v>
      </c>
      <c r="AG30" s="164">
        <v>213.9</v>
      </c>
      <c r="AH30" s="164">
        <v>168.4</v>
      </c>
      <c r="AI30" s="164">
        <v>139.1</v>
      </c>
      <c r="AJ30" s="164">
        <v>147.19999999999999</v>
      </c>
      <c r="AK30" s="164">
        <v>131.30000000000001</v>
      </c>
      <c r="AL30" s="164">
        <v>119.2</v>
      </c>
      <c r="AM30" s="164">
        <v>122.7</v>
      </c>
      <c r="AN30" s="164">
        <v>166.7</v>
      </c>
      <c r="AO30" s="164">
        <v>168.7</v>
      </c>
      <c r="AP30" s="164">
        <v>196</v>
      </c>
      <c r="AQ30" s="164">
        <v>164.1</v>
      </c>
      <c r="AR30" s="164">
        <v>149.30000000000001</v>
      </c>
      <c r="AS30" s="164">
        <v>164.4</v>
      </c>
      <c r="AT30" s="164">
        <v>220.9</v>
      </c>
      <c r="AU30" s="164">
        <v>293.89999999999998</v>
      </c>
      <c r="AV30" s="164">
        <v>211.3</v>
      </c>
      <c r="AW30" s="164">
        <v>144.80000000000001</v>
      </c>
      <c r="AX30" s="164">
        <v>103.6</v>
      </c>
      <c r="AY30" s="164">
        <v>99.4</v>
      </c>
      <c r="AZ30" s="164">
        <v>142.69999999999999</v>
      </c>
      <c r="BA30" s="164">
        <v>179</v>
      </c>
      <c r="BB30" s="164">
        <v>209.4</v>
      </c>
      <c r="BC30" s="164">
        <v>147.5</v>
      </c>
      <c r="BD30" s="164">
        <v>114.9</v>
      </c>
      <c r="BE30" s="164">
        <v>116.6</v>
      </c>
      <c r="BF30" s="164">
        <v>132.30000000000001</v>
      </c>
      <c r="BG30" s="164">
        <v>114.4</v>
      </c>
      <c r="BH30" s="164">
        <v>95.3</v>
      </c>
      <c r="BI30" s="164">
        <v>91.4</v>
      </c>
      <c r="BJ30" s="164">
        <v>110.1</v>
      </c>
      <c r="BK30" s="164">
        <v>126.1</v>
      </c>
      <c r="BL30" s="164">
        <v>118.8</v>
      </c>
      <c r="BM30" s="164">
        <v>98.6</v>
      </c>
      <c r="BN30" s="164">
        <v>147.80000000000001</v>
      </c>
      <c r="BO30" s="164">
        <v>456.6</v>
      </c>
      <c r="BP30" s="164">
        <v>413.3</v>
      </c>
      <c r="BQ30" s="164">
        <v>219.3</v>
      </c>
      <c r="BR30" s="164">
        <v>260.3</v>
      </c>
      <c r="BS30" s="164">
        <v>422.6</v>
      </c>
      <c r="BT30" s="164">
        <v>224.5</v>
      </c>
      <c r="BU30" s="164">
        <v>119.7</v>
      </c>
      <c r="BV30" s="164">
        <v>95.5</v>
      </c>
      <c r="BW30" s="164">
        <v>92.7</v>
      </c>
      <c r="BX30" s="164">
        <v>111.2</v>
      </c>
      <c r="BY30" s="164">
        <v>104.6</v>
      </c>
      <c r="BZ30" s="164">
        <v>147.19999999999999</v>
      </c>
      <c r="CA30" s="164">
        <v>232.3</v>
      </c>
      <c r="CB30" s="164">
        <v>190.4</v>
      </c>
      <c r="CC30" s="164">
        <v>140.19999999999999</v>
      </c>
      <c r="CD30" s="164">
        <v>141</v>
      </c>
      <c r="CE30" s="164">
        <v>144.1</v>
      </c>
      <c r="CF30" s="164">
        <v>139.69999999999999</v>
      </c>
      <c r="CG30" s="164">
        <v>167.5</v>
      </c>
      <c r="CH30" s="164">
        <v>133.4</v>
      </c>
      <c r="CI30" s="164">
        <v>161.80000000000001</v>
      </c>
      <c r="CJ30" s="164">
        <v>208.8</v>
      </c>
      <c r="CK30" s="164">
        <v>287.2</v>
      </c>
      <c r="CL30" s="164">
        <v>318.89999999999998</v>
      </c>
      <c r="CM30" s="164">
        <v>326.3</v>
      </c>
      <c r="CN30" s="164">
        <v>299.3</v>
      </c>
      <c r="CO30" s="164">
        <v>217.8</v>
      </c>
      <c r="CP30" s="164">
        <v>341.9</v>
      </c>
      <c r="CQ30" s="164">
        <v>302.7</v>
      </c>
      <c r="CR30" s="164">
        <v>191.5</v>
      </c>
      <c r="CS30" s="164">
        <v>200</v>
      </c>
      <c r="CT30" s="164">
        <v>158.4</v>
      </c>
      <c r="CU30" s="164">
        <v>135.69999999999999</v>
      </c>
      <c r="CV30" s="164">
        <v>146.69999999999999</v>
      </c>
      <c r="CW30" s="164">
        <v>125.8</v>
      </c>
      <c r="CX30" s="164">
        <v>173.5</v>
      </c>
      <c r="CY30" s="164">
        <v>388.4</v>
      </c>
      <c r="CZ30" s="164">
        <v>345.3</v>
      </c>
      <c r="DA30" s="164">
        <v>434</v>
      </c>
      <c r="DB30" s="164">
        <v>389.9</v>
      </c>
      <c r="DC30" s="164">
        <v>339.6</v>
      </c>
      <c r="DD30" s="164">
        <v>268.5</v>
      </c>
      <c r="DE30" s="164">
        <v>175.7</v>
      </c>
      <c r="DF30" s="164">
        <v>163.4</v>
      </c>
      <c r="DG30" s="164">
        <v>142.1</v>
      </c>
      <c r="DH30" s="164">
        <v>147.19999999999999</v>
      </c>
      <c r="DI30" s="164">
        <v>132.19999999999999</v>
      </c>
      <c r="DJ30" s="164">
        <v>145.19999999999999</v>
      </c>
      <c r="DK30" s="164">
        <v>228.5</v>
      </c>
      <c r="DL30" s="164">
        <v>235.7</v>
      </c>
      <c r="DM30" s="164">
        <v>214.3</v>
      </c>
      <c r="DN30" s="164">
        <v>415.3</v>
      </c>
      <c r="DO30" s="164">
        <v>560.9</v>
      </c>
      <c r="DP30" s="164">
        <v>520.1</v>
      </c>
      <c r="DQ30" s="164">
        <v>272.8</v>
      </c>
      <c r="DR30" s="164">
        <v>194.1</v>
      </c>
      <c r="DS30" s="164">
        <v>162.1</v>
      </c>
      <c r="DT30" s="164">
        <v>204</v>
      </c>
    </row>
    <row r="31" spans="1:124" x14ac:dyDescent="0.25">
      <c r="A31" s="162" t="s">
        <v>850</v>
      </c>
      <c r="B31" s="162" t="s">
        <v>851</v>
      </c>
      <c r="C31" s="163">
        <v>0.16697000000000001</v>
      </c>
      <c r="D31" s="164">
        <v>119.1</v>
      </c>
      <c r="E31" s="164">
        <v>0</v>
      </c>
      <c r="F31" s="164">
        <v>0</v>
      </c>
      <c r="G31" s="164">
        <v>0</v>
      </c>
      <c r="H31" s="164">
        <v>0</v>
      </c>
      <c r="I31" s="164">
        <v>134.6</v>
      </c>
      <c r="J31" s="164">
        <v>129.4</v>
      </c>
      <c r="K31" s="164">
        <v>101.7</v>
      </c>
      <c r="L31" s="164">
        <v>92.6</v>
      </c>
      <c r="M31" s="164">
        <v>103.1</v>
      </c>
      <c r="N31" s="164">
        <v>99.6</v>
      </c>
      <c r="O31" s="164">
        <v>103.6</v>
      </c>
      <c r="P31" s="164">
        <v>109</v>
      </c>
      <c r="Q31" s="164">
        <v>0</v>
      </c>
      <c r="R31" s="164">
        <v>0</v>
      </c>
      <c r="S31" s="164">
        <v>0</v>
      </c>
      <c r="T31" s="164">
        <v>0</v>
      </c>
      <c r="U31" s="164">
        <v>146.4</v>
      </c>
      <c r="V31" s="164">
        <v>162.9</v>
      </c>
      <c r="W31" s="164">
        <v>178.3</v>
      </c>
      <c r="X31" s="164">
        <v>119</v>
      </c>
      <c r="Y31" s="164">
        <v>99.6</v>
      </c>
      <c r="Z31" s="164">
        <v>91.7</v>
      </c>
      <c r="AA31" s="164">
        <v>97.9</v>
      </c>
      <c r="AB31" s="164">
        <v>105.8</v>
      </c>
      <c r="AC31" s="164">
        <v>0</v>
      </c>
      <c r="AD31" s="164">
        <v>0</v>
      </c>
      <c r="AE31" s="164">
        <v>0</v>
      </c>
      <c r="AF31" s="164">
        <v>0</v>
      </c>
      <c r="AG31" s="164">
        <v>162</v>
      </c>
      <c r="AH31" s="164">
        <v>148.30000000000001</v>
      </c>
      <c r="AI31" s="164">
        <v>129.69999999999999</v>
      </c>
      <c r="AJ31" s="164">
        <v>119.7</v>
      </c>
      <c r="AK31" s="164">
        <v>110.7</v>
      </c>
      <c r="AL31" s="164">
        <v>102</v>
      </c>
      <c r="AM31" s="164">
        <v>102.7</v>
      </c>
      <c r="AN31" s="164">
        <v>101.6</v>
      </c>
      <c r="AO31" s="164">
        <v>0</v>
      </c>
      <c r="AP31" s="164">
        <v>0</v>
      </c>
      <c r="AQ31" s="164">
        <v>0</v>
      </c>
      <c r="AR31" s="164">
        <v>0</v>
      </c>
      <c r="AS31" s="164">
        <v>123.6</v>
      </c>
      <c r="AT31" s="164">
        <v>121</v>
      </c>
      <c r="AU31" s="164">
        <v>122</v>
      </c>
      <c r="AV31" s="164">
        <v>126.1</v>
      </c>
      <c r="AW31" s="164">
        <v>111.9</v>
      </c>
      <c r="AX31" s="164">
        <v>93.5</v>
      </c>
      <c r="AY31" s="164">
        <v>87.5</v>
      </c>
      <c r="AZ31" s="164">
        <v>90.4</v>
      </c>
      <c r="BA31" s="164">
        <v>0</v>
      </c>
      <c r="BB31" s="164">
        <v>0</v>
      </c>
      <c r="BC31" s="164">
        <v>0</v>
      </c>
      <c r="BD31" s="164">
        <v>0</v>
      </c>
      <c r="BE31" s="164">
        <v>154.1</v>
      </c>
      <c r="BF31" s="164">
        <v>171.3</v>
      </c>
      <c r="BG31" s="164">
        <v>145.4</v>
      </c>
      <c r="BH31" s="164">
        <v>110.4</v>
      </c>
      <c r="BI31" s="164">
        <v>88</v>
      </c>
      <c r="BJ31" s="164">
        <v>80.8</v>
      </c>
      <c r="BK31" s="164">
        <v>104.8</v>
      </c>
      <c r="BL31" s="164">
        <v>115.2</v>
      </c>
      <c r="BM31" s="164">
        <v>0</v>
      </c>
      <c r="BN31" s="164">
        <v>0</v>
      </c>
      <c r="BO31" s="164">
        <v>0</v>
      </c>
      <c r="BP31" s="164">
        <v>0</v>
      </c>
      <c r="BQ31" s="164">
        <v>118.8</v>
      </c>
      <c r="BR31" s="164">
        <v>142.19999999999999</v>
      </c>
      <c r="BS31" s="164">
        <v>141.5</v>
      </c>
      <c r="BT31" s="164">
        <v>106.2</v>
      </c>
      <c r="BU31" s="164">
        <v>92</v>
      </c>
      <c r="BV31" s="164">
        <v>76.599999999999994</v>
      </c>
      <c r="BW31" s="164">
        <v>68.5</v>
      </c>
      <c r="BX31" s="164">
        <v>80.8</v>
      </c>
      <c r="BY31" s="164">
        <v>0</v>
      </c>
      <c r="BZ31" s="164">
        <v>0</v>
      </c>
      <c r="CA31" s="164">
        <v>0</v>
      </c>
      <c r="CB31" s="164">
        <v>0</v>
      </c>
      <c r="CC31" s="164">
        <v>174.9</v>
      </c>
      <c r="CD31" s="164">
        <v>178.5</v>
      </c>
      <c r="CE31" s="164">
        <v>161</v>
      </c>
      <c r="CF31" s="164">
        <v>132.30000000000001</v>
      </c>
      <c r="CG31" s="164">
        <v>130.5</v>
      </c>
      <c r="CH31" s="164">
        <v>114</v>
      </c>
      <c r="CI31" s="164">
        <v>149.19999999999999</v>
      </c>
      <c r="CJ31" s="164">
        <v>178.9</v>
      </c>
      <c r="CK31" s="164">
        <v>0</v>
      </c>
      <c r="CL31" s="164">
        <v>0</v>
      </c>
      <c r="CM31" s="164">
        <v>0</v>
      </c>
      <c r="CN31" s="164">
        <v>0</v>
      </c>
      <c r="CO31" s="164">
        <v>191.1</v>
      </c>
      <c r="CP31" s="164">
        <v>227.7</v>
      </c>
      <c r="CQ31" s="164">
        <v>246.1</v>
      </c>
      <c r="CR31" s="164">
        <v>196.6</v>
      </c>
      <c r="CS31" s="164">
        <v>198.3</v>
      </c>
      <c r="CT31" s="164">
        <v>154.69999999999999</v>
      </c>
      <c r="CU31" s="164">
        <v>142.9</v>
      </c>
      <c r="CV31" s="164">
        <v>160.69999999999999</v>
      </c>
      <c r="CW31" s="164">
        <v>0</v>
      </c>
      <c r="CX31" s="164">
        <v>0</v>
      </c>
      <c r="CY31" s="164">
        <v>0</v>
      </c>
      <c r="CZ31" s="164">
        <v>0</v>
      </c>
      <c r="DA31" s="164">
        <v>226.4</v>
      </c>
      <c r="DB31" s="164">
        <v>239.6</v>
      </c>
      <c r="DC31" s="164">
        <v>215.1</v>
      </c>
      <c r="DD31" s="164">
        <v>162.19999999999999</v>
      </c>
      <c r="DE31" s="164">
        <v>141.1</v>
      </c>
      <c r="DF31" s="164">
        <v>137.30000000000001</v>
      </c>
      <c r="DG31" s="164">
        <v>139.1</v>
      </c>
      <c r="DH31" s="164">
        <v>159.69999999999999</v>
      </c>
      <c r="DI31" s="164">
        <v>0</v>
      </c>
      <c r="DJ31" s="164">
        <v>0</v>
      </c>
      <c r="DK31" s="164">
        <v>0</v>
      </c>
      <c r="DL31" s="164">
        <v>0</v>
      </c>
      <c r="DM31" s="164">
        <v>231.2</v>
      </c>
      <c r="DN31" s="164">
        <v>250.1</v>
      </c>
      <c r="DO31" s="164">
        <v>293.10000000000002</v>
      </c>
      <c r="DP31" s="164">
        <v>282</v>
      </c>
      <c r="DQ31" s="164">
        <v>245.7</v>
      </c>
      <c r="DR31" s="164">
        <v>208.7</v>
      </c>
      <c r="DS31" s="164">
        <v>184.5</v>
      </c>
      <c r="DT31" s="164">
        <v>209.2</v>
      </c>
    </row>
    <row r="32" spans="1:124" x14ac:dyDescent="0.25">
      <c r="A32" s="162" t="s">
        <v>853</v>
      </c>
      <c r="B32" s="162" t="s">
        <v>854</v>
      </c>
      <c r="C32" s="163">
        <v>0.24124999999999999</v>
      </c>
      <c r="D32" s="164">
        <v>122.4</v>
      </c>
      <c r="E32" s="164">
        <v>108.3</v>
      </c>
      <c r="F32" s="164">
        <v>132.19999999999999</v>
      </c>
      <c r="G32" s="164">
        <v>112.4</v>
      </c>
      <c r="H32" s="164">
        <v>109.9</v>
      </c>
      <c r="I32" s="164">
        <v>110.4</v>
      </c>
      <c r="J32" s="164">
        <v>107.2</v>
      </c>
      <c r="K32" s="164">
        <v>103.2</v>
      </c>
      <c r="L32" s="164">
        <v>98.2</v>
      </c>
      <c r="M32" s="164">
        <v>103.2</v>
      </c>
      <c r="N32" s="164">
        <v>102.8</v>
      </c>
      <c r="O32" s="164">
        <v>112.4</v>
      </c>
      <c r="P32" s="164">
        <v>115.3</v>
      </c>
      <c r="Q32" s="164">
        <v>141.4</v>
      </c>
      <c r="R32" s="164">
        <v>170.7</v>
      </c>
      <c r="S32" s="164">
        <v>182.1</v>
      </c>
      <c r="T32" s="164">
        <v>198.4</v>
      </c>
      <c r="U32" s="164">
        <v>145.19999999999999</v>
      </c>
      <c r="V32" s="164">
        <v>179.6</v>
      </c>
      <c r="W32" s="164">
        <v>145.19999999999999</v>
      </c>
      <c r="X32" s="164">
        <v>88.6</v>
      </c>
      <c r="Y32" s="164">
        <v>80.599999999999994</v>
      </c>
      <c r="Z32" s="164">
        <v>79</v>
      </c>
      <c r="AA32" s="164">
        <v>88.6</v>
      </c>
      <c r="AB32" s="164">
        <v>86.3</v>
      </c>
      <c r="AC32" s="164">
        <v>99.2</v>
      </c>
      <c r="AD32" s="164">
        <v>120.6</v>
      </c>
      <c r="AE32" s="164">
        <v>154.1</v>
      </c>
      <c r="AF32" s="164">
        <v>137.80000000000001</v>
      </c>
      <c r="AG32" s="164">
        <v>140.9</v>
      </c>
      <c r="AH32" s="164">
        <v>119.4</v>
      </c>
      <c r="AI32" s="164">
        <v>135.30000000000001</v>
      </c>
      <c r="AJ32" s="164">
        <v>132.30000000000001</v>
      </c>
      <c r="AK32" s="164">
        <v>122.9</v>
      </c>
      <c r="AL32" s="164">
        <v>109.7</v>
      </c>
      <c r="AM32" s="164">
        <v>109.9</v>
      </c>
      <c r="AN32" s="164">
        <v>105.8</v>
      </c>
      <c r="AO32" s="164">
        <v>124.4</v>
      </c>
      <c r="AP32" s="164">
        <v>127.1</v>
      </c>
      <c r="AQ32" s="164">
        <v>107.4</v>
      </c>
      <c r="AR32" s="164">
        <v>122</v>
      </c>
      <c r="AS32" s="164">
        <v>101.6</v>
      </c>
      <c r="AT32" s="164">
        <v>125.4</v>
      </c>
      <c r="AU32" s="164">
        <v>110.8</v>
      </c>
      <c r="AV32" s="164">
        <v>157.9</v>
      </c>
      <c r="AW32" s="164">
        <v>157</v>
      </c>
      <c r="AX32" s="164">
        <v>106.5</v>
      </c>
      <c r="AY32" s="164">
        <v>130.19999999999999</v>
      </c>
      <c r="AZ32" s="164">
        <v>128.80000000000001</v>
      </c>
      <c r="BA32" s="164">
        <v>133.80000000000001</v>
      </c>
      <c r="BB32" s="164">
        <v>158</v>
      </c>
      <c r="BC32" s="164">
        <v>164.7</v>
      </c>
      <c r="BD32" s="164">
        <v>162.9</v>
      </c>
      <c r="BE32" s="164">
        <v>138.6</v>
      </c>
      <c r="BF32" s="164">
        <v>130</v>
      </c>
      <c r="BG32" s="164">
        <v>96.1</v>
      </c>
      <c r="BH32" s="164">
        <v>78.599999999999994</v>
      </c>
      <c r="BI32" s="164">
        <v>94.4</v>
      </c>
      <c r="BJ32" s="164">
        <v>99.6</v>
      </c>
      <c r="BK32" s="164">
        <v>124</v>
      </c>
      <c r="BL32" s="164">
        <v>130.6</v>
      </c>
      <c r="BM32" s="164">
        <v>137.19999999999999</v>
      </c>
      <c r="BN32" s="164">
        <v>153.1</v>
      </c>
      <c r="BO32" s="164">
        <v>199.5</v>
      </c>
      <c r="BP32" s="164">
        <v>259.5</v>
      </c>
      <c r="BQ32" s="164">
        <v>198.5</v>
      </c>
      <c r="BR32" s="164">
        <v>227.3</v>
      </c>
      <c r="BS32" s="164">
        <v>216.3</v>
      </c>
      <c r="BT32" s="164">
        <v>156.30000000000001</v>
      </c>
      <c r="BU32" s="164">
        <v>170.9</v>
      </c>
      <c r="BV32" s="164">
        <v>143.30000000000001</v>
      </c>
      <c r="BW32" s="164">
        <v>137.9</v>
      </c>
      <c r="BX32" s="164">
        <v>135.6</v>
      </c>
      <c r="BY32" s="164">
        <v>133.5</v>
      </c>
      <c r="BZ32" s="164">
        <v>157.9</v>
      </c>
      <c r="CA32" s="164">
        <v>160.30000000000001</v>
      </c>
      <c r="CB32" s="164">
        <v>205.6</v>
      </c>
      <c r="CC32" s="164">
        <v>185.2</v>
      </c>
      <c r="CD32" s="164">
        <v>175.8</v>
      </c>
      <c r="CE32" s="164">
        <v>139.4</v>
      </c>
      <c r="CF32" s="164">
        <v>138.4</v>
      </c>
      <c r="CG32" s="164">
        <v>164.5</v>
      </c>
      <c r="CH32" s="164">
        <v>162.6</v>
      </c>
      <c r="CI32" s="164">
        <v>161.4</v>
      </c>
      <c r="CJ32" s="164">
        <v>172.5</v>
      </c>
      <c r="CK32" s="164">
        <v>166.4</v>
      </c>
      <c r="CL32" s="164">
        <v>164.5</v>
      </c>
      <c r="CM32" s="164">
        <v>160.5</v>
      </c>
      <c r="CN32" s="164">
        <v>194.3</v>
      </c>
      <c r="CO32" s="164">
        <v>203.5</v>
      </c>
      <c r="CP32" s="164">
        <v>227.2</v>
      </c>
      <c r="CQ32" s="164">
        <v>190</v>
      </c>
      <c r="CR32" s="164">
        <v>190</v>
      </c>
      <c r="CS32" s="164">
        <v>167.7</v>
      </c>
      <c r="CT32" s="164">
        <v>158.80000000000001</v>
      </c>
      <c r="CU32" s="164">
        <v>154.4</v>
      </c>
      <c r="CV32" s="164">
        <v>171.1</v>
      </c>
      <c r="CW32" s="164">
        <v>162.6</v>
      </c>
      <c r="CX32" s="164">
        <v>159.69999999999999</v>
      </c>
      <c r="CY32" s="164">
        <v>151.1</v>
      </c>
      <c r="CZ32" s="164">
        <v>169.4</v>
      </c>
      <c r="DA32" s="164">
        <v>230.6</v>
      </c>
      <c r="DB32" s="164">
        <v>211.1</v>
      </c>
      <c r="DC32" s="164">
        <v>203</v>
      </c>
      <c r="DD32" s="164">
        <v>155.6</v>
      </c>
      <c r="DE32" s="164">
        <v>155.69999999999999</v>
      </c>
      <c r="DF32" s="164">
        <v>156</v>
      </c>
      <c r="DG32" s="164">
        <v>143.19999999999999</v>
      </c>
      <c r="DH32" s="164">
        <v>147.19999999999999</v>
      </c>
      <c r="DI32" s="164">
        <v>139.80000000000001</v>
      </c>
      <c r="DJ32" s="164">
        <v>200.3</v>
      </c>
      <c r="DK32" s="164">
        <v>229.6</v>
      </c>
      <c r="DL32" s="164">
        <v>200</v>
      </c>
      <c r="DM32" s="164">
        <v>173.9</v>
      </c>
      <c r="DN32" s="164">
        <v>228.8</v>
      </c>
      <c r="DO32" s="164">
        <v>243.6</v>
      </c>
      <c r="DP32" s="164">
        <v>257.60000000000002</v>
      </c>
      <c r="DQ32" s="164">
        <v>283.8</v>
      </c>
      <c r="DR32" s="164">
        <v>275.3</v>
      </c>
      <c r="DS32" s="164">
        <v>198.7</v>
      </c>
      <c r="DT32" s="164">
        <v>194.6</v>
      </c>
    </row>
    <row r="33" spans="1:124" x14ac:dyDescent="0.25">
      <c r="A33" s="162" t="s">
        <v>856</v>
      </c>
      <c r="B33" s="162" t="s">
        <v>857</v>
      </c>
      <c r="C33" s="163">
        <v>0.14591999999999999</v>
      </c>
      <c r="D33" s="164">
        <v>152.19999999999999</v>
      </c>
      <c r="E33" s="164">
        <v>92.6</v>
      </c>
      <c r="F33" s="164">
        <v>90.3</v>
      </c>
      <c r="G33" s="164">
        <v>87</v>
      </c>
      <c r="H33" s="164">
        <v>78</v>
      </c>
      <c r="I33" s="164">
        <v>75.099999999999994</v>
      </c>
      <c r="J33" s="164">
        <v>89.3</v>
      </c>
      <c r="K33" s="164">
        <v>94.2</v>
      </c>
      <c r="L33" s="164">
        <v>112.4</v>
      </c>
      <c r="M33" s="164">
        <v>112.7</v>
      </c>
      <c r="N33" s="164">
        <v>117.1</v>
      </c>
      <c r="O33" s="164">
        <v>115.8</v>
      </c>
      <c r="P33" s="164">
        <v>99.6</v>
      </c>
      <c r="Q33" s="164">
        <v>61.5</v>
      </c>
      <c r="R33" s="164">
        <v>69.8</v>
      </c>
      <c r="S33" s="164">
        <v>86.5</v>
      </c>
      <c r="T33" s="164">
        <v>89.7</v>
      </c>
      <c r="U33" s="164">
        <v>91.6</v>
      </c>
      <c r="V33" s="164">
        <v>109.6</v>
      </c>
      <c r="W33" s="164">
        <v>142.80000000000001</v>
      </c>
      <c r="X33" s="164">
        <v>144.80000000000001</v>
      </c>
      <c r="Y33" s="164">
        <v>142.4</v>
      </c>
      <c r="Z33" s="164">
        <v>143.6</v>
      </c>
      <c r="AA33" s="164">
        <v>134.5</v>
      </c>
      <c r="AB33" s="164">
        <v>94</v>
      </c>
      <c r="AC33" s="164">
        <v>61.3</v>
      </c>
      <c r="AD33" s="164">
        <v>61.5</v>
      </c>
      <c r="AE33" s="164">
        <v>89.9</v>
      </c>
      <c r="AF33" s="164">
        <v>84</v>
      </c>
      <c r="AG33" s="164">
        <v>85.8</v>
      </c>
      <c r="AH33" s="164">
        <v>83.4</v>
      </c>
      <c r="AI33" s="164">
        <v>106.5</v>
      </c>
      <c r="AJ33" s="164">
        <v>125.4</v>
      </c>
      <c r="AK33" s="164">
        <v>137.80000000000001</v>
      </c>
      <c r="AL33" s="164">
        <v>109.2</v>
      </c>
      <c r="AM33" s="164">
        <v>110.2</v>
      </c>
      <c r="AN33" s="164">
        <v>99.8</v>
      </c>
      <c r="AO33" s="164">
        <v>74.400000000000006</v>
      </c>
      <c r="AP33" s="164">
        <v>80.400000000000006</v>
      </c>
      <c r="AQ33" s="164">
        <v>77.099999999999994</v>
      </c>
      <c r="AR33" s="164">
        <v>65.099999999999994</v>
      </c>
      <c r="AS33" s="164">
        <v>65.400000000000006</v>
      </c>
      <c r="AT33" s="164">
        <v>83.8</v>
      </c>
      <c r="AU33" s="164">
        <v>94.7</v>
      </c>
      <c r="AV33" s="164">
        <v>117.4</v>
      </c>
      <c r="AW33" s="164">
        <v>125.3</v>
      </c>
      <c r="AX33" s="164">
        <v>117</v>
      </c>
      <c r="AY33" s="164">
        <v>95.6</v>
      </c>
      <c r="AZ33" s="164">
        <v>84.8</v>
      </c>
      <c r="BA33" s="164">
        <v>79.7</v>
      </c>
      <c r="BB33" s="164">
        <v>73</v>
      </c>
      <c r="BC33" s="164">
        <v>79.2</v>
      </c>
      <c r="BD33" s="164">
        <v>82</v>
      </c>
      <c r="BE33" s="164">
        <v>80.8</v>
      </c>
      <c r="BF33" s="164">
        <v>86.5</v>
      </c>
      <c r="BG33" s="164">
        <v>74</v>
      </c>
      <c r="BH33" s="164">
        <v>89.9</v>
      </c>
      <c r="BI33" s="164">
        <v>112.8</v>
      </c>
      <c r="BJ33" s="164">
        <v>122.1</v>
      </c>
      <c r="BK33" s="164">
        <v>115.3</v>
      </c>
      <c r="BL33" s="164">
        <v>99</v>
      </c>
      <c r="BM33" s="164">
        <v>97.3</v>
      </c>
      <c r="BN33" s="164">
        <v>87.4</v>
      </c>
      <c r="BO33" s="164">
        <v>104.9</v>
      </c>
      <c r="BP33" s="164">
        <v>129</v>
      </c>
      <c r="BQ33" s="164">
        <v>98.5</v>
      </c>
      <c r="BR33" s="164">
        <v>132.9</v>
      </c>
      <c r="BS33" s="164">
        <v>149.19999999999999</v>
      </c>
      <c r="BT33" s="164">
        <v>158.1</v>
      </c>
      <c r="BU33" s="164">
        <v>160.19999999999999</v>
      </c>
      <c r="BV33" s="164">
        <v>151.30000000000001</v>
      </c>
      <c r="BW33" s="164">
        <v>154.4</v>
      </c>
      <c r="BX33" s="164">
        <v>114.8</v>
      </c>
      <c r="BY33" s="164">
        <v>80.2</v>
      </c>
      <c r="BZ33" s="164">
        <v>83.3</v>
      </c>
      <c r="CA33" s="164">
        <v>114.7</v>
      </c>
      <c r="CB33" s="164">
        <v>128.69999999999999</v>
      </c>
      <c r="CC33" s="164">
        <v>110.3</v>
      </c>
      <c r="CD33" s="164">
        <v>117.1</v>
      </c>
      <c r="CE33" s="164">
        <v>108.3</v>
      </c>
      <c r="CF33" s="164">
        <v>135.6</v>
      </c>
      <c r="CG33" s="164">
        <v>166.2</v>
      </c>
      <c r="CH33" s="164">
        <v>173.3</v>
      </c>
      <c r="CI33" s="164">
        <v>168.5</v>
      </c>
      <c r="CJ33" s="164">
        <v>142.4</v>
      </c>
      <c r="CK33" s="164">
        <v>119.6</v>
      </c>
      <c r="CL33" s="164">
        <v>87</v>
      </c>
      <c r="CM33" s="164">
        <v>91.8</v>
      </c>
      <c r="CN33" s="164">
        <v>87.6</v>
      </c>
      <c r="CO33" s="164">
        <v>80.3</v>
      </c>
      <c r="CP33" s="164">
        <v>110.2</v>
      </c>
      <c r="CQ33" s="164">
        <v>156.69999999999999</v>
      </c>
      <c r="CR33" s="164">
        <v>196.2</v>
      </c>
      <c r="CS33" s="164">
        <v>191.9</v>
      </c>
      <c r="CT33" s="164">
        <v>191.1</v>
      </c>
      <c r="CU33" s="164">
        <v>173</v>
      </c>
      <c r="CV33" s="164">
        <v>156</v>
      </c>
      <c r="CW33" s="164">
        <v>97.5</v>
      </c>
      <c r="CX33" s="164">
        <v>87.6</v>
      </c>
      <c r="CY33" s="164">
        <v>82.6</v>
      </c>
      <c r="CZ33" s="164">
        <v>93.7</v>
      </c>
      <c r="DA33" s="164">
        <v>131.6</v>
      </c>
      <c r="DB33" s="164">
        <v>161</v>
      </c>
      <c r="DC33" s="164">
        <v>131.4</v>
      </c>
      <c r="DD33" s="164">
        <v>152.19999999999999</v>
      </c>
      <c r="DE33" s="164">
        <v>194.1</v>
      </c>
      <c r="DF33" s="164">
        <v>225.9</v>
      </c>
      <c r="DG33" s="164">
        <v>190.4</v>
      </c>
      <c r="DH33" s="164">
        <v>149.69999999999999</v>
      </c>
      <c r="DI33" s="164">
        <v>120.5</v>
      </c>
      <c r="DJ33" s="164">
        <v>129.4</v>
      </c>
      <c r="DK33" s="164">
        <v>153</v>
      </c>
      <c r="DL33" s="164">
        <v>113</v>
      </c>
      <c r="DM33" s="164">
        <v>97.8</v>
      </c>
      <c r="DN33" s="164">
        <v>129.19999999999999</v>
      </c>
      <c r="DO33" s="164">
        <v>195.6</v>
      </c>
      <c r="DP33" s="164">
        <v>274.39999999999998</v>
      </c>
      <c r="DQ33" s="164">
        <v>279.8</v>
      </c>
      <c r="DR33" s="164">
        <v>273.7</v>
      </c>
      <c r="DS33" s="164">
        <v>212.9</v>
      </c>
      <c r="DT33" s="164">
        <v>179.6</v>
      </c>
    </row>
    <row r="34" spans="1:124" x14ac:dyDescent="0.25">
      <c r="A34" s="162" t="s">
        <v>859</v>
      </c>
      <c r="B34" s="162" t="s">
        <v>860</v>
      </c>
      <c r="C34" s="163">
        <v>0.12250999999999999</v>
      </c>
      <c r="D34" s="164">
        <v>182</v>
      </c>
      <c r="E34" s="164">
        <v>202.4</v>
      </c>
      <c r="F34" s="164">
        <v>216.4</v>
      </c>
      <c r="G34" s="164">
        <v>189.6</v>
      </c>
      <c r="H34" s="164">
        <v>122.4</v>
      </c>
      <c r="I34" s="164">
        <v>111.8</v>
      </c>
      <c r="J34" s="164">
        <v>114.4</v>
      </c>
      <c r="K34" s="164">
        <v>110.5</v>
      </c>
      <c r="L34" s="164">
        <v>97.1</v>
      </c>
      <c r="M34" s="164">
        <v>87.4</v>
      </c>
      <c r="N34" s="164">
        <v>84.1</v>
      </c>
      <c r="O34" s="164">
        <v>79.400000000000006</v>
      </c>
      <c r="P34" s="164">
        <v>86.3</v>
      </c>
      <c r="Q34" s="164">
        <v>106.9</v>
      </c>
      <c r="R34" s="164">
        <v>170.8</v>
      </c>
      <c r="S34" s="164">
        <v>240.9</v>
      </c>
      <c r="T34" s="164">
        <v>275</v>
      </c>
      <c r="U34" s="164">
        <v>252.8</v>
      </c>
      <c r="V34" s="164">
        <v>201.9</v>
      </c>
      <c r="W34" s="164">
        <v>277.5</v>
      </c>
      <c r="X34" s="164">
        <v>151.80000000000001</v>
      </c>
      <c r="Y34" s="164">
        <v>105.9</v>
      </c>
      <c r="Z34" s="164">
        <v>86.8</v>
      </c>
      <c r="AA34" s="164">
        <v>79</v>
      </c>
      <c r="AB34" s="164">
        <v>83</v>
      </c>
      <c r="AC34" s="164">
        <v>104.9</v>
      </c>
      <c r="AD34" s="164">
        <v>155.69999999999999</v>
      </c>
      <c r="AE34" s="164">
        <v>212.1</v>
      </c>
      <c r="AF34" s="164">
        <v>196.1</v>
      </c>
      <c r="AG34" s="164">
        <v>182</v>
      </c>
      <c r="AH34" s="164">
        <v>173.8</v>
      </c>
      <c r="AI34" s="164">
        <v>157.4</v>
      </c>
      <c r="AJ34" s="164">
        <v>171.3</v>
      </c>
      <c r="AK34" s="164">
        <v>174.3</v>
      </c>
      <c r="AL34" s="164">
        <v>151.5</v>
      </c>
      <c r="AM34" s="164">
        <v>126.5</v>
      </c>
      <c r="AN34" s="164">
        <v>130.80000000000001</v>
      </c>
      <c r="AO34" s="164">
        <v>132.6</v>
      </c>
      <c r="AP34" s="164">
        <v>163.4</v>
      </c>
      <c r="AQ34" s="164">
        <v>170.4</v>
      </c>
      <c r="AR34" s="164">
        <v>194.9</v>
      </c>
      <c r="AS34" s="164">
        <v>182.1</v>
      </c>
      <c r="AT34" s="164">
        <v>174.3</v>
      </c>
      <c r="AU34" s="164">
        <v>149.1</v>
      </c>
      <c r="AV34" s="164">
        <v>134.6</v>
      </c>
      <c r="AW34" s="164">
        <v>142.6</v>
      </c>
      <c r="AX34" s="164">
        <v>114.3</v>
      </c>
      <c r="AY34" s="164">
        <v>115.2</v>
      </c>
      <c r="AZ34" s="164">
        <v>113.6</v>
      </c>
      <c r="BA34" s="164">
        <v>162.19999999999999</v>
      </c>
      <c r="BB34" s="164">
        <v>230.3</v>
      </c>
      <c r="BC34" s="164">
        <v>284.2</v>
      </c>
      <c r="BD34" s="164">
        <v>200.2</v>
      </c>
      <c r="BE34" s="164">
        <v>159.19999999999999</v>
      </c>
      <c r="BF34" s="164">
        <v>152.5</v>
      </c>
      <c r="BG34" s="164">
        <v>145.9</v>
      </c>
      <c r="BH34" s="164">
        <v>98.7</v>
      </c>
      <c r="BI34" s="164">
        <v>83.5</v>
      </c>
      <c r="BJ34" s="164">
        <v>78.2</v>
      </c>
      <c r="BK34" s="164">
        <v>90</v>
      </c>
      <c r="BL34" s="164">
        <v>117.4</v>
      </c>
      <c r="BM34" s="164">
        <v>153.9</v>
      </c>
      <c r="BN34" s="164">
        <v>156</v>
      </c>
      <c r="BO34" s="164">
        <v>142.5</v>
      </c>
      <c r="BP34" s="164">
        <v>191.2</v>
      </c>
      <c r="BQ34" s="164">
        <v>259.10000000000002</v>
      </c>
      <c r="BR34" s="164">
        <v>436</v>
      </c>
      <c r="BS34" s="164">
        <v>397.1</v>
      </c>
      <c r="BT34" s="164">
        <v>273.60000000000002</v>
      </c>
      <c r="BU34" s="164">
        <v>157.6</v>
      </c>
      <c r="BV34" s="164">
        <v>112.8</v>
      </c>
      <c r="BW34" s="164">
        <v>83.5</v>
      </c>
      <c r="BX34" s="164">
        <v>91.1</v>
      </c>
      <c r="BY34" s="164">
        <v>109.2</v>
      </c>
      <c r="BZ34" s="164">
        <v>118.5</v>
      </c>
      <c r="CA34" s="164">
        <v>162.9</v>
      </c>
      <c r="CB34" s="164">
        <v>195.9</v>
      </c>
      <c r="CC34" s="164">
        <v>184.1</v>
      </c>
      <c r="CD34" s="164">
        <v>174.5</v>
      </c>
      <c r="CE34" s="164">
        <v>142.80000000000001</v>
      </c>
      <c r="CF34" s="164">
        <v>104.1</v>
      </c>
      <c r="CG34" s="164">
        <v>108.6</v>
      </c>
      <c r="CH34" s="164">
        <v>116</v>
      </c>
      <c r="CI34" s="164">
        <v>119.1</v>
      </c>
      <c r="CJ34" s="164">
        <v>150.19999999999999</v>
      </c>
      <c r="CK34" s="164">
        <v>157.9</v>
      </c>
      <c r="CL34" s="164">
        <v>157.5</v>
      </c>
      <c r="CM34" s="164">
        <v>190.9</v>
      </c>
      <c r="CN34" s="164">
        <v>213.1</v>
      </c>
      <c r="CO34" s="164">
        <v>182.1</v>
      </c>
      <c r="CP34" s="164">
        <v>192.2</v>
      </c>
      <c r="CQ34" s="164">
        <v>216.1</v>
      </c>
      <c r="CR34" s="164">
        <v>193.6</v>
      </c>
      <c r="CS34" s="164">
        <v>155.1</v>
      </c>
      <c r="CT34" s="164">
        <v>101.5</v>
      </c>
      <c r="CU34" s="164">
        <v>79.599999999999994</v>
      </c>
      <c r="CV34" s="164">
        <v>89.5</v>
      </c>
      <c r="CW34" s="164">
        <v>92.3</v>
      </c>
      <c r="CX34" s="164">
        <v>115.7</v>
      </c>
      <c r="CY34" s="164">
        <v>126.9</v>
      </c>
      <c r="CZ34" s="164">
        <v>141.30000000000001</v>
      </c>
      <c r="DA34" s="164">
        <v>186.8</v>
      </c>
      <c r="DB34" s="164">
        <v>307.60000000000002</v>
      </c>
      <c r="DC34" s="164">
        <v>252.3</v>
      </c>
      <c r="DD34" s="164">
        <v>124</v>
      </c>
      <c r="DE34" s="164">
        <v>92.4</v>
      </c>
      <c r="DF34" s="164">
        <v>72.099999999999994</v>
      </c>
      <c r="DG34" s="164">
        <v>68.3</v>
      </c>
      <c r="DH34" s="164">
        <v>68.2</v>
      </c>
      <c r="DI34" s="164">
        <v>92</v>
      </c>
      <c r="DJ34" s="164">
        <v>104.9</v>
      </c>
      <c r="DK34" s="164">
        <v>136.6</v>
      </c>
      <c r="DL34" s="164">
        <v>145.9</v>
      </c>
      <c r="DM34" s="164">
        <v>146.4</v>
      </c>
      <c r="DN34" s="164">
        <v>163.19999999999999</v>
      </c>
      <c r="DO34" s="164">
        <v>201.2</v>
      </c>
      <c r="DP34" s="164">
        <v>262.3</v>
      </c>
      <c r="DQ34" s="164">
        <v>269</v>
      </c>
      <c r="DR34" s="164">
        <v>215.9</v>
      </c>
      <c r="DS34" s="164">
        <v>136.19999999999999</v>
      </c>
      <c r="DT34" s="164">
        <v>128.4</v>
      </c>
    </row>
    <row r="35" spans="1:124" x14ac:dyDescent="0.25">
      <c r="A35" s="162" t="s">
        <v>862</v>
      </c>
      <c r="B35" s="162" t="s">
        <v>863</v>
      </c>
      <c r="C35" s="163">
        <v>1.874E-2</v>
      </c>
      <c r="D35" s="164">
        <v>133</v>
      </c>
      <c r="E35" s="164">
        <v>132.80000000000001</v>
      </c>
      <c r="F35" s="164">
        <v>156.4</v>
      </c>
      <c r="G35" s="164">
        <v>182</v>
      </c>
      <c r="H35" s="164">
        <v>155.69999999999999</v>
      </c>
      <c r="I35" s="164">
        <v>140.5</v>
      </c>
      <c r="J35" s="164">
        <v>166.2</v>
      </c>
      <c r="K35" s="164">
        <v>150.1</v>
      </c>
      <c r="L35" s="164">
        <v>104.3</v>
      </c>
      <c r="M35" s="164">
        <v>102.7</v>
      </c>
      <c r="N35" s="164">
        <v>78.599999999999994</v>
      </c>
      <c r="O35" s="164">
        <v>75.3</v>
      </c>
      <c r="P35" s="164">
        <v>108</v>
      </c>
      <c r="Q35" s="164">
        <v>131.6</v>
      </c>
      <c r="R35" s="164">
        <v>122.9</v>
      </c>
      <c r="S35" s="164">
        <v>130.80000000000001</v>
      </c>
      <c r="T35" s="164">
        <v>137.4</v>
      </c>
      <c r="U35" s="164">
        <v>138.30000000000001</v>
      </c>
      <c r="V35" s="164">
        <v>160.5</v>
      </c>
      <c r="W35" s="164">
        <v>222</v>
      </c>
      <c r="X35" s="164">
        <v>98.5</v>
      </c>
      <c r="Y35" s="164">
        <v>73.5</v>
      </c>
      <c r="Z35" s="164">
        <v>81.900000000000006</v>
      </c>
      <c r="AA35" s="164">
        <v>92</v>
      </c>
      <c r="AB35" s="164">
        <v>109.1</v>
      </c>
      <c r="AC35" s="164">
        <v>116.2</v>
      </c>
      <c r="AD35" s="164">
        <v>149.5</v>
      </c>
      <c r="AE35" s="164">
        <v>179.5</v>
      </c>
      <c r="AF35" s="164">
        <v>157.6</v>
      </c>
      <c r="AG35" s="164">
        <v>230</v>
      </c>
      <c r="AH35" s="164">
        <v>221.7</v>
      </c>
      <c r="AI35" s="164">
        <v>209.1</v>
      </c>
      <c r="AJ35" s="164">
        <v>140.80000000000001</v>
      </c>
      <c r="AK35" s="164">
        <v>140.4</v>
      </c>
      <c r="AL35" s="164">
        <v>94.9</v>
      </c>
      <c r="AM35" s="164">
        <v>121.3</v>
      </c>
      <c r="AN35" s="164">
        <v>110.8</v>
      </c>
      <c r="AO35" s="164">
        <v>133.9</v>
      </c>
      <c r="AP35" s="164">
        <v>135.6</v>
      </c>
      <c r="AQ35" s="164">
        <v>174.7</v>
      </c>
      <c r="AR35" s="164">
        <v>174.7</v>
      </c>
      <c r="AS35" s="164">
        <v>174.7</v>
      </c>
      <c r="AT35" s="164">
        <v>174.7</v>
      </c>
      <c r="AU35" s="164">
        <v>174.7</v>
      </c>
      <c r="AV35" s="164">
        <v>174.7</v>
      </c>
      <c r="AW35" s="164">
        <v>174.7</v>
      </c>
      <c r="AX35" s="164">
        <v>174.7</v>
      </c>
      <c r="AY35" s="164">
        <v>174.7</v>
      </c>
      <c r="AZ35" s="164">
        <v>136.80000000000001</v>
      </c>
      <c r="BA35" s="164">
        <v>133.80000000000001</v>
      </c>
      <c r="BB35" s="164">
        <v>158.80000000000001</v>
      </c>
      <c r="BC35" s="164">
        <v>179.6</v>
      </c>
      <c r="BD35" s="164">
        <v>164.4</v>
      </c>
      <c r="BE35" s="164">
        <v>163.5</v>
      </c>
      <c r="BF35" s="164">
        <v>162.80000000000001</v>
      </c>
      <c r="BG35" s="164">
        <v>145.9</v>
      </c>
      <c r="BH35" s="164">
        <v>115.1</v>
      </c>
      <c r="BI35" s="164">
        <v>101.7</v>
      </c>
      <c r="BJ35" s="164">
        <v>85.6</v>
      </c>
      <c r="BK35" s="164">
        <v>98.5</v>
      </c>
      <c r="BL35" s="164">
        <v>115.3</v>
      </c>
      <c r="BM35" s="164">
        <v>138.5</v>
      </c>
      <c r="BN35" s="164">
        <v>146.5</v>
      </c>
      <c r="BO35" s="164">
        <v>135.80000000000001</v>
      </c>
      <c r="BP35" s="164">
        <v>132.30000000000001</v>
      </c>
      <c r="BQ35" s="164">
        <v>133.19999999999999</v>
      </c>
      <c r="BR35" s="164">
        <v>149.1</v>
      </c>
      <c r="BS35" s="164">
        <v>189.5</v>
      </c>
      <c r="BT35" s="164">
        <v>156.9</v>
      </c>
      <c r="BU35" s="164">
        <v>136.80000000000001</v>
      </c>
      <c r="BV35" s="164">
        <v>112.9</v>
      </c>
      <c r="BW35" s="164">
        <v>102.8</v>
      </c>
      <c r="BX35" s="164">
        <v>99.1</v>
      </c>
      <c r="BY35" s="164">
        <v>99.3</v>
      </c>
      <c r="BZ35" s="164">
        <v>101.8</v>
      </c>
      <c r="CA35" s="164">
        <v>121.2</v>
      </c>
      <c r="CB35" s="164">
        <v>125.5</v>
      </c>
      <c r="CC35" s="164">
        <v>113.6</v>
      </c>
      <c r="CD35" s="164">
        <v>137.69999999999999</v>
      </c>
      <c r="CE35" s="164">
        <v>135.5</v>
      </c>
      <c r="CF35" s="164">
        <v>112.3</v>
      </c>
      <c r="CG35" s="164">
        <v>96</v>
      </c>
      <c r="CH35" s="164">
        <v>89.5</v>
      </c>
      <c r="CI35" s="164">
        <v>94.7</v>
      </c>
      <c r="CJ35" s="164">
        <v>110.9</v>
      </c>
      <c r="CK35" s="164">
        <v>123</v>
      </c>
      <c r="CL35" s="164">
        <v>131.1</v>
      </c>
      <c r="CM35" s="164">
        <v>154.5</v>
      </c>
      <c r="CN35" s="164">
        <v>168.4</v>
      </c>
      <c r="CO35" s="164">
        <v>176.3</v>
      </c>
      <c r="CP35" s="164">
        <v>214.3</v>
      </c>
      <c r="CQ35" s="164">
        <v>248.9</v>
      </c>
      <c r="CR35" s="164">
        <v>202.3</v>
      </c>
      <c r="CS35" s="164">
        <v>177.8</v>
      </c>
      <c r="CT35" s="164">
        <v>141.5</v>
      </c>
      <c r="CU35" s="164">
        <v>140</v>
      </c>
      <c r="CV35" s="164">
        <v>138.9</v>
      </c>
      <c r="CW35" s="164">
        <v>139.30000000000001</v>
      </c>
      <c r="CX35" s="164">
        <v>139.80000000000001</v>
      </c>
      <c r="CY35" s="164">
        <v>138.80000000000001</v>
      </c>
      <c r="CZ35" s="164">
        <v>141</v>
      </c>
      <c r="DA35" s="164">
        <v>167.3</v>
      </c>
      <c r="DB35" s="164">
        <v>193.4</v>
      </c>
      <c r="DC35" s="164">
        <v>226</v>
      </c>
      <c r="DD35" s="164">
        <v>164.4</v>
      </c>
      <c r="DE35" s="164">
        <v>121</v>
      </c>
      <c r="DF35" s="164">
        <v>108</v>
      </c>
      <c r="DG35" s="164">
        <v>113</v>
      </c>
      <c r="DH35" s="164">
        <v>124</v>
      </c>
      <c r="DI35" s="164">
        <v>119.1</v>
      </c>
      <c r="DJ35" s="164">
        <v>144.5</v>
      </c>
      <c r="DK35" s="164">
        <v>164.7</v>
      </c>
      <c r="DL35" s="164">
        <v>176.9</v>
      </c>
      <c r="DM35" s="164">
        <v>183.6</v>
      </c>
      <c r="DN35" s="164">
        <v>176.6</v>
      </c>
      <c r="DO35" s="164">
        <v>209.1</v>
      </c>
      <c r="DP35" s="164">
        <v>198.7</v>
      </c>
      <c r="DQ35" s="164">
        <v>186.1</v>
      </c>
      <c r="DR35" s="164">
        <v>170.3</v>
      </c>
      <c r="DS35" s="164">
        <v>155.19999999999999</v>
      </c>
      <c r="DT35" s="164">
        <v>180.3</v>
      </c>
    </row>
    <row r="36" spans="1:124" x14ac:dyDescent="0.25">
      <c r="A36" s="162" t="s">
        <v>865</v>
      </c>
      <c r="B36" s="162" t="s">
        <v>866</v>
      </c>
      <c r="C36" s="163">
        <v>3.9419999999999997E-2</v>
      </c>
      <c r="D36" s="164">
        <v>107.7</v>
      </c>
      <c r="E36" s="164">
        <v>103.7</v>
      </c>
      <c r="F36" s="164">
        <v>118.7</v>
      </c>
      <c r="G36" s="164">
        <v>163.6</v>
      </c>
      <c r="H36" s="164">
        <v>145.19999999999999</v>
      </c>
      <c r="I36" s="164">
        <v>151.6</v>
      </c>
      <c r="J36" s="164">
        <v>142.4</v>
      </c>
      <c r="K36" s="164">
        <v>99.9</v>
      </c>
      <c r="L36" s="164">
        <v>75.599999999999994</v>
      </c>
      <c r="M36" s="164">
        <v>89.4</v>
      </c>
      <c r="N36" s="164">
        <v>88.2</v>
      </c>
      <c r="O36" s="164">
        <v>93.2</v>
      </c>
      <c r="P36" s="164">
        <v>103.3</v>
      </c>
      <c r="Q36" s="164">
        <v>101.6</v>
      </c>
      <c r="R36" s="164">
        <v>132.30000000000001</v>
      </c>
      <c r="S36" s="164">
        <v>165</v>
      </c>
      <c r="T36" s="164">
        <v>259.8</v>
      </c>
      <c r="U36" s="164">
        <v>229.1</v>
      </c>
      <c r="V36" s="164">
        <v>204.4</v>
      </c>
      <c r="W36" s="164">
        <v>118.9</v>
      </c>
      <c r="X36" s="164">
        <v>101</v>
      </c>
      <c r="Y36" s="164">
        <v>81.8</v>
      </c>
      <c r="Z36" s="164">
        <v>95.5</v>
      </c>
      <c r="AA36" s="164">
        <v>78.599999999999994</v>
      </c>
      <c r="AB36" s="164">
        <v>91.9</v>
      </c>
      <c r="AC36" s="164">
        <v>94.6</v>
      </c>
      <c r="AD36" s="164">
        <v>111.2</v>
      </c>
      <c r="AE36" s="164">
        <v>128.6</v>
      </c>
      <c r="AF36" s="164">
        <v>179.2</v>
      </c>
      <c r="AG36" s="164">
        <v>188.1</v>
      </c>
      <c r="AH36" s="164">
        <v>156.19999999999999</v>
      </c>
      <c r="AI36" s="164">
        <v>111.7</v>
      </c>
      <c r="AJ36" s="164">
        <v>97.5</v>
      </c>
      <c r="AK36" s="164">
        <v>80.3</v>
      </c>
      <c r="AL36" s="164">
        <v>67.599999999999994</v>
      </c>
      <c r="AM36" s="164">
        <v>105.1</v>
      </c>
      <c r="AN36" s="164">
        <v>98.5</v>
      </c>
      <c r="AO36" s="164">
        <v>86.7</v>
      </c>
      <c r="AP36" s="164">
        <v>84.1</v>
      </c>
      <c r="AQ36" s="164">
        <v>121.9</v>
      </c>
      <c r="AR36" s="164">
        <v>121.9</v>
      </c>
      <c r="AS36" s="164">
        <v>121.9</v>
      </c>
      <c r="AT36" s="164">
        <v>121.9</v>
      </c>
      <c r="AU36" s="164">
        <v>121.9</v>
      </c>
      <c r="AV36" s="164">
        <v>121.9</v>
      </c>
      <c r="AW36" s="164">
        <v>121.9</v>
      </c>
      <c r="AX36" s="164">
        <v>121.9</v>
      </c>
      <c r="AY36" s="164">
        <v>121.9</v>
      </c>
      <c r="AZ36" s="164">
        <v>131.5</v>
      </c>
      <c r="BA36" s="164">
        <v>126.7</v>
      </c>
      <c r="BB36" s="164">
        <v>139.5</v>
      </c>
      <c r="BC36" s="164">
        <v>152.6</v>
      </c>
      <c r="BD36" s="164">
        <v>158.80000000000001</v>
      </c>
      <c r="BE36" s="164">
        <v>153.69999999999999</v>
      </c>
      <c r="BF36" s="164">
        <v>160.19999999999999</v>
      </c>
      <c r="BG36" s="164">
        <v>145.19999999999999</v>
      </c>
      <c r="BH36" s="164">
        <v>104</v>
      </c>
      <c r="BI36" s="164">
        <v>102.9</v>
      </c>
      <c r="BJ36" s="164">
        <v>100.7</v>
      </c>
      <c r="BK36" s="164">
        <v>109</v>
      </c>
      <c r="BL36" s="164">
        <v>121.3</v>
      </c>
      <c r="BM36" s="164">
        <v>119.5</v>
      </c>
      <c r="BN36" s="164">
        <v>116.5</v>
      </c>
      <c r="BO36" s="164">
        <v>121.3</v>
      </c>
      <c r="BP36" s="164">
        <v>133.80000000000001</v>
      </c>
      <c r="BQ36" s="164">
        <v>124.1</v>
      </c>
      <c r="BR36" s="164">
        <v>123.9</v>
      </c>
      <c r="BS36" s="164">
        <v>110.1</v>
      </c>
      <c r="BT36" s="164">
        <v>105.9</v>
      </c>
      <c r="BU36" s="164">
        <v>105.6</v>
      </c>
      <c r="BV36" s="164">
        <v>103.4</v>
      </c>
      <c r="BW36" s="164">
        <v>102.4</v>
      </c>
      <c r="BX36" s="164">
        <v>100.7</v>
      </c>
      <c r="BY36" s="164">
        <v>98.5</v>
      </c>
      <c r="BZ36" s="164">
        <v>96.6</v>
      </c>
      <c r="CA36" s="164">
        <v>105.5</v>
      </c>
      <c r="CB36" s="164">
        <v>107.7</v>
      </c>
      <c r="CC36" s="164">
        <v>124</v>
      </c>
      <c r="CD36" s="164">
        <v>112.4</v>
      </c>
      <c r="CE36" s="164">
        <v>94.8</v>
      </c>
      <c r="CF36" s="164">
        <v>92.7</v>
      </c>
      <c r="CG36" s="164">
        <v>92</v>
      </c>
      <c r="CH36" s="164">
        <v>97.6</v>
      </c>
      <c r="CI36" s="164">
        <v>121.6</v>
      </c>
      <c r="CJ36" s="164">
        <v>135.5</v>
      </c>
      <c r="CK36" s="164">
        <v>154.69999999999999</v>
      </c>
      <c r="CL36" s="164">
        <v>166.7</v>
      </c>
      <c r="CM36" s="164">
        <v>164.3</v>
      </c>
      <c r="CN36" s="164">
        <v>151.80000000000001</v>
      </c>
      <c r="CO36" s="164">
        <v>158.30000000000001</v>
      </c>
      <c r="CP36" s="164">
        <v>157.1</v>
      </c>
      <c r="CQ36" s="164">
        <v>124.8</v>
      </c>
      <c r="CR36" s="164">
        <v>109.9</v>
      </c>
      <c r="CS36" s="164">
        <v>96.4</v>
      </c>
      <c r="CT36" s="164">
        <v>104.3</v>
      </c>
      <c r="CU36" s="164">
        <v>114.1</v>
      </c>
      <c r="CV36" s="164">
        <v>121.2</v>
      </c>
      <c r="CW36" s="164">
        <v>135.6</v>
      </c>
      <c r="CX36" s="164">
        <v>152.80000000000001</v>
      </c>
      <c r="CY36" s="164">
        <v>169.3</v>
      </c>
      <c r="CZ36" s="164">
        <v>188.2</v>
      </c>
      <c r="DA36" s="164">
        <v>231.5</v>
      </c>
      <c r="DB36" s="164">
        <v>213.5</v>
      </c>
      <c r="DC36" s="164">
        <v>122.9</v>
      </c>
      <c r="DD36" s="164">
        <v>87.9</v>
      </c>
      <c r="DE36" s="164">
        <v>78.7</v>
      </c>
      <c r="DF36" s="164">
        <v>90.8</v>
      </c>
      <c r="DG36" s="164">
        <v>102.2</v>
      </c>
      <c r="DH36" s="164">
        <v>117.1</v>
      </c>
      <c r="DI36" s="164">
        <v>135</v>
      </c>
      <c r="DJ36" s="164">
        <v>146.80000000000001</v>
      </c>
      <c r="DK36" s="164">
        <v>173.1</v>
      </c>
      <c r="DL36" s="164">
        <v>175.7</v>
      </c>
      <c r="DM36" s="164">
        <v>173.6</v>
      </c>
      <c r="DN36" s="164">
        <v>214.4</v>
      </c>
      <c r="DO36" s="164">
        <v>220.9</v>
      </c>
      <c r="DP36" s="164">
        <v>195.6</v>
      </c>
      <c r="DQ36" s="164">
        <v>166.1</v>
      </c>
      <c r="DR36" s="164">
        <v>179.3</v>
      </c>
      <c r="DS36" s="164">
        <v>180.3</v>
      </c>
      <c r="DT36" s="164">
        <v>208.1</v>
      </c>
    </row>
    <row r="37" spans="1:124" x14ac:dyDescent="0.25">
      <c r="A37" s="162" t="s">
        <v>868</v>
      </c>
      <c r="B37" s="162" t="s">
        <v>869</v>
      </c>
      <c r="C37" s="163">
        <v>9.0600000000000003E-3</v>
      </c>
      <c r="D37" s="164">
        <v>134.69999999999999</v>
      </c>
      <c r="E37" s="164">
        <v>74.7</v>
      </c>
      <c r="F37" s="164">
        <v>95.9</v>
      </c>
      <c r="G37" s="164">
        <v>105.8</v>
      </c>
      <c r="H37" s="164">
        <v>104.5</v>
      </c>
      <c r="I37" s="164">
        <v>87.5</v>
      </c>
      <c r="J37" s="164">
        <v>85.9</v>
      </c>
      <c r="K37" s="164">
        <v>102</v>
      </c>
      <c r="L37" s="164">
        <v>123.8</v>
      </c>
      <c r="M37" s="164">
        <v>116.6</v>
      </c>
      <c r="N37" s="164">
        <v>119.6</v>
      </c>
      <c r="O37" s="164">
        <v>149.5</v>
      </c>
      <c r="P37" s="164">
        <v>132.5</v>
      </c>
      <c r="Q37" s="164">
        <v>114.8</v>
      </c>
      <c r="R37" s="164">
        <v>97.7</v>
      </c>
      <c r="S37" s="164">
        <v>115.5</v>
      </c>
      <c r="T37" s="164">
        <v>110.2</v>
      </c>
      <c r="U37" s="164">
        <v>113</v>
      </c>
      <c r="V37" s="164">
        <v>107.2</v>
      </c>
      <c r="W37" s="164">
        <v>117.7</v>
      </c>
      <c r="X37" s="164">
        <v>136.4</v>
      </c>
      <c r="Y37" s="164">
        <v>156.9</v>
      </c>
      <c r="Z37" s="164">
        <v>136.5</v>
      </c>
      <c r="AA37" s="164">
        <v>137.6</v>
      </c>
      <c r="AB37" s="164">
        <v>121.8</v>
      </c>
      <c r="AC37" s="164">
        <v>89.7</v>
      </c>
      <c r="AD37" s="164">
        <v>119</v>
      </c>
      <c r="AE37" s="164">
        <v>97.1</v>
      </c>
      <c r="AF37" s="164">
        <v>86.2</v>
      </c>
      <c r="AG37" s="164">
        <v>86.6</v>
      </c>
      <c r="AH37" s="164">
        <v>102.7</v>
      </c>
      <c r="AI37" s="164">
        <v>106.4</v>
      </c>
      <c r="AJ37" s="164">
        <v>112</v>
      </c>
      <c r="AK37" s="164">
        <v>156.5</v>
      </c>
      <c r="AL37" s="164">
        <v>164.3</v>
      </c>
      <c r="AM37" s="164">
        <v>120.7</v>
      </c>
      <c r="AN37" s="164">
        <v>109</v>
      </c>
      <c r="AO37" s="164">
        <v>112.6</v>
      </c>
      <c r="AP37" s="164">
        <v>121.2</v>
      </c>
      <c r="AQ37" s="164">
        <v>120.7</v>
      </c>
      <c r="AR37" s="164">
        <v>120.7</v>
      </c>
      <c r="AS37" s="164">
        <v>120.7</v>
      </c>
      <c r="AT37" s="164">
        <v>120.7</v>
      </c>
      <c r="AU37" s="164">
        <v>120.7</v>
      </c>
      <c r="AV37" s="164">
        <v>120.7</v>
      </c>
      <c r="AW37" s="164">
        <v>120.7</v>
      </c>
      <c r="AX37" s="164">
        <v>120.7</v>
      </c>
      <c r="AY37" s="164">
        <v>120.7</v>
      </c>
      <c r="AZ37" s="164">
        <v>154.80000000000001</v>
      </c>
      <c r="BA37" s="164">
        <v>144.5</v>
      </c>
      <c r="BB37" s="164">
        <v>159.5</v>
      </c>
      <c r="BC37" s="164">
        <v>116.9</v>
      </c>
      <c r="BD37" s="164">
        <v>104.4</v>
      </c>
      <c r="BE37" s="164">
        <v>106.6</v>
      </c>
      <c r="BF37" s="164">
        <v>114.5</v>
      </c>
      <c r="BG37" s="164">
        <v>142.4</v>
      </c>
      <c r="BH37" s="164">
        <v>148.6</v>
      </c>
      <c r="BI37" s="164">
        <v>129.5</v>
      </c>
      <c r="BJ37" s="164">
        <v>127.3</v>
      </c>
      <c r="BK37" s="164">
        <v>134.69999999999999</v>
      </c>
      <c r="BL37" s="164">
        <v>134.4</v>
      </c>
      <c r="BM37" s="164">
        <v>115.9</v>
      </c>
      <c r="BN37" s="164">
        <v>126.8</v>
      </c>
      <c r="BO37" s="164">
        <v>186.3</v>
      </c>
      <c r="BP37" s="164">
        <v>146.4</v>
      </c>
      <c r="BQ37" s="164">
        <v>124.9</v>
      </c>
      <c r="BR37" s="164">
        <v>123.1</v>
      </c>
      <c r="BS37" s="164">
        <v>136.1</v>
      </c>
      <c r="BT37" s="164">
        <v>121.8</v>
      </c>
      <c r="BU37" s="164">
        <v>123.6</v>
      </c>
      <c r="BV37" s="164">
        <v>131.30000000000001</v>
      </c>
      <c r="BW37" s="164">
        <v>115.3</v>
      </c>
      <c r="BX37" s="164">
        <v>117.9</v>
      </c>
      <c r="BY37" s="164">
        <v>121.4</v>
      </c>
      <c r="BZ37" s="164">
        <v>133.30000000000001</v>
      </c>
      <c r="CA37" s="164">
        <v>155.19999999999999</v>
      </c>
      <c r="CB37" s="164">
        <v>156.19999999999999</v>
      </c>
      <c r="CC37" s="164">
        <v>146.19999999999999</v>
      </c>
      <c r="CD37" s="164">
        <v>142.4</v>
      </c>
      <c r="CE37" s="164">
        <v>143</v>
      </c>
      <c r="CF37" s="164">
        <v>146.4</v>
      </c>
      <c r="CG37" s="164">
        <v>164.4</v>
      </c>
      <c r="CH37" s="164">
        <v>180</v>
      </c>
      <c r="CI37" s="164">
        <v>170.9</v>
      </c>
      <c r="CJ37" s="164">
        <v>143.6</v>
      </c>
      <c r="CK37" s="164">
        <v>136.6</v>
      </c>
      <c r="CL37" s="164">
        <v>151.69999999999999</v>
      </c>
      <c r="CM37" s="164">
        <v>185.4</v>
      </c>
      <c r="CN37" s="164">
        <v>202.6</v>
      </c>
      <c r="CO37" s="164">
        <v>193.7</v>
      </c>
      <c r="CP37" s="164">
        <v>184.1</v>
      </c>
      <c r="CQ37" s="164">
        <v>182.5</v>
      </c>
      <c r="CR37" s="164">
        <v>181</v>
      </c>
      <c r="CS37" s="164">
        <v>189.3</v>
      </c>
      <c r="CT37" s="164">
        <v>145.30000000000001</v>
      </c>
      <c r="CU37" s="164">
        <v>134.6</v>
      </c>
      <c r="CV37" s="164">
        <v>146.1</v>
      </c>
      <c r="CW37" s="164">
        <v>157</v>
      </c>
      <c r="CX37" s="164">
        <v>171.1</v>
      </c>
      <c r="CY37" s="164">
        <v>169.1</v>
      </c>
      <c r="CZ37" s="164">
        <v>152.69999999999999</v>
      </c>
      <c r="DA37" s="164">
        <v>193.2</v>
      </c>
      <c r="DB37" s="164">
        <v>193</v>
      </c>
      <c r="DC37" s="164">
        <v>145.1</v>
      </c>
      <c r="DD37" s="164">
        <v>127.5</v>
      </c>
      <c r="DE37" s="164">
        <v>159</v>
      </c>
      <c r="DF37" s="164">
        <v>170.2</v>
      </c>
      <c r="DG37" s="164">
        <v>180.6</v>
      </c>
      <c r="DH37" s="164">
        <v>169</v>
      </c>
      <c r="DI37" s="164">
        <v>151.1</v>
      </c>
      <c r="DJ37" s="164">
        <v>165.1</v>
      </c>
      <c r="DK37" s="164">
        <v>167.1</v>
      </c>
      <c r="DL37" s="164">
        <v>130.9</v>
      </c>
      <c r="DM37" s="164">
        <v>131.80000000000001</v>
      </c>
      <c r="DN37" s="164">
        <v>163.6</v>
      </c>
      <c r="DO37" s="164">
        <v>205.5</v>
      </c>
      <c r="DP37" s="164">
        <v>218.3</v>
      </c>
      <c r="DQ37" s="164">
        <v>181.1</v>
      </c>
      <c r="DR37" s="164">
        <v>179.8</v>
      </c>
      <c r="DS37" s="164">
        <v>154.6</v>
      </c>
      <c r="DT37" s="164">
        <v>163.5</v>
      </c>
    </row>
    <row r="38" spans="1:124" x14ac:dyDescent="0.25">
      <c r="A38" s="162" t="s">
        <v>871</v>
      </c>
      <c r="B38" s="162" t="s">
        <v>872</v>
      </c>
      <c r="C38" s="163">
        <v>2.0999999999999999E-3</v>
      </c>
      <c r="D38" s="164">
        <v>146.5</v>
      </c>
      <c r="E38" s="164">
        <v>83.3</v>
      </c>
      <c r="F38" s="164">
        <v>80.2</v>
      </c>
      <c r="G38" s="164">
        <v>71.3</v>
      </c>
      <c r="H38" s="164">
        <v>54.1</v>
      </c>
      <c r="I38" s="164">
        <v>69</v>
      </c>
      <c r="J38" s="164">
        <v>75.5</v>
      </c>
      <c r="K38" s="164">
        <v>81.2</v>
      </c>
      <c r="L38" s="164">
        <v>113.1</v>
      </c>
      <c r="M38" s="164">
        <v>191.3</v>
      </c>
      <c r="N38" s="164">
        <v>221.9</v>
      </c>
      <c r="O38" s="164">
        <v>205.7</v>
      </c>
      <c r="P38" s="164">
        <v>117.5</v>
      </c>
      <c r="Q38" s="164">
        <v>85.4</v>
      </c>
      <c r="R38" s="164">
        <v>98.8</v>
      </c>
      <c r="S38" s="164">
        <v>86.4</v>
      </c>
      <c r="T38" s="164">
        <v>139.1</v>
      </c>
      <c r="U38" s="164">
        <v>134.5</v>
      </c>
      <c r="V38" s="164">
        <v>179.8</v>
      </c>
      <c r="W38" s="164">
        <v>169.8</v>
      </c>
      <c r="X38" s="164">
        <v>185.8</v>
      </c>
      <c r="Y38" s="164">
        <v>248.1</v>
      </c>
      <c r="Z38" s="164">
        <v>153.9</v>
      </c>
      <c r="AA38" s="164">
        <v>120.1</v>
      </c>
      <c r="AB38" s="164">
        <v>106.2</v>
      </c>
      <c r="AC38" s="164">
        <v>87.1</v>
      </c>
      <c r="AD38" s="164">
        <v>118</v>
      </c>
      <c r="AE38" s="164">
        <v>111</v>
      </c>
      <c r="AF38" s="164">
        <v>112.9</v>
      </c>
      <c r="AG38" s="164">
        <v>105.1</v>
      </c>
      <c r="AH38" s="164">
        <v>116.6</v>
      </c>
      <c r="AI38" s="164">
        <v>128.9</v>
      </c>
      <c r="AJ38" s="164">
        <v>163.69999999999999</v>
      </c>
      <c r="AK38" s="164">
        <v>262.89999999999998</v>
      </c>
      <c r="AL38" s="164">
        <v>109.4</v>
      </c>
      <c r="AM38" s="164">
        <v>107.3</v>
      </c>
      <c r="AN38" s="164">
        <v>101.2</v>
      </c>
      <c r="AO38" s="164">
        <v>92.5</v>
      </c>
      <c r="AP38" s="164">
        <v>89.8</v>
      </c>
      <c r="AQ38" s="164">
        <v>114.7</v>
      </c>
      <c r="AR38" s="164">
        <v>114.7</v>
      </c>
      <c r="AS38" s="164">
        <v>114.7</v>
      </c>
      <c r="AT38" s="164">
        <v>114.7</v>
      </c>
      <c r="AU38" s="164">
        <v>114.7</v>
      </c>
      <c r="AV38" s="164">
        <v>114.7</v>
      </c>
      <c r="AW38" s="164">
        <v>114.7</v>
      </c>
      <c r="AX38" s="164">
        <v>114.7</v>
      </c>
      <c r="AY38" s="164">
        <v>114.7</v>
      </c>
      <c r="AZ38" s="164">
        <v>135</v>
      </c>
      <c r="BA38" s="164">
        <v>111.6</v>
      </c>
      <c r="BB38" s="164">
        <v>113.7</v>
      </c>
      <c r="BC38" s="164">
        <v>82.8</v>
      </c>
      <c r="BD38" s="164">
        <v>76.599999999999994</v>
      </c>
      <c r="BE38" s="164">
        <v>70.400000000000006</v>
      </c>
      <c r="BF38" s="164">
        <v>95.9</v>
      </c>
      <c r="BG38" s="164">
        <v>108.8</v>
      </c>
      <c r="BH38" s="164">
        <v>123.6</v>
      </c>
      <c r="BI38" s="164">
        <v>147.1</v>
      </c>
      <c r="BJ38" s="164">
        <v>172</v>
      </c>
      <c r="BK38" s="164">
        <v>168.2</v>
      </c>
      <c r="BL38" s="164">
        <v>156.80000000000001</v>
      </c>
      <c r="BM38" s="164">
        <v>106.4</v>
      </c>
      <c r="BN38" s="164">
        <v>87.4</v>
      </c>
      <c r="BO38" s="164">
        <v>65.3</v>
      </c>
      <c r="BP38" s="164">
        <v>81.900000000000006</v>
      </c>
      <c r="BQ38" s="164">
        <v>81.400000000000006</v>
      </c>
      <c r="BR38" s="164">
        <v>86.1</v>
      </c>
      <c r="BS38" s="164">
        <v>105.9</v>
      </c>
      <c r="BT38" s="164">
        <v>99</v>
      </c>
      <c r="BU38" s="164">
        <v>115.7</v>
      </c>
      <c r="BV38" s="164">
        <v>143.6</v>
      </c>
      <c r="BW38" s="164">
        <v>156.30000000000001</v>
      </c>
      <c r="BX38" s="164">
        <v>115.8</v>
      </c>
      <c r="BY38" s="164">
        <v>87.7</v>
      </c>
      <c r="BZ38" s="164">
        <v>86.5</v>
      </c>
      <c r="CA38" s="164">
        <v>74.7</v>
      </c>
      <c r="CB38" s="164">
        <v>108.8</v>
      </c>
      <c r="CC38" s="164">
        <v>95.7</v>
      </c>
      <c r="CD38" s="164">
        <v>93.6</v>
      </c>
      <c r="CE38" s="164">
        <v>99.4</v>
      </c>
      <c r="CF38" s="164">
        <v>113.6</v>
      </c>
      <c r="CG38" s="164">
        <v>126.4</v>
      </c>
      <c r="CH38" s="164">
        <v>150</v>
      </c>
      <c r="CI38" s="164">
        <v>212.3</v>
      </c>
      <c r="CJ38" s="164">
        <v>174</v>
      </c>
      <c r="CK38" s="164">
        <v>147.1</v>
      </c>
      <c r="CL38" s="164">
        <v>99.8</v>
      </c>
      <c r="CM38" s="164">
        <v>82.5</v>
      </c>
      <c r="CN38" s="164">
        <v>99.4</v>
      </c>
      <c r="CO38" s="164">
        <v>112.3</v>
      </c>
      <c r="CP38" s="164">
        <v>136</v>
      </c>
      <c r="CQ38" s="164">
        <v>136.1</v>
      </c>
      <c r="CR38" s="164">
        <v>126.9</v>
      </c>
      <c r="CS38" s="164">
        <v>157.9</v>
      </c>
      <c r="CT38" s="164">
        <v>226.5</v>
      </c>
      <c r="CU38" s="164">
        <v>195.2</v>
      </c>
      <c r="CV38" s="164">
        <v>181.9</v>
      </c>
      <c r="CW38" s="164">
        <v>92.4</v>
      </c>
      <c r="CX38" s="164">
        <v>78.8</v>
      </c>
      <c r="CY38" s="164">
        <v>68.2</v>
      </c>
      <c r="CZ38" s="164">
        <v>85.2</v>
      </c>
      <c r="DA38" s="164">
        <v>170.2</v>
      </c>
      <c r="DB38" s="164">
        <v>145.30000000000001</v>
      </c>
      <c r="DC38" s="164">
        <v>143.69999999999999</v>
      </c>
      <c r="DD38" s="164">
        <v>114.6</v>
      </c>
      <c r="DE38" s="164">
        <v>188</v>
      </c>
      <c r="DF38" s="164">
        <v>245</v>
      </c>
      <c r="DG38" s="164">
        <v>228.6</v>
      </c>
      <c r="DH38" s="164">
        <v>168.6</v>
      </c>
      <c r="DI38" s="164">
        <v>128.19999999999999</v>
      </c>
      <c r="DJ38" s="164">
        <v>112.2</v>
      </c>
      <c r="DK38" s="164">
        <v>83.3</v>
      </c>
      <c r="DL38" s="164">
        <v>75.099999999999994</v>
      </c>
      <c r="DM38" s="164">
        <v>95.2</v>
      </c>
      <c r="DN38" s="164">
        <v>153.9</v>
      </c>
      <c r="DO38" s="164">
        <v>171.2</v>
      </c>
      <c r="DP38" s="164">
        <v>156.4</v>
      </c>
      <c r="DQ38" s="164">
        <v>253.8</v>
      </c>
      <c r="DR38" s="164">
        <v>323.39999999999998</v>
      </c>
      <c r="DS38" s="164">
        <v>291.3</v>
      </c>
      <c r="DT38" s="164">
        <v>203.6</v>
      </c>
    </row>
    <row r="39" spans="1:124" x14ac:dyDescent="0.25">
      <c r="A39" s="162" t="s">
        <v>874</v>
      </c>
      <c r="B39" s="162" t="s">
        <v>875</v>
      </c>
      <c r="C39" s="163">
        <v>2.2610000000000002E-2</v>
      </c>
      <c r="D39" s="164">
        <v>137.19999999999999</v>
      </c>
      <c r="E39" s="164">
        <v>99</v>
      </c>
      <c r="F39" s="164">
        <v>126.1</v>
      </c>
      <c r="G39" s="164">
        <v>98.1</v>
      </c>
      <c r="H39" s="164">
        <v>77.3</v>
      </c>
      <c r="I39" s="164">
        <v>90.5</v>
      </c>
      <c r="J39" s="164">
        <v>99.8</v>
      </c>
      <c r="K39" s="164">
        <v>106.9</v>
      </c>
      <c r="L39" s="164">
        <v>120</v>
      </c>
      <c r="M39" s="164">
        <v>157.5</v>
      </c>
      <c r="N39" s="164">
        <v>166.5</v>
      </c>
      <c r="O39" s="164">
        <v>174.9</v>
      </c>
      <c r="P39" s="164">
        <v>131.5</v>
      </c>
      <c r="Q39" s="164">
        <v>104.8</v>
      </c>
      <c r="R39" s="164">
        <v>126.2</v>
      </c>
      <c r="S39" s="164">
        <v>124.1</v>
      </c>
      <c r="T39" s="164">
        <v>129.9</v>
      </c>
      <c r="U39" s="164">
        <v>118.9</v>
      </c>
      <c r="V39" s="164">
        <v>148.4</v>
      </c>
      <c r="W39" s="164">
        <v>189.6</v>
      </c>
      <c r="X39" s="164">
        <v>187.9</v>
      </c>
      <c r="Y39" s="164">
        <v>181.4</v>
      </c>
      <c r="Z39" s="164">
        <v>191.8</v>
      </c>
      <c r="AA39" s="164">
        <v>174.4</v>
      </c>
      <c r="AB39" s="164">
        <v>140.9</v>
      </c>
      <c r="AC39" s="164">
        <v>105.7</v>
      </c>
      <c r="AD39" s="164">
        <v>130.80000000000001</v>
      </c>
      <c r="AE39" s="164">
        <v>128.6</v>
      </c>
      <c r="AF39" s="164">
        <v>142.80000000000001</v>
      </c>
      <c r="AG39" s="164">
        <v>143.6</v>
      </c>
      <c r="AH39" s="164">
        <v>130.9</v>
      </c>
      <c r="AI39" s="164">
        <v>164.7</v>
      </c>
      <c r="AJ39" s="164">
        <v>188.6</v>
      </c>
      <c r="AK39" s="164">
        <v>218.6</v>
      </c>
      <c r="AL39" s="164">
        <v>224.9</v>
      </c>
      <c r="AM39" s="164">
        <v>193.9</v>
      </c>
      <c r="AN39" s="164">
        <v>151</v>
      </c>
      <c r="AO39" s="164">
        <v>132.4</v>
      </c>
      <c r="AP39" s="164">
        <v>133.6</v>
      </c>
      <c r="AQ39" s="164">
        <v>136.4</v>
      </c>
      <c r="AR39" s="164">
        <v>136.4</v>
      </c>
      <c r="AS39" s="164">
        <v>136.4</v>
      </c>
      <c r="AT39" s="164">
        <v>136.4</v>
      </c>
      <c r="AU39" s="164">
        <v>136.4</v>
      </c>
      <c r="AV39" s="164">
        <v>136.4</v>
      </c>
      <c r="AW39" s="164">
        <v>136.4</v>
      </c>
      <c r="AX39" s="164">
        <v>136.4</v>
      </c>
      <c r="AY39" s="164">
        <v>136.4</v>
      </c>
      <c r="AZ39" s="164">
        <v>198.3</v>
      </c>
      <c r="BA39" s="164">
        <v>155.6</v>
      </c>
      <c r="BB39" s="164">
        <v>159.6</v>
      </c>
      <c r="BC39" s="164">
        <v>193.1</v>
      </c>
      <c r="BD39" s="164">
        <v>184.8</v>
      </c>
      <c r="BE39" s="164">
        <v>178.6</v>
      </c>
      <c r="BF39" s="164">
        <v>166.7</v>
      </c>
      <c r="BG39" s="164">
        <v>157.9</v>
      </c>
      <c r="BH39" s="164">
        <v>166</v>
      </c>
      <c r="BI39" s="164">
        <v>205.9</v>
      </c>
      <c r="BJ39" s="164">
        <v>216.1</v>
      </c>
      <c r="BK39" s="164">
        <v>214.1</v>
      </c>
      <c r="BL39" s="164">
        <v>211.7</v>
      </c>
      <c r="BM39" s="164">
        <v>207.4</v>
      </c>
      <c r="BN39" s="164">
        <v>218.7</v>
      </c>
      <c r="BO39" s="164">
        <v>116.4</v>
      </c>
      <c r="BP39" s="164">
        <v>113.1</v>
      </c>
      <c r="BQ39" s="164">
        <v>103.2</v>
      </c>
      <c r="BR39" s="164">
        <v>97.8</v>
      </c>
      <c r="BS39" s="164">
        <v>103.1</v>
      </c>
      <c r="BT39" s="164">
        <v>108.6</v>
      </c>
      <c r="BU39" s="164">
        <v>116.4</v>
      </c>
      <c r="BV39" s="164">
        <v>111.5</v>
      </c>
      <c r="BW39" s="164">
        <v>112.7</v>
      </c>
      <c r="BX39" s="164">
        <v>107.2</v>
      </c>
      <c r="BY39" s="164">
        <v>101.4</v>
      </c>
      <c r="BZ39" s="164">
        <v>103.2</v>
      </c>
      <c r="CA39" s="164">
        <v>107.5</v>
      </c>
      <c r="CB39" s="164">
        <v>110.2</v>
      </c>
      <c r="CC39" s="164">
        <v>105.1</v>
      </c>
      <c r="CD39" s="164">
        <v>93.8</v>
      </c>
      <c r="CE39" s="164">
        <v>114.5</v>
      </c>
      <c r="CF39" s="164">
        <v>122.3</v>
      </c>
      <c r="CG39" s="164">
        <v>147</v>
      </c>
      <c r="CH39" s="164">
        <v>175.3</v>
      </c>
      <c r="CI39" s="164">
        <v>175.7</v>
      </c>
      <c r="CJ39" s="164">
        <v>171.7</v>
      </c>
      <c r="CK39" s="164">
        <v>153.1</v>
      </c>
      <c r="CL39" s="164">
        <v>145.5</v>
      </c>
      <c r="CM39" s="164">
        <v>141.1</v>
      </c>
      <c r="CN39" s="164">
        <v>132.9</v>
      </c>
      <c r="CO39" s="164">
        <v>127.9</v>
      </c>
      <c r="CP39" s="164">
        <v>129.9</v>
      </c>
      <c r="CQ39" s="164">
        <v>152.19999999999999</v>
      </c>
      <c r="CR39" s="164">
        <v>154.1</v>
      </c>
      <c r="CS39" s="164">
        <v>155.30000000000001</v>
      </c>
      <c r="CT39" s="164">
        <v>162</v>
      </c>
      <c r="CU39" s="164">
        <v>133.69999999999999</v>
      </c>
      <c r="CV39" s="164">
        <v>127.6</v>
      </c>
      <c r="CW39" s="164">
        <v>112.2</v>
      </c>
      <c r="CX39" s="164">
        <v>113.7</v>
      </c>
      <c r="CY39" s="164">
        <v>114</v>
      </c>
      <c r="CZ39" s="164">
        <v>112.5</v>
      </c>
      <c r="DA39" s="164">
        <v>135.5</v>
      </c>
      <c r="DB39" s="164">
        <v>140.6</v>
      </c>
      <c r="DC39" s="164">
        <v>128.69999999999999</v>
      </c>
      <c r="DD39" s="164">
        <v>119.1</v>
      </c>
      <c r="DE39" s="164">
        <v>130.19999999999999</v>
      </c>
      <c r="DF39" s="164">
        <v>135.69999999999999</v>
      </c>
      <c r="DG39" s="164">
        <v>134.80000000000001</v>
      </c>
      <c r="DH39" s="164">
        <v>121</v>
      </c>
      <c r="DI39" s="164">
        <v>113</v>
      </c>
      <c r="DJ39" s="164">
        <v>124.7</v>
      </c>
      <c r="DK39" s="164">
        <v>137.80000000000001</v>
      </c>
      <c r="DL39" s="164">
        <v>118.6</v>
      </c>
      <c r="DM39" s="164">
        <v>134.5</v>
      </c>
      <c r="DN39" s="164">
        <v>148.5</v>
      </c>
      <c r="DO39" s="164">
        <v>209.4</v>
      </c>
      <c r="DP39" s="164">
        <v>247.9</v>
      </c>
      <c r="DQ39" s="164">
        <v>289.89999999999998</v>
      </c>
      <c r="DR39" s="164">
        <v>279.2</v>
      </c>
      <c r="DS39" s="164">
        <v>231.3</v>
      </c>
      <c r="DT39" s="164">
        <v>212.2</v>
      </c>
    </row>
    <row r="40" spans="1:124" x14ac:dyDescent="0.25">
      <c r="A40" s="162" t="s">
        <v>877</v>
      </c>
      <c r="B40" s="162" t="s">
        <v>878</v>
      </c>
      <c r="C40" s="163">
        <v>2.3230000000000001E-2</v>
      </c>
      <c r="D40" s="164">
        <v>137.80000000000001</v>
      </c>
      <c r="E40" s="164">
        <v>74.400000000000006</v>
      </c>
      <c r="F40" s="164">
        <v>87.4</v>
      </c>
      <c r="G40" s="164">
        <v>107.3</v>
      </c>
      <c r="H40" s="164">
        <v>102.8</v>
      </c>
      <c r="I40" s="164">
        <v>96.5</v>
      </c>
      <c r="J40" s="164">
        <v>106.3</v>
      </c>
      <c r="K40" s="164">
        <v>101.2</v>
      </c>
      <c r="L40" s="164">
        <v>115.3</v>
      </c>
      <c r="M40" s="164">
        <v>133.80000000000001</v>
      </c>
      <c r="N40" s="164">
        <v>139.69999999999999</v>
      </c>
      <c r="O40" s="164">
        <v>166.3</v>
      </c>
      <c r="P40" s="164">
        <v>154.69999999999999</v>
      </c>
      <c r="Q40" s="164">
        <v>122.9</v>
      </c>
      <c r="R40" s="164">
        <v>161.80000000000001</v>
      </c>
      <c r="S40" s="164">
        <v>193.3</v>
      </c>
      <c r="T40" s="164">
        <v>267.10000000000002</v>
      </c>
      <c r="U40" s="164">
        <v>195.9</v>
      </c>
      <c r="V40" s="164">
        <v>258.89999999999998</v>
      </c>
      <c r="W40" s="164">
        <v>147.19999999999999</v>
      </c>
      <c r="X40" s="164">
        <v>111.5</v>
      </c>
      <c r="Y40" s="164">
        <v>95.6</v>
      </c>
      <c r="Z40" s="164">
        <v>117</v>
      </c>
      <c r="AA40" s="164">
        <v>112.3</v>
      </c>
      <c r="AB40" s="164">
        <v>115.8</v>
      </c>
      <c r="AC40" s="164">
        <v>96.9</v>
      </c>
      <c r="AD40" s="164">
        <v>155.69999999999999</v>
      </c>
      <c r="AE40" s="164">
        <v>207.9</v>
      </c>
      <c r="AF40" s="164">
        <v>232</v>
      </c>
      <c r="AG40" s="164">
        <v>214.7</v>
      </c>
      <c r="AH40" s="164">
        <v>120.6</v>
      </c>
      <c r="AI40" s="164">
        <v>149.80000000000001</v>
      </c>
      <c r="AJ40" s="164">
        <v>205</v>
      </c>
      <c r="AK40" s="164">
        <v>145</v>
      </c>
      <c r="AL40" s="164">
        <v>156.5</v>
      </c>
      <c r="AM40" s="164">
        <v>138.9</v>
      </c>
      <c r="AN40" s="164">
        <v>105.6</v>
      </c>
      <c r="AO40" s="164">
        <v>97.5</v>
      </c>
      <c r="AP40" s="164">
        <v>131.5</v>
      </c>
      <c r="AQ40" s="164">
        <v>147.4</v>
      </c>
      <c r="AR40" s="164">
        <v>147.4</v>
      </c>
      <c r="AS40" s="164">
        <v>147.4</v>
      </c>
      <c r="AT40" s="164">
        <v>147.4</v>
      </c>
      <c r="AU40" s="164">
        <v>147.4</v>
      </c>
      <c r="AV40" s="164">
        <v>147.4</v>
      </c>
      <c r="AW40" s="164">
        <v>147.4</v>
      </c>
      <c r="AX40" s="164">
        <v>147.4</v>
      </c>
      <c r="AY40" s="164">
        <v>147.4</v>
      </c>
      <c r="AZ40" s="164">
        <v>154.1</v>
      </c>
      <c r="BA40" s="164">
        <v>161.4</v>
      </c>
      <c r="BB40" s="164">
        <v>200.7</v>
      </c>
      <c r="BC40" s="164">
        <v>185.2</v>
      </c>
      <c r="BD40" s="164">
        <v>110.7</v>
      </c>
      <c r="BE40" s="164">
        <v>100.8</v>
      </c>
      <c r="BF40" s="164">
        <v>104.3</v>
      </c>
      <c r="BG40" s="164">
        <v>108.6</v>
      </c>
      <c r="BH40" s="164">
        <v>105.8</v>
      </c>
      <c r="BI40" s="164">
        <v>99.9</v>
      </c>
      <c r="BJ40" s="164">
        <v>103.1</v>
      </c>
      <c r="BK40" s="164">
        <v>115.8</v>
      </c>
      <c r="BL40" s="164">
        <v>115.3</v>
      </c>
      <c r="BM40" s="164">
        <v>105.1</v>
      </c>
      <c r="BN40" s="164">
        <v>106.4</v>
      </c>
      <c r="BO40" s="164">
        <v>131.9</v>
      </c>
      <c r="BP40" s="164">
        <v>140.1</v>
      </c>
      <c r="BQ40" s="164">
        <v>138.9</v>
      </c>
      <c r="BR40" s="164">
        <v>144.69999999999999</v>
      </c>
      <c r="BS40" s="164">
        <v>141.4</v>
      </c>
      <c r="BT40" s="164">
        <v>138.19999999999999</v>
      </c>
      <c r="BU40" s="164">
        <v>137.9</v>
      </c>
      <c r="BV40" s="164">
        <v>132</v>
      </c>
      <c r="BW40" s="164">
        <v>125.7</v>
      </c>
      <c r="BX40" s="164">
        <v>121</v>
      </c>
      <c r="BY40" s="164">
        <v>105.3</v>
      </c>
      <c r="BZ40" s="164">
        <v>137.6</v>
      </c>
      <c r="CA40" s="164">
        <v>159.1</v>
      </c>
      <c r="CB40" s="164">
        <v>155</v>
      </c>
      <c r="CC40" s="164">
        <v>137.5</v>
      </c>
      <c r="CD40" s="164">
        <v>124</v>
      </c>
      <c r="CE40" s="164">
        <v>118.4</v>
      </c>
      <c r="CF40" s="164">
        <v>117.7</v>
      </c>
      <c r="CG40" s="164">
        <v>119</v>
      </c>
      <c r="CH40" s="164">
        <v>133.9</v>
      </c>
      <c r="CI40" s="164">
        <v>167.5</v>
      </c>
      <c r="CJ40" s="164">
        <v>151.19999999999999</v>
      </c>
      <c r="CK40" s="164">
        <v>131.9</v>
      </c>
      <c r="CL40" s="164">
        <v>127.2</v>
      </c>
      <c r="CM40" s="164">
        <v>136.5</v>
      </c>
      <c r="CN40" s="164">
        <v>161.4</v>
      </c>
      <c r="CO40" s="164">
        <v>168.8</v>
      </c>
      <c r="CP40" s="164">
        <v>190.7</v>
      </c>
      <c r="CQ40" s="164">
        <v>192.4</v>
      </c>
      <c r="CR40" s="164">
        <v>164.1</v>
      </c>
      <c r="CS40" s="164">
        <v>142.19999999999999</v>
      </c>
      <c r="CT40" s="164">
        <v>128.19999999999999</v>
      </c>
      <c r="CU40" s="164">
        <v>130.19999999999999</v>
      </c>
      <c r="CV40" s="164">
        <v>138.1</v>
      </c>
      <c r="CW40" s="164">
        <v>138.5</v>
      </c>
      <c r="CX40" s="164">
        <v>142.80000000000001</v>
      </c>
      <c r="CY40" s="164">
        <v>134.5</v>
      </c>
      <c r="CZ40" s="164">
        <v>135.80000000000001</v>
      </c>
      <c r="DA40" s="164">
        <v>189.8</v>
      </c>
      <c r="DB40" s="164">
        <v>201.6</v>
      </c>
      <c r="DC40" s="164">
        <v>160</v>
      </c>
      <c r="DD40" s="164">
        <v>131.19999999999999</v>
      </c>
      <c r="DE40" s="164">
        <v>132</v>
      </c>
      <c r="DF40" s="164">
        <v>128.80000000000001</v>
      </c>
      <c r="DG40" s="164">
        <v>134.80000000000001</v>
      </c>
      <c r="DH40" s="164">
        <v>119.4</v>
      </c>
      <c r="DI40" s="164">
        <v>125.3</v>
      </c>
      <c r="DJ40" s="164">
        <v>151.5</v>
      </c>
      <c r="DK40" s="164">
        <v>162.5</v>
      </c>
      <c r="DL40" s="164">
        <v>141.9</v>
      </c>
      <c r="DM40" s="164">
        <v>137.80000000000001</v>
      </c>
      <c r="DN40" s="164">
        <v>180.2</v>
      </c>
      <c r="DO40" s="164">
        <v>204.5</v>
      </c>
      <c r="DP40" s="164">
        <v>212.9</v>
      </c>
      <c r="DQ40" s="164">
        <v>207.3</v>
      </c>
      <c r="DR40" s="164">
        <v>177.4</v>
      </c>
      <c r="DS40" s="164">
        <v>156.30000000000001</v>
      </c>
      <c r="DT40" s="164">
        <v>139.1</v>
      </c>
    </row>
    <row r="41" spans="1:124" x14ac:dyDescent="0.25">
      <c r="A41" s="162" t="s">
        <v>880</v>
      </c>
      <c r="B41" s="162" t="s">
        <v>881</v>
      </c>
      <c r="C41" s="163">
        <v>8.3089999999999997E-2</v>
      </c>
      <c r="D41" s="164">
        <v>140.4</v>
      </c>
      <c r="E41" s="164">
        <v>137.4</v>
      </c>
      <c r="F41" s="164">
        <v>138.30000000000001</v>
      </c>
      <c r="G41" s="164">
        <v>111.2</v>
      </c>
      <c r="H41" s="164">
        <v>113.3</v>
      </c>
      <c r="I41" s="164">
        <v>90.3</v>
      </c>
      <c r="J41" s="164">
        <v>96.5</v>
      </c>
      <c r="K41" s="164">
        <v>113.1</v>
      </c>
      <c r="L41" s="164">
        <v>113.6</v>
      </c>
      <c r="M41" s="164">
        <v>106.4</v>
      </c>
      <c r="N41" s="164">
        <v>108.9</v>
      </c>
      <c r="O41" s="164">
        <v>136.9</v>
      </c>
      <c r="P41" s="164">
        <v>172</v>
      </c>
      <c r="Q41" s="164">
        <v>179.2</v>
      </c>
      <c r="R41" s="164">
        <v>181.8</v>
      </c>
      <c r="S41" s="164">
        <v>119.1</v>
      </c>
      <c r="T41" s="164">
        <v>112.3</v>
      </c>
      <c r="U41" s="164">
        <v>131.9</v>
      </c>
      <c r="V41" s="164">
        <v>125.1</v>
      </c>
      <c r="W41" s="164">
        <v>99.5</v>
      </c>
      <c r="X41" s="164">
        <v>117</v>
      </c>
      <c r="Y41" s="164">
        <v>109.2</v>
      </c>
      <c r="Z41" s="164">
        <v>103.8</v>
      </c>
      <c r="AA41" s="164">
        <v>109.5</v>
      </c>
      <c r="AB41" s="164">
        <v>116.7</v>
      </c>
      <c r="AC41" s="164">
        <v>148.80000000000001</v>
      </c>
      <c r="AD41" s="164">
        <v>153.1</v>
      </c>
      <c r="AE41" s="164">
        <v>135.30000000000001</v>
      </c>
      <c r="AF41" s="164">
        <v>110.5</v>
      </c>
      <c r="AG41" s="164">
        <v>90.3</v>
      </c>
      <c r="AH41" s="164">
        <v>127.5</v>
      </c>
      <c r="AI41" s="164">
        <v>129</v>
      </c>
      <c r="AJ41" s="164">
        <v>127.9</v>
      </c>
      <c r="AK41" s="164">
        <v>99.5</v>
      </c>
      <c r="AL41" s="164">
        <v>112.4</v>
      </c>
      <c r="AM41" s="164">
        <v>107.6</v>
      </c>
      <c r="AN41" s="164">
        <v>124.2</v>
      </c>
      <c r="AO41" s="164">
        <v>176.5</v>
      </c>
      <c r="AP41" s="164">
        <v>137.30000000000001</v>
      </c>
      <c r="AQ41" s="164">
        <v>134.80000000000001</v>
      </c>
      <c r="AR41" s="164">
        <v>134.80000000000001</v>
      </c>
      <c r="AS41" s="164">
        <v>134.80000000000001</v>
      </c>
      <c r="AT41" s="164">
        <v>134.80000000000001</v>
      </c>
      <c r="AU41" s="164">
        <v>134.80000000000001</v>
      </c>
      <c r="AV41" s="164">
        <v>134.80000000000001</v>
      </c>
      <c r="AW41" s="164">
        <v>134.80000000000001</v>
      </c>
      <c r="AX41" s="164">
        <v>134.80000000000001</v>
      </c>
      <c r="AY41" s="164">
        <v>134.80000000000001</v>
      </c>
      <c r="AZ41" s="164">
        <v>170.3</v>
      </c>
      <c r="BA41" s="164">
        <v>203.5</v>
      </c>
      <c r="BB41" s="164">
        <v>210.2</v>
      </c>
      <c r="BC41" s="164">
        <v>110.7</v>
      </c>
      <c r="BD41" s="164">
        <v>88.9</v>
      </c>
      <c r="BE41" s="164">
        <v>110.9</v>
      </c>
      <c r="BF41" s="164">
        <v>142</v>
      </c>
      <c r="BG41" s="164">
        <v>125.3</v>
      </c>
      <c r="BH41" s="164">
        <v>125.3</v>
      </c>
      <c r="BI41" s="164">
        <v>116.9</v>
      </c>
      <c r="BJ41" s="164">
        <v>140.1</v>
      </c>
      <c r="BK41" s="164">
        <v>175.4</v>
      </c>
      <c r="BL41" s="164">
        <v>180.2</v>
      </c>
      <c r="BM41" s="164">
        <v>187.3</v>
      </c>
      <c r="BN41" s="164">
        <v>182.6</v>
      </c>
      <c r="BO41" s="164">
        <v>154.69999999999999</v>
      </c>
      <c r="BP41" s="164">
        <v>136.69999999999999</v>
      </c>
      <c r="BQ41" s="164">
        <v>143.5</v>
      </c>
      <c r="BR41" s="164">
        <v>161.5</v>
      </c>
      <c r="BS41" s="164">
        <v>148.6</v>
      </c>
      <c r="BT41" s="164">
        <v>110.6</v>
      </c>
      <c r="BU41" s="164">
        <v>92.6</v>
      </c>
      <c r="BV41" s="164">
        <v>71.599999999999994</v>
      </c>
      <c r="BW41" s="164">
        <v>75.400000000000006</v>
      </c>
      <c r="BX41" s="164">
        <v>83</v>
      </c>
      <c r="BY41" s="164">
        <v>99.3</v>
      </c>
      <c r="BZ41" s="164">
        <v>114.2</v>
      </c>
      <c r="CA41" s="164">
        <v>99</v>
      </c>
      <c r="CB41" s="164">
        <v>84.5</v>
      </c>
      <c r="CC41" s="164">
        <v>100.9</v>
      </c>
      <c r="CD41" s="164">
        <v>119.9</v>
      </c>
      <c r="CE41" s="164">
        <v>125.7</v>
      </c>
      <c r="CF41" s="164">
        <v>116.3</v>
      </c>
      <c r="CG41" s="164">
        <v>113.1</v>
      </c>
      <c r="CH41" s="164">
        <v>105.3</v>
      </c>
      <c r="CI41" s="164">
        <v>122</v>
      </c>
      <c r="CJ41" s="164">
        <v>134.1</v>
      </c>
      <c r="CK41" s="164">
        <v>142.80000000000001</v>
      </c>
      <c r="CL41" s="164">
        <v>157.4</v>
      </c>
      <c r="CM41" s="164">
        <v>150.4</v>
      </c>
      <c r="CN41" s="164">
        <v>143.1</v>
      </c>
      <c r="CO41" s="164">
        <v>134</v>
      </c>
      <c r="CP41" s="164">
        <v>142.1</v>
      </c>
      <c r="CQ41" s="164">
        <v>134.9</v>
      </c>
      <c r="CR41" s="164">
        <v>136.1</v>
      </c>
      <c r="CS41" s="164">
        <v>145.19999999999999</v>
      </c>
      <c r="CT41" s="164">
        <v>117.8</v>
      </c>
      <c r="CU41" s="164">
        <v>108.4</v>
      </c>
      <c r="CV41" s="164">
        <v>146.5</v>
      </c>
      <c r="CW41" s="164">
        <v>149.30000000000001</v>
      </c>
      <c r="CX41" s="164">
        <v>143.9</v>
      </c>
      <c r="CY41" s="164">
        <v>108.4</v>
      </c>
      <c r="CZ41" s="164">
        <v>124.3</v>
      </c>
      <c r="DA41" s="164">
        <v>173.1</v>
      </c>
      <c r="DB41" s="164">
        <v>196</v>
      </c>
      <c r="DC41" s="164">
        <v>166.5</v>
      </c>
      <c r="DD41" s="164">
        <v>134.4</v>
      </c>
      <c r="DE41" s="164">
        <v>137.69999999999999</v>
      </c>
      <c r="DF41" s="164">
        <v>165.8</v>
      </c>
      <c r="DG41" s="164">
        <v>147.19999999999999</v>
      </c>
      <c r="DH41" s="164">
        <v>152.1</v>
      </c>
      <c r="DI41" s="164">
        <v>152.30000000000001</v>
      </c>
      <c r="DJ41" s="164">
        <v>181.2</v>
      </c>
      <c r="DK41" s="164">
        <v>141.1</v>
      </c>
      <c r="DL41" s="164">
        <v>129.9</v>
      </c>
      <c r="DM41" s="164">
        <v>130.19999999999999</v>
      </c>
      <c r="DN41" s="164">
        <v>158.69999999999999</v>
      </c>
      <c r="DO41" s="164">
        <v>172.5</v>
      </c>
      <c r="DP41" s="164">
        <v>200.5</v>
      </c>
      <c r="DQ41" s="164">
        <v>181.3</v>
      </c>
      <c r="DR41" s="164">
        <v>148.6</v>
      </c>
      <c r="DS41" s="164">
        <v>133.4</v>
      </c>
      <c r="DT41" s="164">
        <v>152.9</v>
      </c>
    </row>
    <row r="42" spans="1:124" x14ac:dyDescent="0.25">
      <c r="A42" s="162" t="s">
        <v>883</v>
      </c>
      <c r="B42" s="162" t="s">
        <v>884</v>
      </c>
      <c r="C42" s="163">
        <v>4.6499999999999996E-3</v>
      </c>
      <c r="D42" s="164">
        <v>133.6</v>
      </c>
      <c r="E42" s="164">
        <v>107.6</v>
      </c>
      <c r="F42" s="164">
        <v>103.3</v>
      </c>
      <c r="G42" s="164">
        <v>144.69999999999999</v>
      </c>
      <c r="H42" s="164">
        <v>128.5</v>
      </c>
      <c r="I42" s="164">
        <v>118.8</v>
      </c>
      <c r="J42" s="164">
        <v>103.2</v>
      </c>
      <c r="K42" s="164">
        <v>94.6</v>
      </c>
      <c r="L42" s="164">
        <v>111</v>
      </c>
      <c r="M42" s="164">
        <v>133.5</v>
      </c>
      <c r="N42" s="164">
        <v>142.69999999999999</v>
      </c>
      <c r="O42" s="164">
        <v>164.2</v>
      </c>
      <c r="P42" s="164">
        <v>146.19999999999999</v>
      </c>
      <c r="Q42" s="164">
        <v>113.4</v>
      </c>
      <c r="R42" s="164">
        <v>118.9</v>
      </c>
      <c r="S42" s="164">
        <v>152.30000000000001</v>
      </c>
      <c r="T42" s="164">
        <v>166.5</v>
      </c>
      <c r="U42" s="164">
        <v>180.7</v>
      </c>
      <c r="V42" s="164">
        <v>224.3</v>
      </c>
      <c r="W42" s="164">
        <v>211.3</v>
      </c>
      <c r="X42" s="164">
        <v>136.69999999999999</v>
      </c>
      <c r="Y42" s="164">
        <v>169.8</v>
      </c>
      <c r="Z42" s="164">
        <v>143.5</v>
      </c>
      <c r="AA42" s="164">
        <v>145.1</v>
      </c>
      <c r="AB42" s="164">
        <v>119.6</v>
      </c>
      <c r="AC42" s="164">
        <v>88.3</v>
      </c>
      <c r="AD42" s="164">
        <v>116.3</v>
      </c>
      <c r="AE42" s="164">
        <v>142.5</v>
      </c>
      <c r="AF42" s="164">
        <v>148.1</v>
      </c>
      <c r="AG42" s="164">
        <v>173.8</v>
      </c>
      <c r="AH42" s="164">
        <v>159.9</v>
      </c>
      <c r="AI42" s="164">
        <v>182</v>
      </c>
      <c r="AJ42" s="164">
        <v>145</v>
      </c>
      <c r="AK42" s="164">
        <v>167.9</v>
      </c>
      <c r="AL42" s="164">
        <v>162.6</v>
      </c>
      <c r="AM42" s="164">
        <v>187.9</v>
      </c>
      <c r="AN42" s="164">
        <v>135.9</v>
      </c>
      <c r="AO42" s="164">
        <v>115.3</v>
      </c>
      <c r="AP42" s="164">
        <v>104.2</v>
      </c>
      <c r="AQ42" s="164">
        <v>118.5</v>
      </c>
      <c r="AR42" s="164">
        <v>118.5</v>
      </c>
      <c r="AS42" s="164">
        <v>118.5</v>
      </c>
      <c r="AT42" s="164">
        <v>118.5</v>
      </c>
      <c r="AU42" s="164">
        <v>118.5</v>
      </c>
      <c r="AV42" s="164">
        <v>118.5</v>
      </c>
      <c r="AW42" s="164">
        <v>118.5</v>
      </c>
      <c r="AX42" s="164">
        <v>118.5</v>
      </c>
      <c r="AY42" s="164">
        <v>118.5</v>
      </c>
      <c r="AZ42" s="164">
        <v>153.30000000000001</v>
      </c>
      <c r="BA42" s="164">
        <v>134.19999999999999</v>
      </c>
      <c r="BB42" s="164">
        <v>130.80000000000001</v>
      </c>
      <c r="BC42" s="164">
        <v>165.5</v>
      </c>
      <c r="BD42" s="164">
        <v>161.1</v>
      </c>
      <c r="BE42" s="164">
        <v>150.9</v>
      </c>
      <c r="BF42" s="164">
        <v>126.2</v>
      </c>
      <c r="BG42" s="164">
        <v>133</v>
      </c>
      <c r="BH42" s="164">
        <v>128</v>
      </c>
      <c r="BI42" s="164">
        <v>126.9</v>
      </c>
      <c r="BJ42" s="164">
        <v>132.4</v>
      </c>
      <c r="BK42" s="164">
        <v>141.1</v>
      </c>
      <c r="BL42" s="164">
        <v>143.1</v>
      </c>
      <c r="BM42" s="164">
        <v>131.9</v>
      </c>
      <c r="BN42" s="164">
        <v>122.1</v>
      </c>
      <c r="BO42" s="164">
        <v>140.69999999999999</v>
      </c>
      <c r="BP42" s="164">
        <v>155</v>
      </c>
      <c r="BQ42" s="164">
        <v>143.80000000000001</v>
      </c>
      <c r="BR42" s="164">
        <v>137.1</v>
      </c>
      <c r="BS42" s="164">
        <v>145.4</v>
      </c>
      <c r="BT42" s="164">
        <v>148.80000000000001</v>
      </c>
      <c r="BU42" s="164">
        <v>154.5</v>
      </c>
      <c r="BV42" s="164">
        <v>144.6</v>
      </c>
      <c r="BW42" s="164">
        <v>134.4</v>
      </c>
      <c r="BX42" s="164">
        <v>112.9</v>
      </c>
      <c r="BY42" s="164">
        <v>119.4</v>
      </c>
      <c r="BZ42" s="164">
        <v>116.7</v>
      </c>
      <c r="CA42" s="164">
        <v>122.7</v>
      </c>
      <c r="CB42" s="164">
        <v>144.80000000000001</v>
      </c>
      <c r="CC42" s="164">
        <v>121</v>
      </c>
      <c r="CD42" s="164">
        <v>122.6</v>
      </c>
      <c r="CE42" s="164">
        <v>126.8</v>
      </c>
      <c r="CF42" s="164">
        <v>125.8</v>
      </c>
      <c r="CG42" s="164">
        <v>123.9</v>
      </c>
      <c r="CH42" s="164">
        <v>127.3</v>
      </c>
      <c r="CI42" s="164">
        <v>151.69999999999999</v>
      </c>
      <c r="CJ42" s="164">
        <v>165</v>
      </c>
      <c r="CK42" s="164">
        <v>174.3</v>
      </c>
      <c r="CL42" s="164">
        <v>156.1</v>
      </c>
      <c r="CM42" s="164">
        <v>151.80000000000001</v>
      </c>
      <c r="CN42" s="164">
        <v>134.30000000000001</v>
      </c>
      <c r="CO42" s="164">
        <v>139.5</v>
      </c>
      <c r="CP42" s="164">
        <v>154.1</v>
      </c>
      <c r="CQ42" s="164">
        <v>165.3</v>
      </c>
      <c r="CR42" s="164">
        <v>196.1</v>
      </c>
      <c r="CS42" s="164">
        <v>190.5</v>
      </c>
      <c r="CT42" s="164">
        <v>176.1</v>
      </c>
      <c r="CU42" s="164">
        <v>167</v>
      </c>
      <c r="CV42" s="164">
        <v>172.3</v>
      </c>
      <c r="CW42" s="164">
        <v>150.4</v>
      </c>
      <c r="CX42" s="164">
        <v>157.6</v>
      </c>
      <c r="CY42" s="164">
        <v>166.5</v>
      </c>
      <c r="CZ42" s="164">
        <v>170.4</v>
      </c>
      <c r="DA42" s="164">
        <v>175.9</v>
      </c>
      <c r="DB42" s="164">
        <v>190.2</v>
      </c>
      <c r="DC42" s="164">
        <v>169.8</v>
      </c>
      <c r="DD42" s="164">
        <v>177.1</v>
      </c>
      <c r="DE42" s="164">
        <v>153.6</v>
      </c>
      <c r="DF42" s="164">
        <v>163</v>
      </c>
      <c r="DG42" s="164">
        <v>158.30000000000001</v>
      </c>
      <c r="DH42" s="164">
        <v>151.19999999999999</v>
      </c>
      <c r="DI42" s="164">
        <v>145.69999999999999</v>
      </c>
      <c r="DJ42" s="164">
        <v>147.9</v>
      </c>
      <c r="DK42" s="164">
        <v>177.7</v>
      </c>
      <c r="DL42" s="164">
        <v>167</v>
      </c>
      <c r="DM42" s="164">
        <v>131.4</v>
      </c>
      <c r="DN42" s="164">
        <v>129.80000000000001</v>
      </c>
      <c r="DO42" s="164">
        <v>144.19999999999999</v>
      </c>
      <c r="DP42" s="164">
        <v>160.1</v>
      </c>
      <c r="DQ42" s="164">
        <v>189.9</v>
      </c>
      <c r="DR42" s="164">
        <v>204.7</v>
      </c>
      <c r="DS42" s="164">
        <v>190.2</v>
      </c>
      <c r="DT42" s="164">
        <v>158.80000000000001</v>
      </c>
    </row>
    <row r="43" spans="1:124" x14ac:dyDescent="0.25">
      <c r="A43" s="162" t="s">
        <v>886</v>
      </c>
      <c r="B43" s="162" t="s">
        <v>887</v>
      </c>
      <c r="C43" s="163">
        <v>1.823E-2</v>
      </c>
      <c r="D43" s="164">
        <v>59</v>
      </c>
      <c r="E43" s="164">
        <v>59.5</v>
      </c>
      <c r="F43" s="164">
        <v>90.9</v>
      </c>
      <c r="G43" s="164">
        <v>94.1</v>
      </c>
      <c r="H43" s="164">
        <v>74.3</v>
      </c>
      <c r="I43" s="164">
        <v>64.8</v>
      </c>
      <c r="J43" s="164">
        <v>81.900000000000006</v>
      </c>
      <c r="K43" s="164">
        <v>114</v>
      </c>
      <c r="L43" s="164">
        <v>227.1</v>
      </c>
      <c r="M43" s="164">
        <v>189.2</v>
      </c>
      <c r="N43" s="164">
        <v>122.5</v>
      </c>
      <c r="O43" s="164">
        <v>69.3</v>
      </c>
      <c r="P43" s="164">
        <v>61.5</v>
      </c>
      <c r="Q43" s="164">
        <v>69.5</v>
      </c>
      <c r="R43" s="164">
        <v>112</v>
      </c>
      <c r="S43" s="164">
        <v>134.30000000000001</v>
      </c>
      <c r="T43" s="164">
        <v>115.8</v>
      </c>
      <c r="U43" s="164">
        <v>115.3</v>
      </c>
      <c r="V43" s="164">
        <v>203</v>
      </c>
      <c r="W43" s="164">
        <v>256.89999999999998</v>
      </c>
      <c r="X43" s="164">
        <v>276.10000000000002</v>
      </c>
      <c r="Y43" s="164">
        <v>273.39999999999998</v>
      </c>
      <c r="Z43" s="164">
        <v>178.7</v>
      </c>
      <c r="AA43" s="164">
        <v>88.3</v>
      </c>
      <c r="AB43" s="164">
        <v>89.7</v>
      </c>
      <c r="AC43" s="164">
        <v>94.4</v>
      </c>
      <c r="AD43" s="164">
        <v>182.4</v>
      </c>
      <c r="AE43" s="164">
        <v>133</v>
      </c>
      <c r="AF43" s="164">
        <v>122.8</v>
      </c>
      <c r="AG43" s="164">
        <v>147.69999999999999</v>
      </c>
      <c r="AH43" s="164">
        <v>172.9</v>
      </c>
      <c r="AI43" s="164">
        <v>276</v>
      </c>
      <c r="AJ43" s="164">
        <v>352.5</v>
      </c>
      <c r="AK43" s="164">
        <v>379.2</v>
      </c>
      <c r="AL43" s="164">
        <v>204.1</v>
      </c>
      <c r="AM43" s="164">
        <v>121.5</v>
      </c>
      <c r="AN43" s="164">
        <v>113.3</v>
      </c>
      <c r="AO43" s="164">
        <v>151.80000000000001</v>
      </c>
      <c r="AP43" s="164">
        <v>158.19999999999999</v>
      </c>
      <c r="AQ43" s="164">
        <v>129.69999999999999</v>
      </c>
      <c r="AR43" s="164">
        <v>129.69999999999999</v>
      </c>
      <c r="AS43" s="164">
        <v>129.69999999999999</v>
      </c>
      <c r="AT43" s="164">
        <v>129.69999999999999</v>
      </c>
      <c r="AU43" s="164">
        <v>129.69999999999999</v>
      </c>
      <c r="AV43" s="164">
        <v>129.69999999999999</v>
      </c>
      <c r="AW43" s="164">
        <v>129.69999999999999</v>
      </c>
      <c r="AX43" s="164">
        <v>129.69999999999999</v>
      </c>
      <c r="AY43" s="164">
        <v>129.69999999999999</v>
      </c>
      <c r="AZ43" s="164">
        <v>76.5</v>
      </c>
      <c r="BA43" s="164">
        <v>102.8</v>
      </c>
      <c r="BB43" s="164">
        <v>163</v>
      </c>
      <c r="BC43" s="164">
        <v>139.69999999999999</v>
      </c>
      <c r="BD43" s="164">
        <v>91</v>
      </c>
      <c r="BE43" s="164">
        <v>91.9</v>
      </c>
      <c r="BF43" s="164">
        <v>103</v>
      </c>
      <c r="BG43" s="164">
        <v>138.6</v>
      </c>
      <c r="BH43" s="164">
        <v>214</v>
      </c>
      <c r="BI43" s="164">
        <v>229.6</v>
      </c>
      <c r="BJ43" s="164">
        <v>131.19999999999999</v>
      </c>
      <c r="BK43" s="164">
        <v>89</v>
      </c>
      <c r="BL43" s="164">
        <v>76.2</v>
      </c>
      <c r="BM43" s="164">
        <v>112.8</v>
      </c>
      <c r="BN43" s="164">
        <v>125.8</v>
      </c>
      <c r="BO43" s="164">
        <v>162.9</v>
      </c>
      <c r="BP43" s="164">
        <v>160.6</v>
      </c>
      <c r="BQ43" s="164">
        <v>176.8</v>
      </c>
      <c r="BR43" s="164">
        <v>256.2</v>
      </c>
      <c r="BS43" s="164">
        <v>254.2</v>
      </c>
      <c r="BT43" s="164">
        <v>380.2</v>
      </c>
      <c r="BU43" s="164">
        <v>315.7</v>
      </c>
      <c r="BV43" s="164">
        <v>218.5</v>
      </c>
      <c r="BW43" s="164">
        <v>112.5</v>
      </c>
      <c r="BX43" s="164">
        <v>97.1</v>
      </c>
      <c r="BY43" s="164">
        <v>103</v>
      </c>
      <c r="BZ43" s="164">
        <v>134</v>
      </c>
      <c r="CA43" s="164">
        <v>148.6</v>
      </c>
      <c r="CB43" s="164">
        <v>117.1</v>
      </c>
      <c r="CC43" s="164">
        <v>112.7</v>
      </c>
      <c r="CD43" s="164">
        <v>128.69999999999999</v>
      </c>
      <c r="CE43" s="164">
        <v>199.1</v>
      </c>
      <c r="CF43" s="164">
        <v>219.3</v>
      </c>
      <c r="CG43" s="164">
        <v>269.8</v>
      </c>
      <c r="CH43" s="164">
        <v>227.5</v>
      </c>
      <c r="CI43" s="164">
        <v>106.3</v>
      </c>
      <c r="CJ43" s="164">
        <v>79.5</v>
      </c>
      <c r="CK43" s="164">
        <v>95.9</v>
      </c>
      <c r="CL43" s="164">
        <v>120.4</v>
      </c>
      <c r="CM43" s="164">
        <v>192.5</v>
      </c>
      <c r="CN43" s="164">
        <v>161.80000000000001</v>
      </c>
      <c r="CO43" s="164">
        <v>156.80000000000001</v>
      </c>
      <c r="CP43" s="164">
        <v>178.7</v>
      </c>
      <c r="CQ43" s="164">
        <v>321.39999999999998</v>
      </c>
      <c r="CR43" s="164">
        <v>601.4</v>
      </c>
      <c r="CS43" s="164">
        <v>472</v>
      </c>
      <c r="CT43" s="164">
        <v>248.9</v>
      </c>
      <c r="CU43" s="164">
        <v>127.3</v>
      </c>
      <c r="CV43" s="164">
        <v>105.3</v>
      </c>
      <c r="CW43" s="164">
        <v>98.7</v>
      </c>
      <c r="CX43" s="164">
        <v>138.80000000000001</v>
      </c>
      <c r="CY43" s="164">
        <v>157.1</v>
      </c>
      <c r="CZ43" s="164">
        <v>173.6</v>
      </c>
      <c r="DA43" s="164">
        <v>228.7</v>
      </c>
      <c r="DB43" s="164">
        <v>228.2</v>
      </c>
      <c r="DC43" s="164">
        <v>255.7</v>
      </c>
      <c r="DD43" s="164">
        <v>208.2</v>
      </c>
      <c r="DE43" s="164">
        <v>345.8</v>
      </c>
      <c r="DF43" s="164">
        <v>307.7</v>
      </c>
      <c r="DG43" s="164">
        <v>232.5</v>
      </c>
      <c r="DH43" s="164">
        <v>102.6</v>
      </c>
      <c r="DI43" s="164">
        <v>103.2</v>
      </c>
      <c r="DJ43" s="164">
        <v>194</v>
      </c>
      <c r="DK43" s="164">
        <v>181.9</v>
      </c>
      <c r="DL43" s="164">
        <v>147.19999999999999</v>
      </c>
      <c r="DM43" s="164">
        <v>161.5</v>
      </c>
      <c r="DN43" s="164">
        <v>251.6</v>
      </c>
      <c r="DO43" s="164">
        <v>335.6</v>
      </c>
      <c r="DP43" s="164">
        <v>581.4</v>
      </c>
      <c r="DQ43" s="164">
        <v>698.3</v>
      </c>
      <c r="DR43" s="164">
        <v>525.5</v>
      </c>
      <c r="DS43" s="164">
        <v>275.8</v>
      </c>
      <c r="DT43" s="164">
        <v>129.9</v>
      </c>
    </row>
    <row r="44" spans="1:124" x14ac:dyDescent="0.25">
      <c r="A44" s="162" t="s">
        <v>889</v>
      </c>
      <c r="B44" s="162" t="s">
        <v>890</v>
      </c>
      <c r="C44" s="163">
        <v>1.6006</v>
      </c>
      <c r="D44" s="164">
        <v>102.2</v>
      </c>
      <c r="E44" s="164">
        <v>102.6</v>
      </c>
      <c r="F44" s="164">
        <v>101.2</v>
      </c>
      <c r="G44" s="164">
        <v>103.2</v>
      </c>
      <c r="H44" s="164">
        <v>103.5</v>
      </c>
      <c r="I44" s="164">
        <v>104.1</v>
      </c>
      <c r="J44" s="164">
        <v>104.9</v>
      </c>
      <c r="K44" s="164">
        <v>106.7</v>
      </c>
      <c r="L44" s="164">
        <v>104.5</v>
      </c>
      <c r="M44" s="164">
        <v>109</v>
      </c>
      <c r="N44" s="164">
        <v>107.9</v>
      </c>
      <c r="O44" s="164">
        <v>108.4</v>
      </c>
      <c r="P44" s="164">
        <v>106.6</v>
      </c>
      <c r="Q44" s="164">
        <v>106.9</v>
      </c>
      <c r="R44" s="164">
        <v>106.2</v>
      </c>
      <c r="S44" s="164">
        <v>104.4</v>
      </c>
      <c r="T44" s="164">
        <v>107.2</v>
      </c>
      <c r="U44" s="164">
        <v>119.3</v>
      </c>
      <c r="V44" s="164">
        <v>120.7</v>
      </c>
      <c r="W44" s="164">
        <v>117.9</v>
      </c>
      <c r="X44" s="164">
        <v>113.4</v>
      </c>
      <c r="Y44" s="164">
        <v>115</v>
      </c>
      <c r="Z44" s="164">
        <v>117.9</v>
      </c>
      <c r="AA44" s="164">
        <v>124.5</v>
      </c>
      <c r="AB44" s="164">
        <v>125.3</v>
      </c>
      <c r="AC44" s="164">
        <v>126.6</v>
      </c>
      <c r="AD44" s="164">
        <v>126.9</v>
      </c>
      <c r="AE44" s="164">
        <v>130.5</v>
      </c>
      <c r="AF44" s="164">
        <v>132.4</v>
      </c>
      <c r="AG44" s="164">
        <v>139.30000000000001</v>
      </c>
      <c r="AH44" s="164">
        <v>139</v>
      </c>
      <c r="AI44" s="164">
        <v>131.6</v>
      </c>
      <c r="AJ44" s="164">
        <v>127.3</v>
      </c>
      <c r="AK44" s="164">
        <v>130</v>
      </c>
      <c r="AL44" s="164">
        <v>133.4</v>
      </c>
      <c r="AM44" s="164">
        <v>135.1</v>
      </c>
      <c r="AN44" s="164">
        <v>135.1</v>
      </c>
      <c r="AO44" s="164">
        <v>131.1</v>
      </c>
      <c r="AP44" s="164">
        <v>131.6</v>
      </c>
      <c r="AQ44" s="164">
        <v>131.30000000000001</v>
      </c>
      <c r="AR44" s="164">
        <v>132.4</v>
      </c>
      <c r="AS44" s="164">
        <v>136</v>
      </c>
      <c r="AT44" s="164">
        <v>135.4</v>
      </c>
      <c r="AU44" s="164">
        <v>128.80000000000001</v>
      </c>
      <c r="AV44" s="164">
        <v>127.6</v>
      </c>
      <c r="AW44" s="164">
        <v>128.30000000000001</v>
      </c>
      <c r="AX44" s="164">
        <v>130.6</v>
      </c>
      <c r="AY44" s="164">
        <v>131.4</v>
      </c>
      <c r="AZ44" s="164">
        <v>138.69999999999999</v>
      </c>
      <c r="BA44" s="164">
        <v>136.69999999999999</v>
      </c>
      <c r="BB44" s="164">
        <v>139.5</v>
      </c>
      <c r="BC44" s="164">
        <v>143.69999999999999</v>
      </c>
      <c r="BD44" s="164">
        <v>148.19999999999999</v>
      </c>
      <c r="BE44" s="164">
        <v>153.4</v>
      </c>
      <c r="BF44" s="164">
        <v>144.1</v>
      </c>
      <c r="BG44" s="164">
        <v>135.9</v>
      </c>
      <c r="BH44" s="164">
        <v>128.4</v>
      </c>
      <c r="BI44" s="164">
        <v>130.69999999999999</v>
      </c>
      <c r="BJ44" s="164">
        <v>135.30000000000001</v>
      </c>
      <c r="BK44" s="164">
        <v>139.30000000000001</v>
      </c>
      <c r="BL44" s="164">
        <v>138.69999999999999</v>
      </c>
      <c r="BM44" s="164">
        <v>135.69999999999999</v>
      </c>
      <c r="BN44" s="164">
        <v>139.5</v>
      </c>
      <c r="BO44" s="164">
        <v>147.6</v>
      </c>
      <c r="BP44" s="164">
        <v>159.1</v>
      </c>
      <c r="BQ44" s="164">
        <v>157.9</v>
      </c>
      <c r="BR44" s="164">
        <v>149.80000000000001</v>
      </c>
      <c r="BS44" s="164">
        <v>144.69999999999999</v>
      </c>
      <c r="BT44" s="164">
        <v>143.80000000000001</v>
      </c>
      <c r="BU44" s="164">
        <v>143.6</v>
      </c>
      <c r="BV44" s="164">
        <v>145.30000000000001</v>
      </c>
      <c r="BW44" s="164">
        <v>152.19999999999999</v>
      </c>
      <c r="BX44" s="164">
        <v>165.6</v>
      </c>
      <c r="BY44" s="164">
        <v>156.6</v>
      </c>
      <c r="BZ44" s="164">
        <v>144.69999999999999</v>
      </c>
      <c r="CA44" s="164">
        <v>134.6</v>
      </c>
      <c r="CB44" s="164">
        <v>133</v>
      </c>
      <c r="CC44" s="164">
        <v>146.9</v>
      </c>
      <c r="CD44" s="164">
        <v>151</v>
      </c>
      <c r="CE44" s="164">
        <v>141.1</v>
      </c>
      <c r="CF44" s="164">
        <v>136.80000000000001</v>
      </c>
      <c r="CG44" s="164">
        <v>137.1</v>
      </c>
      <c r="CH44" s="164">
        <v>140</v>
      </c>
      <c r="CI44" s="164">
        <v>140.5</v>
      </c>
      <c r="CJ44" s="164">
        <v>154.19999999999999</v>
      </c>
      <c r="CK44" s="164">
        <v>150.9</v>
      </c>
      <c r="CL44" s="164">
        <v>147.4</v>
      </c>
      <c r="CM44" s="164">
        <v>155.30000000000001</v>
      </c>
      <c r="CN44" s="164">
        <v>159.30000000000001</v>
      </c>
      <c r="CO44" s="164">
        <v>156.69999999999999</v>
      </c>
      <c r="CP44" s="164">
        <v>155.1</v>
      </c>
      <c r="CQ44" s="164">
        <v>147.19999999999999</v>
      </c>
      <c r="CR44" s="164">
        <v>139.9</v>
      </c>
      <c r="CS44" s="164">
        <v>139.69999999999999</v>
      </c>
      <c r="CT44" s="164">
        <v>139.30000000000001</v>
      </c>
      <c r="CU44" s="164">
        <v>137.80000000000001</v>
      </c>
      <c r="CV44" s="164">
        <v>154.6</v>
      </c>
      <c r="CW44" s="164">
        <v>152.19999999999999</v>
      </c>
      <c r="CX44" s="164">
        <v>150.80000000000001</v>
      </c>
      <c r="CY44" s="164">
        <v>150.6</v>
      </c>
      <c r="CZ44" s="164">
        <v>158.9</v>
      </c>
      <c r="DA44" s="164">
        <v>149.5</v>
      </c>
      <c r="DB44" s="164">
        <v>148.5</v>
      </c>
      <c r="DC44" s="164">
        <v>145.19999999999999</v>
      </c>
      <c r="DD44" s="164">
        <v>141.80000000000001</v>
      </c>
      <c r="DE44" s="164">
        <v>144</v>
      </c>
      <c r="DF44" s="164">
        <v>152.4</v>
      </c>
      <c r="DG44" s="164">
        <v>160.1</v>
      </c>
      <c r="DH44" s="164">
        <v>191</v>
      </c>
      <c r="DI44" s="164">
        <v>179.3</v>
      </c>
      <c r="DJ44" s="164">
        <v>161.30000000000001</v>
      </c>
      <c r="DK44" s="164">
        <v>145.4</v>
      </c>
      <c r="DL44" s="164">
        <v>155.30000000000001</v>
      </c>
      <c r="DM44" s="164">
        <v>168.6</v>
      </c>
      <c r="DN44" s="164">
        <v>173.3</v>
      </c>
      <c r="DO44" s="164">
        <v>167.7</v>
      </c>
      <c r="DP44" s="164">
        <v>163.30000000000001</v>
      </c>
      <c r="DQ44" s="164">
        <v>161.80000000000001</v>
      </c>
      <c r="DR44" s="164">
        <v>168</v>
      </c>
      <c r="DS44" s="164">
        <v>177.1</v>
      </c>
      <c r="DT44" s="164">
        <v>211.8</v>
      </c>
    </row>
    <row r="45" spans="1:124" x14ac:dyDescent="0.25">
      <c r="A45" s="162" t="s">
        <v>892</v>
      </c>
      <c r="B45" s="162" t="s">
        <v>893</v>
      </c>
      <c r="C45" s="163">
        <v>0.32937</v>
      </c>
      <c r="D45" s="164">
        <v>101.2</v>
      </c>
      <c r="E45" s="164">
        <v>109.5</v>
      </c>
      <c r="F45" s="164">
        <v>109.1</v>
      </c>
      <c r="G45" s="164">
        <v>113.3</v>
      </c>
      <c r="H45" s="164">
        <v>117.5</v>
      </c>
      <c r="I45" s="164">
        <v>108.8</v>
      </c>
      <c r="J45" s="164">
        <v>111.3</v>
      </c>
      <c r="K45" s="164">
        <v>121.6</v>
      </c>
      <c r="L45" s="164">
        <v>115.8</v>
      </c>
      <c r="M45" s="164">
        <v>116.5</v>
      </c>
      <c r="N45" s="164">
        <v>115.4</v>
      </c>
      <c r="O45" s="164">
        <v>118</v>
      </c>
      <c r="P45" s="164">
        <v>122.5</v>
      </c>
      <c r="Q45" s="164">
        <v>123.1</v>
      </c>
      <c r="R45" s="164">
        <v>124.8</v>
      </c>
      <c r="S45" s="164">
        <v>127.6</v>
      </c>
      <c r="T45" s="164">
        <v>133.1</v>
      </c>
      <c r="U45" s="164">
        <v>136.4</v>
      </c>
      <c r="V45" s="164">
        <v>139.19999999999999</v>
      </c>
      <c r="W45" s="164">
        <v>140.5</v>
      </c>
      <c r="X45" s="164">
        <v>134.69999999999999</v>
      </c>
      <c r="Y45" s="164">
        <v>136.1</v>
      </c>
      <c r="Z45" s="164">
        <v>136.1</v>
      </c>
      <c r="AA45" s="164">
        <v>136.30000000000001</v>
      </c>
      <c r="AB45" s="164">
        <v>141.1</v>
      </c>
      <c r="AC45" s="164">
        <v>144</v>
      </c>
      <c r="AD45" s="164">
        <v>148.30000000000001</v>
      </c>
      <c r="AE45" s="164">
        <v>152.19999999999999</v>
      </c>
      <c r="AF45" s="164">
        <v>154.19999999999999</v>
      </c>
      <c r="AG45" s="164">
        <v>151.69999999999999</v>
      </c>
      <c r="AH45" s="164">
        <v>147.1</v>
      </c>
      <c r="AI45" s="164">
        <v>146.1</v>
      </c>
      <c r="AJ45" s="164">
        <v>140.69999999999999</v>
      </c>
      <c r="AK45" s="164">
        <v>140.5</v>
      </c>
      <c r="AL45" s="164">
        <v>145.19999999999999</v>
      </c>
      <c r="AM45" s="164">
        <v>142.9</v>
      </c>
      <c r="AN45" s="164">
        <v>137.6</v>
      </c>
      <c r="AO45" s="164">
        <v>136.1</v>
      </c>
      <c r="AP45" s="164">
        <v>145.6</v>
      </c>
      <c r="AQ45" s="164">
        <v>144.1</v>
      </c>
      <c r="AR45" s="164">
        <v>143.30000000000001</v>
      </c>
      <c r="AS45" s="164">
        <v>141.1</v>
      </c>
      <c r="AT45" s="164">
        <v>139.4</v>
      </c>
      <c r="AU45" s="164">
        <v>136.19999999999999</v>
      </c>
      <c r="AV45" s="164">
        <v>130.6</v>
      </c>
      <c r="AW45" s="164">
        <v>128.9</v>
      </c>
      <c r="AX45" s="164">
        <v>133.1</v>
      </c>
      <c r="AY45" s="164">
        <v>129.30000000000001</v>
      </c>
      <c r="AZ45" s="164">
        <v>136</v>
      </c>
      <c r="BA45" s="164">
        <v>140.6</v>
      </c>
      <c r="BB45" s="164">
        <v>154.19999999999999</v>
      </c>
      <c r="BC45" s="164">
        <v>153.1</v>
      </c>
      <c r="BD45" s="164">
        <v>162.80000000000001</v>
      </c>
      <c r="BE45" s="164">
        <v>156.19999999999999</v>
      </c>
      <c r="BF45" s="164">
        <v>147</v>
      </c>
      <c r="BG45" s="164">
        <v>142</v>
      </c>
      <c r="BH45" s="164">
        <v>127.8</v>
      </c>
      <c r="BI45" s="164">
        <v>134.30000000000001</v>
      </c>
      <c r="BJ45" s="164">
        <v>140.19999999999999</v>
      </c>
      <c r="BK45" s="164">
        <v>145</v>
      </c>
      <c r="BL45" s="164">
        <v>155.1</v>
      </c>
      <c r="BM45" s="164">
        <v>159.9</v>
      </c>
      <c r="BN45" s="164">
        <v>167.2</v>
      </c>
      <c r="BO45" s="164">
        <v>168.4</v>
      </c>
      <c r="BP45" s="164">
        <v>177.7</v>
      </c>
      <c r="BQ45" s="164">
        <v>164.6</v>
      </c>
      <c r="BR45" s="164">
        <v>152.4</v>
      </c>
      <c r="BS45" s="164">
        <v>152.6</v>
      </c>
      <c r="BT45" s="164">
        <v>148.69999999999999</v>
      </c>
      <c r="BU45" s="164">
        <v>149.1</v>
      </c>
      <c r="BV45" s="164">
        <v>150.6</v>
      </c>
      <c r="BW45" s="164">
        <v>152.80000000000001</v>
      </c>
      <c r="BX45" s="164">
        <v>155.80000000000001</v>
      </c>
      <c r="BY45" s="164">
        <v>147.6</v>
      </c>
      <c r="BZ45" s="164">
        <v>148.5</v>
      </c>
      <c r="CA45" s="164">
        <v>143.5</v>
      </c>
      <c r="CB45" s="164">
        <v>140.1</v>
      </c>
      <c r="CC45" s="164">
        <v>139.4</v>
      </c>
      <c r="CD45" s="164">
        <v>141.69999999999999</v>
      </c>
      <c r="CE45" s="164">
        <v>140</v>
      </c>
      <c r="CF45" s="164">
        <v>132.80000000000001</v>
      </c>
      <c r="CG45" s="164">
        <v>133.1</v>
      </c>
      <c r="CH45" s="164">
        <v>134.4</v>
      </c>
      <c r="CI45" s="164">
        <v>130.6</v>
      </c>
      <c r="CJ45" s="164">
        <v>132.19999999999999</v>
      </c>
      <c r="CK45" s="164">
        <v>133.80000000000001</v>
      </c>
      <c r="CL45" s="164">
        <v>137.80000000000001</v>
      </c>
      <c r="CM45" s="164">
        <v>143.30000000000001</v>
      </c>
      <c r="CN45" s="164">
        <v>141.19999999999999</v>
      </c>
      <c r="CO45" s="164">
        <v>138.1</v>
      </c>
      <c r="CP45" s="164">
        <v>137.30000000000001</v>
      </c>
      <c r="CQ45" s="164">
        <v>126.4</v>
      </c>
      <c r="CR45" s="164">
        <v>123.6</v>
      </c>
      <c r="CS45" s="164">
        <v>127.2</v>
      </c>
      <c r="CT45" s="164">
        <v>131.9</v>
      </c>
      <c r="CU45" s="164">
        <v>132.69999999999999</v>
      </c>
      <c r="CV45" s="164">
        <v>128</v>
      </c>
      <c r="CW45" s="164">
        <v>130.19999999999999</v>
      </c>
      <c r="CX45" s="164">
        <v>132.5</v>
      </c>
      <c r="CY45" s="164">
        <v>134.1</v>
      </c>
      <c r="CZ45" s="164">
        <v>140.19999999999999</v>
      </c>
      <c r="DA45" s="164">
        <v>136.69999999999999</v>
      </c>
      <c r="DB45" s="164">
        <v>130.9</v>
      </c>
      <c r="DC45" s="164">
        <v>129.9</v>
      </c>
      <c r="DD45" s="164">
        <v>123.1</v>
      </c>
      <c r="DE45" s="164">
        <v>124.9</v>
      </c>
      <c r="DF45" s="164">
        <v>122.4</v>
      </c>
      <c r="DG45" s="164">
        <v>125.6</v>
      </c>
      <c r="DH45" s="164">
        <v>129.19999999999999</v>
      </c>
      <c r="DI45" s="164">
        <v>133.4</v>
      </c>
      <c r="DJ45" s="164">
        <v>136</v>
      </c>
      <c r="DK45" s="164">
        <v>135.1</v>
      </c>
      <c r="DL45" s="164">
        <v>138.9</v>
      </c>
      <c r="DM45" s="164">
        <v>167.3</v>
      </c>
      <c r="DN45" s="164">
        <v>163.9</v>
      </c>
      <c r="DO45" s="164">
        <v>152.5</v>
      </c>
      <c r="DP45" s="164">
        <v>146.19999999999999</v>
      </c>
      <c r="DQ45" s="164">
        <v>144.19999999999999</v>
      </c>
      <c r="DR45" s="164">
        <v>150.19999999999999</v>
      </c>
      <c r="DS45" s="164">
        <v>159.30000000000001</v>
      </c>
      <c r="DT45" s="164">
        <v>166</v>
      </c>
    </row>
    <row r="46" spans="1:124" x14ac:dyDescent="0.25">
      <c r="A46" s="162" t="s">
        <v>895</v>
      </c>
      <c r="B46" s="162" t="s">
        <v>896</v>
      </c>
      <c r="C46" s="163">
        <v>0.46209</v>
      </c>
      <c r="D46" s="164">
        <v>101.3</v>
      </c>
      <c r="E46" s="164">
        <v>95.6</v>
      </c>
      <c r="F46" s="164">
        <v>91.7</v>
      </c>
      <c r="G46" s="164">
        <v>94.2</v>
      </c>
      <c r="H46" s="164">
        <v>97.3</v>
      </c>
      <c r="I46" s="164">
        <v>0</v>
      </c>
      <c r="J46" s="164">
        <v>0</v>
      </c>
      <c r="K46" s="164">
        <v>0</v>
      </c>
      <c r="L46" s="164">
        <v>0</v>
      </c>
      <c r="M46" s="164">
        <v>0</v>
      </c>
      <c r="N46" s="164">
        <v>0</v>
      </c>
      <c r="O46" s="164">
        <v>0</v>
      </c>
      <c r="P46" s="164">
        <v>95.7</v>
      </c>
      <c r="Q46" s="164">
        <v>87.6</v>
      </c>
      <c r="R46" s="164">
        <v>82.2</v>
      </c>
      <c r="S46" s="164">
        <v>81.099999999999994</v>
      </c>
      <c r="T46" s="164">
        <v>87.4</v>
      </c>
      <c r="U46" s="164">
        <v>0</v>
      </c>
      <c r="V46" s="164">
        <v>0</v>
      </c>
      <c r="W46" s="164">
        <v>0</v>
      </c>
      <c r="X46" s="164">
        <v>0</v>
      </c>
      <c r="Y46" s="164">
        <v>0</v>
      </c>
      <c r="Z46" s="164">
        <v>0</v>
      </c>
      <c r="AA46" s="164">
        <v>0</v>
      </c>
      <c r="AB46" s="164">
        <v>105.3</v>
      </c>
      <c r="AC46" s="164">
        <v>103.4</v>
      </c>
      <c r="AD46" s="164">
        <v>102.5</v>
      </c>
      <c r="AE46" s="164">
        <v>108.2</v>
      </c>
      <c r="AF46" s="164">
        <v>117.3</v>
      </c>
      <c r="AG46" s="164">
        <v>0</v>
      </c>
      <c r="AH46" s="164">
        <v>0</v>
      </c>
      <c r="AI46" s="164">
        <v>0</v>
      </c>
      <c r="AJ46" s="164">
        <v>0</v>
      </c>
      <c r="AK46" s="164">
        <v>0</v>
      </c>
      <c r="AL46" s="164">
        <v>0</v>
      </c>
      <c r="AM46" s="164">
        <v>0</v>
      </c>
      <c r="AN46" s="164">
        <v>136.1</v>
      </c>
      <c r="AO46" s="164">
        <v>120.6</v>
      </c>
      <c r="AP46" s="164">
        <v>113.6</v>
      </c>
      <c r="AQ46" s="164">
        <v>114.7</v>
      </c>
      <c r="AR46" s="164">
        <v>121.2</v>
      </c>
      <c r="AS46" s="164">
        <v>0</v>
      </c>
      <c r="AT46" s="164">
        <v>0</v>
      </c>
      <c r="AU46" s="164">
        <v>0</v>
      </c>
      <c r="AV46" s="164">
        <v>0</v>
      </c>
      <c r="AW46" s="164">
        <v>0</v>
      </c>
      <c r="AX46" s="164">
        <v>0</v>
      </c>
      <c r="AY46" s="164">
        <v>0</v>
      </c>
      <c r="AZ46" s="164">
        <v>142.30000000000001</v>
      </c>
      <c r="BA46" s="164">
        <v>127.5</v>
      </c>
      <c r="BB46" s="164">
        <v>120.5</v>
      </c>
      <c r="BC46" s="164">
        <v>131.4</v>
      </c>
      <c r="BD46" s="164">
        <v>138.80000000000001</v>
      </c>
      <c r="BE46" s="164">
        <v>0</v>
      </c>
      <c r="BF46" s="164">
        <v>0</v>
      </c>
      <c r="BG46" s="164">
        <v>0</v>
      </c>
      <c r="BH46" s="164">
        <v>0</v>
      </c>
      <c r="BI46" s="164">
        <v>0</v>
      </c>
      <c r="BJ46" s="164">
        <v>0</v>
      </c>
      <c r="BK46" s="164">
        <v>0</v>
      </c>
      <c r="BL46" s="164">
        <v>131.1</v>
      </c>
      <c r="BM46" s="164">
        <v>107.1</v>
      </c>
      <c r="BN46" s="164">
        <v>111.7</v>
      </c>
      <c r="BO46" s="164">
        <v>129.30000000000001</v>
      </c>
      <c r="BP46" s="164">
        <v>154.30000000000001</v>
      </c>
      <c r="BQ46" s="164">
        <v>0</v>
      </c>
      <c r="BR46" s="164">
        <v>0</v>
      </c>
      <c r="BS46" s="164">
        <v>0</v>
      </c>
      <c r="BT46" s="164">
        <v>0</v>
      </c>
      <c r="BU46" s="164">
        <v>0</v>
      </c>
      <c r="BV46" s="164">
        <v>0</v>
      </c>
      <c r="BW46" s="164">
        <v>0</v>
      </c>
      <c r="BX46" s="164">
        <v>181.4</v>
      </c>
      <c r="BY46" s="164">
        <v>147.1</v>
      </c>
      <c r="BZ46" s="164">
        <v>113.3</v>
      </c>
      <c r="CA46" s="164">
        <v>100.8</v>
      </c>
      <c r="CB46" s="164">
        <v>108.2</v>
      </c>
      <c r="CC46" s="164">
        <v>0</v>
      </c>
      <c r="CD46" s="164">
        <v>0</v>
      </c>
      <c r="CE46" s="164">
        <v>0</v>
      </c>
      <c r="CF46" s="164">
        <v>0</v>
      </c>
      <c r="CG46" s="164">
        <v>0</v>
      </c>
      <c r="CH46" s="164">
        <v>0</v>
      </c>
      <c r="CI46" s="164">
        <v>0</v>
      </c>
      <c r="CJ46" s="164">
        <v>179.5</v>
      </c>
      <c r="CK46" s="164">
        <v>155.9</v>
      </c>
      <c r="CL46" s="164">
        <v>138.19999999999999</v>
      </c>
      <c r="CM46" s="164">
        <v>142.80000000000001</v>
      </c>
      <c r="CN46" s="164">
        <v>160.6</v>
      </c>
      <c r="CO46" s="164">
        <v>0</v>
      </c>
      <c r="CP46" s="164">
        <v>0</v>
      </c>
      <c r="CQ46" s="164">
        <v>0</v>
      </c>
      <c r="CR46" s="164">
        <v>0</v>
      </c>
      <c r="CS46" s="164">
        <v>0</v>
      </c>
      <c r="CT46" s="164">
        <v>0</v>
      </c>
      <c r="CU46" s="164">
        <v>0</v>
      </c>
      <c r="CV46" s="164">
        <v>196.4</v>
      </c>
      <c r="CW46" s="164">
        <v>185.8</v>
      </c>
      <c r="CX46" s="164">
        <v>177</v>
      </c>
      <c r="CY46" s="164">
        <v>163.1</v>
      </c>
      <c r="CZ46" s="164">
        <v>181.8</v>
      </c>
      <c r="DA46" s="164">
        <v>0</v>
      </c>
      <c r="DB46" s="164">
        <v>0</v>
      </c>
      <c r="DC46" s="164">
        <v>0</v>
      </c>
      <c r="DD46" s="164">
        <v>0</v>
      </c>
      <c r="DE46" s="164">
        <v>0</v>
      </c>
      <c r="DF46" s="164">
        <v>0</v>
      </c>
      <c r="DG46" s="164">
        <v>0</v>
      </c>
      <c r="DH46" s="164">
        <v>227.8</v>
      </c>
      <c r="DI46" s="164">
        <v>175.7</v>
      </c>
      <c r="DJ46" s="164">
        <v>126.1</v>
      </c>
      <c r="DK46" s="164">
        <v>120.8</v>
      </c>
      <c r="DL46" s="164">
        <v>160.9</v>
      </c>
      <c r="DM46" s="164">
        <v>0</v>
      </c>
      <c r="DN46" s="164">
        <v>0</v>
      </c>
      <c r="DO46" s="164">
        <v>0</v>
      </c>
      <c r="DP46" s="164">
        <v>0</v>
      </c>
      <c r="DQ46" s="164">
        <v>0</v>
      </c>
      <c r="DR46" s="164">
        <v>0</v>
      </c>
      <c r="DS46" s="164">
        <v>0</v>
      </c>
      <c r="DT46" s="164">
        <v>245.1</v>
      </c>
    </row>
    <row r="47" spans="1:124" x14ac:dyDescent="0.25">
      <c r="A47" s="162" t="s">
        <v>898</v>
      </c>
      <c r="B47" s="162" t="s">
        <v>899</v>
      </c>
      <c r="C47" s="163">
        <v>7.5050000000000006E-2</v>
      </c>
      <c r="D47" s="164">
        <v>107.1</v>
      </c>
      <c r="E47" s="164">
        <v>118.2</v>
      </c>
      <c r="F47" s="164">
        <v>118.1</v>
      </c>
      <c r="G47" s="164">
        <v>118.1</v>
      </c>
      <c r="H47" s="164">
        <v>105.5</v>
      </c>
      <c r="I47" s="164">
        <v>97.1</v>
      </c>
      <c r="J47" s="164">
        <v>97</v>
      </c>
      <c r="K47" s="164">
        <v>98.5</v>
      </c>
      <c r="L47" s="164">
        <v>95.8</v>
      </c>
      <c r="M47" s="164">
        <v>102</v>
      </c>
      <c r="N47" s="164">
        <v>108.8</v>
      </c>
      <c r="O47" s="164">
        <v>116.3</v>
      </c>
      <c r="P47" s="164">
        <v>121.8</v>
      </c>
      <c r="Q47" s="164">
        <v>127.5</v>
      </c>
      <c r="R47" s="164">
        <v>126.7</v>
      </c>
      <c r="S47" s="164">
        <v>115.2</v>
      </c>
      <c r="T47" s="164">
        <v>105</v>
      </c>
      <c r="U47" s="164">
        <v>95.4</v>
      </c>
      <c r="V47" s="164">
        <v>91.7</v>
      </c>
      <c r="W47" s="164">
        <v>85.2</v>
      </c>
      <c r="X47" s="164">
        <v>89.2</v>
      </c>
      <c r="Y47" s="164">
        <v>94.2</v>
      </c>
      <c r="Z47" s="164">
        <v>84.9</v>
      </c>
      <c r="AA47" s="164">
        <v>114.5</v>
      </c>
      <c r="AB47" s="164">
        <v>126.4</v>
      </c>
      <c r="AC47" s="164">
        <v>129.9</v>
      </c>
      <c r="AD47" s="164">
        <v>131.5</v>
      </c>
      <c r="AE47" s="164">
        <v>132.5</v>
      </c>
      <c r="AF47" s="164">
        <v>124.3</v>
      </c>
      <c r="AG47" s="164">
        <v>104.6</v>
      </c>
      <c r="AH47" s="164">
        <v>96.2</v>
      </c>
      <c r="AI47" s="164">
        <v>93.7</v>
      </c>
      <c r="AJ47" s="164">
        <v>91.7</v>
      </c>
      <c r="AK47" s="164">
        <v>92.2</v>
      </c>
      <c r="AL47" s="164">
        <v>95.9</v>
      </c>
      <c r="AM47" s="164">
        <v>100.5</v>
      </c>
      <c r="AN47" s="164">
        <v>107.9</v>
      </c>
      <c r="AO47" s="164">
        <v>118.4</v>
      </c>
      <c r="AP47" s="164">
        <v>123.2</v>
      </c>
      <c r="AQ47" s="164">
        <v>114.8</v>
      </c>
      <c r="AR47" s="164">
        <v>108.1</v>
      </c>
      <c r="AS47" s="164">
        <v>94.8</v>
      </c>
      <c r="AT47" s="164">
        <v>88.1</v>
      </c>
      <c r="AU47" s="164">
        <v>90.1</v>
      </c>
      <c r="AV47" s="164">
        <v>88.4</v>
      </c>
      <c r="AW47" s="164">
        <v>88.5</v>
      </c>
      <c r="AX47" s="164">
        <v>94.1</v>
      </c>
      <c r="AY47" s="164">
        <v>95.6</v>
      </c>
      <c r="AZ47" s="164">
        <v>109.4</v>
      </c>
      <c r="BA47" s="164">
        <v>115.5</v>
      </c>
      <c r="BB47" s="164">
        <v>101.8</v>
      </c>
      <c r="BC47" s="164">
        <v>108.4</v>
      </c>
      <c r="BD47" s="164">
        <v>94.1</v>
      </c>
      <c r="BE47" s="164">
        <v>109.5</v>
      </c>
      <c r="BF47" s="164">
        <v>99.4</v>
      </c>
      <c r="BG47" s="164">
        <v>96.6</v>
      </c>
      <c r="BH47" s="164">
        <v>103.1</v>
      </c>
      <c r="BI47" s="164">
        <v>115</v>
      </c>
      <c r="BJ47" s="164">
        <v>125.2</v>
      </c>
      <c r="BK47" s="164">
        <v>131.5</v>
      </c>
      <c r="BL47" s="164">
        <v>136.69999999999999</v>
      </c>
      <c r="BM47" s="164">
        <v>140.6</v>
      </c>
      <c r="BN47" s="164">
        <v>144</v>
      </c>
      <c r="BO47" s="164">
        <v>139.4</v>
      </c>
      <c r="BP47" s="164">
        <v>117.9</v>
      </c>
      <c r="BQ47" s="164">
        <v>107.1</v>
      </c>
      <c r="BR47" s="164">
        <v>97</v>
      </c>
      <c r="BS47" s="164">
        <v>92.9</v>
      </c>
      <c r="BT47" s="164">
        <v>90.8</v>
      </c>
      <c r="BU47" s="164">
        <v>95.1</v>
      </c>
      <c r="BV47" s="164">
        <v>100.2</v>
      </c>
      <c r="BW47" s="164">
        <v>109.9</v>
      </c>
      <c r="BX47" s="164">
        <v>116.6</v>
      </c>
      <c r="BY47" s="164">
        <v>129.30000000000001</v>
      </c>
      <c r="BZ47" s="164">
        <v>144.9</v>
      </c>
      <c r="CA47" s="164">
        <v>144.1</v>
      </c>
      <c r="CB47" s="164">
        <v>114.1</v>
      </c>
      <c r="CC47" s="164">
        <v>93.4</v>
      </c>
      <c r="CD47" s="164">
        <v>88.9</v>
      </c>
      <c r="CE47" s="164">
        <v>88.5</v>
      </c>
      <c r="CF47" s="164">
        <v>90.2</v>
      </c>
      <c r="CG47" s="164">
        <v>91.1</v>
      </c>
      <c r="CH47" s="164">
        <v>99.6</v>
      </c>
      <c r="CI47" s="164">
        <v>103.9</v>
      </c>
      <c r="CJ47" s="164">
        <v>112.2</v>
      </c>
      <c r="CK47" s="164">
        <v>116.2</v>
      </c>
      <c r="CL47" s="164">
        <v>124.7</v>
      </c>
      <c r="CM47" s="164">
        <v>131</v>
      </c>
      <c r="CN47" s="164">
        <v>117.5</v>
      </c>
      <c r="CO47" s="164">
        <v>92.9</v>
      </c>
      <c r="CP47" s="164">
        <v>90.3</v>
      </c>
      <c r="CQ47" s="164">
        <v>83.5</v>
      </c>
      <c r="CR47" s="164">
        <v>87</v>
      </c>
      <c r="CS47" s="164">
        <v>91.6</v>
      </c>
      <c r="CT47" s="164">
        <v>98.9</v>
      </c>
      <c r="CU47" s="164">
        <v>102.9</v>
      </c>
      <c r="CV47" s="164">
        <v>107.9</v>
      </c>
      <c r="CW47" s="164">
        <v>109.9</v>
      </c>
      <c r="CX47" s="164">
        <v>126.9</v>
      </c>
      <c r="CY47" s="164">
        <v>130.4</v>
      </c>
      <c r="CZ47" s="164">
        <v>127.3</v>
      </c>
      <c r="DA47" s="164">
        <v>108.1</v>
      </c>
      <c r="DB47" s="164">
        <v>95</v>
      </c>
      <c r="DC47" s="164">
        <v>94.7</v>
      </c>
      <c r="DD47" s="164">
        <v>103.1</v>
      </c>
      <c r="DE47" s="164">
        <v>110</v>
      </c>
      <c r="DF47" s="164">
        <v>121.8</v>
      </c>
      <c r="DG47" s="164">
        <v>131.19999999999999</v>
      </c>
      <c r="DH47" s="164">
        <v>149</v>
      </c>
      <c r="DI47" s="164">
        <v>167</v>
      </c>
      <c r="DJ47" s="164">
        <v>185.5</v>
      </c>
      <c r="DK47" s="164">
        <v>173.6</v>
      </c>
      <c r="DL47" s="164">
        <v>119.2</v>
      </c>
      <c r="DM47" s="164">
        <v>96.6</v>
      </c>
      <c r="DN47" s="164">
        <v>99.3</v>
      </c>
      <c r="DO47" s="164">
        <v>106.4</v>
      </c>
      <c r="DP47" s="164">
        <v>110.1</v>
      </c>
      <c r="DQ47" s="164">
        <v>115</v>
      </c>
      <c r="DR47" s="164">
        <v>118.1</v>
      </c>
      <c r="DS47" s="164">
        <v>125.1</v>
      </c>
      <c r="DT47" s="164">
        <v>140.69999999999999</v>
      </c>
    </row>
    <row r="48" spans="1:124" x14ac:dyDescent="0.25">
      <c r="A48" s="162" t="s">
        <v>901</v>
      </c>
      <c r="B48" s="162" t="s">
        <v>902</v>
      </c>
      <c r="C48" s="163">
        <v>0.12653</v>
      </c>
      <c r="D48" s="164">
        <v>107.9</v>
      </c>
      <c r="E48" s="164">
        <v>109.9</v>
      </c>
      <c r="F48" s="164">
        <v>112.2</v>
      </c>
      <c r="G48" s="164">
        <v>0</v>
      </c>
      <c r="H48" s="164">
        <v>0</v>
      </c>
      <c r="I48" s="164">
        <v>0</v>
      </c>
      <c r="J48" s="164">
        <v>0</v>
      </c>
      <c r="K48" s="164">
        <v>113.3</v>
      </c>
      <c r="L48" s="164">
        <v>109.9</v>
      </c>
      <c r="M48" s="164">
        <v>109.7</v>
      </c>
      <c r="N48" s="164">
        <v>111</v>
      </c>
      <c r="O48" s="164">
        <v>110</v>
      </c>
      <c r="P48" s="164">
        <v>110.2</v>
      </c>
      <c r="Q48" s="164">
        <v>120.1</v>
      </c>
      <c r="R48" s="164">
        <v>120.4</v>
      </c>
      <c r="S48" s="164">
        <v>0</v>
      </c>
      <c r="T48" s="164">
        <v>0</v>
      </c>
      <c r="U48" s="164">
        <v>0</v>
      </c>
      <c r="V48" s="164">
        <v>0</v>
      </c>
      <c r="W48" s="164">
        <v>108</v>
      </c>
      <c r="X48" s="164">
        <v>99.3</v>
      </c>
      <c r="Y48" s="164">
        <v>95.2</v>
      </c>
      <c r="Z48" s="164">
        <v>100.1</v>
      </c>
      <c r="AA48" s="164">
        <v>109.2</v>
      </c>
      <c r="AB48" s="164">
        <v>114</v>
      </c>
      <c r="AC48" s="164">
        <v>119.9</v>
      </c>
      <c r="AD48" s="164">
        <v>121.2</v>
      </c>
      <c r="AE48" s="164">
        <v>0</v>
      </c>
      <c r="AF48" s="164">
        <v>0</v>
      </c>
      <c r="AG48" s="164">
        <v>0</v>
      </c>
      <c r="AH48" s="164">
        <v>0</v>
      </c>
      <c r="AI48" s="164">
        <v>106.8</v>
      </c>
      <c r="AJ48" s="164">
        <v>101.4</v>
      </c>
      <c r="AK48" s="164">
        <v>106.6</v>
      </c>
      <c r="AL48" s="164">
        <v>111.8</v>
      </c>
      <c r="AM48" s="164">
        <v>112.3</v>
      </c>
      <c r="AN48" s="164">
        <v>113.3</v>
      </c>
      <c r="AO48" s="164">
        <v>114.7</v>
      </c>
      <c r="AP48" s="164">
        <v>116.4</v>
      </c>
      <c r="AQ48" s="164">
        <v>0</v>
      </c>
      <c r="AR48" s="164">
        <v>0</v>
      </c>
      <c r="AS48" s="164">
        <v>0</v>
      </c>
      <c r="AT48" s="164">
        <v>0</v>
      </c>
      <c r="AU48" s="164">
        <v>94.2</v>
      </c>
      <c r="AV48" s="164">
        <v>97.4</v>
      </c>
      <c r="AW48" s="164">
        <v>105.4</v>
      </c>
      <c r="AX48" s="164">
        <v>105.6</v>
      </c>
      <c r="AY48" s="164">
        <v>108.1</v>
      </c>
      <c r="AZ48" s="164">
        <v>124.2</v>
      </c>
      <c r="BA48" s="164">
        <v>124.6</v>
      </c>
      <c r="BB48" s="164">
        <v>130.19999999999999</v>
      </c>
      <c r="BC48" s="164">
        <v>0</v>
      </c>
      <c r="BD48" s="164">
        <v>0</v>
      </c>
      <c r="BE48" s="164">
        <v>0</v>
      </c>
      <c r="BF48" s="164">
        <v>0</v>
      </c>
      <c r="BG48" s="164">
        <v>124.5</v>
      </c>
      <c r="BH48" s="164">
        <v>122.2</v>
      </c>
      <c r="BI48" s="164">
        <v>121.7</v>
      </c>
      <c r="BJ48" s="164">
        <v>122.2</v>
      </c>
      <c r="BK48" s="164">
        <v>122.6</v>
      </c>
      <c r="BL48" s="164">
        <v>122.9</v>
      </c>
      <c r="BM48" s="164">
        <v>126.5</v>
      </c>
      <c r="BN48" s="164">
        <v>132.5</v>
      </c>
      <c r="BO48" s="164">
        <v>0</v>
      </c>
      <c r="BP48" s="164">
        <v>0</v>
      </c>
      <c r="BQ48" s="164">
        <v>0</v>
      </c>
      <c r="BR48" s="164">
        <v>0</v>
      </c>
      <c r="BS48" s="164">
        <v>125.1</v>
      </c>
      <c r="BT48" s="164">
        <v>126</v>
      </c>
      <c r="BU48" s="164">
        <v>123.3</v>
      </c>
      <c r="BV48" s="164">
        <v>123.7</v>
      </c>
      <c r="BW48" s="164">
        <v>121.2</v>
      </c>
      <c r="BX48" s="164">
        <v>123.7</v>
      </c>
      <c r="BY48" s="164">
        <v>136.1</v>
      </c>
      <c r="BZ48" s="164">
        <v>145.1</v>
      </c>
      <c r="CA48" s="164">
        <v>0</v>
      </c>
      <c r="CB48" s="164">
        <v>0</v>
      </c>
      <c r="CC48" s="164">
        <v>0</v>
      </c>
      <c r="CD48" s="164">
        <v>0</v>
      </c>
      <c r="CE48" s="164">
        <v>108.4</v>
      </c>
      <c r="CF48" s="164">
        <v>93.9</v>
      </c>
      <c r="CG48" s="164">
        <v>94.7</v>
      </c>
      <c r="CH48" s="164">
        <v>99.2</v>
      </c>
      <c r="CI48" s="164">
        <v>101.3</v>
      </c>
      <c r="CJ48" s="164">
        <v>112.3</v>
      </c>
      <c r="CK48" s="164">
        <v>117.7</v>
      </c>
      <c r="CL48" s="164">
        <v>120.1</v>
      </c>
      <c r="CM48" s="164">
        <v>0</v>
      </c>
      <c r="CN48" s="164">
        <v>0</v>
      </c>
      <c r="CO48" s="164">
        <v>0</v>
      </c>
      <c r="CP48" s="164">
        <v>0</v>
      </c>
      <c r="CQ48" s="164">
        <v>120.2</v>
      </c>
      <c r="CR48" s="164">
        <v>111.4</v>
      </c>
      <c r="CS48" s="164">
        <v>111.6</v>
      </c>
      <c r="CT48" s="164">
        <v>99</v>
      </c>
      <c r="CU48" s="164">
        <v>96.7</v>
      </c>
      <c r="CV48" s="164">
        <v>104.7</v>
      </c>
      <c r="CW48" s="164">
        <v>115</v>
      </c>
      <c r="CX48" s="164">
        <v>121</v>
      </c>
      <c r="CY48" s="164">
        <v>0</v>
      </c>
      <c r="CZ48" s="164">
        <v>0</v>
      </c>
      <c r="DA48" s="164">
        <v>0</v>
      </c>
      <c r="DB48" s="164">
        <v>0</v>
      </c>
      <c r="DC48" s="164">
        <v>130.4</v>
      </c>
      <c r="DD48" s="164">
        <v>110.8</v>
      </c>
      <c r="DE48" s="164">
        <v>117.7</v>
      </c>
      <c r="DF48" s="164">
        <v>154.4</v>
      </c>
      <c r="DG48" s="164">
        <v>186.1</v>
      </c>
      <c r="DH48" s="164">
        <v>253.8</v>
      </c>
      <c r="DI48" s="164">
        <v>285.7</v>
      </c>
      <c r="DJ48" s="164">
        <v>284.89999999999998</v>
      </c>
      <c r="DK48" s="164">
        <v>0</v>
      </c>
      <c r="DL48" s="164">
        <v>0</v>
      </c>
      <c r="DM48" s="164">
        <v>0</v>
      </c>
      <c r="DN48" s="164">
        <v>0</v>
      </c>
      <c r="DO48" s="164">
        <v>168.2</v>
      </c>
      <c r="DP48" s="164">
        <v>177.7</v>
      </c>
      <c r="DQ48" s="164">
        <v>184.7</v>
      </c>
      <c r="DR48" s="164">
        <v>201.2</v>
      </c>
      <c r="DS48" s="164">
        <v>217.3</v>
      </c>
      <c r="DT48" s="164">
        <v>254</v>
      </c>
    </row>
    <row r="49" spans="1:124" x14ac:dyDescent="0.25">
      <c r="A49" s="162" t="s">
        <v>904</v>
      </c>
      <c r="B49" s="162" t="s">
        <v>905</v>
      </c>
      <c r="C49" s="163">
        <v>6.583E-2</v>
      </c>
      <c r="D49" s="164">
        <v>90.3</v>
      </c>
      <c r="E49" s="164">
        <v>96.1</v>
      </c>
      <c r="F49" s="164">
        <v>96</v>
      </c>
      <c r="G49" s="164">
        <v>99.5</v>
      </c>
      <c r="H49" s="164">
        <v>103.5</v>
      </c>
      <c r="I49" s="164">
        <v>103.1</v>
      </c>
      <c r="J49" s="164">
        <v>101.5</v>
      </c>
      <c r="K49" s="164">
        <v>102.7</v>
      </c>
      <c r="L49" s="164">
        <v>101.2</v>
      </c>
      <c r="M49" s="164">
        <v>103</v>
      </c>
      <c r="N49" s="164">
        <v>104.6</v>
      </c>
      <c r="O49" s="164">
        <v>98.3</v>
      </c>
      <c r="P49" s="164">
        <v>95.8</v>
      </c>
      <c r="Q49" s="164">
        <v>96.7</v>
      </c>
      <c r="R49" s="164">
        <v>99.1</v>
      </c>
      <c r="S49" s="164">
        <v>101.9</v>
      </c>
      <c r="T49" s="164">
        <v>103.9</v>
      </c>
      <c r="U49" s="164">
        <v>106.6</v>
      </c>
      <c r="V49" s="164">
        <v>109.8</v>
      </c>
      <c r="W49" s="164">
        <v>113.5</v>
      </c>
      <c r="X49" s="164">
        <v>114.3</v>
      </c>
      <c r="Y49" s="164">
        <v>115.3</v>
      </c>
      <c r="Z49" s="164">
        <v>116.4</v>
      </c>
      <c r="AA49" s="164">
        <v>115.3</v>
      </c>
      <c r="AB49" s="164">
        <v>115.2</v>
      </c>
      <c r="AC49" s="164">
        <v>107.7</v>
      </c>
      <c r="AD49" s="164">
        <v>112.8</v>
      </c>
      <c r="AE49" s="164">
        <v>115.3</v>
      </c>
      <c r="AF49" s="164">
        <v>112.6</v>
      </c>
      <c r="AG49" s="164">
        <v>116.5</v>
      </c>
      <c r="AH49" s="164">
        <v>123.9</v>
      </c>
      <c r="AI49" s="164">
        <v>124.5</v>
      </c>
      <c r="AJ49" s="164">
        <v>122.8</v>
      </c>
      <c r="AK49" s="164">
        <v>127.8</v>
      </c>
      <c r="AL49" s="164">
        <v>131.4</v>
      </c>
      <c r="AM49" s="164">
        <v>128.5</v>
      </c>
      <c r="AN49" s="164">
        <v>126.3</v>
      </c>
      <c r="AO49" s="164">
        <v>131.69999999999999</v>
      </c>
      <c r="AP49" s="164">
        <v>132.4</v>
      </c>
      <c r="AQ49" s="164">
        <v>134.9</v>
      </c>
      <c r="AR49" s="164">
        <v>136</v>
      </c>
      <c r="AS49" s="164">
        <v>138.6</v>
      </c>
      <c r="AT49" s="164">
        <v>145.1</v>
      </c>
      <c r="AU49" s="164">
        <v>144.19999999999999</v>
      </c>
      <c r="AV49" s="164">
        <v>145.80000000000001</v>
      </c>
      <c r="AW49" s="164">
        <v>142.69999999999999</v>
      </c>
      <c r="AX49" s="164">
        <v>145.19999999999999</v>
      </c>
      <c r="AY49" s="164">
        <v>144.4</v>
      </c>
      <c r="AZ49" s="164">
        <v>145.4</v>
      </c>
      <c r="BA49" s="164">
        <v>148.5</v>
      </c>
      <c r="BB49" s="164">
        <v>150.80000000000001</v>
      </c>
      <c r="BC49" s="164">
        <v>150.5</v>
      </c>
      <c r="BD49" s="164">
        <v>154.1</v>
      </c>
      <c r="BE49" s="164">
        <v>164.8</v>
      </c>
      <c r="BF49" s="164">
        <v>166.6</v>
      </c>
      <c r="BG49" s="164">
        <v>165.6</v>
      </c>
      <c r="BH49" s="164">
        <v>169.5</v>
      </c>
      <c r="BI49" s="164">
        <v>171.7</v>
      </c>
      <c r="BJ49" s="164">
        <v>172.3</v>
      </c>
      <c r="BK49" s="164">
        <v>171.1</v>
      </c>
      <c r="BL49" s="164">
        <v>166.8</v>
      </c>
      <c r="BM49" s="164">
        <v>170.9</v>
      </c>
      <c r="BN49" s="164">
        <v>173.2</v>
      </c>
      <c r="BO49" s="164">
        <v>173.8</v>
      </c>
      <c r="BP49" s="164">
        <v>178.6</v>
      </c>
      <c r="BQ49" s="164">
        <v>179.9</v>
      </c>
      <c r="BR49" s="164">
        <v>181.3</v>
      </c>
      <c r="BS49" s="164">
        <v>177.6</v>
      </c>
      <c r="BT49" s="164">
        <v>181.6</v>
      </c>
      <c r="BU49" s="164">
        <v>183.5</v>
      </c>
      <c r="BV49" s="164">
        <v>182.6</v>
      </c>
      <c r="BW49" s="164">
        <v>181</v>
      </c>
      <c r="BX49" s="164">
        <v>177.3</v>
      </c>
      <c r="BY49" s="164">
        <v>173.7</v>
      </c>
      <c r="BZ49" s="164">
        <v>171.5</v>
      </c>
      <c r="CA49" s="164">
        <v>172.9</v>
      </c>
      <c r="CB49" s="164">
        <v>173.2</v>
      </c>
      <c r="CC49" s="164">
        <v>170.8</v>
      </c>
      <c r="CD49" s="164">
        <v>168.6</v>
      </c>
      <c r="CE49" s="164">
        <v>171.3</v>
      </c>
      <c r="CF49" s="164">
        <v>170.9</v>
      </c>
      <c r="CG49" s="164">
        <v>169.7</v>
      </c>
      <c r="CH49" s="164">
        <v>165.7</v>
      </c>
      <c r="CI49" s="164">
        <v>163.30000000000001</v>
      </c>
      <c r="CJ49" s="164">
        <v>159.19999999999999</v>
      </c>
      <c r="CK49" s="164">
        <v>156.9</v>
      </c>
      <c r="CL49" s="164">
        <v>158.80000000000001</v>
      </c>
      <c r="CM49" s="164">
        <v>157.1</v>
      </c>
      <c r="CN49" s="164">
        <v>155.19999999999999</v>
      </c>
      <c r="CO49" s="164">
        <v>158</v>
      </c>
      <c r="CP49" s="164">
        <v>160.30000000000001</v>
      </c>
      <c r="CQ49" s="164">
        <v>161.69999999999999</v>
      </c>
      <c r="CR49" s="164">
        <v>163.30000000000001</v>
      </c>
      <c r="CS49" s="164">
        <v>163.69999999999999</v>
      </c>
      <c r="CT49" s="164">
        <v>163.1</v>
      </c>
      <c r="CU49" s="164">
        <v>159.6</v>
      </c>
      <c r="CV49" s="164">
        <v>160.30000000000001</v>
      </c>
      <c r="CW49" s="164">
        <v>160.4</v>
      </c>
      <c r="CX49" s="164">
        <v>159.1</v>
      </c>
      <c r="CY49" s="164">
        <v>154.80000000000001</v>
      </c>
      <c r="CZ49" s="164">
        <v>156.80000000000001</v>
      </c>
      <c r="DA49" s="164">
        <v>156.69999999999999</v>
      </c>
      <c r="DB49" s="164">
        <v>158.5</v>
      </c>
      <c r="DC49" s="164">
        <v>161.69999999999999</v>
      </c>
      <c r="DD49" s="164">
        <v>158.80000000000001</v>
      </c>
      <c r="DE49" s="164">
        <v>164.7</v>
      </c>
      <c r="DF49" s="164">
        <v>161.80000000000001</v>
      </c>
      <c r="DG49" s="164">
        <v>162.1</v>
      </c>
      <c r="DH49" s="164">
        <v>158.30000000000001</v>
      </c>
      <c r="DI49" s="164">
        <v>154.4</v>
      </c>
      <c r="DJ49" s="164">
        <v>152.5</v>
      </c>
      <c r="DK49" s="164">
        <v>150.4</v>
      </c>
      <c r="DL49" s="164">
        <v>156.9</v>
      </c>
      <c r="DM49" s="164">
        <v>163</v>
      </c>
      <c r="DN49" s="164">
        <v>167.5</v>
      </c>
      <c r="DO49" s="164">
        <v>168.3</v>
      </c>
      <c r="DP49" s="164">
        <v>163</v>
      </c>
      <c r="DQ49" s="164">
        <v>162.30000000000001</v>
      </c>
      <c r="DR49" s="164">
        <v>160.30000000000001</v>
      </c>
      <c r="DS49" s="164">
        <v>160.80000000000001</v>
      </c>
      <c r="DT49" s="164">
        <v>161.6</v>
      </c>
    </row>
    <row r="50" spans="1:124" x14ac:dyDescent="0.25">
      <c r="A50" s="162" t="s">
        <v>907</v>
      </c>
      <c r="B50" s="162" t="s">
        <v>908</v>
      </c>
      <c r="C50" s="163">
        <v>7.8729999999999994E-2</v>
      </c>
      <c r="D50" s="164">
        <v>95.2</v>
      </c>
      <c r="E50" s="164">
        <v>93.5</v>
      </c>
      <c r="F50" s="164">
        <v>94.4</v>
      </c>
      <c r="G50" s="164">
        <v>96.2</v>
      </c>
      <c r="H50" s="164">
        <v>95.8</v>
      </c>
      <c r="I50" s="164">
        <v>93.7</v>
      </c>
      <c r="J50" s="164">
        <v>94.8</v>
      </c>
      <c r="K50" s="164">
        <v>93.7</v>
      </c>
      <c r="L50" s="164">
        <v>98.2</v>
      </c>
      <c r="M50" s="164">
        <v>109.6</v>
      </c>
      <c r="N50" s="164">
        <v>110.9</v>
      </c>
      <c r="O50" s="164">
        <v>112.4</v>
      </c>
      <c r="P50" s="164">
        <v>106.4</v>
      </c>
      <c r="Q50" s="164">
        <v>109.6</v>
      </c>
      <c r="R50" s="164">
        <v>108.5</v>
      </c>
      <c r="S50" s="164">
        <v>107</v>
      </c>
      <c r="T50" s="164">
        <v>112.6</v>
      </c>
      <c r="U50" s="164">
        <v>112.8</v>
      </c>
      <c r="V50" s="164">
        <v>122.8</v>
      </c>
      <c r="W50" s="164">
        <v>128</v>
      </c>
      <c r="X50" s="164">
        <v>126</v>
      </c>
      <c r="Y50" s="164">
        <v>130.5</v>
      </c>
      <c r="Z50" s="164">
        <v>134.30000000000001</v>
      </c>
      <c r="AA50" s="164">
        <v>141.6</v>
      </c>
      <c r="AB50" s="164">
        <v>149.30000000000001</v>
      </c>
      <c r="AC50" s="164">
        <v>160.6</v>
      </c>
      <c r="AD50" s="164">
        <v>160.6</v>
      </c>
      <c r="AE50" s="164">
        <v>162.4</v>
      </c>
      <c r="AF50" s="164">
        <v>168.2</v>
      </c>
      <c r="AG50" s="164">
        <v>174.5</v>
      </c>
      <c r="AH50" s="164">
        <v>171.6</v>
      </c>
      <c r="AI50" s="164">
        <v>174.2</v>
      </c>
      <c r="AJ50" s="164">
        <v>170.1</v>
      </c>
      <c r="AK50" s="164">
        <v>175</v>
      </c>
      <c r="AL50" s="164">
        <v>177.7</v>
      </c>
      <c r="AM50" s="164">
        <v>183.2</v>
      </c>
      <c r="AN50" s="164">
        <v>189.9</v>
      </c>
      <c r="AO50" s="164">
        <v>186.8</v>
      </c>
      <c r="AP50" s="164">
        <v>187.7</v>
      </c>
      <c r="AQ50" s="164">
        <v>177</v>
      </c>
      <c r="AR50" s="164">
        <v>178.3</v>
      </c>
      <c r="AS50" s="164">
        <v>184</v>
      </c>
      <c r="AT50" s="164">
        <v>184.1</v>
      </c>
      <c r="AU50" s="164">
        <v>179.8</v>
      </c>
      <c r="AV50" s="164">
        <v>178.1</v>
      </c>
      <c r="AW50" s="164">
        <v>173.7</v>
      </c>
      <c r="AX50" s="164">
        <v>161.5</v>
      </c>
      <c r="AY50" s="164">
        <v>159.9</v>
      </c>
      <c r="AZ50" s="164">
        <v>157.80000000000001</v>
      </c>
      <c r="BA50" s="164">
        <v>155.6</v>
      </c>
      <c r="BB50" s="164">
        <v>149.9</v>
      </c>
      <c r="BC50" s="164">
        <v>138.69999999999999</v>
      </c>
      <c r="BD50" s="164">
        <v>141.6</v>
      </c>
      <c r="BE50" s="164">
        <v>139</v>
      </c>
      <c r="BF50" s="164">
        <v>142.9</v>
      </c>
      <c r="BG50" s="164">
        <v>141.19999999999999</v>
      </c>
      <c r="BH50" s="164">
        <v>143.4</v>
      </c>
      <c r="BI50" s="164">
        <v>151.69999999999999</v>
      </c>
      <c r="BJ50" s="164">
        <v>159.80000000000001</v>
      </c>
      <c r="BK50" s="164">
        <v>161.80000000000001</v>
      </c>
      <c r="BL50" s="164">
        <v>175.4</v>
      </c>
      <c r="BM50" s="164">
        <v>184.2</v>
      </c>
      <c r="BN50" s="164">
        <v>183.2</v>
      </c>
      <c r="BO50" s="164">
        <v>181.4</v>
      </c>
      <c r="BP50" s="164">
        <v>193.4</v>
      </c>
      <c r="BQ50" s="164">
        <v>207.1</v>
      </c>
      <c r="BR50" s="164">
        <v>206.1</v>
      </c>
      <c r="BS50" s="164">
        <v>208.6</v>
      </c>
      <c r="BT50" s="164">
        <v>222.4</v>
      </c>
      <c r="BU50" s="164">
        <v>230</v>
      </c>
      <c r="BV50" s="164">
        <v>229.9</v>
      </c>
      <c r="BW50" s="164">
        <v>222.6</v>
      </c>
      <c r="BX50" s="164">
        <v>224.2</v>
      </c>
      <c r="BY50" s="164">
        <v>233.3</v>
      </c>
      <c r="BZ50" s="164">
        <v>223.4</v>
      </c>
      <c r="CA50" s="164">
        <v>221.1</v>
      </c>
      <c r="CB50" s="164">
        <v>222.2</v>
      </c>
      <c r="CC50" s="164">
        <v>223.5</v>
      </c>
      <c r="CD50" s="164">
        <v>214.2</v>
      </c>
      <c r="CE50" s="164">
        <v>200.7</v>
      </c>
      <c r="CF50" s="164">
        <v>205.7</v>
      </c>
      <c r="CG50" s="164">
        <v>217.1</v>
      </c>
      <c r="CH50" s="164">
        <v>216.9</v>
      </c>
      <c r="CI50" s="164">
        <v>212.1</v>
      </c>
      <c r="CJ50" s="164">
        <v>205.1</v>
      </c>
      <c r="CK50" s="164">
        <v>206.7</v>
      </c>
      <c r="CL50" s="164">
        <v>205.8</v>
      </c>
      <c r="CM50" s="164">
        <v>206.5</v>
      </c>
      <c r="CN50" s="164">
        <v>206.7</v>
      </c>
      <c r="CO50" s="164">
        <v>207.8</v>
      </c>
      <c r="CP50" s="164">
        <v>204.4</v>
      </c>
      <c r="CQ50" s="164">
        <v>210.1</v>
      </c>
      <c r="CR50" s="164">
        <v>207.3</v>
      </c>
      <c r="CS50" s="164">
        <v>210.7</v>
      </c>
      <c r="CT50" s="164">
        <v>220.1</v>
      </c>
      <c r="CU50" s="164">
        <v>221.9</v>
      </c>
      <c r="CV50" s="164">
        <v>219.4</v>
      </c>
      <c r="CW50" s="164">
        <v>207.8</v>
      </c>
      <c r="CX50" s="164">
        <v>210.5</v>
      </c>
      <c r="CY50" s="164">
        <v>215.1</v>
      </c>
      <c r="CZ50" s="164">
        <v>207.9</v>
      </c>
      <c r="DA50" s="164">
        <v>213.8</v>
      </c>
      <c r="DB50" s="164">
        <v>231.3</v>
      </c>
      <c r="DC50" s="164">
        <v>232.2</v>
      </c>
      <c r="DD50" s="164">
        <v>240.6</v>
      </c>
      <c r="DE50" s="164">
        <v>240.4</v>
      </c>
      <c r="DF50" s="164">
        <v>237.3</v>
      </c>
      <c r="DG50" s="164">
        <v>237.5</v>
      </c>
      <c r="DH50" s="164">
        <v>245</v>
      </c>
      <c r="DI50" s="164">
        <v>257.10000000000002</v>
      </c>
      <c r="DJ50" s="164">
        <v>261.10000000000002</v>
      </c>
      <c r="DK50" s="164">
        <v>262.3</v>
      </c>
      <c r="DL50" s="164">
        <v>252.8</v>
      </c>
      <c r="DM50" s="164">
        <v>316.89999999999998</v>
      </c>
      <c r="DN50" s="164">
        <v>315.3</v>
      </c>
      <c r="DO50" s="164">
        <v>299.7</v>
      </c>
      <c r="DP50" s="164">
        <v>294.39999999999998</v>
      </c>
      <c r="DQ50" s="164">
        <v>290.7</v>
      </c>
      <c r="DR50" s="164">
        <v>286</v>
      </c>
      <c r="DS50" s="164">
        <v>283.89999999999998</v>
      </c>
      <c r="DT50" s="164">
        <v>301.5</v>
      </c>
    </row>
    <row r="51" spans="1:124" x14ac:dyDescent="0.25">
      <c r="A51" s="162" t="s">
        <v>910</v>
      </c>
      <c r="B51" s="162" t="s">
        <v>911</v>
      </c>
      <c r="C51" s="163">
        <v>6.368E-2</v>
      </c>
      <c r="D51" s="164">
        <v>73.2</v>
      </c>
      <c r="E51" s="164">
        <v>60.2</v>
      </c>
      <c r="F51" s="164">
        <v>62.3</v>
      </c>
      <c r="G51" s="164">
        <v>70.5</v>
      </c>
      <c r="H51" s="164">
        <v>79.900000000000006</v>
      </c>
      <c r="I51" s="164">
        <v>68.7</v>
      </c>
      <c r="J51" s="164">
        <v>68.3</v>
      </c>
      <c r="K51" s="164">
        <v>67.5</v>
      </c>
      <c r="L51" s="164">
        <v>66.5</v>
      </c>
      <c r="M51" s="164">
        <v>65</v>
      </c>
      <c r="N51" s="164">
        <v>66</v>
      </c>
      <c r="O51" s="164">
        <v>66</v>
      </c>
      <c r="P51" s="164">
        <v>69.5</v>
      </c>
      <c r="Q51" s="164">
        <v>78.2</v>
      </c>
      <c r="R51" s="164">
        <v>77.400000000000006</v>
      </c>
      <c r="S51" s="164">
        <v>75.8</v>
      </c>
      <c r="T51" s="164">
        <v>78.3</v>
      </c>
      <c r="U51" s="164">
        <v>77.5</v>
      </c>
      <c r="V51" s="164">
        <v>76.5</v>
      </c>
      <c r="W51" s="164">
        <v>77.3</v>
      </c>
      <c r="X51" s="164">
        <v>73.900000000000006</v>
      </c>
      <c r="Y51" s="164">
        <v>68.3</v>
      </c>
      <c r="Z51" s="164">
        <v>68.2</v>
      </c>
      <c r="AA51" s="164">
        <v>74.5</v>
      </c>
      <c r="AB51" s="164">
        <v>69.2</v>
      </c>
      <c r="AC51" s="164">
        <v>68.900000000000006</v>
      </c>
      <c r="AD51" s="164">
        <v>64.5</v>
      </c>
      <c r="AE51" s="164">
        <v>79.400000000000006</v>
      </c>
      <c r="AF51" s="164">
        <v>71.099999999999994</v>
      </c>
      <c r="AG51" s="164">
        <v>70.099999999999994</v>
      </c>
      <c r="AH51" s="164">
        <v>69.599999999999994</v>
      </c>
      <c r="AI51" s="164">
        <v>67.7</v>
      </c>
      <c r="AJ51" s="164">
        <v>69.7</v>
      </c>
      <c r="AK51" s="164">
        <v>70.900000000000006</v>
      </c>
      <c r="AL51" s="164">
        <v>69.3</v>
      </c>
      <c r="AM51" s="164">
        <v>69.8</v>
      </c>
      <c r="AN51" s="164">
        <v>70.400000000000006</v>
      </c>
      <c r="AO51" s="164">
        <v>71</v>
      </c>
      <c r="AP51" s="164">
        <v>75.7</v>
      </c>
      <c r="AQ51" s="164">
        <v>76.099999999999994</v>
      </c>
      <c r="AR51" s="164">
        <v>75</v>
      </c>
      <c r="AS51" s="164">
        <v>68.099999999999994</v>
      </c>
      <c r="AT51" s="164">
        <v>68.8</v>
      </c>
      <c r="AU51" s="164">
        <v>65.3</v>
      </c>
      <c r="AV51" s="164">
        <v>68.5</v>
      </c>
      <c r="AW51" s="164">
        <v>66.900000000000006</v>
      </c>
      <c r="AX51" s="164">
        <v>70</v>
      </c>
      <c r="AY51" s="164">
        <v>70.599999999999994</v>
      </c>
      <c r="AZ51" s="164">
        <v>69.099999999999994</v>
      </c>
      <c r="BA51" s="164">
        <v>71.5</v>
      </c>
      <c r="BB51" s="164">
        <v>87.9</v>
      </c>
      <c r="BC51" s="164">
        <v>82.1</v>
      </c>
      <c r="BD51" s="164">
        <v>79</v>
      </c>
      <c r="BE51" s="164">
        <v>82.3</v>
      </c>
      <c r="BF51" s="164">
        <v>75.099999999999994</v>
      </c>
      <c r="BG51" s="164">
        <v>74.099999999999994</v>
      </c>
      <c r="BH51" s="164">
        <v>63.6</v>
      </c>
      <c r="BI51" s="164">
        <v>66.400000000000006</v>
      </c>
      <c r="BJ51" s="164">
        <v>66.7</v>
      </c>
      <c r="BK51" s="164">
        <v>62.1</v>
      </c>
      <c r="BL51" s="164">
        <v>56.7</v>
      </c>
      <c r="BM51" s="164">
        <v>56.8</v>
      </c>
      <c r="BN51" s="164">
        <v>64.099999999999994</v>
      </c>
      <c r="BO51" s="164">
        <v>64.099999999999994</v>
      </c>
      <c r="BP51" s="164">
        <v>77.400000000000006</v>
      </c>
      <c r="BQ51" s="164">
        <v>74.2</v>
      </c>
      <c r="BR51" s="164">
        <v>75.400000000000006</v>
      </c>
      <c r="BS51" s="164">
        <v>72.8</v>
      </c>
      <c r="BT51" s="164">
        <v>67.900000000000006</v>
      </c>
      <c r="BU51" s="164">
        <v>66.5</v>
      </c>
      <c r="BV51" s="164">
        <v>67.5</v>
      </c>
      <c r="BW51" s="164">
        <v>69.3</v>
      </c>
      <c r="BX51" s="164">
        <v>67.5</v>
      </c>
      <c r="BY51" s="164">
        <v>82</v>
      </c>
      <c r="BZ51" s="164">
        <v>95.1</v>
      </c>
      <c r="CA51" s="164">
        <v>70</v>
      </c>
      <c r="CB51" s="164">
        <v>70.7</v>
      </c>
      <c r="CC51" s="164">
        <v>73.7</v>
      </c>
      <c r="CD51" s="164">
        <v>83</v>
      </c>
      <c r="CE51" s="164">
        <v>75.900000000000006</v>
      </c>
      <c r="CF51" s="164">
        <v>66.8</v>
      </c>
      <c r="CG51" s="164">
        <v>65.099999999999994</v>
      </c>
      <c r="CH51" s="164">
        <v>67.2</v>
      </c>
      <c r="CI51" s="164">
        <v>68.3</v>
      </c>
      <c r="CJ51" s="164">
        <v>58.9</v>
      </c>
      <c r="CK51" s="164">
        <v>65.900000000000006</v>
      </c>
      <c r="CL51" s="164">
        <v>60.4</v>
      </c>
      <c r="CM51" s="164">
        <v>71</v>
      </c>
      <c r="CN51" s="164">
        <v>86</v>
      </c>
      <c r="CO51" s="164">
        <v>95.9</v>
      </c>
      <c r="CP51" s="164">
        <v>102.4</v>
      </c>
      <c r="CQ51" s="164">
        <v>97.4</v>
      </c>
      <c r="CR51" s="164">
        <v>91.4</v>
      </c>
      <c r="CS51" s="164">
        <v>91.8</v>
      </c>
      <c r="CT51" s="164">
        <v>92</v>
      </c>
      <c r="CU51" s="164">
        <v>82.6</v>
      </c>
      <c r="CV51" s="164">
        <v>79.8</v>
      </c>
      <c r="CW51" s="164">
        <v>67.599999999999994</v>
      </c>
      <c r="CX51" s="164">
        <v>61.7</v>
      </c>
      <c r="CY51" s="164">
        <v>62.4</v>
      </c>
      <c r="CZ51" s="164">
        <v>68.599999999999994</v>
      </c>
      <c r="DA51" s="164">
        <v>75.7</v>
      </c>
      <c r="DB51" s="164">
        <v>84.3</v>
      </c>
      <c r="DC51" s="164">
        <v>111.2</v>
      </c>
      <c r="DD51" s="164">
        <v>105.8</v>
      </c>
      <c r="DE51" s="164">
        <v>94.7</v>
      </c>
      <c r="DF51" s="164">
        <v>99.1</v>
      </c>
      <c r="DG51" s="164">
        <v>107.7</v>
      </c>
      <c r="DH51" s="164">
        <v>122.7</v>
      </c>
      <c r="DI51" s="164">
        <v>127</v>
      </c>
      <c r="DJ51" s="164">
        <v>119.8</v>
      </c>
      <c r="DK51" s="164">
        <v>128.6</v>
      </c>
      <c r="DL51" s="164">
        <v>123.1</v>
      </c>
      <c r="DM51" s="164">
        <v>124.7</v>
      </c>
      <c r="DN51" s="164">
        <v>133.30000000000001</v>
      </c>
      <c r="DO51" s="164">
        <v>132.80000000000001</v>
      </c>
      <c r="DP51" s="164">
        <v>116.7</v>
      </c>
      <c r="DQ51" s="164">
        <v>99.3</v>
      </c>
      <c r="DR51" s="164">
        <v>107.6</v>
      </c>
      <c r="DS51" s="164">
        <v>111.8</v>
      </c>
      <c r="DT51" s="164">
        <v>125.7</v>
      </c>
    </row>
    <row r="52" spans="1:124" x14ac:dyDescent="0.25">
      <c r="A52" s="162" t="s">
        <v>913</v>
      </c>
      <c r="B52" s="162" t="s">
        <v>914</v>
      </c>
      <c r="C52" s="163">
        <v>4.9320000000000003E-2</v>
      </c>
      <c r="D52" s="164">
        <v>88.1</v>
      </c>
      <c r="E52" s="164">
        <v>0</v>
      </c>
      <c r="F52" s="164">
        <v>0</v>
      </c>
      <c r="G52" s="164">
        <v>0</v>
      </c>
      <c r="H52" s="164">
        <v>0</v>
      </c>
      <c r="I52" s="164">
        <v>0</v>
      </c>
      <c r="J52" s="164">
        <v>93.5</v>
      </c>
      <c r="K52" s="164">
        <v>101.3</v>
      </c>
      <c r="L52" s="164">
        <v>104.1</v>
      </c>
      <c r="M52" s="164">
        <v>102.4</v>
      </c>
      <c r="N52" s="164">
        <v>94.8</v>
      </c>
      <c r="O52" s="164">
        <v>92.2</v>
      </c>
      <c r="P52" s="164">
        <v>94.2</v>
      </c>
      <c r="Q52" s="164">
        <v>0</v>
      </c>
      <c r="R52" s="164">
        <v>0</v>
      </c>
      <c r="S52" s="164">
        <v>0</v>
      </c>
      <c r="T52" s="164">
        <v>0</v>
      </c>
      <c r="U52" s="164">
        <v>0</v>
      </c>
      <c r="V52" s="164">
        <v>105.4</v>
      </c>
      <c r="W52" s="164">
        <v>107.7</v>
      </c>
      <c r="X52" s="164">
        <v>109.1</v>
      </c>
      <c r="Y52" s="164">
        <v>103.9</v>
      </c>
      <c r="Z52" s="164">
        <v>99</v>
      </c>
      <c r="AA52" s="164">
        <v>98</v>
      </c>
      <c r="AB52" s="164">
        <v>101.6</v>
      </c>
      <c r="AC52" s="164">
        <v>0</v>
      </c>
      <c r="AD52" s="164">
        <v>0</v>
      </c>
      <c r="AE52" s="164">
        <v>0</v>
      </c>
      <c r="AF52" s="164">
        <v>0</v>
      </c>
      <c r="AG52" s="164">
        <v>0</v>
      </c>
      <c r="AH52" s="164">
        <v>118.2</v>
      </c>
      <c r="AI52" s="164">
        <v>123.8</v>
      </c>
      <c r="AJ52" s="164">
        <v>121.9</v>
      </c>
      <c r="AK52" s="164">
        <v>130.5</v>
      </c>
      <c r="AL52" s="164">
        <v>120.5</v>
      </c>
      <c r="AM52" s="164">
        <v>108.1</v>
      </c>
      <c r="AN52" s="164">
        <v>110</v>
      </c>
      <c r="AO52" s="164">
        <v>0</v>
      </c>
      <c r="AP52" s="164">
        <v>0</v>
      </c>
      <c r="AQ52" s="164">
        <v>0</v>
      </c>
      <c r="AR52" s="164">
        <v>0</v>
      </c>
      <c r="AS52" s="164">
        <v>0</v>
      </c>
      <c r="AT52" s="164">
        <v>135.5</v>
      </c>
      <c r="AU52" s="164">
        <v>128.6</v>
      </c>
      <c r="AV52" s="164">
        <v>125.1</v>
      </c>
      <c r="AW52" s="164">
        <v>116.4</v>
      </c>
      <c r="AX52" s="164">
        <v>128</v>
      </c>
      <c r="AY52" s="164">
        <v>119.4</v>
      </c>
      <c r="AZ52" s="164">
        <v>108.7</v>
      </c>
      <c r="BA52" s="164">
        <v>0</v>
      </c>
      <c r="BB52" s="164">
        <v>0</v>
      </c>
      <c r="BC52" s="164">
        <v>0</v>
      </c>
      <c r="BD52" s="164">
        <v>0</v>
      </c>
      <c r="BE52" s="164">
        <v>0</v>
      </c>
      <c r="BF52" s="164">
        <v>111.5</v>
      </c>
      <c r="BG52" s="164">
        <v>113.8</v>
      </c>
      <c r="BH52" s="164">
        <v>120</v>
      </c>
      <c r="BI52" s="164">
        <v>112.8</v>
      </c>
      <c r="BJ52" s="164">
        <v>115.4</v>
      </c>
      <c r="BK52" s="164">
        <v>105.2</v>
      </c>
      <c r="BL52" s="164">
        <v>102.1</v>
      </c>
      <c r="BM52" s="164">
        <v>0</v>
      </c>
      <c r="BN52" s="164">
        <v>0</v>
      </c>
      <c r="BO52" s="164">
        <v>0</v>
      </c>
      <c r="BP52" s="164">
        <v>0</v>
      </c>
      <c r="BQ52" s="164">
        <v>0</v>
      </c>
      <c r="BR52" s="164">
        <v>122</v>
      </c>
      <c r="BS52" s="164">
        <v>123.5</v>
      </c>
      <c r="BT52" s="164">
        <v>128.6</v>
      </c>
      <c r="BU52" s="164">
        <v>119.2</v>
      </c>
      <c r="BV52" s="164">
        <v>113.7</v>
      </c>
      <c r="BW52" s="164">
        <v>111.1</v>
      </c>
      <c r="BX52" s="164">
        <v>119.2</v>
      </c>
      <c r="BY52" s="164">
        <v>0</v>
      </c>
      <c r="BZ52" s="164">
        <v>0</v>
      </c>
      <c r="CA52" s="164">
        <v>0</v>
      </c>
      <c r="CB52" s="164">
        <v>0</v>
      </c>
      <c r="CC52" s="164">
        <v>0</v>
      </c>
      <c r="CD52" s="164">
        <v>119.6</v>
      </c>
      <c r="CE52" s="164">
        <v>118.5</v>
      </c>
      <c r="CF52" s="164">
        <v>121.6</v>
      </c>
      <c r="CG52" s="164">
        <v>118.8</v>
      </c>
      <c r="CH52" s="164">
        <v>111</v>
      </c>
      <c r="CI52" s="164">
        <v>109.6</v>
      </c>
      <c r="CJ52" s="164">
        <v>118.1</v>
      </c>
      <c r="CK52" s="164">
        <v>0</v>
      </c>
      <c r="CL52" s="164">
        <v>0</v>
      </c>
      <c r="CM52" s="164">
        <v>0</v>
      </c>
      <c r="CN52" s="164">
        <v>0</v>
      </c>
      <c r="CO52" s="164">
        <v>0</v>
      </c>
      <c r="CP52" s="164">
        <v>154.5</v>
      </c>
      <c r="CQ52" s="164">
        <v>176.9</v>
      </c>
      <c r="CR52" s="164">
        <v>139.5</v>
      </c>
      <c r="CS52" s="164">
        <v>138.5</v>
      </c>
      <c r="CT52" s="164">
        <v>143</v>
      </c>
      <c r="CU52" s="164">
        <v>139.19999999999999</v>
      </c>
      <c r="CV52" s="164">
        <v>132.19999999999999</v>
      </c>
      <c r="CW52" s="164">
        <v>0</v>
      </c>
      <c r="CX52" s="164">
        <v>0</v>
      </c>
      <c r="CY52" s="164">
        <v>0</v>
      </c>
      <c r="CZ52" s="164">
        <v>0</v>
      </c>
      <c r="DA52" s="164">
        <v>0</v>
      </c>
      <c r="DB52" s="164">
        <v>120.3</v>
      </c>
      <c r="DC52" s="164">
        <v>123</v>
      </c>
      <c r="DD52" s="164">
        <v>139.80000000000001</v>
      </c>
      <c r="DE52" s="164">
        <v>142.69999999999999</v>
      </c>
      <c r="DF52" s="164">
        <v>145.1</v>
      </c>
      <c r="DG52" s="164">
        <v>132.80000000000001</v>
      </c>
      <c r="DH52" s="164">
        <v>143.4</v>
      </c>
      <c r="DI52" s="164">
        <v>0</v>
      </c>
      <c r="DJ52" s="164">
        <v>0</v>
      </c>
      <c r="DK52" s="164">
        <v>0</v>
      </c>
      <c r="DL52" s="164">
        <v>0</v>
      </c>
      <c r="DM52" s="164">
        <v>0</v>
      </c>
      <c r="DN52" s="164">
        <v>169.7</v>
      </c>
      <c r="DO52" s="164">
        <v>199.3</v>
      </c>
      <c r="DP52" s="164">
        <v>161.6</v>
      </c>
      <c r="DQ52" s="164">
        <v>159.9</v>
      </c>
      <c r="DR52" s="164">
        <v>146.30000000000001</v>
      </c>
      <c r="DS52" s="164">
        <v>149</v>
      </c>
      <c r="DT52" s="164">
        <v>159.5</v>
      </c>
    </row>
    <row r="53" spans="1:124" x14ac:dyDescent="0.25">
      <c r="A53" s="162" t="s">
        <v>916</v>
      </c>
      <c r="B53" s="162" t="s">
        <v>917</v>
      </c>
      <c r="C53" s="163">
        <v>3.0890000000000001E-2</v>
      </c>
      <c r="D53" s="164">
        <v>124.7</v>
      </c>
      <c r="E53" s="164">
        <v>116.5</v>
      </c>
      <c r="F53" s="164">
        <v>120.7</v>
      </c>
      <c r="G53" s="164">
        <v>134.30000000000001</v>
      </c>
      <c r="H53" s="164">
        <v>114.3</v>
      </c>
      <c r="I53" s="164">
        <v>123</v>
      </c>
      <c r="J53" s="164">
        <v>121.8</v>
      </c>
      <c r="K53" s="164">
        <v>102</v>
      </c>
      <c r="L53" s="164">
        <v>112.2</v>
      </c>
      <c r="M53" s="164">
        <v>116</v>
      </c>
      <c r="N53" s="164">
        <v>124.5</v>
      </c>
      <c r="O53" s="164">
        <v>130.19999999999999</v>
      </c>
      <c r="P53" s="164">
        <v>125.9</v>
      </c>
      <c r="Q53" s="164">
        <v>135.80000000000001</v>
      </c>
      <c r="R53" s="164">
        <v>138.9</v>
      </c>
      <c r="S53" s="164">
        <v>126.5</v>
      </c>
      <c r="T53" s="164">
        <v>149.30000000000001</v>
      </c>
      <c r="U53" s="164">
        <v>143.5</v>
      </c>
      <c r="V53" s="164">
        <v>137.6</v>
      </c>
      <c r="W53" s="164">
        <v>136.19999999999999</v>
      </c>
      <c r="X53" s="164">
        <v>111</v>
      </c>
      <c r="Y53" s="164">
        <v>117.4</v>
      </c>
      <c r="Z53" s="164">
        <v>130.6</v>
      </c>
      <c r="AA53" s="164">
        <v>126.7</v>
      </c>
      <c r="AB53" s="164">
        <v>134.69999999999999</v>
      </c>
      <c r="AC53" s="164">
        <v>125.2</v>
      </c>
      <c r="AD53" s="164">
        <v>142.80000000000001</v>
      </c>
      <c r="AE53" s="164">
        <v>149.80000000000001</v>
      </c>
      <c r="AF53" s="164">
        <v>137.9</v>
      </c>
      <c r="AG53" s="164">
        <v>127.1</v>
      </c>
      <c r="AH53" s="164">
        <v>123.8</v>
      </c>
      <c r="AI53" s="164">
        <v>111.4</v>
      </c>
      <c r="AJ53" s="164">
        <v>128.80000000000001</v>
      </c>
      <c r="AK53" s="164">
        <v>123.6</v>
      </c>
      <c r="AL53" s="164">
        <v>120</v>
      </c>
      <c r="AM53" s="164">
        <v>130.6</v>
      </c>
      <c r="AN53" s="164">
        <v>129.80000000000001</v>
      </c>
      <c r="AO53" s="164">
        <v>126.6</v>
      </c>
      <c r="AP53" s="164">
        <v>132</v>
      </c>
      <c r="AQ53" s="164">
        <v>131.69999999999999</v>
      </c>
      <c r="AR53" s="164">
        <v>138</v>
      </c>
      <c r="AS53" s="164">
        <v>132.1</v>
      </c>
      <c r="AT53" s="164">
        <v>125.4</v>
      </c>
      <c r="AU53" s="164">
        <v>118.1</v>
      </c>
      <c r="AV53" s="164">
        <v>112.2</v>
      </c>
      <c r="AW53" s="164">
        <v>118.7</v>
      </c>
      <c r="AX53" s="164">
        <v>136.1</v>
      </c>
      <c r="AY53" s="164">
        <v>140.5</v>
      </c>
      <c r="AZ53" s="164">
        <v>149.30000000000001</v>
      </c>
      <c r="BA53" s="164">
        <v>132.69999999999999</v>
      </c>
      <c r="BB53" s="164">
        <v>148.80000000000001</v>
      </c>
      <c r="BC53" s="164">
        <v>168.6</v>
      </c>
      <c r="BD53" s="164">
        <v>165.2</v>
      </c>
      <c r="BE53" s="164">
        <v>165</v>
      </c>
      <c r="BF53" s="164">
        <v>152.4</v>
      </c>
      <c r="BG53" s="164">
        <v>144.9</v>
      </c>
      <c r="BH53" s="164">
        <v>126.3</v>
      </c>
      <c r="BI53" s="164">
        <v>143</v>
      </c>
      <c r="BJ53" s="164">
        <v>144.9</v>
      </c>
      <c r="BK53" s="164">
        <v>137.80000000000001</v>
      </c>
      <c r="BL53" s="164">
        <v>146.80000000000001</v>
      </c>
      <c r="BM53" s="164">
        <v>149.6</v>
      </c>
      <c r="BN53" s="164">
        <v>150.4</v>
      </c>
      <c r="BO53" s="164">
        <v>156.4</v>
      </c>
      <c r="BP53" s="164">
        <v>147.69999999999999</v>
      </c>
      <c r="BQ53" s="164">
        <v>148.1</v>
      </c>
      <c r="BR53" s="164">
        <v>153.9</v>
      </c>
      <c r="BS53" s="164">
        <v>144.30000000000001</v>
      </c>
      <c r="BT53" s="164">
        <v>140</v>
      </c>
      <c r="BU53" s="164">
        <v>148.80000000000001</v>
      </c>
      <c r="BV53" s="164">
        <v>146.19999999999999</v>
      </c>
      <c r="BW53" s="164">
        <v>144.30000000000001</v>
      </c>
      <c r="BX53" s="164">
        <v>155</v>
      </c>
      <c r="BY53" s="164">
        <v>163.5</v>
      </c>
      <c r="BZ53" s="164">
        <v>150.1</v>
      </c>
      <c r="CA53" s="164">
        <v>162.4</v>
      </c>
      <c r="CB53" s="164">
        <v>155.1</v>
      </c>
      <c r="CC53" s="164">
        <v>158.80000000000001</v>
      </c>
      <c r="CD53" s="164">
        <v>181.3</v>
      </c>
      <c r="CE53" s="164">
        <v>160.5</v>
      </c>
      <c r="CF53" s="164">
        <v>144.30000000000001</v>
      </c>
      <c r="CG53" s="164">
        <v>124.5</v>
      </c>
      <c r="CH53" s="164">
        <v>125.7</v>
      </c>
      <c r="CI53" s="164">
        <v>150.9</v>
      </c>
      <c r="CJ53" s="164">
        <v>169.7</v>
      </c>
      <c r="CK53" s="164">
        <v>196.7</v>
      </c>
      <c r="CL53" s="164">
        <v>161.9</v>
      </c>
      <c r="CM53" s="164">
        <v>185.5</v>
      </c>
      <c r="CN53" s="164">
        <v>176.4</v>
      </c>
      <c r="CO53" s="164">
        <v>162.69999999999999</v>
      </c>
      <c r="CP53" s="164">
        <v>165.4</v>
      </c>
      <c r="CQ53" s="164">
        <v>151.80000000000001</v>
      </c>
      <c r="CR53" s="164">
        <v>175.4</v>
      </c>
      <c r="CS53" s="164">
        <v>173.9</v>
      </c>
      <c r="CT53" s="164">
        <v>171</v>
      </c>
      <c r="CU53" s="164">
        <v>161.4</v>
      </c>
      <c r="CV53" s="164">
        <v>137.80000000000001</v>
      </c>
      <c r="CW53" s="164">
        <v>129.1</v>
      </c>
      <c r="CX53" s="164">
        <v>128</v>
      </c>
      <c r="CY53" s="164">
        <v>126.8</v>
      </c>
      <c r="CZ53" s="164">
        <v>128.1</v>
      </c>
      <c r="DA53" s="164">
        <v>160.19999999999999</v>
      </c>
      <c r="DB53" s="164">
        <v>155</v>
      </c>
      <c r="DC53" s="164">
        <v>139.4</v>
      </c>
      <c r="DD53" s="164">
        <v>134.9</v>
      </c>
      <c r="DE53" s="164">
        <v>116.7</v>
      </c>
      <c r="DF53" s="164">
        <v>118</v>
      </c>
      <c r="DG53" s="164">
        <v>127.3</v>
      </c>
      <c r="DH53" s="164">
        <v>174.7</v>
      </c>
      <c r="DI53" s="164">
        <v>137.19999999999999</v>
      </c>
      <c r="DJ53" s="164">
        <v>121.5</v>
      </c>
      <c r="DK53" s="164">
        <v>138.80000000000001</v>
      </c>
      <c r="DL53" s="164">
        <v>160.4</v>
      </c>
      <c r="DM53" s="164">
        <v>166.2</v>
      </c>
      <c r="DN53" s="164">
        <v>158.9</v>
      </c>
      <c r="DO53" s="164">
        <v>138.9</v>
      </c>
      <c r="DP53" s="164">
        <v>152.69999999999999</v>
      </c>
      <c r="DQ53" s="164">
        <v>145.9</v>
      </c>
      <c r="DR53" s="164">
        <v>169.2</v>
      </c>
      <c r="DS53" s="164">
        <v>210.2</v>
      </c>
      <c r="DT53" s="164">
        <v>210.9</v>
      </c>
    </row>
    <row r="54" spans="1:124" x14ac:dyDescent="0.25">
      <c r="A54" s="162" t="s">
        <v>919</v>
      </c>
      <c r="B54" s="162" t="s">
        <v>920</v>
      </c>
      <c r="C54" s="163">
        <v>4.5600000000000002E-2</v>
      </c>
      <c r="D54" s="164">
        <v>77.099999999999994</v>
      </c>
      <c r="E54" s="164">
        <v>77.099999999999994</v>
      </c>
      <c r="F54" s="164">
        <v>77.099999999999994</v>
      </c>
      <c r="G54" s="164">
        <v>77.099999999999994</v>
      </c>
      <c r="H54" s="164">
        <v>67.8</v>
      </c>
      <c r="I54" s="164">
        <v>58.9</v>
      </c>
      <c r="J54" s="164">
        <v>85.3</v>
      </c>
      <c r="K54" s="164">
        <v>82.4</v>
      </c>
      <c r="L54" s="164">
        <v>64.599999999999994</v>
      </c>
      <c r="M54" s="164">
        <v>62.9</v>
      </c>
      <c r="N54" s="164">
        <v>76</v>
      </c>
      <c r="O54" s="164">
        <v>82.1</v>
      </c>
      <c r="P54" s="164">
        <v>80.5</v>
      </c>
      <c r="Q54" s="164">
        <v>86.5</v>
      </c>
      <c r="R54" s="164">
        <v>108</v>
      </c>
      <c r="S54" s="164">
        <v>109.7</v>
      </c>
      <c r="T54" s="164">
        <v>104.9</v>
      </c>
      <c r="U54" s="164">
        <v>131.1</v>
      </c>
      <c r="V54" s="164">
        <v>137.4</v>
      </c>
      <c r="W54" s="164">
        <v>133.19999999999999</v>
      </c>
      <c r="X54" s="164">
        <v>111</v>
      </c>
      <c r="Y54" s="164">
        <v>109.9</v>
      </c>
      <c r="Z54" s="164">
        <v>108.6</v>
      </c>
      <c r="AA54" s="164">
        <v>146.30000000000001</v>
      </c>
      <c r="AB54" s="164">
        <v>208.1</v>
      </c>
      <c r="AC54" s="164">
        <v>229.1</v>
      </c>
      <c r="AD54" s="164">
        <v>229.1</v>
      </c>
      <c r="AE54" s="164">
        <v>229.1</v>
      </c>
      <c r="AF54" s="164">
        <v>217.5</v>
      </c>
      <c r="AG54" s="164">
        <v>197.4</v>
      </c>
      <c r="AH54" s="164">
        <v>214.7</v>
      </c>
      <c r="AI54" s="164">
        <v>222.5</v>
      </c>
      <c r="AJ54" s="164">
        <v>220.7</v>
      </c>
      <c r="AK54" s="164">
        <v>198.4</v>
      </c>
      <c r="AL54" s="164">
        <v>208.2</v>
      </c>
      <c r="AM54" s="164">
        <v>209.3</v>
      </c>
      <c r="AN54" s="164">
        <v>239.6</v>
      </c>
      <c r="AO54" s="164">
        <v>253.7</v>
      </c>
      <c r="AP54" s="164">
        <v>259.7</v>
      </c>
      <c r="AQ54" s="164">
        <v>259.7</v>
      </c>
      <c r="AR54" s="164">
        <v>267.7</v>
      </c>
      <c r="AS54" s="164">
        <v>249.7</v>
      </c>
      <c r="AT54" s="164">
        <v>225.5</v>
      </c>
      <c r="AU54" s="164">
        <v>217.2</v>
      </c>
      <c r="AV54" s="164">
        <v>263.3</v>
      </c>
      <c r="AW54" s="164">
        <v>279.39999999999998</v>
      </c>
      <c r="AX54" s="164">
        <v>265.3</v>
      </c>
      <c r="AY54" s="164">
        <v>285.10000000000002</v>
      </c>
      <c r="AZ54" s="164">
        <v>250.9</v>
      </c>
      <c r="BA54" s="164">
        <v>272.39999999999998</v>
      </c>
      <c r="BB54" s="164">
        <v>294.8</v>
      </c>
      <c r="BC54" s="164">
        <v>297</v>
      </c>
      <c r="BD54" s="164">
        <v>274.10000000000002</v>
      </c>
      <c r="BE54" s="164">
        <v>249.4</v>
      </c>
      <c r="BF54" s="164">
        <v>255.3</v>
      </c>
      <c r="BG54" s="164">
        <v>220.4</v>
      </c>
      <c r="BH54" s="164">
        <v>198.6</v>
      </c>
      <c r="BI54" s="164">
        <v>198.8</v>
      </c>
      <c r="BJ54" s="164">
        <v>233.6</v>
      </c>
      <c r="BK54" s="164">
        <v>230.8</v>
      </c>
      <c r="BL54" s="164">
        <v>196.8</v>
      </c>
      <c r="BM54" s="164">
        <v>229.4</v>
      </c>
      <c r="BN54" s="164">
        <v>231.4</v>
      </c>
      <c r="BO54" s="164">
        <v>240.2</v>
      </c>
      <c r="BP54" s="164">
        <v>237.8</v>
      </c>
      <c r="BQ54" s="164">
        <v>241.8</v>
      </c>
      <c r="BR54" s="164">
        <v>226.1</v>
      </c>
      <c r="BS54" s="164">
        <v>208.2</v>
      </c>
      <c r="BT54" s="164">
        <v>223.2</v>
      </c>
      <c r="BU54" s="164">
        <v>234.8</v>
      </c>
      <c r="BV54" s="164">
        <v>244.6</v>
      </c>
      <c r="BW54" s="164">
        <v>297</v>
      </c>
      <c r="BX54" s="164">
        <v>325.8</v>
      </c>
      <c r="BY54" s="164">
        <v>367.3</v>
      </c>
      <c r="BZ54" s="164">
        <v>362.7</v>
      </c>
      <c r="CA54" s="164">
        <v>303.8</v>
      </c>
      <c r="CB54" s="164">
        <v>254.5</v>
      </c>
      <c r="CC54" s="164">
        <v>255.2</v>
      </c>
      <c r="CD54" s="164">
        <v>265.7</v>
      </c>
      <c r="CE54" s="164">
        <v>256.8</v>
      </c>
      <c r="CF54" s="164">
        <v>290.8</v>
      </c>
      <c r="CG54" s="164">
        <v>324.89999999999998</v>
      </c>
      <c r="CH54" s="164">
        <v>366.5</v>
      </c>
      <c r="CI54" s="164">
        <v>360.9</v>
      </c>
      <c r="CJ54" s="164">
        <v>339.3</v>
      </c>
      <c r="CK54" s="164">
        <v>339.3</v>
      </c>
      <c r="CL54" s="164">
        <v>334.1</v>
      </c>
      <c r="CM54" s="164">
        <v>344.2</v>
      </c>
      <c r="CN54" s="164">
        <v>320.3</v>
      </c>
      <c r="CO54" s="164">
        <v>295.5</v>
      </c>
      <c r="CP54" s="164">
        <v>317.39999999999998</v>
      </c>
      <c r="CQ54" s="164">
        <v>368.5</v>
      </c>
      <c r="CR54" s="164">
        <v>343.5</v>
      </c>
      <c r="CS54" s="164">
        <v>316.39999999999998</v>
      </c>
      <c r="CT54" s="164">
        <v>296.2</v>
      </c>
      <c r="CU54" s="164">
        <v>253</v>
      </c>
      <c r="CV54" s="164">
        <v>262</v>
      </c>
      <c r="CW54" s="164">
        <v>254.3</v>
      </c>
      <c r="CX54" s="164">
        <v>250.9</v>
      </c>
      <c r="CY54" s="164">
        <v>290.89999999999998</v>
      </c>
      <c r="CZ54" s="164">
        <v>263.10000000000002</v>
      </c>
      <c r="DA54" s="164">
        <v>271.89999999999998</v>
      </c>
      <c r="DB54" s="164">
        <v>329.1</v>
      </c>
      <c r="DC54" s="164">
        <v>285.3</v>
      </c>
      <c r="DD54" s="164">
        <v>270.2</v>
      </c>
      <c r="DE54" s="164">
        <v>252.6</v>
      </c>
      <c r="DF54" s="164">
        <v>316.39999999999998</v>
      </c>
      <c r="DG54" s="164">
        <v>317.2</v>
      </c>
      <c r="DH54" s="164">
        <v>299.5</v>
      </c>
      <c r="DI54" s="164">
        <v>314.10000000000002</v>
      </c>
      <c r="DJ54" s="164">
        <v>315.10000000000002</v>
      </c>
      <c r="DK54" s="164">
        <v>291.10000000000002</v>
      </c>
      <c r="DL54" s="164">
        <v>206.3</v>
      </c>
      <c r="DM54" s="164">
        <v>194.8</v>
      </c>
      <c r="DN54" s="164">
        <v>278.2</v>
      </c>
      <c r="DO54" s="164">
        <v>280.89999999999998</v>
      </c>
      <c r="DP54" s="164">
        <v>301.7</v>
      </c>
      <c r="DQ54" s="164">
        <v>280.5</v>
      </c>
      <c r="DR54" s="164">
        <v>311.10000000000002</v>
      </c>
      <c r="DS54" s="164">
        <v>252.2</v>
      </c>
      <c r="DT54" s="164">
        <v>322.89999999999998</v>
      </c>
    </row>
    <row r="55" spans="1:124" x14ac:dyDescent="0.25">
      <c r="A55" s="162" t="s">
        <v>922</v>
      </c>
      <c r="B55" s="162" t="s">
        <v>923</v>
      </c>
      <c r="C55" s="163">
        <v>2.955E-2</v>
      </c>
      <c r="D55" s="164">
        <v>0</v>
      </c>
      <c r="E55" s="164">
        <v>0</v>
      </c>
      <c r="F55" s="164">
        <v>125.7</v>
      </c>
      <c r="G55" s="164">
        <v>156.69999999999999</v>
      </c>
      <c r="H55" s="164">
        <v>0</v>
      </c>
      <c r="I55" s="164">
        <v>0</v>
      </c>
      <c r="J55" s="164">
        <v>0</v>
      </c>
      <c r="K55" s="164">
        <v>0</v>
      </c>
      <c r="L55" s="164">
        <v>0</v>
      </c>
      <c r="M55" s="164">
        <v>0</v>
      </c>
      <c r="N55" s="164">
        <v>0</v>
      </c>
      <c r="O55" s="164">
        <v>0</v>
      </c>
      <c r="P55" s="164">
        <v>0</v>
      </c>
      <c r="Q55" s="164">
        <v>0</v>
      </c>
      <c r="R55" s="164">
        <v>129.5</v>
      </c>
      <c r="S55" s="164">
        <v>147.5</v>
      </c>
      <c r="T55" s="164">
        <v>0</v>
      </c>
      <c r="U55" s="164">
        <v>0</v>
      </c>
      <c r="V55" s="164">
        <v>0</v>
      </c>
      <c r="W55" s="164">
        <v>0</v>
      </c>
      <c r="X55" s="164">
        <v>0</v>
      </c>
      <c r="Y55" s="164">
        <v>0</v>
      </c>
      <c r="Z55" s="164">
        <v>0</v>
      </c>
      <c r="AA55" s="164">
        <v>0</v>
      </c>
      <c r="AB55" s="164">
        <v>0</v>
      </c>
      <c r="AC55" s="164">
        <v>0</v>
      </c>
      <c r="AD55" s="164">
        <v>170</v>
      </c>
      <c r="AE55" s="164">
        <v>159.30000000000001</v>
      </c>
      <c r="AF55" s="164">
        <v>0</v>
      </c>
      <c r="AG55" s="164">
        <v>0</v>
      </c>
      <c r="AH55" s="164">
        <v>0</v>
      </c>
      <c r="AI55" s="164">
        <v>0</v>
      </c>
      <c r="AJ55" s="164">
        <v>0</v>
      </c>
      <c r="AK55" s="164">
        <v>0</v>
      </c>
      <c r="AL55" s="164">
        <v>0</v>
      </c>
      <c r="AM55" s="164">
        <v>0</v>
      </c>
      <c r="AN55" s="164">
        <v>0</v>
      </c>
      <c r="AO55" s="164">
        <v>0</v>
      </c>
      <c r="AP55" s="164">
        <v>161</v>
      </c>
      <c r="AQ55" s="164">
        <v>178.5</v>
      </c>
      <c r="AR55" s="164">
        <v>0</v>
      </c>
      <c r="AS55" s="164">
        <v>0</v>
      </c>
      <c r="AT55" s="164">
        <v>0</v>
      </c>
      <c r="AU55" s="164">
        <v>0</v>
      </c>
      <c r="AV55" s="164">
        <v>0</v>
      </c>
      <c r="AW55" s="164">
        <v>0</v>
      </c>
      <c r="AX55" s="164">
        <v>0</v>
      </c>
      <c r="AY55" s="164">
        <v>0</v>
      </c>
      <c r="AZ55" s="164">
        <v>0</v>
      </c>
      <c r="BA55" s="164">
        <v>0</v>
      </c>
      <c r="BB55" s="164">
        <v>181.1</v>
      </c>
      <c r="BC55" s="164">
        <v>191.2</v>
      </c>
      <c r="BD55" s="164">
        <v>0</v>
      </c>
      <c r="BE55" s="164">
        <v>0</v>
      </c>
      <c r="BF55" s="164">
        <v>0</v>
      </c>
      <c r="BG55" s="164">
        <v>0</v>
      </c>
      <c r="BH55" s="164">
        <v>0</v>
      </c>
      <c r="BI55" s="164">
        <v>0</v>
      </c>
      <c r="BJ55" s="164">
        <v>0</v>
      </c>
      <c r="BK55" s="164">
        <v>0</v>
      </c>
      <c r="BL55" s="164">
        <v>0</v>
      </c>
      <c r="BM55" s="164">
        <v>0</v>
      </c>
      <c r="BN55" s="164">
        <v>132.6</v>
      </c>
      <c r="BO55" s="164">
        <v>194.1</v>
      </c>
      <c r="BP55" s="164">
        <v>0</v>
      </c>
      <c r="BQ55" s="164">
        <v>0</v>
      </c>
      <c r="BR55" s="164">
        <v>0</v>
      </c>
      <c r="BS55" s="164">
        <v>0</v>
      </c>
      <c r="BT55" s="164">
        <v>0</v>
      </c>
      <c r="BU55" s="164">
        <v>0</v>
      </c>
      <c r="BV55" s="164">
        <v>0</v>
      </c>
      <c r="BW55" s="164">
        <v>0</v>
      </c>
      <c r="BX55" s="164">
        <v>0</v>
      </c>
      <c r="BY55" s="164">
        <v>0</v>
      </c>
      <c r="BZ55" s="164">
        <v>126.7</v>
      </c>
      <c r="CA55" s="164">
        <v>132.80000000000001</v>
      </c>
      <c r="CB55" s="164">
        <v>0</v>
      </c>
      <c r="CC55" s="164">
        <v>0</v>
      </c>
      <c r="CD55" s="164">
        <v>0</v>
      </c>
      <c r="CE55" s="164">
        <v>0</v>
      </c>
      <c r="CF55" s="164">
        <v>0</v>
      </c>
      <c r="CG55" s="164">
        <v>0</v>
      </c>
      <c r="CH55" s="164">
        <v>0</v>
      </c>
      <c r="CI55" s="164">
        <v>0</v>
      </c>
      <c r="CJ55" s="164">
        <v>0</v>
      </c>
      <c r="CK55" s="164">
        <v>0</v>
      </c>
      <c r="CL55" s="164">
        <v>135.9</v>
      </c>
      <c r="CM55" s="164">
        <v>127.5</v>
      </c>
      <c r="CN55" s="164">
        <v>0</v>
      </c>
      <c r="CO55" s="164">
        <v>0</v>
      </c>
      <c r="CP55" s="164">
        <v>0</v>
      </c>
      <c r="CQ55" s="164">
        <v>0</v>
      </c>
      <c r="CR55" s="164">
        <v>0</v>
      </c>
      <c r="CS55" s="164">
        <v>0</v>
      </c>
      <c r="CT55" s="164">
        <v>0</v>
      </c>
      <c r="CU55" s="164">
        <v>0</v>
      </c>
      <c r="CV55" s="164">
        <v>0</v>
      </c>
      <c r="CW55" s="164">
        <v>0</v>
      </c>
      <c r="CX55" s="164">
        <v>127.5</v>
      </c>
      <c r="CY55" s="164">
        <v>127.5</v>
      </c>
      <c r="CZ55" s="164">
        <v>0</v>
      </c>
      <c r="DA55" s="164">
        <v>0</v>
      </c>
      <c r="DB55" s="164">
        <v>0</v>
      </c>
      <c r="DC55" s="164">
        <v>0</v>
      </c>
      <c r="DD55" s="164">
        <v>0</v>
      </c>
      <c r="DE55" s="164">
        <v>0</v>
      </c>
      <c r="DF55" s="164">
        <v>0</v>
      </c>
      <c r="DG55" s="164">
        <v>0</v>
      </c>
      <c r="DH55" s="164">
        <v>0</v>
      </c>
      <c r="DI55" s="164">
        <v>0</v>
      </c>
      <c r="DJ55" s="164">
        <v>121.8</v>
      </c>
      <c r="DK55" s="164">
        <v>131.5</v>
      </c>
      <c r="DL55" s="164">
        <v>0</v>
      </c>
      <c r="DM55" s="164">
        <v>0</v>
      </c>
      <c r="DN55" s="164">
        <v>0</v>
      </c>
      <c r="DO55" s="164">
        <v>0</v>
      </c>
      <c r="DP55" s="164">
        <v>0</v>
      </c>
      <c r="DQ55" s="164">
        <v>0</v>
      </c>
      <c r="DR55" s="164">
        <v>0</v>
      </c>
      <c r="DS55" s="164">
        <v>0</v>
      </c>
      <c r="DT55" s="164">
        <v>0</v>
      </c>
    </row>
    <row r="56" spans="1:124" x14ac:dyDescent="0.25">
      <c r="A56" s="162" t="s">
        <v>925</v>
      </c>
      <c r="B56" s="162" t="s">
        <v>926</v>
      </c>
      <c r="C56" s="163">
        <v>6.5750000000000003E-2</v>
      </c>
      <c r="D56" s="164">
        <v>160</v>
      </c>
      <c r="E56" s="164">
        <v>153.4</v>
      </c>
      <c r="F56" s="164">
        <v>133.5</v>
      </c>
      <c r="G56" s="164">
        <v>121.6</v>
      </c>
      <c r="H56" s="164">
        <v>125.8</v>
      </c>
      <c r="I56" s="164">
        <v>144.69999999999999</v>
      </c>
      <c r="J56" s="164">
        <v>127.1</v>
      </c>
      <c r="K56" s="164">
        <v>85.8</v>
      </c>
      <c r="L56" s="164">
        <v>82.3</v>
      </c>
      <c r="M56" s="164">
        <v>98.4</v>
      </c>
      <c r="N56" s="164">
        <v>100.2</v>
      </c>
      <c r="O56" s="164">
        <v>103.8</v>
      </c>
      <c r="P56" s="164">
        <v>124.7</v>
      </c>
      <c r="Q56" s="164">
        <v>130.5</v>
      </c>
      <c r="R56" s="164">
        <v>118.8</v>
      </c>
      <c r="S56" s="164">
        <v>100.6</v>
      </c>
      <c r="T56" s="164">
        <v>98</v>
      </c>
      <c r="U56" s="164">
        <v>117</v>
      </c>
      <c r="V56" s="164">
        <v>116.9</v>
      </c>
      <c r="W56" s="164">
        <v>92.3</v>
      </c>
      <c r="X56" s="164">
        <v>74.400000000000006</v>
      </c>
      <c r="Y56" s="164">
        <v>87.5</v>
      </c>
      <c r="Z56" s="164">
        <v>126.2</v>
      </c>
      <c r="AA56" s="164">
        <v>144.1</v>
      </c>
      <c r="AB56" s="164">
        <v>197.7</v>
      </c>
      <c r="AC56" s="164">
        <v>171.4</v>
      </c>
      <c r="AD56" s="164">
        <v>120.6</v>
      </c>
      <c r="AE56" s="164">
        <v>103.9</v>
      </c>
      <c r="AF56" s="164">
        <v>111.3</v>
      </c>
      <c r="AG56" s="164">
        <v>156.69999999999999</v>
      </c>
      <c r="AH56" s="164">
        <v>197.1</v>
      </c>
      <c r="AI56" s="164">
        <v>135</v>
      </c>
      <c r="AJ56" s="164">
        <v>105.1</v>
      </c>
      <c r="AK56" s="164">
        <v>117</v>
      </c>
      <c r="AL56" s="164">
        <v>129</v>
      </c>
      <c r="AM56" s="164">
        <v>147.30000000000001</v>
      </c>
      <c r="AN56" s="164">
        <v>155.4</v>
      </c>
      <c r="AO56" s="164">
        <v>143.9</v>
      </c>
      <c r="AP56" s="164">
        <v>127.2</v>
      </c>
      <c r="AQ56" s="164">
        <v>99</v>
      </c>
      <c r="AR56" s="164">
        <v>104.9</v>
      </c>
      <c r="AS56" s="164">
        <v>115.5</v>
      </c>
      <c r="AT56" s="164">
        <v>132</v>
      </c>
      <c r="AU56" s="164">
        <v>136.9</v>
      </c>
      <c r="AV56" s="164">
        <v>119.6</v>
      </c>
      <c r="AW56" s="164">
        <v>125.8</v>
      </c>
      <c r="AX56" s="164">
        <v>144.19999999999999</v>
      </c>
      <c r="AY56" s="164">
        <v>163.80000000000001</v>
      </c>
      <c r="AZ56" s="164">
        <v>176.4</v>
      </c>
      <c r="BA56" s="164">
        <v>183.2</v>
      </c>
      <c r="BB56" s="164">
        <v>144.69999999999999</v>
      </c>
      <c r="BC56" s="164">
        <v>142.5</v>
      </c>
      <c r="BD56" s="164">
        <v>155.5</v>
      </c>
      <c r="BE56" s="164">
        <v>180.8</v>
      </c>
      <c r="BF56" s="164">
        <v>138</v>
      </c>
      <c r="BG56" s="164">
        <v>92.8</v>
      </c>
      <c r="BH56" s="164">
        <v>73.3</v>
      </c>
      <c r="BI56" s="164">
        <v>63.5</v>
      </c>
      <c r="BJ56" s="164">
        <v>67.099999999999994</v>
      </c>
      <c r="BK56" s="164">
        <v>115.4</v>
      </c>
      <c r="BL56" s="164">
        <v>128</v>
      </c>
      <c r="BM56" s="164">
        <v>123.6</v>
      </c>
      <c r="BN56" s="164">
        <v>104</v>
      </c>
      <c r="BO56" s="164">
        <v>83</v>
      </c>
      <c r="BP56" s="164">
        <v>90.2</v>
      </c>
      <c r="BQ56" s="164">
        <v>113.7</v>
      </c>
      <c r="BR56" s="164">
        <v>113.2</v>
      </c>
      <c r="BS56" s="164">
        <v>87.2</v>
      </c>
      <c r="BT56" s="164">
        <v>76.099999999999994</v>
      </c>
      <c r="BU56" s="164">
        <v>77</v>
      </c>
      <c r="BV56" s="164">
        <v>83.4</v>
      </c>
      <c r="BW56" s="164">
        <v>149.30000000000001</v>
      </c>
      <c r="BX56" s="164">
        <v>217.3</v>
      </c>
      <c r="BY56" s="164">
        <v>158.80000000000001</v>
      </c>
      <c r="BZ56" s="164">
        <v>108.1</v>
      </c>
      <c r="CA56" s="164">
        <v>90.2</v>
      </c>
      <c r="CB56" s="164">
        <v>97.5</v>
      </c>
      <c r="CC56" s="164">
        <v>135.1</v>
      </c>
      <c r="CD56" s="164">
        <v>164.3</v>
      </c>
      <c r="CE56" s="164">
        <v>138.6</v>
      </c>
      <c r="CF56" s="164">
        <v>126.8</v>
      </c>
      <c r="CG56" s="164">
        <v>120.4</v>
      </c>
      <c r="CH56" s="164">
        <v>119.8</v>
      </c>
      <c r="CI56" s="164">
        <v>134.80000000000001</v>
      </c>
      <c r="CJ56" s="164">
        <v>164.5</v>
      </c>
      <c r="CK56" s="164">
        <v>174.9</v>
      </c>
      <c r="CL56" s="164">
        <v>184.8</v>
      </c>
      <c r="CM56" s="164">
        <v>180.6</v>
      </c>
      <c r="CN56" s="164">
        <v>172.8</v>
      </c>
      <c r="CO56" s="164">
        <v>206.7</v>
      </c>
      <c r="CP56" s="164">
        <v>173.9</v>
      </c>
      <c r="CQ56" s="164">
        <v>106.5</v>
      </c>
      <c r="CR56" s="164">
        <v>65.5</v>
      </c>
      <c r="CS56" s="164">
        <v>66.099999999999994</v>
      </c>
      <c r="CT56" s="164">
        <v>70.8</v>
      </c>
      <c r="CU56" s="164">
        <v>88.4</v>
      </c>
      <c r="CV56" s="164">
        <v>98.5</v>
      </c>
      <c r="CW56" s="164">
        <v>111.6</v>
      </c>
      <c r="CX56" s="164">
        <v>98.9</v>
      </c>
      <c r="CY56" s="164">
        <v>87.6</v>
      </c>
      <c r="CZ56" s="164">
        <v>83.3</v>
      </c>
      <c r="DA56" s="164">
        <v>102.1</v>
      </c>
      <c r="DB56" s="164">
        <v>89.9</v>
      </c>
      <c r="DC56" s="164">
        <v>80.2</v>
      </c>
      <c r="DD56" s="164">
        <v>79.2</v>
      </c>
      <c r="DE56" s="164">
        <v>104.8</v>
      </c>
      <c r="DF56" s="164">
        <v>126.5</v>
      </c>
      <c r="DG56" s="164">
        <v>174</v>
      </c>
      <c r="DH56" s="164">
        <v>222.8</v>
      </c>
      <c r="DI56" s="164">
        <v>178.8</v>
      </c>
      <c r="DJ56" s="164">
        <v>107.8</v>
      </c>
      <c r="DK56" s="164">
        <v>73.7</v>
      </c>
      <c r="DL56" s="164">
        <v>87.4</v>
      </c>
      <c r="DM56" s="164">
        <v>110.9</v>
      </c>
      <c r="DN56" s="164">
        <v>123.1</v>
      </c>
      <c r="DO56" s="164">
        <v>84.7</v>
      </c>
      <c r="DP56" s="164">
        <v>71.099999999999994</v>
      </c>
      <c r="DQ56" s="164">
        <v>71.900000000000006</v>
      </c>
      <c r="DR56" s="164">
        <v>84.3</v>
      </c>
      <c r="DS56" s="164">
        <v>163.1</v>
      </c>
      <c r="DT56" s="164">
        <v>270.39999999999998</v>
      </c>
    </row>
    <row r="57" spans="1:124" x14ac:dyDescent="0.25">
      <c r="A57" s="162" t="s">
        <v>928</v>
      </c>
      <c r="B57" s="162" t="s">
        <v>929</v>
      </c>
      <c r="C57" s="163">
        <v>2.8139999999999998E-2</v>
      </c>
      <c r="D57" s="164">
        <v>105.9</v>
      </c>
      <c r="E57" s="164">
        <v>103.5</v>
      </c>
      <c r="F57" s="164">
        <v>104.8</v>
      </c>
      <c r="G57" s="164">
        <v>112.8</v>
      </c>
      <c r="H57" s="164">
        <v>114.5</v>
      </c>
      <c r="I57" s="164">
        <v>113.8</v>
      </c>
      <c r="J57" s="164">
        <v>114.9</v>
      </c>
      <c r="K57" s="164">
        <v>133.9</v>
      </c>
      <c r="L57" s="164">
        <v>133</v>
      </c>
      <c r="M57" s="164">
        <v>117</v>
      </c>
      <c r="N57" s="164">
        <v>113.2</v>
      </c>
      <c r="O57" s="164">
        <v>112.2</v>
      </c>
      <c r="P57" s="164">
        <v>118.4</v>
      </c>
      <c r="Q57" s="164">
        <v>92.5</v>
      </c>
      <c r="R57" s="164">
        <v>79.400000000000006</v>
      </c>
      <c r="S57" s="164">
        <v>100.3</v>
      </c>
      <c r="T57" s="164">
        <v>120.6</v>
      </c>
      <c r="U57" s="164">
        <v>114.8</v>
      </c>
      <c r="V57" s="164">
        <v>122.8</v>
      </c>
      <c r="W57" s="164">
        <v>128.19999999999999</v>
      </c>
      <c r="X57" s="164">
        <v>129.6</v>
      </c>
      <c r="Y57" s="164">
        <v>119.1</v>
      </c>
      <c r="Z57" s="164">
        <v>111.6</v>
      </c>
      <c r="AA57" s="164">
        <v>105.8</v>
      </c>
      <c r="AB57" s="164">
        <v>105</v>
      </c>
      <c r="AC57" s="164">
        <v>103.6</v>
      </c>
      <c r="AD57" s="164">
        <v>99.4</v>
      </c>
      <c r="AE57" s="164">
        <v>111.8</v>
      </c>
      <c r="AF57" s="164">
        <v>133.80000000000001</v>
      </c>
      <c r="AG57" s="164">
        <v>129.80000000000001</v>
      </c>
      <c r="AH57" s="164">
        <v>129.19999999999999</v>
      </c>
      <c r="AI57" s="164">
        <v>128</v>
      </c>
      <c r="AJ57" s="164">
        <v>122.6</v>
      </c>
      <c r="AK57" s="164">
        <v>97.6</v>
      </c>
      <c r="AL57" s="164">
        <v>102.1</v>
      </c>
      <c r="AM57" s="164">
        <v>116.8</v>
      </c>
      <c r="AN57" s="164">
        <v>103.8</v>
      </c>
      <c r="AO57" s="164">
        <v>91.8</v>
      </c>
      <c r="AP57" s="164">
        <v>93.7</v>
      </c>
      <c r="AQ57" s="164">
        <v>104.5</v>
      </c>
      <c r="AR57" s="164">
        <v>98.6</v>
      </c>
      <c r="AS57" s="164">
        <v>101.5</v>
      </c>
      <c r="AT57" s="164">
        <v>120.1</v>
      </c>
      <c r="AU57" s="164">
        <v>128</v>
      </c>
      <c r="AV57" s="164">
        <v>110.7</v>
      </c>
      <c r="AW57" s="164">
        <v>108.3</v>
      </c>
      <c r="AX57" s="164">
        <v>92.9</v>
      </c>
      <c r="AY57" s="164">
        <v>91.1</v>
      </c>
      <c r="AZ57" s="164">
        <v>96.4</v>
      </c>
      <c r="BA57" s="164">
        <v>92.5</v>
      </c>
      <c r="BB57" s="164">
        <v>96.6</v>
      </c>
      <c r="BC57" s="164">
        <v>100.7</v>
      </c>
      <c r="BD57" s="164">
        <v>113.1</v>
      </c>
      <c r="BE57" s="164">
        <v>130.5</v>
      </c>
      <c r="BF57" s="164">
        <v>138.6</v>
      </c>
      <c r="BG57" s="164">
        <v>138.19999999999999</v>
      </c>
      <c r="BH57" s="164">
        <v>101</v>
      </c>
      <c r="BI57" s="164">
        <v>94.3</v>
      </c>
      <c r="BJ57" s="164">
        <v>93.3</v>
      </c>
      <c r="BK57" s="164">
        <v>88.6</v>
      </c>
      <c r="BL57" s="164">
        <v>90.8</v>
      </c>
      <c r="BM57" s="164">
        <v>83.7</v>
      </c>
      <c r="BN57" s="164">
        <v>88.7</v>
      </c>
      <c r="BO57" s="164">
        <v>120.1</v>
      </c>
      <c r="BP57" s="164">
        <v>129.19999999999999</v>
      </c>
      <c r="BQ57" s="164">
        <v>128.30000000000001</v>
      </c>
      <c r="BR57" s="164">
        <v>134.6</v>
      </c>
      <c r="BS57" s="164">
        <v>144.1</v>
      </c>
      <c r="BT57" s="164">
        <v>126.1</v>
      </c>
      <c r="BU57" s="164">
        <v>120.1</v>
      </c>
      <c r="BV57" s="164">
        <v>113.1</v>
      </c>
      <c r="BW57" s="164">
        <v>111</v>
      </c>
      <c r="BX57" s="164">
        <v>109.7</v>
      </c>
      <c r="BY57" s="164">
        <v>129.5</v>
      </c>
      <c r="BZ57" s="164">
        <v>154.9</v>
      </c>
      <c r="CA57" s="164">
        <v>151.69999999999999</v>
      </c>
      <c r="CB57" s="164">
        <v>146</v>
      </c>
      <c r="CC57" s="164">
        <v>161.30000000000001</v>
      </c>
      <c r="CD57" s="164">
        <v>225.3</v>
      </c>
      <c r="CE57" s="164">
        <v>186</v>
      </c>
      <c r="CF57" s="164">
        <v>144.9</v>
      </c>
      <c r="CG57" s="164">
        <v>122.8</v>
      </c>
      <c r="CH57" s="164">
        <v>129.6</v>
      </c>
      <c r="CI57" s="164">
        <v>126.6</v>
      </c>
      <c r="CJ57" s="164">
        <v>125</v>
      </c>
      <c r="CK57" s="164">
        <v>132.1</v>
      </c>
      <c r="CL57" s="164">
        <v>150.6</v>
      </c>
      <c r="CM57" s="164">
        <v>180.1</v>
      </c>
      <c r="CN57" s="164">
        <v>178.6</v>
      </c>
      <c r="CO57" s="164">
        <v>171</v>
      </c>
      <c r="CP57" s="164">
        <v>187.5</v>
      </c>
      <c r="CQ57" s="164">
        <v>204</v>
      </c>
      <c r="CR57" s="164">
        <v>187</v>
      </c>
      <c r="CS57" s="164">
        <v>158.19999999999999</v>
      </c>
      <c r="CT57" s="164">
        <v>144.80000000000001</v>
      </c>
      <c r="CU57" s="164">
        <v>136.30000000000001</v>
      </c>
      <c r="CV57" s="164">
        <v>131.1</v>
      </c>
      <c r="CW57" s="164">
        <v>129.5</v>
      </c>
      <c r="CX57" s="164">
        <v>140.6</v>
      </c>
      <c r="CY57" s="164">
        <v>137.5</v>
      </c>
      <c r="CZ57" s="164">
        <v>145.69999999999999</v>
      </c>
      <c r="DA57" s="164">
        <v>151.19999999999999</v>
      </c>
      <c r="DB57" s="164">
        <v>155.19999999999999</v>
      </c>
      <c r="DC57" s="164">
        <v>155.5</v>
      </c>
      <c r="DD57" s="164">
        <v>159.9</v>
      </c>
      <c r="DE57" s="164">
        <v>160.5</v>
      </c>
      <c r="DF57" s="164">
        <v>155.5</v>
      </c>
      <c r="DG57" s="164">
        <v>149.6</v>
      </c>
      <c r="DH57" s="164">
        <v>149.19999999999999</v>
      </c>
      <c r="DI57" s="164">
        <v>145</v>
      </c>
      <c r="DJ57" s="164">
        <v>151.9</v>
      </c>
      <c r="DK57" s="164">
        <v>156.5</v>
      </c>
      <c r="DL57" s="164">
        <v>169.9</v>
      </c>
      <c r="DM57" s="164">
        <v>176.8</v>
      </c>
      <c r="DN57" s="164">
        <v>193.1</v>
      </c>
      <c r="DO57" s="164">
        <v>198.8</v>
      </c>
      <c r="DP57" s="164">
        <v>158</v>
      </c>
      <c r="DQ57" s="164">
        <v>167.1</v>
      </c>
      <c r="DR57" s="164">
        <v>157.5</v>
      </c>
      <c r="DS57" s="164">
        <v>150.69999999999999</v>
      </c>
      <c r="DT57" s="164">
        <v>166</v>
      </c>
    </row>
    <row r="58" spans="1:124" x14ac:dyDescent="0.25">
      <c r="A58" s="162" t="s">
        <v>931</v>
      </c>
      <c r="B58" s="162" t="s">
        <v>932</v>
      </c>
      <c r="C58" s="163">
        <v>2.521E-2</v>
      </c>
      <c r="D58" s="164">
        <v>106.6</v>
      </c>
      <c r="E58" s="164">
        <v>116.9</v>
      </c>
      <c r="F58" s="164">
        <v>111.2</v>
      </c>
      <c r="G58" s="164">
        <v>109.8</v>
      </c>
      <c r="H58" s="164">
        <v>84.5</v>
      </c>
      <c r="I58" s="164">
        <v>92.1</v>
      </c>
      <c r="J58" s="164">
        <v>107.9</v>
      </c>
      <c r="K58" s="164">
        <v>107.2</v>
      </c>
      <c r="L58" s="164">
        <v>104.6</v>
      </c>
      <c r="M58" s="164">
        <v>93.7</v>
      </c>
      <c r="N58" s="164">
        <v>73.8</v>
      </c>
      <c r="O58" s="164">
        <v>95.6</v>
      </c>
      <c r="P58" s="164">
        <v>107.7</v>
      </c>
      <c r="Q58" s="164">
        <v>125.2</v>
      </c>
      <c r="R58" s="164">
        <v>135.6</v>
      </c>
      <c r="S58" s="164">
        <v>125.9</v>
      </c>
      <c r="T58" s="164">
        <v>102.6</v>
      </c>
      <c r="U58" s="164">
        <v>100.4</v>
      </c>
      <c r="V58" s="164">
        <v>110.1</v>
      </c>
      <c r="W58" s="164">
        <v>108.8</v>
      </c>
      <c r="X58" s="164">
        <v>103.8</v>
      </c>
      <c r="Y58" s="164">
        <v>93.4</v>
      </c>
      <c r="Z58" s="164">
        <v>84.8</v>
      </c>
      <c r="AA58" s="164">
        <v>94.2</v>
      </c>
      <c r="AB58" s="164">
        <v>112.2</v>
      </c>
      <c r="AC58" s="164">
        <v>129.1</v>
      </c>
      <c r="AD58" s="164">
        <v>142.5</v>
      </c>
      <c r="AE58" s="164">
        <v>134.80000000000001</v>
      </c>
      <c r="AF58" s="164">
        <v>115.2</v>
      </c>
      <c r="AG58" s="164">
        <v>109.9</v>
      </c>
      <c r="AH58" s="164">
        <v>115.2</v>
      </c>
      <c r="AI58" s="164">
        <v>99.3</v>
      </c>
      <c r="AJ58" s="164">
        <v>97.1</v>
      </c>
      <c r="AK58" s="164">
        <v>109.4</v>
      </c>
      <c r="AL58" s="164">
        <v>108.1</v>
      </c>
      <c r="AM58" s="164">
        <v>113.6</v>
      </c>
      <c r="AN58" s="164">
        <v>108</v>
      </c>
      <c r="AO58" s="164">
        <v>122.3</v>
      </c>
      <c r="AP58" s="164">
        <v>116.3</v>
      </c>
      <c r="AQ58" s="164">
        <v>112.2</v>
      </c>
      <c r="AR58" s="164">
        <v>112.2</v>
      </c>
      <c r="AS58" s="164">
        <v>112.2</v>
      </c>
      <c r="AT58" s="164">
        <v>112.2</v>
      </c>
      <c r="AU58" s="164">
        <v>112.2</v>
      </c>
      <c r="AV58" s="164">
        <v>112.2</v>
      </c>
      <c r="AW58" s="164">
        <v>112.2</v>
      </c>
      <c r="AX58" s="164">
        <v>112.2</v>
      </c>
      <c r="AY58" s="164">
        <v>112.2</v>
      </c>
      <c r="AZ58" s="164">
        <v>146.4</v>
      </c>
      <c r="BA58" s="164">
        <v>133</v>
      </c>
      <c r="BB58" s="164">
        <v>156.9</v>
      </c>
      <c r="BC58" s="164">
        <v>131.4</v>
      </c>
      <c r="BD58" s="164">
        <v>126.6</v>
      </c>
      <c r="BE58" s="164">
        <v>134.30000000000001</v>
      </c>
      <c r="BF58" s="164">
        <v>151.1</v>
      </c>
      <c r="BG58" s="164">
        <v>163.9</v>
      </c>
      <c r="BH58" s="164">
        <v>156.9</v>
      </c>
      <c r="BI58" s="164">
        <v>143.4</v>
      </c>
      <c r="BJ58" s="164">
        <v>134.30000000000001</v>
      </c>
      <c r="BK58" s="164">
        <v>133</v>
      </c>
      <c r="BL58" s="164">
        <v>125.3</v>
      </c>
      <c r="BM58" s="164">
        <v>119.9</v>
      </c>
      <c r="BN58" s="164">
        <v>116.9</v>
      </c>
      <c r="BO58" s="164">
        <v>115.2</v>
      </c>
      <c r="BP58" s="164">
        <v>110.5</v>
      </c>
      <c r="BQ58" s="164">
        <v>111.5</v>
      </c>
      <c r="BR58" s="164">
        <v>115.8</v>
      </c>
      <c r="BS58" s="164">
        <v>110.7</v>
      </c>
      <c r="BT58" s="164">
        <v>110.6</v>
      </c>
      <c r="BU58" s="164">
        <v>104</v>
      </c>
      <c r="BV58" s="164">
        <v>109.3</v>
      </c>
      <c r="BW58" s="164">
        <v>114.9</v>
      </c>
      <c r="BX58" s="164">
        <v>127.9</v>
      </c>
      <c r="BY58" s="164">
        <v>142.4</v>
      </c>
      <c r="BZ58" s="164">
        <v>154.9</v>
      </c>
      <c r="CA58" s="164">
        <v>142.6</v>
      </c>
      <c r="CB58" s="164">
        <v>121.9</v>
      </c>
      <c r="CC58" s="164">
        <v>109</v>
      </c>
      <c r="CD58" s="164">
        <v>109.2</v>
      </c>
      <c r="CE58" s="164">
        <v>113.3</v>
      </c>
      <c r="CF58" s="164">
        <v>118</v>
      </c>
      <c r="CG58" s="164">
        <v>117.3</v>
      </c>
      <c r="CH58" s="164">
        <v>119.9</v>
      </c>
      <c r="CI58" s="164">
        <v>125.9</v>
      </c>
      <c r="CJ58" s="164">
        <v>146.30000000000001</v>
      </c>
      <c r="CK58" s="164">
        <v>160.80000000000001</v>
      </c>
      <c r="CL58" s="164">
        <v>160.69999999999999</v>
      </c>
      <c r="CM58" s="164">
        <v>160.6</v>
      </c>
      <c r="CN58" s="164">
        <v>152.5</v>
      </c>
      <c r="CO58" s="164">
        <v>165.8</v>
      </c>
      <c r="CP58" s="164">
        <v>171.3</v>
      </c>
      <c r="CQ58" s="164">
        <v>191.4</v>
      </c>
      <c r="CR58" s="164">
        <v>179.8</v>
      </c>
      <c r="CS58" s="164">
        <v>159.80000000000001</v>
      </c>
      <c r="CT58" s="164">
        <v>134.80000000000001</v>
      </c>
      <c r="CU58" s="164">
        <v>127</v>
      </c>
      <c r="CV58" s="164">
        <v>128</v>
      </c>
      <c r="CW58" s="164">
        <v>125.8</v>
      </c>
      <c r="CX58" s="164">
        <v>134.4</v>
      </c>
      <c r="CY58" s="164">
        <v>135.6</v>
      </c>
      <c r="CZ58" s="164">
        <v>137.5</v>
      </c>
      <c r="DA58" s="164">
        <v>138.80000000000001</v>
      </c>
      <c r="DB58" s="164">
        <v>138.5</v>
      </c>
      <c r="DC58" s="164">
        <v>146.9</v>
      </c>
      <c r="DD58" s="164">
        <v>143.30000000000001</v>
      </c>
      <c r="DE58" s="164">
        <v>155.4</v>
      </c>
      <c r="DF58" s="164">
        <v>167.4</v>
      </c>
      <c r="DG58" s="164">
        <v>177.4</v>
      </c>
      <c r="DH58" s="164">
        <v>187.8</v>
      </c>
      <c r="DI58" s="164">
        <v>188.8</v>
      </c>
      <c r="DJ58" s="164">
        <v>205.5</v>
      </c>
      <c r="DK58" s="164">
        <v>171.1</v>
      </c>
      <c r="DL58" s="164">
        <v>156.9</v>
      </c>
      <c r="DM58" s="164">
        <v>145</v>
      </c>
      <c r="DN58" s="164">
        <v>150</v>
      </c>
      <c r="DO58" s="164">
        <v>147.6</v>
      </c>
      <c r="DP58" s="164">
        <v>149.4</v>
      </c>
      <c r="DQ58" s="164">
        <v>140.1</v>
      </c>
      <c r="DR58" s="164">
        <v>150.6</v>
      </c>
      <c r="DS58" s="164">
        <v>165.1</v>
      </c>
      <c r="DT58" s="164">
        <v>187.2</v>
      </c>
    </row>
    <row r="59" spans="1:124" x14ac:dyDescent="0.25">
      <c r="A59" s="162" t="s">
        <v>934</v>
      </c>
      <c r="B59" s="162" t="s">
        <v>935</v>
      </c>
      <c r="C59" s="163">
        <v>2.1219999999999999E-2</v>
      </c>
      <c r="D59" s="164">
        <v>99</v>
      </c>
      <c r="E59" s="164">
        <v>92.6</v>
      </c>
      <c r="F59" s="164">
        <v>90.5</v>
      </c>
      <c r="G59" s="164">
        <v>97.4</v>
      </c>
      <c r="H59" s="164">
        <v>94.1</v>
      </c>
      <c r="I59" s="164">
        <v>92.9</v>
      </c>
      <c r="J59" s="164">
        <v>104.5</v>
      </c>
      <c r="K59" s="164">
        <v>106.8</v>
      </c>
      <c r="L59" s="164">
        <v>94.4</v>
      </c>
      <c r="M59" s="164">
        <v>96.7</v>
      </c>
      <c r="N59" s="164">
        <v>113.2</v>
      </c>
      <c r="O59" s="164">
        <v>104.9</v>
      </c>
      <c r="P59" s="164">
        <v>102.3</v>
      </c>
      <c r="Q59" s="164">
        <v>103.2</v>
      </c>
      <c r="R59" s="164">
        <v>100.1</v>
      </c>
      <c r="S59" s="164">
        <v>95.9</v>
      </c>
      <c r="T59" s="164">
        <v>86.5</v>
      </c>
      <c r="U59" s="164">
        <v>91.5</v>
      </c>
      <c r="V59" s="164">
        <v>106.4</v>
      </c>
      <c r="W59" s="164">
        <v>101.1</v>
      </c>
      <c r="X59" s="164">
        <v>102.2</v>
      </c>
      <c r="Y59" s="164">
        <v>110.6</v>
      </c>
      <c r="Z59" s="164">
        <v>120.5</v>
      </c>
      <c r="AA59" s="164">
        <v>114.4</v>
      </c>
      <c r="AB59" s="164">
        <v>102.7</v>
      </c>
      <c r="AC59" s="164">
        <v>98</v>
      </c>
      <c r="AD59" s="164">
        <v>94.3</v>
      </c>
      <c r="AE59" s="164">
        <v>93.3</v>
      </c>
      <c r="AF59" s="164">
        <v>80.8</v>
      </c>
      <c r="AG59" s="164">
        <v>76.099999999999994</v>
      </c>
      <c r="AH59" s="164">
        <v>92.7</v>
      </c>
      <c r="AI59" s="164">
        <v>97.6</v>
      </c>
      <c r="AJ59" s="164">
        <v>96.3</v>
      </c>
      <c r="AK59" s="164">
        <v>90.8</v>
      </c>
      <c r="AL59" s="164">
        <v>99</v>
      </c>
      <c r="AM59" s="164">
        <v>105.4</v>
      </c>
      <c r="AN59" s="164">
        <v>99.5</v>
      </c>
      <c r="AO59" s="164">
        <v>88.4</v>
      </c>
      <c r="AP59" s="164">
        <v>82.4</v>
      </c>
      <c r="AQ59" s="164">
        <v>73.7</v>
      </c>
      <c r="AR59" s="164">
        <v>73.7</v>
      </c>
      <c r="AS59" s="164">
        <v>74.5</v>
      </c>
      <c r="AT59" s="164">
        <v>73.7</v>
      </c>
      <c r="AU59" s="164">
        <v>70.2</v>
      </c>
      <c r="AV59" s="164">
        <v>72.099999999999994</v>
      </c>
      <c r="AW59" s="164">
        <v>76.400000000000006</v>
      </c>
      <c r="AX59" s="164">
        <v>72.099999999999994</v>
      </c>
      <c r="AY59" s="164">
        <v>72.099999999999994</v>
      </c>
      <c r="AZ59" s="164">
        <v>73.3</v>
      </c>
      <c r="BA59" s="164">
        <v>72.599999999999994</v>
      </c>
      <c r="BB59" s="164">
        <v>76.5</v>
      </c>
      <c r="BC59" s="164">
        <v>71.5</v>
      </c>
      <c r="BD59" s="164">
        <v>71.8</v>
      </c>
      <c r="BE59" s="164">
        <v>74</v>
      </c>
      <c r="BF59" s="164">
        <v>79.5</v>
      </c>
      <c r="BG59" s="164">
        <v>81.2</v>
      </c>
      <c r="BH59" s="164">
        <v>74.8</v>
      </c>
      <c r="BI59" s="164">
        <v>71.8</v>
      </c>
      <c r="BJ59" s="164">
        <v>80.400000000000006</v>
      </c>
      <c r="BK59" s="164">
        <v>82.7</v>
      </c>
      <c r="BL59" s="164">
        <v>73.8</v>
      </c>
      <c r="BM59" s="164">
        <v>67.3</v>
      </c>
      <c r="BN59" s="164">
        <v>63.9</v>
      </c>
      <c r="BO59" s="164">
        <v>65</v>
      </c>
      <c r="BP59" s="164">
        <v>68.7</v>
      </c>
      <c r="BQ59" s="164">
        <v>70.599999999999994</v>
      </c>
      <c r="BR59" s="164">
        <v>74.3</v>
      </c>
      <c r="BS59" s="164">
        <v>77.400000000000006</v>
      </c>
      <c r="BT59" s="164">
        <v>68.400000000000006</v>
      </c>
      <c r="BU59" s="164">
        <v>70.2</v>
      </c>
      <c r="BV59" s="164">
        <v>72.2</v>
      </c>
      <c r="BW59" s="164">
        <v>78.7</v>
      </c>
      <c r="BX59" s="164">
        <v>88.6</v>
      </c>
      <c r="BY59" s="164">
        <v>93.6</v>
      </c>
      <c r="BZ59" s="164">
        <v>82.9</v>
      </c>
      <c r="CA59" s="164">
        <v>68.900000000000006</v>
      </c>
      <c r="CB59" s="164">
        <v>62.2</v>
      </c>
      <c r="CC59" s="164">
        <v>65.3</v>
      </c>
      <c r="CD59" s="164">
        <v>72.5</v>
      </c>
      <c r="CE59" s="164">
        <v>76.2</v>
      </c>
      <c r="CF59" s="164">
        <v>65.7</v>
      </c>
      <c r="CG59" s="164">
        <v>64</v>
      </c>
      <c r="CH59" s="164">
        <v>64.8</v>
      </c>
      <c r="CI59" s="164">
        <v>63.8</v>
      </c>
      <c r="CJ59" s="164">
        <v>66.3</v>
      </c>
      <c r="CK59" s="164">
        <v>63.3</v>
      </c>
      <c r="CL59" s="164">
        <v>65</v>
      </c>
      <c r="CM59" s="164">
        <v>69</v>
      </c>
      <c r="CN59" s="164">
        <v>74.3</v>
      </c>
      <c r="CO59" s="164">
        <v>81.400000000000006</v>
      </c>
      <c r="CP59" s="164">
        <v>88.5</v>
      </c>
      <c r="CQ59" s="164">
        <v>85.1</v>
      </c>
      <c r="CR59" s="164">
        <v>74.599999999999994</v>
      </c>
      <c r="CS59" s="164">
        <v>67.099999999999994</v>
      </c>
      <c r="CT59" s="164">
        <v>66.900000000000006</v>
      </c>
      <c r="CU59" s="164">
        <v>73.900000000000006</v>
      </c>
      <c r="CV59" s="164">
        <v>67.599999999999994</v>
      </c>
      <c r="CW59" s="164">
        <v>69.400000000000006</v>
      </c>
      <c r="CX59" s="164">
        <v>80</v>
      </c>
      <c r="CY59" s="164">
        <v>78.7</v>
      </c>
      <c r="CZ59" s="164">
        <v>76</v>
      </c>
      <c r="DA59" s="164">
        <v>76.099999999999994</v>
      </c>
      <c r="DB59" s="164">
        <v>88</v>
      </c>
      <c r="DC59" s="164">
        <v>92.9</v>
      </c>
      <c r="DD59" s="164">
        <v>102.2</v>
      </c>
      <c r="DE59" s="164">
        <v>112</v>
      </c>
      <c r="DF59" s="164">
        <v>120.2</v>
      </c>
      <c r="DG59" s="164">
        <v>111.1</v>
      </c>
      <c r="DH59" s="164">
        <v>108.4</v>
      </c>
      <c r="DI59" s="164">
        <v>107.8</v>
      </c>
      <c r="DJ59" s="164">
        <v>101.9</v>
      </c>
      <c r="DK59" s="164">
        <v>87.2</v>
      </c>
      <c r="DL59" s="164">
        <v>87.2</v>
      </c>
      <c r="DM59" s="164">
        <v>94.1</v>
      </c>
      <c r="DN59" s="164">
        <v>100.5</v>
      </c>
      <c r="DO59" s="164">
        <v>116.1</v>
      </c>
      <c r="DP59" s="164">
        <v>107.4</v>
      </c>
      <c r="DQ59" s="164">
        <v>95.7</v>
      </c>
      <c r="DR59" s="164">
        <v>103</v>
      </c>
      <c r="DS59" s="164">
        <v>100.1</v>
      </c>
      <c r="DT59" s="164">
        <v>105.9</v>
      </c>
    </row>
    <row r="60" spans="1:124" x14ac:dyDescent="0.25">
      <c r="A60" s="162" t="s">
        <v>937</v>
      </c>
      <c r="B60" s="162" t="s">
        <v>938</v>
      </c>
      <c r="C60" s="163">
        <v>1.8370000000000001E-2</v>
      </c>
      <c r="D60" s="164">
        <v>100</v>
      </c>
      <c r="E60" s="164">
        <v>108.6</v>
      </c>
      <c r="F60" s="164">
        <v>107.4</v>
      </c>
      <c r="G60" s="164">
        <v>107.1</v>
      </c>
      <c r="H60" s="164">
        <v>144.4</v>
      </c>
      <c r="I60" s="164">
        <v>142.5</v>
      </c>
      <c r="J60" s="164">
        <v>121.1</v>
      </c>
      <c r="K60" s="164">
        <v>99.4</v>
      </c>
      <c r="L60" s="164">
        <v>86.9</v>
      </c>
      <c r="M60" s="164">
        <v>99.8</v>
      </c>
      <c r="N60" s="164">
        <v>107.6</v>
      </c>
      <c r="O60" s="164">
        <v>110.1</v>
      </c>
      <c r="P60" s="164">
        <v>117.7</v>
      </c>
      <c r="Q60" s="164">
        <v>131.19999999999999</v>
      </c>
      <c r="R60" s="164">
        <v>151.80000000000001</v>
      </c>
      <c r="S60" s="164">
        <v>163.30000000000001</v>
      </c>
      <c r="T60" s="164">
        <v>174</v>
      </c>
      <c r="U60" s="164">
        <v>131.9</v>
      </c>
      <c r="V60" s="164">
        <v>101.9</v>
      </c>
      <c r="W60" s="164">
        <v>86.7</v>
      </c>
      <c r="X60" s="164">
        <v>87.5</v>
      </c>
      <c r="Y60" s="164">
        <v>92.5</v>
      </c>
      <c r="Z60" s="164">
        <v>102.7</v>
      </c>
      <c r="AA60" s="164">
        <v>123.1</v>
      </c>
      <c r="AB60" s="164">
        <v>141.1</v>
      </c>
      <c r="AC60" s="164">
        <v>158.4</v>
      </c>
      <c r="AD60" s="164">
        <v>198.9</v>
      </c>
      <c r="AE60" s="164">
        <v>219.4</v>
      </c>
      <c r="AF60" s="164">
        <v>214.1</v>
      </c>
      <c r="AG60" s="164">
        <v>181.8</v>
      </c>
      <c r="AH60" s="164">
        <v>113</v>
      </c>
      <c r="AI60" s="164">
        <v>95.8</v>
      </c>
      <c r="AJ60" s="164">
        <v>90.5</v>
      </c>
      <c r="AK60" s="164">
        <v>106.7</v>
      </c>
      <c r="AL60" s="164">
        <v>121.1</v>
      </c>
      <c r="AM60" s="164">
        <v>157.19999999999999</v>
      </c>
      <c r="AN60" s="164">
        <v>160.80000000000001</v>
      </c>
      <c r="AO60" s="164">
        <v>151.6</v>
      </c>
      <c r="AP60" s="164">
        <v>145.4</v>
      </c>
      <c r="AQ60" s="164">
        <v>162.19999999999999</v>
      </c>
      <c r="AR60" s="164">
        <v>153.1</v>
      </c>
      <c r="AS60" s="164">
        <v>144.5</v>
      </c>
      <c r="AT60" s="164">
        <v>133.30000000000001</v>
      </c>
      <c r="AU60" s="164">
        <v>125.3</v>
      </c>
      <c r="AV60" s="164">
        <v>125.3</v>
      </c>
      <c r="AW60" s="164">
        <v>121.6</v>
      </c>
      <c r="AX60" s="164">
        <v>131.4</v>
      </c>
      <c r="AY60" s="164">
        <v>131.4</v>
      </c>
      <c r="AZ60" s="164">
        <v>153.1</v>
      </c>
      <c r="BA60" s="164">
        <v>158.4</v>
      </c>
      <c r="BB60" s="164">
        <v>236.6</v>
      </c>
      <c r="BC60" s="164">
        <v>258.89999999999998</v>
      </c>
      <c r="BD60" s="164">
        <v>276.2</v>
      </c>
      <c r="BE60" s="164">
        <v>245.7</v>
      </c>
      <c r="BF60" s="164">
        <v>173.6</v>
      </c>
      <c r="BG60" s="164">
        <v>150.4</v>
      </c>
      <c r="BH60" s="164">
        <v>133.9</v>
      </c>
      <c r="BI60" s="164">
        <v>124.7</v>
      </c>
      <c r="BJ60" s="164">
        <v>123.7</v>
      </c>
      <c r="BK60" s="164">
        <v>136.9</v>
      </c>
      <c r="BL60" s="164">
        <v>142.30000000000001</v>
      </c>
      <c r="BM60" s="164">
        <v>189.3</v>
      </c>
      <c r="BN60" s="164">
        <v>250.4</v>
      </c>
      <c r="BO60" s="164">
        <v>295.89999999999998</v>
      </c>
      <c r="BP60" s="164">
        <v>345.2</v>
      </c>
      <c r="BQ60" s="164">
        <v>276.10000000000002</v>
      </c>
      <c r="BR60" s="164">
        <v>153.9</v>
      </c>
      <c r="BS60" s="164">
        <v>124.4</v>
      </c>
      <c r="BT60" s="164">
        <v>137.4</v>
      </c>
      <c r="BU60" s="164">
        <v>155.4</v>
      </c>
      <c r="BV60" s="164">
        <v>184.6</v>
      </c>
      <c r="BW60" s="164">
        <v>200.1</v>
      </c>
      <c r="BX60" s="164">
        <v>194.8</v>
      </c>
      <c r="BY60" s="164">
        <v>196</v>
      </c>
      <c r="BZ60" s="164">
        <v>185.2</v>
      </c>
      <c r="CA60" s="164">
        <v>145.69999999999999</v>
      </c>
      <c r="CB60" s="164">
        <v>170.1</v>
      </c>
      <c r="CC60" s="164">
        <v>175.3</v>
      </c>
      <c r="CD60" s="164">
        <v>169.3</v>
      </c>
      <c r="CE60" s="164">
        <v>151.30000000000001</v>
      </c>
      <c r="CF60" s="164">
        <v>140.4</v>
      </c>
      <c r="CG60" s="164">
        <v>132</v>
      </c>
      <c r="CH60" s="164">
        <v>150.5</v>
      </c>
      <c r="CI60" s="164">
        <v>167.4</v>
      </c>
      <c r="CJ60" s="164">
        <v>174.7</v>
      </c>
      <c r="CK60" s="164">
        <v>191.7</v>
      </c>
      <c r="CL60" s="164">
        <v>254.2</v>
      </c>
      <c r="CM60" s="164">
        <v>323.5</v>
      </c>
      <c r="CN60" s="164">
        <v>307.7</v>
      </c>
      <c r="CO60" s="164">
        <v>253.1</v>
      </c>
      <c r="CP60" s="164">
        <v>178.7</v>
      </c>
      <c r="CQ60" s="164">
        <v>155.6</v>
      </c>
      <c r="CR60" s="164">
        <v>147</v>
      </c>
      <c r="CS60" s="164">
        <v>155.9</v>
      </c>
      <c r="CT60" s="164">
        <v>177.2</v>
      </c>
      <c r="CU60" s="164">
        <v>191.9</v>
      </c>
      <c r="CV60" s="164">
        <v>192.7</v>
      </c>
      <c r="CW60" s="164">
        <v>177.7</v>
      </c>
      <c r="CX60" s="164">
        <v>187.3</v>
      </c>
      <c r="CY60" s="164">
        <v>202</v>
      </c>
      <c r="CZ60" s="164">
        <v>245.3</v>
      </c>
      <c r="DA60" s="164">
        <v>261.10000000000002</v>
      </c>
      <c r="DB60" s="164">
        <v>193.2</v>
      </c>
      <c r="DC60" s="164">
        <v>171.1</v>
      </c>
      <c r="DD60" s="164">
        <v>180</v>
      </c>
      <c r="DE60" s="164">
        <v>183.6</v>
      </c>
      <c r="DF60" s="164">
        <v>201.1</v>
      </c>
      <c r="DG60" s="164">
        <v>198.6</v>
      </c>
      <c r="DH60" s="164">
        <v>229.8</v>
      </c>
      <c r="DI60" s="164">
        <v>231.3</v>
      </c>
      <c r="DJ60" s="164">
        <v>215.1</v>
      </c>
      <c r="DK60" s="164">
        <v>199.8</v>
      </c>
      <c r="DL60" s="164">
        <v>210.8</v>
      </c>
      <c r="DM60" s="164">
        <v>215.1</v>
      </c>
      <c r="DN60" s="164">
        <v>190.8</v>
      </c>
      <c r="DO60" s="164">
        <v>166.4</v>
      </c>
      <c r="DP60" s="164">
        <v>169.1</v>
      </c>
      <c r="DQ60" s="164">
        <v>173.5</v>
      </c>
      <c r="DR60" s="164">
        <v>177.3</v>
      </c>
      <c r="DS60" s="164">
        <v>206.6</v>
      </c>
      <c r="DT60" s="164">
        <v>240.2</v>
      </c>
    </row>
    <row r="61" spans="1:124" x14ac:dyDescent="0.25">
      <c r="A61" s="162" t="s">
        <v>940</v>
      </c>
      <c r="B61" s="162" t="s">
        <v>941</v>
      </c>
      <c r="C61" s="163">
        <v>2.4580000000000001E-2</v>
      </c>
      <c r="D61" s="164">
        <v>113.8</v>
      </c>
      <c r="E61" s="164">
        <v>104</v>
      </c>
      <c r="F61" s="164">
        <v>96.5</v>
      </c>
      <c r="G61" s="164">
        <v>102.3</v>
      </c>
      <c r="H61" s="164">
        <v>108.4</v>
      </c>
      <c r="I61" s="164">
        <v>139.69999999999999</v>
      </c>
      <c r="J61" s="164">
        <v>140.80000000000001</v>
      </c>
      <c r="K61" s="164">
        <v>141.5</v>
      </c>
      <c r="L61" s="164">
        <v>164.8</v>
      </c>
      <c r="M61" s="164">
        <v>269.7</v>
      </c>
      <c r="N61" s="164">
        <v>188.9</v>
      </c>
      <c r="O61" s="164">
        <v>130.80000000000001</v>
      </c>
      <c r="P61" s="164">
        <v>119.8</v>
      </c>
      <c r="Q61" s="164">
        <v>112.4</v>
      </c>
      <c r="R61" s="164">
        <v>107.8</v>
      </c>
      <c r="S61" s="164">
        <v>118.1</v>
      </c>
      <c r="T61" s="164">
        <v>114.5</v>
      </c>
      <c r="U61" s="164">
        <v>114.5</v>
      </c>
      <c r="V61" s="164">
        <v>114.5</v>
      </c>
      <c r="W61" s="164">
        <v>113.9</v>
      </c>
      <c r="X61" s="164">
        <v>128.4</v>
      </c>
      <c r="Y61" s="164">
        <v>140.4</v>
      </c>
      <c r="Z61" s="164">
        <v>153.4</v>
      </c>
      <c r="AA61" s="164">
        <v>147.1</v>
      </c>
      <c r="AB61" s="164">
        <v>128.30000000000001</v>
      </c>
      <c r="AC61" s="164">
        <v>103.6</v>
      </c>
      <c r="AD61" s="164">
        <v>102.1</v>
      </c>
      <c r="AE61" s="164">
        <v>106.5</v>
      </c>
      <c r="AF61" s="164">
        <v>118</v>
      </c>
      <c r="AG61" s="164">
        <v>118</v>
      </c>
      <c r="AH61" s="164">
        <v>118</v>
      </c>
      <c r="AI61" s="164">
        <v>131.1</v>
      </c>
      <c r="AJ61" s="164">
        <v>131.1</v>
      </c>
      <c r="AK61" s="164">
        <v>184</v>
      </c>
      <c r="AL61" s="164">
        <v>174.4</v>
      </c>
      <c r="AM61" s="164">
        <v>159.1</v>
      </c>
      <c r="AN61" s="164">
        <v>144.9</v>
      </c>
      <c r="AO61" s="164">
        <v>119.6</v>
      </c>
      <c r="AP61" s="164">
        <v>117.4</v>
      </c>
      <c r="AQ61" s="164">
        <v>107.8</v>
      </c>
      <c r="AR61" s="164">
        <v>107.8</v>
      </c>
      <c r="AS61" s="164">
        <v>107.8</v>
      </c>
      <c r="AT61" s="164">
        <v>107.8</v>
      </c>
      <c r="AU61" s="164">
        <v>107.8</v>
      </c>
      <c r="AV61" s="164">
        <v>107.8</v>
      </c>
      <c r="AW61" s="164">
        <v>107.8</v>
      </c>
      <c r="AX61" s="164">
        <v>107.8</v>
      </c>
      <c r="AY61" s="164">
        <v>107.8</v>
      </c>
      <c r="AZ61" s="164">
        <v>137.30000000000001</v>
      </c>
      <c r="BA61" s="164">
        <v>134.80000000000001</v>
      </c>
      <c r="BB61" s="164">
        <v>130.9</v>
      </c>
      <c r="BC61" s="164">
        <v>155.9</v>
      </c>
      <c r="BD61" s="164">
        <v>198.4</v>
      </c>
      <c r="BE61" s="164">
        <v>198.4</v>
      </c>
      <c r="BF61" s="164">
        <v>198.4</v>
      </c>
      <c r="BG61" s="164">
        <v>198.4</v>
      </c>
      <c r="BH61" s="164">
        <v>225.3</v>
      </c>
      <c r="BI61" s="164">
        <v>208.3</v>
      </c>
      <c r="BJ61" s="164">
        <v>193.8</v>
      </c>
      <c r="BK61" s="164">
        <v>198</v>
      </c>
      <c r="BL61" s="164">
        <v>185.2</v>
      </c>
      <c r="BM61" s="164">
        <v>179.6</v>
      </c>
      <c r="BN61" s="164">
        <v>174.1</v>
      </c>
      <c r="BO61" s="164">
        <v>185.5</v>
      </c>
      <c r="BP61" s="164">
        <v>194.4</v>
      </c>
      <c r="BQ61" s="164">
        <v>195.7</v>
      </c>
      <c r="BR61" s="164">
        <v>198.4</v>
      </c>
      <c r="BS61" s="164">
        <v>241.2</v>
      </c>
      <c r="BT61" s="164">
        <v>235.4</v>
      </c>
      <c r="BU61" s="164">
        <v>236.4</v>
      </c>
      <c r="BV61" s="164">
        <v>234.7</v>
      </c>
      <c r="BW61" s="164">
        <v>228.8</v>
      </c>
      <c r="BX61" s="164">
        <v>191.3</v>
      </c>
      <c r="BY61" s="164">
        <v>164.9</v>
      </c>
      <c r="BZ61" s="164">
        <v>116.6</v>
      </c>
      <c r="CA61" s="164">
        <v>99.2</v>
      </c>
      <c r="CB61" s="164">
        <v>102.3</v>
      </c>
      <c r="CC61" s="164">
        <v>109.8</v>
      </c>
      <c r="CD61" s="164">
        <v>118.9</v>
      </c>
      <c r="CE61" s="164">
        <v>129.5</v>
      </c>
      <c r="CF61" s="164">
        <v>140.5</v>
      </c>
      <c r="CG61" s="164">
        <v>136.9</v>
      </c>
      <c r="CH61" s="164">
        <v>124</v>
      </c>
      <c r="CI61" s="164">
        <v>121.7</v>
      </c>
      <c r="CJ61" s="164">
        <v>112.8</v>
      </c>
      <c r="CK61" s="164">
        <v>103.8</v>
      </c>
      <c r="CL61" s="164">
        <v>102.5</v>
      </c>
      <c r="CM61" s="164">
        <v>102.7</v>
      </c>
      <c r="CN61" s="164">
        <v>101.7</v>
      </c>
      <c r="CO61" s="164">
        <v>104.3</v>
      </c>
      <c r="CP61" s="164">
        <v>106.9</v>
      </c>
      <c r="CQ61" s="164">
        <v>110</v>
      </c>
      <c r="CR61" s="164">
        <v>121.3</v>
      </c>
      <c r="CS61" s="164">
        <v>139</v>
      </c>
      <c r="CT61" s="164">
        <v>117.6</v>
      </c>
      <c r="CU61" s="164">
        <v>131.6</v>
      </c>
      <c r="CV61" s="164">
        <v>135</v>
      </c>
      <c r="CW61" s="164">
        <v>124.2</v>
      </c>
      <c r="CX61" s="164">
        <v>131</v>
      </c>
      <c r="CY61" s="164">
        <v>145.9</v>
      </c>
      <c r="CZ61" s="164">
        <v>151.30000000000001</v>
      </c>
      <c r="DA61" s="164">
        <v>152.30000000000001</v>
      </c>
      <c r="DB61" s="164">
        <v>167.5</v>
      </c>
      <c r="DC61" s="164">
        <v>167.9</v>
      </c>
      <c r="DD61" s="164">
        <v>170.9</v>
      </c>
      <c r="DE61" s="164">
        <v>158.5</v>
      </c>
      <c r="DF61" s="164">
        <v>150.69999999999999</v>
      </c>
      <c r="DG61" s="164">
        <v>142.5</v>
      </c>
      <c r="DH61" s="164">
        <v>130</v>
      </c>
      <c r="DI61" s="164">
        <v>120.6</v>
      </c>
      <c r="DJ61" s="164">
        <v>113.6</v>
      </c>
      <c r="DK61" s="164">
        <v>105.6</v>
      </c>
      <c r="DL61" s="164">
        <v>109.6</v>
      </c>
      <c r="DM61" s="164">
        <v>112.2</v>
      </c>
      <c r="DN61" s="164">
        <v>121</v>
      </c>
      <c r="DO61" s="164">
        <v>137.80000000000001</v>
      </c>
      <c r="DP61" s="164">
        <v>136.6</v>
      </c>
      <c r="DQ61" s="164">
        <v>136.5</v>
      </c>
      <c r="DR61" s="164">
        <v>137.30000000000001</v>
      </c>
      <c r="DS61" s="164">
        <v>133</v>
      </c>
      <c r="DT61" s="164">
        <v>138.80000000000001</v>
      </c>
    </row>
    <row r="62" spans="1:124" x14ac:dyDescent="0.25">
      <c r="A62" s="162" t="s">
        <v>943</v>
      </c>
      <c r="B62" s="162" t="s">
        <v>944</v>
      </c>
      <c r="C62" s="163">
        <v>1.001E-2</v>
      </c>
      <c r="D62" s="164">
        <v>115.6</v>
      </c>
      <c r="E62" s="164">
        <v>115.6</v>
      </c>
      <c r="F62" s="164">
        <v>99.7</v>
      </c>
      <c r="G62" s="164">
        <v>86</v>
      </c>
      <c r="H62" s="164">
        <v>63.9</v>
      </c>
      <c r="I62" s="164">
        <v>74.2</v>
      </c>
      <c r="J62" s="164">
        <v>84.5</v>
      </c>
      <c r="K62" s="164">
        <v>95.6</v>
      </c>
      <c r="L62" s="164">
        <v>90.2</v>
      </c>
      <c r="M62" s="164">
        <v>82.1</v>
      </c>
      <c r="N62" s="164">
        <v>85</v>
      </c>
      <c r="O62" s="164">
        <v>83.2</v>
      </c>
      <c r="P62" s="164">
        <v>72.900000000000006</v>
      </c>
      <c r="Q62" s="164">
        <v>72.900000000000006</v>
      </c>
      <c r="R62" s="164">
        <v>63.4</v>
      </c>
      <c r="S62" s="164">
        <v>50.6</v>
      </c>
      <c r="T62" s="164">
        <v>55.5</v>
      </c>
      <c r="U62" s="164">
        <v>58.5</v>
      </c>
      <c r="V62" s="164">
        <v>62.5</v>
      </c>
      <c r="W62" s="164">
        <v>64.2</v>
      </c>
      <c r="X62" s="164">
        <v>82.7</v>
      </c>
      <c r="Y62" s="164">
        <v>149.4</v>
      </c>
      <c r="Z62" s="164">
        <v>146.80000000000001</v>
      </c>
      <c r="AA62" s="164">
        <v>146.80000000000001</v>
      </c>
      <c r="AB62" s="164">
        <v>146.80000000000001</v>
      </c>
      <c r="AC62" s="164">
        <v>158.9</v>
      </c>
      <c r="AD62" s="164">
        <v>158.9</v>
      </c>
      <c r="AE62" s="164">
        <v>122.9</v>
      </c>
      <c r="AF62" s="164">
        <v>107.8</v>
      </c>
      <c r="AG62" s="164">
        <v>128.19999999999999</v>
      </c>
      <c r="AH62" s="164">
        <v>119.3</v>
      </c>
      <c r="AI62" s="164">
        <v>147.5</v>
      </c>
      <c r="AJ62" s="164">
        <v>146.19999999999999</v>
      </c>
      <c r="AK62" s="164">
        <v>154.1</v>
      </c>
      <c r="AL62" s="164">
        <v>154.1</v>
      </c>
      <c r="AM62" s="164">
        <v>158.5</v>
      </c>
      <c r="AN62" s="164">
        <v>129.30000000000001</v>
      </c>
      <c r="AO62" s="164">
        <v>129.30000000000001</v>
      </c>
      <c r="AP62" s="164">
        <v>129.30000000000001</v>
      </c>
      <c r="AQ62" s="164">
        <v>131.5</v>
      </c>
      <c r="AR62" s="164">
        <v>131.5</v>
      </c>
      <c r="AS62" s="164">
        <v>131.5</v>
      </c>
      <c r="AT62" s="164">
        <v>131.5</v>
      </c>
      <c r="AU62" s="164">
        <v>131.5</v>
      </c>
      <c r="AV62" s="164">
        <v>131.5</v>
      </c>
      <c r="AW62" s="164">
        <v>131.5</v>
      </c>
      <c r="AX62" s="164">
        <v>131.5</v>
      </c>
      <c r="AY62" s="164">
        <v>131.5</v>
      </c>
      <c r="AZ62" s="164">
        <v>131.5</v>
      </c>
      <c r="BA62" s="164">
        <v>131.5</v>
      </c>
      <c r="BB62" s="164">
        <v>179.3</v>
      </c>
      <c r="BC62" s="164">
        <v>153.19999999999999</v>
      </c>
      <c r="BD62" s="164">
        <v>150.9</v>
      </c>
      <c r="BE62" s="164">
        <v>159.4</v>
      </c>
      <c r="BF62" s="164">
        <v>162.9</v>
      </c>
      <c r="BG62" s="164">
        <v>181.8</v>
      </c>
      <c r="BH62" s="164">
        <v>170.1</v>
      </c>
      <c r="BI62" s="164">
        <v>153</v>
      </c>
      <c r="BJ62" s="164">
        <v>145</v>
      </c>
      <c r="BK62" s="164">
        <v>142.6</v>
      </c>
      <c r="BL62" s="164">
        <v>139.19999999999999</v>
      </c>
      <c r="BM62" s="164">
        <v>137.4</v>
      </c>
      <c r="BN62" s="164">
        <v>146.4</v>
      </c>
      <c r="BO62" s="164">
        <v>135.69999999999999</v>
      </c>
      <c r="BP62" s="164">
        <v>127.8</v>
      </c>
      <c r="BQ62" s="164">
        <v>124.2</v>
      </c>
      <c r="BR62" s="164">
        <v>126.9</v>
      </c>
      <c r="BS62" s="164">
        <v>133.5</v>
      </c>
      <c r="BT62" s="164">
        <v>140.6</v>
      </c>
      <c r="BU62" s="164">
        <v>128.30000000000001</v>
      </c>
      <c r="BV62" s="164">
        <v>128.30000000000001</v>
      </c>
      <c r="BW62" s="164">
        <v>134.69999999999999</v>
      </c>
      <c r="BX62" s="164">
        <v>138.69999999999999</v>
      </c>
      <c r="BY62" s="164">
        <v>146.1</v>
      </c>
      <c r="BZ62" s="164">
        <v>145.80000000000001</v>
      </c>
      <c r="CA62" s="164">
        <v>130.1</v>
      </c>
      <c r="CB62" s="164">
        <v>116</v>
      </c>
      <c r="CC62" s="164">
        <v>114</v>
      </c>
      <c r="CD62" s="164">
        <v>113.9</v>
      </c>
      <c r="CE62" s="164">
        <v>114.6</v>
      </c>
      <c r="CF62" s="164">
        <v>125.8</v>
      </c>
      <c r="CG62" s="164">
        <v>126.1</v>
      </c>
      <c r="CH62" s="164">
        <v>127.5</v>
      </c>
      <c r="CI62" s="164">
        <v>126.9</v>
      </c>
      <c r="CJ62" s="164">
        <v>137.19999999999999</v>
      </c>
      <c r="CK62" s="164">
        <v>144.1</v>
      </c>
      <c r="CL62" s="164">
        <v>164.5</v>
      </c>
      <c r="CM62" s="164">
        <v>159.5</v>
      </c>
      <c r="CN62" s="164">
        <v>123.7</v>
      </c>
      <c r="CO62" s="164">
        <v>125.3</v>
      </c>
      <c r="CP62" s="164">
        <v>133.6</v>
      </c>
      <c r="CQ62" s="164">
        <v>144.5</v>
      </c>
      <c r="CR62" s="164">
        <v>130.5</v>
      </c>
      <c r="CS62" s="164">
        <v>126.5</v>
      </c>
      <c r="CT62" s="164">
        <v>120.9</v>
      </c>
      <c r="CU62" s="164">
        <v>110</v>
      </c>
      <c r="CV62" s="164">
        <v>110</v>
      </c>
      <c r="CW62" s="164">
        <v>111.9</v>
      </c>
      <c r="CX62" s="164">
        <v>120</v>
      </c>
      <c r="CY62" s="164">
        <v>111.6</v>
      </c>
      <c r="CZ62" s="164">
        <v>106.7</v>
      </c>
      <c r="DA62" s="164">
        <v>116</v>
      </c>
      <c r="DB62" s="164">
        <v>126.8</v>
      </c>
      <c r="DC62" s="164">
        <v>133.30000000000001</v>
      </c>
      <c r="DD62" s="164">
        <v>133.5</v>
      </c>
      <c r="DE62" s="164">
        <v>133.5</v>
      </c>
      <c r="DF62" s="164">
        <v>133.5</v>
      </c>
      <c r="DG62" s="164">
        <v>133.5</v>
      </c>
      <c r="DH62" s="164">
        <v>133.5</v>
      </c>
      <c r="DI62" s="164">
        <v>133.5</v>
      </c>
      <c r="DJ62" s="164">
        <v>130.30000000000001</v>
      </c>
      <c r="DK62" s="164">
        <v>120</v>
      </c>
      <c r="DL62" s="164">
        <v>104.1</v>
      </c>
      <c r="DM62" s="164">
        <v>114</v>
      </c>
      <c r="DN62" s="164">
        <v>116.6</v>
      </c>
      <c r="DO62" s="164">
        <v>112</v>
      </c>
      <c r="DP62" s="164">
        <v>113</v>
      </c>
      <c r="DQ62" s="164">
        <v>113</v>
      </c>
      <c r="DR62" s="164">
        <v>113</v>
      </c>
      <c r="DS62" s="164">
        <v>113</v>
      </c>
      <c r="DT62" s="164">
        <v>113</v>
      </c>
    </row>
    <row r="63" spans="1:124" x14ac:dyDescent="0.25">
      <c r="A63" s="162" t="s">
        <v>946</v>
      </c>
      <c r="B63" s="162" t="s">
        <v>947</v>
      </c>
      <c r="C63" s="163">
        <v>2.469E-2</v>
      </c>
      <c r="D63" s="164">
        <v>91.8</v>
      </c>
      <c r="E63" s="164">
        <v>94.3</v>
      </c>
      <c r="F63" s="164">
        <v>98.1</v>
      </c>
      <c r="G63" s="164">
        <v>99</v>
      </c>
      <c r="H63" s="164">
        <v>98.5</v>
      </c>
      <c r="I63" s="164">
        <v>102</v>
      </c>
      <c r="J63" s="164">
        <v>101.7</v>
      </c>
      <c r="K63" s="164">
        <v>104.1</v>
      </c>
      <c r="L63" s="164">
        <v>103.9</v>
      </c>
      <c r="M63" s="164">
        <v>112.2</v>
      </c>
      <c r="N63" s="164">
        <v>105.2</v>
      </c>
      <c r="O63" s="164">
        <v>104.1</v>
      </c>
      <c r="P63" s="164">
        <v>104.7</v>
      </c>
      <c r="Q63" s="164">
        <v>112.3</v>
      </c>
      <c r="R63" s="164">
        <v>110.5</v>
      </c>
      <c r="S63" s="164">
        <v>110.2</v>
      </c>
      <c r="T63" s="164">
        <v>112.6</v>
      </c>
      <c r="U63" s="164">
        <v>120.3</v>
      </c>
      <c r="V63" s="164">
        <v>124.5</v>
      </c>
      <c r="W63" s="164">
        <v>129</v>
      </c>
      <c r="X63" s="164">
        <v>131</v>
      </c>
      <c r="Y63" s="164">
        <v>125.6</v>
      </c>
      <c r="Z63" s="164">
        <v>126</v>
      </c>
      <c r="AA63" s="164">
        <v>127.8</v>
      </c>
      <c r="AB63" s="164">
        <v>127.8</v>
      </c>
      <c r="AC63" s="164">
        <v>126.8</v>
      </c>
      <c r="AD63" s="164">
        <v>132.19999999999999</v>
      </c>
      <c r="AE63" s="164">
        <v>134.69999999999999</v>
      </c>
      <c r="AF63" s="164">
        <v>135.80000000000001</v>
      </c>
      <c r="AG63" s="164">
        <v>136.9</v>
      </c>
      <c r="AH63" s="164">
        <v>141</v>
      </c>
      <c r="AI63" s="164">
        <v>141.4</v>
      </c>
      <c r="AJ63" s="164">
        <v>144.5</v>
      </c>
      <c r="AK63" s="164">
        <v>154</v>
      </c>
      <c r="AL63" s="164">
        <v>154</v>
      </c>
      <c r="AM63" s="164">
        <v>152.80000000000001</v>
      </c>
      <c r="AN63" s="164">
        <v>154.5</v>
      </c>
      <c r="AO63" s="164">
        <v>155</v>
      </c>
      <c r="AP63" s="164">
        <v>153.69999999999999</v>
      </c>
      <c r="AQ63" s="164">
        <v>158.80000000000001</v>
      </c>
      <c r="AR63" s="164">
        <v>158.80000000000001</v>
      </c>
      <c r="AS63" s="164">
        <v>158.80000000000001</v>
      </c>
      <c r="AT63" s="164">
        <v>158.80000000000001</v>
      </c>
      <c r="AU63" s="164">
        <v>158.80000000000001</v>
      </c>
      <c r="AV63" s="164">
        <v>158.80000000000001</v>
      </c>
      <c r="AW63" s="164">
        <v>158.80000000000001</v>
      </c>
      <c r="AX63" s="164">
        <v>158.80000000000001</v>
      </c>
      <c r="AY63" s="164">
        <v>158.80000000000001</v>
      </c>
      <c r="AZ63" s="164">
        <v>168.6</v>
      </c>
      <c r="BA63" s="164">
        <v>160.5</v>
      </c>
      <c r="BB63" s="164">
        <v>156.19999999999999</v>
      </c>
      <c r="BC63" s="164">
        <v>158.4</v>
      </c>
      <c r="BD63" s="164">
        <v>168.6</v>
      </c>
      <c r="BE63" s="164">
        <v>171.8</v>
      </c>
      <c r="BF63" s="164">
        <v>174.6</v>
      </c>
      <c r="BG63" s="164">
        <v>172.8</v>
      </c>
      <c r="BH63" s="164">
        <v>171.8</v>
      </c>
      <c r="BI63" s="164">
        <v>175.3</v>
      </c>
      <c r="BJ63" s="164">
        <v>178.1</v>
      </c>
      <c r="BK63" s="164">
        <v>178</v>
      </c>
      <c r="BL63" s="164">
        <v>177.8</v>
      </c>
      <c r="BM63" s="164">
        <v>171.6</v>
      </c>
      <c r="BN63" s="164">
        <v>172.1</v>
      </c>
      <c r="BO63" s="164">
        <v>166.5</v>
      </c>
      <c r="BP63" s="164">
        <v>169</v>
      </c>
      <c r="BQ63" s="164">
        <v>181</v>
      </c>
      <c r="BR63" s="164">
        <v>194.7</v>
      </c>
      <c r="BS63" s="164">
        <v>191.8</v>
      </c>
      <c r="BT63" s="164">
        <v>188.2</v>
      </c>
      <c r="BU63" s="164">
        <v>188.5</v>
      </c>
      <c r="BV63" s="164">
        <v>187.3</v>
      </c>
      <c r="BW63" s="164">
        <v>189.1</v>
      </c>
      <c r="BX63" s="164">
        <v>186.5</v>
      </c>
      <c r="BY63" s="164">
        <v>186.3</v>
      </c>
      <c r="BZ63" s="164">
        <v>184.5</v>
      </c>
      <c r="CA63" s="164">
        <v>189.9</v>
      </c>
      <c r="CB63" s="164">
        <v>187.1</v>
      </c>
      <c r="CC63" s="164">
        <v>185.2</v>
      </c>
      <c r="CD63" s="164">
        <v>190.8</v>
      </c>
      <c r="CE63" s="164">
        <v>194</v>
      </c>
      <c r="CF63" s="164">
        <v>199.3</v>
      </c>
      <c r="CG63" s="164">
        <v>197.6</v>
      </c>
      <c r="CH63" s="164">
        <v>192.5</v>
      </c>
      <c r="CI63" s="164">
        <v>191.6</v>
      </c>
      <c r="CJ63" s="164">
        <v>191.3</v>
      </c>
      <c r="CK63" s="164">
        <v>192.3</v>
      </c>
      <c r="CL63" s="164">
        <v>193.2</v>
      </c>
      <c r="CM63" s="164">
        <v>193.8</v>
      </c>
      <c r="CN63" s="164">
        <v>194.2</v>
      </c>
      <c r="CO63" s="164">
        <v>189.7</v>
      </c>
      <c r="CP63" s="164">
        <v>198.3</v>
      </c>
      <c r="CQ63" s="164">
        <v>197.6</v>
      </c>
      <c r="CR63" s="164">
        <v>201.3</v>
      </c>
      <c r="CS63" s="164">
        <v>201</v>
      </c>
      <c r="CT63" s="164">
        <v>200</v>
      </c>
      <c r="CU63" s="164">
        <v>194.2</v>
      </c>
      <c r="CV63" s="164">
        <v>192.4</v>
      </c>
      <c r="CW63" s="164">
        <v>194</v>
      </c>
      <c r="CX63" s="164">
        <v>194.8</v>
      </c>
      <c r="CY63" s="164">
        <v>193.5</v>
      </c>
      <c r="CZ63" s="164">
        <v>209.7</v>
      </c>
      <c r="DA63" s="164">
        <v>210.8</v>
      </c>
      <c r="DB63" s="164">
        <v>214.4</v>
      </c>
      <c r="DC63" s="164">
        <v>215.9</v>
      </c>
      <c r="DD63" s="164">
        <v>206.5</v>
      </c>
      <c r="DE63" s="164">
        <v>210.4</v>
      </c>
      <c r="DF63" s="164">
        <v>206.8</v>
      </c>
      <c r="DG63" s="164">
        <v>202.4</v>
      </c>
      <c r="DH63" s="164">
        <v>202.3</v>
      </c>
      <c r="DI63" s="164">
        <v>201.9</v>
      </c>
      <c r="DJ63" s="164">
        <v>198.6</v>
      </c>
      <c r="DK63" s="164">
        <v>203.5</v>
      </c>
      <c r="DL63" s="164">
        <v>224.8</v>
      </c>
      <c r="DM63" s="164">
        <v>234.6</v>
      </c>
      <c r="DN63" s="164">
        <v>232.7</v>
      </c>
      <c r="DO63" s="164">
        <v>234</v>
      </c>
      <c r="DP63" s="164">
        <v>234.5</v>
      </c>
      <c r="DQ63" s="164">
        <v>238.3</v>
      </c>
      <c r="DR63" s="164">
        <v>244.1</v>
      </c>
      <c r="DS63" s="164">
        <v>242.3</v>
      </c>
      <c r="DT63" s="164">
        <v>242.3</v>
      </c>
    </row>
    <row r="64" spans="1:124" x14ac:dyDescent="0.25">
      <c r="A64" s="162" t="s">
        <v>949</v>
      </c>
      <c r="B64" s="162" t="s">
        <v>950</v>
      </c>
      <c r="C64" s="163">
        <v>2.5989999999999999E-2</v>
      </c>
      <c r="D64" s="164">
        <v>99.3</v>
      </c>
      <c r="E64" s="164">
        <v>99.8</v>
      </c>
      <c r="F64" s="164">
        <v>101.9</v>
      </c>
      <c r="G64" s="164">
        <v>102.6</v>
      </c>
      <c r="H64" s="164">
        <v>106.9</v>
      </c>
      <c r="I64" s="164">
        <v>103.3</v>
      </c>
      <c r="J64" s="164">
        <v>107.2</v>
      </c>
      <c r="K64" s="164">
        <v>114.5</v>
      </c>
      <c r="L64" s="164">
        <v>138.69999999999999</v>
      </c>
      <c r="M64" s="164">
        <v>140.9</v>
      </c>
      <c r="N64" s="164">
        <v>136.6</v>
      </c>
      <c r="O64" s="164">
        <v>140.4</v>
      </c>
      <c r="P64" s="164">
        <v>140.19999999999999</v>
      </c>
      <c r="Q64" s="164">
        <v>139.9</v>
      </c>
      <c r="R64" s="164">
        <v>136.6</v>
      </c>
      <c r="S64" s="164">
        <v>137</v>
      </c>
      <c r="T64" s="164">
        <v>142.4</v>
      </c>
      <c r="U64" s="164">
        <v>145.5</v>
      </c>
      <c r="V64" s="164">
        <v>145.19999999999999</v>
      </c>
      <c r="W64" s="164">
        <v>136.5</v>
      </c>
      <c r="X64" s="164">
        <v>149.9</v>
      </c>
      <c r="Y64" s="164">
        <v>155</v>
      </c>
      <c r="Z64" s="164">
        <v>154.6</v>
      </c>
      <c r="AA64" s="164">
        <v>155.80000000000001</v>
      </c>
      <c r="AB64" s="164">
        <v>156</v>
      </c>
      <c r="AC64" s="164">
        <v>172</v>
      </c>
      <c r="AD64" s="164">
        <v>155.9</v>
      </c>
      <c r="AE64" s="164">
        <v>155.9</v>
      </c>
      <c r="AF64" s="164">
        <v>157.4</v>
      </c>
      <c r="AG64" s="164">
        <v>156.5</v>
      </c>
      <c r="AH64" s="164">
        <v>162.5</v>
      </c>
      <c r="AI64" s="164">
        <v>167.8</v>
      </c>
      <c r="AJ64" s="164">
        <v>168.9</v>
      </c>
      <c r="AK64" s="164">
        <v>174.6</v>
      </c>
      <c r="AL64" s="164">
        <v>174.6</v>
      </c>
      <c r="AM64" s="164">
        <v>172.7</v>
      </c>
      <c r="AN64" s="164">
        <v>150</v>
      </c>
      <c r="AO64" s="164">
        <v>166.9</v>
      </c>
      <c r="AP64" s="164">
        <v>168</v>
      </c>
      <c r="AQ64" s="164">
        <v>171.1</v>
      </c>
      <c r="AR64" s="164">
        <v>171.1</v>
      </c>
      <c r="AS64" s="164">
        <v>171.1</v>
      </c>
      <c r="AT64" s="164">
        <v>171.1</v>
      </c>
      <c r="AU64" s="164">
        <v>171.1</v>
      </c>
      <c r="AV64" s="164">
        <v>171.1</v>
      </c>
      <c r="AW64" s="164">
        <v>171.1</v>
      </c>
      <c r="AX64" s="164">
        <v>171.1</v>
      </c>
      <c r="AY64" s="164">
        <v>171.1</v>
      </c>
      <c r="AZ64" s="164">
        <v>167.6</v>
      </c>
      <c r="BA64" s="164">
        <v>162.4</v>
      </c>
      <c r="BB64" s="164">
        <v>155.30000000000001</v>
      </c>
      <c r="BC64" s="164">
        <v>154.80000000000001</v>
      </c>
      <c r="BD64" s="164">
        <v>161.80000000000001</v>
      </c>
      <c r="BE64" s="164">
        <v>162.5</v>
      </c>
      <c r="BF64" s="164">
        <v>166.9</v>
      </c>
      <c r="BG64" s="164">
        <v>174.8</v>
      </c>
      <c r="BH64" s="164">
        <v>177.3</v>
      </c>
      <c r="BI64" s="164">
        <v>187.7</v>
      </c>
      <c r="BJ64" s="164">
        <v>191.5</v>
      </c>
      <c r="BK64" s="164">
        <v>192</v>
      </c>
      <c r="BL64" s="164">
        <v>190.1</v>
      </c>
      <c r="BM64" s="164">
        <v>185.4</v>
      </c>
      <c r="BN64" s="164">
        <v>185.3</v>
      </c>
      <c r="BO64" s="164">
        <v>178.6</v>
      </c>
      <c r="BP64" s="164">
        <v>180.2</v>
      </c>
      <c r="BQ64" s="164">
        <v>181.4</v>
      </c>
      <c r="BR64" s="164">
        <v>190.8</v>
      </c>
      <c r="BS64" s="164">
        <v>183.4</v>
      </c>
      <c r="BT64" s="164">
        <v>176.2</v>
      </c>
      <c r="BU64" s="164">
        <v>177.1</v>
      </c>
      <c r="BV64" s="164">
        <v>176.8</v>
      </c>
      <c r="BW64" s="164">
        <v>180.8</v>
      </c>
      <c r="BX64" s="164">
        <v>181.7</v>
      </c>
      <c r="BY64" s="164">
        <v>179.7</v>
      </c>
      <c r="BZ64" s="164">
        <v>177.6</v>
      </c>
      <c r="CA64" s="164">
        <v>181</v>
      </c>
      <c r="CB64" s="164">
        <v>184.2</v>
      </c>
      <c r="CC64" s="164">
        <v>188.1</v>
      </c>
      <c r="CD64" s="164">
        <v>186.1</v>
      </c>
      <c r="CE64" s="164">
        <v>187.9</v>
      </c>
      <c r="CF64" s="164">
        <v>187.8</v>
      </c>
      <c r="CG64" s="164">
        <v>185.1</v>
      </c>
      <c r="CH64" s="164">
        <v>184.9</v>
      </c>
      <c r="CI64" s="164">
        <v>186.3</v>
      </c>
      <c r="CJ64" s="164">
        <v>184</v>
      </c>
      <c r="CK64" s="164">
        <v>178.9</v>
      </c>
      <c r="CL64" s="164">
        <v>178.2</v>
      </c>
      <c r="CM64" s="164">
        <v>176.4</v>
      </c>
      <c r="CN64" s="164">
        <v>181.8</v>
      </c>
      <c r="CO64" s="164">
        <v>188.9</v>
      </c>
      <c r="CP64" s="164">
        <v>190.7</v>
      </c>
      <c r="CQ64" s="164">
        <v>201</v>
      </c>
      <c r="CR64" s="164">
        <v>206</v>
      </c>
      <c r="CS64" s="164">
        <v>207.1</v>
      </c>
      <c r="CT64" s="164">
        <v>208.5</v>
      </c>
      <c r="CU64" s="164">
        <v>207.9</v>
      </c>
      <c r="CV64" s="164">
        <v>208.3</v>
      </c>
      <c r="CW64" s="164">
        <v>211.7</v>
      </c>
      <c r="CX64" s="164">
        <v>201.2</v>
      </c>
      <c r="CY64" s="164">
        <v>204.9</v>
      </c>
      <c r="CZ64" s="164">
        <v>225.8</v>
      </c>
      <c r="DA64" s="164">
        <v>231.3</v>
      </c>
      <c r="DB64" s="164">
        <v>233.5</v>
      </c>
      <c r="DC64" s="164">
        <v>232.5</v>
      </c>
      <c r="DD64" s="164">
        <v>232.6</v>
      </c>
      <c r="DE64" s="164">
        <v>229.9</v>
      </c>
      <c r="DF64" s="164">
        <v>226</v>
      </c>
      <c r="DG64" s="164">
        <v>219</v>
      </c>
      <c r="DH64" s="164">
        <v>216.1</v>
      </c>
      <c r="DI64" s="164">
        <v>215.9</v>
      </c>
      <c r="DJ64" s="164">
        <v>218.1</v>
      </c>
      <c r="DK64" s="164">
        <v>218.1</v>
      </c>
      <c r="DL64" s="164">
        <v>219.6</v>
      </c>
      <c r="DM64" s="164">
        <v>223.4</v>
      </c>
      <c r="DN64" s="164">
        <v>220.4</v>
      </c>
      <c r="DO64" s="164">
        <v>221.5</v>
      </c>
      <c r="DP64" s="164">
        <v>225.3</v>
      </c>
      <c r="DQ64" s="164">
        <v>242.4</v>
      </c>
      <c r="DR64" s="164">
        <v>240</v>
      </c>
      <c r="DS64" s="164">
        <v>240.7</v>
      </c>
      <c r="DT64" s="164">
        <v>240.5</v>
      </c>
    </row>
    <row r="65" spans="1:124" x14ac:dyDescent="0.25">
      <c r="A65" s="162" t="s">
        <v>952</v>
      </c>
      <c r="B65" s="162" t="s">
        <v>953</v>
      </c>
      <c r="C65" s="163">
        <v>4.4399899999999999</v>
      </c>
      <c r="D65" s="164">
        <v>105.1</v>
      </c>
      <c r="E65" s="164">
        <v>105.4</v>
      </c>
      <c r="F65" s="164">
        <v>106.2</v>
      </c>
      <c r="G65" s="164">
        <v>107.2</v>
      </c>
      <c r="H65" s="164">
        <v>106.7</v>
      </c>
      <c r="I65" s="164">
        <v>107.5</v>
      </c>
      <c r="J65" s="164">
        <v>108.3</v>
      </c>
      <c r="K65" s="164">
        <v>108.5</v>
      </c>
      <c r="L65" s="164">
        <v>108</v>
      </c>
      <c r="M65" s="164">
        <v>108.7</v>
      </c>
      <c r="N65" s="164">
        <v>109.8</v>
      </c>
      <c r="O65" s="164">
        <v>109.8</v>
      </c>
      <c r="P65" s="164">
        <v>110.3</v>
      </c>
      <c r="Q65" s="164">
        <v>111.8</v>
      </c>
      <c r="R65" s="164">
        <v>112.6</v>
      </c>
      <c r="S65" s="164">
        <v>113.5</v>
      </c>
      <c r="T65" s="164">
        <v>114.4</v>
      </c>
      <c r="U65" s="164">
        <v>115.4</v>
      </c>
      <c r="V65" s="164">
        <v>116.6</v>
      </c>
      <c r="W65" s="164">
        <v>117.4</v>
      </c>
      <c r="X65" s="164">
        <v>118.6</v>
      </c>
      <c r="Y65" s="164">
        <v>118.6</v>
      </c>
      <c r="Z65" s="164">
        <v>120.9</v>
      </c>
      <c r="AA65" s="164">
        <v>121.6</v>
      </c>
      <c r="AB65" s="164">
        <v>120.9</v>
      </c>
      <c r="AC65" s="164">
        <v>123.4</v>
      </c>
      <c r="AD65" s="164">
        <v>124.8</v>
      </c>
      <c r="AE65" s="164">
        <v>125.2</v>
      </c>
      <c r="AF65" s="164">
        <v>126.5</v>
      </c>
      <c r="AG65" s="164">
        <v>126.6</v>
      </c>
      <c r="AH65" s="164">
        <v>127</v>
      </c>
      <c r="AI65" s="164">
        <v>128.5</v>
      </c>
      <c r="AJ65" s="164">
        <v>129</v>
      </c>
      <c r="AK65" s="164">
        <v>129.19999999999999</v>
      </c>
      <c r="AL65" s="164">
        <v>129.1</v>
      </c>
      <c r="AM65" s="164">
        <v>129.19999999999999</v>
      </c>
      <c r="AN65" s="164">
        <v>129.69999999999999</v>
      </c>
      <c r="AO65" s="164">
        <v>130.19999999999999</v>
      </c>
      <c r="AP65" s="164">
        <v>130.4</v>
      </c>
      <c r="AQ65" s="164">
        <v>130.30000000000001</v>
      </c>
      <c r="AR65" s="164">
        <v>130.30000000000001</v>
      </c>
      <c r="AS65" s="164">
        <v>130.30000000000001</v>
      </c>
      <c r="AT65" s="164">
        <v>130.30000000000001</v>
      </c>
      <c r="AU65" s="164">
        <v>130.30000000000001</v>
      </c>
      <c r="AV65" s="164">
        <v>130.4</v>
      </c>
      <c r="AW65" s="164">
        <v>131.1</v>
      </c>
      <c r="AX65" s="164">
        <v>131.30000000000001</v>
      </c>
      <c r="AY65" s="164">
        <v>131.69999999999999</v>
      </c>
      <c r="AZ65" s="164">
        <v>131.9</v>
      </c>
      <c r="BA65" s="164">
        <v>132.1</v>
      </c>
      <c r="BB65" s="164">
        <v>133.4</v>
      </c>
      <c r="BC65" s="164">
        <v>134.19999999999999</v>
      </c>
      <c r="BD65" s="164">
        <v>134.4</v>
      </c>
      <c r="BE65" s="164">
        <v>134.6</v>
      </c>
      <c r="BF65" s="164">
        <v>134.80000000000001</v>
      </c>
      <c r="BG65" s="164">
        <v>134.69999999999999</v>
      </c>
      <c r="BH65" s="164">
        <v>135</v>
      </c>
      <c r="BI65" s="164">
        <v>135</v>
      </c>
      <c r="BJ65" s="164">
        <v>135.4</v>
      </c>
      <c r="BK65" s="164">
        <v>136.5</v>
      </c>
      <c r="BL65" s="164">
        <v>137.69999999999999</v>
      </c>
      <c r="BM65" s="164">
        <v>138.5</v>
      </c>
      <c r="BN65" s="164">
        <v>139.19999999999999</v>
      </c>
      <c r="BO65" s="164">
        <v>139.19999999999999</v>
      </c>
      <c r="BP65" s="164">
        <v>139.69999999999999</v>
      </c>
      <c r="BQ65" s="164">
        <v>140.4</v>
      </c>
      <c r="BR65" s="164">
        <v>140.19999999999999</v>
      </c>
      <c r="BS65" s="164">
        <v>140.19999999999999</v>
      </c>
      <c r="BT65" s="164">
        <v>140.19999999999999</v>
      </c>
      <c r="BU65" s="164">
        <v>140.30000000000001</v>
      </c>
      <c r="BV65" s="164">
        <v>140.6</v>
      </c>
      <c r="BW65" s="164">
        <v>140.69999999999999</v>
      </c>
      <c r="BX65" s="164">
        <v>141.19999999999999</v>
      </c>
      <c r="BY65" s="164">
        <v>141.80000000000001</v>
      </c>
      <c r="BZ65" s="164">
        <v>142.5</v>
      </c>
      <c r="CA65" s="164">
        <v>143.19999999999999</v>
      </c>
      <c r="CB65" s="164">
        <v>143.69999999999999</v>
      </c>
      <c r="CC65" s="164">
        <v>143.5</v>
      </c>
      <c r="CD65" s="164">
        <v>144.1</v>
      </c>
      <c r="CE65" s="164">
        <v>144.1</v>
      </c>
      <c r="CF65" s="164">
        <v>143.69999999999999</v>
      </c>
      <c r="CG65" s="164">
        <v>143.4</v>
      </c>
      <c r="CH65" s="164">
        <v>142.9</v>
      </c>
      <c r="CI65" s="164">
        <v>143.19999999999999</v>
      </c>
      <c r="CJ65" s="164">
        <v>143.19999999999999</v>
      </c>
      <c r="CK65" s="164">
        <v>143.4</v>
      </c>
      <c r="CL65" s="164">
        <v>145.5</v>
      </c>
      <c r="CM65" s="164">
        <v>145.30000000000001</v>
      </c>
      <c r="CN65" s="164">
        <v>145.9</v>
      </c>
      <c r="CO65" s="164">
        <v>145.69999999999999</v>
      </c>
      <c r="CP65" s="164">
        <v>146.19999999999999</v>
      </c>
      <c r="CQ65" s="164">
        <v>146.6</v>
      </c>
      <c r="CR65" s="164">
        <v>148.5</v>
      </c>
      <c r="CS65" s="164">
        <v>149</v>
      </c>
      <c r="CT65" s="164">
        <v>149.6</v>
      </c>
      <c r="CU65" s="164">
        <v>151.19999999999999</v>
      </c>
      <c r="CV65" s="164">
        <v>151.6</v>
      </c>
      <c r="CW65" s="164">
        <v>151.4</v>
      </c>
      <c r="CX65" s="164">
        <v>151.9</v>
      </c>
      <c r="CY65" s="164">
        <v>152.1</v>
      </c>
      <c r="CZ65" s="164">
        <v>152.30000000000001</v>
      </c>
      <c r="DA65" s="164">
        <v>153.80000000000001</v>
      </c>
      <c r="DB65" s="164">
        <v>154.6</v>
      </c>
      <c r="DC65" s="164">
        <v>154.69999999999999</v>
      </c>
      <c r="DD65" s="164">
        <v>154.1</v>
      </c>
      <c r="DE65" s="164">
        <v>154</v>
      </c>
      <c r="DF65" s="164">
        <v>154.9</v>
      </c>
      <c r="DG65" s="164">
        <v>155.19999999999999</v>
      </c>
      <c r="DH65" s="164">
        <v>154.69999999999999</v>
      </c>
      <c r="DI65" s="164">
        <v>154.9</v>
      </c>
      <c r="DJ65" s="164">
        <v>154.4</v>
      </c>
      <c r="DK65" s="164">
        <v>155.9</v>
      </c>
      <c r="DL65" s="164">
        <v>157</v>
      </c>
      <c r="DM65" s="164">
        <v>156.80000000000001</v>
      </c>
      <c r="DN65" s="164">
        <v>157.30000000000001</v>
      </c>
      <c r="DO65" s="164">
        <v>157.5</v>
      </c>
      <c r="DP65" s="164">
        <v>157.30000000000001</v>
      </c>
      <c r="DQ65" s="164">
        <v>157.4</v>
      </c>
      <c r="DR65" s="164">
        <v>157.80000000000001</v>
      </c>
      <c r="DS65" s="164">
        <v>159.69999999999999</v>
      </c>
      <c r="DT65" s="164">
        <v>162.6</v>
      </c>
    </row>
    <row r="66" spans="1:124" x14ac:dyDescent="0.25">
      <c r="A66" s="162" t="s">
        <v>955</v>
      </c>
      <c r="B66" s="162" t="s">
        <v>956</v>
      </c>
      <c r="C66" s="163">
        <v>4.4399899999999999</v>
      </c>
      <c r="D66" s="164">
        <v>105.1</v>
      </c>
      <c r="E66" s="164">
        <v>105.4</v>
      </c>
      <c r="F66" s="164">
        <v>106.2</v>
      </c>
      <c r="G66" s="164">
        <v>107.2</v>
      </c>
      <c r="H66" s="164">
        <v>106.7</v>
      </c>
      <c r="I66" s="164">
        <v>107.5</v>
      </c>
      <c r="J66" s="164">
        <v>108.3</v>
      </c>
      <c r="K66" s="164">
        <v>108.5</v>
      </c>
      <c r="L66" s="164">
        <v>108</v>
      </c>
      <c r="M66" s="164">
        <v>108.7</v>
      </c>
      <c r="N66" s="164">
        <v>109.8</v>
      </c>
      <c r="O66" s="164">
        <v>109.8</v>
      </c>
      <c r="P66" s="164">
        <v>110.3</v>
      </c>
      <c r="Q66" s="164">
        <v>111.8</v>
      </c>
      <c r="R66" s="164">
        <v>112.6</v>
      </c>
      <c r="S66" s="164">
        <v>113.5</v>
      </c>
      <c r="T66" s="164">
        <v>114.4</v>
      </c>
      <c r="U66" s="164">
        <v>115.4</v>
      </c>
      <c r="V66" s="164">
        <v>116.6</v>
      </c>
      <c r="W66" s="164">
        <v>117.4</v>
      </c>
      <c r="X66" s="164">
        <v>118.6</v>
      </c>
      <c r="Y66" s="164">
        <v>118.6</v>
      </c>
      <c r="Z66" s="164">
        <v>120.9</v>
      </c>
      <c r="AA66" s="164">
        <v>121.6</v>
      </c>
      <c r="AB66" s="164">
        <v>120.9</v>
      </c>
      <c r="AC66" s="164">
        <v>123.4</v>
      </c>
      <c r="AD66" s="164">
        <v>124.8</v>
      </c>
      <c r="AE66" s="164">
        <v>125.2</v>
      </c>
      <c r="AF66" s="164">
        <v>126.5</v>
      </c>
      <c r="AG66" s="164">
        <v>126.6</v>
      </c>
      <c r="AH66" s="164">
        <v>127</v>
      </c>
      <c r="AI66" s="164">
        <v>128.5</v>
      </c>
      <c r="AJ66" s="164">
        <v>129</v>
      </c>
      <c r="AK66" s="164">
        <v>129.19999999999999</v>
      </c>
      <c r="AL66" s="164">
        <v>129.1</v>
      </c>
      <c r="AM66" s="164">
        <v>129.19999999999999</v>
      </c>
      <c r="AN66" s="164">
        <v>129.69999999999999</v>
      </c>
      <c r="AO66" s="164">
        <v>130.19999999999999</v>
      </c>
      <c r="AP66" s="164">
        <v>130.4</v>
      </c>
      <c r="AQ66" s="164">
        <v>130.30000000000001</v>
      </c>
      <c r="AR66" s="164">
        <v>130.30000000000001</v>
      </c>
      <c r="AS66" s="164">
        <v>130.30000000000001</v>
      </c>
      <c r="AT66" s="164">
        <v>130.30000000000001</v>
      </c>
      <c r="AU66" s="164">
        <v>130.30000000000001</v>
      </c>
      <c r="AV66" s="164">
        <v>130.4</v>
      </c>
      <c r="AW66" s="164">
        <v>131.1</v>
      </c>
      <c r="AX66" s="164">
        <v>131.30000000000001</v>
      </c>
      <c r="AY66" s="164">
        <v>131.69999999999999</v>
      </c>
      <c r="AZ66" s="164">
        <v>131.9</v>
      </c>
      <c r="BA66" s="164">
        <v>132.1</v>
      </c>
      <c r="BB66" s="164">
        <v>133.4</v>
      </c>
      <c r="BC66" s="164">
        <v>134.19999999999999</v>
      </c>
      <c r="BD66" s="164">
        <v>134.4</v>
      </c>
      <c r="BE66" s="164">
        <v>134.6</v>
      </c>
      <c r="BF66" s="164">
        <v>134.80000000000001</v>
      </c>
      <c r="BG66" s="164">
        <v>134.69999999999999</v>
      </c>
      <c r="BH66" s="164">
        <v>135</v>
      </c>
      <c r="BI66" s="164">
        <v>135</v>
      </c>
      <c r="BJ66" s="164">
        <v>135.4</v>
      </c>
      <c r="BK66" s="164">
        <v>136.5</v>
      </c>
      <c r="BL66" s="164">
        <v>137.69999999999999</v>
      </c>
      <c r="BM66" s="164">
        <v>138.5</v>
      </c>
      <c r="BN66" s="164">
        <v>139.19999999999999</v>
      </c>
      <c r="BO66" s="164">
        <v>139.19999999999999</v>
      </c>
      <c r="BP66" s="164">
        <v>139.69999999999999</v>
      </c>
      <c r="BQ66" s="164">
        <v>140.4</v>
      </c>
      <c r="BR66" s="164">
        <v>140.19999999999999</v>
      </c>
      <c r="BS66" s="164">
        <v>140.19999999999999</v>
      </c>
      <c r="BT66" s="164">
        <v>140.19999999999999</v>
      </c>
      <c r="BU66" s="164">
        <v>140.30000000000001</v>
      </c>
      <c r="BV66" s="164">
        <v>140.6</v>
      </c>
      <c r="BW66" s="164">
        <v>140.69999999999999</v>
      </c>
      <c r="BX66" s="164">
        <v>141.19999999999999</v>
      </c>
      <c r="BY66" s="164">
        <v>141.80000000000001</v>
      </c>
      <c r="BZ66" s="164">
        <v>142.5</v>
      </c>
      <c r="CA66" s="164">
        <v>143.19999999999999</v>
      </c>
      <c r="CB66" s="164">
        <v>143.69999999999999</v>
      </c>
      <c r="CC66" s="164">
        <v>143.5</v>
      </c>
      <c r="CD66" s="164">
        <v>144.1</v>
      </c>
      <c r="CE66" s="164">
        <v>144.1</v>
      </c>
      <c r="CF66" s="164">
        <v>143.69999999999999</v>
      </c>
      <c r="CG66" s="164">
        <v>143.4</v>
      </c>
      <c r="CH66" s="164">
        <v>142.9</v>
      </c>
      <c r="CI66" s="164">
        <v>143.19999999999999</v>
      </c>
      <c r="CJ66" s="164">
        <v>143.19999999999999</v>
      </c>
      <c r="CK66" s="164">
        <v>143.4</v>
      </c>
      <c r="CL66" s="164">
        <v>145.5</v>
      </c>
      <c r="CM66" s="164">
        <v>145.30000000000001</v>
      </c>
      <c r="CN66" s="164">
        <v>145.9</v>
      </c>
      <c r="CO66" s="164">
        <v>145.69999999999999</v>
      </c>
      <c r="CP66" s="164">
        <v>146.19999999999999</v>
      </c>
      <c r="CQ66" s="164">
        <v>146.6</v>
      </c>
      <c r="CR66" s="164">
        <v>148.5</v>
      </c>
      <c r="CS66" s="164">
        <v>149</v>
      </c>
      <c r="CT66" s="164">
        <v>149.6</v>
      </c>
      <c r="CU66" s="164">
        <v>151.19999999999999</v>
      </c>
      <c r="CV66" s="164">
        <v>151.6</v>
      </c>
      <c r="CW66" s="164">
        <v>151.4</v>
      </c>
      <c r="CX66" s="164">
        <v>151.9</v>
      </c>
      <c r="CY66" s="164">
        <v>152.1</v>
      </c>
      <c r="CZ66" s="164">
        <v>152.30000000000001</v>
      </c>
      <c r="DA66" s="164">
        <v>153.80000000000001</v>
      </c>
      <c r="DB66" s="164">
        <v>154.6</v>
      </c>
      <c r="DC66" s="164">
        <v>154.69999999999999</v>
      </c>
      <c r="DD66" s="164">
        <v>154.1</v>
      </c>
      <c r="DE66" s="164">
        <v>154</v>
      </c>
      <c r="DF66" s="164">
        <v>154.9</v>
      </c>
      <c r="DG66" s="164">
        <v>155.19999999999999</v>
      </c>
      <c r="DH66" s="164">
        <v>154.69999999999999</v>
      </c>
      <c r="DI66" s="164">
        <v>154.9</v>
      </c>
      <c r="DJ66" s="164">
        <v>154.4</v>
      </c>
      <c r="DK66" s="164">
        <v>155.9</v>
      </c>
      <c r="DL66" s="164">
        <v>157</v>
      </c>
      <c r="DM66" s="164">
        <v>156.80000000000001</v>
      </c>
      <c r="DN66" s="164">
        <v>157.30000000000001</v>
      </c>
      <c r="DO66" s="164">
        <v>157.5</v>
      </c>
      <c r="DP66" s="164">
        <v>157.30000000000001</v>
      </c>
      <c r="DQ66" s="164">
        <v>157.4</v>
      </c>
      <c r="DR66" s="164">
        <v>157.80000000000001</v>
      </c>
      <c r="DS66" s="164">
        <v>159.69999999999999</v>
      </c>
      <c r="DT66" s="164">
        <v>162.6</v>
      </c>
    </row>
    <row r="67" spans="1:124" x14ac:dyDescent="0.25">
      <c r="A67" s="162" t="s">
        <v>958</v>
      </c>
      <c r="B67" s="162" t="s">
        <v>959</v>
      </c>
      <c r="C67" s="163">
        <v>2.4015599999999999</v>
      </c>
      <c r="D67" s="164">
        <v>105.8</v>
      </c>
      <c r="E67" s="164">
        <v>108.3</v>
      </c>
      <c r="F67" s="164">
        <v>111.3</v>
      </c>
      <c r="G67" s="164">
        <v>111.2</v>
      </c>
      <c r="H67" s="164">
        <v>111.4</v>
      </c>
      <c r="I67" s="164">
        <v>114</v>
      </c>
      <c r="J67" s="164">
        <v>111.7</v>
      </c>
      <c r="K67" s="164">
        <v>110.9</v>
      </c>
      <c r="L67" s="164">
        <v>112.4</v>
      </c>
      <c r="M67" s="164">
        <v>119.4</v>
      </c>
      <c r="N67" s="164">
        <v>122.8</v>
      </c>
      <c r="O67" s="164">
        <v>120.2</v>
      </c>
      <c r="P67" s="164">
        <v>119.1</v>
      </c>
      <c r="Q67" s="164">
        <v>121.8</v>
      </c>
      <c r="R67" s="164">
        <v>127.7</v>
      </c>
      <c r="S67" s="164">
        <v>124.9</v>
      </c>
      <c r="T67" s="164">
        <v>126.5</v>
      </c>
      <c r="U67" s="164">
        <v>123.6</v>
      </c>
      <c r="V67" s="164">
        <v>125.6</v>
      </c>
      <c r="W67" s="164">
        <v>125.4</v>
      </c>
      <c r="X67" s="164">
        <v>127.9</v>
      </c>
      <c r="Y67" s="164">
        <v>132.80000000000001</v>
      </c>
      <c r="Z67" s="164">
        <v>130</v>
      </c>
      <c r="AA67" s="164">
        <v>127.6</v>
      </c>
      <c r="AB67" s="164">
        <v>124.2</v>
      </c>
      <c r="AC67" s="164">
        <v>130.69999999999999</v>
      </c>
      <c r="AD67" s="164">
        <v>133.4</v>
      </c>
      <c r="AE67" s="164">
        <v>131.5</v>
      </c>
      <c r="AF67" s="164">
        <v>131.19999999999999</v>
      </c>
      <c r="AG67" s="164">
        <v>130.69999999999999</v>
      </c>
      <c r="AH67" s="164">
        <v>132.5</v>
      </c>
      <c r="AI67" s="164">
        <v>133</v>
      </c>
      <c r="AJ67" s="164">
        <v>127.9</v>
      </c>
      <c r="AK67" s="164">
        <v>127.7</v>
      </c>
      <c r="AL67" s="164">
        <v>128.30000000000001</v>
      </c>
      <c r="AM67" s="164">
        <v>129.30000000000001</v>
      </c>
      <c r="AN67" s="164">
        <v>129.80000000000001</v>
      </c>
      <c r="AO67" s="164">
        <v>133.80000000000001</v>
      </c>
      <c r="AP67" s="164">
        <v>132.30000000000001</v>
      </c>
      <c r="AQ67" s="164">
        <v>131.19999999999999</v>
      </c>
      <c r="AR67" s="164">
        <v>128.5</v>
      </c>
      <c r="AS67" s="164">
        <v>127.6</v>
      </c>
      <c r="AT67" s="164">
        <v>128.6</v>
      </c>
      <c r="AU67" s="164">
        <v>130.1</v>
      </c>
      <c r="AV67" s="164">
        <v>135.69999999999999</v>
      </c>
      <c r="AW67" s="164">
        <v>135.80000000000001</v>
      </c>
      <c r="AX67" s="164">
        <v>134.30000000000001</v>
      </c>
      <c r="AY67" s="164">
        <v>135.1</v>
      </c>
      <c r="AZ67" s="164">
        <v>136.30000000000001</v>
      </c>
      <c r="BA67" s="164">
        <v>137.80000000000001</v>
      </c>
      <c r="BB67" s="164">
        <v>135.30000000000001</v>
      </c>
      <c r="BC67" s="164">
        <v>133.19999999999999</v>
      </c>
      <c r="BD67" s="164">
        <v>129.69999999999999</v>
      </c>
      <c r="BE67" s="164">
        <v>127.9</v>
      </c>
      <c r="BF67" s="164">
        <v>128.5</v>
      </c>
      <c r="BG67" s="164">
        <v>131.19999999999999</v>
      </c>
      <c r="BH67" s="164">
        <v>132</v>
      </c>
      <c r="BI67" s="164">
        <v>134.69999999999999</v>
      </c>
      <c r="BJ67" s="164">
        <v>135</v>
      </c>
      <c r="BK67" s="164">
        <v>134.19999999999999</v>
      </c>
      <c r="BL67" s="164">
        <v>135.19999999999999</v>
      </c>
      <c r="BM67" s="164">
        <v>136.4</v>
      </c>
      <c r="BN67" s="164">
        <v>138.30000000000001</v>
      </c>
      <c r="BO67" s="164">
        <v>138.1</v>
      </c>
      <c r="BP67" s="164">
        <v>134.9</v>
      </c>
      <c r="BQ67" s="164">
        <v>134.9</v>
      </c>
      <c r="BR67" s="164">
        <v>135.9</v>
      </c>
      <c r="BS67" s="164">
        <v>137.4</v>
      </c>
      <c r="BT67" s="164">
        <v>134.19999999999999</v>
      </c>
      <c r="BU67" s="164">
        <v>135.19999999999999</v>
      </c>
      <c r="BV67" s="164">
        <v>134.69999999999999</v>
      </c>
      <c r="BW67" s="164">
        <v>133.1</v>
      </c>
      <c r="BX67" s="164">
        <v>132.5</v>
      </c>
      <c r="BY67" s="164">
        <v>136.6</v>
      </c>
      <c r="BZ67" s="164">
        <v>138.19999999999999</v>
      </c>
      <c r="CA67" s="164">
        <v>139.30000000000001</v>
      </c>
      <c r="CB67" s="164">
        <v>134.9</v>
      </c>
      <c r="CC67" s="164">
        <v>134.30000000000001</v>
      </c>
      <c r="CD67" s="164">
        <v>135.30000000000001</v>
      </c>
      <c r="CE67" s="164">
        <v>137.4</v>
      </c>
      <c r="CF67" s="164">
        <v>140.1</v>
      </c>
      <c r="CG67" s="164">
        <v>142.6</v>
      </c>
      <c r="CH67" s="164">
        <v>143.80000000000001</v>
      </c>
      <c r="CI67" s="164">
        <v>140.9</v>
      </c>
      <c r="CJ67" s="164">
        <v>142.9</v>
      </c>
      <c r="CK67" s="164">
        <v>144.30000000000001</v>
      </c>
      <c r="CL67" s="164">
        <v>146</v>
      </c>
      <c r="CM67" s="164">
        <v>144.30000000000001</v>
      </c>
      <c r="CN67" s="164">
        <v>144.4</v>
      </c>
      <c r="CO67" s="164">
        <v>144.69999999999999</v>
      </c>
      <c r="CP67" s="164">
        <v>145.6</v>
      </c>
      <c r="CQ67" s="164">
        <v>148.69999999999999</v>
      </c>
      <c r="CR67" s="164">
        <v>149.19999999999999</v>
      </c>
      <c r="CS67" s="164">
        <v>153.1</v>
      </c>
      <c r="CT67" s="164">
        <v>153.69999999999999</v>
      </c>
      <c r="CU67" s="164">
        <v>146.80000000000001</v>
      </c>
      <c r="CV67" s="164">
        <v>146.19999999999999</v>
      </c>
      <c r="CW67" s="164">
        <v>147.30000000000001</v>
      </c>
      <c r="CX67" s="164">
        <v>152.5</v>
      </c>
      <c r="CY67" s="164">
        <v>151.9</v>
      </c>
      <c r="CZ67" s="164">
        <v>153.4</v>
      </c>
      <c r="DA67" s="164">
        <v>150.69999999999999</v>
      </c>
      <c r="DB67" s="164">
        <v>151.69999999999999</v>
      </c>
      <c r="DC67" s="164">
        <v>149</v>
      </c>
      <c r="DD67" s="164">
        <v>151.19999999999999</v>
      </c>
      <c r="DE67" s="164">
        <v>150.30000000000001</v>
      </c>
      <c r="DF67" s="164">
        <v>154.69999999999999</v>
      </c>
      <c r="DG67" s="164">
        <v>155</v>
      </c>
      <c r="DH67" s="164">
        <v>162.1</v>
      </c>
      <c r="DI67" s="164">
        <v>163.19999999999999</v>
      </c>
      <c r="DJ67" s="164">
        <v>165.8</v>
      </c>
      <c r="DK67" s="164">
        <v>164</v>
      </c>
      <c r="DL67" s="164">
        <v>158.69999999999999</v>
      </c>
      <c r="DM67" s="164">
        <v>165.3</v>
      </c>
      <c r="DN67" s="164">
        <v>161.4</v>
      </c>
      <c r="DO67" s="164">
        <v>163</v>
      </c>
      <c r="DP67" s="164">
        <v>161.5</v>
      </c>
      <c r="DQ67" s="164">
        <v>165.6</v>
      </c>
      <c r="DR67" s="164">
        <v>167.3</v>
      </c>
      <c r="DS67" s="164">
        <v>169.6</v>
      </c>
      <c r="DT67" s="164">
        <v>169.4</v>
      </c>
    </row>
    <row r="68" spans="1:124" x14ac:dyDescent="0.25">
      <c r="A68" s="162" t="s">
        <v>961</v>
      </c>
      <c r="B68" s="162" t="s">
        <v>962</v>
      </c>
      <c r="C68" s="163">
        <v>0.23264000000000001</v>
      </c>
      <c r="D68" s="164">
        <v>98.1</v>
      </c>
      <c r="E68" s="164">
        <v>99.6</v>
      </c>
      <c r="F68" s="164">
        <v>106.4</v>
      </c>
      <c r="G68" s="164">
        <v>106.5</v>
      </c>
      <c r="H68" s="164">
        <v>113.8</v>
      </c>
      <c r="I68" s="164">
        <v>117</v>
      </c>
      <c r="J68" s="164">
        <v>115.3</v>
      </c>
      <c r="K68" s="164">
        <v>110.9</v>
      </c>
      <c r="L68" s="164">
        <v>115.1</v>
      </c>
      <c r="M68" s="164">
        <v>116.6</v>
      </c>
      <c r="N68" s="164">
        <v>119.3</v>
      </c>
      <c r="O68" s="164">
        <v>108.3</v>
      </c>
      <c r="P68" s="164">
        <v>107.4</v>
      </c>
      <c r="Q68" s="164">
        <v>108.4</v>
      </c>
      <c r="R68" s="164">
        <v>116.3</v>
      </c>
      <c r="S68" s="164">
        <v>114</v>
      </c>
      <c r="T68" s="164">
        <v>113.5</v>
      </c>
      <c r="U68" s="164">
        <v>118.2</v>
      </c>
      <c r="V68" s="164">
        <v>122.3</v>
      </c>
      <c r="W68" s="164">
        <v>133.6</v>
      </c>
      <c r="X68" s="164">
        <v>138.4</v>
      </c>
      <c r="Y68" s="164">
        <v>137.9</v>
      </c>
      <c r="Z68" s="164">
        <v>133.30000000000001</v>
      </c>
      <c r="AA68" s="164">
        <v>121.9</v>
      </c>
      <c r="AB68" s="164">
        <v>113.2</v>
      </c>
      <c r="AC68" s="164">
        <v>115.2</v>
      </c>
      <c r="AD68" s="164">
        <v>119.9</v>
      </c>
      <c r="AE68" s="164">
        <v>116.8</v>
      </c>
      <c r="AF68" s="164">
        <v>117.2</v>
      </c>
      <c r="AG68" s="164">
        <v>124.9</v>
      </c>
      <c r="AH68" s="164">
        <v>124.5</v>
      </c>
      <c r="AI68" s="164">
        <v>134.30000000000001</v>
      </c>
      <c r="AJ68" s="164">
        <v>137.1</v>
      </c>
      <c r="AK68" s="164">
        <v>131.30000000000001</v>
      </c>
      <c r="AL68" s="164">
        <v>120.1</v>
      </c>
      <c r="AM68" s="164">
        <v>118.4</v>
      </c>
      <c r="AN68" s="164">
        <v>113.5</v>
      </c>
      <c r="AO68" s="164">
        <v>119.8</v>
      </c>
      <c r="AP68" s="164">
        <v>129.9</v>
      </c>
      <c r="AQ68" s="164">
        <v>126.1</v>
      </c>
      <c r="AR68" s="164">
        <v>122.1</v>
      </c>
      <c r="AS68" s="164">
        <v>122</v>
      </c>
      <c r="AT68" s="164">
        <v>124.4</v>
      </c>
      <c r="AU68" s="164">
        <v>129.69999999999999</v>
      </c>
      <c r="AV68" s="164">
        <v>136.1</v>
      </c>
      <c r="AW68" s="164">
        <v>139.5</v>
      </c>
      <c r="AX68" s="164">
        <v>127.9</v>
      </c>
      <c r="AY68" s="164">
        <v>124.7</v>
      </c>
      <c r="AZ68" s="164">
        <v>117.4</v>
      </c>
      <c r="BA68" s="164">
        <v>133</v>
      </c>
      <c r="BB68" s="164">
        <v>135.5</v>
      </c>
      <c r="BC68" s="164">
        <v>139.4</v>
      </c>
      <c r="BD68" s="164">
        <v>133.19999999999999</v>
      </c>
      <c r="BE68" s="164">
        <v>133.19999999999999</v>
      </c>
      <c r="BF68" s="164">
        <v>133.69999999999999</v>
      </c>
      <c r="BG68" s="164">
        <v>135.5</v>
      </c>
      <c r="BH68" s="164">
        <v>138</v>
      </c>
      <c r="BI68" s="164">
        <v>132</v>
      </c>
      <c r="BJ68" s="164">
        <v>129.30000000000001</v>
      </c>
      <c r="BK68" s="164">
        <v>132.80000000000001</v>
      </c>
      <c r="BL68" s="164">
        <v>125.3</v>
      </c>
      <c r="BM68" s="164">
        <v>130.69999999999999</v>
      </c>
      <c r="BN68" s="164">
        <v>132.5</v>
      </c>
      <c r="BO68" s="164">
        <v>132.9</v>
      </c>
      <c r="BP68" s="164">
        <v>132.30000000000001</v>
      </c>
      <c r="BQ68" s="164">
        <v>133.5</v>
      </c>
      <c r="BR68" s="164">
        <v>136.4</v>
      </c>
      <c r="BS68" s="164">
        <v>150.9</v>
      </c>
      <c r="BT68" s="164">
        <v>143.6</v>
      </c>
      <c r="BU68" s="164">
        <v>146.6</v>
      </c>
      <c r="BV68" s="164">
        <v>143.30000000000001</v>
      </c>
      <c r="BW68" s="164">
        <v>136.5</v>
      </c>
      <c r="BX68" s="164">
        <v>131</v>
      </c>
      <c r="BY68" s="164">
        <v>135.1</v>
      </c>
      <c r="BZ68" s="164">
        <v>141.30000000000001</v>
      </c>
      <c r="CA68" s="164">
        <v>144.5</v>
      </c>
      <c r="CB68" s="164">
        <v>135.6</v>
      </c>
      <c r="CC68" s="164">
        <v>131.4</v>
      </c>
      <c r="CD68" s="164">
        <v>133.69999999999999</v>
      </c>
      <c r="CE68" s="164">
        <v>142</v>
      </c>
      <c r="CF68" s="164">
        <v>142.6</v>
      </c>
      <c r="CG68" s="164">
        <v>147.9</v>
      </c>
      <c r="CH68" s="164">
        <v>148.80000000000001</v>
      </c>
      <c r="CI68" s="164">
        <v>141.1</v>
      </c>
      <c r="CJ68" s="164">
        <v>133.19999999999999</v>
      </c>
      <c r="CK68" s="164">
        <v>137.80000000000001</v>
      </c>
      <c r="CL68" s="164">
        <v>138.1</v>
      </c>
      <c r="CM68" s="164">
        <v>144.1</v>
      </c>
      <c r="CN68" s="164">
        <v>134.19999999999999</v>
      </c>
      <c r="CO68" s="164">
        <v>136.80000000000001</v>
      </c>
      <c r="CP68" s="164">
        <v>142.4</v>
      </c>
      <c r="CQ68" s="164">
        <v>146.9</v>
      </c>
      <c r="CR68" s="164">
        <v>153.9</v>
      </c>
      <c r="CS68" s="164">
        <v>157</v>
      </c>
      <c r="CT68" s="164">
        <v>146</v>
      </c>
      <c r="CU68" s="164">
        <v>121.7</v>
      </c>
      <c r="CV68" s="164">
        <v>113.7</v>
      </c>
      <c r="CW68" s="164">
        <v>118</v>
      </c>
      <c r="CX68" s="164">
        <v>136.19999999999999</v>
      </c>
      <c r="CY68" s="164">
        <v>139.9</v>
      </c>
      <c r="CZ68" s="164">
        <v>143.9</v>
      </c>
      <c r="DA68" s="164">
        <v>155.9</v>
      </c>
      <c r="DB68" s="164">
        <v>173.7</v>
      </c>
      <c r="DC68" s="164">
        <v>168.5</v>
      </c>
      <c r="DD68" s="164">
        <v>170.4</v>
      </c>
      <c r="DE68" s="164">
        <v>158.80000000000001</v>
      </c>
      <c r="DF68" s="164">
        <v>152.19999999999999</v>
      </c>
      <c r="DG68" s="164">
        <v>145.9</v>
      </c>
      <c r="DH68" s="164">
        <v>155.19999999999999</v>
      </c>
      <c r="DI68" s="164">
        <v>163.5</v>
      </c>
      <c r="DJ68" s="164">
        <v>176.7</v>
      </c>
      <c r="DK68" s="164">
        <v>171.8</v>
      </c>
      <c r="DL68" s="164">
        <v>156.9</v>
      </c>
      <c r="DM68" s="164">
        <v>185.7</v>
      </c>
      <c r="DN68" s="164">
        <v>182.3</v>
      </c>
      <c r="DO68" s="164">
        <v>193.2</v>
      </c>
      <c r="DP68" s="164">
        <v>202.2</v>
      </c>
      <c r="DQ68" s="164">
        <v>197.9</v>
      </c>
      <c r="DR68" s="164">
        <v>189.3</v>
      </c>
      <c r="DS68" s="164">
        <v>173.6</v>
      </c>
      <c r="DT68" s="164">
        <v>172.3</v>
      </c>
    </row>
    <row r="69" spans="1:124" x14ac:dyDescent="0.25">
      <c r="A69" s="162" t="s">
        <v>964</v>
      </c>
      <c r="B69" s="162" t="s">
        <v>965</v>
      </c>
      <c r="C69" s="163">
        <v>0.52500000000000002</v>
      </c>
      <c r="D69" s="164">
        <v>102.1</v>
      </c>
      <c r="E69" s="164">
        <v>103.9</v>
      </c>
      <c r="F69" s="164">
        <v>106.3</v>
      </c>
      <c r="G69" s="164">
        <v>107.9</v>
      </c>
      <c r="H69" s="164">
        <v>109.9</v>
      </c>
      <c r="I69" s="164">
        <v>111.8</v>
      </c>
      <c r="J69" s="164">
        <v>114.1</v>
      </c>
      <c r="K69" s="164">
        <v>114.4</v>
      </c>
      <c r="L69" s="164">
        <v>115.6</v>
      </c>
      <c r="M69" s="164">
        <v>129.30000000000001</v>
      </c>
      <c r="N69" s="164">
        <v>134.19999999999999</v>
      </c>
      <c r="O69" s="164">
        <v>131.19999999999999</v>
      </c>
      <c r="P69" s="164">
        <v>131.6</v>
      </c>
      <c r="Q69" s="164">
        <v>130.19999999999999</v>
      </c>
      <c r="R69" s="164">
        <v>133.5</v>
      </c>
      <c r="S69" s="164">
        <v>133.6</v>
      </c>
      <c r="T69" s="164">
        <v>138.80000000000001</v>
      </c>
      <c r="U69" s="164">
        <v>131.5</v>
      </c>
      <c r="V69" s="164">
        <v>141.1</v>
      </c>
      <c r="W69" s="164">
        <v>137.30000000000001</v>
      </c>
      <c r="X69" s="164">
        <v>137</v>
      </c>
      <c r="Y69" s="164">
        <v>142.30000000000001</v>
      </c>
      <c r="Z69" s="164">
        <v>143.69999999999999</v>
      </c>
      <c r="AA69" s="164">
        <v>142.30000000000001</v>
      </c>
      <c r="AB69" s="164">
        <v>137.9</v>
      </c>
      <c r="AC69" s="164">
        <v>139.80000000000001</v>
      </c>
      <c r="AD69" s="164">
        <v>140.1</v>
      </c>
      <c r="AE69" s="164">
        <v>133.9</v>
      </c>
      <c r="AF69" s="164">
        <v>132.1</v>
      </c>
      <c r="AG69" s="164">
        <v>137.6</v>
      </c>
      <c r="AH69" s="164">
        <v>141.6</v>
      </c>
      <c r="AI69" s="164">
        <v>140.1</v>
      </c>
      <c r="AJ69" s="164">
        <v>139.19999999999999</v>
      </c>
      <c r="AK69" s="164">
        <v>133.80000000000001</v>
      </c>
      <c r="AL69" s="164">
        <v>135.30000000000001</v>
      </c>
      <c r="AM69" s="164">
        <v>136.4</v>
      </c>
      <c r="AN69" s="164">
        <v>139.4</v>
      </c>
      <c r="AO69" s="164">
        <v>134.4</v>
      </c>
      <c r="AP69" s="164">
        <v>134.1</v>
      </c>
      <c r="AQ69" s="164">
        <v>132.9</v>
      </c>
      <c r="AR69" s="164">
        <v>131.30000000000001</v>
      </c>
      <c r="AS69" s="164">
        <v>138.6</v>
      </c>
      <c r="AT69" s="164">
        <v>143.6</v>
      </c>
      <c r="AU69" s="164">
        <v>143.9</v>
      </c>
      <c r="AV69" s="164">
        <v>146.4</v>
      </c>
      <c r="AW69" s="164">
        <v>147.6</v>
      </c>
      <c r="AX69" s="164">
        <v>147.6</v>
      </c>
      <c r="AY69" s="164">
        <v>145.9</v>
      </c>
      <c r="AZ69" s="164">
        <v>148.1</v>
      </c>
      <c r="BA69" s="164">
        <v>149.9</v>
      </c>
      <c r="BB69" s="164">
        <v>140.9</v>
      </c>
      <c r="BC69" s="164">
        <v>135.5</v>
      </c>
      <c r="BD69" s="164">
        <v>132.1</v>
      </c>
      <c r="BE69" s="164">
        <v>134</v>
      </c>
      <c r="BF69" s="164">
        <v>132.4</v>
      </c>
      <c r="BG69" s="164">
        <v>135.80000000000001</v>
      </c>
      <c r="BH69" s="164">
        <v>137.30000000000001</v>
      </c>
      <c r="BI69" s="164">
        <v>143.6</v>
      </c>
      <c r="BJ69" s="164">
        <v>144.4</v>
      </c>
      <c r="BK69" s="164">
        <v>143</v>
      </c>
      <c r="BL69" s="164">
        <v>143.1</v>
      </c>
      <c r="BM69" s="164">
        <v>141.4</v>
      </c>
      <c r="BN69" s="164">
        <v>143.1</v>
      </c>
      <c r="BO69" s="164">
        <v>140.80000000000001</v>
      </c>
      <c r="BP69" s="164">
        <v>142.30000000000001</v>
      </c>
      <c r="BQ69" s="164">
        <v>144.4</v>
      </c>
      <c r="BR69" s="164">
        <v>144.30000000000001</v>
      </c>
      <c r="BS69" s="164">
        <v>144.19999999999999</v>
      </c>
      <c r="BT69" s="164">
        <v>139.4</v>
      </c>
      <c r="BU69" s="164">
        <v>142.4</v>
      </c>
      <c r="BV69" s="164">
        <v>143.4</v>
      </c>
      <c r="BW69" s="164">
        <v>141.6</v>
      </c>
      <c r="BX69" s="164">
        <v>140.4</v>
      </c>
      <c r="BY69" s="164">
        <v>143.6</v>
      </c>
      <c r="BZ69" s="164">
        <v>143.6</v>
      </c>
      <c r="CA69" s="164">
        <v>145.69999999999999</v>
      </c>
      <c r="CB69" s="164">
        <v>141.19999999999999</v>
      </c>
      <c r="CC69" s="164">
        <v>144.6</v>
      </c>
      <c r="CD69" s="164">
        <v>144.6</v>
      </c>
      <c r="CE69" s="164">
        <v>147.30000000000001</v>
      </c>
      <c r="CF69" s="164">
        <v>148.9</v>
      </c>
      <c r="CG69" s="164">
        <v>149.1</v>
      </c>
      <c r="CH69" s="164">
        <v>149.80000000000001</v>
      </c>
      <c r="CI69" s="164">
        <v>150.1</v>
      </c>
      <c r="CJ69" s="164">
        <v>150</v>
      </c>
      <c r="CK69" s="164">
        <v>150.80000000000001</v>
      </c>
      <c r="CL69" s="164">
        <v>150.69999999999999</v>
      </c>
      <c r="CM69" s="164">
        <v>149.80000000000001</v>
      </c>
      <c r="CN69" s="164">
        <v>152.9</v>
      </c>
      <c r="CO69" s="164">
        <v>154.6</v>
      </c>
      <c r="CP69" s="164">
        <v>154.80000000000001</v>
      </c>
      <c r="CQ69" s="164">
        <v>156.69999999999999</v>
      </c>
      <c r="CR69" s="164">
        <v>154.69999999999999</v>
      </c>
      <c r="CS69" s="164">
        <v>156.5</v>
      </c>
      <c r="CT69" s="164">
        <v>154.4</v>
      </c>
      <c r="CU69" s="164">
        <v>152.1</v>
      </c>
      <c r="CV69" s="164">
        <v>151</v>
      </c>
      <c r="CW69" s="164">
        <v>150.1</v>
      </c>
      <c r="CX69" s="164">
        <v>151.19999999999999</v>
      </c>
      <c r="CY69" s="164">
        <v>149.5</v>
      </c>
      <c r="CZ69" s="164">
        <v>150.30000000000001</v>
      </c>
      <c r="DA69" s="164">
        <v>150.6</v>
      </c>
      <c r="DB69" s="164">
        <v>143.80000000000001</v>
      </c>
      <c r="DC69" s="164">
        <v>131.80000000000001</v>
      </c>
      <c r="DD69" s="164">
        <v>134.1</v>
      </c>
      <c r="DE69" s="164">
        <v>136.6</v>
      </c>
      <c r="DF69" s="164">
        <v>139.6</v>
      </c>
      <c r="DG69" s="164">
        <v>132.9</v>
      </c>
      <c r="DH69" s="164">
        <v>135.30000000000001</v>
      </c>
      <c r="DI69" s="164">
        <v>134.69999999999999</v>
      </c>
      <c r="DJ69" s="164">
        <v>135.80000000000001</v>
      </c>
      <c r="DK69" s="164">
        <v>138.5</v>
      </c>
      <c r="DL69" s="164">
        <v>139.1</v>
      </c>
      <c r="DM69" s="164">
        <v>154.69999999999999</v>
      </c>
      <c r="DN69" s="164">
        <v>155.6</v>
      </c>
      <c r="DO69" s="164">
        <v>155.80000000000001</v>
      </c>
      <c r="DP69" s="164">
        <v>155.80000000000001</v>
      </c>
      <c r="DQ69" s="164">
        <v>163.80000000000001</v>
      </c>
      <c r="DR69" s="164">
        <v>164.1</v>
      </c>
      <c r="DS69" s="164">
        <v>164.5</v>
      </c>
      <c r="DT69" s="164">
        <v>162.5</v>
      </c>
    </row>
    <row r="70" spans="1:124" x14ac:dyDescent="0.25">
      <c r="A70" s="162" t="s">
        <v>967</v>
      </c>
      <c r="B70" s="162" t="s">
        <v>968</v>
      </c>
      <c r="C70" s="163">
        <v>0.42181999999999997</v>
      </c>
      <c r="D70" s="164">
        <v>112.9</v>
      </c>
      <c r="E70" s="164">
        <v>113.9</v>
      </c>
      <c r="F70" s="164">
        <v>115.3</v>
      </c>
      <c r="G70" s="164">
        <v>116.7</v>
      </c>
      <c r="H70" s="164">
        <v>116.4</v>
      </c>
      <c r="I70" s="164">
        <v>116.4</v>
      </c>
      <c r="J70" s="164">
        <v>109.9</v>
      </c>
      <c r="K70" s="164">
        <v>116.9</v>
      </c>
      <c r="L70" s="164">
        <v>112.8</v>
      </c>
      <c r="M70" s="164">
        <v>112.5</v>
      </c>
      <c r="N70" s="164">
        <v>115.6</v>
      </c>
      <c r="O70" s="164">
        <v>115.9</v>
      </c>
      <c r="P70" s="164">
        <v>118.6</v>
      </c>
      <c r="Q70" s="164">
        <v>119.3</v>
      </c>
      <c r="R70" s="164">
        <v>117.5</v>
      </c>
      <c r="S70" s="164">
        <v>120.7</v>
      </c>
      <c r="T70" s="164">
        <v>120.8</v>
      </c>
      <c r="U70" s="164">
        <v>120.4</v>
      </c>
      <c r="V70" s="164">
        <v>118.9</v>
      </c>
      <c r="W70" s="164">
        <v>122.2</v>
      </c>
      <c r="X70" s="164">
        <v>121.8</v>
      </c>
      <c r="Y70" s="164">
        <v>123.1</v>
      </c>
      <c r="Z70" s="164">
        <v>122.6</v>
      </c>
      <c r="AA70" s="164">
        <v>119.5</v>
      </c>
      <c r="AB70" s="164">
        <v>122.3</v>
      </c>
      <c r="AC70" s="164">
        <v>125.7</v>
      </c>
      <c r="AD70" s="164">
        <v>128.1</v>
      </c>
      <c r="AE70" s="164">
        <v>128.9</v>
      </c>
      <c r="AF70" s="164">
        <v>127.4</v>
      </c>
      <c r="AG70" s="164">
        <v>121.2</v>
      </c>
      <c r="AH70" s="164">
        <v>122.1</v>
      </c>
      <c r="AI70" s="164">
        <v>122</v>
      </c>
      <c r="AJ70" s="164">
        <v>125.3</v>
      </c>
      <c r="AK70" s="164">
        <v>127.7</v>
      </c>
      <c r="AL70" s="164">
        <v>128.6</v>
      </c>
      <c r="AM70" s="164">
        <v>128.9</v>
      </c>
      <c r="AN70" s="164">
        <v>130.1</v>
      </c>
      <c r="AO70" s="164">
        <v>133.6</v>
      </c>
      <c r="AP70" s="164">
        <v>133.19999999999999</v>
      </c>
      <c r="AQ70" s="164">
        <v>135.1</v>
      </c>
      <c r="AR70" s="164">
        <v>132.19999999999999</v>
      </c>
      <c r="AS70" s="164">
        <v>126.3</v>
      </c>
      <c r="AT70" s="164">
        <v>124.3</v>
      </c>
      <c r="AU70" s="164">
        <v>125.2</v>
      </c>
      <c r="AV70" s="164">
        <v>128.80000000000001</v>
      </c>
      <c r="AW70" s="164">
        <v>131.19999999999999</v>
      </c>
      <c r="AX70" s="164">
        <v>132.9</v>
      </c>
      <c r="AY70" s="164">
        <v>133.69999999999999</v>
      </c>
      <c r="AZ70" s="164">
        <v>132.19999999999999</v>
      </c>
      <c r="BA70" s="164">
        <v>121.2</v>
      </c>
      <c r="BB70" s="164">
        <v>118.9</v>
      </c>
      <c r="BC70" s="164">
        <v>117.9</v>
      </c>
      <c r="BD70" s="164">
        <v>113.7</v>
      </c>
      <c r="BE70" s="164">
        <v>112.9</v>
      </c>
      <c r="BF70" s="164">
        <v>112.8</v>
      </c>
      <c r="BG70" s="164">
        <v>112.9</v>
      </c>
      <c r="BH70" s="164">
        <v>114.7</v>
      </c>
      <c r="BI70" s="164">
        <v>119.8</v>
      </c>
      <c r="BJ70" s="164">
        <v>119.3</v>
      </c>
      <c r="BK70" s="164">
        <v>118.8</v>
      </c>
      <c r="BL70" s="164">
        <v>118.9</v>
      </c>
      <c r="BM70" s="164">
        <v>118.4</v>
      </c>
      <c r="BN70" s="164">
        <v>124</v>
      </c>
      <c r="BO70" s="164">
        <v>123.5</v>
      </c>
      <c r="BP70" s="164">
        <v>122.7</v>
      </c>
      <c r="BQ70" s="164">
        <v>122.2</v>
      </c>
      <c r="BR70" s="164">
        <v>121.9</v>
      </c>
      <c r="BS70" s="164">
        <v>123.5</v>
      </c>
      <c r="BT70" s="164">
        <v>123.2</v>
      </c>
      <c r="BU70" s="164">
        <v>124.6</v>
      </c>
      <c r="BV70" s="164">
        <v>121.7</v>
      </c>
      <c r="BW70" s="164">
        <v>123.9</v>
      </c>
      <c r="BX70" s="164">
        <v>128.6</v>
      </c>
      <c r="BY70" s="164">
        <v>138.80000000000001</v>
      </c>
      <c r="BZ70" s="164">
        <v>143</v>
      </c>
      <c r="CA70" s="164">
        <v>143.19999999999999</v>
      </c>
      <c r="CB70" s="164">
        <v>137.9</v>
      </c>
      <c r="CC70" s="164">
        <v>126.2</v>
      </c>
      <c r="CD70" s="164">
        <v>124.1</v>
      </c>
      <c r="CE70" s="164">
        <v>125.6</v>
      </c>
      <c r="CF70" s="164">
        <v>129.69999999999999</v>
      </c>
      <c r="CG70" s="164">
        <v>138</v>
      </c>
      <c r="CH70" s="164">
        <v>140.80000000000001</v>
      </c>
      <c r="CI70" s="164">
        <v>133.1</v>
      </c>
      <c r="CJ70" s="164">
        <v>139.69999999999999</v>
      </c>
      <c r="CK70" s="164">
        <v>142.6</v>
      </c>
      <c r="CL70" s="164">
        <v>150.4</v>
      </c>
      <c r="CM70" s="164">
        <v>143</v>
      </c>
      <c r="CN70" s="164">
        <v>144.9</v>
      </c>
      <c r="CO70" s="164">
        <v>141.5</v>
      </c>
      <c r="CP70" s="164">
        <v>141.6</v>
      </c>
      <c r="CQ70" s="164">
        <v>150.30000000000001</v>
      </c>
      <c r="CR70" s="164">
        <v>147.4</v>
      </c>
      <c r="CS70" s="164">
        <v>161.4</v>
      </c>
      <c r="CT70" s="164">
        <v>163.30000000000001</v>
      </c>
      <c r="CU70" s="164">
        <v>153.6</v>
      </c>
      <c r="CV70" s="164">
        <v>148.80000000000001</v>
      </c>
      <c r="CW70" s="164">
        <v>146.1</v>
      </c>
      <c r="CX70" s="164">
        <v>148.69999999999999</v>
      </c>
      <c r="CY70" s="164">
        <v>147.1</v>
      </c>
      <c r="CZ70" s="164">
        <v>152.80000000000001</v>
      </c>
      <c r="DA70" s="164">
        <v>150.6</v>
      </c>
      <c r="DB70" s="164">
        <v>147.19999999999999</v>
      </c>
      <c r="DC70" s="164">
        <v>147.6</v>
      </c>
      <c r="DD70" s="164">
        <v>148.5</v>
      </c>
      <c r="DE70" s="164">
        <v>145.6</v>
      </c>
      <c r="DF70" s="164">
        <v>155.6</v>
      </c>
      <c r="DG70" s="164">
        <v>145.6</v>
      </c>
      <c r="DH70" s="164">
        <v>159.80000000000001</v>
      </c>
      <c r="DI70" s="164">
        <v>172.3</v>
      </c>
      <c r="DJ70" s="164">
        <v>174.1</v>
      </c>
      <c r="DK70" s="164">
        <v>162.6</v>
      </c>
      <c r="DL70" s="164">
        <v>164</v>
      </c>
      <c r="DM70" s="164">
        <v>164.2</v>
      </c>
      <c r="DN70" s="164">
        <v>149.6</v>
      </c>
      <c r="DO70" s="164">
        <v>153.4</v>
      </c>
      <c r="DP70" s="164">
        <v>146.9</v>
      </c>
      <c r="DQ70" s="164">
        <v>159.19999999999999</v>
      </c>
      <c r="DR70" s="164">
        <v>165.8</v>
      </c>
      <c r="DS70" s="164">
        <v>163.5</v>
      </c>
      <c r="DT70" s="164">
        <v>174.4</v>
      </c>
    </row>
    <row r="71" spans="1:124" x14ac:dyDescent="0.25">
      <c r="A71" s="162" t="s">
        <v>970</v>
      </c>
      <c r="B71" s="162" t="s">
        <v>971</v>
      </c>
      <c r="C71" s="163">
        <v>0.44094</v>
      </c>
      <c r="D71" s="164">
        <v>104.8</v>
      </c>
      <c r="E71" s="164">
        <v>105.6</v>
      </c>
      <c r="F71" s="164">
        <v>107.9</v>
      </c>
      <c r="G71" s="164">
        <v>107.9</v>
      </c>
      <c r="H71" s="164">
        <v>107.9</v>
      </c>
      <c r="I71" s="164">
        <v>108.6</v>
      </c>
      <c r="J71" s="164">
        <v>110.2</v>
      </c>
      <c r="K71" s="164">
        <v>111</v>
      </c>
      <c r="L71" s="164">
        <v>111.7</v>
      </c>
      <c r="M71" s="164">
        <v>112.5</v>
      </c>
      <c r="N71" s="164">
        <v>113</v>
      </c>
      <c r="O71" s="164">
        <v>115.5</v>
      </c>
      <c r="P71" s="164">
        <v>117.1</v>
      </c>
      <c r="Q71" s="164">
        <v>117.8</v>
      </c>
      <c r="R71" s="164">
        <v>118.6</v>
      </c>
      <c r="S71" s="164">
        <v>118.4</v>
      </c>
      <c r="T71" s="164">
        <v>119.4</v>
      </c>
      <c r="U71" s="164">
        <v>120.9</v>
      </c>
      <c r="V71" s="164">
        <v>121.9</v>
      </c>
      <c r="W71" s="164">
        <v>123.2</v>
      </c>
      <c r="X71" s="164">
        <v>122.5</v>
      </c>
      <c r="Y71" s="164">
        <v>122.5</v>
      </c>
      <c r="Z71" s="164">
        <v>123</v>
      </c>
      <c r="AA71" s="164">
        <v>123.9</v>
      </c>
      <c r="AB71" s="164">
        <v>124.5</v>
      </c>
      <c r="AC71" s="164">
        <v>125.6</v>
      </c>
      <c r="AD71" s="164">
        <v>127.2</v>
      </c>
      <c r="AE71" s="164">
        <v>126.7</v>
      </c>
      <c r="AF71" s="164">
        <v>126.9</v>
      </c>
      <c r="AG71" s="164">
        <v>127</v>
      </c>
      <c r="AH71" s="164">
        <v>127.9</v>
      </c>
      <c r="AI71" s="164">
        <v>130.69999999999999</v>
      </c>
      <c r="AJ71" s="164">
        <v>131</v>
      </c>
      <c r="AK71" s="164">
        <v>129.19999999999999</v>
      </c>
      <c r="AL71" s="164">
        <v>134.80000000000001</v>
      </c>
      <c r="AM71" s="164">
        <v>137.69999999999999</v>
      </c>
      <c r="AN71" s="164">
        <v>135.1</v>
      </c>
      <c r="AO71" s="164">
        <v>135.1</v>
      </c>
      <c r="AP71" s="164">
        <v>135.1</v>
      </c>
      <c r="AQ71" s="164">
        <v>134.6</v>
      </c>
      <c r="AR71" s="164">
        <v>134.69999999999999</v>
      </c>
      <c r="AS71" s="164">
        <v>135.1</v>
      </c>
      <c r="AT71" s="164">
        <v>136.6</v>
      </c>
      <c r="AU71" s="164">
        <v>135.80000000000001</v>
      </c>
      <c r="AV71" s="164">
        <v>134.80000000000001</v>
      </c>
      <c r="AW71" s="164">
        <v>134.4</v>
      </c>
      <c r="AX71" s="164">
        <v>134.1</v>
      </c>
      <c r="AY71" s="164">
        <v>133.6</v>
      </c>
      <c r="AZ71" s="164">
        <v>133.6</v>
      </c>
      <c r="BA71" s="164">
        <v>134.80000000000001</v>
      </c>
      <c r="BB71" s="164">
        <v>135.69999999999999</v>
      </c>
      <c r="BC71" s="164">
        <v>133</v>
      </c>
      <c r="BD71" s="164">
        <v>138.5</v>
      </c>
      <c r="BE71" s="164">
        <v>135.4</v>
      </c>
      <c r="BF71" s="164">
        <v>132.5</v>
      </c>
      <c r="BG71" s="164">
        <v>132.6</v>
      </c>
      <c r="BH71" s="164">
        <v>133</v>
      </c>
      <c r="BI71" s="164">
        <v>132.9</v>
      </c>
      <c r="BJ71" s="164">
        <v>132.1</v>
      </c>
      <c r="BK71" s="164">
        <v>132.1</v>
      </c>
      <c r="BL71" s="164">
        <v>131.9</v>
      </c>
      <c r="BM71" s="164">
        <v>131.9</v>
      </c>
      <c r="BN71" s="164">
        <v>131.9</v>
      </c>
      <c r="BO71" s="164">
        <v>131.9</v>
      </c>
      <c r="BP71" s="164">
        <v>131.9</v>
      </c>
      <c r="BQ71" s="164">
        <v>131.9</v>
      </c>
      <c r="BR71" s="164">
        <v>131.9</v>
      </c>
      <c r="BS71" s="164">
        <v>131.9</v>
      </c>
      <c r="BT71" s="164">
        <v>131.9</v>
      </c>
      <c r="BU71" s="164">
        <v>131.9</v>
      </c>
      <c r="BV71" s="164">
        <v>131.9</v>
      </c>
      <c r="BW71" s="164">
        <v>131.9</v>
      </c>
      <c r="BX71" s="164">
        <v>131.9</v>
      </c>
      <c r="BY71" s="164">
        <v>131.9</v>
      </c>
      <c r="BZ71" s="164">
        <v>131.9</v>
      </c>
      <c r="CA71" s="164">
        <v>131.9</v>
      </c>
      <c r="CB71" s="164">
        <v>132.6</v>
      </c>
      <c r="CC71" s="164">
        <v>133.5</v>
      </c>
      <c r="CD71" s="164">
        <v>133.19999999999999</v>
      </c>
      <c r="CE71" s="164">
        <v>130.30000000000001</v>
      </c>
      <c r="CF71" s="164">
        <v>129.80000000000001</v>
      </c>
      <c r="CG71" s="164">
        <v>130.30000000000001</v>
      </c>
      <c r="CH71" s="164">
        <v>129.1</v>
      </c>
      <c r="CI71" s="164">
        <v>126.1</v>
      </c>
      <c r="CJ71" s="164">
        <v>127.3</v>
      </c>
      <c r="CK71" s="164">
        <v>127.8</v>
      </c>
      <c r="CL71" s="164">
        <v>129.5</v>
      </c>
      <c r="CM71" s="164">
        <v>129.5</v>
      </c>
      <c r="CN71" s="164">
        <v>130.30000000000001</v>
      </c>
      <c r="CO71" s="164">
        <v>129.5</v>
      </c>
      <c r="CP71" s="164">
        <v>129.5</v>
      </c>
      <c r="CQ71" s="164">
        <v>130.1</v>
      </c>
      <c r="CR71" s="164">
        <v>135.6</v>
      </c>
      <c r="CS71" s="164">
        <v>136.9</v>
      </c>
      <c r="CT71" s="164">
        <v>139</v>
      </c>
      <c r="CU71" s="164">
        <v>138.69999999999999</v>
      </c>
      <c r="CV71" s="164">
        <v>146.19999999999999</v>
      </c>
      <c r="CW71" s="164">
        <v>147.9</v>
      </c>
      <c r="CX71" s="164">
        <v>147.9</v>
      </c>
      <c r="CY71" s="164">
        <v>145.6</v>
      </c>
      <c r="CZ71" s="164">
        <v>143.30000000000001</v>
      </c>
      <c r="DA71" s="164">
        <v>141.4</v>
      </c>
      <c r="DB71" s="164">
        <v>156.19999999999999</v>
      </c>
      <c r="DC71" s="164">
        <v>170.4</v>
      </c>
      <c r="DD71" s="164">
        <v>169.8</v>
      </c>
      <c r="DE71" s="164">
        <v>171.2</v>
      </c>
      <c r="DF71" s="164">
        <v>171.5</v>
      </c>
      <c r="DG71" s="164">
        <v>171.5</v>
      </c>
      <c r="DH71" s="164">
        <v>171.5</v>
      </c>
      <c r="DI71" s="164">
        <v>171.5</v>
      </c>
      <c r="DJ71" s="164">
        <v>171.9</v>
      </c>
      <c r="DK71" s="164">
        <v>172</v>
      </c>
      <c r="DL71" s="164">
        <v>172.3</v>
      </c>
      <c r="DM71" s="164">
        <v>172.7</v>
      </c>
      <c r="DN71" s="164">
        <v>172.9</v>
      </c>
      <c r="DO71" s="164">
        <v>173.5</v>
      </c>
      <c r="DP71" s="164">
        <v>172.9</v>
      </c>
      <c r="DQ71" s="164">
        <v>172.9</v>
      </c>
      <c r="DR71" s="164">
        <v>173.7</v>
      </c>
      <c r="DS71" s="164">
        <v>173.7</v>
      </c>
      <c r="DT71" s="164">
        <v>173.7</v>
      </c>
    </row>
    <row r="72" spans="1:124" x14ac:dyDescent="0.25">
      <c r="A72" s="162" t="s">
        <v>973</v>
      </c>
      <c r="B72" s="162" t="s">
        <v>974</v>
      </c>
      <c r="C72" s="163">
        <v>0.16159000000000001</v>
      </c>
      <c r="D72" s="164">
        <v>103.5</v>
      </c>
      <c r="E72" s="164">
        <v>103.6</v>
      </c>
      <c r="F72" s="164">
        <v>103.4</v>
      </c>
      <c r="G72" s="164">
        <v>103.2</v>
      </c>
      <c r="H72" s="164">
        <v>103.2</v>
      </c>
      <c r="I72" s="164">
        <v>103.2</v>
      </c>
      <c r="J72" s="164">
        <v>103.2</v>
      </c>
      <c r="K72" s="164">
        <v>103.2</v>
      </c>
      <c r="L72" s="164">
        <v>103.2</v>
      </c>
      <c r="M72" s="164">
        <v>103.6</v>
      </c>
      <c r="N72" s="164">
        <v>103.6</v>
      </c>
      <c r="O72" s="164">
        <v>105.5</v>
      </c>
      <c r="P72" s="164">
        <v>105.5</v>
      </c>
      <c r="Q72" s="164">
        <v>108</v>
      </c>
      <c r="R72" s="164">
        <v>107.6</v>
      </c>
      <c r="S72" s="164">
        <v>112.3</v>
      </c>
      <c r="T72" s="164">
        <v>113.1</v>
      </c>
      <c r="U72" s="164">
        <v>112.6</v>
      </c>
      <c r="V72" s="164">
        <v>112.7</v>
      </c>
      <c r="W72" s="164">
        <v>115.6</v>
      </c>
      <c r="X72" s="164">
        <v>116.4</v>
      </c>
      <c r="Y72" s="164">
        <v>116.7</v>
      </c>
      <c r="Z72" s="164">
        <v>116.3</v>
      </c>
      <c r="AA72" s="164">
        <v>115.9</v>
      </c>
      <c r="AB72" s="164">
        <v>116.3</v>
      </c>
      <c r="AC72" s="164">
        <v>117.7</v>
      </c>
      <c r="AD72" s="164">
        <v>117.7</v>
      </c>
      <c r="AE72" s="164">
        <v>119.4</v>
      </c>
      <c r="AF72" s="164">
        <v>123.1</v>
      </c>
      <c r="AG72" s="164">
        <v>122.8</v>
      </c>
      <c r="AH72" s="164">
        <v>122.9</v>
      </c>
      <c r="AI72" s="164">
        <v>121.9</v>
      </c>
      <c r="AJ72" s="164">
        <v>120.2</v>
      </c>
      <c r="AK72" s="164">
        <v>119.5</v>
      </c>
      <c r="AL72" s="164">
        <v>119.7</v>
      </c>
      <c r="AM72" s="164">
        <v>119.7</v>
      </c>
      <c r="AN72" s="164">
        <v>118.5</v>
      </c>
      <c r="AO72" s="164">
        <v>117.5</v>
      </c>
      <c r="AP72" s="164">
        <v>115.5</v>
      </c>
      <c r="AQ72" s="164">
        <v>118.3</v>
      </c>
      <c r="AR72" s="164">
        <v>119.6</v>
      </c>
      <c r="AS72" s="164">
        <v>118.8</v>
      </c>
      <c r="AT72" s="164">
        <v>118.6</v>
      </c>
      <c r="AU72" s="164">
        <v>118.1</v>
      </c>
      <c r="AV72" s="164">
        <v>123.7</v>
      </c>
      <c r="AW72" s="164">
        <v>124.2</v>
      </c>
      <c r="AX72" s="164">
        <v>124.1</v>
      </c>
      <c r="AY72" s="164">
        <v>124.4</v>
      </c>
      <c r="AZ72" s="164">
        <v>126.1</v>
      </c>
      <c r="BA72" s="164">
        <v>125.5</v>
      </c>
      <c r="BB72" s="164">
        <v>126.5</v>
      </c>
      <c r="BC72" s="164">
        <v>127</v>
      </c>
      <c r="BD72" s="164">
        <v>127</v>
      </c>
      <c r="BE72" s="164">
        <v>127</v>
      </c>
      <c r="BF72" s="164">
        <v>127.1</v>
      </c>
      <c r="BG72" s="164">
        <v>127.3</v>
      </c>
      <c r="BH72" s="164">
        <v>126.9</v>
      </c>
      <c r="BI72" s="164">
        <v>128</v>
      </c>
      <c r="BJ72" s="164">
        <v>128.19999999999999</v>
      </c>
      <c r="BK72" s="164">
        <v>128.1</v>
      </c>
      <c r="BL72" s="164">
        <v>142.6</v>
      </c>
      <c r="BM72" s="164">
        <v>146.4</v>
      </c>
      <c r="BN72" s="164">
        <v>146.4</v>
      </c>
      <c r="BO72" s="164">
        <v>146.80000000000001</v>
      </c>
      <c r="BP72" s="164">
        <v>148.30000000000001</v>
      </c>
      <c r="BQ72" s="164">
        <v>148.1</v>
      </c>
      <c r="BR72" s="164">
        <v>148.19999999999999</v>
      </c>
      <c r="BS72" s="164">
        <v>149.69999999999999</v>
      </c>
      <c r="BT72" s="164">
        <v>149.30000000000001</v>
      </c>
      <c r="BU72" s="164">
        <v>149.69999999999999</v>
      </c>
      <c r="BV72" s="164">
        <v>149.4</v>
      </c>
      <c r="BW72" s="164">
        <v>148.6</v>
      </c>
      <c r="BX72" s="164">
        <v>146.9</v>
      </c>
      <c r="BY72" s="164">
        <v>146.30000000000001</v>
      </c>
      <c r="BZ72" s="164">
        <v>147.9</v>
      </c>
      <c r="CA72" s="164">
        <v>147.4</v>
      </c>
      <c r="CB72" s="164">
        <v>145.5</v>
      </c>
      <c r="CC72" s="164">
        <v>150.5</v>
      </c>
      <c r="CD72" s="164">
        <v>151.4</v>
      </c>
      <c r="CE72" s="164">
        <v>152.9</v>
      </c>
      <c r="CF72" s="164">
        <v>152.9</v>
      </c>
      <c r="CG72" s="164">
        <v>152.9</v>
      </c>
      <c r="CH72" s="164">
        <v>152.9</v>
      </c>
      <c r="CI72" s="164">
        <v>152.9</v>
      </c>
      <c r="CJ72" s="164">
        <v>150.69999999999999</v>
      </c>
      <c r="CK72" s="164">
        <v>150.30000000000001</v>
      </c>
      <c r="CL72" s="164">
        <v>153.9</v>
      </c>
      <c r="CM72" s="164">
        <v>157.4</v>
      </c>
      <c r="CN72" s="164">
        <v>159.69999999999999</v>
      </c>
      <c r="CO72" s="164">
        <v>161.5</v>
      </c>
      <c r="CP72" s="164">
        <v>161.5</v>
      </c>
      <c r="CQ72" s="164">
        <v>159.19999999999999</v>
      </c>
      <c r="CR72" s="164">
        <v>156.80000000000001</v>
      </c>
      <c r="CS72" s="164">
        <v>155.9</v>
      </c>
      <c r="CT72" s="164">
        <v>164.3</v>
      </c>
      <c r="CU72" s="164">
        <v>177.7</v>
      </c>
      <c r="CV72" s="164">
        <v>174.7</v>
      </c>
      <c r="CW72" s="164">
        <v>174.9</v>
      </c>
      <c r="CX72" s="164">
        <v>166.6</v>
      </c>
      <c r="CY72" s="164">
        <v>166.6</v>
      </c>
      <c r="CZ72" s="164">
        <v>165.1</v>
      </c>
      <c r="DA72" s="164">
        <v>152.80000000000001</v>
      </c>
      <c r="DB72" s="164">
        <v>140.6</v>
      </c>
      <c r="DC72" s="164">
        <v>145.30000000000001</v>
      </c>
      <c r="DD72" s="164">
        <v>159.6</v>
      </c>
      <c r="DE72" s="164">
        <v>166.5</v>
      </c>
      <c r="DF72" s="164">
        <v>174.6</v>
      </c>
      <c r="DG72" s="164">
        <v>170</v>
      </c>
      <c r="DH72" s="164">
        <v>165.9</v>
      </c>
      <c r="DI72" s="164">
        <v>169.5</v>
      </c>
      <c r="DJ72" s="164">
        <v>169.3</v>
      </c>
      <c r="DK72" s="164">
        <v>163.9</v>
      </c>
      <c r="DL72" s="164">
        <v>164.1</v>
      </c>
      <c r="DM72" s="164">
        <v>163.30000000000001</v>
      </c>
      <c r="DN72" s="164">
        <v>166.9</v>
      </c>
      <c r="DO72" s="164">
        <v>166.3</v>
      </c>
      <c r="DP72" s="164">
        <v>159.4</v>
      </c>
      <c r="DQ72" s="164">
        <v>161.69999999999999</v>
      </c>
      <c r="DR72" s="164">
        <v>160.4</v>
      </c>
      <c r="DS72" s="164">
        <v>155.5</v>
      </c>
      <c r="DT72" s="164">
        <v>156.30000000000001</v>
      </c>
    </row>
    <row r="73" spans="1:124" x14ac:dyDescent="0.25">
      <c r="A73" s="162" t="s">
        <v>976</v>
      </c>
      <c r="B73" s="162" t="s">
        <v>977</v>
      </c>
      <c r="C73" s="163">
        <v>0.55906</v>
      </c>
      <c r="D73" s="164">
        <v>108.8</v>
      </c>
      <c r="E73" s="164">
        <v>115.5</v>
      </c>
      <c r="F73" s="164">
        <v>120.5</v>
      </c>
      <c r="G73" s="164">
        <v>117.5</v>
      </c>
      <c r="H73" s="164">
        <v>113.5</v>
      </c>
      <c r="I73" s="164">
        <v>121.4</v>
      </c>
      <c r="J73" s="164">
        <v>113.6</v>
      </c>
      <c r="K73" s="164">
        <v>105.6</v>
      </c>
      <c r="L73" s="164">
        <v>112</v>
      </c>
      <c r="M73" s="164">
        <v>127.9</v>
      </c>
      <c r="N73" s="164">
        <v>133.9</v>
      </c>
      <c r="O73" s="164">
        <v>127.3</v>
      </c>
      <c r="P73" s="164">
        <v>119.1</v>
      </c>
      <c r="Q73" s="164">
        <v>129.69999999999999</v>
      </c>
      <c r="R73" s="164">
        <v>149.69999999999999</v>
      </c>
      <c r="S73" s="164">
        <v>134.80000000000001</v>
      </c>
      <c r="T73" s="164">
        <v>135.69999999999999</v>
      </c>
      <c r="U73" s="164">
        <v>127.1</v>
      </c>
      <c r="V73" s="164">
        <v>125.1</v>
      </c>
      <c r="W73" s="164">
        <v>118.7</v>
      </c>
      <c r="X73" s="164">
        <v>127.8</v>
      </c>
      <c r="Y73" s="164">
        <v>143.30000000000001</v>
      </c>
      <c r="Z73" s="164">
        <v>131.69999999999999</v>
      </c>
      <c r="AA73" s="164">
        <v>129</v>
      </c>
      <c r="AB73" s="164">
        <v>119.5</v>
      </c>
      <c r="AC73" s="164">
        <v>140.6</v>
      </c>
      <c r="AD73" s="164">
        <v>146.80000000000001</v>
      </c>
      <c r="AE73" s="164">
        <v>145.1</v>
      </c>
      <c r="AF73" s="164">
        <v>145.1</v>
      </c>
      <c r="AG73" s="164">
        <v>139.4</v>
      </c>
      <c r="AH73" s="164">
        <v>142.19999999999999</v>
      </c>
      <c r="AI73" s="164">
        <v>140</v>
      </c>
      <c r="AJ73" s="164">
        <v>115.8</v>
      </c>
      <c r="AK73" s="164">
        <v>122.1</v>
      </c>
      <c r="AL73" s="164">
        <v>123</v>
      </c>
      <c r="AM73" s="164">
        <v>124.5</v>
      </c>
      <c r="AN73" s="164">
        <v>128</v>
      </c>
      <c r="AO73" s="164">
        <v>144.5</v>
      </c>
      <c r="AP73" s="164">
        <v>135.30000000000001</v>
      </c>
      <c r="AQ73" s="164">
        <v>131.4</v>
      </c>
      <c r="AR73" s="164">
        <v>124.3</v>
      </c>
      <c r="AS73" s="164">
        <v>117.8</v>
      </c>
      <c r="AT73" s="164">
        <v>116.9</v>
      </c>
      <c r="AU73" s="164">
        <v>120.3</v>
      </c>
      <c r="AV73" s="164">
        <v>135.5</v>
      </c>
      <c r="AW73" s="164">
        <v>132</v>
      </c>
      <c r="AX73" s="164">
        <v>128.80000000000001</v>
      </c>
      <c r="AY73" s="164">
        <v>134.9</v>
      </c>
      <c r="AZ73" s="164">
        <v>141.6</v>
      </c>
      <c r="BA73" s="164">
        <v>147.6</v>
      </c>
      <c r="BB73" s="164">
        <v>144.9</v>
      </c>
      <c r="BC73" s="164">
        <v>141.9</v>
      </c>
      <c r="BD73" s="164">
        <v>131.6</v>
      </c>
      <c r="BE73" s="164">
        <v>125.3</v>
      </c>
      <c r="BF73" s="164">
        <v>131.30000000000001</v>
      </c>
      <c r="BG73" s="164">
        <v>138.9</v>
      </c>
      <c r="BH73" s="164">
        <v>137.80000000000001</v>
      </c>
      <c r="BI73" s="164">
        <v>141.80000000000001</v>
      </c>
      <c r="BJ73" s="164">
        <v>144.5</v>
      </c>
      <c r="BK73" s="164">
        <v>141.1</v>
      </c>
      <c r="BL73" s="164">
        <v>144.4</v>
      </c>
      <c r="BM73" s="164">
        <v>148</v>
      </c>
      <c r="BN73" s="164">
        <v>149.9</v>
      </c>
      <c r="BO73" s="164">
        <v>150.9</v>
      </c>
      <c r="BP73" s="164">
        <v>136.30000000000001</v>
      </c>
      <c r="BQ73" s="164">
        <v>134.4</v>
      </c>
      <c r="BR73" s="164">
        <v>138.5</v>
      </c>
      <c r="BS73" s="164">
        <v>136.9</v>
      </c>
      <c r="BT73" s="164">
        <v>131.19999999999999</v>
      </c>
      <c r="BU73" s="164">
        <v>130</v>
      </c>
      <c r="BV73" s="164">
        <v>130.69999999999999</v>
      </c>
      <c r="BW73" s="164">
        <v>126.8</v>
      </c>
      <c r="BX73" s="164">
        <v>124.6</v>
      </c>
      <c r="BY73" s="164">
        <v>129.80000000000001</v>
      </c>
      <c r="BZ73" s="164">
        <v>130.5</v>
      </c>
      <c r="CA73" s="164">
        <v>132.19999999999999</v>
      </c>
      <c r="CB73" s="164">
        <v>125.2</v>
      </c>
      <c r="CC73" s="164">
        <v>127.1</v>
      </c>
      <c r="CD73" s="164">
        <v>131.69999999999999</v>
      </c>
      <c r="CE73" s="164">
        <v>135.30000000000001</v>
      </c>
      <c r="CF73" s="164">
        <v>142.69999999999999</v>
      </c>
      <c r="CG73" s="164">
        <v>143.69999999999999</v>
      </c>
      <c r="CH73" s="164">
        <v>146.69999999999999</v>
      </c>
      <c r="CI73" s="164">
        <v>145.6</v>
      </c>
      <c r="CJ73" s="164">
        <v>151.69999999999999</v>
      </c>
      <c r="CK73" s="164">
        <v>152.4</v>
      </c>
      <c r="CL73" s="164">
        <v>150.4</v>
      </c>
      <c r="CM73" s="164">
        <v>145.9</v>
      </c>
      <c r="CN73" s="164">
        <v>144.19999999999999</v>
      </c>
      <c r="CO73" s="164">
        <v>145.30000000000001</v>
      </c>
      <c r="CP73" s="164">
        <v>146.5</v>
      </c>
      <c r="CQ73" s="164">
        <v>149.69999999999999</v>
      </c>
      <c r="CR73" s="164">
        <v>149.1</v>
      </c>
      <c r="CS73" s="164">
        <v>151.80000000000001</v>
      </c>
      <c r="CT73" s="164">
        <v>155.69999999999999</v>
      </c>
      <c r="CU73" s="164">
        <v>142.30000000000001</v>
      </c>
      <c r="CV73" s="164">
        <v>141.9</v>
      </c>
      <c r="CW73" s="164">
        <v>146.4</v>
      </c>
      <c r="CX73" s="164">
        <v>160.30000000000001</v>
      </c>
      <c r="CY73" s="164">
        <v>160.30000000000001</v>
      </c>
      <c r="CZ73" s="164">
        <v>161.9</v>
      </c>
      <c r="DA73" s="164">
        <v>150.30000000000001</v>
      </c>
      <c r="DB73" s="164">
        <v>149</v>
      </c>
      <c r="DC73" s="164">
        <v>137.80000000000001</v>
      </c>
      <c r="DD73" s="164">
        <v>140.30000000000001</v>
      </c>
      <c r="DE73" s="164">
        <v>138.19999999999999</v>
      </c>
      <c r="DF73" s="164">
        <v>146.30000000000001</v>
      </c>
      <c r="DG73" s="164">
        <v>165.1</v>
      </c>
      <c r="DH73" s="164">
        <v>179.2</v>
      </c>
      <c r="DI73" s="164">
        <v>170.6</v>
      </c>
      <c r="DJ73" s="164">
        <v>173.5</v>
      </c>
      <c r="DK73" s="164">
        <v>175</v>
      </c>
      <c r="DL73" s="164">
        <v>156.5</v>
      </c>
      <c r="DM73" s="164">
        <v>158.19999999999999</v>
      </c>
      <c r="DN73" s="164">
        <v>152.1</v>
      </c>
      <c r="DO73" s="164">
        <v>150.1</v>
      </c>
      <c r="DP73" s="164">
        <v>149.19999999999999</v>
      </c>
      <c r="DQ73" s="164">
        <v>151.80000000000001</v>
      </c>
      <c r="DR73" s="164">
        <v>157.6</v>
      </c>
      <c r="DS73" s="164">
        <v>177.3</v>
      </c>
      <c r="DT73" s="164">
        <v>169.8</v>
      </c>
    </row>
    <row r="74" spans="1:124" x14ac:dyDescent="0.25">
      <c r="A74" s="162" t="s">
        <v>979</v>
      </c>
      <c r="B74" s="162" t="s">
        <v>980</v>
      </c>
      <c r="C74" s="163">
        <v>6.0510000000000001E-2</v>
      </c>
      <c r="D74" s="164">
        <v>105.3</v>
      </c>
      <c r="E74" s="164">
        <v>106</v>
      </c>
      <c r="F74" s="164">
        <v>107</v>
      </c>
      <c r="G74" s="164">
        <v>107.1</v>
      </c>
      <c r="H74" s="164">
        <v>107.1</v>
      </c>
      <c r="I74" s="164">
        <v>107.1</v>
      </c>
      <c r="J74" s="164">
        <v>107.1</v>
      </c>
      <c r="K74" s="164">
        <v>107.1</v>
      </c>
      <c r="L74" s="164">
        <v>107.1</v>
      </c>
      <c r="M74" s="164">
        <v>107.1</v>
      </c>
      <c r="N74" s="164">
        <v>107.2</v>
      </c>
      <c r="O74" s="164">
        <v>108.7</v>
      </c>
      <c r="P74" s="164">
        <v>109.2</v>
      </c>
      <c r="Q74" s="164">
        <v>110.1</v>
      </c>
      <c r="R74" s="164">
        <v>111.1</v>
      </c>
      <c r="S74" s="164">
        <v>111</v>
      </c>
      <c r="T74" s="164">
        <v>111.5</v>
      </c>
      <c r="U74" s="164">
        <v>113.9</v>
      </c>
      <c r="V74" s="164">
        <v>115.6</v>
      </c>
      <c r="W74" s="164">
        <v>118.1</v>
      </c>
      <c r="X74" s="164">
        <v>119.2</v>
      </c>
      <c r="Y74" s="164">
        <v>121</v>
      </c>
      <c r="Z74" s="164">
        <v>121.2</v>
      </c>
      <c r="AA74" s="164">
        <v>123</v>
      </c>
      <c r="AB74" s="164">
        <v>124.2</v>
      </c>
      <c r="AC74" s="164">
        <v>125.6</v>
      </c>
      <c r="AD74" s="164">
        <v>127.8</v>
      </c>
      <c r="AE74" s="164">
        <v>128.6</v>
      </c>
      <c r="AF74" s="164">
        <v>126.6</v>
      </c>
      <c r="AG74" s="164">
        <v>126</v>
      </c>
      <c r="AH74" s="164">
        <v>126.4</v>
      </c>
      <c r="AI74" s="164">
        <v>125.2</v>
      </c>
      <c r="AJ74" s="164">
        <v>121.7</v>
      </c>
      <c r="AK74" s="164">
        <v>123.4</v>
      </c>
      <c r="AL74" s="164">
        <v>120.5</v>
      </c>
      <c r="AM74" s="164">
        <v>119.5</v>
      </c>
      <c r="AN74" s="164">
        <v>117.2</v>
      </c>
      <c r="AO74" s="164">
        <v>117.8</v>
      </c>
      <c r="AP74" s="164">
        <v>117.8</v>
      </c>
      <c r="AQ74" s="164">
        <v>116.8</v>
      </c>
      <c r="AR74" s="164">
        <v>119.1</v>
      </c>
      <c r="AS74" s="164">
        <v>120.7</v>
      </c>
      <c r="AT74" s="164">
        <v>121.8</v>
      </c>
      <c r="AU74" s="164">
        <v>126.1</v>
      </c>
      <c r="AV74" s="164">
        <v>129.4</v>
      </c>
      <c r="AW74" s="164">
        <v>129.69999999999999</v>
      </c>
      <c r="AX74" s="164">
        <v>131.9</v>
      </c>
      <c r="AY74" s="164">
        <v>132.4</v>
      </c>
      <c r="AZ74" s="164">
        <v>134.6</v>
      </c>
      <c r="BA74" s="164">
        <v>132.6</v>
      </c>
      <c r="BB74" s="164">
        <v>131.4</v>
      </c>
      <c r="BC74" s="164">
        <v>132.19999999999999</v>
      </c>
      <c r="BD74" s="164">
        <v>132.30000000000001</v>
      </c>
      <c r="BE74" s="164">
        <v>132.30000000000001</v>
      </c>
      <c r="BF74" s="164">
        <v>132.30000000000001</v>
      </c>
      <c r="BG74" s="164">
        <v>132.30000000000001</v>
      </c>
      <c r="BH74" s="164">
        <v>134.69999999999999</v>
      </c>
      <c r="BI74" s="164">
        <v>136</v>
      </c>
      <c r="BJ74" s="164">
        <v>136.30000000000001</v>
      </c>
      <c r="BK74" s="164">
        <v>136.30000000000001</v>
      </c>
      <c r="BL74" s="164">
        <v>138.5</v>
      </c>
      <c r="BM74" s="164">
        <v>139.1</v>
      </c>
      <c r="BN74" s="164">
        <v>139.1</v>
      </c>
      <c r="BO74" s="164">
        <v>139.1</v>
      </c>
      <c r="BP74" s="164">
        <v>139.1</v>
      </c>
      <c r="BQ74" s="164">
        <v>136.1</v>
      </c>
      <c r="BR74" s="164">
        <v>133.19999999999999</v>
      </c>
      <c r="BS74" s="164">
        <v>134.5</v>
      </c>
      <c r="BT74" s="164">
        <v>135.6</v>
      </c>
      <c r="BU74" s="164">
        <v>135.9</v>
      </c>
      <c r="BV74" s="164">
        <v>135.69999999999999</v>
      </c>
      <c r="BW74" s="164">
        <v>136.6</v>
      </c>
      <c r="BX74" s="164">
        <v>137.9</v>
      </c>
      <c r="BY74" s="164">
        <v>137</v>
      </c>
      <c r="BZ74" s="164">
        <v>136.9</v>
      </c>
      <c r="CA74" s="164">
        <v>135.6</v>
      </c>
      <c r="CB74" s="164">
        <v>134.4</v>
      </c>
      <c r="CC74" s="164">
        <v>139.9</v>
      </c>
      <c r="CD74" s="164">
        <v>142.5</v>
      </c>
      <c r="CE74" s="164">
        <v>144.19999999999999</v>
      </c>
      <c r="CF74" s="164">
        <v>146</v>
      </c>
      <c r="CG74" s="164">
        <v>147.80000000000001</v>
      </c>
      <c r="CH74" s="164">
        <v>149</v>
      </c>
      <c r="CI74" s="164">
        <v>148.9</v>
      </c>
      <c r="CJ74" s="164">
        <v>153</v>
      </c>
      <c r="CK74" s="164">
        <v>155.5</v>
      </c>
      <c r="CL74" s="164">
        <v>161.80000000000001</v>
      </c>
      <c r="CM74" s="164">
        <v>166</v>
      </c>
      <c r="CN74" s="164">
        <v>170.1</v>
      </c>
      <c r="CO74" s="164">
        <v>172.6</v>
      </c>
      <c r="CP74" s="164">
        <v>172.2</v>
      </c>
      <c r="CQ74" s="164">
        <v>173.1</v>
      </c>
      <c r="CR74" s="164">
        <v>174.6</v>
      </c>
      <c r="CS74" s="164">
        <v>173.7</v>
      </c>
      <c r="CT74" s="164">
        <v>171.9</v>
      </c>
      <c r="CU74" s="164">
        <v>169.5</v>
      </c>
      <c r="CV74" s="164">
        <v>173.7</v>
      </c>
      <c r="CW74" s="164">
        <v>174.4</v>
      </c>
      <c r="CX74" s="164">
        <v>175.2</v>
      </c>
      <c r="CY74" s="164">
        <v>182.6</v>
      </c>
      <c r="CZ74" s="164">
        <v>186.6</v>
      </c>
      <c r="DA74" s="164">
        <v>196.1</v>
      </c>
      <c r="DB74" s="164">
        <v>189.8</v>
      </c>
      <c r="DC74" s="164">
        <v>189.8</v>
      </c>
      <c r="DD74" s="164">
        <v>187.9</v>
      </c>
      <c r="DE74" s="164">
        <v>185.1</v>
      </c>
      <c r="DF74" s="164">
        <v>191.1</v>
      </c>
      <c r="DG74" s="164">
        <v>193.3</v>
      </c>
      <c r="DH74" s="164">
        <v>199.6</v>
      </c>
      <c r="DI74" s="164">
        <v>198.7</v>
      </c>
      <c r="DJ74" s="164">
        <v>202.9</v>
      </c>
      <c r="DK74" s="164">
        <v>207</v>
      </c>
      <c r="DL74" s="164">
        <v>204.9</v>
      </c>
      <c r="DM74" s="164">
        <v>202.1</v>
      </c>
      <c r="DN74" s="164">
        <v>202.3</v>
      </c>
      <c r="DO74" s="164">
        <v>209.1</v>
      </c>
      <c r="DP74" s="164">
        <v>194.2</v>
      </c>
      <c r="DQ74" s="164">
        <v>187.1</v>
      </c>
      <c r="DR74" s="164">
        <v>181.7</v>
      </c>
      <c r="DS74" s="164">
        <v>177.7</v>
      </c>
      <c r="DT74" s="164">
        <v>185.2</v>
      </c>
    </row>
    <row r="75" spans="1:124" x14ac:dyDescent="0.25">
      <c r="A75" s="162" t="s">
        <v>982</v>
      </c>
      <c r="B75" s="162" t="s">
        <v>983</v>
      </c>
      <c r="C75" s="163">
        <v>0.52885000000000004</v>
      </c>
      <c r="D75" s="164">
        <v>84.4</v>
      </c>
      <c r="E75" s="164">
        <v>81.8</v>
      </c>
      <c r="F75" s="164">
        <v>81.2</v>
      </c>
      <c r="G75" s="164">
        <v>84.8</v>
      </c>
      <c r="H75" s="164">
        <v>87.5</v>
      </c>
      <c r="I75" s="164">
        <v>87</v>
      </c>
      <c r="J75" s="164">
        <v>86.6</v>
      </c>
      <c r="K75" s="164">
        <v>86.5</v>
      </c>
      <c r="L75" s="164">
        <v>88.7</v>
      </c>
      <c r="M75" s="164">
        <v>91.2</v>
      </c>
      <c r="N75" s="164">
        <v>92.4</v>
      </c>
      <c r="O75" s="164">
        <v>93.1</v>
      </c>
      <c r="P75" s="164">
        <v>96.8</v>
      </c>
      <c r="Q75" s="164">
        <v>98.5</v>
      </c>
      <c r="R75" s="164">
        <v>97.1</v>
      </c>
      <c r="S75" s="164">
        <v>98</v>
      </c>
      <c r="T75" s="164">
        <v>98</v>
      </c>
      <c r="U75" s="164">
        <v>99.4</v>
      </c>
      <c r="V75" s="164">
        <v>101.9</v>
      </c>
      <c r="W75" s="164">
        <v>106.1</v>
      </c>
      <c r="X75" s="164">
        <v>108.4</v>
      </c>
      <c r="Y75" s="164">
        <v>109.2</v>
      </c>
      <c r="Z75" s="164">
        <v>110.2</v>
      </c>
      <c r="AA75" s="164">
        <v>109.2</v>
      </c>
      <c r="AB75" s="164">
        <v>109.6</v>
      </c>
      <c r="AC75" s="164">
        <v>112.2</v>
      </c>
      <c r="AD75" s="164">
        <v>114.2</v>
      </c>
      <c r="AE75" s="164">
        <v>121.2</v>
      </c>
      <c r="AF75" s="164">
        <v>122.7</v>
      </c>
      <c r="AG75" s="164">
        <v>122.3</v>
      </c>
      <c r="AH75" s="164">
        <v>121.6</v>
      </c>
      <c r="AI75" s="164">
        <v>121.7</v>
      </c>
      <c r="AJ75" s="164">
        <v>123.3</v>
      </c>
      <c r="AK75" s="164">
        <v>125.5</v>
      </c>
      <c r="AL75" s="164">
        <v>128.1</v>
      </c>
      <c r="AM75" s="164">
        <v>126.9</v>
      </c>
      <c r="AN75" s="164">
        <v>127.2</v>
      </c>
      <c r="AO75" s="164">
        <v>129.80000000000001</v>
      </c>
      <c r="AP75" s="164">
        <v>133.30000000000001</v>
      </c>
      <c r="AQ75" s="164">
        <v>137.1</v>
      </c>
      <c r="AR75" s="164">
        <v>136.4</v>
      </c>
      <c r="AS75" s="164">
        <v>139.1</v>
      </c>
      <c r="AT75" s="164">
        <v>140.9</v>
      </c>
      <c r="AU75" s="164">
        <v>146.19999999999999</v>
      </c>
      <c r="AV75" s="164">
        <v>148.5</v>
      </c>
      <c r="AW75" s="164">
        <v>145.30000000000001</v>
      </c>
      <c r="AX75" s="164">
        <v>143.4</v>
      </c>
      <c r="AY75" s="164">
        <v>139.4</v>
      </c>
      <c r="AZ75" s="164">
        <v>140.1</v>
      </c>
      <c r="BA75" s="164">
        <v>142</v>
      </c>
      <c r="BB75" s="164">
        <v>142.19999999999999</v>
      </c>
      <c r="BC75" s="164">
        <v>142.4</v>
      </c>
      <c r="BD75" s="164">
        <v>145.9</v>
      </c>
      <c r="BE75" s="164">
        <v>144.6</v>
      </c>
      <c r="BF75" s="164">
        <v>142</v>
      </c>
      <c r="BG75" s="164">
        <v>140.80000000000001</v>
      </c>
      <c r="BH75" s="164">
        <v>140.6</v>
      </c>
      <c r="BI75" s="164">
        <v>141.80000000000001</v>
      </c>
      <c r="BJ75" s="164">
        <v>135.30000000000001</v>
      </c>
      <c r="BK75" s="164">
        <v>128.30000000000001</v>
      </c>
      <c r="BL75" s="164">
        <v>126.6</v>
      </c>
      <c r="BM75" s="164">
        <v>121.6</v>
      </c>
      <c r="BN75" s="164">
        <v>118.3</v>
      </c>
      <c r="BO75" s="164">
        <v>119.6</v>
      </c>
      <c r="BP75" s="164">
        <v>122.9</v>
      </c>
      <c r="BQ75" s="164">
        <v>124</v>
      </c>
      <c r="BR75" s="164">
        <v>124.9</v>
      </c>
      <c r="BS75" s="164">
        <v>126.1</v>
      </c>
      <c r="BT75" s="164">
        <v>128.19999999999999</v>
      </c>
      <c r="BU75" s="164">
        <v>130.69999999999999</v>
      </c>
      <c r="BV75" s="164">
        <v>131.69999999999999</v>
      </c>
      <c r="BW75" s="164">
        <v>128</v>
      </c>
      <c r="BX75" s="164">
        <v>127.2</v>
      </c>
      <c r="BY75" s="164">
        <v>128.4</v>
      </c>
      <c r="BZ75" s="164">
        <v>129.6</v>
      </c>
      <c r="CA75" s="164">
        <v>130.5</v>
      </c>
      <c r="CB75" s="164">
        <v>131.30000000000001</v>
      </c>
      <c r="CC75" s="164">
        <v>133.30000000000001</v>
      </c>
      <c r="CD75" s="164">
        <v>131.69999999999999</v>
      </c>
      <c r="CE75" s="164">
        <v>131.6</v>
      </c>
      <c r="CF75" s="164">
        <v>129.1</v>
      </c>
      <c r="CG75" s="164">
        <v>129.1</v>
      </c>
      <c r="CH75" s="164">
        <v>127.7</v>
      </c>
      <c r="CI75" s="164">
        <v>125.7</v>
      </c>
      <c r="CJ75" s="164">
        <v>127.4</v>
      </c>
      <c r="CK75" s="164">
        <v>132.30000000000001</v>
      </c>
      <c r="CL75" s="164">
        <v>133.9</v>
      </c>
      <c r="CM75" s="164">
        <v>136</v>
      </c>
      <c r="CN75" s="164">
        <v>141.6</v>
      </c>
      <c r="CO75" s="164">
        <v>145.1</v>
      </c>
      <c r="CP75" s="164">
        <v>148.80000000000001</v>
      </c>
      <c r="CQ75" s="164">
        <v>153</v>
      </c>
      <c r="CR75" s="164">
        <v>154.1</v>
      </c>
      <c r="CS75" s="164">
        <v>156.9</v>
      </c>
      <c r="CT75" s="164">
        <v>150</v>
      </c>
      <c r="CU75" s="164">
        <v>147.69999999999999</v>
      </c>
      <c r="CV75" s="164">
        <v>147.1</v>
      </c>
      <c r="CW75" s="164">
        <v>147.5</v>
      </c>
      <c r="CX75" s="164">
        <v>145.6</v>
      </c>
      <c r="CY75" s="164">
        <v>143</v>
      </c>
      <c r="CZ75" s="164">
        <v>143.80000000000001</v>
      </c>
      <c r="DA75" s="164">
        <v>149.1</v>
      </c>
      <c r="DB75" s="164">
        <v>152.9</v>
      </c>
      <c r="DC75" s="164">
        <v>156.5</v>
      </c>
      <c r="DD75" s="164">
        <v>153.19999999999999</v>
      </c>
      <c r="DE75" s="164">
        <v>151.5</v>
      </c>
      <c r="DF75" s="164">
        <v>151.5</v>
      </c>
      <c r="DG75" s="164">
        <v>151.9</v>
      </c>
      <c r="DH75" s="164">
        <v>151.6</v>
      </c>
      <c r="DI75" s="164">
        <v>150.30000000000001</v>
      </c>
      <c r="DJ75" s="164">
        <v>151.1</v>
      </c>
      <c r="DK75" s="164">
        <v>150.1</v>
      </c>
      <c r="DL75" s="164">
        <v>151.5</v>
      </c>
      <c r="DM75" s="164">
        <v>161.69999999999999</v>
      </c>
      <c r="DN75" s="164">
        <v>161.6</v>
      </c>
      <c r="DO75" s="164">
        <v>161.69999999999999</v>
      </c>
      <c r="DP75" s="164">
        <v>165.9</v>
      </c>
      <c r="DQ75" s="164">
        <v>168.5</v>
      </c>
      <c r="DR75" s="164">
        <v>170.3</v>
      </c>
      <c r="DS75" s="164">
        <v>172.9</v>
      </c>
      <c r="DT75" s="164">
        <v>173.8</v>
      </c>
    </row>
    <row r="76" spans="1:124" x14ac:dyDescent="0.25">
      <c r="A76" s="162" t="s">
        <v>985</v>
      </c>
      <c r="B76" s="162" t="s">
        <v>986</v>
      </c>
      <c r="C76" s="163">
        <v>2.0979999999999999E-2</v>
      </c>
      <c r="D76" s="164">
        <v>120.8</v>
      </c>
      <c r="E76" s="164">
        <v>122.4</v>
      </c>
      <c r="F76" s="164">
        <v>124.6</v>
      </c>
      <c r="G76" s="164">
        <v>133.30000000000001</v>
      </c>
      <c r="H76" s="164">
        <v>133.19999999999999</v>
      </c>
      <c r="I76" s="164">
        <v>133.30000000000001</v>
      </c>
      <c r="J76" s="164">
        <v>133.30000000000001</v>
      </c>
      <c r="K76" s="164">
        <v>131.9</v>
      </c>
      <c r="L76" s="164">
        <v>130.4</v>
      </c>
      <c r="M76" s="164">
        <v>131.80000000000001</v>
      </c>
      <c r="N76" s="164">
        <v>134.9</v>
      </c>
      <c r="O76" s="164">
        <v>125.5</v>
      </c>
      <c r="P76" s="164">
        <v>124.1</v>
      </c>
      <c r="Q76" s="164">
        <v>122.6</v>
      </c>
      <c r="R76" s="164">
        <v>125.4</v>
      </c>
      <c r="S76" s="164">
        <v>130.4</v>
      </c>
      <c r="T76" s="164">
        <v>133.69999999999999</v>
      </c>
      <c r="U76" s="164">
        <v>134.19999999999999</v>
      </c>
      <c r="V76" s="164">
        <v>139.1</v>
      </c>
      <c r="W76" s="164">
        <v>145.80000000000001</v>
      </c>
      <c r="X76" s="164">
        <v>150.4</v>
      </c>
      <c r="Y76" s="164">
        <v>152.9</v>
      </c>
      <c r="Z76" s="164">
        <v>154.19999999999999</v>
      </c>
      <c r="AA76" s="164">
        <v>156</v>
      </c>
      <c r="AB76" s="164">
        <v>170.3</v>
      </c>
      <c r="AC76" s="164">
        <v>179.4</v>
      </c>
      <c r="AD76" s="164">
        <v>182.7</v>
      </c>
      <c r="AE76" s="164">
        <v>188.9</v>
      </c>
      <c r="AF76" s="164">
        <v>190.3</v>
      </c>
      <c r="AG76" s="164">
        <v>183.1</v>
      </c>
      <c r="AH76" s="164">
        <v>189.4</v>
      </c>
      <c r="AI76" s="164">
        <v>190.9</v>
      </c>
      <c r="AJ76" s="164">
        <v>190.2</v>
      </c>
      <c r="AK76" s="164">
        <v>184.9</v>
      </c>
      <c r="AL76" s="164">
        <v>179.3</v>
      </c>
      <c r="AM76" s="164">
        <v>172.8</v>
      </c>
      <c r="AN76" s="164">
        <v>175.9</v>
      </c>
      <c r="AO76" s="164">
        <v>177.7</v>
      </c>
      <c r="AP76" s="164">
        <v>181.1</v>
      </c>
      <c r="AQ76" s="164">
        <v>185.3</v>
      </c>
      <c r="AR76" s="164">
        <v>185.4</v>
      </c>
      <c r="AS76" s="164">
        <v>184.8</v>
      </c>
      <c r="AT76" s="164">
        <v>186.6</v>
      </c>
      <c r="AU76" s="164">
        <v>191.9</v>
      </c>
      <c r="AV76" s="164">
        <v>187.3</v>
      </c>
      <c r="AW76" s="164">
        <v>181.7</v>
      </c>
      <c r="AX76" s="164">
        <v>179.7</v>
      </c>
      <c r="AY76" s="164">
        <v>185.4</v>
      </c>
      <c r="AZ76" s="164">
        <v>193.8</v>
      </c>
      <c r="BA76" s="164">
        <v>195.5</v>
      </c>
      <c r="BB76" s="164">
        <v>192.3</v>
      </c>
      <c r="BC76" s="164">
        <v>190.3</v>
      </c>
      <c r="BD76" s="164">
        <v>189.7</v>
      </c>
      <c r="BE76" s="164">
        <v>188</v>
      </c>
      <c r="BF76" s="164">
        <v>186.9</v>
      </c>
      <c r="BG76" s="164">
        <v>182.8</v>
      </c>
      <c r="BH76" s="164">
        <v>185.6</v>
      </c>
      <c r="BI76" s="164">
        <v>183.8</v>
      </c>
      <c r="BJ76" s="164">
        <v>176.1</v>
      </c>
      <c r="BK76" s="164">
        <v>175.7</v>
      </c>
      <c r="BL76" s="164">
        <v>171.2</v>
      </c>
      <c r="BM76" s="164">
        <v>167.4</v>
      </c>
      <c r="BN76" s="164">
        <v>165.4</v>
      </c>
      <c r="BO76" s="164">
        <v>159.5</v>
      </c>
      <c r="BP76" s="164">
        <v>162.19999999999999</v>
      </c>
      <c r="BQ76" s="164">
        <v>157.80000000000001</v>
      </c>
      <c r="BR76" s="164">
        <v>154</v>
      </c>
      <c r="BS76" s="164">
        <v>150.9</v>
      </c>
      <c r="BT76" s="164">
        <v>154.4</v>
      </c>
      <c r="BU76" s="164">
        <v>154.6</v>
      </c>
      <c r="BV76" s="164">
        <v>153</v>
      </c>
      <c r="BW76" s="164">
        <v>145.1</v>
      </c>
      <c r="BX76" s="164">
        <v>136.30000000000001</v>
      </c>
      <c r="BY76" s="164">
        <v>136.30000000000001</v>
      </c>
      <c r="BZ76" s="164">
        <v>130.69999999999999</v>
      </c>
      <c r="CA76" s="164">
        <v>124.8</v>
      </c>
      <c r="CB76" s="164">
        <v>135.1</v>
      </c>
      <c r="CC76" s="164">
        <v>142</v>
      </c>
      <c r="CD76" s="164">
        <v>139.5</v>
      </c>
      <c r="CE76" s="164">
        <v>139.80000000000001</v>
      </c>
      <c r="CF76" s="164">
        <v>139.69999999999999</v>
      </c>
      <c r="CG76" s="164">
        <v>136.6</v>
      </c>
      <c r="CH76" s="164">
        <v>136.4</v>
      </c>
      <c r="CI76" s="164">
        <v>130.80000000000001</v>
      </c>
      <c r="CJ76" s="164">
        <v>131.69999999999999</v>
      </c>
      <c r="CK76" s="164">
        <v>136.30000000000001</v>
      </c>
      <c r="CL76" s="164">
        <v>134.30000000000001</v>
      </c>
      <c r="CM76" s="164">
        <v>130.80000000000001</v>
      </c>
      <c r="CN76" s="164">
        <v>131.1</v>
      </c>
      <c r="CO76" s="164">
        <v>129.1</v>
      </c>
      <c r="CP76" s="164">
        <v>123.8</v>
      </c>
      <c r="CQ76" s="164">
        <v>124.8</v>
      </c>
      <c r="CR76" s="164">
        <v>126.5</v>
      </c>
      <c r="CS76" s="164">
        <v>124.8</v>
      </c>
      <c r="CT76" s="164">
        <v>123.8</v>
      </c>
      <c r="CU76" s="164">
        <v>121.9</v>
      </c>
      <c r="CV76" s="164">
        <v>122.3</v>
      </c>
      <c r="CW76" s="164">
        <v>124</v>
      </c>
      <c r="CX76" s="164">
        <v>124.8</v>
      </c>
      <c r="CY76" s="164">
        <v>123.4</v>
      </c>
      <c r="CZ76" s="164">
        <v>123.7</v>
      </c>
      <c r="DA76" s="164">
        <v>123.5</v>
      </c>
      <c r="DB76" s="164">
        <v>123.2</v>
      </c>
      <c r="DC76" s="164">
        <v>124.3</v>
      </c>
      <c r="DD76" s="164">
        <v>125.2</v>
      </c>
      <c r="DE76" s="164">
        <v>122.2</v>
      </c>
      <c r="DF76" s="164">
        <v>121.5</v>
      </c>
      <c r="DG76" s="164">
        <v>126.9</v>
      </c>
      <c r="DH76" s="164">
        <v>130.30000000000001</v>
      </c>
      <c r="DI76" s="164">
        <v>130.6</v>
      </c>
      <c r="DJ76" s="164">
        <v>136.5</v>
      </c>
      <c r="DK76" s="164">
        <v>136</v>
      </c>
      <c r="DL76" s="164">
        <v>135.19999999999999</v>
      </c>
      <c r="DM76" s="164">
        <v>137.9</v>
      </c>
      <c r="DN76" s="164">
        <v>145</v>
      </c>
      <c r="DO76" s="164">
        <v>159.69999999999999</v>
      </c>
      <c r="DP76" s="164">
        <v>163.80000000000001</v>
      </c>
      <c r="DQ76" s="164">
        <v>165</v>
      </c>
      <c r="DR76" s="164">
        <v>166.1</v>
      </c>
      <c r="DS76" s="164">
        <v>167.9</v>
      </c>
      <c r="DT76" s="164">
        <v>168.7</v>
      </c>
    </row>
    <row r="77" spans="1:124" x14ac:dyDescent="0.25">
      <c r="A77" s="162" t="s">
        <v>988</v>
      </c>
      <c r="B77" s="162" t="s">
        <v>989</v>
      </c>
      <c r="C77" s="163">
        <v>0.14055999999999999</v>
      </c>
      <c r="D77" s="164">
        <v>85</v>
      </c>
      <c r="E77" s="164">
        <v>80.2</v>
      </c>
      <c r="F77" s="164">
        <v>79.900000000000006</v>
      </c>
      <c r="G77" s="164">
        <v>82</v>
      </c>
      <c r="H77" s="164">
        <v>84.3</v>
      </c>
      <c r="I77" s="164">
        <v>81.2</v>
      </c>
      <c r="J77" s="164">
        <v>80.599999999999994</v>
      </c>
      <c r="K77" s="164">
        <v>81.900000000000006</v>
      </c>
      <c r="L77" s="164">
        <v>83.8</v>
      </c>
      <c r="M77" s="164">
        <v>85.4</v>
      </c>
      <c r="N77" s="164">
        <v>89.3</v>
      </c>
      <c r="O77" s="164">
        <v>89.7</v>
      </c>
      <c r="P77" s="164">
        <v>89.4</v>
      </c>
      <c r="Q77" s="164">
        <v>87.4</v>
      </c>
      <c r="R77" s="164">
        <v>86</v>
      </c>
      <c r="S77" s="164">
        <v>88</v>
      </c>
      <c r="T77" s="164">
        <v>90.6</v>
      </c>
      <c r="U77" s="164">
        <v>92.3</v>
      </c>
      <c r="V77" s="164">
        <v>93.1</v>
      </c>
      <c r="W77" s="164">
        <v>97.6</v>
      </c>
      <c r="X77" s="164">
        <v>102</v>
      </c>
      <c r="Y77" s="164">
        <v>103.7</v>
      </c>
      <c r="Z77" s="164">
        <v>104.3</v>
      </c>
      <c r="AA77" s="164">
        <v>98.3</v>
      </c>
      <c r="AB77" s="164">
        <v>95.1</v>
      </c>
      <c r="AC77" s="164">
        <v>94.5</v>
      </c>
      <c r="AD77" s="164">
        <v>102.6</v>
      </c>
      <c r="AE77" s="164">
        <v>108.4</v>
      </c>
      <c r="AF77" s="164">
        <v>106.9</v>
      </c>
      <c r="AG77" s="164">
        <v>110</v>
      </c>
      <c r="AH77" s="164">
        <v>111.7</v>
      </c>
      <c r="AI77" s="164">
        <v>113.4</v>
      </c>
      <c r="AJ77" s="164">
        <v>119</v>
      </c>
      <c r="AK77" s="164">
        <v>116.3</v>
      </c>
      <c r="AL77" s="164">
        <v>115.4</v>
      </c>
      <c r="AM77" s="164">
        <v>114.4</v>
      </c>
      <c r="AN77" s="164">
        <v>115.1</v>
      </c>
      <c r="AO77" s="164">
        <v>119.3</v>
      </c>
      <c r="AP77" s="164">
        <v>120.3</v>
      </c>
      <c r="AQ77" s="164">
        <v>123.3</v>
      </c>
      <c r="AR77" s="164">
        <v>120.7</v>
      </c>
      <c r="AS77" s="164">
        <v>127.3</v>
      </c>
      <c r="AT77" s="164">
        <v>132.69999999999999</v>
      </c>
      <c r="AU77" s="164">
        <v>140.5</v>
      </c>
      <c r="AV77" s="164">
        <v>140.6</v>
      </c>
      <c r="AW77" s="164">
        <v>138.69999999999999</v>
      </c>
      <c r="AX77" s="164">
        <v>143.19999999999999</v>
      </c>
      <c r="AY77" s="164">
        <v>142.6</v>
      </c>
      <c r="AZ77" s="164">
        <v>147.1</v>
      </c>
      <c r="BA77" s="164">
        <v>146.5</v>
      </c>
      <c r="BB77" s="164">
        <v>142.9</v>
      </c>
      <c r="BC77" s="164">
        <v>139.4</v>
      </c>
      <c r="BD77" s="164">
        <v>140.5</v>
      </c>
      <c r="BE77" s="164">
        <v>139</v>
      </c>
      <c r="BF77" s="164">
        <v>137.4</v>
      </c>
      <c r="BG77" s="164">
        <v>136.30000000000001</v>
      </c>
      <c r="BH77" s="164">
        <v>133.1</v>
      </c>
      <c r="BI77" s="164">
        <v>132</v>
      </c>
      <c r="BJ77" s="164">
        <v>120.8</v>
      </c>
      <c r="BK77" s="164">
        <v>113.5</v>
      </c>
      <c r="BL77" s="164">
        <v>108.6</v>
      </c>
      <c r="BM77" s="164">
        <v>101.8</v>
      </c>
      <c r="BN77" s="164">
        <v>100.1</v>
      </c>
      <c r="BO77" s="164">
        <v>102.7</v>
      </c>
      <c r="BP77" s="164">
        <v>106.9</v>
      </c>
      <c r="BQ77" s="164">
        <v>107.2</v>
      </c>
      <c r="BR77" s="164">
        <v>109</v>
      </c>
      <c r="BS77" s="164">
        <v>114</v>
      </c>
      <c r="BT77" s="164">
        <v>116.7</v>
      </c>
      <c r="BU77" s="164">
        <v>120.8</v>
      </c>
      <c r="BV77" s="164">
        <v>125.8</v>
      </c>
      <c r="BW77" s="164">
        <v>125.4</v>
      </c>
      <c r="BX77" s="164">
        <v>125.1</v>
      </c>
      <c r="BY77" s="164">
        <v>131.5</v>
      </c>
      <c r="BZ77" s="164">
        <v>135.6</v>
      </c>
      <c r="CA77" s="164">
        <v>135.30000000000001</v>
      </c>
      <c r="CB77" s="164">
        <v>134.69999999999999</v>
      </c>
      <c r="CC77" s="164">
        <v>132.6</v>
      </c>
      <c r="CD77" s="164">
        <v>128.5</v>
      </c>
      <c r="CE77" s="164">
        <v>125</v>
      </c>
      <c r="CF77" s="164">
        <v>120.1</v>
      </c>
      <c r="CG77" s="164">
        <v>119.3</v>
      </c>
      <c r="CH77" s="164">
        <v>117.4</v>
      </c>
      <c r="CI77" s="164">
        <v>115.1</v>
      </c>
      <c r="CJ77" s="164">
        <v>113.9</v>
      </c>
      <c r="CK77" s="164">
        <v>120.6</v>
      </c>
      <c r="CL77" s="164">
        <v>123.3</v>
      </c>
      <c r="CM77" s="164">
        <v>127.2</v>
      </c>
      <c r="CN77" s="164">
        <v>134.4</v>
      </c>
      <c r="CO77" s="164">
        <v>143.69999999999999</v>
      </c>
      <c r="CP77" s="164">
        <v>147.69999999999999</v>
      </c>
      <c r="CQ77" s="164">
        <v>155.4</v>
      </c>
      <c r="CR77" s="164">
        <v>158.9</v>
      </c>
      <c r="CS77" s="164">
        <v>171.9</v>
      </c>
      <c r="CT77" s="164">
        <v>159.4</v>
      </c>
      <c r="CU77" s="164">
        <v>162</v>
      </c>
      <c r="CV77" s="164">
        <v>163.30000000000001</v>
      </c>
      <c r="CW77" s="164">
        <v>164.3</v>
      </c>
      <c r="CX77" s="164">
        <v>158.1</v>
      </c>
      <c r="CY77" s="164">
        <v>147</v>
      </c>
      <c r="CZ77" s="164">
        <v>136.19999999999999</v>
      </c>
      <c r="DA77" s="164">
        <v>149.69999999999999</v>
      </c>
      <c r="DB77" s="164">
        <v>164.3</v>
      </c>
      <c r="DC77" s="164">
        <v>168.6</v>
      </c>
      <c r="DD77" s="164">
        <v>161.19999999999999</v>
      </c>
      <c r="DE77" s="164">
        <v>162.4</v>
      </c>
      <c r="DF77" s="164">
        <v>159.19999999999999</v>
      </c>
      <c r="DG77" s="164">
        <v>160</v>
      </c>
      <c r="DH77" s="164">
        <v>156.80000000000001</v>
      </c>
      <c r="DI77" s="164">
        <v>156.5</v>
      </c>
      <c r="DJ77" s="164">
        <v>153.5</v>
      </c>
      <c r="DK77" s="164">
        <v>153.30000000000001</v>
      </c>
      <c r="DL77" s="164">
        <v>154.69999999999999</v>
      </c>
      <c r="DM77" s="164">
        <v>162.30000000000001</v>
      </c>
      <c r="DN77" s="164">
        <v>158.80000000000001</v>
      </c>
      <c r="DO77" s="164">
        <v>157.6</v>
      </c>
      <c r="DP77" s="164">
        <v>170.5</v>
      </c>
      <c r="DQ77" s="164">
        <v>183.1</v>
      </c>
      <c r="DR77" s="164">
        <v>188.6</v>
      </c>
      <c r="DS77" s="164">
        <v>199.5</v>
      </c>
      <c r="DT77" s="164">
        <v>197.4</v>
      </c>
    </row>
    <row r="78" spans="1:124" x14ac:dyDescent="0.25">
      <c r="A78" s="162" t="s">
        <v>991</v>
      </c>
      <c r="B78" s="162" t="s">
        <v>992</v>
      </c>
      <c r="C78" s="163">
        <v>0.10015</v>
      </c>
      <c r="D78" s="164">
        <v>66.8</v>
      </c>
      <c r="E78" s="164">
        <v>67.3</v>
      </c>
      <c r="F78" s="164">
        <v>65.900000000000006</v>
      </c>
      <c r="G78" s="164">
        <v>76</v>
      </c>
      <c r="H78" s="164">
        <v>84</v>
      </c>
      <c r="I78" s="164">
        <v>83.5</v>
      </c>
      <c r="J78" s="164">
        <v>81.2</v>
      </c>
      <c r="K78" s="164">
        <v>80</v>
      </c>
      <c r="L78" s="164">
        <v>82.2</v>
      </c>
      <c r="M78" s="164">
        <v>85.4</v>
      </c>
      <c r="N78" s="164">
        <v>89.3</v>
      </c>
      <c r="O78" s="164">
        <v>96.2</v>
      </c>
      <c r="P78" s="164">
        <v>104.2</v>
      </c>
      <c r="Q78" s="164">
        <v>107.6</v>
      </c>
      <c r="R78" s="164">
        <v>105.1</v>
      </c>
      <c r="S78" s="164">
        <v>104.5</v>
      </c>
      <c r="T78" s="164">
        <v>100.4</v>
      </c>
      <c r="U78" s="164">
        <v>99</v>
      </c>
      <c r="V78" s="164">
        <v>100</v>
      </c>
      <c r="W78" s="164">
        <v>101.4</v>
      </c>
      <c r="X78" s="164">
        <v>101.4</v>
      </c>
      <c r="Y78" s="164">
        <v>103</v>
      </c>
      <c r="Z78" s="164">
        <v>104.6</v>
      </c>
      <c r="AA78" s="164">
        <v>105.3</v>
      </c>
      <c r="AB78" s="164">
        <v>104.2</v>
      </c>
      <c r="AC78" s="164">
        <v>103.1</v>
      </c>
      <c r="AD78" s="164">
        <v>103.3</v>
      </c>
      <c r="AE78" s="164">
        <v>104.1</v>
      </c>
      <c r="AF78" s="164">
        <v>105.7</v>
      </c>
      <c r="AG78" s="164">
        <v>106.3</v>
      </c>
      <c r="AH78" s="164">
        <v>106.6</v>
      </c>
      <c r="AI78" s="164">
        <v>108.6</v>
      </c>
      <c r="AJ78" s="164">
        <v>113.6</v>
      </c>
      <c r="AK78" s="164">
        <v>116.1</v>
      </c>
      <c r="AL78" s="164">
        <v>120.7</v>
      </c>
      <c r="AM78" s="164">
        <v>119.7</v>
      </c>
      <c r="AN78" s="164">
        <v>119.7</v>
      </c>
      <c r="AO78" s="164">
        <v>119.3</v>
      </c>
      <c r="AP78" s="164">
        <v>117.9</v>
      </c>
      <c r="AQ78" s="164">
        <v>117.4</v>
      </c>
      <c r="AR78" s="164">
        <v>115.5</v>
      </c>
      <c r="AS78" s="164">
        <v>117</v>
      </c>
      <c r="AT78" s="164">
        <v>118.8</v>
      </c>
      <c r="AU78" s="164">
        <v>127.2</v>
      </c>
      <c r="AV78" s="164">
        <v>129</v>
      </c>
      <c r="AW78" s="164">
        <v>126.5</v>
      </c>
      <c r="AX78" s="164">
        <v>125.2</v>
      </c>
      <c r="AY78" s="164">
        <v>125</v>
      </c>
      <c r="AZ78" s="164">
        <v>124.5</v>
      </c>
      <c r="BA78" s="164">
        <v>121.8</v>
      </c>
      <c r="BB78" s="164">
        <v>120.5</v>
      </c>
      <c r="BC78" s="164">
        <v>121</v>
      </c>
      <c r="BD78" s="164">
        <v>118.9</v>
      </c>
      <c r="BE78" s="164">
        <v>115.8</v>
      </c>
      <c r="BF78" s="164">
        <v>115</v>
      </c>
      <c r="BG78" s="164">
        <v>116.4</v>
      </c>
      <c r="BH78" s="164">
        <v>115.7</v>
      </c>
      <c r="BI78" s="164">
        <v>113.8</v>
      </c>
      <c r="BJ78" s="164">
        <v>112.3</v>
      </c>
      <c r="BK78" s="164">
        <v>111.5</v>
      </c>
      <c r="BL78" s="164">
        <v>110.1</v>
      </c>
      <c r="BM78" s="164">
        <v>107</v>
      </c>
      <c r="BN78" s="164">
        <v>108</v>
      </c>
      <c r="BO78" s="164">
        <v>110.5</v>
      </c>
      <c r="BP78" s="164">
        <v>116.8</v>
      </c>
      <c r="BQ78" s="164">
        <v>122.6</v>
      </c>
      <c r="BR78" s="164">
        <v>129.30000000000001</v>
      </c>
      <c r="BS78" s="164">
        <v>128.69999999999999</v>
      </c>
      <c r="BT78" s="164">
        <v>128.30000000000001</v>
      </c>
      <c r="BU78" s="164">
        <v>125.5</v>
      </c>
      <c r="BV78" s="164">
        <v>125</v>
      </c>
      <c r="BW78" s="164">
        <v>124.7</v>
      </c>
      <c r="BX78" s="164">
        <v>122.4</v>
      </c>
      <c r="BY78" s="164">
        <v>124.6</v>
      </c>
      <c r="BZ78" s="164">
        <v>124.2</v>
      </c>
      <c r="CA78" s="164">
        <v>124.2</v>
      </c>
      <c r="CB78" s="164">
        <v>122.5</v>
      </c>
      <c r="CC78" s="164">
        <v>119.1</v>
      </c>
      <c r="CD78" s="164">
        <v>115.3</v>
      </c>
      <c r="CE78" s="164">
        <v>117.4</v>
      </c>
      <c r="CF78" s="164">
        <v>117.2</v>
      </c>
      <c r="CG78" s="164">
        <v>115.6</v>
      </c>
      <c r="CH78" s="164">
        <v>111.9</v>
      </c>
      <c r="CI78" s="164">
        <v>110.5</v>
      </c>
      <c r="CJ78" s="164">
        <v>111.5</v>
      </c>
      <c r="CK78" s="164">
        <v>114.7</v>
      </c>
      <c r="CL78" s="164">
        <v>115</v>
      </c>
      <c r="CM78" s="164">
        <v>113.4</v>
      </c>
      <c r="CN78" s="164">
        <v>116.5</v>
      </c>
      <c r="CO78" s="164">
        <v>118.3</v>
      </c>
      <c r="CP78" s="164">
        <v>114.9</v>
      </c>
      <c r="CQ78" s="164">
        <v>114.7</v>
      </c>
      <c r="CR78" s="164">
        <v>112.9</v>
      </c>
      <c r="CS78" s="164">
        <v>109.7</v>
      </c>
      <c r="CT78" s="164">
        <v>109.3</v>
      </c>
      <c r="CU78" s="164">
        <v>117</v>
      </c>
      <c r="CV78" s="164">
        <v>116.7</v>
      </c>
      <c r="CW78" s="164">
        <v>116.5</v>
      </c>
      <c r="CX78" s="164">
        <v>114.9</v>
      </c>
      <c r="CY78" s="164">
        <v>113.2</v>
      </c>
      <c r="CZ78" s="164">
        <v>115.4</v>
      </c>
      <c r="DA78" s="164">
        <v>113.5</v>
      </c>
      <c r="DB78" s="164">
        <v>111.5</v>
      </c>
      <c r="DC78" s="164">
        <v>112.2</v>
      </c>
      <c r="DD78" s="164">
        <v>113</v>
      </c>
      <c r="DE78" s="164">
        <v>113.7</v>
      </c>
      <c r="DF78" s="164">
        <v>118.6</v>
      </c>
      <c r="DG78" s="164">
        <v>126.3</v>
      </c>
      <c r="DH78" s="164">
        <v>132.6</v>
      </c>
      <c r="DI78" s="164">
        <v>128.5</v>
      </c>
      <c r="DJ78" s="164">
        <v>127.4</v>
      </c>
      <c r="DK78" s="164">
        <v>121.4</v>
      </c>
      <c r="DL78" s="164">
        <v>120.8</v>
      </c>
      <c r="DM78" s="164">
        <v>118.5</v>
      </c>
      <c r="DN78" s="164">
        <v>117.2</v>
      </c>
      <c r="DO78" s="164">
        <v>117.3</v>
      </c>
      <c r="DP78" s="164">
        <v>123.1</v>
      </c>
      <c r="DQ78" s="164">
        <v>127.1</v>
      </c>
      <c r="DR78" s="164">
        <v>127.2</v>
      </c>
      <c r="DS78" s="164">
        <v>126.6</v>
      </c>
      <c r="DT78" s="164">
        <v>120.7</v>
      </c>
    </row>
    <row r="79" spans="1:124" x14ac:dyDescent="0.25">
      <c r="A79" s="162" t="s">
        <v>994</v>
      </c>
      <c r="B79" s="162" t="s">
        <v>995</v>
      </c>
      <c r="C79" s="163">
        <v>1.434E-2</v>
      </c>
      <c r="D79" s="164">
        <v>118.5</v>
      </c>
      <c r="E79" s="164">
        <v>119.3</v>
      </c>
      <c r="F79" s="164">
        <v>113.6</v>
      </c>
      <c r="G79" s="164">
        <v>112.1</v>
      </c>
      <c r="H79" s="164">
        <v>112.7</v>
      </c>
      <c r="I79" s="164">
        <v>105.2</v>
      </c>
      <c r="J79" s="164">
        <v>101.6</v>
      </c>
      <c r="K79" s="164">
        <v>101.8</v>
      </c>
      <c r="L79" s="164">
        <v>108.9</v>
      </c>
      <c r="M79" s="164">
        <v>109.6</v>
      </c>
      <c r="N79" s="164">
        <v>110.2</v>
      </c>
      <c r="O79" s="164">
        <v>102.3</v>
      </c>
      <c r="P79" s="164">
        <v>100.6</v>
      </c>
      <c r="Q79" s="164">
        <v>97.4</v>
      </c>
      <c r="R79" s="164">
        <v>97.2</v>
      </c>
      <c r="S79" s="164">
        <v>96.4</v>
      </c>
      <c r="T79" s="164">
        <v>100.8</v>
      </c>
      <c r="U79" s="164">
        <v>104.7</v>
      </c>
      <c r="V79" s="164">
        <v>104.2</v>
      </c>
      <c r="W79" s="164">
        <v>103</v>
      </c>
      <c r="X79" s="164">
        <v>103.2</v>
      </c>
      <c r="Y79" s="164">
        <v>103.6</v>
      </c>
      <c r="Z79" s="164">
        <v>105.7</v>
      </c>
      <c r="AA79" s="164">
        <v>108.5</v>
      </c>
      <c r="AB79" s="164">
        <v>113.6</v>
      </c>
      <c r="AC79" s="164">
        <v>118.8</v>
      </c>
      <c r="AD79" s="164">
        <v>115</v>
      </c>
      <c r="AE79" s="164">
        <v>113.8</v>
      </c>
      <c r="AF79" s="164">
        <v>113.5</v>
      </c>
      <c r="AG79" s="164">
        <v>121.3</v>
      </c>
      <c r="AH79" s="164">
        <v>119.9</v>
      </c>
      <c r="AI79" s="164">
        <v>119.1</v>
      </c>
      <c r="AJ79" s="164">
        <v>122.2</v>
      </c>
      <c r="AK79" s="164">
        <v>133</v>
      </c>
      <c r="AL79" s="164">
        <v>138.30000000000001</v>
      </c>
      <c r="AM79" s="164">
        <v>132.80000000000001</v>
      </c>
      <c r="AN79" s="164">
        <v>129.5</v>
      </c>
      <c r="AO79" s="164">
        <v>127</v>
      </c>
      <c r="AP79" s="164">
        <v>124.4</v>
      </c>
      <c r="AQ79" s="164">
        <v>124.1</v>
      </c>
      <c r="AR79" s="164">
        <v>122.3</v>
      </c>
      <c r="AS79" s="164">
        <v>121.4</v>
      </c>
      <c r="AT79" s="164">
        <v>120.6</v>
      </c>
      <c r="AU79" s="164">
        <v>119.9</v>
      </c>
      <c r="AV79" s="164">
        <v>120.3</v>
      </c>
      <c r="AW79" s="164">
        <v>122</v>
      </c>
      <c r="AX79" s="164">
        <v>119</v>
      </c>
      <c r="AY79" s="164">
        <v>116.9</v>
      </c>
      <c r="AZ79" s="164">
        <v>119.5</v>
      </c>
      <c r="BA79" s="164">
        <v>126.2</v>
      </c>
      <c r="BB79" s="164">
        <v>128.30000000000001</v>
      </c>
      <c r="BC79" s="164">
        <v>128</v>
      </c>
      <c r="BD79" s="164">
        <v>137.30000000000001</v>
      </c>
      <c r="BE79" s="164">
        <v>140.4</v>
      </c>
      <c r="BF79" s="164">
        <v>138.19999999999999</v>
      </c>
      <c r="BG79" s="164">
        <v>142</v>
      </c>
      <c r="BH79" s="164">
        <v>148.9</v>
      </c>
      <c r="BI79" s="164">
        <v>154.30000000000001</v>
      </c>
      <c r="BJ79" s="164">
        <v>157</v>
      </c>
      <c r="BK79" s="164">
        <v>151</v>
      </c>
      <c r="BL79" s="164">
        <v>143.80000000000001</v>
      </c>
      <c r="BM79" s="164">
        <v>134.4</v>
      </c>
      <c r="BN79" s="164">
        <v>128.4</v>
      </c>
      <c r="BO79" s="164">
        <v>130.80000000000001</v>
      </c>
      <c r="BP79" s="164">
        <v>136.6</v>
      </c>
      <c r="BQ79" s="164">
        <v>141.5</v>
      </c>
      <c r="BR79" s="164">
        <v>125.6</v>
      </c>
      <c r="BS79" s="164">
        <v>114.8</v>
      </c>
      <c r="BT79" s="164">
        <v>114.9</v>
      </c>
      <c r="BU79" s="164">
        <v>125.9</v>
      </c>
      <c r="BV79" s="164">
        <v>128.9</v>
      </c>
      <c r="BW79" s="164">
        <v>126.9</v>
      </c>
      <c r="BX79" s="164">
        <v>125.7</v>
      </c>
      <c r="BY79" s="164">
        <v>122.1</v>
      </c>
      <c r="BZ79" s="164">
        <v>120.8</v>
      </c>
      <c r="CA79" s="164">
        <v>123.4</v>
      </c>
      <c r="CB79" s="164">
        <v>126.5</v>
      </c>
      <c r="CC79" s="164">
        <v>134.69999999999999</v>
      </c>
      <c r="CD79" s="164">
        <v>130.6</v>
      </c>
      <c r="CE79" s="164">
        <v>131.69999999999999</v>
      </c>
      <c r="CF79" s="164">
        <v>132.19999999999999</v>
      </c>
      <c r="CG79" s="164">
        <v>134.30000000000001</v>
      </c>
      <c r="CH79" s="164">
        <v>138.5</v>
      </c>
      <c r="CI79" s="164">
        <v>134.9</v>
      </c>
      <c r="CJ79" s="164">
        <v>145.69999999999999</v>
      </c>
      <c r="CK79" s="164">
        <v>169</v>
      </c>
      <c r="CL79" s="164">
        <v>180.6</v>
      </c>
      <c r="CM79" s="164">
        <v>196.7</v>
      </c>
      <c r="CN79" s="164">
        <v>203.9</v>
      </c>
      <c r="CO79" s="164">
        <v>189.3</v>
      </c>
      <c r="CP79" s="164">
        <v>180.5</v>
      </c>
      <c r="CQ79" s="164">
        <v>178.5</v>
      </c>
      <c r="CR79" s="164">
        <v>185.5</v>
      </c>
      <c r="CS79" s="164">
        <v>207.7</v>
      </c>
      <c r="CT79" s="164">
        <v>197.6</v>
      </c>
      <c r="CU79" s="164">
        <v>179.9</v>
      </c>
      <c r="CV79" s="164">
        <v>178.2</v>
      </c>
      <c r="CW79" s="164">
        <v>174.1</v>
      </c>
      <c r="CX79" s="164">
        <v>158.19999999999999</v>
      </c>
      <c r="CY79" s="164">
        <v>157.19999999999999</v>
      </c>
      <c r="CZ79" s="164">
        <v>157.5</v>
      </c>
      <c r="DA79" s="164">
        <v>155</v>
      </c>
      <c r="DB79" s="164">
        <v>136.69999999999999</v>
      </c>
      <c r="DC79" s="164">
        <v>137.30000000000001</v>
      </c>
      <c r="DD79" s="164">
        <v>148.9</v>
      </c>
      <c r="DE79" s="164">
        <v>146.19999999999999</v>
      </c>
      <c r="DF79" s="164">
        <v>138.4</v>
      </c>
      <c r="DG79" s="164">
        <v>137.5</v>
      </c>
      <c r="DH79" s="164">
        <v>132.30000000000001</v>
      </c>
      <c r="DI79" s="164">
        <v>119.1</v>
      </c>
      <c r="DJ79" s="164">
        <v>120.9</v>
      </c>
      <c r="DK79" s="164">
        <v>120.7</v>
      </c>
      <c r="DL79" s="164">
        <v>125.3</v>
      </c>
      <c r="DM79" s="164">
        <v>127.9</v>
      </c>
      <c r="DN79" s="164">
        <v>128.69999999999999</v>
      </c>
      <c r="DO79" s="164">
        <v>134.6</v>
      </c>
      <c r="DP79" s="164">
        <v>130.4</v>
      </c>
      <c r="DQ79" s="164">
        <v>120.2</v>
      </c>
      <c r="DR79" s="164">
        <v>120</v>
      </c>
      <c r="DS79" s="164">
        <v>119.3</v>
      </c>
      <c r="DT79" s="164">
        <v>120.8</v>
      </c>
    </row>
    <row r="80" spans="1:124" x14ac:dyDescent="0.25">
      <c r="A80" s="162" t="s">
        <v>997</v>
      </c>
      <c r="B80" s="162" t="s">
        <v>998</v>
      </c>
      <c r="C80" s="163">
        <v>2.0979999999999999E-2</v>
      </c>
      <c r="D80" s="164">
        <v>72.400000000000006</v>
      </c>
      <c r="E80" s="164">
        <v>67</v>
      </c>
      <c r="F80" s="164">
        <v>69</v>
      </c>
      <c r="G80" s="164">
        <v>77.3</v>
      </c>
      <c r="H80" s="164">
        <v>82.5</v>
      </c>
      <c r="I80" s="164">
        <v>82.4</v>
      </c>
      <c r="J80" s="164">
        <v>83.1</v>
      </c>
      <c r="K80" s="164">
        <v>95.3</v>
      </c>
      <c r="L80" s="164">
        <v>102.3</v>
      </c>
      <c r="M80" s="164">
        <v>102.4</v>
      </c>
      <c r="N80" s="164">
        <v>102.5</v>
      </c>
      <c r="O80" s="164">
        <v>104.7</v>
      </c>
      <c r="P80" s="164">
        <v>111.8</v>
      </c>
      <c r="Q80" s="164">
        <v>116.1</v>
      </c>
      <c r="R80" s="164">
        <v>120.5</v>
      </c>
      <c r="S80" s="164">
        <v>126.2</v>
      </c>
      <c r="T80" s="164">
        <v>130.19999999999999</v>
      </c>
      <c r="U80" s="164">
        <v>131.9</v>
      </c>
      <c r="V80" s="164">
        <v>132.1</v>
      </c>
      <c r="W80" s="164">
        <v>138.9</v>
      </c>
      <c r="X80" s="164">
        <v>147.6</v>
      </c>
      <c r="Y80" s="164">
        <v>152.5</v>
      </c>
      <c r="Z80" s="164">
        <v>158.80000000000001</v>
      </c>
      <c r="AA80" s="164">
        <v>164.7</v>
      </c>
      <c r="AB80" s="164">
        <v>184</v>
      </c>
      <c r="AC80" s="164">
        <v>197.9</v>
      </c>
      <c r="AD80" s="164">
        <v>186.7</v>
      </c>
      <c r="AE80" s="164">
        <v>181.4</v>
      </c>
      <c r="AF80" s="164">
        <v>175.2</v>
      </c>
      <c r="AG80" s="164">
        <v>162.30000000000001</v>
      </c>
      <c r="AH80" s="164">
        <v>154.4</v>
      </c>
      <c r="AI80" s="164">
        <v>158.4</v>
      </c>
      <c r="AJ80" s="164">
        <v>147.4</v>
      </c>
      <c r="AK80" s="164">
        <v>146</v>
      </c>
      <c r="AL80" s="164">
        <v>152.9</v>
      </c>
      <c r="AM80" s="164">
        <v>164.6</v>
      </c>
      <c r="AN80" s="164">
        <v>167.4</v>
      </c>
      <c r="AO80" s="164">
        <v>163.5</v>
      </c>
      <c r="AP80" s="164">
        <v>167.8</v>
      </c>
      <c r="AQ80" s="164">
        <v>172.1</v>
      </c>
      <c r="AR80" s="164">
        <v>165.9</v>
      </c>
      <c r="AS80" s="164">
        <v>161.30000000000001</v>
      </c>
      <c r="AT80" s="164">
        <v>157.19999999999999</v>
      </c>
      <c r="AU80" s="164">
        <v>158.5</v>
      </c>
      <c r="AV80" s="164">
        <v>159.80000000000001</v>
      </c>
      <c r="AW80" s="164">
        <v>154.19999999999999</v>
      </c>
      <c r="AX80" s="164">
        <v>153</v>
      </c>
      <c r="AY80" s="164">
        <v>151.80000000000001</v>
      </c>
      <c r="AZ80" s="164">
        <v>145.5</v>
      </c>
      <c r="BA80" s="164">
        <v>139.6</v>
      </c>
      <c r="BB80" s="164">
        <v>142.19999999999999</v>
      </c>
      <c r="BC80" s="164">
        <v>141.1</v>
      </c>
      <c r="BD80" s="164">
        <v>135.1</v>
      </c>
      <c r="BE80" s="164">
        <v>131.1</v>
      </c>
      <c r="BF80" s="164">
        <v>129.19999999999999</v>
      </c>
      <c r="BG80" s="164">
        <v>130.4</v>
      </c>
      <c r="BH80" s="164">
        <v>133.1</v>
      </c>
      <c r="BI80" s="164">
        <v>133.4</v>
      </c>
      <c r="BJ80" s="164">
        <v>129.80000000000001</v>
      </c>
      <c r="BK80" s="164">
        <v>126.4</v>
      </c>
      <c r="BL80" s="164">
        <v>121.1</v>
      </c>
      <c r="BM80" s="164">
        <v>114.9</v>
      </c>
      <c r="BN80" s="164">
        <v>111.1</v>
      </c>
      <c r="BO80" s="164">
        <v>109.2</v>
      </c>
      <c r="BP80" s="164">
        <v>114</v>
      </c>
      <c r="BQ80" s="164">
        <v>116.7</v>
      </c>
      <c r="BR80" s="164">
        <v>118.6</v>
      </c>
      <c r="BS80" s="164">
        <v>116.7</v>
      </c>
      <c r="BT80" s="164">
        <v>114.7</v>
      </c>
      <c r="BU80" s="164">
        <v>117.1</v>
      </c>
      <c r="BV80" s="164">
        <v>118.5</v>
      </c>
      <c r="BW80" s="164">
        <v>119.9</v>
      </c>
      <c r="BX80" s="164">
        <v>124.5</v>
      </c>
      <c r="BY80" s="164">
        <v>129.69999999999999</v>
      </c>
      <c r="BZ80" s="164">
        <v>129.19999999999999</v>
      </c>
      <c r="CA80" s="164">
        <v>133.4</v>
      </c>
      <c r="CB80" s="164">
        <v>135.30000000000001</v>
      </c>
      <c r="CC80" s="164">
        <v>151.19999999999999</v>
      </c>
      <c r="CD80" s="164">
        <v>149.30000000000001</v>
      </c>
      <c r="CE80" s="164">
        <v>153.4</v>
      </c>
      <c r="CF80" s="164">
        <v>154</v>
      </c>
      <c r="CG80" s="164">
        <v>164.8</v>
      </c>
      <c r="CH80" s="164">
        <v>174.8</v>
      </c>
      <c r="CI80" s="164">
        <v>174.2</v>
      </c>
      <c r="CJ80" s="164">
        <v>169.4</v>
      </c>
      <c r="CK80" s="164">
        <v>172.3</v>
      </c>
      <c r="CL80" s="164">
        <v>178.2</v>
      </c>
      <c r="CM80" s="164">
        <v>187.9</v>
      </c>
      <c r="CN80" s="164">
        <v>209.2</v>
      </c>
      <c r="CO80" s="164">
        <v>206.9</v>
      </c>
      <c r="CP80" s="164">
        <v>200.6</v>
      </c>
      <c r="CQ80" s="164">
        <v>209.8</v>
      </c>
      <c r="CR80" s="164">
        <v>213.1</v>
      </c>
      <c r="CS80" s="164">
        <v>208.8</v>
      </c>
      <c r="CT80" s="164">
        <v>214</v>
      </c>
      <c r="CU80" s="164">
        <v>209.1</v>
      </c>
      <c r="CV80" s="164">
        <v>212.5</v>
      </c>
      <c r="CW80" s="164">
        <v>213.5</v>
      </c>
      <c r="CX80" s="164">
        <v>212.1</v>
      </c>
      <c r="CY80" s="164">
        <v>213.7</v>
      </c>
      <c r="CZ80" s="164">
        <v>210.2</v>
      </c>
      <c r="DA80" s="164">
        <v>215.1</v>
      </c>
      <c r="DB80" s="164">
        <v>219.3</v>
      </c>
      <c r="DC80" s="164">
        <v>221.1</v>
      </c>
      <c r="DD80" s="164">
        <v>222.8</v>
      </c>
      <c r="DE80" s="164">
        <v>188.8</v>
      </c>
      <c r="DF80" s="164">
        <v>172.1</v>
      </c>
      <c r="DG80" s="164">
        <v>164.6</v>
      </c>
      <c r="DH80" s="164">
        <v>163.6</v>
      </c>
      <c r="DI80" s="164">
        <v>164.1</v>
      </c>
      <c r="DJ80" s="164">
        <v>169.3</v>
      </c>
      <c r="DK80" s="164">
        <v>165.3</v>
      </c>
      <c r="DL80" s="164">
        <v>161.30000000000001</v>
      </c>
      <c r="DM80" s="164">
        <v>299.39999999999998</v>
      </c>
      <c r="DN80" s="164">
        <v>294.60000000000002</v>
      </c>
      <c r="DO80" s="164">
        <v>282.7</v>
      </c>
      <c r="DP80" s="164">
        <v>282.3</v>
      </c>
      <c r="DQ80" s="164">
        <v>281.8</v>
      </c>
      <c r="DR80" s="164">
        <v>260.89999999999998</v>
      </c>
      <c r="DS80" s="164">
        <v>241.8</v>
      </c>
      <c r="DT80" s="164">
        <v>241.8</v>
      </c>
    </row>
    <row r="81" spans="1:124" x14ac:dyDescent="0.25">
      <c r="A81" s="162" t="s">
        <v>1000</v>
      </c>
      <c r="B81" s="162" t="s">
        <v>1001</v>
      </c>
      <c r="C81" s="163">
        <v>8.4870000000000001E-2</v>
      </c>
      <c r="D81" s="164">
        <v>104.7</v>
      </c>
      <c r="E81" s="164">
        <v>100.2</v>
      </c>
      <c r="F81" s="164">
        <v>98.2</v>
      </c>
      <c r="G81" s="164">
        <v>100.9</v>
      </c>
      <c r="H81" s="164">
        <v>99.4</v>
      </c>
      <c r="I81" s="164">
        <v>104.5</v>
      </c>
      <c r="J81" s="164">
        <v>105.6</v>
      </c>
      <c r="K81" s="164">
        <v>104.1</v>
      </c>
      <c r="L81" s="164">
        <v>106</v>
      </c>
      <c r="M81" s="164">
        <v>112</v>
      </c>
      <c r="N81" s="164">
        <v>107.3</v>
      </c>
      <c r="O81" s="164">
        <v>103.8</v>
      </c>
      <c r="P81" s="164">
        <v>102.7</v>
      </c>
      <c r="Q81" s="164">
        <v>105.6</v>
      </c>
      <c r="R81" s="164">
        <v>102.2</v>
      </c>
      <c r="S81" s="164">
        <v>101.7</v>
      </c>
      <c r="T81" s="164">
        <v>102.7</v>
      </c>
      <c r="U81" s="164">
        <v>107.6</v>
      </c>
      <c r="V81" s="164">
        <v>117.3</v>
      </c>
      <c r="W81" s="164">
        <v>117.1</v>
      </c>
      <c r="X81" s="164">
        <v>118.2</v>
      </c>
      <c r="Y81" s="164">
        <v>118.2</v>
      </c>
      <c r="Z81" s="164">
        <v>118.4</v>
      </c>
      <c r="AA81" s="164">
        <v>120.3</v>
      </c>
      <c r="AB81" s="164">
        <v>122.8</v>
      </c>
      <c r="AC81" s="164">
        <v>129.6</v>
      </c>
      <c r="AD81" s="164">
        <v>136.30000000000001</v>
      </c>
      <c r="AE81" s="164">
        <v>156.6</v>
      </c>
      <c r="AF81" s="164">
        <v>157.19999999999999</v>
      </c>
      <c r="AG81" s="164">
        <v>150.1</v>
      </c>
      <c r="AH81" s="164">
        <v>148.1</v>
      </c>
      <c r="AI81" s="164">
        <v>148.5</v>
      </c>
      <c r="AJ81" s="164">
        <v>146.1</v>
      </c>
      <c r="AK81" s="164">
        <v>156.4</v>
      </c>
      <c r="AL81" s="164">
        <v>169</v>
      </c>
      <c r="AM81" s="164">
        <v>169.1</v>
      </c>
      <c r="AN81" s="164">
        <v>169.8</v>
      </c>
      <c r="AO81" s="164">
        <v>168.4</v>
      </c>
      <c r="AP81" s="164">
        <v>170.8</v>
      </c>
      <c r="AQ81" s="164">
        <v>174.1</v>
      </c>
      <c r="AR81" s="164">
        <v>171.7</v>
      </c>
      <c r="AS81" s="164">
        <v>177.5</v>
      </c>
      <c r="AT81" s="164">
        <v>182.7</v>
      </c>
      <c r="AU81" s="164">
        <v>183.7</v>
      </c>
      <c r="AV81" s="164">
        <v>183.8</v>
      </c>
      <c r="AW81" s="164">
        <v>184.3</v>
      </c>
      <c r="AX81" s="164">
        <v>181.3</v>
      </c>
      <c r="AY81" s="164">
        <v>180.5</v>
      </c>
      <c r="AZ81" s="164">
        <v>176.2</v>
      </c>
      <c r="BA81" s="164">
        <v>175.2</v>
      </c>
      <c r="BB81" s="164">
        <v>173.2</v>
      </c>
      <c r="BC81" s="164">
        <v>171.9</v>
      </c>
      <c r="BD81" s="164">
        <v>169.1</v>
      </c>
      <c r="BE81" s="164">
        <v>167.8</v>
      </c>
      <c r="BF81" s="164">
        <v>160.19999999999999</v>
      </c>
      <c r="BG81" s="164">
        <v>156.1</v>
      </c>
      <c r="BH81" s="164">
        <v>157.30000000000001</v>
      </c>
      <c r="BI81" s="164">
        <v>164.2</v>
      </c>
      <c r="BJ81" s="164">
        <v>163.6</v>
      </c>
      <c r="BK81" s="164">
        <v>165.5</v>
      </c>
      <c r="BL81" s="164">
        <v>173.2</v>
      </c>
      <c r="BM81" s="164">
        <v>166.7</v>
      </c>
      <c r="BN81" s="164">
        <v>156.19999999999999</v>
      </c>
      <c r="BO81" s="164">
        <v>159.1</v>
      </c>
      <c r="BP81" s="164">
        <v>161.69999999999999</v>
      </c>
      <c r="BQ81" s="164">
        <v>166.3</v>
      </c>
      <c r="BR81" s="164">
        <v>165.2</v>
      </c>
      <c r="BS81" s="164">
        <v>167.5</v>
      </c>
      <c r="BT81" s="164">
        <v>171.2</v>
      </c>
      <c r="BU81" s="164">
        <v>184.5</v>
      </c>
      <c r="BV81" s="164">
        <v>183.3</v>
      </c>
      <c r="BW81" s="164">
        <v>178.7</v>
      </c>
      <c r="BX81" s="164">
        <v>179.9</v>
      </c>
      <c r="BY81" s="164">
        <v>178.8</v>
      </c>
      <c r="BZ81" s="164">
        <v>182.9</v>
      </c>
      <c r="CA81" s="164">
        <v>176.6</v>
      </c>
      <c r="CB81" s="164">
        <v>180</v>
      </c>
      <c r="CC81" s="164">
        <v>194.5</v>
      </c>
      <c r="CD81" s="164">
        <v>199.3</v>
      </c>
      <c r="CE81" s="164">
        <v>197.9</v>
      </c>
      <c r="CF81" s="164">
        <v>193</v>
      </c>
      <c r="CG81" s="164">
        <v>194.1</v>
      </c>
      <c r="CH81" s="164">
        <v>190.6</v>
      </c>
      <c r="CI81" s="164">
        <v>185.1</v>
      </c>
      <c r="CJ81" s="164">
        <v>185.2</v>
      </c>
      <c r="CK81" s="164">
        <v>187.1</v>
      </c>
      <c r="CL81" s="164">
        <v>187</v>
      </c>
      <c r="CM81" s="164">
        <v>188.8</v>
      </c>
      <c r="CN81" s="164">
        <v>192.5</v>
      </c>
      <c r="CO81" s="164">
        <v>194.5</v>
      </c>
      <c r="CP81" s="164">
        <v>197.5</v>
      </c>
      <c r="CQ81" s="164">
        <v>198</v>
      </c>
      <c r="CR81" s="164">
        <v>202.1</v>
      </c>
      <c r="CS81" s="164">
        <v>198.9</v>
      </c>
      <c r="CT81" s="164">
        <v>195.2</v>
      </c>
      <c r="CU81" s="164">
        <v>187.8</v>
      </c>
      <c r="CV81" s="164">
        <v>185.4</v>
      </c>
      <c r="CW81" s="164">
        <v>189.6</v>
      </c>
      <c r="CX81" s="164">
        <v>198.5</v>
      </c>
      <c r="CY81" s="164">
        <v>207.7</v>
      </c>
      <c r="CZ81" s="164">
        <v>217.7</v>
      </c>
      <c r="DA81" s="164">
        <v>220.6</v>
      </c>
      <c r="DB81" s="164">
        <v>229</v>
      </c>
      <c r="DC81" s="164">
        <v>241.3</v>
      </c>
      <c r="DD81" s="164">
        <v>230.3</v>
      </c>
      <c r="DE81" s="164">
        <v>226</v>
      </c>
      <c r="DF81" s="164">
        <v>239.4</v>
      </c>
      <c r="DG81" s="164">
        <v>235.2</v>
      </c>
      <c r="DH81" s="164">
        <v>235</v>
      </c>
      <c r="DI81" s="164">
        <v>234.6</v>
      </c>
      <c r="DJ81" s="164">
        <v>239.1</v>
      </c>
      <c r="DK81" s="164">
        <v>242.4</v>
      </c>
      <c r="DL81" s="164">
        <v>253.2</v>
      </c>
      <c r="DM81" s="164">
        <v>269.2</v>
      </c>
      <c r="DN81" s="164">
        <v>279.89999999999998</v>
      </c>
      <c r="DO81" s="164">
        <v>280.5</v>
      </c>
      <c r="DP81" s="164">
        <v>285.60000000000002</v>
      </c>
      <c r="DQ81" s="164">
        <v>279.10000000000002</v>
      </c>
      <c r="DR81" s="164">
        <v>266.5</v>
      </c>
      <c r="DS81" s="164">
        <v>260.8</v>
      </c>
      <c r="DT81" s="164">
        <v>266</v>
      </c>
    </row>
    <row r="82" spans="1:124" x14ac:dyDescent="0.25">
      <c r="A82" s="162" t="s">
        <v>1003</v>
      </c>
      <c r="B82" s="162" t="s">
        <v>1004</v>
      </c>
      <c r="C82" s="163">
        <v>6.2560000000000004E-2</v>
      </c>
      <c r="D82" s="164">
        <v>99.3</v>
      </c>
      <c r="E82" s="164">
        <v>99.2</v>
      </c>
      <c r="F82" s="164">
        <v>99.1</v>
      </c>
      <c r="G82" s="164">
        <v>99.2</v>
      </c>
      <c r="H82" s="164">
        <v>100.9</v>
      </c>
      <c r="I82" s="164">
        <v>102.7</v>
      </c>
      <c r="J82" s="164">
        <v>105.8</v>
      </c>
      <c r="K82" s="164">
        <v>104.7</v>
      </c>
      <c r="L82" s="164">
        <v>108.9</v>
      </c>
      <c r="M82" s="164">
        <v>106.4</v>
      </c>
      <c r="N82" s="164">
        <v>104.4</v>
      </c>
      <c r="O82" s="164">
        <v>99.4</v>
      </c>
      <c r="P82" s="164">
        <v>102.2</v>
      </c>
      <c r="Q82" s="164">
        <v>101.4</v>
      </c>
      <c r="R82" s="164">
        <v>99.1</v>
      </c>
      <c r="S82" s="164">
        <v>101.4</v>
      </c>
      <c r="T82" s="164">
        <v>100.2</v>
      </c>
      <c r="U82" s="164">
        <v>101.8</v>
      </c>
      <c r="V82" s="164">
        <v>101.9</v>
      </c>
      <c r="W82" s="164">
        <v>101.9</v>
      </c>
      <c r="X82" s="164">
        <v>101.7</v>
      </c>
      <c r="Y82" s="164">
        <v>102.6</v>
      </c>
      <c r="Z82" s="164">
        <v>101.2</v>
      </c>
      <c r="AA82" s="164">
        <v>97</v>
      </c>
      <c r="AB82" s="164">
        <v>93.6</v>
      </c>
      <c r="AC82" s="164">
        <v>93.4</v>
      </c>
      <c r="AD82" s="164">
        <v>89.9</v>
      </c>
      <c r="AE82" s="164">
        <v>89.4</v>
      </c>
      <c r="AF82" s="164">
        <v>89.8</v>
      </c>
      <c r="AG82" s="164">
        <v>89.7</v>
      </c>
      <c r="AH82" s="164">
        <v>90.1</v>
      </c>
      <c r="AI82" s="164">
        <v>89.2</v>
      </c>
      <c r="AJ82" s="164">
        <v>89.1</v>
      </c>
      <c r="AK82" s="164">
        <v>90.8</v>
      </c>
      <c r="AL82" s="164">
        <v>94.9</v>
      </c>
      <c r="AM82" s="164">
        <v>99.2</v>
      </c>
      <c r="AN82" s="164">
        <v>104.3</v>
      </c>
      <c r="AO82" s="164">
        <v>108.1</v>
      </c>
      <c r="AP82" s="164">
        <v>111.2</v>
      </c>
      <c r="AQ82" s="164">
        <v>114.7</v>
      </c>
      <c r="AR82" s="164">
        <v>112</v>
      </c>
      <c r="AS82" s="164">
        <v>109.5</v>
      </c>
      <c r="AT82" s="164">
        <v>110</v>
      </c>
      <c r="AU82" s="164">
        <v>107.9</v>
      </c>
      <c r="AV82" s="164">
        <v>107.1</v>
      </c>
      <c r="AW82" s="164">
        <v>105.2</v>
      </c>
      <c r="AX82" s="164">
        <v>104.5</v>
      </c>
      <c r="AY82" s="164">
        <v>102.1</v>
      </c>
      <c r="AZ82" s="164">
        <v>111.1</v>
      </c>
      <c r="BA82" s="164">
        <v>116.5</v>
      </c>
      <c r="BB82" s="164">
        <v>115.9</v>
      </c>
      <c r="BC82" s="164">
        <v>118.7</v>
      </c>
      <c r="BD82" s="164">
        <v>127.4</v>
      </c>
      <c r="BE82" s="164">
        <v>127.3</v>
      </c>
      <c r="BF82" s="164">
        <v>127.7</v>
      </c>
      <c r="BG82" s="164">
        <v>128.69999999999999</v>
      </c>
      <c r="BH82" s="164">
        <v>131.4</v>
      </c>
      <c r="BI82" s="164">
        <v>131.69999999999999</v>
      </c>
      <c r="BJ82" s="164">
        <v>128.19999999999999</v>
      </c>
      <c r="BK82" s="164">
        <v>123.2</v>
      </c>
      <c r="BL82" s="164">
        <v>131.5</v>
      </c>
      <c r="BM82" s="164">
        <v>130.80000000000001</v>
      </c>
      <c r="BN82" s="164">
        <v>129.6</v>
      </c>
      <c r="BO82" s="164">
        <v>132.1</v>
      </c>
      <c r="BP82" s="164">
        <v>133.1</v>
      </c>
      <c r="BQ82" s="164">
        <v>132.19999999999999</v>
      </c>
      <c r="BR82" s="164">
        <v>133.1</v>
      </c>
      <c r="BS82" s="164">
        <v>133.5</v>
      </c>
      <c r="BT82" s="164">
        <v>140.4</v>
      </c>
      <c r="BU82" s="164">
        <v>137.19999999999999</v>
      </c>
      <c r="BV82" s="164">
        <v>133.30000000000001</v>
      </c>
      <c r="BW82" s="164">
        <v>120.7</v>
      </c>
      <c r="BX82" s="164">
        <v>121</v>
      </c>
      <c r="BY82" s="164">
        <v>119.3</v>
      </c>
      <c r="BZ82" s="164">
        <v>120.9</v>
      </c>
      <c r="CA82" s="164">
        <v>130.30000000000001</v>
      </c>
      <c r="CB82" s="164">
        <v>132</v>
      </c>
      <c r="CC82" s="164">
        <v>131.19999999999999</v>
      </c>
      <c r="CD82" s="164">
        <v>131.5</v>
      </c>
      <c r="CE82" s="164">
        <v>134.30000000000001</v>
      </c>
      <c r="CF82" s="164">
        <v>127.9</v>
      </c>
      <c r="CG82" s="164">
        <v>127.5</v>
      </c>
      <c r="CH82" s="164">
        <v>123.5</v>
      </c>
      <c r="CI82" s="164">
        <v>119.4</v>
      </c>
      <c r="CJ82" s="164">
        <v>121</v>
      </c>
      <c r="CK82" s="164">
        <v>123</v>
      </c>
      <c r="CL82" s="164">
        <v>123.2</v>
      </c>
      <c r="CM82" s="164">
        <v>123</v>
      </c>
      <c r="CN82" s="164">
        <v>121.8</v>
      </c>
      <c r="CO82" s="164">
        <v>119.9</v>
      </c>
      <c r="CP82" s="164">
        <v>119.5</v>
      </c>
      <c r="CQ82" s="164">
        <v>119.7</v>
      </c>
      <c r="CR82" s="164">
        <v>119.8</v>
      </c>
      <c r="CS82" s="164">
        <v>119.6</v>
      </c>
      <c r="CT82" s="164">
        <v>116.2</v>
      </c>
      <c r="CU82" s="164">
        <v>113.3</v>
      </c>
      <c r="CV82" s="164">
        <v>111</v>
      </c>
      <c r="CW82" s="164">
        <v>112.8</v>
      </c>
      <c r="CX82" s="164">
        <v>109.9</v>
      </c>
      <c r="CY82" s="164">
        <v>108.1</v>
      </c>
      <c r="CZ82" s="164">
        <v>106.2</v>
      </c>
      <c r="DA82" s="164">
        <v>107.6</v>
      </c>
      <c r="DB82" s="164">
        <v>103.2</v>
      </c>
      <c r="DC82" s="164">
        <v>102</v>
      </c>
      <c r="DD82" s="164">
        <v>104.6</v>
      </c>
      <c r="DE82" s="164">
        <v>103.1</v>
      </c>
      <c r="DF82" s="164">
        <v>101.2</v>
      </c>
      <c r="DG82" s="164">
        <v>105.5</v>
      </c>
      <c r="DH82" s="164">
        <v>103.9</v>
      </c>
      <c r="DI82" s="164">
        <v>100</v>
      </c>
      <c r="DJ82" s="164">
        <v>93.9</v>
      </c>
      <c r="DK82" s="164">
        <v>93.1</v>
      </c>
      <c r="DL82" s="164">
        <v>94.6</v>
      </c>
      <c r="DM82" s="164">
        <v>103.3</v>
      </c>
      <c r="DN82" s="164">
        <v>99.5</v>
      </c>
      <c r="DO82" s="164">
        <v>103.5</v>
      </c>
      <c r="DP82" s="164">
        <v>107.4</v>
      </c>
      <c r="DQ82" s="164">
        <v>113.4</v>
      </c>
      <c r="DR82" s="164">
        <v>123</v>
      </c>
      <c r="DS82" s="164">
        <v>128.5</v>
      </c>
      <c r="DT82" s="164">
        <v>136.80000000000001</v>
      </c>
    </row>
    <row r="83" spans="1:124" x14ac:dyDescent="0.25">
      <c r="A83" s="162" t="s">
        <v>1006</v>
      </c>
      <c r="B83" s="162" t="s">
        <v>1007</v>
      </c>
      <c r="C83" s="163">
        <v>5.323E-2</v>
      </c>
      <c r="D83" s="164">
        <v>44.4</v>
      </c>
      <c r="E83" s="164">
        <v>39.700000000000003</v>
      </c>
      <c r="F83" s="164">
        <v>40.799999999999997</v>
      </c>
      <c r="G83" s="164">
        <v>40.9</v>
      </c>
      <c r="H83" s="164">
        <v>42.3</v>
      </c>
      <c r="I83" s="164">
        <v>40</v>
      </c>
      <c r="J83" s="164">
        <v>37.1</v>
      </c>
      <c r="K83" s="164">
        <v>33.200000000000003</v>
      </c>
      <c r="L83" s="164">
        <v>32</v>
      </c>
      <c r="M83" s="164">
        <v>33.700000000000003</v>
      </c>
      <c r="N83" s="164">
        <v>35.5</v>
      </c>
      <c r="O83" s="164">
        <v>39.9</v>
      </c>
      <c r="P83" s="164">
        <v>54.1</v>
      </c>
      <c r="Q83" s="164">
        <v>64.099999999999994</v>
      </c>
      <c r="R83" s="164">
        <v>64</v>
      </c>
      <c r="S83" s="164">
        <v>63.3</v>
      </c>
      <c r="T83" s="164">
        <v>60.9</v>
      </c>
      <c r="U83" s="164">
        <v>61.7</v>
      </c>
      <c r="V83" s="164">
        <v>63.1</v>
      </c>
      <c r="W83" s="164">
        <v>83.1</v>
      </c>
      <c r="X83" s="164">
        <v>86.9</v>
      </c>
      <c r="Y83" s="164">
        <v>81.599999999999994</v>
      </c>
      <c r="Z83" s="164">
        <v>77.900000000000006</v>
      </c>
      <c r="AA83" s="164">
        <v>82.2</v>
      </c>
      <c r="AB83" s="164">
        <v>78.7</v>
      </c>
      <c r="AC83" s="164">
        <v>86.4</v>
      </c>
      <c r="AD83" s="164">
        <v>85</v>
      </c>
      <c r="AE83" s="164">
        <v>95.2</v>
      </c>
      <c r="AF83" s="164">
        <v>104.8</v>
      </c>
      <c r="AG83" s="164">
        <v>107.3</v>
      </c>
      <c r="AH83" s="164">
        <v>101.3</v>
      </c>
      <c r="AI83" s="164">
        <v>94.5</v>
      </c>
      <c r="AJ83" s="164">
        <v>93.1</v>
      </c>
      <c r="AK83" s="164">
        <v>99.4</v>
      </c>
      <c r="AL83" s="164">
        <v>105.2</v>
      </c>
      <c r="AM83" s="164">
        <v>98.5</v>
      </c>
      <c r="AN83" s="164">
        <v>85.6</v>
      </c>
      <c r="AO83" s="164">
        <v>91</v>
      </c>
      <c r="AP83" s="164">
        <v>112.1</v>
      </c>
      <c r="AQ83" s="164">
        <v>130.4</v>
      </c>
      <c r="AR83" s="164">
        <v>143.9</v>
      </c>
      <c r="AS83" s="164">
        <v>143.19999999999999</v>
      </c>
      <c r="AT83" s="164">
        <v>134.1</v>
      </c>
      <c r="AU83" s="164">
        <v>151</v>
      </c>
      <c r="AV83" s="164">
        <v>176.4</v>
      </c>
      <c r="AW83" s="164">
        <v>167</v>
      </c>
      <c r="AX83" s="164">
        <v>153.6</v>
      </c>
      <c r="AY83" s="164">
        <v>120.7</v>
      </c>
      <c r="AZ83" s="164">
        <v>103.7</v>
      </c>
      <c r="BA83" s="164">
        <v>122.5</v>
      </c>
      <c r="BB83" s="164">
        <v>141.5</v>
      </c>
      <c r="BC83" s="164">
        <v>151.69999999999999</v>
      </c>
      <c r="BD83" s="164">
        <v>178.7</v>
      </c>
      <c r="BE83" s="164">
        <v>180.1</v>
      </c>
      <c r="BF83" s="164">
        <v>174.3</v>
      </c>
      <c r="BG83" s="164">
        <v>171.8</v>
      </c>
      <c r="BH83" s="164">
        <v>171.9</v>
      </c>
      <c r="BI83" s="164">
        <v>181.4</v>
      </c>
      <c r="BJ83" s="164">
        <v>160.9</v>
      </c>
      <c r="BK83" s="164">
        <v>119.7</v>
      </c>
      <c r="BL83" s="164">
        <v>96.1</v>
      </c>
      <c r="BM83" s="164">
        <v>89.8</v>
      </c>
      <c r="BN83" s="164">
        <v>86.6</v>
      </c>
      <c r="BO83" s="164">
        <v>84.7</v>
      </c>
      <c r="BP83" s="164">
        <v>84</v>
      </c>
      <c r="BQ83" s="164">
        <v>74.900000000000006</v>
      </c>
      <c r="BR83" s="164">
        <v>73.099999999999994</v>
      </c>
      <c r="BS83" s="164">
        <v>72.7</v>
      </c>
      <c r="BT83" s="164">
        <v>65.2</v>
      </c>
      <c r="BU83" s="164">
        <v>61.6</v>
      </c>
      <c r="BV83" s="164">
        <v>63.5</v>
      </c>
      <c r="BW83" s="164">
        <v>55</v>
      </c>
      <c r="BX83" s="164">
        <v>53.2</v>
      </c>
      <c r="BY83" s="164">
        <v>47.7</v>
      </c>
      <c r="BZ83" s="164">
        <v>45.9</v>
      </c>
      <c r="CA83" s="164">
        <v>50.7</v>
      </c>
      <c r="CB83" s="164">
        <v>50.4</v>
      </c>
      <c r="CC83" s="164">
        <v>47.1</v>
      </c>
      <c r="CD83" s="164">
        <v>43.9</v>
      </c>
      <c r="CE83" s="164">
        <v>41.9</v>
      </c>
      <c r="CF83" s="164">
        <v>42.5</v>
      </c>
      <c r="CG83" s="164">
        <v>41.9</v>
      </c>
      <c r="CH83" s="164">
        <v>48.4</v>
      </c>
      <c r="CI83" s="164">
        <v>56</v>
      </c>
      <c r="CJ83" s="164">
        <v>67.599999999999994</v>
      </c>
      <c r="CK83" s="164">
        <v>79.8</v>
      </c>
      <c r="CL83" s="164">
        <v>83.5</v>
      </c>
      <c r="CM83" s="164">
        <v>86</v>
      </c>
      <c r="CN83" s="164">
        <v>103</v>
      </c>
      <c r="CO83" s="164">
        <v>115.2</v>
      </c>
      <c r="CP83" s="164">
        <v>150.9</v>
      </c>
      <c r="CQ83" s="164">
        <v>166.8</v>
      </c>
      <c r="CR83" s="164">
        <v>159.30000000000001</v>
      </c>
      <c r="CS83" s="164">
        <v>159.19999999999999</v>
      </c>
      <c r="CT83" s="164">
        <v>139.19999999999999</v>
      </c>
      <c r="CU83" s="164">
        <v>113</v>
      </c>
      <c r="CV83" s="164">
        <v>111.4</v>
      </c>
      <c r="CW83" s="164">
        <v>100.2</v>
      </c>
      <c r="CX83" s="164">
        <v>97</v>
      </c>
      <c r="CY83" s="164">
        <v>93.6</v>
      </c>
      <c r="CZ83" s="164">
        <v>109.7</v>
      </c>
      <c r="DA83" s="164">
        <v>120.8</v>
      </c>
      <c r="DB83" s="164">
        <v>118.4</v>
      </c>
      <c r="DC83" s="164">
        <v>121.6</v>
      </c>
      <c r="DD83" s="164">
        <v>119.5</v>
      </c>
      <c r="DE83" s="164">
        <v>120.9</v>
      </c>
      <c r="DF83" s="164">
        <v>107</v>
      </c>
      <c r="DG83" s="164">
        <v>96.4</v>
      </c>
      <c r="DH83" s="164">
        <v>92.8</v>
      </c>
      <c r="DI83" s="164">
        <v>94.1</v>
      </c>
      <c r="DJ83" s="164">
        <v>106.6</v>
      </c>
      <c r="DK83" s="164">
        <v>108.5</v>
      </c>
      <c r="DL83" s="164">
        <v>102.7</v>
      </c>
      <c r="DM83" s="164">
        <v>97.4</v>
      </c>
      <c r="DN83" s="164">
        <v>95.7</v>
      </c>
      <c r="DO83" s="164">
        <v>84.4</v>
      </c>
      <c r="DP83" s="164">
        <v>67.400000000000006</v>
      </c>
      <c r="DQ83" s="164">
        <v>58.6</v>
      </c>
      <c r="DR83" s="164">
        <v>70.8</v>
      </c>
      <c r="DS83" s="164">
        <v>71.099999999999994</v>
      </c>
      <c r="DT83" s="164">
        <v>67.400000000000006</v>
      </c>
    </row>
    <row r="84" spans="1:124" x14ac:dyDescent="0.25">
      <c r="A84" s="162" t="s">
        <v>1009</v>
      </c>
      <c r="B84" s="162" t="s">
        <v>1010</v>
      </c>
      <c r="C84" s="163">
        <v>2.154E-2</v>
      </c>
      <c r="D84" s="164">
        <v>93.6</v>
      </c>
      <c r="E84" s="164">
        <v>92.8</v>
      </c>
      <c r="F84" s="164">
        <v>93.6</v>
      </c>
      <c r="G84" s="164">
        <v>94.3</v>
      </c>
      <c r="H84" s="164">
        <v>99.1</v>
      </c>
      <c r="I84" s="164">
        <v>95.7</v>
      </c>
      <c r="J84" s="164">
        <v>97</v>
      </c>
      <c r="K84" s="164">
        <v>100.1</v>
      </c>
      <c r="L84" s="164">
        <v>104.6</v>
      </c>
      <c r="M84" s="164">
        <v>114.8</v>
      </c>
      <c r="N84" s="164">
        <v>117</v>
      </c>
      <c r="O84" s="164">
        <v>127.4</v>
      </c>
      <c r="P84" s="164">
        <v>139.4</v>
      </c>
      <c r="Q84" s="164">
        <v>143.69999999999999</v>
      </c>
      <c r="R84" s="164">
        <v>139.4</v>
      </c>
      <c r="S84" s="164">
        <v>138.1</v>
      </c>
      <c r="T84" s="164">
        <v>135.1</v>
      </c>
      <c r="U84" s="164">
        <v>135.9</v>
      </c>
      <c r="V84" s="164">
        <v>140.6</v>
      </c>
      <c r="W84" s="164">
        <v>146.5</v>
      </c>
      <c r="X84" s="164">
        <v>148.4</v>
      </c>
      <c r="Y84" s="164">
        <v>150.1</v>
      </c>
      <c r="Z84" s="164">
        <v>167.3</v>
      </c>
      <c r="AA84" s="164">
        <v>165.7</v>
      </c>
      <c r="AB84" s="164">
        <v>171.2</v>
      </c>
      <c r="AC84" s="164">
        <v>173.1</v>
      </c>
      <c r="AD84" s="164">
        <v>169.2</v>
      </c>
      <c r="AE84" s="164">
        <v>188.4</v>
      </c>
      <c r="AF84" s="164">
        <v>204.8</v>
      </c>
      <c r="AG84" s="164">
        <v>208.8</v>
      </c>
      <c r="AH84" s="164">
        <v>204.3</v>
      </c>
      <c r="AI84" s="164">
        <v>202.6</v>
      </c>
      <c r="AJ84" s="164">
        <v>200.9</v>
      </c>
      <c r="AK84" s="164">
        <v>195.5</v>
      </c>
      <c r="AL84" s="164">
        <v>163.69999999999999</v>
      </c>
      <c r="AM84" s="164">
        <v>147.80000000000001</v>
      </c>
      <c r="AN84" s="164">
        <v>163.80000000000001</v>
      </c>
      <c r="AO84" s="164">
        <v>181.4</v>
      </c>
      <c r="AP84" s="164">
        <v>198.9</v>
      </c>
      <c r="AQ84" s="164">
        <v>200</v>
      </c>
      <c r="AR84" s="164">
        <v>198.4</v>
      </c>
      <c r="AS84" s="164">
        <v>207.6</v>
      </c>
      <c r="AT84" s="164">
        <v>211.6</v>
      </c>
      <c r="AU84" s="164">
        <v>205.5</v>
      </c>
      <c r="AV84" s="164">
        <v>195.4</v>
      </c>
      <c r="AW84" s="164">
        <v>177.2</v>
      </c>
      <c r="AX84" s="164">
        <v>159.1</v>
      </c>
      <c r="AY84" s="164">
        <v>156</v>
      </c>
      <c r="AZ84" s="164">
        <v>163.19999999999999</v>
      </c>
      <c r="BA84" s="164">
        <v>165.4</v>
      </c>
      <c r="BB84" s="164">
        <v>164.4</v>
      </c>
      <c r="BC84" s="164">
        <v>166.9</v>
      </c>
      <c r="BD84" s="164">
        <v>164.7</v>
      </c>
      <c r="BE84" s="164">
        <v>162.80000000000001</v>
      </c>
      <c r="BF84" s="164">
        <v>162.69999999999999</v>
      </c>
      <c r="BG84" s="164">
        <v>156.80000000000001</v>
      </c>
      <c r="BH84" s="164">
        <v>154.69999999999999</v>
      </c>
      <c r="BI84" s="164">
        <v>147.9</v>
      </c>
      <c r="BJ84" s="164">
        <v>143</v>
      </c>
      <c r="BK84" s="164">
        <v>137.30000000000001</v>
      </c>
      <c r="BL84" s="164">
        <v>146</v>
      </c>
      <c r="BM84" s="164">
        <v>140</v>
      </c>
      <c r="BN84" s="164">
        <v>130.1</v>
      </c>
      <c r="BO84" s="164">
        <v>125.6</v>
      </c>
      <c r="BP84" s="164">
        <v>124.2</v>
      </c>
      <c r="BQ84" s="164">
        <v>125.1</v>
      </c>
      <c r="BR84" s="164">
        <v>121.4</v>
      </c>
      <c r="BS84" s="164">
        <v>120.5</v>
      </c>
      <c r="BT84" s="164">
        <v>128.4</v>
      </c>
      <c r="BU84" s="164">
        <v>131.6</v>
      </c>
      <c r="BV84" s="164">
        <v>125.8</v>
      </c>
      <c r="BW84" s="164">
        <v>124</v>
      </c>
      <c r="BX84" s="164">
        <v>124.5</v>
      </c>
      <c r="BY84" s="164">
        <v>123.1</v>
      </c>
      <c r="BZ84" s="164">
        <v>120.3</v>
      </c>
      <c r="CA84" s="164">
        <v>125</v>
      </c>
      <c r="CB84" s="164">
        <v>127.9</v>
      </c>
      <c r="CC84" s="164">
        <v>131.19999999999999</v>
      </c>
      <c r="CD84" s="164">
        <v>133.5</v>
      </c>
      <c r="CE84" s="164">
        <v>141.80000000000001</v>
      </c>
      <c r="CF84" s="164">
        <v>148.69999999999999</v>
      </c>
      <c r="CG84" s="164">
        <v>151.69999999999999</v>
      </c>
      <c r="CH84" s="164">
        <v>149.30000000000001</v>
      </c>
      <c r="CI84" s="164">
        <v>145.30000000000001</v>
      </c>
      <c r="CJ84" s="164">
        <v>155.1</v>
      </c>
      <c r="CK84" s="164">
        <v>155.9</v>
      </c>
      <c r="CL84" s="164">
        <v>156.9</v>
      </c>
      <c r="CM84" s="164">
        <v>156.4</v>
      </c>
      <c r="CN84" s="164">
        <v>151.69999999999999</v>
      </c>
      <c r="CO84" s="164">
        <v>148.19999999999999</v>
      </c>
      <c r="CP84" s="164">
        <v>149.5</v>
      </c>
      <c r="CQ84" s="164">
        <v>154.19999999999999</v>
      </c>
      <c r="CR84" s="164">
        <v>158.80000000000001</v>
      </c>
      <c r="CS84" s="164">
        <v>159.69999999999999</v>
      </c>
      <c r="CT84" s="164">
        <v>152</v>
      </c>
      <c r="CU84" s="164">
        <v>145.80000000000001</v>
      </c>
      <c r="CV84" s="164">
        <v>145.1</v>
      </c>
      <c r="CW84" s="164">
        <v>156.1</v>
      </c>
      <c r="CX84" s="164">
        <v>163.69999999999999</v>
      </c>
      <c r="CY84" s="164">
        <v>161.80000000000001</v>
      </c>
      <c r="CZ84" s="164">
        <v>162.69999999999999</v>
      </c>
      <c r="DA84" s="164">
        <v>166.6</v>
      </c>
      <c r="DB84" s="164">
        <v>172</v>
      </c>
      <c r="DC84" s="164">
        <v>174.2</v>
      </c>
      <c r="DD84" s="164">
        <v>167.4</v>
      </c>
      <c r="DE84" s="164">
        <v>166.7</v>
      </c>
      <c r="DF84" s="164">
        <v>167.6</v>
      </c>
      <c r="DG84" s="164">
        <v>174.9</v>
      </c>
      <c r="DH84" s="164">
        <v>180.9</v>
      </c>
      <c r="DI84" s="164">
        <v>191.8</v>
      </c>
      <c r="DJ84" s="164">
        <v>193.6</v>
      </c>
      <c r="DK84" s="164">
        <v>186.7</v>
      </c>
      <c r="DL84" s="164">
        <v>183.2</v>
      </c>
      <c r="DM84" s="164">
        <v>181.7</v>
      </c>
      <c r="DN84" s="164">
        <v>179.5</v>
      </c>
      <c r="DO84" s="164">
        <v>197.1</v>
      </c>
      <c r="DP84" s="164">
        <v>199.7</v>
      </c>
      <c r="DQ84" s="164">
        <v>202.8</v>
      </c>
      <c r="DR84" s="164">
        <v>218.1</v>
      </c>
      <c r="DS84" s="164">
        <v>234.9</v>
      </c>
      <c r="DT84" s="164">
        <v>267.8</v>
      </c>
    </row>
    <row r="85" spans="1:124" x14ac:dyDescent="0.25">
      <c r="A85" s="162" t="s">
        <v>1012</v>
      </c>
      <c r="B85" s="162" t="s">
        <v>1013</v>
      </c>
      <c r="C85" s="163">
        <v>9.6399999999999993E-3</v>
      </c>
      <c r="D85" s="164">
        <v>80.599999999999994</v>
      </c>
      <c r="E85" s="164">
        <v>78.7</v>
      </c>
      <c r="F85" s="164">
        <v>72</v>
      </c>
      <c r="G85" s="164">
        <v>72.400000000000006</v>
      </c>
      <c r="H85" s="164">
        <v>73.7</v>
      </c>
      <c r="I85" s="164">
        <v>73.7</v>
      </c>
      <c r="J85" s="164">
        <v>74.099999999999994</v>
      </c>
      <c r="K85" s="164">
        <v>71.3</v>
      </c>
      <c r="L85" s="164">
        <v>71.599999999999994</v>
      </c>
      <c r="M85" s="164">
        <v>76.8</v>
      </c>
      <c r="N85" s="164">
        <v>76.7</v>
      </c>
      <c r="O85" s="164">
        <v>81.599999999999994</v>
      </c>
      <c r="P85" s="164">
        <v>84.6</v>
      </c>
      <c r="Q85" s="164">
        <v>86.5</v>
      </c>
      <c r="R85" s="164">
        <v>90.7</v>
      </c>
      <c r="S85" s="164">
        <v>93.6</v>
      </c>
      <c r="T85" s="164">
        <v>94.9</v>
      </c>
      <c r="U85" s="164">
        <v>93.1</v>
      </c>
      <c r="V85" s="164">
        <v>93.2</v>
      </c>
      <c r="W85" s="164">
        <v>92</v>
      </c>
      <c r="X85" s="164">
        <v>94.8</v>
      </c>
      <c r="Y85" s="164">
        <v>96.6</v>
      </c>
      <c r="Z85" s="164">
        <v>97.8</v>
      </c>
      <c r="AA85" s="164">
        <v>92.4</v>
      </c>
      <c r="AB85" s="164">
        <v>95.3</v>
      </c>
      <c r="AC85" s="164">
        <v>100.3</v>
      </c>
      <c r="AD85" s="164">
        <v>92.5</v>
      </c>
      <c r="AE85" s="164">
        <v>106.2</v>
      </c>
      <c r="AF85" s="164">
        <v>107</v>
      </c>
      <c r="AG85" s="164">
        <v>105.6</v>
      </c>
      <c r="AH85" s="164">
        <v>105.6</v>
      </c>
      <c r="AI85" s="164">
        <v>99.5</v>
      </c>
      <c r="AJ85" s="164">
        <v>107.6</v>
      </c>
      <c r="AK85" s="164">
        <v>115.8</v>
      </c>
      <c r="AL85" s="164">
        <v>114.1</v>
      </c>
      <c r="AM85" s="164">
        <v>111.8</v>
      </c>
      <c r="AN85" s="164">
        <v>108</v>
      </c>
      <c r="AO85" s="164">
        <v>119.2</v>
      </c>
      <c r="AP85" s="164">
        <v>99.6</v>
      </c>
      <c r="AQ85" s="164">
        <v>98</v>
      </c>
      <c r="AR85" s="164">
        <v>98</v>
      </c>
      <c r="AS85" s="164">
        <v>98</v>
      </c>
      <c r="AT85" s="164">
        <v>98</v>
      </c>
      <c r="AU85" s="164">
        <v>98</v>
      </c>
      <c r="AV85" s="164">
        <v>98</v>
      </c>
      <c r="AW85" s="164">
        <v>98</v>
      </c>
      <c r="AX85" s="164">
        <v>98</v>
      </c>
      <c r="AY85" s="164">
        <v>98</v>
      </c>
      <c r="AZ85" s="164">
        <v>123.5</v>
      </c>
      <c r="BA85" s="164">
        <v>128.30000000000001</v>
      </c>
      <c r="BB85" s="164">
        <v>120.9</v>
      </c>
      <c r="BC85" s="164">
        <v>118.5</v>
      </c>
      <c r="BD85" s="164">
        <v>139.9</v>
      </c>
      <c r="BE85" s="164">
        <v>139.1</v>
      </c>
      <c r="BF85" s="164">
        <v>135.4</v>
      </c>
      <c r="BG85" s="164">
        <v>125.1</v>
      </c>
      <c r="BH85" s="164">
        <v>123.3</v>
      </c>
      <c r="BI85" s="164">
        <v>119.7</v>
      </c>
      <c r="BJ85" s="164">
        <v>112.8</v>
      </c>
      <c r="BK85" s="164">
        <v>120.4</v>
      </c>
      <c r="BL85" s="164">
        <v>133.69999999999999</v>
      </c>
      <c r="BM85" s="164">
        <v>135</v>
      </c>
      <c r="BN85" s="164">
        <v>129.30000000000001</v>
      </c>
      <c r="BO85" s="164">
        <v>132.30000000000001</v>
      </c>
      <c r="BP85" s="164">
        <v>137.9</v>
      </c>
      <c r="BQ85" s="164">
        <v>140.30000000000001</v>
      </c>
      <c r="BR85" s="164">
        <v>147.9</v>
      </c>
      <c r="BS85" s="164">
        <v>154</v>
      </c>
      <c r="BT85" s="164">
        <v>175.7</v>
      </c>
      <c r="BU85" s="164">
        <v>180.1</v>
      </c>
      <c r="BV85" s="164">
        <v>199.3</v>
      </c>
      <c r="BW85" s="164">
        <v>192.8</v>
      </c>
      <c r="BX85" s="164">
        <v>187.6</v>
      </c>
      <c r="BY85" s="164">
        <v>186.2</v>
      </c>
      <c r="BZ85" s="164">
        <v>178</v>
      </c>
      <c r="CA85" s="164">
        <v>190.3</v>
      </c>
      <c r="CB85" s="164">
        <v>184.2</v>
      </c>
      <c r="CC85" s="164">
        <v>189.9</v>
      </c>
      <c r="CD85" s="164">
        <v>184.8</v>
      </c>
      <c r="CE85" s="164">
        <v>183.7</v>
      </c>
      <c r="CF85" s="164">
        <v>182</v>
      </c>
      <c r="CG85" s="164">
        <v>177.5</v>
      </c>
      <c r="CH85" s="164">
        <v>168</v>
      </c>
      <c r="CI85" s="164">
        <v>166.1</v>
      </c>
      <c r="CJ85" s="164">
        <v>161</v>
      </c>
      <c r="CK85" s="164">
        <v>149.69999999999999</v>
      </c>
      <c r="CL85" s="164">
        <v>149.30000000000001</v>
      </c>
      <c r="CM85" s="164">
        <v>158.19999999999999</v>
      </c>
      <c r="CN85" s="164">
        <v>159.9</v>
      </c>
      <c r="CO85" s="164">
        <v>164.4</v>
      </c>
      <c r="CP85" s="164">
        <v>160.5</v>
      </c>
      <c r="CQ85" s="164">
        <v>156.4</v>
      </c>
      <c r="CR85" s="164">
        <v>156.4</v>
      </c>
      <c r="CS85" s="164">
        <v>161.69999999999999</v>
      </c>
      <c r="CT85" s="164">
        <v>161.6</v>
      </c>
      <c r="CU85" s="164">
        <v>195.7</v>
      </c>
      <c r="CV85" s="164">
        <v>192.7</v>
      </c>
      <c r="CW85" s="164">
        <v>191.1</v>
      </c>
      <c r="CX85" s="164">
        <v>159.9</v>
      </c>
      <c r="CY85" s="164">
        <v>151.6</v>
      </c>
      <c r="CZ85" s="164">
        <v>169.9</v>
      </c>
      <c r="DA85" s="164">
        <v>171.9</v>
      </c>
      <c r="DB85" s="164">
        <v>163.30000000000001</v>
      </c>
      <c r="DC85" s="164">
        <v>161.1</v>
      </c>
      <c r="DD85" s="164">
        <v>159.80000000000001</v>
      </c>
      <c r="DE85" s="164">
        <v>170.2</v>
      </c>
      <c r="DF85" s="164">
        <v>184.7</v>
      </c>
      <c r="DG85" s="164">
        <v>170.3</v>
      </c>
      <c r="DH85" s="164">
        <v>155.69999999999999</v>
      </c>
      <c r="DI85" s="164">
        <v>149.1</v>
      </c>
      <c r="DJ85" s="164">
        <v>146.1</v>
      </c>
      <c r="DK85" s="164">
        <v>149.69999999999999</v>
      </c>
      <c r="DL85" s="164">
        <v>148.5</v>
      </c>
      <c r="DM85" s="164">
        <v>146.9</v>
      </c>
      <c r="DN85" s="164">
        <v>144.4</v>
      </c>
      <c r="DO85" s="164">
        <v>141</v>
      </c>
      <c r="DP85" s="164">
        <v>139.30000000000001</v>
      </c>
      <c r="DQ85" s="164">
        <v>135</v>
      </c>
      <c r="DR85" s="164">
        <v>143</v>
      </c>
      <c r="DS85" s="164">
        <v>145.6</v>
      </c>
      <c r="DT85" s="164">
        <v>127.8</v>
      </c>
    </row>
    <row r="86" spans="1:124" x14ac:dyDescent="0.25">
      <c r="A86" s="162" t="s">
        <v>1015</v>
      </c>
      <c r="B86" s="162" t="s">
        <v>1016</v>
      </c>
      <c r="C86" s="163">
        <v>0.94799</v>
      </c>
      <c r="D86" s="164">
        <v>98.5</v>
      </c>
      <c r="E86" s="164">
        <v>98.5</v>
      </c>
      <c r="F86" s="164">
        <v>100.5</v>
      </c>
      <c r="G86" s="164">
        <v>99.2</v>
      </c>
      <c r="H86" s="164">
        <v>100.8</v>
      </c>
      <c r="I86" s="164">
        <v>101.8</v>
      </c>
      <c r="J86" s="164">
        <v>101.5</v>
      </c>
      <c r="K86" s="164">
        <v>101.7</v>
      </c>
      <c r="L86" s="164">
        <v>104.9</v>
      </c>
      <c r="M86" s="164">
        <v>107.8</v>
      </c>
      <c r="N86" s="164">
        <v>109.7</v>
      </c>
      <c r="O86" s="164">
        <v>109.9</v>
      </c>
      <c r="P86" s="164">
        <v>111.8</v>
      </c>
      <c r="Q86" s="164">
        <v>111.3</v>
      </c>
      <c r="R86" s="164">
        <v>110.3</v>
      </c>
      <c r="S86" s="164">
        <v>108</v>
      </c>
      <c r="T86" s="164">
        <v>106.9</v>
      </c>
      <c r="U86" s="164">
        <v>108.1</v>
      </c>
      <c r="V86" s="164">
        <v>110.3</v>
      </c>
      <c r="W86" s="164">
        <v>119.3</v>
      </c>
      <c r="X86" s="164">
        <v>119.2</v>
      </c>
      <c r="Y86" s="164">
        <v>125</v>
      </c>
      <c r="Z86" s="164">
        <v>122.2</v>
      </c>
      <c r="AA86" s="164">
        <v>118.7</v>
      </c>
      <c r="AB86" s="164">
        <v>120.4</v>
      </c>
      <c r="AC86" s="164">
        <v>123.4</v>
      </c>
      <c r="AD86" s="164">
        <v>122.9</v>
      </c>
      <c r="AE86" s="164">
        <v>120.3</v>
      </c>
      <c r="AF86" s="164">
        <v>119</v>
      </c>
      <c r="AG86" s="164">
        <v>118</v>
      </c>
      <c r="AH86" s="164">
        <v>118</v>
      </c>
      <c r="AI86" s="164">
        <v>118.2</v>
      </c>
      <c r="AJ86" s="164">
        <v>118</v>
      </c>
      <c r="AK86" s="164">
        <v>123.9</v>
      </c>
      <c r="AL86" s="164">
        <v>124.5</v>
      </c>
      <c r="AM86" s="164">
        <v>119.9</v>
      </c>
      <c r="AN86" s="164">
        <v>138.5</v>
      </c>
      <c r="AO86" s="164">
        <v>136.5</v>
      </c>
      <c r="AP86" s="164">
        <v>136.1</v>
      </c>
      <c r="AQ86" s="164">
        <v>133.6</v>
      </c>
      <c r="AR86" s="164">
        <v>133.1</v>
      </c>
      <c r="AS86" s="164">
        <v>132.9</v>
      </c>
      <c r="AT86" s="164">
        <v>133.19999999999999</v>
      </c>
      <c r="AU86" s="164">
        <v>133.5</v>
      </c>
      <c r="AV86" s="164">
        <v>133.80000000000001</v>
      </c>
      <c r="AW86" s="164">
        <v>139.9</v>
      </c>
      <c r="AX86" s="164">
        <v>139.80000000000001</v>
      </c>
      <c r="AY86" s="164">
        <v>138.5</v>
      </c>
      <c r="AZ86" s="164">
        <v>150.9</v>
      </c>
      <c r="BA86" s="164">
        <v>153.4</v>
      </c>
      <c r="BB86" s="164">
        <v>145.80000000000001</v>
      </c>
      <c r="BC86" s="164">
        <v>145.69999999999999</v>
      </c>
      <c r="BD86" s="164">
        <v>144.80000000000001</v>
      </c>
      <c r="BE86" s="164">
        <v>144.69999999999999</v>
      </c>
      <c r="BF86" s="164">
        <v>147.9</v>
      </c>
      <c r="BG86" s="164">
        <v>152.30000000000001</v>
      </c>
      <c r="BH86" s="164">
        <v>153.1</v>
      </c>
      <c r="BI86" s="164">
        <v>154.30000000000001</v>
      </c>
      <c r="BJ86" s="164">
        <v>155.80000000000001</v>
      </c>
      <c r="BK86" s="164">
        <v>157</v>
      </c>
      <c r="BL86" s="164">
        <v>157</v>
      </c>
      <c r="BM86" s="164">
        <v>154.6</v>
      </c>
      <c r="BN86" s="164">
        <v>143.69999999999999</v>
      </c>
      <c r="BO86" s="164">
        <v>140</v>
      </c>
      <c r="BP86" s="164">
        <v>140.30000000000001</v>
      </c>
      <c r="BQ86" s="164">
        <v>139.4</v>
      </c>
      <c r="BR86" s="164">
        <v>139</v>
      </c>
      <c r="BS86" s="164">
        <v>141.19999999999999</v>
      </c>
      <c r="BT86" s="164">
        <v>142.6</v>
      </c>
      <c r="BU86" s="164">
        <v>143.1</v>
      </c>
      <c r="BV86" s="164">
        <v>144</v>
      </c>
      <c r="BW86" s="164">
        <v>143.4</v>
      </c>
      <c r="BX86" s="164">
        <v>145.69999999999999</v>
      </c>
      <c r="BY86" s="164">
        <v>144.19999999999999</v>
      </c>
      <c r="BZ86" s="164">
        <v>142.19999999999999</v>
      </c>
      <c r="CA86" s="164">
        <v>140.9</v>
      </c>
      <c r="CB86" s="164">
        <v>141.30000000000001</v>
      </c>
      <c r="CC86" s="164">
        <v>143.69999999999999</v>
      </c>
      <c r="CD86" s="164">
        <v>143.1</v>
      </c>
      <c r="CE86" s="164">
        <v>144.1</v>
      </c>
      <c r="CF86" s="164">
        <v>145.9</v>
      </c>
      <c r="CG86" s="164">
        <v>146.1</v>
      </c>
      <c r="CH86" s="164">
        <v>147.69999999999999</v>
      </c>
      <c r="CI86" s="164">
        <v>147.69999999999999</v>
      </c>
      <c r="CJ86" s="164">
        <v>149.6</v>
      </c>
      <c r="CK86" s="164">
        <v>148.5</v>
      </c>
      <c r="CL86" s="164">
        <v>144.19999999999999</v>
      </c>
      <c r="CM86" s="164">
        <v>142.6</v>
      </c>
      <c r="CN86" s="164">
        <v>142.80000000000001</v>
      </c>
      <c r="CO86" s="164">
        <v>143</v>
      </c>
      <c r="CP86" s="164">
        <v>142.9</v>
      </c>
      <c r="CQ86" s="164">
        <v>142.19999999999999</v>
      </c>
      <c r="CR86" s="164">
        <v>143.5</v>
      </c>
      <c r="CS86" s="164">
        <v>143.5</v>
      </c>
      <c r="CT86" s="164">
        <v>142.69999999999999</v>
      </c>
      <c r="CU86" s="164">
        <v>142.4</v>
      </c>
      <c r="CV86" s="164">
        <v>141.80000000000001</v>
      </c>
      <c r="CW86" s="164">
        <v>146.80000000000001</v>
      </c>
      <c r="CX86" s="164">
        <v>147.9</v>
      </c>
      <c r="CY86" s="164">
        <v>164.7</v>
      </c>
      <c r="CZ86" s="164">
        <v>169.9</v>
      </c>
      <c r="DA86" s="164">
        <v>172.1</v>
      </c>
      <c r="DB86" s="164">
        <v>167.5</v>
      </c>
      <c r="DC86" s="164">
        <v>165.7</v>
      </c>
      <c r="DD86" s="164">
        <v>164.4</v>
      </c>
      <c r="DE86" s="164">
        <v>166</v>
      </c>
      <c r="DF86" s="164">
        <v>169.3</v>
      </c>
      <c r="DG86" s="164">
        <v>168.4</v>
      </c>
      <c r="DH86" s="164">
        <v>169.7</v>
      </c>
      <c r="DI86" s="164">
        <v>169.4</v>
      </c>
      <c r="DJ86" s="164">
        <v>167.2</v>
      </c>
      <c r="DK86" s="164">
        <v>162.80000000000001</v>
      </c>
      <c r="DL86" s="164">
        <v>163.4</v>
      </c>
      <c r="DM86" s="164">
        <v>163.9</v>
      </c>
      <c r="DN86" s="164">
        <v>164.5</v>
      </c>
      <c r="DO86" s="164">
        <v>168.6</v>
      </c>
      <c r="DP86" s="164">
        <v>170.3</v>
      </c>
      <c r="DQ86" s="164">
        <v>172.6</v>
      </c>
      <c r="DR86" s="164">
        <v>173.8</v>
      </c>
      <c r="DS86" s="164">
        <v>173</v>
      </c>
      <c r="DT86" s="164">
        <v>177.3</v>
      </c>
    </row>
    <row r="87" spans="1:124" x14ac:dyDescent="0.25">
      <c r="A87" s="162" t="s">
        <v>1018</v>
      </c>
      <c r="B87" s="162" t="s">
        <v>1019</v>
      </c>
      <c r="C87" s="163">
        <v>0.12359000000000001</v>
      </c>
      <c r="D87" s="164">
        <v>120.7</v>
      </c>
      <c r="E87" s="164">
        <v>134.69999999999999</v>
      </c>
      <c r="F87" s="164">
        <v>136</v>
      </c>
      <c r="G87" s="164">
        <v>128</v>
      </c>
      <c r="H87" s="164">
        <v>132</v>
      </c>
      <c r="I87" s="164">
        <v>132.5</v>
      </c>
      <c r="J87" s="164">
        <v>130.80000000000001</v>
      </c>
      <c r="K87" s="164">
        <v>130.5</v>
      </c>
      <c r="L87" s="164">
        <v>136.69999999999999</v>
      </c>
      <c r="M87" s="164">
        <v>133.69999999999999</v>
      </c>
      <c r="N87" s="164">
        <v>130.4</v>
      </c>
      <c r="O87" s="164">
        <v>141.30000000000001</v>
      </c>
      <c r="P87" s="164">
        <v>148.5</v>
      </c>
      <c r="Q87" s="164">
        <v>140</v>
      </c>
      <c r="R87" s="164">
        <v>140.9</v>
      </c>
      <c r="S87" s="164">
        <v>139.9</v>
      </c>
      <c r="T87" s="164">
        <v>135.69999999999999</v>
      </c>
      <c r="U87" s="164">
        <v>137.4</v>
      </c>
      <c r="V87" s="164">
        <v>131.5</v>
      </c>
      <c r="W87" s="164">
        <v>124.8</v>
      </c>
      <c r="X87" s="164">
        <v>120.4</v>
      </c>
      <c r="Y87" s="164">
        <v>120.7</v>
      </c>
      <c r="Z87" s="164">
        <v>117.5</v>
      </c>
      <c r="AA87" s="164">
        <v>112.7</v>
      </c>
      <c r="AB87" s="164">
        <v>127.4</v>
      </c>
      <c r="AC87" s="164">
        <v>132.19999999999999</v>
      </c>
      <c r="AD87" s="164">
        <v>129.6</v>
      </c>
      <c r="AE87" s="164">
        <v>126.5</v>
      </c>
      <c r="AF87" s="164">
        <v>115.8</v>
      </c>
      <c r="AG87" s="164">
        <v>115.3</v>
      </c>
      <c r="AH87" s="164">
        <v>116.4</v>
      </c>
      <c r="AI87" s="164">
        <v>112.1</v>
      </c>
      <c r="AJ87" s="164">
        <v>113.3</v>
      </c>
      <c r="AK87" s="164">
        <v>112.7</v>
      </c>
      <c r="AL87" s="164">
        <v>107</v>
      </c>
      <c r="AM87" s="164">
        <v>103.2</v>
      </c>
      <c r="AN87" s="164">
        <v>115.4</v>
      </c>
      <c r="AO87" s="164">
        <v>118.6</v>
      </c>
      <c r="AP87" s="164">
        <v>117.2</v>
      </c>
      <c r="AQ87" s="164">
        <v>119.9</v>
      </c>
      <c r="AR87" s="164">
        <v>117.5</v>
      </c>
      <c r="AS87" s="164">
        <v>116.1</v>
      </c>
      <c r="AT87" s="164">
        <v>118.6</v>
      </c>
      <c r="AU87" s="164">
        <v>122.5</v>
      </c>
      <c r="AV87" s="164">
        <v>126</v>
      </c>
      <c r="AW87" s="164">
        <v>129.9</v>
      </c>
      <c r="AX87" s="164">
        <v>128.6</v>
      </c>
      <c r="AY87" s="164">
        <v>120.8</v>
      </c>
      <c r="AZ87" s="164">
        <v>141.19999999999999</v>
      </c>
      <c r="BA87" s="164">
        <v>141.19999999999999</v>
      </c>
      <c r="BB87" s="164">
        <v>145.9</v>
      </c>
      <c r="BC87" s="164">
        <v>141.9</v>
      </c>
      <c r="BD87" s="164">
        <v>137.4</v>
      </c>
      <c r="BE87" s="164">
        <v>140.69999999999999</v>
      </c>
      <c r="BF87" s="164">
        <v>140.5</v>
      </c>
      <c r="BG87" s="164">
        <v>142.19999999999999</v>
      </c>
      <c r="BH87" s="164">
        <v>142.80000000000001</v>
      </c>
      <c r="BI87" s="164">
        <v>139.80000000000001</v>
      </c>
      <c r="BJ87" s="164">
        <v>134.4</v>
      </c>
      <c r="BK87" s="164">
        <v>133</v>
      </c>
      <c r="BL87" s="164">
        <v>147</v>
      </c>
      <c r="BM87" s="164">
        <v>140.1</v>
      </c>
      <c r="BN87" s="164">
        <v>136.5</v>
      </c>
      <c r="BO87" s="164">
        <v>130.4</v>
      </c>
      <c r="BP87" s="164">
        <v>126.7</v>
      </c>
      <c r="BQ87" s="164">
        <v>124.5</v>
      </c>
      <c r="BR87" s="164">
        <v>130.4</v>
      </c>
      <c r="BS87" s="164">
        <v>130.80000000000001</v>
      </c>
      <c r="BT87" s="164">
        <v>128.80000000000001</v>
      </c>
      <c r="BU87" s="164">
        <v>127.5</v>
      </c>
      <c r="BV87" s="164">
        <v>123.6</v>
      </c>
      <c r="BW87" s="164">
        <v>119.7</v>
      </c>
      <c r="BX87" s="164">
        <v>140.6</v>
      </c>
      <c r="BY87" s="164">
        <v>137.1</v>
      </c>
      <c r="BZ87" s="164">
        <v>136.6</v>
      </c>
      <c r="CA87" s="164">
        <v>138.30000000000001</v>
      </c>
      <c r="CB87" s="164">
        <v>141.69999999999999</v>
      </c>
      <c r="CC87" s="164">
        <v>147.9</v>
      </c>
      <c r="CD87" s="164">
        <v>145.1</v>
      </c>
      <c r="CE87" s="164">
        <v>148.6</v>
      </c>
      <c r="CF87" s="164">
        <v>149.30000000000001</v>
      </c>
      <c r="CG87" s="164">
        <v>139.19999999999999</v>
      </c>
      <c r="CH87" s="164">
        <v>132.9</v>
      </c>
      <c r="CI87" s="164">
        <v>133.30000000000001</v>
      </c>
      <c r="CJ87" s="164">
        <v>153</v>
      </c>
      <c r="CK87" s="164">
        <v>150.80000000000001</v>
      </c>
      <c r="CL87" s="164">
        <v>147.9</v>
      </c>
      <c r="CM87" s="164">
        <v>139.5</v>
      </c>
      <c r="CN87" s="164">
        <v>137.1</v>
      </c>
      <c r="CO87" s="164">
        <v>136.1</v>
      </c>
      <c r="CP87" s="164">
        <v>138.19999999999999</v>
      </c>
      <c r="CQ87" s="164">
        <v>134</v>
      </c>
      <c r="CR87" s="164">
        <v>131.80000000000001</v>
      </c>
      <c r="CS87" s="164">
        <v>123.1</v>
      </c>
      <c r="CT87" s="164">
        <v>112.6</v>
      </c>
      <c r="CU87" s="164">
        <v>105.6</v>
      </c>
      <c r="CV87" s="164">
        <v>111.2</v>
      </c>
      <c r="CW87" s="164">
        <v>148.1</v>
      </c>
      <c r="CX87" s="164">
        <v>161</v>
      </c>
      <c r="CY87" s="164">
        <v>203.4</v>
      </c>
      <c r="CZ87" s="164">
        <v>245.4</v>
      </c>
      <c r="DA87" s="164">
        <v>262.8</v>
      </c>
      <c r="DB87" s="164">
        <v>221.8</v>
      </c>
      <c r="DC87" s="164">
        <v>203.4</v>
      </c>
      <c r="DD87" s="164">
        <v>174.2</v>
      </c>
      <c r="DE87" s="164">
        <v>183.2</v>
      </c>
      <c r="DF87" s="164">
        <v>175.8</v>
      </c>
      <c r="DG87" s="164">
        <v>168.3</v>
      </c>
      <c r="DH87" s="164">
        <v>183.2</v>
      </c>
      <c r="DI87" s="164">
        <v>189.7</v>
      </c>
      <c r="DJ87" s="164">
        <v>187.1</v>
      </c>
      <c r="DK87" s="164">
        <v>164.9</v>
      </c>
      <c r="DL87" s="164">
        <v>156.19999999999999</v>
      </c>
      <c r="DM87" s="164">
        <v>155.19999999999999</v>
      </c>
      <c r="DN87" s="164">
        <v>151.19999999999999</v>
      </c>
      <c r="DO87" s="164">
        <v>157.9</v>
      </c>
      <c r="DP87" s="164">
        <v>160</v>
      </c>
      <c r="DQ87" s="164">
        <v>154.9</v>
      </c>
      <c r="DR87" s="164">
        <v>146.80000000000001</v>
      </c>
      <c r="DS87" s="164">
        <v>137.4</v>
      </c>
      <c r="DT87" s="164">
        <v>169.1</v>
      </c>
    </row>
    <row r="88" spans="1:124" x14ac:dyDescent="0.25">
      <c r="A88" s="162" t="s">
        <v>1021</v>
      </c>
      <c r="B88" s="162" t="s">
        <v>1022</v>
      </c>
      <c r="C88" s="163">
        <v>9.8790000000000003E-2</v>
      </c>
      <c r="D88" s="164">
        <v>92.6</v>
      </c>
      <c r="E88" s="164">
        <v>93.6</v>
      </c>
      <c r="F88" s="164">
        <v>95.8</v>
      </c>
      <c r="G88" s="164">
        <v>97.6</v>
      </c>
      <c r="H88" s="164">
        <v>107.1</v>
      </c>
      <c r="I88" s="164">
        <v>109.2</v>
      </c>
      <c r="J88" s="164">
        <v>100.9</v>
      </c>
      <c r="K88" s="164">
        <v>98.1</v>
      </c>
      <c r="L88" s="164">
        <v>97</v>
      </c>
      <c r="M88" s="164">
        <v>90.5</v>
      </c>
      <c r="N88" s="164">
        <v>91.5</v>
      </c>
      <c r="O88" s="164">
        <v>90</v>
      </c>
      <c r="P88" s="164">
        <v>91.5</v>
      </c>
      <c r="Q88" s="164">
        <v>89.9</v>
      </c>
      <c r="R88" s="164">
        <v>88.3</v>
      </c>
      <c r="S88" s="164">
        <v>88.3</v>
      </c>
      <c r="T88" s="164">
        <v>88.3</v>
      </c>
      <c r="U88" s="164">
        <v>90.6</v>
      </c>
      <c r="V88" s="164">
        <v>88.1</v>
      </c>
      <c r="W88" s="164">
        <v>83.7</v>
      </c>
      <c r="X88" s="164">
        <v>84.4</v>
      </c>
      <c r="Y88" s="164">
        <v>84.9</v>
      </c>
      <c r="Z88" s="164">
        <v>84.9</v>
      </c>
      <c r="AA88" s="164">
        <v>97.1</v>
      </c>
      <c r="AB88" s="164">
        <v>107.8</v>
      </c>
      <c r="AC88" s="164">
        <v>107.8</v>
      </c>
      <c r="AD88" s="164">
        <v>111</v>
      </c>
      <c r="AE88" s="164">
        <v>112.4</v>
      </c>
      <c r="AF88" s="164">
        <v>114.2</v>
      </c>
      <c r="AG88" s="164">
        <v>115.5</v>
      </c>
      <c r="AH88" s="164">
        <v>118.1</v>
      </c>
      <c r="AI88" s="164">
        <v>116.1</v>
      </c>
      <c r="AJ88" s="164">
        <v>112.4</v>
      </c>
      <c r="AK88" s="164">
        <v>111.9</v>
      </c>
      <c r="AL88" s="164">
        <v>108.9</v>
      </c>
      <c r="AM88" s="164">
        <v>108.4</v>
      </c>
      <c r="AN88" s="164">
        <v>110.5</v>
      </c>
      <c r="AO88" s="164">
        <v>109.5</v>
      </c>
      <c r="AP88" s="164">
        <v>109.9</v>
      </c>
      <c r="AQ88" s="164">
        <v>109.9</v>
      </c>
      <c r="AR88" s="164">
        <v>108.3</v>
      </c>
      <c r="AS88" s="164">
        <v>107.8</v>
      </c>
      <c r="AT88" s="164">
        <v>107.8</v>
      </c>
      <c r="AU88" s="164">
        <v>105.4</v>
      </c>
      <c r="AV88" s="164">
        <v>104</v>
      </c>
      <c r="AW88" s="164">
        <v>102.8</v>
      </c>
      <c r="AX88" s="164">
        <v>102.8</v>
      </c>
      <c r="AY88" s="164">
        <v>100.4</v>
      </c>
      <c r="AZ88" s="164">
        <v>95.9</v>
      </c>
      <c r="BA88" s="164">
        <v>93.1</v>
      </c>
      <c r="BB88" s="164">
        <v>94.8</v>
      </c>
      <c r="BC88" s="164">
        <v>94.6</v>
      </c>
      <c r="BD88" s="164">
        <v>96.2</v>
      </c>
      <c r="BE88" s="164">
        <v>97.2</v>
      </c>
      <c r="BF88" s="164">
        <v>102.1</v>
      </c>
      <c r="BG88" s="164">
        <v>104.6</v>
      </c>
      <c r="BH88" s="164">
        <v>102.7</v>
      </c>
      <c r="BI88" s="164">
        <v>103.9</v>
      </c>
      <c r="BJ88" s="164">
        <v>104.3</v>
      </c>
      <c r="BK88" s="164">
        <v>104</v>
      </c>
      <c r="BL88" s="164">
        <v>103.7</v>
      </c>
      <c r="BM88" s="164">
        <v>102.5</v>
      </c>
      <c r="BN88" s="164">
        <v>102.3</v>
      </c>
      <c r="BO88" s="164">
        <v>99.3</v>
      </c>
      <c r="BP88" s="164">
        <v>99.1</v>
      </c>
      <c r="BQ88" s="164">
        <v>98.8</v>
      </c>
      <c r="BR88" s="164">
        <v>96.1</v>
      </c>
      <c r="BS88" s="164">
        <v>95.2</v>
      </c>
      <c r="BT88" s="164">
        <v>95.5</v>
      </c>
      <c r="BU88" s="164">
        <v>97</v>
      </c>
      <c r="BV88" s="164">
        <v>96.1</v>
      </c>
      <c r="BW88" s="164">
        <v>93.3</v>
      </c>
      <c r="BX88" s="164">
        <v>92</v>
      </c>
      <c r="BY88" s="164">
        <v>89.9</v>
      </c>
      <c r="BZ88" s="164">
        <v>90.8</v>
      </c>
      <c r="CA88" s="164">
        <v>91.7</v>
      </c>
      <c r="CB88" s="164">
        <v>92.6</v>
      </c>
      <c r="CC88" s="164">
        <v>92.6</v>
      </c>
      <c r="CD88" s="164">
        <v>94.1</v>
      </c>
      <c r="CE88" s="164">
        <v>95.6</v>
      </c>
      <c r="CF88" s="164">
        <v>97.3</v>
      </c>
      <c r="CG88" s="164">
        <v>97.3</v>
      </c>
      <c r="CH88" s="164">
        <v>97.3</v>
      </c>
      <c r="CI88" s="164">
        <v>97.3</v>
      </c>
      <c r="CJ88" s="164">
        <v>97.3</v>
      </c>
      <c r="CK88" s="164">
        <v>97.3</v>
      </c>
      <c r="CL88" s="164">
        <v>97.3</v>
      </c>
      <c r="CM88" s="164">
        <v>97.3</v>
      </c>
      <c r="CN88" s="164">
        <v>97.3</v>
      </c>
      <c r="CO88" s="164">
        <v>97.3</v>
      </c>
      <c r="CP88" s="164">
        <v>94.6</v>
      </c>
      <c r="CQ88" s="164">
        <v>93.6</v>
      </c>
      <c r="CR88" s="164">
        <v>95.1</v>
      </c>
      <c r="CS88" s="164">
        <v>95.1</v>
      </c>
      <c r="CT88" s="164">
        <v>95.1</v>
      </c>
      <c r="CU88" s="164">
        <v>103.5</v>
      </c>
      <c r="CV88" s="164">
        <v>105</v>
      </c>
      <c r="CW88" s="164">
        <v>105</v>
      </c>
      <c r="CX88" s="164">
        <v>105.6</v>
      </c>
      <c r="CY88" s="164">
        <v>103.9</v>
      </c>
      <c r="CZ88" s="164">
        <v>103.6</v>
      </c>
      <c r="DA88" s="164">
        <v>103.3</v>
      </c>
      <c r="DB88" s="164">
        <v>108</v>
      </c>
      <c r="DC88" s="164">
        <v>104.5</v>
      </c>
      <c r="DD88" s="164">
        <v>102.6</v>
      </c>
      <c r="DE88" s="164">
        <v>98.7</v>
      </c>
      <c r="DF88" s="164">
        <v>95</v>
      </c>
      <c r="DG88" s="164">
        <v>94.7</v>
      </c>
      <c r="DH88" s="164">
        <v>94.7</v>
      </c>
      <c r="DI88" s="164">
        <v>101.5</v>
      </c>
      <c r="DJ88" s="164">
        <v>103.8</v>
      </c>
      <c r="DK88" s="164">
        <v>103.8</v>
      </c>
      <c r="DL88" s="164">
        <v>118.2</v>
      </c>
      <c r="DM88" s="164">
        <v>118.2</v>
      </c>
      <c r="DN88" s="164">
        <v>120.2</v>
      </c>
      <c r="DO88" s="164">
        <v>124.6</v>
      </c>
      <c r="DP88" s="164">
        <v>128.6</v>
      </c>
      <c r="DQ88" s="164">
        <v>134.6</v>
      </c>
      <c r="DR88" s="164">
        <v>138.30000000000001</v>
      </c>
      <c r="DS88" s="164">
        <v>138.30000000000001</v>
      </c>
      <c r="DT88" s="164">
        <v>138.30000000000001</v>
      </c>
    </row>
    <row r="89" spans="1:124" x14ac:dyDescent="0.25">
      <c r="A89" s="162" t="s">
        <v>1024</v>
      </c>
      <c r="B89" s="162" t="s">
        <v>1025</v>
      </c>
      <c r="C89" s="163">
        <v>0.14419000000000001</v>
      </c>
      <c r="D89" s="164">
        <v>77.7</v>
      </c>
      <c r="E89" s="164">
        <v>65</v>
      </c>
      <c r="F89" s="164">
        <v>59.9</v>
      </c>
      <c r="G89" s="164">
        <v>67.599999999999994</v>
      </c>
      <c r="H89" s="164">
        <v>53.2</v>
      </c>
      <c r="I89" s="164">
        <v>58</v>
      </c>
      <c r="J89" s="164">
        <v>63.3</v>
      </c>
      <c r="K89" s="164">
        <v>66.8</v>
      </c>
      <c r="L89" s="164">
        <v>83.3</v>
      </c>
      <c r="M89" s="164">
        <v>109.1</v>
      </c>
      <c r="N89" s="164">
        <v>123.7</v>
      </c>
      <c r="O89" s="164">
        <v>117</v>
      </c>
      <c r="P89" s="164">
        <v>122.4</v>
      </c>
      <c r="Q89" s="164">
        <v>127.6</v>
      </c>
      <c r="R89" s="164">
        <v>121.3</v>
      </c>
      <c r="S89" s="164">
        <v>107</v>
      </c>
      <c r="T89" s="164">
        <v>103</v>
      </c>
      <c r="U89" s="164">
        <v>108.3</v>
      </c>
      <c r="V89" s="164">
        <v>111.3</v>
      </c>
      <c r="W89" s="164">
        <v>118.7</v>
      </c>
      <c r="X89" s="164">
        <v>121.5</v>
      </c>
      <c r="Y89" s="164">
        <v>159.4</v>
      </c>
      <c r="Z89" s="164">
        <v>143.5</v>
      </c>
      <c r="AA89" s="164">
        <v>115.9</v>
      </c>
      <c r="AB89" s="164">
        <v>107.1</v>
      </c>
      <c r="AC89" s="164">
        <v>123</v>
      </c>
      <c r="AD89" s="164">
        <v>120.1</v>
      </c>
      <c r="AE89" s="164">
        <v>104</v>
      </c>
      <c r="AF89" s="164">
        <v>103.6</v>
      </c>
      <c r="AG89" s="164">
        <v>96.5</v>
      </c>
      <c r="AH89" s="164">
        <v>93.9</v>
      </c>
      <c r="AI89" s="164">
        <v>100.4</v>
      </c>
      <c r="AJ89" s="164">
        <v>100.4</v>
      </c>
      <c r="AK89" s="164">
        <v>140.4</v>
      </c>
      <c r="AL89" s="164">
        <v>150.9</v>
      </c>
      <c r="AM89" s="164">
        <v>124.4</v>
      </c>
      <c r="AN89" s="164">
        <v>129.6</v>
      </c>
      <c r="AO89" s="164">
        <v>114.3</v>
      </c>
      <c r="AP89" s="164">
        <v>112.9</v>
      </c>
      <c r="AQ89" s="164">
        <v>94.3</v>
      </c>
      <c r="AR89" s="164">
        <v>94.3</v>
      </c>
      <c r="AS89" s="164">
        <v>94.3</v>
      </c>
      <c r="AT89" s="164">
        <v>94.3</v>
      </c>
      <c r="AU89" s="164">
        <v>94.3</v>
      </c>
      <c r="AV89" s="164">
        <v>94.3</v>
      </c>
      <c r="AW89" s="164">
        <v>94.3</v>
      </c>
      <c r="AX89" s="164">
        <v>94.3</v>
      </c>
      <c r="AY89" s="164">
        <v>94.3</v>
      </c>
      <c r="AZ89" s="164">
        <v>161.19999999999999</v>
      </c>
      <c r="BA89" s="164">
        <v>179.9</v>
      </c>
      <c r="BB89" s="164">
        <v>124.5</v>
      </c>
      <c r="BC89" s="164">
        <v>127.6</v>
      </c>
      <c r="BD89" s="164">
        <v>124.6</v>
      </c>
      <c r="BE89" s="164">
        <v>120.2</v>
      </c>
      <c r="BF89" s="164">
        <v>119</v>
      </c>
      <c r="BG89" s="164">
        <v>131.69999999999999</v>
      </c>
      <c r="BH89" s="164">
        <v>137.9</v>
      </c>
      <c r="BI89" s="164">
        <v>147.9</v>
      </c>
      <c r="BJ89" s="164">
        <v>161.9</v>
      </c>
      <c r="BK89" s="164">
        <v>171.4</v>
      </c>
      <c r="BL89" s="164">
        <v>159.4</v>
      </c>
      <c r="BM89" s="164">
        <v>150.1</v>
      </c>
      <c r="BN89" s="164">
        <v>81.7</v>
      </c>
      <c r="BO89" s="164">
        <v>64.7</v>
      </c>
      <c r="BP89" s="164">
        <v>70.400000000000006</v>
      </c>
      <c r="BQ89" s="164">
        <v>66.400000000000006</v>
      </c>
      <c r="BR89" s="164">
        <v>60.3</v>
      </c>
      <c r="BS89" s="164">
        <v>67.7</v>
      </c>
      <c r="BT89" s="164">
        <v>78.400000000000006</v>
      </c>
      <c r="BU89" s="164">
        <v>81.5</v>
      </c>
      <c r="BV89" s="164">
        <v>91.8</v>
      </c>
      <c r="BW89" s="164">
        <v>92.7</v>
      </c>
      <c r="BX89" s="164">
        <v>90.9</v>
      </c>
      <c r="BY89" s="164">
        <v>85.4</v>
      </c>
      <c r="BZ89" s="164">
        <v>72.099999999999994</v>
      </c>
      <c r="CA89" s="164">
        <v>61.8</v>
      </c>
      <c r="CB89" s="164">
        <v>60.4</v>
      </c>
      <c r="CC89" s="164">
        <v>71</v>
      </c>
      <c r="CD89" s="164">
        <v>68.7</v>
      </c>
      <c r="CE89" s="164">
        <v>71.3</v>
      </c>
      <c r="CF89" s="164">
        <v>81.2</v>
      </c>
      <c r="CG89" s="164">
        <v>91.4</v>
      </c>
      <c r="CH89" s="164">
        <v>106.9</v>
      </c>
      <c r="CI89" s="164">
        <v>107</v>
      </c>
      <c r="CJ89" s="164">
        <v>102.4</v>
      </c>
      <c r="CK89" s="164">
        <v>97</v>
      </c>
      <c r="CL89" s="164">
        <v>71.5</v>
      </c>
      <c r="CM89" s="164">
        <v>68.2</v>
      </c>
      <c r="CN89" s="164">
        <v>71.099999999999994</v>
      </c>
      <c r="CO89" s="164">
        <v>73.5</v>
      </c>
      <c r="CP89" s="164">
        <v>73.2</v>
      </c>
      <c r="CQ89" s="164">
        <v>72.7</v>
      </c>
      <c r="CR89" s="164">
        <v>82.2</v>
      </c>
      <c r="CS89" s="164">
        <v>89.6</v>
      </c>
      <c r="CT89" s="164">
        <v>92.8</v>
      </c>
      <c r="CU89" s="164">
        <v>91.3</v>
      </c>
      <c r="CV89" s="164">
        <v>81.5</v>
      </c>
      <c r="CW89" s="164">
        <v>83.2</v>
      </c>
      <c r="CX89" s="164">
        <v>78.7</v>
      </c>
      <c r="CY89" s="164">
        <v>73.7</v>
      </c>
      <c r="CZ89" s="164">
        <v>71.599999999999994</v>
      </c>
      <c r="DA89" s="164">
        <v>71.3</v>
      </c>
      <c r="DB89" s="164">
        <v>73.400000000000006</v>
      </c>
      <c r="DC89" s="164">
        <v>79.5</v>
      </c>
      <c r="DD89" s="164">
        <v>97.2</v>
      </c>
      <c r="DE89" s="164">
        <v>103</v>
      </c>
      <c r="DF89" s="164">
        <v>105.4</v>
      </c>
      <c r="DG89" s="164">
        <v>106.6</v>
      </c>
      <c r="DH89" s="164">
        <v>101.9</v>
      </c>
      <c r="DI89" s="164">
        <v>89.8</v>
      </c>
      <c r="DJ89" s="164">
        <v>75.900000000000006</v>
      </c>
      <c r="DK89" s="164">
        <v>65.900000000000006</v>
      </c>
      <c r="DL89" s="164">
        <v>67.7</v>
      </c>
      <c r="DM89" s="164">
        <v>71.8</v>
      </c>
      <c r="DN89" s="164">
        <v>78.099999999999994</v>
      </c>
      <c r="DO89" s="164">
        <v>81.900000000000006</v>
      </c>
      <c r="DP89" s="164">
        <v>89.1</v>
      </c>
      <c r="DQ89" s="164">
        <v>103.9</v>
      </c>
      <c r="DR89" s="164">
        <v>116.4</v>
      </c>
      <c r="DS89" s="164">
        <v>119.2</v>
      </c>
      <c r="DT89" s="164">
        <v>120.4</v>
      </c>
    </row>
    <row r="90" spans="1:124" x14ac:dyDescent="0.25">
      <c r="A90" s="162" t="s">
        <v>1027</v>
      </c>
      <c r="B90" s="162" t="s">
        <v>1028</v>
      </c>
      <c r="C90" s="163">
        <v>0.58142000000000005</v>
      </c>
      <c r="D90" s="164">
        <v>100</v>
      </c>
      <c r="E90" s="164">
        <v>100</v>
      </c>
      <c r="F90" s="164">
        <v>103.9</v>
      </c>
      <c r="G90" s="164">
        <v>101.2</v>
      </c>
      <c r="H90" s="164">
        <v>104.9</v>
      </c>
      <c r="I90" s="164">
        <v>104.9</v>
      </c>
      <c r="J90" s="164">
        <v>104.9</v>
      </c>
      <c r="K90" s="164">
        <v>104.9</v>
      </c>
      <c r="L90" s="164">
        <v>104.9</v>
      </c>
      <c r="M90" s="164">
        <v>104.9</v>
      </c>
      <c r="N90" s="164">
        <v>104.9</v>
      </c>
      <c r="O90" s="164">
        <v>104.9</v>
      </c>
      <c r="P90" s="164">
        <v>104.9</v>
      </c>
      <c r="Q90" s="164">
        <v>104.9</v>
      </c>
      <c r="R90" s="164">
        <v>104.9</v>
      </c>
      <c r="S90" s="164">
        <v>104.9</v>
      </c>
      <c r="T90" s="164">
        <v>104.9</v>
      </c>
      <c r="U90" s="164">
        <v>104.9</v>
      </c>
      <c r="V90" s="164">
        <v>109.4</v>
      </c>
      <c r="W90" s="164">
        <v>124.3</v>
      </c>
      <c r="X90" s="164">
        <v>124.3</v>
      </c>
      <c r="Y90" s="164">
        <v>124.3</v>
      </c>
      <c r="Z90" s="164">
        <v>124.3</v>
      </c>
      <c r="AA90" s="164">
        <v>124.3</v>
      </c>
      <c r="AB90" s="164">
        <v>124.3</v>
      </c>
      <c r="AC90" s="164">
        <v>124.3</v>
      </c>
      <c r="AD90" s="164">
        <v>124.3</v>
      </c>
      <c r="AE90" s="164">
        <v>124.3</v>
      </c>
      <c r="AF90" s="164">
        <v>124.3</v>
      </c>
      <c r="AG90" s="164">
        <v>124.3</v>
      </c>
      <c r="AH90" s="164">
        <v>124.3</v>
      </c>
      <c r="AI90" s="164">
        <v>124.3</v>
      </c>
      <c r="AJ90" s="164">
        <v>124.3</v>
      </c>
      <c r="AK90" s="164">
        <v>124.3</v>
      </c>
      <c r="AL90" s="164">
        <v>124.3</v>
      </c>
      <c r="AM90" s="164">
        <v>124.3</v>
      </c>
      <c r="AN90" s="164">
        <v>150.30000000000001</v>
      </c>
      <c r="AO90" s="164">
        <v>150.30000000000001</v>
      </c>
      <c r="AP90" s="164">
        <v>150.30000000000001</v>
      </c>
      <c r="AQ90" s="164">
        <v>150.30000000000001</v>
      </c>
      <c r="AR90" s="164">
        <v>150.30000000000001</v>
      </c>
      <c r="AS90" s="164">
        <v>150.30000000000001</v>
      </c>
      <c r="AT90" s="164">
        <v>150.30000000000001</v>
      </c>
      <c r="AU90" s="164">
        <v>150.30000000000001</v>
      </c>
      <c r="AV90" s="164">
        <v>150.30000000000001</v>
      </c>
      <c r="AW90" s="164">
        <v>159.69999999999999</v>
      </c>
      <c r="AX90" s="164">
        <v>159.69999999999999</v>
      </c>
      <c r="AY90" s="164">
        <v>159.69999999999999</v>
      </c>
      <c r="AZ90" s="164">
        <v>159.69999999999999</v>
      </c>
      <c r="BA90" s="164">
        <v>159.69999999999999</v>
      </c>
      <c r="BB90" s="164">
        <v>159.69999999999999</v>
      </c>
      <c r="BC90" s="164">
        <v>159.69999999999999</v>
      </c>
      <c r="BD90" s="164">
        <v>159.69999999999999</v>
      </c>
      <c r="BE90" s="164">
        <v>159.69999999999999</v>
      </c>
      <c r="BF90" s="164">
        <v>164.4</v>
      </c>
      <c r="BG90" s="164">
        <v>167.6</v>
      </c>
      <c r="BH90" s="164">
        <v>167.6</v>
      </c>
      <c r="BI90" s="164">
        <v>167.6</v>
      </c>
      <c r="BJ90" s="164">
        <v>167.6</v>
      </c>
      <c r="BK90" s="164">
        <v>167.6</v>
      </c>
      <c r="BL90" s="164">
        <v>167.6</v>
      </c>
      <c r="BM90" s="164">
        <v>167.6</v>
      </c>
      <c r="BN90" s="164">
        <v>167.6</v>
      </c>
      <c r="BO90" s="164">
        <v>167.6</v>
      </c>
      <c r="BP90" s="164">
        <v>167.6</v>
      </c>
      <c r="BQ90" s="164">
        <v>167.6</v>
      </c>
      <c r="BR90" s="164">
        <v>167.6</v>
      </c>
      <c r="BS90" s="164">
        <v>169.5</v>
      </c>
      <c r="BT90" s="164">
        <v>169.5</v>
      </c>
      <c r="BU90" s="164">
        <v>169.5</v>
      </c>
      <c r="BV90" s="164">
        <v>169.5</v>
      </c>
      <c r="BW90" s="164">
        <v>169.5</v>
      </c>
      <c r="BX90" s="164">
        <v>169.5</v>
      </c>
      <c r="BY90" s="164">
        <v>169.5</v>
      </c>
      <c r="BZ90" s="164">
        <v>169.5</v>
      </c>
      <c r="CA90" s="164">
        <v>169.5</v>
      </c>
      <c r="CB90" s="164">
        <v>169.5</v>
      </c>
      <c r="CC90" s="164">
        <v>169.5</v>
      </c>
      <c r="CD90" s="164">
        <v>169.5</v>
      </c>
      <c r="CE90" s="164">
        <v>169.5</v>
      </c>
      <c r="CF90" s="164">
        <v>169.5</v>
      </c>
      <c r="CG90" s="164">
        <v>169.5</v>
      </c>
      <c r="CH90" s="164">
        <v>169.5</v>
      </c>
      <c r="CI90" s="164">
        <v>169.5</v>
      </c>
      <c r="CJ90" s="164">
        <v>169.5</v>
      </c>
      <c r="CK90" s="164">
        <v>169.5</v>
      </c>
      <c r="CL90" s="164">
        <v>169.5</v>
      </c>
      <c r="CM90" s="164">
        <v>169.5</v>
      </c>
      <c r="CN90" s="164">
        <v>169.5</v>
      </c>
      <c r="CO90" s="164">
        <v>169.5</v>
      </c>
      <c r="CP90" s="164">
        <v>169.5</v>
      </c>
      <c r="CQ90" s="164">
        <v>169.5</v>
      </c>
      <c r="CR90" s="164">
        <v>169.5</v>
      </c>
      <c r="CS90" s="164">
        <v>169.5</v>
      </c>
      <c r="CT90" s="164">
        <v>169.5</v>
      </c>
      <c r="CU90" s="164">
        <v>169.5</v>
      </c>
      <c r="CV90" s="164">
        <v>169.5</v>
      </c>
      <c r="CW90" s="164">
        <v>169.5</v>
      </c>
      <c r="CX90" s="164">
        <v>169.5</v>
      </c>
      <c r="CY90" s="164">
        <v>189.4</v>
      </c>
      <c r="CZ90" s="164">
        <v>189.4</v>
      </c>
      <c r="DA90" s="164">
        <v>189.4</v>
      </c>
      <c r="DB90" s="164">
        <v>189.4</v>
      </c>
      <c r="DC90" s="164">
        <v>189.4</v>
      </c>
      <c r="DD90" s="164">
        <v>189.4</v>
      </c>
      <c r="DE90" s="164">
        <v>189.4</v>
      </c>
      <c r="DF90" s="164">
        <v>196.3</v>
      </c>
      <c r="DG90" s="164">
        <v>196.3</v>
      </c>
      <c r="DH90" s="164">
        <v>196.3</v>
      </c>
      <c r="DI90" s="164">
        <v>196.3</v>
      </c>
      <c r="DJ90" s="164">
        <v>196.3</v>
      </c>
      <c r="DK90" s="164">
        <v>196.3</v>
      </c>
      <c r="DL90" s="164">
        <v>196.3</v>
      </c>
      <c r="DM90" s="164">
        <v>196.3</v>
      </c>
      <c r="DN90" s="164">
        <v>196.3</v>
      </c>
      <c r="DO90" s="164">
        <v>199.8</v>
      </c>
      <c r="DP90" s="164">
        <v>199.8</v>
      </c>
      <c r="DQ90" s="164">
        <v>199.8</v>
      </c>
      <c r="DR90" s="164">
        <v>199.8</v>
      </c>
      <c r="DS90" s="164">
        <v>199.8</v>
      </c>
      <c r="DT90" s="164">
        <v>199.8</v>
      </c>
    </row>
    <row r="91" spans="1:124" x14ac:dyDescent="0.25">
      <c r="A91" s="162" t="s">
        <v>1030</v>
      </c>
      <c r="B91" s="162" t="s">
        <v>1031</v>
      </c>
      <c r="C91" s="163">
        <v>4.1189400000000003</v>
      </c>
      <c r="D91" s="164">
        <v>107.6</v>
      </c>
      <c r="E91" s="164">
        <v>107.8</v>
      </c>
      <c r="F91" s="164">
        <v>106.9</v>
      </c>
      <c r="G91" s="164">
        <v>113.9</v>
      </c>
      <c r="H91" s="164">
        <v>115.7</v>
      </c>
      <c r="I91" s="164">
        <v>113.3</v>
      </c>
      <c r="J91" s="164">
        <v>111.7</v>
      </c>
      <c r="K91" s="164">
        <v>113.4</v>
      </c>
      <c r="L91" s="164">
        <v>115</v>
      </c>
      <c r="M91" s="164">
        <v>115.5</v>
      </c>
      <c r="N91" s="164">
        <v>119.5</v>
      </c>
      <c r="O91" s="164">
        <v>119.7</v>
      </c>
      <c r="P91" s="164">
        <v>120.5</v>
      </c>
      <c r="Q91" s="164">
        <v>120.7</v>
      </c>
      <c r="R91" s="164">
        <v>121.2</v>
      </c>
      <c r="S91" s="164">
        <v>120.3</v>
      </c>
      <c r="T91" s="164">
        <v>117.4</v>
      </c>
      <c r="U91" s="164">
        <v>119.2</v>
      </c>
      <c r="V91" s="164">
        <v>117.8</v>
      </c>
      <c r="W91" s="164">
        <v>115.1</v>
      </c>
      <c r="X91" s="164">
        <v>115.4</v>
      </c>
      <c r="Y91" s="164">
        <v>116.7</v>
      </c>
      <c r="Z91" s="164">
        <v>118.1</v>
      </c>
      <c r="AA91" s="164">
        <v>118.2</v>
      </c>
      <c r="AB91" s="164">
        <v>117.3</v>
      </c>
      <c r="AC91" s="164">
        <v>117.6</v>
      </c>
      <c r="AD91" s="164">
        <v>116.9</v>
      </c>
      <c r="AE91" s="164">
        <v>117.3</v>
      </c>
      <c r="AF91" s="164">
        <v>117.1</v>
      </c>
      <c r="AG91" s="164">
        <v>114.8</v>
      </c>
      <c r="AH91" s="164">
        <v>113.7</v>
      </c>
      <c r="AI91" s="164">
        <v>113.1</v>
      </c>
      <c r="AJ91" s="164">
        <v>114.1</v>
      </c>
      <c r="AK91" s="164">
        <v>113.9</v>
      </c>
      <c r="AL91" s="164">
        <v>113.1</v>
      </c>
      <c r="AM91" s="164">
        <v>111.7</v>
      </c>
      <c r="AN91" s="164">
        <v>112.2</v>
      </c>
      <c r="AO91" s="164">
        <v>116.2</v>
      </c>
      <c r="AP91" s="164">
        <v>117</v>
      </c>
      <c r="AQ91" s="164">
        <v>116.1</v>
      </c>
      <c r="AR91" s="164">
        <v>118.2</v>
      </c>
      <c r="AS91" s="164">
        <v>118.6</v>
      </c>
      <c r="AT91" s="164">
        <v>120.2</v>
      </c>
      <c r="AU91" s="164">
        <v>121.1</v>
      </c>
      <c r="AV91" s="164">
        <v>122.2</v>
      </c>
      <c r="AW91" s="164">
        <v>121.3</v>
      </c>
      <c r="AX91" s="164">
        <v>118.4</v>
      </c>
      <c r="AY91" s="164">
        <v>117.4</v>
      </c>
      <c r="AZ91" s="164">
        <v>121.4</v>
      </c>
      <c r="BA91" s="164">
        <v>120.9</v>
      </c>
      <c r="BB91" s="164">
        <v>124.2</v>
      </c>
      <c r="BC91" s="164">
        <v>126.5</v>
      </c>
      <c r="BD91" s="164">
        <v>125.1</v>
      </c>
      <c r="BE91" s="164">
        <v>123</v>
      </c>
      <c r="BF91" s="164">
        <v>120</v>
      </c>
      <c r="BG91" s="164">
        <v>117.7</v>
      </c>
      <c r="BH91" s="164">
        <v>119.4</v>
      </c>
      <c r="BI91" s="164">
        <v>122.2</v>
      </c>
      <c r="BJ91" s="164">
        <v>123.9</v>
      </c>
      <c r="BK91" s="164">
        <v>121.9</v>
      </c>
      <c r="BL91" s="164">
        <v>121.3</v>
      </c>
      <c r="BM91" s="164">
        <v>119.8</v>
      </c>
      <c r="BN91" s="164">
        <v>118</v>
      </c>
      <c r="BO91" s="164">
        <v>118.8</v>
      </c>
      <c r="BP91" s="164">
        <v>120.8</v>
      </c>
      <c r="BQ91" s="164">
        <v>119.8</v>
      </c>
      <c r="BR91" s="164">
        <v>118.5</v>
      </c>
      <c r="BS91" s="164">
        <v>117.1</v>
      </c>
      <c r="BT91" s="164">
        <v>119.2</v>
      </c>
      <c r="BU91" s="164">
        <v>120.6</v>
      </c>
      <c r="BV91" s="164">
        <v>120.7</v>
      </c>
      <c r="BW91" s="164">
        <v>120.1</v>
      </c>
      <c r="BX91" s="164">
        <v>120.4</v>
      </c>
      <c r="BY91" s="164">
        <v>120.3</v>
      </c>
      <c r="BZ91" s="164">
        <v>122.5</v>
      </c>
      <c r="CA91" s="164">
        <v>123.5</v>
      </c>
      <c r="CB91" s="164">
        <v>124</v>
      </c>
      <c r="CC91" s="164">
        <v>124</v>
      </c>
      <c r="CD91" s="164">
        <v>123.4</v>
      </c>
      <c r="CE91" s="164">
        <v>124.6</v>
      </c>
      <c r="CF91" s="164">
        <v>124.4</v>
      </c>
      <c r="CG91" s="164">
        <v>123.4</v>
      </c>
      <c r="CH91" s="164">
        <v>123.2</v>
      </c>
      <c r="CI91" s="164">
        <v>123.7</v>
      </c>
      <c r="CJ91" s="164">
        <v>127.7</v>
      </c>
      <c r="CK91" s="164">
        <v>127.5</v>
      </c>
      <c r="CL91" s="164">
        <v>128.69999999999999</v>
      </c>
      <c r="CM91" s="164">
        <v>128.69999999999999</v>
      </c>
      <c r="CN91" s="164">
        <v>129.80000000000001</v>
      </c>
      <c r="CO91" s="164">
        <v>126.8</v>
      </c>
      <c r="CP91" s="164">
        <v>126.1</v>
      </c>
      <c r="CQ91" s="164">
        <v>127</v>
      </c>
      <c r="CR91" s="164">
        <v>134</v>
      </c>
      <c r="CS91" s="164">
        <v>132.1</v>
      </c>
      <c r="CT91" s="164">
        <v>131.69999999999999</v>
      </c>
      <c r="CU91" s="164">
        <v>124.8</v>
      </c>
      <c r="CV91" s="164">
        <v>123.9</v>
      </c>
      <c r="CW91" s="164">
        <v>122.5</v>
      </c>
      <c r="CX91" s="164">
        <v>125.1</v>
      </c>
      <c r="CY91" s="164">
        <v>123.8</v>
      </c>
      <c r="CZ91" s="164">
        <v>125.5</v>
      </c>
      <c r="DA91" s="164">
        <v>124.5</v>
      </c>
      <c r="DB91" s="164">
        <v>129.80000000000001</v>
      </c>
      <c r="DC91" s="164">
        <v>138</v>
      </c>
      <c r="DD91" s="164">
        <v>138</v>
      </c>
      <c r="DE91" s="164">
        <v>137.69999999999999</v>
      </c>
      <c r="DF91" s="164">
        <v>137</v>
      </c>
      <c r="DG91" s="164">
        <v>139.69999999999999</v>
      </c>
      <c r="DH91" s="164">
        <v>143.19999999999999</v>
      </c>
      <c r="DI91" s="164">
        <v>145</v>
      </c>
      <c r="DJ91" s="164">
        <v>148.4</v>
      </c>
      <c r="DK91" s="164">
        <v>152.19999999999999</v>
      </c>
      <c r="DL91" s="164">
        <v>161.5</v>
      </c>
      <c r="DM91" s="164">
        <v>161.19999999999999</v>
      </c>
      <c r="DN91" s="164">
        <v>153.69999999999999</v>
      </c>
      <c r="DO91" s="164">
        <v>156.5</v>
      </c>
      <c r="DP91" s="164">
        <v>164.6</v>
      </c>
      <c r="DQ91" s="164">
        <v>165.9</v>
      </c>
      <c r="DR91" s="164">
        <v>170.2</v>
      </c>
      <c r="DS91" s="164">
        <v>175.2</v>
      </c>
      <c r="DT91" s="164">
        <v>177.3</v>
      </c>
    </row>
    <row r="92" spans="1:124" x14ac:dyDescent="0.25">
      <c r="A92" s="162" t="s">
        <v>1033</v>
      </c>
      <c r="B92" s="162" t="s">
        <v>1034</v>
      </c>
      <c r="C92" s="163">
        <v>0.83931</v>
      </c>
      <c r="D92" s="164">
        <v>92.3</v>
      </c>
      <c r="E92" s="164">
        <v>94.3</v>
      </c>
      <c r="F92" s="164">
        <v>95.4</v>
      </c>
      <c r="G92" s="164">
        <v>103.7</v>
      </c>
      <c r="H92" s="164">
        <v>106.8</v>
      </c>
      <c r="I92" s="164">
        <v>101.9</v>
      </c>
      <c r="J92" s="164">
        <v>97</v>
      </c>
      <c r="K92" s="164">
        <v>97.2</v>
      </c>
      <c r="L92" s="164">
        <v>97.6</v>
      </c>
      <c r="M92" s="164">
        <v>97.5</v>
      </c>
      <c r="N92" s="164">
        <v>99.4</v>
      </c>
      <c r="O92" s="164">
        <v>105</v>
      </c>
      <c r="P92" s="164">
        <v>104.4</v>
      </c>
      <c r="Q92" s="164">
        <v>105.7</v>
      </c>
      <c r="R92" s="164">
        <v>110.1</v>
      </c>
      <c r="S92" s="164">
        <v>114.9</v>
      </c>
      <c r="T92" s="164">
        <v>118.8</v>
      </c>
      <c r="U92" s="164">
        <v>120.1</v>
      </c>
      <c r="V92" s="164">
        <v>117.7</v>
      </c>
      <c r="W92" s="164">
        <v>113.7</v>
      </c>
      <c r="X92" s="164">
        <v>112</v>
      </c>
      <c r="Y92" s="164">
        <v>116.2</v>
      </c>
      <c r="Z92" s="164">
        <v>117.4</v>
      </c>
      <c r="AA92" s="164">
        <v>113.3</v>
      </c>
      <c r="AB92" s="164">
        <v>112.7</v>
      </c>
      <c r="AC92" s="164">
        <v>112.5</v>
      </c>
      <c r="AD92" s="164">
        <v>114</v>
      </c>
      <c r="AE92" s="164">
        <v>111.4</v>
      </c>
      <c r="AF92" s="164">
        <v>109.3</v>
      </c>
      <c r="AG92" s="164">
        <v>103</v>
      </c>
      <c r="AH92" s="164">
        <v>98.1</v>
      </c>
      <c r="AI92" s="164">
        <v>96.8</v>
      </c>
      <c r="AJ92" s="164">
        <v>97.3</v>
      </c>
      <c r="AK92" s="164">
        <v>95.1</v>
      </c>
      <c r="AL92" s="164">
        <v>92.5</v>
      </c>
      <c r="AM92" s="164">
        <v>93.1</v>
      </c>
      <c r="AN92" s="164">
        <v>97.7</v>
      </c>
      <c r="AO92" s="164">
        <v>99.5</v>
      </c>
      <c r="AP92" s="164">
        <v>99.1</v>
      </c>
      <c r="AQ92" s="164">
        <v>98.5</v>
      </c>
      <c r="AR92" s="164">
        <v>97.9</v>
      </c>
      <c r="AS92" s="164">
        <v>98.8</v>
      </c>
      <c r="AT92" s="164">
        <v>95.8</v>
      </c>
      <c r="AU92" s="164">
        <v>96.8</v>
      </c>
      <c r="AV92" s="164">
        <v>100.5</v>
      </c>
      <c r="AW92" s="164">
        <v>102.6</v>
      </c>
      <c r="AX92" s="164">
        <v>101.3</v>
      </c>
      <c r="AY92" s="164">
        <v>100.6</v>
      </c>
      <c r="AZ92" s="164">
        <v>103.7</v>
      </c>
      <c r="BA92" s="164">
        <v>106.9</v>
      </c>
      <c r="BB92" s="164">
        <v>116.8</v>
      </c>
      <c r="BC92" s="164">
        <v>126.1</v>
      </c>
      <c r="BD92" s="164">
        <v>122.9</v>
      </c>
      <c r="BE92" s="164">
        <v>119.3</v>
      </c>
      <c r="BF92" s="164">
        <v>115</v>
      </c>
      <c r="BG92" s="164">
        <v>112.3</v>
      </c>
      <c r="BH92" s="164">
        <v>113.4</v>
      </c>
      <c r="BI92" s="164">
        <v>121.3</v>
      </c>
      <c r="BJ92" s="164">
        <v>123</v>
      </c>
      <c r="BK92" s="164">
        <v>124.9</v>
      </c>
      <c r="BL92" s="164">
        <v>122.1</v>
      </c>
      <c r="BM92" s="164">
        <v>119.5</v>
      </c>
      <c r="BN92" s="164">
        <v>120.3</v>
      </c>
      <c r="BO92" s="164">
        <v>119.6</v>
      </c>
      <c r="BP92" s="164">
        <v>119</v>
      </c>
      <c r="BQ92" s="164">
        <v>117.5</v>
      </c>
      <c r="BR92" s="164">
        <v>112.8</v>
      </c>
      <c r="BS92" s="164">
        <v>113.7</v>
      </c>
      <c r="BT92" s="164">
        <v>119.4</v>
      </c>
      <c r="BU92" s="164">
        <v>123.2</v>
      </c>
      <c r="BV92" s="164">
        <v>121.4</v>
      </c>
      <c r="BW92" s="164">
        <v>119.1</v>
      </c>
      <c r="BX92" s="164">
        <v>117.8</v>
      </c>
      <c r="BY92" s="164">
        <v>118.5</v>
      </c>
      <c r="BZ92" s="164">
        <v>127.3</v>
      </c>
      <c r="CA92" s="164">
        <v>129.9</v>
      </c>
      <c r="CB92" s="164">
        <v>130.80000000000001</v>
      </c>
      <c r="CC92" s="164">
        <v>130.19999999999999</v>
      </c>
      <c r="CD92" s="164">
        <v>130.1</v>
      </c>
      <c r="CE92" s="164">
        <v>130.9</v>
      </c>
      <c r="CF92" s="164">
        <v>128.6</v>
      </c>
      <c r="CG92" s="164">
        <v>127.2</v>
      </c>
      <c r="CH92" s="164">
        <v>125</v>
      </c>
      <c r="CI92" s="164">
        <v>127.6</v>
      </c>
      <c r="CJ92" s="164">
        <v>133.4</v>
      </c>
      <c r="CK92" s="164">
        <v>134.19999999999999</v>
      </c>
      <c r="CL92" s="164">
        <v>133.9</v>
      </c>
      <c r="CM92" s="164">
        <v>131.9</v>
      </c>
      <c r="CN92" s="164">
        <v>130.1</v>
      </c>
      <c r="CO92" s="164">
        <v>129.4</v>
      </c>
      <c r="CP92" s="164">
        <v>126.4</v>
      </c>
      <c r="CQ92" s="164">
        <v>123.5</v>
      </c>
      <c r="CR92" s="164">
        <v>123.7</v>
      </c>
      <c r="CS92" s="164">
        <v>124.1</v>
      </c>
      <c r="CT92" s="164">
        <v>124.4</v>
      </c>
      <c r="CU92" s="164">
        <v>122.9</v>
      </c>
      <c r="CV92" s="164">
        <v>121.4</v>
      </c>
      <c r="CW92" s="164">
        <v>118</v>
      </c>
      <c r="CX92" s="164">
        <v>116.9</v>
      </c>
      <c r="CY92" s="164">
        <v>116</v>
      </c>
      <c r="CZ92" s="164">
        <v>106.9</v>
      </c>
      <c r="DA92" s="164">
        <v>110.6</v>
      </c>
      <c r="DB92" s="164">
        <v>114.5</v>
      </c>
      <c r="DC92" s="164">
        <v>120.3</v>
      </c>
      <c r="DD92" s="164">
        <v>123.5</v>
      </c>
      <c r="DE92" s="164">
        <v>126.1</v>
      </c>
      <c r="DF92" s="164">
        <v>130.6</v>
      </c>
      <c r="DG92" s="164">
        <v>133.19999999999999</v>
      </c>
      <c r="DH92" s="164">
        <v>133.1</v>
      </c>
      <c r="DI92" s="164">
        <v>134.6</v>
      </c>
      <c r="DJ92" s="164">
        <v>142.5</v>
      </c>
      <c r="DK92" s="164">
        <v>146.30000000000001</v>
      </c>
      <c r="DL92" s="164">
        <v>147.1</v>
      </c>
      <c r="DM92" s="164">
        <v>147.6</v>
      </c>
      <c r="DN92" s="164">
        <v>156.1</v>
      </c>
      <c r="DO92" s="164">
        <v>161.1</v>
      </c>
      <c r="DP92" s="164">
        <v>164.6</v>
      </c>
      <c r="DQ92" s="164">
        <v>177.4</v>
      </c>
      <c r="DR92" s="164">
        <v>190.4</v>
      </c>
      <c r="DS92" s="164">
        <v>201.1</v>
      </c>
      <c r="DT92" s="164">
        <v>214.8</v>
      </c>
    </row>
    <row r="93" spans="1:124" x14ac:dyDescent="0.25">
      <c r="A93" s="162" t="s">
        <v>1036</v>
      </c>
      <c r="B93" s="162" t="s">
        <v>1037</v>
      </c>
      <c r="C93" s="163">
        <v>0.66334000000000004</v>
      </c>
      <c r="D93" s="164">
        <v>89.9</v>
      </c>
      <c r="E93" s="164">
        <v>92.1</v>
      </c>
      <c r="F93" s="164">
        <v>92.7</v>
      </c>
      <c r="G93" s="164">
        <v>102</v>
      </c>
      <c r="H93" s="164">
        <v>103.6</v>
      </c>
      <c r="I93" s="164">
        <v>97.5</v>
      </c>
      <c r="J93" s="164">
        <v>91.8</v>
      </c>
      <c r="K93" s="164">
        <v>92.4</v>
      </c>
      <c r="L93" s="164">
        <v>92.5</v>
      </c>
      <c r="M93" s="164">
        <v>91.8</v>
      </c>
      <c r="N93" s="164">
        <v>93.9</v>
      </c>
      <c r="O93" s="164">
        <v>100.2</v>
      </c>
      <c r="P93" s="164">
        <v>98.8</v>
      </c>
      <c r="Q93" s="164">
        <v>100.2</v>
      </c>
      <c r="R93" s="164">
        <v>105.7</v>
      </c>
      <c r="S93" s="164">
        <v>111.6</v>
      </c>
      <c r="T93" s="164">
        <v>116.3</v>
      </c>
      <c r="U93" s="164">
        <v>115.5</v>
      </c>
      <c r="V93" s="164">
        <v>111.9</v>
      </c>
      <c r="W93" s="164">
        <v>107.5</v>
      </c>
      <c r="X93" s="164">
        <v>105</v>
      </c>
      <c r="Y93" s="164">
        <v>111.7</v>
      </c>
      <c r="Z93" s="164">
        <v>111.8</v>
      </c>
      <c r="AA93" s="164">
        <v>107.4</v>
      </c>
      <c r="AB93" s="164">
        <v>106.3</v>
      </c>
      <c r="AC93" s="164">
        <v>106.1</v>
      </c>
      <c r="AD93" s="164">
        <v>108.2</v>
      </c>
      <c r="AE93" s="164">
        <v>106.4</v>
      </c>
      <c r="AF93" s="164">
        <v>104.8</v>
      </c>
      <c r="AG93" s="164">
        <v>95.9</v>
      </c>
      <c r="AH93" s="164">
        <v>90.6</v>
      </c>
      <c r="AI93" s="164">
        <v>88.3</v>
      </c>
      <c r="AJ93" s="164">
        <v>89.5</v>
      </c>
      <c r="AK93" s="164">
        <v>86.5</v>
      </c>
      <c r="AL93" s="164">
        <v>83.4</v>
      </c>
      <c r="AM93" s="164">
        <v>83.6</v>
      </c>
      <c r="AN93" s="164">
        <v>89.5</v>
      </c>
      <c r="AO93" s="164">
        <v>93</v>
      </c>
      <c r="AP93" s="164">
        <v>91.8</v>
      </c>
      <c r="AQ93" s="164">
        <v>91.5</v>
      </c>
      <c r="AR93" s="164">
        <v>90.8</v>
      </c>
      <c r="AS93" s="164">
        <v>91.3</v>
      </c>
      <c r="AT93" s="164">
        <v>86.7</v>
      </c>
      <c r="AU93" s="164">
        <v>86.2</v>
      </c>
      <c r="AV93" s="164">
        <v>89.4</v>
      </c>
      <c r="AW93" s="164">
        <v>90.4</v>
      </c>
      <c r="AX93" s="164">
        <v>87.7</v>
      </c>
      <c r="AY93" s="164">
        <v>85.7</v>
      </c>
      <c r="AZ93" s="164">
        <v>89.9</v>
      </c>
      <c r="BA93" s="164">
        <v>93.5</v>
      </c>
      <c r="BB93" s="164">
        <v>104.5</v>
      </c>
      <c r="BC93" s="164">
        <v>116.4</v>
      </c>
      <c r="BD93" s="164">
        <v>115.6</v>
      </c>
      <c r="BE93" s="164">
        <v>111</v>
      </c>
      <c r="BF93" s="164">
        <v>105.9</v>
      </c>
      <c r="BG93" s="164">
        <v>102.1</v>
      </c>
      <c r="BH93" s="164">
        <v>103.6</v>
      </c>
      <c r="BI93" s="164">
        <v>111.4</v>
      </c>
      <c r="BJ93" s="164">
        <v>113.9</v>
      </c>
      <c r="BK93" s="164">
        <v>114.3</v>
      </c>
      <c r="BL93" s="164">
        <v>111.5</v>
      </c>
      <c r="BM93" s="164">
        <v>109.4</v>
      </c>
      <c r="BN93" s="164">
        <v>110.7</v>
      </c>
      <c r="BO93" s="164">
        <v>110.7</v>
      </c>
      <c r="BP93" s="164">
        <v>110.1</v>
      </c>
      <c r="BQ93" s="164">
        <v>106.5</v>
      </c>
      <c r="BR93" s="164">
        <v>100.8</v>
      </c>
      <c r="BS93" s="164">
        <v>101.7</v>
      </c>
      <c r="BT93" s="164">
        <v>107.6</v>
      </c>
      <c r="BU93" s="164">
        <v>110.6</v>
      </c>
      <c r="BV93" s="164">
        <v>106.9</v>
      </c>
      <c r="BW93" s="164">
        <v>103.3</v>
      </c>
      <c r="BX93" s="164">
        <v>102.9</v>
      </c>
      <c r="BY93" s="164">
        <v>105</v>
      </c>
      <c r="BZ93" s="164">
        <v>116.7</v>
      </c>
      <c r="CA93" s="164">
        <v>121.9</v>
      </c>
      <c r="CB93" s="164">
        <v>122.6</v>
      </c>
      <c r="CC93" s="164">
        <v>120.9</v>
      </c>
      <c r="CD93" s="164">
        <v>121.1</v>
      </c>
      <c r="CE93" s="164">
        <v>122.6</v>
      </c>
      <c r="CF93" s="164">
        <v>119.3</v>
      </c>
      <c r="CG93" s="164">
        <v>115.5</v>
      </c>
      <c r="CH93" s="164">
        <v>113.1</v>
      </c>
      <c r="CI93" s="164">
        <v>117.1</v>
      </c>
      <c r="CJ93" s="164">
        <v>125</v>
      </c>
      <c r="CK93" s="164">
        <v>125.2</v>
      </c>
      <c r="CL93" s="164">
        <v>124.9</v>
      </c>
      <c r="CM93" s="164">
        <v>123.2</v>
      </c>
      <c r="CN93" s="164">
        <v>120.7</v>
      </c>
      <c r="CO93" s="164">
        <v>117.7</v>
      </c>
      <c r="CP93" s="164">
        <v>113.6</v>
      </c>
      <c r="CQ93" s="164">
        <v>109.6</v>
      </c>
      <c r="CR93" s="164">
        <v>108.9</v>
      </c>
      <c r="CS93" s="164">
        <v>109</v>
      </c>
      <c r="CT93" s="164">
        <v>107.5</v>
      </c>
      <c r="CU93" s="164">
        <v>107</v>
      </c>
      <c r="CV93" s="164">
        <v>106.8</v>
      </c>
      <c r="CW93" s="164">
        <v>104.4</v>
      </c>
      <c r="CX93" s="164">
        <v>106.1</v>
      </c>
      <c r="CY93" s="164">
        <v>106.4</v>
      </c>
      <c r="CZ93" s="164">
        <v>92</v>
      </c>
      <c r="DA93" s="164">
        <v>94.8</v>
      </c>
      <c r="DB93" s="164">
        <v>99.6</v>
      </c>
      <c r="DC93" s="164">
        <v>105.4</v>
      </c>
      <c r="DD93" s="164">
        <v>107.9</v>
      </c>
      <c r="DE93" s="164">
        <v>109.9</v>
      </c>
      <c r="DF93" s="164">
        <v>113.9</v>
      </c>
      <c r="DG93" s="164">
        <v>116.1</v>
      </c>
      <c r="DH93" s="164">
        <v>114.9</v>
      </c>
      <c r="DI93" s="164">
        <v>116.6</v>
      </c>
      <c r="DJ93" s="164">
        <v>125.6</v>
      </c>
      <c r="DK93" s="164">
        <v>131.19999999999999</v>
      </c>
      <c r="DL93" s="164">
        <v>134</v>
      </c>
      <c r="DM93" s="164">
        <v>132.6</v>
      </c>
      <c r="DN93" s="164">
        <v>141.5</v>
      </c>
      <c r="DO93" s="164">
        <v>147.9</v>
      </c>
      <c r="DP93" s="164">
        <v>146.6</v>
      </c>
      <c r="DQ93" s="164">
        <v>159.1</v>
      </c>
      <c r="DR93" s="164">
        <v>173.3</v>
      </c>
      <c r="DS93" s="164">
        <v>185</v>
      </c>
      <c r="DT93" s="164">
        <v>208.2</v>
      </c>
    </row>
    <row r="94" spans="1:124" x14ac:dyDescent="0.25">
      <c r="A94" s="162" t="s">
        <v>1039</v>
      </c>
      <c r="B94" s="162" t="s">
        <v>1040</v>
      </c>
      <c r="C94" s="163">
        <v>5.4530000000000002E-2</v>
      </c>
      <c r="D94" s="164">
        <v>101.6</v>
      </c>
      <c r="E94" s="164">
        <v>99.3</v>
      </c>
      <c r="F94" s="164">
        <v>104</v>
      </c>
      <c r="G94" s="164">
        <v>111.6</v>
      </c>
      <c r="H94" s="164">
        <v>114.2</v>
      </c>
      <c r="I94" s="164">
        <v>116.1</v>
      </c>
      <c r="J94" s="164">
        <v>110.8</v>
      </c>
      <c r="K94" s="164">
        <v>108.1</v>
      </c>
      <c r="L94" s="164">
        <v>106.5</v>
      </c>
      <c r="M94" s="164">
        <v>111.5</v>
      </c>
      <c r="N94" s="164">
        <v>116.3</v>
      </c>
      <c r="O94" s="164">
        <v>123.8</v>
      </c>
      <c r="P94" s="164">
        <v>124</v>
      </c>
      <c r="Q94" s="164">
        <v>122.7</v>
      </c>
      <c r="R94" s="164">
        <v>119.3</v>
      </c>
      <c r="S94" s="164">
        <v>117.7</v>
      </c>
      <c r="T94" s="164">
        <v>113.5</v>
      </c>
      <c r="U94" s="164">
        <v>113.7</v>
      </c>
      <c r="V94" s="164">
        <v>119.9</v>
      </c>
      <c r="W94" s="164">
        <v>117.8</v>
      </c>
      <c r="X94" s="164">
        <v>124.9</v>
      </c>
      <c r="Y94" s="164">
        <v>126.3</v>
      </c>
      <c r="Z94" s="164">
        <v>126.2</v>
      </c>
      <c r="AA94" s="164">
        <v>124.8</v>
      </c>
      <c r="AB94" s="164">
        <v>127.6</v>
      </c>
      <c r="AC94" s="164">
        <v>133</v>
      </c>
      <c r="AD94" s="164">
        <v>134.1</v>
      </c>
      <c r="AE94" s="164">
        <v>128.6</v>
      </c>
      <c r="AF94" s="164">
        <v>123.7</v>
      </c>
      <c r="AG94" s="164">
        <v>124.3</v>
      </c>
      <c r="AH94" s="164">
        <v>128</v>
      </c>
      <c r="AI94" s="164">
        <v>133.80000000000001</v>
      </c>
      <c r="AJ94" s="164">
        <v>137.1</v>
      </c>
      <c r="AK94" s="164">
        <v>136.80000000000001</v>
      </c>
      <c r="AL94" s="164">
        <v>140.80000000000001</v>
      </c>
      <c r="AM94" s="164">
        <v>141.6</v>
      </c>
      <c r="AN94" s="164">
        <v>141.1</v>
      </c>
      <c r="AO94" s="164">
        <v>142</v>
      </c>
      <c r="AP94" s="164">
        <v>159.69999999999999</v>
      </c>
      <c r="AQ94" s="164">
        <v>161.9</v>
      </c>
      <c r="AR94" s="164">
        <v>160.1</v>
      </c>
      <c r="AS94" s="164">
        <v>167.2</v>
      </c>
      <c r="AT94" s="164">
        <v>181</v>
      </c>
      <c r="AU94" s="164">
        <v>195.9</v>
      </c>
      <c r="AV94" s="164">
        <v>204.5</v>
      </c>
      <c r="AW94" s="164">
        <v>217.3</v>
      </c>
      <c r="AX94" s="164">
        <v>221.7</v>
      </c>
      <c r="AY94" s="164">
        <v>225.8</v>
      </c>
      <c r="AZ94" s="164">
        <v>229.4</v>
      </c>
      <c r="BA94" s="164">
        <v>231.5</v>
      </c>
      <c r="BB94" s="164">
        <v>251</v>
      </c>
      <c r="BC94" s="164">
        <v>242.9</v>
      </c>
      <c r="BD94" s="164">
        <v>196.8</v>
      </c>
      <c r="BE94" s="164">
        <v>194</v>
      </c>
      <c r="BF94" s="164">
        <v>194.2</v>
      </c>
      <c r="BG94" s="164">
        <v>196.7</v>
      </c>
      <c r="BH94" s="164">
        <v>190.2</v>
      </c>
      <c r="BI94" s="164">
        <v>190.2</v>
      </c>
      <c r="BJ94" s="164">
        <v>190.6</v>
      </c>
      <c r="BK94" s="164">
        <v>188.3</v>
      </c>
      <c r="BL94" s="164">
        <v>168.9</v>
      </c>
      <c r="BM94" s="164">
        <v>163.5</v>
      </c>
      <c r="BN94" s="164">
        <v>163.30000000000001</v>
      </c>
      <c r="BO94" s="164">
        <v>158.1</v>
      </c>
      <c r="BP94" s="164">
        <v>154.6</v>
      </c>
      <c r="BQ94" s="164">
        <v>159.9</v>
      </c>
      <c r="BR94" s="164">
        <v>158</v>
      </c>
      <c r="BS94" s="164">
        <v>152.4</v>
      </c>
      <c r="BT94" s="164">
        <v>154.4</v>
      </c>
      <c r="BU94" s="164">
        <v>159.5</v>
      </c>
      <c r="BV94" s="164">
        <v>166.8</v>
      </c>
      <c r="BW94" s="164">
        <v>165.8</v>
      </c>
      <c r="BX94" s="164">
        <v>166.1</v>
      </c>
      <c r="BY94" s="164">
        <v>166.3</v>
      </c>
      <c r="BZ94" s="164">
        <v>166.9</v>
      </c>
      <c r="CA94" s="164">
        <v>170.2</v>
      </c>
      <c r="CB94" s="164">
        <v>172.7</v>
      </c>
      <c r="CC94" s="164">
        <v>181.7</v>
      </c>
      <c r="CD94" s="164">
        <v>182.8</v>
      </c>
      <c r="CE94" s="164">
        <v>184.8</v>
      </c>
      <c r="CF94" s="164">
        <v>189.3</v>
      </c>
      <c r="CG94" s="164">
        <v>198.5</v>
      </c>
      <c r="CH94" s="164">
        <v>201.3</v>
      </c>
      <c r="CI94" s="164">
        <v>202.6</v>
      </c>
      <c r="CJ94" s="164">
        <v>197.3</v>
      </c>
      <c r="CK94" s="164">
        <v>199.8</v>
      </c>
      <c r="CL94" s="164">
        <v>197.2</v>
      </c>
      <c r="CM94" s="164">
        <v>191.4</v>
      </c>
      <c r="CN94" s="164">
        <v>191</v>
      </c>
      <c r="CO94" s="164">
        <v>194.6</v>
      </c>
      <c r="CP94" s="164">
        <v>199.3</v>
      </c>
      <c r="CQ94" s="164">
        <v>204.1</v>
      </c>
      <c r="CR94" s="164">
        <v>203.4</v>
      </c>
      <c r="CS94" s="164">
        <v>207.1</v>
      </c>
      <c r="CT94" s="164">
        <v>212.4</v>
      </c>
      <c r="CU94" s="164">
        <v>210.2</v>
      </c>
      <c r="CV94" s="164">
        <v>209.1</v>
      </c>
      <c r="CW94" s="164">
        <v>210.9</v>
      </c>
      <c r="CX94" s="164">
        <v>206.6</v>
      </c>
      <c r="CY94" s="164">
        <v>208.4</v>
      </c>
      <c r="CZ94" s="164">
        <v>213.9</v>
      </c>
      <c r="DA94" s="164">
        <v>230.6</v>
      </c>
      <c r="DB94" s="164">
        <v>238.5</v>
      </c>
      <c r="DC94" s="164">
        <v>252.5</v>
      </c>
      <c r="DD94" s="164">
        <v>253.1</v>
      </c>
      <c r="DE94" s="164">
        <v>253.8</v>
      </c>
      <c r="DF94" s="164">
        <v>263</v>
      </c>
      <c r="DG94" s="164">
        <v>282.60000000000002</v>
      </c>
      <c r="DH94" s="164">
        <v>289.89999999999998</v>
      </c>
      <c r="DI94" s="164">
        <v>298.60000000000002</v>
      </c>
      <c r="DJ94" s="164">
        <v>309.3</v>
      </c>
      <c r="DK94" s="164">
        <v>295.8</v>
      </c>
      <c r="DL94" s="164">
        <v>262.39999999999998</v>
      </c>
      <c r="DM94" s="164">
        <v>270.39999999999998</v>
      </c>
      <c r="DN94" s="164">
        <v>279.3</v>
      </c>
      <c r="DO94" s="164">
        <v>284</v>
      </c>
      <c r="DP94" s="164">
        <v>282.7</v>
      </c>
      <c r="DQ94" s="164">
        <v>289.39999999999998</v>
      </c>
      <c r="DR94" s="164">
        <v>291.2</v>
      </c>
      <c r="DS94" s="164">
        <v>291.60000000000002</v>
      </c>
      <c r="DT94" s="164">
        <v>291.39999999999998</v>
      </c>
    </row>
    <row r="95" spans="1:124" x14ac:dyDescent="0.25">
      <c r="A95" s="162" t="s">
        <v>1042</v>
      </c>
      <c r="B95" s="162" t="s">
        <v>1043</v>
      </c>
      <c r="C95" s="163">
        <v>2.2499999999999998E-3</v>
      </c>
      <c r="D95" s="164">
        <v>97.7</v>
      </c>
      <c r="E95" s="164">
        <v>96.9</v>
      </c>
      <c r="F95" s="164">
        <v>97.9</v>
      </c>
      <c r="G95" s="164">
        <v>104.8</v>
      </c>
      <c r="H95" s="164">
        <v>102.7</v>
      </c>
      <c r="I95" s="164">
        <v>104.8</v>
      </c>
      <c r="J95" s="164">
        <v>105.2</v>
      </c>
      <c r="K95" s="164">
        <v>110.5</v>
      </c>
      <c r="L95" s="164">
        <v>108.9</v>
      </c>
      <c r="M95" s="164">
        <v>109</v>
      </c>
      <c r="N95" s="164">
        <v>111.5</v>
      </c>
      <c r="O95" s="164">
        <v>119.3</v>
      </c>
      <c r="P95" s="164">
        <v>120</v>
      </c>
      <c r="Q95" s="164">
        <v>120</v>
      </c>
      <c r="R95" s="164">
        <v>117.4</v>
      </c>
      <c r="S95" s="164">
        <v>118.1</v>
      </c>
      <c r="T95" s="164">
        <v>117.4</v>
      </c>
      <c r="U95" s="164">
        <v>117.4</v>
      </c>
      <c r="V95" s="164">
        <v>117.4</v>
      </c>
      <c r="W95" s="164">
        <v>117.8</v>
      </c>
      <c r="X95" s="164">
        <v>119.5</v>
      </c>
      <c r="Y95" s="164">
        <v>122</v>
      </c>
      <c r="Z95" s="164">
        <v>121.3</v>
      </c>
      <c r="AA95" s="164">
        <v>120.7</v>
      </c>
      <c r="AB95" s="164">
        <v>120.5</v>
      </c>
      <c r="AC95" s="164">
        <v>122.5</v>
      </c>
      <c r="AD95" s="164">
        <v>122.9</v>
      </c>
      <c r="AE95" s="164">
        <v>124.2</v>
      </c>
      <c r="AF95" s="164">
        <v>123.4</v>
      </c>
      <c r="AG95" s="164">
        <v>119.3</v>
      </c>
      <c r="AH95" s="164">
        <v>121</v>
      </c>
      <c r="AI95" s="164">
        <v>122.5</v>
      </c>
      <c r="AJ95" s="164">
        <v>128.1</v>
      </c>
      <c r="AK95" s="164">
        <v>129.80000000000001</v>
      </c>
      <c r="AL95" s="164">
        <v>130</v>
      </c>
      <c r="AM95" s="164">
        <v>133.1</v>
      </c>
      <c r="AN95" s="164">
        <v>135.6</v>
      </c>
      <c r="AO95" s="164">
        <v>136.80000000000001</v>
      </c>
      <c r="AP95" s="164">
        <v>138.19999999999999</v>
      </c>
      <c r="AQ95" s="164">
        <v>138.6</v>
      </c>
      <c r="AR95" s="164">
        <v>139.9</v>
      </c>
      <c r="AS95" s="164">
        <v>139.9</v>
      </c>
      <c r="AT95" s="164">
        <v>140.5</v>
      </c>
      <c r="AU95" s="164">
        <v>144.69999999999999</v>
      </c>
      <c r="AV95" s="164">
        <v>158</v>
      </c>
      <c r="AW95" s="164">
        <v>173.2</v>
      </c>
      <c r="AX95" s="164">
        <v>173.9</v>
      </c>
      <c r="AY95" s="164">
        <v>170.7</v>
      </c>
      <c r="AZ95" s="164">
        <v>170.7</v>
      </c>
      <c r="BA95" s="164">
        <v>172.3</v>
      </c>
      <c r="BB95" s="164">
        <v>170.7</v>
      </c>
      <c r="BC95" s="164">
        <v>168.1</v>
      </c>
      <c r="BD95" s="164">
        <v>159.30000000000001</v>
      </c>
      <c r="BE95" s="164">
        <v>153.6</v>
      </c>
      <c r="BF95" s="164">
        <v>153.1</v>
      </c>
      <c r="BG95" s="164">
        <v>147.6</v>
      </c>
      <c r="BH95" s="164">
        <v>147.4</v>
      </c>
      <c r="BI95" s="164">
        <v>127.9</v>
      </c>
      <c r="BJ95" s="164">
        <v>126</v>
      </c>
      <c r="BK95" s="164">
        <v>129.1</v>
      </c>
      <c r="BL95" s="164">
        <v>130.6</v>
      </c>
      <c r="BM95" s="164">
        <v>128.1</v>
      </c>
      <c r="BN95" s="164">
        <v>128.6</v>
      </c>
      <c r="BO95" s="164">
        <v>129.9</v>
      </c>
      <c r="BP95" s="164">
        <v>129.1</v>
      </c>
      <c r="BQ95" s="164">
        <v>130.19999999999999</v>
      </c>
      <c r="BR95" s="164">
        <v>126.6</v>
      </c>
      <c r="BS95" s="164">
        <v>124</v>
      </c>
      <c r="BT95" s="164">
        <v>113.6</v>
      </c>
      <c r="BU95" s="164">
        <v>107.9</v>
      </c>
      <c r="BV95" s="164">
        <v>116.9</v>
      </c>
      <c r="BW95" s="164">
        <v>122.9</v>
      </c>
      <c r="BX95" s="164">
        <v>123.2</v>
      </c>
      <c r="BY95" s="164">
        <v>118.3</v>
      </c>
      <c r="BZ95" s="164">
        <v>120.1</v>
      </c>
      <c r="CA95" s="164">
        <v>122.1</v>
      </c>
      <c r="CB95" s="164">
        <v>124</v>
      </c>
      <c r="CC95" s="164">
        <v>121.4</v>
      </c>
      <c r="CD95" s="164">
        <v>122.6</v>
      </c>
      <c r="CE95" s="164">
        <v>122.6</v>
      </c>
      <c r="CF95" s="164">
        <v>128.1</v>
      </c>
      <c r="CG95" s="164">
        <v>128.5</v>
      </c>
      <c r="CH95" s="164">
        <v>132.80000000000001</v>
      </c>
      <c r="CI95" s="164">
        <v>133.9</v>
      </c>
      <c r="CJ95" s="164">
        <v>130.6</v>
      </c>
      <c r="CK95" s="164">
        <v>132.30000000000001</v>
      </c>
      <c r="CL95" s="164">
        <v>135.30000000000001</v>
      </c>
      <c r="CM95" s="164">
        <v>131.5</v>
      </c>
      <c r="CN95" s="164">
        <v>132.9</v>
      </c>
      <c r="CO95" s="164">
        <v>133.30000000000001</v>
      </c>
      <c r="CP95" s="164">
        <v>133.30000000000001</v>
      </c>
      <c r="CQ95" s="164">
        <v>133.30000000000001</v>
      </c>
      <c r="CR95" s="164">
        <v>136.6</v>
      </c>
      <c r="CS95" s="164">
        <v>138.6</v>
      </c>
      <c r="CT95" s="164">
        <v>137.19999999999999</v>
      </c>
      <c r="CU95" s="164">
        <v>136.6</v>
      </c>
      <c r="CV95" s="164">
        <v>136.6</v>
      </c>
      <c r="CW95" s="164">
        <v>136.6</v>
      </c>
      <c r="CX95" s="164">
        <v>136.19999999999999</v>
      </c>
      <c r="CY95" s="164">
        <v>135</v>
      </c>
      <c r="CZ95" s="164">
        <v>133.30000000000001</v>
      </c>
      <c r="DA95" s="164">
        <v>132.6</v>
      </c>
      <c r="DB95" s="164">
        <v>133.5</v>
      </c>
      <c r="DC95" s="164">
        <v>133.9</v>
      </c>
      <c r="DD95" s="164">
        <v>157.19999999999999</v>
      </c>
      <c r="DE95" s="164">
        <v>183.2</v>
      </c>
      <c r="DF95" s="164">
        <v>181.5</v>
      </c>
      <c r="DG95" s="164">
        <v>186.8</v>
      </c>
      <c r="DH95" s="164">
        <v>189.7</v>
      </c>
      <c r="DI95" s="164">
        <v>188.9</v>
      </c>
      <c r="DJ95" s="164">
        <v>185.9</v>
      </c>
      <c r="DK95" s="164">
        <v>179.4</v>
      </c>
      <c r="DL95" s="164">
        <v>181.2</v>
      </c>
      <c r="DM95" s="164">
        <v>182</v>
      </c>
      <c r="DN95" s="164">
        <v>183.4</v>
      </c>
      <c r="DO95" s="164">
        <v>181.1</v>
      </c>
      <c r="DP95" s="164">
        <v>183.2</v>
      </c>
      <c r="DQ95" s="164">
        <v>187.9</v>
      </c>
      <c r="DR95" s="164">
        <v>192</v>
      </c>
      <c r="DS95" s="164">
        <v>187.6</v>
      </c>
      <c r="DT95" s="164">
        <v>195.2</v>
      </c>
    </row>
    <row r="96" spans="1:124" x14ac:dyDescent="0.25">
      <c r="A96" s="162" t="s">
        <v>1045</v>
      </c>
      <c r="B96" s="162" t="s">
        <v>1046</v>
      </c>
      <c r="C96" s="163">
        <v>2.6290000000000001E-2</v>
      </c>
      <c r="D96" s="164">
        <v>100</v>
      </c>
      <c r="E96" s="164">
        <v>100</v>
      </c>
      <c r="F96" s="164">
        <v>100</v>
      </c>
      <c r="G96" s="164">
        <v>100</v>
      </c>
      <c r="H96" s="164">
        <v>100</v>
      </c>
      <c r="I96" s="164">
        <v>100</v>
      </c>
      <c r="J96" s="164">
        <v>100</v>
      </c>
      <c r="K96" s="164">
        <v>100</v>
      </c>
      <c r="L96" s="164">
        <v>100</v>
      </c>
      <c r="M96" s="164">
        <v>100</v>
      </c>
      <c r="N96" s="164">
        <v>100</v>
      </c>
      <c r="O96" s="164">
        <v>100</v>
      </c>
      <c r="P96" s="164">
        <v>100</v>
      </c>
      <c r="Q96" s="164">
        <v>100</v>
      </c>
      <c r="R96" s="164">
        <v>100</v>
      </c>
      <c r="S96" s="164">
        <v>100</v>
      </c>
      <c r="T96" s="164">
        <v>100</v>
      </c>
      <c r="U96" s="164">
        <v>100</v>
      </c>
      <c r="V96" s="164">
        <v>100</v>
      </c>
      <c r="W96" s="164">
        <v>100</v>
      </c>
      <c r="X96" s="164">
        <v>100</v>
      </c>
      <c r="Y96" s="164">
        <v>100</v>
      </c>
      <c r="Z96" s="164">
        <v>100</v>
      </c>
      <c r="AA96" s="164">
        <v>100</v>
      </c>
      <c r="AB96" s="164">
        <v>100</v>
      </c>
      <c r="AC96" s="164">
        <v>100</v>
      </c>
      <c r="AD96" s="164">
        <v>100</v>
      </c>
      <c r="AE96" s="164">
        <v>100</v>
      </c>
      <c r="AF96" s="164">
        <v>100</v>
      </c>
      <c r="AG96" s="164">
        <v>100</v>
      </c>
      <c r="AH96" s="164">
        <v>100</v>
      </c>
      <c r="AI96" s="164">
        <v>99.5</v>
      </c>
      <c r="AJ96" s="164">
        <v>97.5</v>
      </c>
      <c r="AK96" s="164">
        <v>97.5</v>
      </c>
      <c r="AL96" s="164">
        <v>97.5</v>
      </c>
      <c r="AM96" s="164">
        <v>97.5</v>
      </c>
      <c r="AN96" s="164">
        <v>97.5</v>
      </c>
      <c r="AO96" s="164">
        <v>103.9</v>
      </c>
      <c r="AP96" s="164">
        <v>108.4</v>
      </c>
      <c r="AQ96" s="164">
        <v>108.8</v>
      </c>
      <c r="AR96" s="164">
        <v>108.6</v>
      </c>
      <c r="AS96" s="164">
        <v>108.8</v>
      </c>
      <c r="AT96" s="164">
        <v>109.5</v>
      </c>
      <c r="AU96" s="164">
        <v>117.8</v>
      </c>
      <c r="AV96" s="164">
        <v>125</v>
      </c>
      <c r="AW96" s="164">
        <v>125.5</v>
      </c>
      <c r="AX96" s="164">
        <v>125.5</v>
      </c>
      <c r="AY96" s="164">
        <v>125.2</v>
      </c>
      <c r="AZ96" s="164">
        <v>125.4</v>
      </c>
      <c r="BA96" s="164">
        <v>131.80000000000001</v>
      </c>
      <c r="BB96" s="164">
        <v>132.6</v>
      </c>
      <c r="BC96" s="164">
        <v>136.4</v>
      </c>
      <c r="BD96" s="164">
        <v>137.5</v>
      </c>
      <c r="BE96" s="164">
        <v>137.9</v>
      </c>
      <c r="BF96" s="164">
        <v>135.5</v>
      </c>
      <c r="BG96" s="164">
        <v>134.30000000000001</v>
      </c>
      <c r="BH96" s="164">
        <v>133.30000000000001</v>
      </c>
      <c r="BI96" s="164">
        <v>131.5</v>
      </c>
      <c r="BJ96" s="164">
        <v>130.4</v>
      </c>
      <c r="BK96" s="164">
        <v>130.1</v>
      </c>
      <c r="BL96" s="164">
        <v>130</v>
      </c>
      <c r="BM96" s="164">
        <v>129.80000000000001</v>
      </c>
      <c r="BN96" s="164">
        <v>129.5</v>
      </c>
      <c r="BO96" s="164">
        <v>129.5</v>
      </c>
      <c r="BP96" s="164">
        <v>131.6</v>
      </c>
      <c r="BQ96" s="164">
        <v>133.9</v>
      </c>
      <c r="BR96" s="164">
        <v>136.69999999999999</v>
      </c>
      <c r="BS96" s="164">
        <v>139.69999999999999</v>
      </c>
      <c r="BT96" s="164">
        <v>146.30000000000001</v>
      </c>
      <c r="BU96" s="164">
        <v>166.9</v>
      </c>
      <c r="BV96" s="164">
        <v>170.8</v>
      </c>
      <c r="BW96" s="164">
        <v>172.8</v>
      </c>
      <c r="BX96" s="164">
        <v>175.1</v>
      </c>
      <c r="BY96" s="164">
        <v>179.8</v>
      </c>
      <c r="BZ96" s="164">
        <v>182</v>
      </c>
      <c r="CA96" s="164">
        <v>183.8</v>
      </c>
      <c r="CB96" s="164">
        <v>185.8</v>
      </c>
      <c r="CC96" s="164">
        <v>187.6</v>
      </c>
      <c r="CD96" s="164">
        <v>198.7</v>
      </c>
      <c r="CE96" s="164">
        <v>200.7</v>
      </c>
      <c r="CF96" s="164">
        <v>202.8</v>
      </c>
      <c r="CG96" s="164">
        <v>204.4</v>
      </c>
      <c r="CH96" s="164">
        <v>206.4</v>
      </c>
      <c r="CI96" s="164">
        <v>207.3</v>
      </c>
      <c r="CJ96" s="164">
        <v>207.3</v>
      </c>
      <c r="CK96" s="164">
        <v>207.3</v>
      </c>
      <c r="CL96" s="164">
        <v>207.3</v>
      </c>
      <c r="CM96" s="164">
        <v>207.3</v>
      </c>
      <c r="CN96" s="164">
        <v>207.3</v>
      </c>
      <c r="CO96" s="164">
        <v>207.3</v>
      </c>
      <c r="CP96" s="164">
        <v>207.3</v>
      </c>
      <c r="CQ96" s="164">
        <v>207.3</v>
      </c>
      <c r="CR96" s="164">
        <v>207.3</v>
      </c>
      <c r="CS96" s="164">
        <v>207.3</v>
      </c>
      <c r="CT96" s="164">
        <v>207.3</v>
      </c>
      <c r="CU96" s="164">
        <v>207.3</v>
      </c>
      <c r="CV96" s="164">
        <v>207.3</v>
      </c>
      <c r="CW96" s="164">
        <v>207.3</v>
      </c>
      <c r="CX96" s="164">
        <v>207.3</v>
      </c>
      <c r="CY96" s="164">
        <v>207.3</v>
      </c>
      <c r="CZ96" s="164">
        <v>207.3</v>
      </c>
      <c r="DA96" s="164">
        <v>207.3</v>
      </c>
      <c r="DB96" s="164">
        <v>207.3</v>
      </c>
      <c r="DC96" s="164">
        <v>207.3</v>
      </c>
      <c r="DD96" s="164">
        <v>207.3</v>
      </c>
      <c r="DE96" s="164">
        <v>207.3</v>
      </c>
      <c r="DF96" s="164">
        <v>207.3</v>
      </c>
      <c r="DG96" s="164">
        <v>207.3</v>
      </c>
      <c r="DH96" s="164">
        <v>207.3</v>
      </c>
      <c r="DI96" s="164">
        <v>207.3</v>
      </c>
      <c r="DJ96" s="164">
        <v>207.3</v>
      </c>
      <c r="DK96" s="164">
        <v>207.3</v>
      </c>
      <c r="DL96" s="164">
        <v>207.3</v>
      </c>
      <c r="DM96" s="164">
        <v>207.3</v>
      </c>
      <c r="DN96" s="164">
        <v>207.3</v>
      </c>
      <c r="DO96" s="164">
        <v>207.3</v>
      </c>
      <c r="DP96" s="164">
        <v>207.3</v>
      </c>
      <c r="DQ96" s="164">
        <v>207.3</v>
      </c>
      <c r="DR96" s="164">
        <v>207.3</v>
      </c>
      <c r="DS96" s="164">
        <v>207.3</v>
      </c>
      <c r="DT96" s="164">
        <v>207.3</v>
      </c>
    </row>
    <row r="97" spans="1:124" x14ac:dyDescent="0.25">
      <c r="A97" s="162" t="s">
        <v>1048</v>
      </c>
      <c r="B97" s="162" t="s">
        <v>1049</v>
      </c>
      <c r="C97" s="163">
        <v>7.7350000000000002E-2</v>
      </c>
      <c r="D97" s="164">
        <v>103</v>
      </c>
      <c r="E97" s="164">
        <v>107.4</v>
      </c>
      <c r="F97" s="164">
        <v>111.3</v>
      </c>
      <c r="G97" s="164">
        <v>115.8</v>
      </c>
      <c r="H97" s="164">
        <v>131.19999999999999</v>
      </c>
      <c r="I97" s="164">
        <v>129</v>
      </c>
      <c r="J97" s="164">
        <v>127</v>
      </c>
      <c r="K97" s="164">
        <v>124.8</v>
      </c>
      <c r="L97" s="164">
        <v>129.5</v>
      </c>
      <c r="M97" s="164">
        <v>132.19999999999999</v>
      </c>
      <c r="N97" s="164">
        <v>131.1</v>
      </c>
      <c r="O97" s="164">
        <v>131.80000000000001</v>
      </c>
      <c r="P97" s="164">
        <v>137.6</v>
      </c>
      <c r="Q97" s="164">
        <v>139.80000000000001</v>
      </c>
      <c r="R97" s="164">
        <v>142.4</v>
      </c>
      <c r="S97" s="164">
        <v>145.5</v>
      </c>
      <c r="T97" s="164">
        <v>149.6</v>
      </c>
      <c r="U97" s="164">
        <v>170.3</v>
      </c>
      <c r="V97" s="164">
        <v>169.9</v>
      </c>
      <c r="W97" s="164">
        <v>165.5</v>
      </c>
      <c r="X97" s="164">
        <v>162.9</v>
      </c>
      <c r="Y97" s="164">
        <v>150.69999999999999</v>
      </c>
      <c r="Z97" s="164">
        <v>162.80000000000001</v>
      </c>
      <c r="AA97" s="164">
        <v>156.5</v>
      </c>
      <c r="AB97" s="164">
        <v>157.80000000000001</v>
      </c>
      <c r="AC97" s="164">
        <v>153.6</v>
      </c>
      <c r="AD97" s="164">
        <v>150.19999999999999</v>
      </c>
      <c r="AE97" s="164">
        <v>142.4</v>
      </c>
      <c r="AF97" s="164">
        <v>136.19999999999999</v>
      </c>
      <c r="AG97" s="164">
        <v>144.6</v>
      </c>
      <c r="AH97" s="164">
        <v>134.4</v>
      </c>
      <c r="AI97" s="164">
        <v>135.9</v>
      </c>
      <c r="AJ97" s="164">
        <v>129.19999999999999</v>
      </c>
      <c r="AK97" s="164">
        <v>131.1</v>
      </c>
      <c r="AL97" s="164">
        <v>126.6</v>
      </c>
      <c r="AM97" s="164">
        <v>131.19999999999999</v>
      </c>
      <c r="AN97" s="164">
        <v>130.69999999999999</v>
      </c>
      <c r="AO97" s="164">
        <v>117.4</v>
      </c>
      <c r="AP97" s="164">
        <v>109.8</v>
      </c>
      <c r="AQ97" s="164">
        <v>103.2</v>
      </c>
      <c r="AR97" s="164">
        <v>105.3</v>
      </c>
      <c r="AS97" s="164">
        <v>105</v>
      </c>
      <c r="AT97" s="164">
        <v>101.5</v>
      </c>
      <c r="AU97" s="164">
        <v>103.4</v>
      </c>
      <c r="AV97" s="164">
        <v>108.4</v>
      </c>
      <c r="AW97" s="164">
        <v>113.4</v>
      </c>
      <c r="AX97" s="164">
        <v>119.9</v>
      </c>
      <c r="AY97" s="164">
        <v>126.6</v>
      </c>
      <c r="AZ97" s="164">
        <v>122.1</v>
      </c>
      <c r="BA97" s="164">
        <v>121.1</v>
      </c>
      <c r="BB97" s="164">
        <v>120.1</v>
      </c>
      <c r="BC97" s="164">
        <v>124.2</v>
      </c>
      <c r="BD97" s="164">
        <v>128.69999999999999</v>
      </c>
      <c r="BE97" s="164">
        <v>130.4</v>
      </c>
      <c r="BF97" s="164">
        <v>127.8</v>
      </c>
      <c r="BG97" s="164">
        <v>130.30000000000001</v>
      </c>
      <c r="BH97" s="164">
        <v>135.5</v>
      </c>
      <c r="BI97" s="164">
        <v>155.9</v>
      </c>
      <c r="BJ97" s="164">
        <v>152.6</v>
      </c>
      <c r="BK97" s="164">
        <v>170.7</v>
      </c>
      <c r="BL97" s="164">
        <v>177.9</v>
      </c>
      <c r="BM97" s="164">
        <v>171.3</v>
      </c>
      <c r="BN97" s="164">
        <v>170.7</v>
      </c>
      <c r="BO97" s="164">
        <v>166.3</v>
      </c>
      <c r="BP97" s="164">
        <v>167</v>
      </c>
      <c r="BQ97" s="164">
        <v>176</v>
      </c>
      <c r="BR97" s="164">
        <v>174.1</v>
      </c>
      <c r="BS97" s="164">
        <v>180.4</v>
      </c>
      <c r="BT97" s="164">
        <v>188.4</v>
      </c>
      <c r="BU97" s="164">
        <v>192</v>
      </c>
      <c r="BV97" s="164">
        <v>198.9</v>
      </c>
      <c r="BW97" s="164">
        <v>203.8</v>
      </c>
      <c r="BX97" s="164">
        <v>191.8</v>
      </c>
      <c r="BY97" s="164">
        <v>180</v>
      </c>
      <c r="BZ97" s="164">
        <v>173.2</v>
      </c>
      <c r="CA97" s="164">
        <v>153.9</v>
      </c>
      <c r="CB97" s="164">
        <v>154.19999999999999</v>
      </c>
      <c r="CC97" s="164">
        <v>155.5</v>
      </c>
      <c r="CD97" s="164">
        <v>148.6</v>
      </c>
      <c r="CE97" s="164">
        <v>142.1</v>
      </c>
      <c r="CF97" s="164">
        <v>141.4</v>
      </c>
      <c r="CG97" s="164">
        <v>151.30000000000001</v>
      </c>
      <c r="CH97" s="164">
        <v>146</v>
      </c>
      <c r="CI97" s="164">
        <v>138.4</v>
      </c>
      <c r="CJ97" s="164">
        <v>137.69999999999999</v>
      </c>
      <c r="CK97" s="164">
        <v>142.30000000000001</v>
      </c>
      <c r="CL97" s="164">
        <v>144</v>
      </c>
      <c r="CM97" s="164">
        <v>141.4</v>
      </c>
      <c r="CN97" s="164">
        <v>143.6</v>
      </c>
      <c r="CO97" s="164">
        <v>158.5</v>
      </c>
      <c r="CP97" s="164">
        <v>157.9</v>
      </c>
      <c r="CQ97" s="164">
        <v>158.69999999999999</v>
      </c>
      <c r="CR97" s="164">
        <v>167.6</v>
      </c>
      <c r="CS97" s="164">
        <v>167.2</v>
      </c>
      <c r="CT97" s="164">
        <v>180.3</v>
      </c>
      <c r="CU97" s="164">
        <v>169.4</v>
      </c>
      <c r="CV97" s="164">
        <v>156.1</v>
      </c>
      <c r="CW97" s="164">
        <v>138.80000000000001</v>
      </c>
      <c r="CX97" s="164">
        <v>115.4</v>
      </c>
      <c r="CY97" s="164">
        <v>101.4</v>
      </c>
      <c r="CZ97" s="164">
        <v>122.4</v>
      </c>
      <c r="DA97" s="164">
        <v>125.7</v>
      </c>
      <c r="DB97" s="164">
        <v>120.6</v>
      </c>
      <c r="DC97" s="164">
        <v>124.7</v>
      </c>
      <c r="DD97" s="164">
        <v>136.6</v>
      </c>
      <c r="DE97" s="164">
        <v>145.69999999999999</v>
      </c>
      <c r="DF97" s="164">
        <v>153.9</v>
      </c>
      <c r="DG97" s="164">
        <v>149.30000000000001</v>
      </c>
      <c r="DH97" s="164">
        <v>153.1</v>
      </c>
      <c r="DI97" s="164">
        <v>149.19999999999999</v>
      </c>
      <c r="DJ97" s="164">
        <v>149</v>
      </c>
      <c r="DK97" s="164">
        <v>153</v>
      </c>
      <c r="DL97" s="164">
        <v>161.5</v>
      </c>
      <c r="DM97" s="164">
        <v>173.3</v>
      </c>
      <c r="DN97" s="164">
        <v>183.4</v>
      </c>
      <c r="DO97" s="164">
        <v>179.5</v>
      </c>
      <c r="DP97" s="164">
        <v>229.8</v>
      </c>
      <c r="DQ97" s="164">
        <v>257.39999999999998</v>
      </c>
      <c r="DR97" s="164">
        <v>275.2</v>
      </c>
      <c r="DS97" s="164">
        <v>290.60000000000002</v>
      </c>
      <c r="DT97" s="164">
        <v>239.8</v>
      </c>
    </row>
    <row r="98" spans="1:124" x14ac:dyDescent="0.25">
      <c r="A98" s="162" t="s">
        <v>1051</v>
      </c>
      <c r="B98" s="162" t="s">
        <v>1052</v>
      </c>
      <c r="C98" s="163">
        <v>1.555E-2</v>
      </c>
      <c r="D98" s="164">
        <v>96.9</v>
      </c>
      <c r="E98" s="164">
        <v>94.6</v>
      </c>
      <c r="F98" s="164">
        <v>94.2</v>
      </c>
      <c r="G98" s="164">
        <v>96.6</v>
      </c>
      <c r="H98" s="164">
        <v>107.4</v>
      </c>
      <c r="I98" s="164">
        <v>111</v>
      </c>
      <c r="J98" s="164">
        <v>115.5</v>
      </c>
      <c r="K98" s="164">
        <v>116.7</v>
      </c>
      <c r="L98" s="164">
        <v>117.1</v>
      </c>
      <c r="M98" s="164">
        <v>116.8</v>
      </c>
      <c r="N98" s="164">
        <v>116.3</v>
      </c>
      <c r="O98" s="164">
        <v>116.4</v>
      </c>
      <c r="P98" s="164">
        <v>116.6</v>
      </c>
      <c r="Q98" s="164">
        <v>116.8</v>
      </c>
      <c r="R98" s="164">
        <v>117.5</v>
      </c>
      <c r="S98" s="164">
        <v>118.1</v>
      </c>
      <c r="T98" s="164">
        <v>121</v>
      </c>
      <c r="U98" s="164">
        <v>125.4</v>
      </c>
      <c r="V98" s="164">
        <v>127.7</v>
      </c>
      <c r="W98" s="164">
        <v>130.1</v>
      </c>
      <c r="X98" s="164">
        <v>130</v>
      </c>
      <c r="Y98" s="164">
        <v>130.19999999999999</v>
      </c>
      <c r="Z98" s="164">
        <v>129.19999999999999</v>
      </c>
      <c r="AA98" s="164">
        <v>130.19999999999999</v>
      </c>
      <c r="AB98" s="164">
        <v>130.6</v>
      </c>
      <c r="AC98" s="164">
        <v>131.1</v>
      </c>
      <c r="AD98" s="164">
        <v>131.5</v>
      </c>
      <c r="AE98" s="164">
        <v>131.30000000000001</v>
      </c>
      <c r="AF98" s="164">
        <v>131</v>
      </c>
      <c r="AG98" s="164">
        <v>129.5</v>
      </c>
      <c r="AH98" s="164">
        <v>128</v>
      </c>
      <c r="AI98" s="164">
        <v>127.4</v>
      </c>
      <c r="AJ98" s="164">
        <v>127.6</v>
      </c>
      <c r="AK98" s="164">
        <v>128.30000000000001</v>
      </c>
      <c r="AL98" s="164">
        <v>128</v>
      </c>
      <c r="AM98" s="164">
        <v>125.5</v>
      </c>
      <c r="AN98" s="164">
        <v>126.1</v>
      </c>
      <c r="AO98" s="164">
        <v>125.7</v>
      </c>
      <c r="AP98" s="164">
        <v>125.6</v>
      </c>
      <c r="AQ98" s="164">
        <v>126.1</v>
      </c>
      <c r="AR98" s="164">
        <v>125.4</v>
      </c>
      <c r="AS98" s="164">
        <v>125.6</v>
      </c>
      <c r="AT98" s="164">
        <v>125.5</v>
      </c>
      <c r="AU98" s="164">
        <v>123.4</v>
      </c>
      <c r="AV98" s="164">
        <v>120</v>
      </c>
      <c r="AW98" s="164">
        <v>115.6</v>
      </c>
      <c r="AX98" s="164">
        <v>114.8</v>
      </c>
      <c r="AY98" s="164">
        <v>115.9</v>
      </c>
      <c r="AZ98" s="164">
        <v>116.7</v>
      </c>
      <c r="BA98" s="164">
        <v>117.5</v>
      </c>
      <c r="BB98" s="164">
        <v>118.3</v>
      </c>
      <c r="BC98" s="164">
        <v>118</v>
      </c>
      <c r="BD98" s="164">
        <v>116.7</v>
      </c>
      <c r="BE98" s="164">
        <v>118.6</v>
      </c>
      <c r="BF98" s="164">
        <v>117.4</v>
      </c>
      <c r="BG98" s="164">
        <v>115.1</v>
      </c>
      <c r="BH98" s="164">
        <v>113.8</v>
      </c>
      <c r="BI98" s="164">
        <v>111.3</v>
      </c>
      <c r="BJ98" s="164">
        <v>113.4</v>
      </c>
      <c r="BK98" s="164">
        <v>116.4</v>
      </c>
      <c r="BL98" s="164">
        <v>115.8</v>
      </c>
      <c r="BM98" s="164">
        <v>115.7</v>
      </c>
      <c r="BN98" s="164">
        <v>113.7</v>
      </c>
      <c r="BO98" s="164">
        <v>113.5</v>
      </c>
      <c r="BP98" s="164">
        <v>114</v>
      </c>
      <c r="BQ98" s="164">
        <v>114.9</v>
      </c>
      <c r="BR98" s="164">
        <v>115.5</v>
      </c>
      <c r="BS98" s="164">
        <v>113.4</v>
      </c>
      <c r="BT98" s="164">
        <v>114.4</v>
      </c>
      <c r="BU98" s="164">
        <v>115.8</v>
      </c>
      <c r="BV98" s="164">
        <v>115.4</v>
      </c>
      <c r="BW98" s="164">
        <v>116.8</v>
      </c>
      <c r="BX98" s="164">
        <v>118.4</v>
      </c>
      <c r="BY98" s="164">
        <v>119.6</v>
      </c>
      <c r="BZ98" s="164">
        <v>120.9</v>
      </c>
      <c r="CA98" s="164">
        <v>123.5</v>
      </c>
      <c r="CB98" s="164">
        <v>123.8</v>
      </c>
      <c r="CC98" s="164">
        <v>123.2</v>
      </c>
      <c r="CD98" s="164">
        <v>123.4</v>
      </c>
      <c r="CE98" s="164">
        <v>123.4</v>
      </c>
      <c r="CF98" s="164">
        <v>124.8</v>
      </c>
      <c r="CG98" s="164">
        <v>125.2</v>
      </c>
      <c r="CH98" s="164">
        <v>124.1</v>
      </c>
      <c r="CI98" s="164">
        <v>123.4</v>
      </c>
      <c r="CJ98" s="164">
        <v>122.5</v>
      </c>
      <c r="CK98" s="164">
        <v>120.7</v>
      </c>
      <c r="CL98" s="164">
        <v>121.2</v>
      </c>
      <c r="CM98" s="164">
        <v>121.4</v>
      </c>
      <c r="CN98" s="164">
        <v>121</v>
      </c>
      <c r="CO98" s="164">
        <v>119.8</v>
      </c>
      <c r="CP98" s="164">
        <v>119.2</v>
      </c>
      <c r="CQ98" s="164">
        <v>115.7</v>
      </c>
      <c r="CR98" s="164">
        <v>115.4</v>
      </c>
      <c r="CS98" s="164">
        <v>116.9</v>
      </c>
      <c r="CT98" s="164">
        <v>117.8</v>
      </c>
      <c r="CU98" s="164">
        <v>115.5</v>
      </c>
      <c r="CV98" s="164">
        <v>115.4</v>
      </c>
      <c r="CW98" s="164">
        <v>116.2</v>
      </c>
      <c r="CX98" s="164">
        <v>116.9</v>
      </c>
      <c r="CY98" s="164">
        <v>118.8</v>
      </c>
      <c r="CZ98" s="164">
        <v>119.6</v>
      </c>
      <c r="DA98" s="164">
        <v>120.6</v>
      </c>
      <c r="DB98" s="164">
        <v>124.3</v>
      </c>
      <c r="DC98" s="164">
        <v>124.5</v>
      </c>
      <c r="DD98" s="164">
        <v>125.3</v>
      </c>
      <c r="DE98" s="164">
        <v>126</v>
      </c>
      <c r="DF98" s="164">
        <v>127.2</v>
      </c>
      <c r="DG98" s="164">
        <v>127.7</v>
      </c>
      <c r="DH98" s="164">
        <v>128.9</v>
      </c>
      <c r="DI98" s="164">
        <v>128.30000000000001</v>
      </c>
      <c r="DJ98" s="164">
        <v>127.2</v>
      </c>
      <c r="DK98" s="164">
        <v>125.7</v>
      </c>
      <c r="DL98" s="164">
        <v>125.3</v>
      </c>
      <c r="DM98" s="164">
        <v>123.6</v>
      </c>
      <c r="DN98" s="164">
        <v>120.6</v>
      </c>
      <c r="DO98" s="164">
        <v>117.2</v>
      </c>
      <c r="DP98" s="164">
        <v>117.2</v>
      </c>
      <c r="DQ98" s="164">
        <v>115.2</v>
      </c>
      <c r="DR98" s="164">
        <v>113.6</v>
      </c>
      <c r="DS98" s="164">
        <v>115.6</v>
      </c>
      <c r="DT98" s="164">
        <v>118.4</v>
      </c>
    </row>
    <row r="99" spans="1:124" x14ac:dyDescent="0.25">
      <c r="A99" s="162" t="s">
        <v>1054</v>
      </c>
      <c r="B99" s="162" t="s">
        <v>1055</v>
      </c>
      <c r="C99" s="163">
        <v>1.1153</v>
      </c>
      <c r="D99" s="164">
        <v>115.3</v>
      </c>
      <c r="E99" s="164">
        <v>118.1</v>
      </c>
      <c r="F99" s="164">
        <v>120.2</v>
      </c>
      <c r="G99" s="164">
        <v>136.69999999999999</v>
      </c>
      <c r="H99" s="164">
        <v>140.69999999999999</v>
      </c>
      <c r="I99" s="164">
        <v>134.4</v>
      </c>
      <c r="J99" s="164">
        <v>124.2</v>
      </c>
      <c r="K99" s="164">
        <v>126.6</v>
      </c>
      <c r="L99" s="164">
        <v>128.6</v>
      </c>
      <c r="M99" s="164">
        <v>127.3</v>
      </c>
      <c r="N99" s="164">
        <v>124.6</v>
      </c>
      <c r="O99" s="164">
        <v>125.4</v>
      </c>
      <c r="P99" s="164">
        <v>129.4</v>
      </c>
      <c r="Q99" s="164">
        <v>128.9</v>
      </c>
      <c r="R99" s="164">
        <v>125.2</v>
      </c>
      <c r="S99" s="164">
        <v>122.7</v>
      </c>
      <c r="T99" s="164">
        <v>120.8</v>
      </c>
      <c r="U99" s="164">
        <v>121.6</v>
      </c>
      <c r="V99" s="164">
        <v>122.3</v>
      </c>
      <c r="W99" s="164">
        <v>127.2</v>
      </c>
      <c r="X99" s="164">
        <v>127.2</v>
      </c>
      <c r="Y99" s="164">
        <v>125.7</v>
      </c>
      <c r="Z99" s="164">
        <v>126.7</v>
      </c>
      <c r="AA99" s="164">
        <v>129.4</v>
      </c>
      <c r="AB99" s="164">
        <v>132.19999999999999</v>
      </c>
      <c r="AC99" s="164">
        <v>137.5</v>
      </c>
      <c r="AD99" s="164">
        <v>133.5</v>
      </c>
      <c r="AE99" s="164">
        <v>135</v>
      </c>
      <c r="AF99" s="164">
        <v>132.80000000000001</v>
      </c>
      <c r="AG99" s="164">
        <v>126.5</v>
      </c>
      <c r="AH99" s="164">
        <v>122.6</v>
      </c>
      <c r="AI99" s="164">
        <v>123.1</v>
      </c>
      <c r="AJ99" s="164">
        <v>125.4</v>
      </c>
      <c r="AK99" s="164">
        <v>127.9</v>
      </c>
      <c r="AL99" s="164">
        <v>126.9</v>
      </c>
      <c r="AM99" s="164">
        <v>127.1</v>
      </c>
      <c r="AN99" s="164">
        <v>129.9</v>
      </c>
      <c r="AO99" s="164">
        <v>141.30000000000001</v>
      </c>
      <c r="AP99" s="164">
        <v>140.4</v>
      </c>
      <c r="AQ99" s="164">
        <v>136.4</v>
      </c>
      <c r="AR99" s="164">
        <v>135.19999999999999</v>
      </c>
      <c r="AS99" s="164">
        <v>136.19999999999999</v>
      </c>
      <c r="AT99" s="164">
        <v>141</v>
      </c>
      <c r="AU99" s="164">
        <v>141.9</v>
      </c>
      <c r="AV99" s="164">
        <v>139.1</v>
      </c>
      <c r="AW99" s="164">
        <v>135.4</v>
      </c>
      <c r="AX99" s="164">
        <v>130.80000000000001</v>
      </c>
      <c r="AY99" s="164">
        <v>131.19999999999999</v>
      </c>
      <c r="AZ99" s="164">
        <v>142</v>
      </c>
      <c r="BA99" s="164">
        <v>141.9</v>
      </c>
      <c r="BB99" s="164">
        <v>144.19999999999999</v>
      </c>
      <c r="BC99" s="164">
        <v>144.4</v>
      </c>
      <c r="BD99" s="164">
        <v>143.1</v>
      </c>
      <c r="BE99" s="164">
        <v>139.69999999999999</v>
      </c>
      <c r="BF99" s="164">
        <v>131.4</v>
      </c>
      <c r="BG99" s="164">
        <v>128</v>
      </c>
      <c r="BH99" s="164">
        <v>130</v>
      </c>
      <c r="BI99" s="164">
        <v>130.1</v>
      </c>
      <c r="BJ99" s="164">
        <v>128.80000000000001</v>
      </c>
      <c r="BK99" s="164">
        <v>128.69999999999999</v>
      </c>
      <c r="BL99" s="164">
        <v>129.9</v>
      </c>
      <c r="BM99" s="164">
        <v>127.4</v>
      </c>
      <c r="BN99" s="164">
        <v>126.2</v>
      </c>
      <c r="BO99" s="164">
        <v>125.7</v>
      </c>
      <c r="BP99" s="164">
        <v>127.1</v>
      </c>
      <c r="BQ99" s="164">
        <v>128</v>
      </c>
      <c r="BR99" s="164">
        <v>128</v>
      </c>
      <c r="BS99" s="164">
        <v>127.1</v>
      </c>
      <c r="BT99" s="164">
        <v>129.30000000000001</v>
      </c>
      <c r="BU99" s="164">
        <v>132.69999999999999</v>
      </c>
      <c r="BV99" s="164">
        <v>138.19999999999999</v>
      </c>
      <c r="BW99" s="164">
        <v>138.69999999999999</v>
      </c>
      <c r="BX99" s="164">
        <v>138.4</v>
      </c>
      <c r="BY99" s="164">
        <v>137.80000000000001</v>
      </c>
      <c r="BZ99" s="164">
        <v>137.30000000000001</v>
      </c>
      <c r="CA99" s="164">
        <v>138.1</v>
      </c>
      <c r="CB99" s="164">
        <v>140.1</v>
      </c>
      <c r="CC99" s="164">
        <v>138.5</v>
      </c>
      <c r="CD99" s="164">
        <v>137.6</v>
      </c>
      <c r="CE99" s="164">
        <v>140.69999999999999</v>
      </c>
      <c r="CF99" s="164">
        <v>140.9</v>
      </c>
      <c r="CG99" s="164">
        <v>144.1</v>
      </c>
      <c r="CH99" s="164">
        <v>146.9</v>
      </c>
      <c r="CI99" s="164">
        <v>145.5</v>
      </c>
      <c r="CJ99" s="164">
        <v>147.80000000000001</v>
      </c>
      <c r="CK99" s="164">
        <v>147.80000000000001</v>
      </c>
      <c r="CL99" s="164">
        <v>150</v>
      </c>
      <c r="CM99" s="164">
        <v>150.1</v>
      </c>
      <c r="CN99" s="164">
        <v>151.69999999999999</v>
      </c>
      <c r="CO99" s="164">
        <v>154.5</v>
      </c>
      <c r="CP99" s="164">
        <v>151.4</v>
      </c>
      <c r="CQ99" s="164">
        <v>149.6</v>
      </c>
      <c r="CR99" s="164">
        <v>152.9</v>
      </c>
      <c r="CS99" s="164">
        <v>157.1</v>
      </c>
      <c r="CT99" s="164">
        <v>153.69999999999999</v>
      </c>
      <c r="CU99" s="164">
        <v>149.69999999999999</v>
      </c>
      <c r="CV99" s="164">
        <v>150.6</v>
      </c>
      <c r="CW99" s="164">
        <v>153.6</v>
      </c>
      <c r="CX99" s="164">
        <v>154.80000000000001</v>
      </c>
      <c r="CY99" s="164">
        <v>154.1</v>
      </c>
      <c r="CZ99" s="164">
        <v>155.80000000000001</v>
      </c>
      <c r="DA99" s="164">
        <v>155.5</v>
      </c>
      <c r="DB99" s="164">
        <v>158</v>
      </c>
      <c r="DC99" s="164">
        <v>162</v>
      </c>
      <c r="DD99" s="164">
        <v>164.4</v>
      </c>
      <c r="DE99" s="164">
        <v>171</v>
      </c>
      <c r="DF99" s="164">
        <v>175.3</v>
      </c>
      <c r="DG99" s="164">
        <v>185</v>
      </c>
      <c r="DH99" s="164">
        <v>195.7</v>
      </c>
      <c r="DI99" s="164">
        <v>208.9</v>
      </c>
      <c r="DJ99" s="164">
        <v>211.7</v>
      </c>
      <c r="DK99" s="164">
        <v>216.9</v>
      </c>
      <c r="DL99" s="164">
        <v>239.6</v>
      </c>
      <c r="DM99" s="164">
        <v>235</v>
      </c>
      <c r="DN99" s="164">
        <v>199.7</v>
      </c>
      <c r="DO99" s="164">
        <v>202.3</v>
      </c>
      <c r="DP99" s="164">
        <v>210.1</v>
      </c>
      <c r="DQ99" s="164">
        <v>210.8</v>
      </c>
      <c r="DR99" s="164">
        <v>215.4</v>
      </c>
      <c r="DS99" s="164">
        <v>226.6</v>
      </c>
      <c r="DT99" s="164">
        <v>227.2</v>
      </c>
    </row>
    <row r="100" spans="1:124" x14ac:dyDescent="0.25">
      <c r="A100" s="162" t="s">
        <v>1057</v>
      </c>
      <c r="B100" s="162" t="s">
        <v>1058</v>
      </c>
      <c r="C100" s="163">
        <v>0.26876</v>
      </c>
      <c r="D100" s="164">
        <v>112.5</v>
      </c>
      <c r="E100" s="164">
        <v>114</v>
      </c>
      <c r="F100" s="164">
        <v>113.9</v>
      </c>
      <c r="G100" s="164">
        <v>116.7</v>
      </c>
      <c r="H100" s="164">
        <v>122.9</v>
      </c>
      <c r="I100" s="164">
        <v>122</v>
      </c>
      <c r="J100" s="164">
        <v>121.5</v>
      </c>
      <c r="K100" s="164">
        <v>121.9</v>
      </c>
      <c r="L100" s="164">
        <v>125.8</v>
      </c>
      <c r="M100" s="164">
        <v>128.69999999999999</v>
      </c>
      <c r="N100" s="164">
        <v>125.3</v>
      </c>
      <c r="O100" s="164">
        <v>121.1</v>
      </c>
      <c r="P100" s="164">
        <v>124.7</v>
      </c>
      <c r="Q100" s="164">
        <v>122.2</v>
      </c>
      <c r="R100" s="164">
        <v>115.8</v>
      </c>
      <c r="S100" s="164">
        <v>110.3</v>
      </c>
      <c r="T100" s="164">
        <v>106.2</v>
      </c>
      <c r="U100" s="164">
        <v>107.1</v>
      </c>
      <c r="V100" s="164">
        <v>107.6</v>
      </c>
      <c r="W100" s="164">
        <v>104.7</v>
      </c>
      <c r="X100" s="164">
        <v>100.4</v>
      </c>
      <c r="Y100" s="164">
        <v>100.7</v>
      </c>
      <c r="Z100" s="164">
        <v>99.4</v>
      </c>
      <c r="AA100" s="164">
        <v>99.3</v>
      </c>
      <c r="AB100" s="164">
        <v>100.4</v>
      </c>
      <c r="AC100" s="164">
        <v>103.9</v>
      </c>
      <c r="AD100" s="164">
        <v>102.5</v>
      </c>
      <c r="AE100" s="164">
        <v>103.5</v>
      </c>
      <c r="AF100" s="164">
        <v>106.3</v>
      </c>
      <c r="AG100" s="164">
        <v>109.8</v>
      </c>
      <c r="AH100" s="164">
        <v>109</v>
      </c>
      <c r="AI100" s="164">
        <v>106.5</v>
      </c>
      <c r="AJ100" s="164">
        <v>105</v>
      </c>
      <c r="AK100" s="164">
        <v>110</v>
      </c>
      <c r="AL100" s="164">
        <v>111.1</v>
      </c>
      <c r="AM100" s="164">
        <v>115</v>
      </c>
      <c r="AN100" s="164">
        <v>119.7</v>
      </c>
      <c r="AO100" s="164">
        <v>127.3</v>
      </c>
      <c r="AP100" s="164">
        <v>135.69999999999999</v>
      </c>
      <c r="AQ100" s="164">
        <v>133.1</v>
      </c>
      <c r="AR100" s="164">
        <v>134.80000000000001</v>
      </c>
      <c r="AS100" s="164">
        <v>136.1</v>
      </c>
      <c r="AT100" s="164">
        <v>122.3</v>
      </c>
      <c r="AU100" s="164">
        <v>122.4</v>
      </c>
      <c r="AV100" s="164">
        <v>126</v>
      </c>
      <c r="AW100" s="164">
        <v>123.3</v>
      </c>
      <c r="AX100" s="164">
        <v>124.6</v>
      </c>
      <c r="AY100" s="164">
        <v>128.9</v>
      </c>
      <c r="AZ100" s="164">
        <v>139.1</v>
      </c>
      <c r="BA100" s="164">
        <v>143.4</v>
      </c>
      <c r="BB100" s="164">
        <v>146.1</v>
      </c>
      <c r="BC100" s="164">
        <v>150</v>
      </c>
      <c r="BD100" s="164">
        <v>145.5</v>
      </c>
      <c r="BE100" s="164">
        <v>140.30000000000001</v>
      </c>
      <c r="BF100" s="164">
        <v>132.30000000000001</v>
      </c>
      <c r="BG100" s="164">
        <v>126.4</v>
      </c>
      <c r="BH100" s="164">
        <v>131.5</v>
      </c>
      <c r="BI100" s="164">
        <v>134.1</v>
      </c>
      <c r="BJ100" s="164">
        <v>132.4</v>
      </c>
      <c r="BK100" s="164">
        <v>137.69999999999999</v>
      </c>
      <c r="BL100" s="164">
        <v>139.80000000000001</v>
      </c>
      <c r="BM100" s="164">
        <v>136.19999999999999</v>
      </c>
      <c r="BN100" s="164">
        <v>133.19999999999999</v>
      </c>
      <c r="BO100" s="164">
        <v>127.6</v>
      </c>
      <c r="BP100" s="164">
        <v>124.3</v>
      </c>
      <c r="BQ100" s="164">
        <v>118</v>
      </c>
      <c r="BR100" s="164">
        <v>116.9</v>
      </c>
      <c r="BS100" s="164">
        <v>117</v>
      </c>
      <c r="BT100" s="164">
        <v>113.9</v>
      </c>
      <c r="BU100" s="164">
        <v>113.4</v>
      </c>
      <c r="BV100" s="164">
        <v>114.9</v>
      </c>
      <c r="BW100" s="164">
        <v>114.3</v>
      </c>
      <c r="BX100" s="164">
        <v>109.6</v>
      </c>
      <c r="BY100" s="164">
        <v>107.5</v>
      </c>
      <c r="BZ100" s="164">
        <v>109.7</v>
      </c>
      <c r="CA100" s="164">
        <v>112.4</v>
      </c>
      <c r="CB100" s="164">
        <v>119.9</v>
      </c>
      <c r="CC100" s="164">
        <v>118.2</v>
      </c>
      <c r="CD100" s="164">
        <v>118.8</v>
      </c>
      <c r="CE100" s="164">
        <v>125.3</v>
      </c>
      <c r="CF100" s="164">
        <v>122.6</v>
      </c>
      <c r="CG100" s="164">
        <v>123.8</v>
      </c>
      <c r="CH100" s="164">
        <v>125.2</v>
      </c>
      <c r="CI100" s="164">
        <v>126.8</v>
      </c>
      <c r="CJ100" s="164">
        <v>129.5</v>
      </c>
      <c r="CK100" s="164">
        <v>134.5</v>
      </c>
      <c r="CL100" s="164">
        <v>140.30000000000001</v>
      </c>
      <c r="CM100" s="164">
        <v>147.1</v>
      </c>
      <c r="CN100" s="164">
        <v>149.6</v>
      </c>
      <c r="CO100" s="164">
        <v>150.19999999999999</v>
      </c>
      <c r="CP100" s="164">
        <v>148.80000000000001</v>
      </c>
      <c r="CQ100" s="164">
        <v>140.6</v>
      </c>
      <c r="CR100" s="164">
        <v>137.30000000000001</v>
      </c>
      <c r="CS100" s="164">
        <v>139</v>
      </c>
      <c r="CT100" s="164">
        <v>142.69999999999999</v>
      </c>
      <c r="CU100" s="164">
        <v>149.80000000000001</v>
      </c>
      <c r="CV100" s="164">
        <v>155.80000000000001</v>
      </c>
      <c r="CW100" s="164">
        <v>157.69999999999999</v>
      </c>
      <c r="CX100" s="164">
        <v>158.80000000000001</v>
      </c>
      <c r="CY100" s="164">
        <v>156.5</v>
      </c>
      <c r="CZ100" s="164">
        <v>154.19999999999999</v>
      </c>
      <c r="DA100" s="164">
        <v>145.5</v>
      </c>
      <c r="DB100" s="164">
        <v>145.1</v>
      </c>
      <c r="DC100" s="164">
        <v>146.30000000000001</v>
      </c>
      <c r="DD100" s="164">
        <v>149.1</v>
      </c>
      <c r="DE100" s="164">
        <v>156.4</v>
      </c>
      <c r="DF100" s="164">
        <v>162.1</v>
      </c>
      <c r="DG100" s="164">
        <v>170.4</v>
      </c>
      <c r="DH100" s="164">
        <v>167.7</v>
      </c>
      <c r="DI100" s="164">
        <v>163.4</v>
      </c>
      <c r="DJ100" s="164">
        <v>163.30000000000001</v>
      </c>
      <c r="DK100" s="164">
        <v>160</v>
      </c>
      <c r="DL100" s="164">
        <v>161.9</v>
      </c>
      <c r="DM100" s="164">
        <v>162.9</v>
      </c>
      <c r="DN100" s="164">
        <v>160.4</v>
      </c>
      <c r="DO100" s="164">
        <v>163.6</v>
      </c>
      <c r="DP100" s="164">
        <v>165.3</v>
      </c>
      <c r="DQ100" s="164">
        <v>167.3</v>
      </c>
      <c r="DR100" s="164">
        <v>165.7</v>
      </c>
      <c r="DS100" s="164">
        <v>169.1</v>
      </c>
      <c r="DT100" s="164">
        <v>171.2</v>
      </c>
    </row>
    <row r="101" spans="1:124" x14ac:dyDescent="0.25">
      <c r="A101" s="162" t="s">
        <v>1060</v>
      </c>
      <c r="B101" s="162" t="s">
        <v>1061</v>
      </c>
      <c r="C101" s="163">
        <v>0.24914</v>
      </c>
      <c r="D101" s="164">
        <v>117.9</v>
      </c>
      <c r="E101" s="164">
        <v>118.4</v>
      </c>
      <c r="F101" s="164">
        <v>119.3</v>
      </c>
      <c r="G101" s="164">
        <v>129.5</v>
      </c>
      <c r="H101" s="164">
        <v>134.6</v>
      </c>
      <c r="I101" s="164">
        <v>136.69999999999999</v>
      </c>
      <c r="J101" s="164">
        <v>141</v>
      </c>
      <c r="K101" s="164">
        <v>142.19999999999999</v>
      </c>
      <c r="L101" s="164">
        <v>141.19999999999999</v>
      </c>
      <c r="M101" s="164">
        <v>138</v>
      </c>
      <c r="N101" s="164">
        <v>132.6</v>
      </c>
      <c r="O101" s="164">
        <v>121.6</v>
      </c>
      <c r="P101" s="164">
        <v>117.7</v>
      </c>
      <c r="Q101" s="164">
        <v>117.4</v>
      </c>
      <c r="R101" s="164">
        <v>117.4</v>
      </c>
      <c r="S101" s="164">
        <v>116.5</v>
      </c>
      <c r="T101" s="164">
        <v>116.9</v>
      </c>
      <c r="U101" s="164">
        <v>119</v>
      </c>
      <c r="V101" s="164">
        <v>120.1</v>
      </c>
      <c r="W101" s="164">
        <v>122.9</v>
      </c>
      <c r="X101" s="164">
        <v>122.7</v>
      </c>
      <c r="Y101" s="164">
        <v>120.4</v>
      </c>
      <c r="Z101" s="164">
        <v>119.3</v>
      </c>
      <c r="AA101" s="164">
        <v>118.5</v>
      </c>
      <c r="AB101" s="164">
        <v>116.9</v>
      </c>
      <c r="AC101" s="164">
        <v>115.9</v>
      </c>
      <c r="AD101" s="164">
        <v>117.7</v>
      </c>
      <c r="AE101" s="164">
        <v>121.1</v>
      </c>
      <c r="AF101" s="164">
        <v>121</v>
      </c>
      <c r="AG101" s="164">
        <v>122</v>
      </c>
      <c r="AH101" s="164">
        <v>122.3</v>
      </c>
      <c r="AI101" s="164">
        <v>124.3</v>
      </c>
      <c r="AJ101" s="164">
        <v>129.1</v>
      </c>
      <c r="AK101" s="164">
        <v>127.1</v>
      </c>
      <c r="AL101" s="164">
        <v>128</v>
      </c>
      <c r="AM101" s="164">
        <v>126.7</v>
      </c>
      <c r="AN101" s="164">
        <v>127.5</v>
      </c>
      <c r="AO101" s="164">
        <v>138.6</v>
      </c>
      <c r="AP101" s="164">
        <v>143</v>
      </c>
      <c r="AQ101" s="164">
        <v>143.80000000000001</v>
      </c>
      <c r="AR101" s="164">
        <v>145.1</v>
      </c>
      <c r="AS101" s="164">
        <v>148</v>
      </c>
      <c r="AT101" s="164">
        <v>158.80000000000001</v>
      </c>
      <c r="AU101" s="164">
        <v>163.19999999999999</v>
      </c>
      <c r="AV101" s="164">
        <v>161.30000000000001</v>
      </c>
      <c r="AW101" s="164">
        <v>154.30000000000001</v>
      </c>
      <c r="AX101" s="164">
        <v>135.30000000000001</v>
      </c>
      <c r="AY101" s="164">
        <v>132.30000000000001</v>
      </c>
      <c r="AZ101" s="164">
        <v>144.19999999999999</v>
      </c>
      <c r="BA101" s="164">
        <v>147.4</v>
      </c>
      <c r="BB101" s="164">
        <v>150.80000000000001</v>
      </c>
      <c r="BC101" s="164">
        <v>155</v>
      </c>
      <c r="BD101" s="164">
        <v>155.9</v>
      </c>
      <c r="BE101" s="164">
        <v>155.5</v>
      </c>
      <c r="BF101" s="164">
        <v>152.80000000000001</v>
      </c>
      <c r="BG101" s="164">
        <v>153.5</v>
      </c>
      <c r="BH101" s="164">
        <v>151.19999999999999</v>
      </c>
      <c r="BI101" s="164">
        <v>147.69999999999999</v>
      </c>
      <c r="BJ101" s="164">
        <v>143.4</v>
      </c>
      <c r="BK101" s="164">
        <v>135.30000000000001</v>
      </c>
      <c r="BL101" s="164">
        <v>130.6</v>
      </c>
      <c r="BM101" s="164">
        <v>130.69999999999999</v>
      </c>
      <c r="BN101" s="164">
        <v>129.9</v>
      </c>
      <c r="BO101" s="164">
        <v>131</v>
      </c>
      <c r="BP101" s="164">
        <v>133.30000000000001</v>
      </c>
      <c r="BQ101" s="164">
        <v>134.6</v>
      </c>
      <c r="BR101" s="164">
        <v>134.19999999999999</v>
      </c>
      <c r="BS101" s="164">
        <v>135.6</v>
      </c>
      <c r="BT101" s="164">
        <v>138.19999999999999</v>
      </c>
      <c r="BU101" s="164">
        <v>137.6</v>
      </c>
      <c r="BV101" s="164">
        <v>136.80000000000001</v>
      </c>
      <c r="BW101" s="164">
        <v>136.1</v>
      </c>
      <c r="BX101" s="164">
        <v>136.80000000000001</v>
      </c>
      <c r="BY101" s="164">
        <v>136.9</v>
      </c>
      <c r="BZ101" s="164">
        <v>137.4</v>
      </c>
      <c r="CA101" s="164">
        <v>140.80000000000001</v>
      </c>
      <c r="CB101" s="164">
        <v>143.80000000000001</v>
      </c>
      <c r="CC101" s="164">
        <v>145.6</v>
      </c>
      <c r="CD101" s="164">
        <v>145.80000000000001</v>
      </c>
      <c r="CE101" s="164">
        <v>146.6</v>
      </c>
      <c r="CF101" s="164">
        <v>145.69999999999999</v>
      </c>
      <c r="CG101" s="164">
        <v>144.5</v>
      </c>
      <c r="CH101" s="164">
        <v>143.30000000000001</v>
      </c>
      <c r="CI101" s="164">
        <v>139.4</v>
      </c>
      <c r="CJ101" s="164">
        <v>138.19999999999999</v>
      </c>
      <c r="CK101" s="164">
        <v>139.19999999999999</v>
      </c>
      <c r="CL101" s="164">
        <v>141.5</v>
      </c>
      <c r="CM101" s="164">
        <v>141.9</v>
      </c>
      <c r="CN101" s="164">
        <v>143.19999999999999</v>
      </c>
      <c r="CO101" s="164">
        <v>144</v>
      </c>
      <c r="CP101" s="164">
        <v>144.9</v>
      </c>
      <c r="CQ101" s="164">
        <v>146.5</v>
      </c>
      <c r="CR101" s="164">
        <v>150.1</v>
      </c>
      <c r="CS101" s="164">
        <v>152.9</v>
      </c>
      <c r="CT101" s="164">
        <v>150.5</v>
      </c>
      <c r="CU101" s="164">
        <v>148.19999999999999</v>
      </c>
      <c r="CV101" s="164">
        <v>147.30000000000001</v>
      </c>
      <c r="CW101" s="164">
        <v>148.6</v>
      </c>
      <c r="CX101" s="164">
        <v>151.9</v>
      </c>
      <c r="CY101" s="164">
        <v>154.6</v>
      </c>
      <c r="CZ101" s="164">
        <v>159.30000000000001</v>
      </c>
      <c r="DA101" s="164">
        <v>164</v>
      </c>
      <c r="DB101" s="164">
        <v>166.4</v>
      </c>
      <c r="DC101" s="164">
        <v>171.9</v>
      </c>
      <c r="DD101" s="164">
        <v>171.3</v>
      </c>
      <c r="DE101" s="164">
        <v>177.5</v>
      </c>
      <c r="DF101" s="164">
        <v>178.9</v>
      </c>
      <c r="DG101" s="164">
        <v>172.9</v>
      </c>
      <c r="DH101" s="164">
        <v>181.1</v>
      </c>
      <c r="DI101" s="164">
        <v>196</v>
      </c>
      <c r="DJ101" s="164">
        <v>200.2</v>
      </c>
      <c r="DK101" s="164">
        <v>202.3</v>
      </c>
      <c r="DL101" s="164">
        <v>210.9</v>
      </c>
      <c r="DM101" s="164">
        <v>219.1</v>
      </c>
      <c r="DN101" s="164">
        <v>224</v>
      </c>
      <c r="DO101" s="164">
        <v>225.1</v>
      </c>
      <c r="DP101" s="164">
        <v>222.8</v>
      </c>
      <c r="DQ101" s="164">
        <v>216.8</v>
      </c>
      <c r="DR101" s="164">
        <v>216.6</v>
      </c>
      <c r="DS101" s="164">
        <v>210.9</v>
      </c>
      <c r="DT101" s="164">
        <v>208.3</v>
      </c>
    </row>
    <row r="102" spans="1:124" x14ac:dyDescent="0.25">
      <c r="A102" s="162" t="s">
        <v>1063</v>
      </c>
      <c r="B102" s="162" t="s">
        <v>1064</v>
      </c>
      <c r="C102" s="163">
        <v>1.106E-2</v>
      </c>
      <c r="D102" s="164">
        <v>101.2</v>
      </c>
      <c r="E102" s="164">
        <v>101.5</v>
      </c>
      <c r="F102" s="164">
        <v>102.5</v>
      </c>
      <c r="G102" s="164">
        <v>110.7</v>
      </c>
      <c r="H102" s="164">
        <v>115</v>
      </c>
      <c r="I102" s="164">
        <v>112.5</v>
      </c>
      <c r="J102" s="164">
        <v>114</v>
      </c>
      <c r="K102" s="164">
        <v>111.9</v>
      </c>
      <c r="L102" s="164">
        <v>110.8</v>
      </c>
      <c r="M102" s="164">
        <v>106.5</v>
      </c>
      <c r="N102" s="164">
        <v>106.1</v>
      </c>
      <c r="O102" s="164">
        <v>112</v>
      </c>
      <c r="P102" s="164">
        <v>112</v>
      </c>
      <c r="Q102" s="164">
        <v>114.4</v>
      </c>
      <c r="R102" s="164">
        <v>115.9</v>
      </c>
      <c r="S102" s="164">
        <v>119.1</v>
      </c>
      <c r="T102" s="164">
        <v>123.6</v>
      </c>
      <c r="U102" s="164">
        <v>120.4</v>
      </c>
      <c r="V102" s="164">
        <v>118.7</v>
      </c>
      <c r="W102" s="164">
        <v>115.7</v>
      </c>
      <c r="X102" s="164">
        <v>112.9</v>
      </c>
      <c r="Y102" s="164">
        <v>115.7</v>
      </c>
      <c r="Z102" s="164">
        <v>114.2</v>
      </c>
      <c r="AA102" s="164">
        <v>111.7</v>
      </c>
      <c r="AB102" s="164">
        <v>114.9</v>
      </c>
      <c r="AC102" s="164">
        <v>115.5</v>
      </c>
      <c r="AD102" s="164">
        <v>120.9</v>
      </c>
      <c r="AE102" s="164">
        <v>122.8</v>
      </c>
      <c r="AF102" s="164">
        <v>132.6</v>
      </c>
      <c r="AG102" s="164">
        <v>125.2</v>
      </c>
      <c r="AH102" s="164">
        <v>120.7</v>
      </c>
      <c r="AI102" s="164">
        <v>114.5</v>
      </c>
      <c r="AJ102" s="164">
        <v>111.2</v>
      </c>
      <c r="AK102" s="164">
        <v>107.7</v>
      </c>
      <c r="AL102" s="164">
        <v>108.5</v>
      </c>
      <c r="AM102" s="164">
        <v>113.8</v>
      </c>
      <c r="AN102" s="164">
        <v>119.4</v>
      </c>
      <c r="AO102" s="164">
        <v>122.6</v>
      </c>
      <c r="AP102" s="164">
        <v>125</v>
      </c>
      <c r="AQ102" s="164">
        <v>129.80000000000001</v>
      </c>
      <c r="AR102" s="164">
        <v>131.1</v>
      </c>
      <c r="AS102" s="164">
        <v>141.4</v>
      </c>
      <c r="AT102" s="164">
        <v>146.19999999999999</v>
      </c>
      <c r="AU102" s="164">
        <v>136.80000000000001</v>
      </c>
      <c r="AV102" s="164">
        <v>140.69999999999999</v>
      </c>
      <c r="AW102" s="164">
        <v>145.30000000000001</v>
      </c>
      <c r="AX102" s="164">
        <v>148.19999999999999</v>
      </c>
      <c r="AY102" s="164">
        <v>150.30000000000001</v>
      </c>
      <c r="AZ102" s="164">
        <v>157.19999999999999</v>
      </c>
      <c r="BA102" s="164">
        <v>156.80000000000001</v>
      </c>
      <c r="BB102" s="164">
        <v>164</v>
      </c>
      <c r="BC102" s="164">
        <v>167.8</v>
      </c>
      <c r="BD102" s="164">
        <v>166.6</v>
      </c>
      <c r="BE102" s="164">
        <v>164.4</v>
      </c>
      <c r="BF102" s="164">
        <v>161.80000000000001</v>
      </c>
      <c r="BG102" s="164">
        <v>154</v>
      </c>
      <c r="BH102" s="164">
        <v>156.30000000000001</v>
      </c>
      <c r="BI102" s="164">
        <v>159</v>
      </c>
      <c r="BJ102" s="164">
        <v>157.9</v>
      </c>
      <c r="BK102" s="164">
        <v>156.5</v>
      </c>
      <c r="BL102" s="164">
        <v>154.5</v>
      </c>
      <c r="BM102" s="164">
        <v>148.1</v>
      </c>
      <c r="BN102" s="164">
        <v>145.4</v>
      </c>
      <c r="BO102" s="164">
        <v>143.5</v>
      </c>
      <c r="BP102" s="164">
        <v>142.6</v>
      </c>
      <c r="BQ102" s="164">
        <v>142.9</v>
      </c>
      <c r="BR102" s="164">
        <v>138.9</v>
      </c>
      <c r="BS102" s="164">
        <v>141.4</v>
      </c>
      <c r="BT102" s="164">
        <v>144.80000000000001</v>
      </c>
      <c r="BU102" s="164">
        <v>143.4</v>
      </c>
      <c r="BV102" s="164">
        <v>141.9</v>
      </c>
      <c r="BW102" s="164">
        <v>137.69999999999999</v>
      </c>
      <c r="BX102" s="164">
        <v>134.4</v>
      </c>
      <c r="BY102" s="164">
        <v>133.9</v>
      </c>
      <c r="BZ102" s="164">
        <v>136.6</v>
      </c>
      <c r="CA102" s="164">
        <v>138.5</v>
      </c>
      <c r="CB102" s="164">
        <v>140.30000000000001</v>
      </c>
      <c r="CC102" s="164">
        <v>141.1</v>
      </c>
      <c r="CD102" s="164">
        <v>141.80000000000001</v>
      </c>
      <c r="CE102" s="164">
        <v>139.5</v>
      </c>
      <c r="CF102" s="164">
        <v>140.19999999999999</v>
      </c>
      <c r="CG102" s="164">
        <v>140.80000000000001</v>
      </c>
      <c r="CH102" s="164">
        <v>143.4</v>
      </c>
      <c r="CI102" s="164">
        <v>142.80000000000001</v>
      </c>
      <c r="CJ102" s="164">
        <v>146.5</v>
      </c>
      <c r="CK102" s="164">
        <v>148</v>
      </c>
      <c r="CL102" s="164">
        <v>149.19999999999999</v>
      </c>
      <c r="CM102" s="164">
        <v>153.1</v>
      </c>
      <c r="CN102" s="164">
        <v>153</v>
      </c>
      <c r="CO102" s="164">
        <v>152.4</v>
      </c>
      <c r="CP102" s="164">
        <v>152.69999999999999</v>
      </c>
      <c r="CQ102" s="164">
        <v>147</v>
      </c>
      <c r="CR102" s="164">
        <v>149.4</v>
      </c>
      <c r="CS102" s="164">
        <v>149</v>
      </c>
      <c r="CT102" s="164">
        <v>143.5</v>
      </c>
      <c r="CU102" s="164">
        <v>152.6</v>
      </c>
      <c r="CV102" s="164">
        <v>152.9</v>
      </c>
      <c r="CW102" s="164">
        <v>154.30000000000001</v>
      </c>
      <c r="CX102" s="164">
        <v>160.19999999999999</v>
      </c>
      <c r="CY102" s="164">
        <v>158.69999999999999</v>
      </c>
      <c r="CZ102" s="164">
        <v>159.19999999999999</v>
      </c>
      <c r="DA102" s="164">
        <v>159.69999999999999</v>
      </c>
      <c r="DB102" s="164">
        <v>159.5</v>
      </c>
      <c r="DC102" s="164">
        <v>159.5</v>
      </c>
      <c r="DD102" s="164">
        <v>159.30000000000001</v>
      </c>
      <c r="DE102" s="164">
        <v>159.5</v>
      </c>
      <c r="DF102" s="164">
        <v>159.69999999999999</v>
      </c>
      <c r="DG102" s="164">
        <v>162.69999999999999</v>
      </c>
      <c r="DH102" s="164">
        <v>163.19999999999999</v>
      </c>
      <c r="DI102" s="164">
        <v>162.80000000000001</v>
      </c>
      <c r="DJ102" s="164">
        <v>164.5</v>
      </c>
      <c r="DK102" s="164">
        <v>172</v>
      </c>
      <c r="DL102" s="164">
        <v>177.3</v>
      </c>
      <c r="DM102" s="164">
        <v>182.3</v>
      </c>
      <c r="DN102" s="164">
        <v>182.3</v>
      </c>
      <c r="DO102" s="164">
        <v>181.1</v>
      </c>
      <c r="DP102" s="164">
        <v>182.9</v>
      </c>
      <c r="DQ102" s="164">
        <v>187.5</v>
      </c>
      <c r="DR102" s="164">
        <v>193.8</v>
      </c>
      <c r="DS102" s="164">
        <v>192.9</v>
      </c>
      <c r="DT102" s="164">
        <v>194</v>
      </c>
    </row>
    <row r="103" spans="1:124" x14ac:dyDescent="0.25">
      <c r="A103" s="162" t="s">
        <v>1066</v>
      </c>
      <c r="B103" s="162" t="s">
        <v>1067</v>
      </c>
      <c r="C103" s="163">
        <v>7.3099999999999998E-2</v>
      </c>
      <c r="D103" s="164">
        <v>84.3</v>
      </c>
      <c r="E103" s="164">
        <v>79.5</v>
      </c>
      <c r="F103" s="164">
        <v>80.2</v>
      </c>
      <c r="G103" s="164">
        <v>78.8</v>
      </c>
      <c r="H103" s="164">
        <v>78.099999999999994</v>
      </c>
      <c r="I103" s="164">
        <v>79.3</v>
      </c>
      <c r="J103" s="164">
        <v>78.3</v>
      </c>
      <c r="K103" s="164">
        <v>79.3</v>
      </c>
      <c r="L103" s="164">
        <v>82.1</v>
      </c>
      <c r="M103" s="164">
        <v>85.5</v>
      </c>
      <c r="N103" s="164">
        <v>82.5</v>
      </c>
      <c r="O103" s="164">
        <v>81.5</v>
      </c>
      <c r="P103" s="164">
        <v>81</v>
      </c>
      <c r="Q103" s="164">
        <v>79.7</v>
      </c>
      <c r="R103" s="164">
        <v>83.5</v>
      </c>
      <c r="S103" s="164">
        <v>85.3</v>
      </c>
      <c r="T103" s="164">
        <v>91.7</v>
      </c>
      <c r="U103" s="164">
        <v>94.8</v>
      </c>
      <c r="V103" s="164">
        <v>109.6</v>
      </c>
      <c r="W103" s="164">
        <v>112.4</v>
      </c>
      <c r="X103" s="164">
        <v>112.8</v>
      </c>
      <c r="Y103" s="164">
        <v>116.8</v>
      </c>
      <c r="Z103" s="164">
        <v>121.6</v>
      </c>
      <c r="AA103" s="164">
        <v>127.6</v>
      </c>
      <c r="AB103" s="164">
        <v>141.80000000000001</v>
      </c>
      <c r="AC103" s="164">
        <v>150</v>
      </c>
      <c r="AD103" s="164">
        <v>147.9</v>
      </c>
      <c r="AE103" s="164">
        <v>152</v>
      </c>
      <c r="AF103" s="164">
        <v>172.1</v>
      </c>
      <c r="AG103" s="164">
        <v>170</v>
      </c>
      <c r="AH103" s="164">
        <v>160.9</v>
      </c>
      <c r="AI103" s="164">
        <v>153.19999999999999</v>
      </c>
      <c r="AJ103" s="164">
        <v>148.5</v>
      </c>
      <c r="AK103" s="164">
        <v>162.69999999999999</v>
      </c>
      <c r="AL103" s="164">
        <v>161.9</v>
      </c>
      <c r="AM103" s="164">
        <v>162</v>
      </c>
      <c r="AN103" s="164">
        <v>161.9</v>
      </c>
      <c r="AO103" s="164">
        <v>154.4</v>
      </c>
      <c r="AP103" s="164">
        <v>145.5</v>
      </c>
      <c r="AQ103" s="164">
        <v>134.4</v>
      </c>
      <c r="AR103" s="164">
        <v>143.80000000000001</v>
      </c>
      <c r="AS103" s="164">
        <v>139.6</v>
      </c>
      <c r="AT103" s="164">
        <v>135.1</v>
      </c>
      <c r="AU103" s="164">
        <v>130.19999999999999</v>
      </c>
      <c r="AV103" s="164">
        <v>118.7</v>
      </c>
      <c r="AW103" s="164">
        <v>112.3</v>
      </c>
      <c r="AX103" s="164">
        <v>109.7</v>
      </c>
      <c r="AY103" s="164">
        <v>103.9</v>
      </c>
      <c r="AZ103" s="164">
        <v>103.9</v>
      </c>
      <c r="BA103" s="164">
        <v>102.3</v>
      </c>
      <c r="BB103" s="164">
        <v>100.6</v>
      </c>
      <c r="BC103" s="164">
        <v>99.5</v>
      </c>
      <c r="BD103" s="164">
        <v>105.2</v>
      </c>
      <c r="BE103" s="164">
        <v>107.6</v>
      </c>
      <c r="BF103" s="164">
        <v>109.1</v>
      </c>
      <c r="BG103" s="164">
        <v>110</v>
      </c>
      <c r="BH103" s="164">
        <v>114.6</v>
      </c>
      <c r="BI103" s="164">
        <v>121.6</v>
      </c>
      <c r="BJ103" s="164">
        <v>130.30000000000001</v>
      </c>
      <c r="BK103" s="164">
        <v>128.30000000000001</v>
      </c>
      <c r="BL103" s="164">
        <v>134.6</v>
      </c>
      <c r="BM103" s="164">
        <v>132.1</v>
      </c>
      <c r="BN103" s="164">
        <v>145.80000000000001</v>
      </c>
      <c r="BO103" s="164">
        <v>152</v>
      </c>
      <c r="BP103" s="164">
        <v>168.5</v>
      </c>
      <c r="BQ103" s="164">
        <v>188.6</v>
      </c>
      <c r="BR103" s="164">
        <v>189.8</v>
      </c>
      <c r="BS103" s="164">
        <v>195.4</v>
      </c>
      <c r="BT103" s="164">
        <v>210.1</v>
      </c>
      <c r="BU103" s="164">
        <v>215.5</v>
      </c>
      <c r="BV103" s="164">
        <v>214.4</v>
      </c>
      <c r="BW103" s="164">
        <v>209.4</v>
      </c>
      <c r="BX103" s="164">
        <v>215.3</v>
      </c>
      <c r="BY103" s="164">
        <v>226.1</v>
      </c>
      <c r="BZ103" s="164">
        <v>222.2</v>
      </c>
      <c r="CA103" s="164">
        <v>218.1</v>
      </c>
      <c r="CB103" s="164">
        <v>218.7</v>
      </c>
      <c r="CC103" s="164">
        <v>212.2</v>
      </c>
      <c r="CD103" s="164">
        <v>199</v>
      </c>
      <c r="CE103" s="164">
        <v>191.2</v>
      </c>
      <c r="CF103" s="164">
        <v>198.3</v>
      </c>
      <c r="CG103" s="164">
        <v>209.6</v>
      </c>
      <c r="CH103" s="164">
        <v>206.7</v>
      </c>
      <c r="CI103" s="164">
        <v>204.2</v>
      </c>
      <c r="CJ103" s="164">
        <v>198.6</v>
      </c>
      <c r="CK103" s="164">
        <v>192.3</v>
      </c>
      <c r="CL103" s="164">
        <v>187.3</v>
      </c>
      <c r="CM103" s="164">
        <v>186.6</v>
      </c>
      <c r="CN103" s="164">
        <v>190.8</v>
      </c>
      <c r="CO103" s="164">
        <v>191.2</v>
      </c>
      <c r="CP103" s="164">
        <v>191.2</v>
      </c>
      <c r="CQ103" s="164">
        <v>189.1</v>
      </c>
      <c r="CR103" s="164">
        <v>186.4</v>
      </c>
      <c r="CS103" s="164">
        <v>186</v>
      </c>
      <c r="CT103" s="164">
        <v>186.3</v>
      </c>
      <c r="CU103" s="164">
        <v>184.1</v>
      </c>
      <c r="CV103" s="164">
        <v>184.2</v>
      </c>
      <c r="CW103" s="164">
        <v>181.4</v>
      </c>
      <c r="CX103" s="164">
        <v>179.1</v>
      </c>
      <c r="CY103" s="164">
        <v>180.7</v>
      </c>
      <c r="CZ103" s="164">
        <v>184.7</v>
      </c>
      <c r="DA103" s="164">
        <v>187.8</v>
      </c>
      <c r="DB103" s="164">
        <v>192.4</v>
      </c>
      <c r="DC103" s="164">
        <v>195.9</v>
      </c>
      <c r="DD103" s="164">
        <v>205.9</v>
      </c>
      <c r="DE103" s="164">
        <v>206.4</v>
      </c>
      <c r="DF103" s="164">
        <v>210.2</v>
      </c>
      <c r="DG103" s="164">
        <v>219.6</v>
      </c>
      <c r="DH103" s="164">
        <v>218.5</v>
      </c>
      <c r="DI103" s="164">
        <v>215.2</v>
      </c>
      <c r="DJ103" s="164">
        <v>217.2</v>
      </c>
      <c r="DK103" s="164">
        <v>211.5</v>
      </c>
      <c r="DL103" s="164">
        <v>209</v>
      </c>
      <c r="DM103" s="164">
        <v>208.4</v>
      </c>
      <c r="DN103" s="164">
        <v>207.3</v>
      </c>
      <c r="DO103" s="164">
        <v>206.5</v>
      </c>
      <c r="DP103" s="164">
        <v>206.9</v>
      </c>
      <c r="DQ103" s="164">
        <v>205.7</v>
      </c>
      <c r="DR103" s="164">
        <v>204.9</v>
      </c>
      <c r="DS103" s="164">
        <v>202.6</v>
      </c>
      <c r="DT103" s="164">
        <v>200</v>
      </c>
    </row>
    <row r="104" spans="1:124" x14ac:dyDescent="0.25">
      <c r="A104" s="162" t="s">
        <v>1069</v>
      </c>
      <c r="B104" s="162" t="s">
        <v>1070</v>
      </c>
      <c r="C104" s="163">
        <v>1.201E-2</v>
      </c>
      <c r="D104" s="164">
        <v>123.7</v>
      </c>
      <c r="E104" s="164">
        <v>122.1</v>
      </c>
      <c r="F104" s="164">
        <v>120.4</v>
      </c>
      <c r="G104" s="164">
        <v>125.6</v>
      </c>
      <c r="H104" s="164">
        <v>134.80000000000001</v>
      </c>
      <c r="I104" s="164">
        <v>137.9</v>
      </c>
      <c r="J104" s="164">
        <v>138.1</v>
      </c>
      <c r="K104" s="164">
        <v>143.30000000000001</v>
      </c>
      <c r="L104" s="164">
        <v>149.69999999999999</v>
      </c>
      <c r="M104" s="164">
        <v>159.30000000000001</v>
      </c>
      <c r="N104" s="164">
        <v>161.19999999999999</v>
      </c>
      <c r="O104" s="164">
        <v>161.6</v>
      </c>
      <c r="P104" s="164">
        <v>160.5</v>
      </c>
      <c r="Q104" s="164">
        <v>155.19999999999999</v>
      </c>
      <c r="R104" s="164">
        <v>155</v>
      </c>
      <c r="S104" s="164">
        <v>157.19999999999999</v>
      </c>
      <c r="T104" s="164">
        <v>157.19999999999999</v>
      </c>
      <c r="U104" s="164">
        <v>159.6</v>
      </c>
      <c r="V104" s="164">
        <v>149.69999999999999</v>
      </c>
      <c r="W104" s="164">
        <v>159.69999999999999</v>
      </c>
      <c r="X104" s="164">
        <v>164.5</v>
      </c>
      <c r="Y104" s="164">
        <v>147.80000000000001</v>
      </c>
      <c r="Z104" s="164">
        <v>142.5</v>
      </c>
      <c r="AA104" s="164">
        <v>145.4</v>
      </c>
      <c r="AB104" s="164">
        <v>147.1</v>
      </c>
      <c r="AC104" s="164">
        <v>140.80000000000001</v>
      </c>
      <c r="AD104" s="164">
        <v>138.69999999999999</v>
      </c>
      <c r="AE104" s="164">
        <v>138.5</v>
      </c>
      <c r="AF104" s="164">
        <v>141.9</v>
      </c>
      <c r="AG104" s="164">
        <v>136.80000000000001</v>
      </c>
      <c r="AH104" s="164">
        <v>136</v>
      </c>
      <c r="AI104" s="164">
        <v>130.19999999999999</v>
      </c>
      <c r="AJ104" s="164">
        <v>127.6</v>
      </c>
      <c r="AK104" s="164">
        <v>125.5</v>
      </c>
      <c r="AL104" s="164">
        <v>121.9</v>
      </c>
      <c r="AM104" s="164">
        <v>119.8</v>
      </c>
      <c r="AN104" s="164">
        <v>116.3</v>
      </c>
      <c r="AO104" s="164">
        <v>112.9</v>
      </c>
      <c r="AP104" s="164">
        <v>116.1</v>
      </c>
      <c r="AQ104" s="164">
        <v>116.1</v>
      </c>
      <c r="AR104" s="164">
        <v>114.6</v>
      </c>
      <c r="AS104" s="164">
        <v>110.5</v>
      </c>
      <c r="AT104" s="164">
        <v>110.1</v>
      </c>
      <c r="AU104" s="164">
        <v>109.5</v>
      </c>
      <c r="AV104" s="164">
        <v>108</v>
      </c>
      <c r="AW104" s="164">
        <v>108.5</v>
      </c>
      <c r="AX104" s="164">
        <v>105.7</v>
      </c>
      <c r="AY104" s="164">
        <v>104.7</v>
      </c>
      <c r="AZ104" s="164">
        <v>119.2</v>
      </c>
      <c r="BA104" s="164">
        <v>119.6</v>
      </c>
      <c r="BB104" s="164">
        <v>117.2</v>
      </c>
      <c r="BC104" s="164">
        <v>116</v>
      </c>
      <c r="BD104" s="164">
        <v>123.7</v>
      </c>
      <c r="BE104" s="164">
        <v>122.6</v>
      </c>
      <c r="BF104" s="164">
        <v>118.5</v>
      </c>
      <c r="BG104" s="164">
        <v>118.8</v>
      </c>
      <c r="BH104" s="164">
        <v>117.3</v>
      </c>
      <c r="BI104" s="164">
        <v>116.4</v>
      </c>
      <c r="BJ104" s="164">
        <v>117.8</v>
      </c>
      <c r="BK104" s="164">
        <v>115.6</v>
      </c>
      <c r="BL104" s="164">
        <v>116.4</v>
      </c>
      <c r="BM104" s="164">
        <v>116.3</v>
      </c>
      <c r="BN104" s="164">
        <v>114.3</v>
      </c>
      <c r="BO104" s="164">
        <v>113.2</v>
      </c>
      <c r="BP104" s="164">
        <v>115.9</v>
      </c>
      <c r="BQ104" s="164">
        <v>119.7</v>
      </c>
      <c r="BR104" s="164">
        <v>118.5</v>
      </c>
      <c r="BS104" s="164">
        <v>120.4</v>
      </c>
      <c r="BT104" s="164">
        <v>128.30000000000001</v>
      </c>
      <c r="BU104" s="164">
        <v>132.19999999999999</v>
      </c>
      <c r="BV104" s="164">
        <v>133.4</v>
      </c>
      <c r="BW104" s="164">
        <v>130.1</v>
      </c>
      <c r="BX104" s="164">
        <v>128.1</v>
      </c>
      <c r="BY104" s="164">
        <v>126.8</v>
      </c>
      <c r="BZ104" s="164">
        <v>128.1</v>
      </c>
      <c r="CA104" s="164">
        <v>130</v>
      </c>
      <c r="CB104" s="164">
        <v>133.9</v>
      </c>
      <c r="CC104" s="164">
        <v>141.30000000000001</v>
      </c>
      <c r="CD104" s="164">
        <v>150.1</v>
      </c>
      <c r="CE104" s="164">
        <v>160.80000000000001</v>
      </c>
      <c r="CF104" s="164">
        <v>168.8</v>
      </c>
      <c r="CG104" s="164">
        <v>171</v>
      </c>
      <c r="CH104" s="164">
        <v>174.4</v>
      </c>
      <c r="CI104" s="164">
        <v>170.3</v>
      </c>
      <c r="CJ104" s="164">
        <v>167.3</v>
      </c>
      <c r="CK104" s="164">
        <v>165.6</v>
      </c>
      <c r="CL104" s="164">
        <v>160.69999999999999</v>
      </c>
      <c r="CM104" s="164">
        <v>165</v>
      </c>
      <c r="CN104" s="164">
        <v>169</v>
      </c>
      <c r="CO104" s="164">
        <v>173.2</v>
      </c>
      <c r="CP104" s="164">
        <v>177.8</v>
      </c>
      <c r="CQ104" s="164">
        <v>178.8</v>
      </c>
      <c r="CR104" s="164">
        <v>182</v>
      </c>
      <c r="CS104" s="164">
        <v>184.7</v>
      </c>
      <c r="CT104" s="164">
        <v>188.7</v>
      </c>
      <c r="CU104" s="164">
        <v>189.8</v>
      </c>
      <c r="CV104" s="164">
        <v>191.6</v>
      </c>
      <c r="CW104" s="164">
        <v>193.8</v>
      </c>
      <c r="CX104" s="164">
        <v>194</v>
      </c>
      <c r="CY104" s="164">
        <v>191.7</v>
      </c>
      <c r="CZ104" s="164">
        <v>188.6</v>
      </c>
      <c r="DA104" s="164">
        <v>182.3</v>
      </c>
      <c r="DB104" s="164">
        <v>176.2</v>
      </c>
      <c r="DC104" s="164">
        <v>171.3</v>
      </c>
      <c r="DD104" s="164">
        <v>175</v>
      </c>
      <c r="DE104" s="164">
        <v>173</v>
      </c>
      <c r="DF104" s="164">
        <v>174.1</v>
      </c>
      <c r="DG104" s="164">
        <v>176</v>
      </c>
      <c r="DH104" s="164">
        <v>178.6</v>
      </c>
      <c r="DI104" s="164">
        <v>175.9</v>
      </c>
      <c r="DJ104" s="164">
        <v>179</v>
      </c>
      <c r="DK104" s="164">
        <v>177.4</v>
      </c>
      <c r="DL104" s="164">
        <v>182.1</v>
      </c>
      <c r="DM104" s="164">
        <v>183</v>
      </c>
      <c r="DN104" s="164">
        <v>184.9</v>
      </c>
      <c r="DO104" s="164">
        <v>187.4</v>
      </c>
      <c r="DP104" s="164">
        <v>187.4</v>
      </c>
      <c r="DQ104" s="164">
        <v>184.5</v>
      </c>
      <c r="DR104" s="164">
        <v>184.4</v>
      </c>
      <c r="DS104" s="164">
        <v>186.3</v>
      </c>
      <c r="DT104" s="164">
        <v>187.2</v>
      </c>
    </row>
    <row r="105" spans="1:124" x14ac:dyDescent="0.25">
      <c r="A105" s="162" t="s">
        <v>1072</v>
      </c>
      <c r="B105" s="162" t="s">
        <v>1073</v>
      </c>
      <c r="C105" s="163">
        <v>6.4000000000000003E-3</v>
      </c>
      <c r="D105" s="164">
        <v>114.7</v>
      </c>
      <c r="E105" s="164">
        <v>115.1</v>
      </c>
      <c r="F105" s="164">
        <v>114.8</v>
      </c>
      <c r="G105" s="164">
        <v>117.7</v>
      </c>
      <c r="H105" s="164">
        <v>122.9</v>
      </c>
      <c r="I105" s="164">
        <v>126.6</v>
      </c>
      <c r="J105" s="164">
        <v>128.80000000000001</v>
      </c>
      <c r="K105" s="164">
        <v>131.9</v>
      </c>
      <c r="L105" s="164">
        <v>133.69999999999999</v>
      </c>
      <c r="M105" s="164">
        <v>133.6</v>
      </c>
      <c r="N105" s="164">
        <v>134</v>
      </c>
      <c r="O105" s="164">
        <v>130.6</v>
      </c>
      <c r="P105" s="164">
        <v>126.5</v>
      </c>
      <c r="Q105" s="164">
        <v>125.9</v>
      </c>
      <c r="R105" s="164">
        <v>125.6</v>
      </c>
      <c r="S105" s="164">
        <v>127.7</v>
      </c>
      <c r="T105" s="164">
        <v>126.5</v>
      </c>
      <c r="U105" s="164">
        <v>126.7</v>
      </c>
      <c r="V105" s="164">
        <v>126.1</v>
      </c>
      <c r="W105" s="164">
        <v>126</v>
      </c>
      <c r="X105" s="164">
        <v>126.2</v>
      </c>
      <c r="Y105" s="164">
        <v>127</v>
      </c>
      <c r="Z105" s="164">
        <v>126.4</v>
      </c>
      <c r="AA105" s="164">
        <v>126.7</v>
      </c>
      <c r="AB105" s="164">
        <v>127</v>
      </c>
      <c r="AC105" s="164">
        <v>126.4</v>
      </c>
      <c r="AD105" s="164">
        <v>125.2</v>
      </c>
      <c r="AE105" s="164">
        <v>124.9</v>
      </c>
      <c r="AF105" s="164">
        <v>126.4</v>
      </c>
      <c r="AG105" s="164">
        <v>125.6</v>
      </c>
      <c r="AH105" s="164">
        <v>127.5</v>
      </c>
      <c r="AI105" s="164">
        <v>127.7</v>
      </c>
      <c r="AJ105" s="164">
        <v>128.19999999999999</v>
      </c>
      <c r="AK105" s="164">
        <v>129</v>
      </c>
      <c r="AL105" s="164">
        <v>129.9</v>
      </c>
      <c r="AM105" s="164">
        <v>129.69999999999999</v>
      </c>
      <c r="AN105" s="164">
        <v>129</v>
      </c>
      <c r="AO105" s="164">
        <v>129.1</v>
      </c>
      <c r="AP105" s="164">
        <v>129.69999999999999</v>
      </c>
      <c r="AQ105" s="164">
        <v>130.69999999999999</v>
      </c>
      <c r="AR105" s="164">
        <v>129.5</v>
      </c>
      <c r="AS105" s="164">
        <v>132.6</v>
      </c>
      <c r="AT105" s="164">
        <v>133.30000000000001</v>
      </c>
      <c r="AU105" s="164">
        <v>133.1</v>
      </c>
      <c r="AV105" s="164">
        <v>137.5</v>
      </c>
      <c r="AW105" s="164">
        <v>136.1</v>
      </c>
      <c r="AX105" s="164">
        <v>133.80000000000001</v>
      </c>
      <c r="AY105" s="164">
        <v>135</v>
      </c>
      <c r="AZ105" s="164">
        <v>140.1</v>
      </c>
      <c r="BA105" s="164">
        <v>155.19999999999999</v>
      </c>
      <c r="BB105" s="164">
        <v>166.1</v>
      </c>
      <c r="BC105" s="164">
        <v>171.5</v>
      </c>
      <c r="BD105" s="164">
        <v>174.8</v>
      </c>
      <c r="BE105" s="164">
        <v>175.6</v>
      </c>
      <c r="BF105" s="164">
        <v>177.4</v>
      </c>
      <c r="BG105" s="164">
        <v>173.2</v>
      </c>
      <c r="BH105" s="164">
        <v>174.1</v>
      </c>
      <c r="BI105" s="164">
        <v>171.5</v>
      </c>
      <c r="BJ105" s="164">
        <v>169.7</v>
      </c>
      <c r="BK105" s="164">
        <v>162.30000000000001</v>
      </c>
      <c r="BL105" s="164">
        <v>162</v>
      </c>
      <c r="BM105" s="164">
        <v>161</v>
      </c>
      <c r="BN105" s="164">
        <v>159.6</v>
      </c>
      <c r="BO105" s="164">
        <v>160</v>
      </c>
      <c r="BP105" s="164">
        <v>155.9</v>
      </c>
      <c r="BQ105" s="164">
        <v>154.80000000000001</v>
      </c>
      <c r="BR105" s="164">
        <v>155.4</v>
      </c>
      <c r="BS105" s="164">
        <v>155.4</v>
      </c>
      <c r="BT105" s="164">
        <v>154.5</v>
      </c>
      <c r="BU105" s="164">
        <v>152.5</v>
      </c>
      <c r="BV105" s="164">
        <v>148.6</v>
      </c>
      <c r="BW105" s="164">
        <v>146.5</v>
      </c>
      <c r="BX105" s="164">
        <v>141.1</v>
      </c>
      <c r="BY105" s="164">
        <v>138.80000000000001</v>
      </c>
      <c r="BZ105" s="164">
        <v>141</v>
      </c>
      <c r="CA105" s="164">
        <v>143.4</v>
      </c>
      <c r="CB105" s="164">
        <v>145.6</v>
      </c>
      <c r="CC105" s="164">
        <v>146.5</v>
      </c>
      <c r="CD105" s="164">
        <v>147</v>
      </c>
      <c r="CE105" s="164">
        <v>146.5</v>
      </c>
      <c r="CF105" s="164">
        <v>150.30000000000001</v>
      </c>
      <c r="CG105" s="164">
        <v>151.9</v>
      </c>
      <c r="CH105" s="164">
        <v>150.80000000000001</v>
      </c>
      <c r="CI105" s="164">
        <v>151.5</v>
      </c>
      <c r="CJ105" s="164">
        <v>153</v>
      </c>
      <c r="CK105" s="164">
        <v>157.30000000000001</v>
      </c>
      <c r="CL105" s="164">
        <v>155.4</v>
      </c>
      <c r="CM105" s="164">
        <v>154</v>
      </c>
      <c r="CN105" s="164">
        <v>159.9</v>
      </c>
      <c r="CO105" s="164">
        <v>161.69999999999999</v>
      </c>
      <c r="CP105" s="164">
        <v>161.5</v>
      </c>
      <c r="CQ105" s="164">
        <v>163.5</v>
      </c>
      <c r="CR105" s="164">
        <v>167.2</v>
      </c>
      <c r="CS105" s="164">
        <v>172</v>
      </c>
      <c r="CT105" s="164">
        <v>167.7</v>
      </c>
      <c r="CU105" s="164">
        <v>164.4</v>
      </c>
      <c r="CV105" s="164">
        <v>165.6</v>
      </c>
      <c r="CW105" s="164">
        <v>169.4</v>
      </c>
      <c r="CX105" s="164">
        <v>168.1</v>
      </c>
      <c r="CY105" s="164">
        <v>162</v>
      </c>
      <c r="CZ105" s="164">
        <v>162.6</v>
      </c>
      <c r="DA105" s="164">
        <v>166.4</v>
      </c>
      <c r="DB105" s="164">
        <v>172.5</v>
      </c>
      <c r="DC105" s="164">
        <v>175</v>
      </c>
      <c r="DD105" s="164">
        <v>178.8</v>
      </c>
      <c r="DE105" s="164">
        <v>176.9</v>
      </c>
      <c r="DF105" s="164">
        <v>179.9</v>
      </c>
      <c r="DG105" s="164">
        <v>181.9</v>
      </c>
      <c r="DH105" s="164">
        <v>186.3</v>
      </c>
      <c r="DI105" s="164">
        <v>195.2</v>
      </c>
      <c r="DJ105" s="164">
        <v>189.5</v>
      </c>
      <c r="DK105" s="164">
        <v>183.2</v>
      </c>
      <c r="DL105" s="164">
        <v>189</v>
      </c>
      <c r="DM105" s="164">
        <v>209.8</v>
      </c>
      <c r="DN105" s="164">
        <v>230.7</v>
      </c>
      <c r="DO105" s="164">
        <v>246.4</v>
      </c>
      <c r="DP105" s="164">
        <v>257</v>
      </c>
      <c r="DQ105" s="164">
        <v>251.4</v>
      </c>
      <c r="DR105" s="164">
        <v>248</v>
      </c>
      <c r="DS105" s="164">
        <v>259.3</v>
      </c>
      <c r="DT105" s="164">
        <v>254.8</v>
      </c>
    </row>
    <row r="106" spans="1:124" x14ac:dyDescent="0.25">
      <c r="A106" s="162" t="s">
        <v>1075</v>
      </c>
      <c r="B106" s="162" t="s">
        <v>1076</v>
      </c>
      <c r="C106" s="163">
        <v>9.7629999999999995E-2</v>
      </c>
      <c r="D106" s="164">
        <v>81.900000000000006</v>
      </c>
      <c r="E106" s="164">
        <v>78.900000000000006</v>
      </c>
      <c r="F106" s="164">
        <v>79.7</v>
      </c>
      <c r="G106" s="164">
        <v>87.6</v>
      </c>
      <c r="H106" s="164">
        <v>96.1</v>
      </c>
      <c r="I106" s="164">
        <v>88.7</v>
      </c>
      <c r="J106" s="164">
        <v>85.7</v>
      </c>
      <c r="K106" s="164">
        <v>85.1</v>
      </c>
      <c r="L106" s="164">
        <v>87.1</v>
      </c>
      <c r="M106" s="164">
        <v>83.7</v>
      </c>
      <c r="N106" s="164">
        <v>81.599999999999994</v>
      </c>
      <c r="O106" s="164">
        <v>80.7</v>
      </c>
      <c r="P106" s="164">
        <v>80.8</v>
      </c>
      <c r="Q106" s="164">
        <v>79.3</v>
      </c>
      <c r="R106" s="164">
        <v>80.099999999999994</v>
      </c>
      <c r="S106" s="164">
        <v>80.3</v>
      </c>
      <c r="T106" s="164">
        <v>83</v>
      </c>
      <c r="U106" s="164">
        <v>81.900000000000006</v>
      </c>
      <c r="V106" s="164">
        <v>80.7</v>
      </c>
      <c r="W106" s="164">
        <v>84.2</v>
      </c>
      <c r="X106" s="164">
        <v>96.6</v>
      </c>
      <c r="Y106" s="164">
        <v>93</v>
      </c>
      <c r="Z106" s="164">
        <v>90.9</v>
      </c>
      <c r="AA106" s="164">
        <v>90.7</v>
      </c>
      <c r="AB106" s="164">
        <v>88.9</v>
      </c>
      <c r="AC106" s="164">
        <v>87.7</v>
      </c>
      <c r="AD106" s="164">
        <v>93</v>
      </c>
      <c r="AE106" s="164">
        <v>94.2</v>
      </c>
      <c r="AF106" s="164">
        <v>96.7</v>
      </c>
      <c r="AG106" s="164">
        <v>95.8</v>
      </c>
      <c r="AH106" s="164">
        <v>98.6</v>
      </c>
      <c r="AI106" s="164">
        <v>100.5</v>
      </c>
      <c r="AJ106" s="164">
        <v>100.6</v>
      </c>
      <c r="AK106" s="164">
        <v>94.9</v>
      </c>
      <c r="AL106" s="164">
        <v>88.6</v>
      </c>
      <c r="AM106" s="164">
        <v>86.5</v>
      </c>
      <c r="AN106" s="164">
        <v>87.1</v>
      </c>
      <c r="AO106" s="164">
        <v>92.7</v>
      </c>
      <c r="AP106" s="164">
        <v>94.4</v>
      </c>
      <c r="AQ106" s="164">
        <v>94.1</v>
      </c>
      <c r="AR106" s="164">
        <v>94.9</v>
      </c>
      <c r="AS106" s="164">
        <v>97</v>
      </c>
      <c r="AT106" s="164">
        <v>96.2</v>
      </c>
      <c r="AU106" s="164">
        <v>93.2</v>
      </c>
      <c r="AV106" s="164">
        <v>89</v>
      </c>
      <c r="AW106" s="164">
        <v>79.900000000000006</v>
      </c>
      <c r="AX106" s="164">
        <v>78.2</v>
      </c>
      <c r="AY106" s="164">
        <v>77.8</v>
      </c>
      <c r="AZ106" s="164">
        <v>78.900000000000006</v>
      </c>
      <c r="BA106" s="164">
        <v>78.400000000000006</v>
      </c>
      <c r="BB106" s="164">
        <v>78.400000000000006</v>
      </c>
      <c r="BC106" s="164">
        <v>83.6</v>
      </c>
      <c r="BD106" s="164">
        <v>83.7</v>
      </c>
      <c r="BE106" s="164">
        <v>85.4</v>
      </c>
      <c r="BF106" s="164">
        <v>84.6</v>
      </c>
      <c r="BG106" s="164">
        <v>84.7</v>
      </c>
      <c r="BH106" s="164">
        <v>85.7</v>
      </c>
      <c r="BI106" s="164">
        <v>87.9</v>
      </c>
      <c r="BJ106" s="164">
        <v>88.6</v>
      </c>
      <c r="BK106" s="164">
        <v>100.5</v>
      </c>
      <c r="BL106" s="164">
        <v>109.3</v>
      </c>
      <c r="BM106" s="164">
        <v>105.6</v>
      </c>
      <c r="BN106" s="164">
        <v>102</v>
      </c>
      <c r="BO106" s="164">
        <v>102.6</v>
      </c>
      <c r="BP106" s="164">
        <v>105.4</v>
      </c>
      <c r="BQ106" s="164">
        <v>106.6</v>
      </c>
      <c r="BR106" s="164">
        <v>104.9</v>
      </c>
      <c r="BS106" s="164">
        <v>101.6</v>
      </c>
      <c r="BT106" s="164">
        <v>103.4</v>
      </c>
      <c r="BU106" s="164">
        <v>97.9</v>
      </c>
      <c r="BV106" s="164">
        <v>99.2</v>
      </c>
      <c r="BW106" s="164">
        <v>98.4</v>
      </c>
      <c r="BX106" s="164">
        <v>96.7</v>
      </c>
      <c r="BY106" s="164">
        <v>95.2</v>
      </c>
      <c r="BZ106" s="164">
        <v>96.2</v>
      </c>
      <c r="CA106" s="164">
        <v>102.5</v>
      </c>
      <c r="CB106" s="164">
        <v>106.8</v>
      </c>
      <c r="CC106" s="164">
        <v>107</v>
      </c>
      <c r="CD106" s="164">
        <v>112.5</v>
      </c>
      <c r="CE106" s="164">
        <v>127.1</v>
      </c>
      <c r="CF106" s="164">
        <v>123.8</v>
      </c>
      <c r="CG106" s="164">
        <v>121.8</v>
      </c>
      <c r="CH106" s="164">
        <v>121.4</v>
      </c>
      <c r="CI106" s="164">
        <v>122.8</v>
      </c>
      <c r="CJ106" s="164">
        <v>129.6</v>
      </c>
      <c r="CK106" s="164">
        <v>129.9</v>
      </c>
      <c r="CL106" s="164">
        <v>127.4</v>
      </c>
      <c r="CM106" s="164">
        <v>128</v>
      </c>
      <c r="CN106" s="164">
        <v>128.1</v>
      </c>
      <c r="CO106" s="164">
        <v>128.1</v>
      </c>
      <c r="CP106" s="164">
        <v>108.9</v>
      </c>
      <c r="CQ106" s="164">
        <v>104.2</v>
      </c>
      <c r="CR106" s="164">
        <v>102.1</v>
      </c>
      <c r="CS106" s="164">
        <v>101.5</v>
      </c>
      <c r="CT106" s="164">
        <v>98.7</v>
      </c>
      <c r="CU106" s="164">
        <v>97.7</v>
      </c>
      <c r="CV106" s="164">
        <v>96.8</v>
      </c>
      <c r="CW106" s="164">
        <v>95.4</v>
      </c>
      <c r="CX106" s="164">
        <v>98</v>
      </c>
      <c r="CY106" s="164">
        <v>100.6</v>
      </c>
      <c r="CZ106" s="164">
        <v>100.6</v>
      </c>
      <c r="DA106" s="164">
        <v>101.3</v>
      </c>
      <c r="DB106" s="164">
        <v>104.6</v>
      </c>
      <c r="DC106" s="164">
        <v>109.6</v>
      </c>
      <c r="DD106" s="164">
        <v>107.4</v>
      </c>
      <c r="DE106" s="164">
        <v>107.5</v>
      </c>
      <c r="DF106" s="164">
        <v>106.6</v>
      </c>
      <c r="DG106" s="164">
        <v>109.8</v>
      </c>
      <c r="DH106" s="164">
        <v>114.9</v>
      </c>
      <c r="DI106" s="164">
        <v>116.9</v>
      </c>
      <c r="DJ106" s="164">
        <v>116.5</v>
      </c>
      <c r="DK106" s="164">
        <v>118.4</v>
      </c>
      <c r="DL106" s="164">
        <v>120.3</v>
      </c>
      <c r="DM106" s="164">
        <v>126</v>
      </c>
      <c r="DN106" s="164">
        <v>126.2</v>
      </c>
      <c r="DO106" s="164">
        <v>129.4</v>
      </c>
      <c r="DP106" s="164">
        <v>126.7</v>
      </c>
      <c r="DQ106" s="164">
        <v>124.6</v>
      </c>
      <c r="DR106" s="164">
        <v>133.80000000000001</v>
      </c>
      <c r="DS106" s="164">
        <v>138.80000000000001</v>
      </c>
      <c r="DT106" s="164">
        <v>137.1</v>
      </c>
    </row>
    <row r="107" spans="1:124" x14ac:dyDescent="0.25">
      <c r="A107" s="162" t="s">
        <v>1078</v>
      </c>
      <c r="B107" s="162" t="s">
        <v>1079</v>
      </c>
      <c r="C107" s="163">
        <v>2.3400000000000001E-3</v>
      </c>
      <c r="D107" s="164">
        <v>116.4</v>
      </c>
      <c r="E107" s="164">
        <v>120.2</v>
      </c>
      <c r="F107" s="164">
        <v>124.4</v>
      </c>
      <c r="G107" s="164">
        <v>114</v>
      </c>
      <c r="H107" s="164">
        <v>125.2</v>
      </c>
      <c r="I107" s="164">
        <v>124.7</v>
      </c>
      <c r="J107" s="164">
        <v>119</v>
      </c>
      <c r="K107" s="164">
        <v>114.7</v>
      </c>
      <c r="L107" s="164">
        <v>112.5</v>
      </c>
      <c r="M107" s="164">
        <v>116.1</v>
      </c>
      <c r="N107" s="164">
        <v>116.1</v>
      </c>
      <c r="O107" s="164">
        <v>117.9</v>
      </c>
      <c r="P107" s="164">
        <v>117.9</v>
      </c>
      <c r="Q107" s="164">
        <v>119.6</v>
      </c>
      <c r="R107" s="164">
        <v>117.4</v>
      </c>
      <c r="S107" s="164">
        <v>117.1</v>
      </c>
      <c r="T107" s="164">
        <v>116.5</v>
      </c>
      <c r="U107" s="164">
        <v>114.6</v>
      </c>
      <c r="V107" s="164">
        <v>115.5</v>
      </c>
      <c r="W107" s="164">
        <v>116.1</v>
      </c>
      <c r="X107" s="164">
        <v>116.6</v>
      </c>
      <c r="Y107" s="164">
        <v>114.6</v>
      </c>
      <c r="Z107" s="164">
        <v>112.6</v>
      </c>
      <c r="AA107" s="164">
        <v>112.6</v>
      </c>
      <c r="AB107" s="164">
        <v>114.3</v>
      </c>
      <c r="AC107" s="164">
        <v>116.1</v>
      </c>
      <c r="AD107" s="164">
        <v>119.2</v>
      </c>
      <c r="AE107" s="164">
        <v>120.9</v>
      </c>
      <c r="AF107" s="164">
        <v>123.8</v>
      </c>
      <c r="AG107" s="164">
        <v>128.30000000000001</v>
      </c>
      <c r="AH107" s="164">
        <v>128.30000000000001</v>
      </c>
      <c r="AI107" s="164">
        <v>122.7</v>
      </c>
      <c r="AJ107" s="164">
        <v>125.7</v>
      </c>
      <c r="AK107" s="164">
        <v>138.80000000000001</v>
      </c>
      <c r="AL107" s="164">
        <v>143.30000000000001</v>
      </c>
      <c r="AM107" s="164">
        <v>146.69999999999999</v>
      </c>
      <c r="AN107" s="164">
        <v>165.2</v>
      </c>
      <c r="AO107" s="164">
        <v>154.5</v>
      </c>
      <c r="AP107" s="164">
        <v>192.6</v>
      </c>
      <c r="AQ107" s="164">
        <v>220.3</v>
      </c>
      <c r="AR107" s="164">
        <v>227.6</v>
      </c>
      <c r="AS107" s="164">
        <v>234</v>
      </c>
      <c r="AT107" s="164">
        <v>244.2</v>
      </c>
      <c r="AU107" s="164">
        <v>260.39999999999998</v>
      </c>
      <c r="AV107" s="164">
        <v>251.3</v>
      </c>
      <c r="AW107" s="164">
        <v>238.3</v>
      </c>
      <c r="AX107" s="164">
        <v>243.5</v>
      </c>
      <c r="AY107" s="164">
        <v>241.2</v>
      </c>
      <c r="AZ107" s="164">
        <v>221.2</v>
      </c>
      <c r="BA107" s="164">
        <v>215.9</v>
      </c>
      <c r="BB107" s="164">
        <v>210.6</v>
      </c>
      <c r="BC107" s="164">
        <v>212.8</v>
      </c>
      <c r="BD107" s="164">
        <v>208</v>
      </c>
      <c r="BE107" s="164">
        <v>207.6</v>
      </c>
      <c r="BF107" s="164">
        <v>207.6</v>
      </c>
      <c r="BG107" s="164">
        <v>207.6</v>
      </c>
      <c r="BH107" s="164">
        <v>199.7</v>
      </c>
      <c r="BI107" s="164">
        <v>198</v>
      </c>
      <c r="BJ107" s="164">
        <v>200.4</v>
      </c>
      <c r="BK107" s="164">
        <v>202.3</v>
      </c>
      <c r="BL107" s="164">
        <v>201.6</v>
      </c>
      <c r="BM107" s="164">
        <v>204.7</v>
      </c>
      <c r="BN107" s="164">
        <v>206.7</v>
      </c>
      <c r="BO107" s="164">
        <v>207.2</v>
      </c>
      <c r="BP107" s="164">
        <v>205.4</v>
      </c>
      <c r="BQ107" s="164">
        <v>204.8</v>
      </c>
      <c r="BR107" s="164">
        <v>205.9</v>
      </c>
      <c r="BS107" s="164">
        <v>205.5</v>
      </c>
      <c r="BT107" s="164">
        <v>203</v>
      </c>
      <c r="BU107" s="164">
        <v>200.8</v>
      </c>
      <c r="BV107" s="164">
        <v>190.2</v>
      </c>
      <c r="BW107" s="164">
        <v>179.4</v>
      </c>
      <c r="BX107" s="164">
        <v>169.5</v>
      </c>
      <c r="BY107" s="164">
        <v>153.69999999999999</v>
      </c>
      <c r="BZ107" s="164">
        <v>141.69999999999999</v>
      </c>
      <c r="CA107" s="164">
        <v>132.80000000000001</v>
      </c>
      <c r="CB107" s="164">
        <v>130.9</v>
      </c>
      <c r="CC107" s="164">
        <v>139.69999999999999</v>
      </c>
      <c r="CD107" s="164">
        <v>140.80000000000001</v>
      </c>
      <c r="CE107" s="164">
        <v>141.1</v>
      </c>
      <c r="CF107" s="164">
        <v>141.1</v>
      </c>
      <c r="CG107" s="164">
        <v>140.80000000000001</v>
      </c>
      <c r="CH107" s="164">
        <v>143.5</v>
      </c>
      <c r="CI107" s="164">
        <v>165.3</v>
      </c>
      <c r="CJ107" s="164">
        <v>174.7</v>
      </c>
      <c r="CK107" s="164">
        <v>173.1</v>
      </c>
      <c r="CL107" s="164">
        <v>170.7</v>
      </c>
      <c r="CM107" s="164">
        <v>168</v>
      </c>
      <c r="CN107" s="164">
        <v>163.80000000000001</v>
      </c>
      <c r="CO107" s="164">
        <v>166.1</v>
      </c>
      <c r="CP107" s="164">
        <v>174.6</v>
      </c>
      <c r="CQ107" s="164">
        <v>175.4</v>
      </c>
      <c r="CR107" s="164">
        <v>169.4</v>
      </c>
      <c r="CS107" s="164">
        <v>171.5</v>
      </c>
      <c r="CT107" s="164">
        <v>166.9</v>
      </c>
      <c r="CU107" s="164">
        <v>164.5</v>
      </c>
      <c r="CV107" s="164">
        <v>163.6</v>
      </c>
      <c r="CW107" s="164">
        <v>160.4</v>
      </c>
      <c r="CX107" s="164">
        <v>153.1</v>
      </c>
      <c r="CY107" s="164">
        <v>152.5</v>
      </c>
      <c r="CZ107" s="164">
        <v>187.9</v>
      </c>
      <c r="DA107" s="164">
        <v>214.5</v>
      </c>
      <c r="DB107" s="164">
        <v>215.2</v>
      </c>
      <c r="DC107" s="164">
        <v>216.6</v>
      </c>
      <c r="DD107" s="164">
        <v>205.2</v>
      </c>
      <c r="DE107" s="164">
        <v>206.7</v>
      </c>
      <c r="DF107" s="164">
        <v>204.4</v>
      </c>
      <c r="DG107" s="164">
        <v>211.5</v>
      </c>
      <c r="DH107" s="164">
        <v>233.1</v>
      </c>
      <c r="DI107" s="164">
        <v>247.1</v>
      </c>
      <c r="DJ107" s="164">
        <v>249</v>
      </c>
      <c r="DK107" s="164">
        <v>247.5</v>
      </c>
      <c r="DL107" s="164">
        <v>241.8</v>
      </c>
      <c r="DM107" s="164">
        <v>241</v>
      </c>
      <c r="DN107" s="164">
        <v>251.9</v>
      </c>
      <c r="DO107" s="164">
        <v>252.9</v>
      </c>
      <c r="DP107" s="164">
        <v>253.9</v>
      </c>
      <c r="DQ107" s="164">
        <v>254.5</v>
      </c>
      <c r="DR107" s="164">
        <v>256.89999999999998</v>
      </c>
      <c r="DS107" s="164">
        <v>259.89999999999998</v>
      </c>
      <c r="DT107" s="164">
        <v>239.8</v>
      </c>
    </row>
    <row r="108" spans="1:124" x14ac:dyDescent="0.25">
      <c r="A108" s="162" t="s">
        <v>1081</v>
      </c>
      <c r="B108" s="162" t="s">
        <v>1082</v>
      </c>
      <c r="C108" s="163">
        <v>2.2100000000000002E-3</v>
      </c>
      <c r="D108" s="164">
        <v>103.9</v>
      </c>
      <c r="E108" s="164">
        <v>110.9</v>
      </c>
      <c r="F108" s="164">
        <v>112.7</v>
      </c>
      <c r="G108" s="164">
        <v>116.1</v>
      </c>
      <c r="H108" s="164">
        <v>118.1</v>
      </c>
      <c r="I108" s="164">
        <v>120.3</v>
      </c>
      <c r="J108" s="164">
        <v>117.8</v>
      </c>
      <c r="K108" s="164">
        <v>114.8</v>
      </c>
      <c r="L108" s="164">
        <v>114.8</v>
      </c>
      <c r="M108" s="164">
        <v>112.8</v>
      </c>
      <c r="N108" s="164">
        <v>115.7</v>
      </c>
      <c r="O108" s="164">
        <v>115.2</v>
      </c>
      <c r="P108" s="164">
        <v>119.4</v>
      </c>
      <c r="Q108" s="164">
        <v>115.9</v>
      </c>
      <c r="R108" s="164">
        <v>118.9</v>
      </c>
      <c r="S108" s="164">
        <v>118.9</v>
      </c>
      <c r="T108" s="164">
        <v>114.6</v>
      </c>
      <c r="U108" s="164">
        <v>112.8</v>
      </c>
      <c r="V108" s="164">
        <v>112.3</v>
      </c>
      <c r="W108" s="164">
        <v>112.7</v>
      </c>
      <c r="X108" s="164">
        <v>112.1</v>
      </c>
      <c r="Y108" s="164">
        <v>108.2</v>
      </c>
      <c r="Z108" s="164">
        <v>107.1</v>
      </c>
      <c r="AA108" s="164">
        <v>112</v>
      </c>
      <c r="AB108" s="164">
        <v>125.4</v>
      </c>
      <c r="AC108" s="164">
        <v>124.5</v>
      </c>
      <c r="AD108" s="164">
        <v>93.2</v>
      </c>
      <c r="AE108" s="164">
        <v>94.8</v>
      </c>
      <c r="AF108" s="164">
        <v>94.1</v>
      </c>
      <c r="AG108" s="164">
        <v>94.3</v>
      </c>
      <c r="AH108" s="164">
        <v>93</v>
      </c>
      <c r="AI108" s="164">
        <v>92.3</v>
      </c>
      <c r="AJ108" s="164">
        <v>93.4</v>
      </c>
      <c r="AK108" s="164">
        <v>93.7</v>
      </c>
      <c r="AL108" s="164">
        <v>94.8</v>
      </c>
      <c r="AM108" s="164">
        <v>94.5</v>
      </c>
      <c r="AN108" s="164">
        <v>104.2</v>
      </c>
      <c r="AO108" s="164">
        <v>110.1</v>
      </c>
      <c r="AP108" s="164">
        <v>108.1</v>
      </c>
      <c r="AQ108" s="164">
        <v>105.8</v>
      </c>
      <c r="AR108" s="164">
        <v>107.4</v>
      </c>
      <c r="AS108" s="164">
        <v>105.3</v>
      </c>
      <c r="AT108" s="164">
        <v>105</v>
      </c>
      <c r="AU108" s="164">
        <v>105.9</v>
      </c>
      <c r="AV108" s="164">
        <v>106.4</v>
      </c>
      <c r="AW108" s="164">
        <v>109</v>
      </c>
      <c r="AX108" s="164">
        <v>111.1</v>
      </c>
      <c r="AY108" s="164">
        <v>110.1</v>
      </c>
      <c r="AZ108" s="164">
        <v>108.9</v>
      </c>
      <c r="BA108" s="164">
        <v>115.5</v>
      </c>
      <c r="BB108" s="164">
        <v>111.8</v>
      </c>
      <c r="BC108" s="164">
        <v>111.4</v>
      </c>
      <c r="BD108" s="164">
        <v>112</v>
      </c>
      <c r="BE108" s="164">
        <v>112.9</v>
      </c>
      <c r="BF108" s="164">
        <v>113.5</v>
      </c>
      <c r="BG108" s="164">
        <v>112.3</v>
      </c>
      <c r="BH108" s="164">
        <v>113.9</v>
      </c>
      <c r="BI108" s="164">
        <v>114.1</v>
      </c>
      <c r="BJ108" s="164">
        <v>117</v>
      </c>
      <c r="BK108" s="164">
        <v>124.8</v>
      </c>
      <c r="BL108" s="164">
        <v>126</v>
      </c>
      <c r="BM108" s="164">
        <v>127.8</v>
      </c>
      <c r="BN108" s="164">
        <v>129.30000000000001</v>
      </c>
      <c r="BO108" s="164">
        <v>134.1</v>
      </c>
      <c r="BP108" s="164">
        <v>139.30000000000001</v>
      </c>
      <c r="BQ108" s="164">
        <v>140.19999999999999</v>
      </c>
      <c r="BR108" s="164">
        <v>137.19999999999999</v>
      </c>
      <c r="BS108" s="164">
        <v>135.6</v>
      </c>
      <c r="BT108" s="164">
        <v>133.19999999999999</v>
      </c>
      <c r="BU108" s="164">
        <v>138.80000000000001</v>
      </c>
      <c r="BV108" s="164">
        <v>139.19999999999999</v>
      </c>
      <c r="BW108" s="164">
        <v>139</v>
      </c>
      <c r="BX108" s="164">
        <v>137.80000000000001</v>
      </c>
      <c r="BY108" s="164">
        <v>134.6</v>
      </c>
      <c r="BZ108" s="164">
        <v>137.80000000000001</v>
      </c>
      <c r="CA108" s="164">
        <v>134.80000000000001</v>
      </c>
      <c r="CB108" s="164">
        <v>136</v>
      </c>
      <c r="CC108" s="164">
        <v>139.30000000000001</v>
      </c>
      <c r="CD108" s="164">
        <v>143.5</v>
      </c>
      <c r="CE108" s="164">
        <v>150.5</v>
      </c>
      <c r="CF108" s="164">
        <v>155.5</v>
      </c>
      <c r="CG108" s="164">
        <v>155.30000000000001</v>
      </c>
      <c r="CH108" s="164">
        <v>157.5</v>
      </c>
      <c r="CI108" s="164">
        <v>156.80000000000001</v>
      </c>
      <c r="CJ108" s="164">
        <v>167.6</v>
      </c>
      <c r="CK108" s="164">
        <v>178.1</v>
      </c>
      <c r="CL108" s="164">
        <v>183</v>
      </c>
      <c r="CM108" s="164">
        <v>181.2</v>
      </c>
      <c r="CN108" s="164">
        <v>187.2</v>
      </c>
      <c r="CO108" s="164">
        <v>187.9</v>
      </c>
      <c r="CP108" s="164">
        <v>194.8</v>
      </c>
      <c r="CQ108" s="164">
        <v>196</v>
      </c>
      <c r="CR108" s="164">
        <v>196.3</v>
      </c>
      <c r="CS108" s="164">
        <v>200.3</v>
      </c>
      <c r="CT108" s="164">
        <v>186.7</v>
      </c>
      <c r="CU108" s="164">
        <v>164.5</v>
      </c>
      <c r="CV108" s="164">
        <v>155.6</v>
      </c>
      <c r="CW108" s="164">
        <v>157.19999999999999</v>
      </c>
      <c r="CX108" s="164">
        <v>160.19999999999999</v>
      </c>
      <c r="CY108" s="164">
        <v>162.4</v>
      </c>
      <c r="CZ108" s="164">
        <v>162.69999999999999</v>
      </c>
      <c r="DA108" s="164">
        <v>157.4</v>
      </c>
      <c r="DB108" s="164">
        <v>161.6</v>
      </c>
      <c r="DC108" s="164">
        <v>163.4</v>
      </c>
      <c r="DD108" s="164">
        <v>164.9</v>
      </c>
      <c r="DE108" s="164">
        <v>167.2</v>
      </c>
      <c r="DF108" s="164">
        <v>169.4</v>
      </c>
      <c r="DG108" s="164">
        <v>164.9</v>
      </c>
      <c r="DH108" s="164">
        <v>177</v>
      </c>
      <c r="DI108" s="164">
        <v>179.8</v>
      </c>
      <c r="DJ108" s="164">
        <v>181.8</v>
      </c>
      <c r="DK108" s="164">
        <v>183.8</v>
      </c>
      <c r="DL108" s="164">
        <v>188.4</v>
      </c>
      <c r="DM108" s="164">
        <v>193.8</v>
      </c>
      <c r="DN108" s="164">
        <v>193.9</v>
      </c>
      <c r="DO108" s="164">
        <v>203.9</v>
      </c>
      <c r="DP108" s="164">
        <v>206.4</v>
      </c>
      <c r="DQ108" s="164">
        <v>217.6</v>
      </c>
      <c r="DR108" s="164">
        <v>209.9</v>
      </c>
      <c r="DS108" s="164">
        <v>225.4</v>
      </c>
      <c r="DT108" s="164">
        <v>229.6</v>
      </c>
    </row>
    <row r="109" spans="1:124" x14ac:dyDescent="0.25">
      <c r="A109" s="162" t="s">
        <v>1084</v>
      </c>
      <c r="B109" s="162" t="s">
        <v>1085</v>
      </c>
      <c r="C109" s="163">
        <v>1.6590000000000001E-2</v>
      </c>
      <c r="D109" s="164">
        <v>101.9</v>
      </c>
      <c r="E109" s="164">
        <v>101.7</v>
      </c>
      <c r="F109" s="164">
        <v>104.8</v>
      </c>
      <c r="G109" s="164">
        <v>112.8</v>
      </c>
      <c r="H109" s="164">
        <v>118.4</v>
      </c>
      <c r="I109" s="164">
        <v>113.7</v>
      </c>
      <c r="J109" s="164">
        <v>115.3</v>
      </c>
      <c r="K109" s="164">
        <v>117.4</v>
      </c>
      <c r="L109" s="164">
        <v>116</v>
      </c>
      <c r="M109" s="164">
        <v>115</v>
      </c>
      <c r="N109" s="164">
        <v>116.1</v>
      </c>
      <c r="O109" s="164">
        <v>111.1</v>
      </c>
      <c r="P109" s="164">
        <v>111.9</v>
      </c>
      <c r="Q109" s="164">
        <v>111.8</v>
      </c>
      <c r="R109" s="164">
        <v>118</v>
      </c>
      <c r="S109" s="164">
        <v>112.3</v>
      </c>
      <c r="T109" s="164">
        <v>121.9</v>
      </c>
      <c r="U109" s="164">
        <v>117.6</v>
      </c>
      <c r="V109" s="164">
        <v>114.4</v>
      </c>
      <c r="W109" s="164">
        <v>112.1</v>
      </c>
      <c r="X109" s="164">
        <v>114.5</v>
      </c>
      <c r="Y109" s="164">
        <v>110.4</v>
      </c>
      <c r="Z109" s="164">
        <v>112.2</v>
      </c>
      <c r="AA109" s="164">
        <v>114.5</v>
      </c>
      <c r="AB109" s="164">
        <v>109.9</v>
      </c>
      <c r="AC109" s="164">
        <v>108.8</v>
      </c>
      <c r="AD109" s="164">
        <v>111.1</v>
      </c>
      <c r="AE109" s="164">
        <v>106.6</v>
      </c>
      <c r="AF109" s="164">
        <v>110.4</v>
      </c>
      <c r="AG109" s="164">
        <v>108.2</v>
      </c>
      <c r="AH109" s="164">
        <v>110.1</v>
      </c>
      <c r="AI109" s="164">
        <v>107.3</v>
      </c>
      <c r="AJ109" s="164">
        <v>107.2</v>
      </c>
      <c r="AK109" s="164">
        <v>108</v>
      </c>
      <c r="AL109" s="164">
        <v>109.8</v>
      </c>
      <c r="AM109" s="164">
        <v>106.9</v>
      </c>
      <c r="AN109" s="164">
        <v>105.8</v>
      </c>
      <c r="AO109" s="164">
        <v>110.2</v>
      </c>
      <c r="AP109" s="164">
        <v>109.4</v>
      </c>
      <c r="AQ109" s="164">
        <v>109</v>
      </c>
      <c r="AR109" s="164">
        <v>112.6</v>
      </c>
      <c r="AS109" s="164">
        <v>116.4</v>
      </c>
      <c r="AT109" s="164">
        <v>117.1</v>
      </c>
      <c r="AU109" s="164">
        <v>119.1</v>
      </c>
      <c r="AV109" s="164">
        <v>119.7</v>
      </c>
      <c r="AW109" s="164">
        <v>118.5</v>
      </c>
      <c r="AX109" s="164">
        <v>118.1</v>
      </c>
      <c r="AY109" s="164">
        <v>118.1</v>
      </c>
      <c r="AZ109" s="164">
        <v>115.5</v>
      </c>
      <c r="BA109" s="164">
        <v>114.3</v>
      </c>
      <c r="BB109" s="164">
        <v>112.7</v>
      </c>
      <c r="BC109" s="164">
        <v>112.5</v>
      </c>
      <c r="BD109" s="164">
        <v>112</v>
      </c>
      <c r="BE109" s="164">
        <v>113.5</v>
      </c>
      <c r="BF109" s="164">
        <v>113</v>
      </c>
      <c r="BG109" s="164">
        <v>110.1</v>
      </c>
      <c r="BH109" s="164">
        <v>109.4</v>
      </c>
      <c r="BI109" s="164">
        <v>110</v>
      </c>
      <c r="BJ109" s="164">
        <v>108.5</v>
      </c>
      <c r="BK109" s="164">
        <v>106.8</v>
      </c>
      <c r="BL109" s="164">
        <v>104.2</v>
      </c>
      <c r="BM109" s="164">
        <v>102.6</v>
      </c>
      <c r="BN109" s="164">
        <v>98.3</v>
      </c>
      <c r="BO109" s="164">
        <v>96.8</v>
      </c>
      <c r="BP109" s="164">
        <v>94.5</v>
      </c>
      <c r="BQ109" s="164">
        <v>98.4</v>
      </c>
      <c r="BR109" s="164">
        <v>99.1</v>
      </c>
      <c r="BS109" s="164">
        <v>99.2</v>
      </c>
      <c r="BT109" s="164">
        <v>100.2</v>
      </c>
      <c r="BU109" s="164">
        <v>99.8</v>
      </c>
      <c r="BV109" s="164">
        <v>100.6</v>
      </c>
      <c r="BW109" s="164">
        <v>104.4</v>
      </c>
      <c r="BX109" s="164">
        <v>107.2</v>
      </c>
      <c r="BY109" s="164">
        <v>98.9</v>
      </c>
      <c r="BZ109" s="164">
        <v>101.3</v>
      </c>
      <c r="CA109" s="164">
        <v>104.8</v>
      </c>
      <c r="CB109" s="164">
        <v>105.9</v>
      </c>
      <c r="CC109" s="164">
        <v>111.4</v>
      </c>
      <c r="CD109" s="164">
        <v>116.6</v>
      </c>
      <c r="CE109" s="164">
        <v>117.5</v>
      </c>
      <c r="CF109" s="164">
        <v>118.2</v>
      </c>
      <c r="CG109" s="164">
        <v>119.7</v>
      </c>
      <c r="CH109" s="164">
        <v>127.4</v>
      </c>
      <c r="CI109" s="164">
        <v>122.9</v>
      </c>
      <c r="CJ109" s="164">
        <v>120.8</v>
      </c>
      <c r="CK109" s="164">
        <v>121.9</v>
      </c>
      <c r="CL109" s="164">
        <v>120.9</v>
      </c>
      <c r="CM109" s="164">
        <v>117.5</v>
      </c>
      <c r="CN109" s="164">
        <v>121.5</v>
      </c>
      <c r="CO109" s="164">
        <v>120.5</v>
      </c>
      <c r="CP109" s="164">
        <v>121.6</v>
      </c>
      <c r="CQ109" s="164">
        <v>121.5</v>
      </c>
      <c r="CR109" s="164">
        <v>124.3</v>
      </c>
      <c r="CS109" s="164">
        <v>124.2</v>
      </c>
      <c r="CT109" s="164">
        <v>123.6</v>
      </c>
      <c r="CU109" s="164">
        <v>114.8</v>
      </c>
      <c r="CV109" s="164">
        <v>109.8</v>
      </c>
      <c r="CW109" s="164">
        <v>107.6</v>
      </c>
      <c r="CX109" s="164">
        <v>115.1</v>
      </c>
      <c r="CY109" s="164">
        <v>116</v>
      </c>
      <c r="CZ109" s="164">
        <v>120.1</v>
      </c>
      <c r="DA109" s="164">
        <v>126</v>
      </c>
      <c r="DB109" s="164">
        <v>129.30000000000001</v>
      </c>
      <c r="DC109" s="164">
        <v>125.7</v>
      </c>
      <c r="DD109" s="164">
        <v>127</v>
      </c>
      <c r="DE109" s="164">
        <v>142.5</v>
      </c>
      <c r="DF109" s="164">
        <v>161.5</v>
      </c>
      <c r="DG109" s="164">
        <v>174</v>
      </c>
      <c r="DH109" s="164">
        <v>169.8</v>
      </c>
      <c r="DI109" s="164">
        <v>176.4</v>
      </c>
      <c r="DJ109" s="164">
        <v>160.19999999999999</v>
      </c>
      <c r="DK109" s="164">
        <v>169.5</v>
      </c>
      <c r="DL109" s="164">
        <v>184.1</v>
      </c>
      <c r="DM109" s="164">
        <v>174.9</v>
      </c>
      <c r="DN109" s="164">
        <v>171.5</v>
      </c>
      <c r="DO109" s="164">
        <v>163.80000000000001</v>
      </c>
      <c r="DP109" s="164">
        <v>169.4</v>
      </c>
      <c r="DQ109" s="164">
        <v>169.5</v>
      </c>
      <c r="DR109" s="164">
        <v>182.6</v>
      </c>
      <c r="DS109" s="164">
        <v>202.6</v>
      </c>
      <c r="DT109" s="164">
        <v>198.9</v>
      </c>
    </row>
    <row r="110" spans="1:124" x14ac:dyDescent="0.25">
      <c r="A110" s="162" t="s">
        <v>1087</v>
      </c>
      <c r="B110" s="162" t="s">
        <v>1088</v>
      </c>
      <c r="C110" s="163">
        <v>0.37606000000000001</v>
      </c>
      <c r="D110" s="164">
        <v>131</v>
      </c>
      <c r="E110" s="164">
        <v>139.6</v>
      </c>
      <c r="F110" s="164">
        <v>144.80000000000001</v>
      </c>
      <c r="G110" s="164">
        <v>182.7</v>
      </c>
      <c r="H110" s="164">
        <v>183.8</v>
      </c>
      <c r="I110" s="164">
        <v>166.2</v>
      </c>
      <c r="J110" s="164">
        <v>134.19999999999999</v>
      </c>
      <c r="K110" s="164">
        <v>140.1</v>
      </c>
      <c r="L110" s="164">
        <v>142.6</v>
      </c>
      <c r="M110" s="164">
        <v>139</v>
      </c>
      <c r="N110" s="164">
        <v>137.69999999999999</v>
      </c>
      <c r="O110" s="164">
        <v>150.9</v>
      </c>
      <c r="P110" s="164">
        <v>163</v>
      </c>
      <c r="Q110" s="164">
        <v>164.4</v>
      </c>
      <c r="R110" s="164">
        <v>156.69999999999999</v>
      </c>
      <c r="S110" s="164">
        <v>153.5</v>
      </c>
      <c r="T110" s="164">
        <v>148</v>
      </c>
      <c r="U110" s="164">
        <v>148.1</v>
      </c>
      <c r="V110" s="164">
        <v>147</v>
      </c>
      <c r="W110" s="164">
        <v>160.30000000000001</v>
      </c>
      <c r="X110" s="164">
        <v>160.1</v>
      </c>
      <c r="Y110" s="164">
        <v>157.80000000000001</v>
      </c>
      <c r="Z110" s="164">
        <v>162</v>
      </c>
      <c r="AA110" s="164">
        <v>169.5</v>
      </c>
      <c r="AB110" s="164">
        <v>175.6</v>
      </c>
      <c r="AC110" s="164">
        <v>188.5</v>
      </c>
      <c r="AD110" s="164">
        <v>175.5</v>
      </c>
      <c r="AE110" s="164">
        <v>175.9</v>
      </c>
      <c r="AF110" s="164">
        <v>162.4</v>
      </c>
      <c r="AG110" s="164">
        <v>141.80000000000001</v>
      </c>
      <c r="AH110" s="164">
        <v>131.6</v>
      </c>
      <c r="AI110" s="164">
        <v>135</v>
      </c>
      <c r="AJ110" s="164">
        <v>140.80000000000001</v>
      </c>
      <c r="AK110" s="164">
        <v>144.6</v>
      </c>
      <c r="AL110" s="164">
        <v>142.19999999999999</v>
      </c>
      <c r="AM110" s="164">
        <v>141.30000000000001</v>
      </c>
      <c r="AN110" s="164">
        <v>145.5</v>
      </c>
      <c r="AO110" s="164">
        <v>166.2</v>
      </c>
      <c r="AP110" s="164">
        <v>155.6</v>
      </c>
      <c r="AQ110" s="164">
        <v>147.1</v>
      </c>
      <c r="AR110" s="164">
        <v>139.19999999999999</v>
      </c>
      <c r="AS110" s="164">
        <v>139.19999999999999</v>
      </c>
      <c r="AT110" s="164">
        <v>156.9</v>
      </c>
      <c r="AU110" s="164">
        <v>158.30000000000001</v>
      </c>
      <c r="AV110" s="164">
        <v>152.19999999999999</v>
      </c>
      <c r="AW110" s="164">
        <v>151.30000000000001</v>
      </c>
      <c r="AX110" s="164">
        <v>150.19999999999999</v>
      </c>
      <c r="AY110" s="164">
        <v>151.4</v>
      </c>
      <c r="AZ110" s="164">
        <v>167.5</v>
      </c>
      <c r="BA110" s="164">
        <v>162.4</v>
      </c>
      <c r="BB110" s="164">
        <v>165.1</v>
      </c>
      <c r="BC110" s="164">
        <v>158.69999999999999</v>
      </c>
      <c r="BD110" s="164">
        <v>156.30000000000001</v>
      </c>
      <c r="BE110" s="164">
        <v>149.30000000000001</v>
      </c>
      <c r="BF110" s="164">
        <v>132.30000000000001</v>
      </c>
      <c r="BG110" s="164">
        <v>126.2</v>
      </c>
      <c r="BH110" s="164">
        <v>128.9</v>
      </c>
      <c r="BI110" s="164">
        <v>127.8</v>
      </c>
      <c r="BJ110" s="164">
        <v>126</v>
      </c>
      <c r="BK110" s="164">
        <v>124.9</v>
      </c>
      <c r="BL110" s="164">
        <v>126.8</v>
      </c>
      <c r="BM110" s="164">
        <v>123.4</v>
      </c>
      <c r="BN110" s="164">
        <v>121.2</v>
      </c>
      <c r="BO110" s="164">
        <v>121.6</v>
      </c>
      <c r="BP110" s="164">
        <v>122.8</v>
      </c>
      <c r="BQ110" s="164">
        <v>124.8</v>
      </c>
      <c r="BR110" s="164">
        <v>126</v>
      </c>
      <c r="BS110" s="164">
        <v>122.2</v>
      </c>
      <c r="BT110" s="164">
        <v>125.3</v>
      </c>
      <c r="BU110" s="164">
        <v>136.6</v>
      </c>
      <c r="BV110" s="164">
        <v>152.19999999999999</v>
      </c>
      <c r="BW110" s="164">
        <v>156</v>
      </c>
      <c r="BX110" s="164">
        <v>157.5</v>
      </c>
      <c r="BY110" s="164">
        <v>155.9</v>
      </c>
      <c r="BZ110" s="164">
        <v>153.1</v>
      </c>
      <c r="CA110" s="164">
        <v>150.1</v>
      </c>
      <c r="CB110" s="164">
        <v>147.1</v>
      </c>
      <c r="CC110" s="164">
        <v>142.9</v>
      </c>
      <c r="CD110" s="164">
        <v>140.19999999999999</v>
      </c>
      <c r="CE110" s="164">
        <v>141.6</v>
      </c>
      <c r="CF110" s="164">
        <v>143.9</v>
      </c>
      <c r="CG110" s="164">
        <v>151.5</v>
      </c>
      <c r="CH110" s="164">
        <v>159.80000000000001</v>
      </c>
      <c r="CI110" s="164">
        <v>157.5</v>
      </c>
      <c r="CJ110" s="164">
        <v>162.30000000000001</v>
      </c>
      <c r="CK110" s="164">
        <v>159.1</v>
      </c>
      <c r="CL110" s="164">
        <v>161.80000000000001</v>
      </c>
      <c r="CM110" s="164">
        <v>156.9</v>
      </c>
      <c r="CN110" s="164">
        <v>157.80000000000001</v>
      </c>
      <c r="CO110" s="164">
        <v>164.9</v>
      </c>
      <c r="CP110" s="164">
        <v>160.80000000000001</v>
      </c>
      <c r="CQ110" s="164">
        <v>161.80000000000001</v>
      </c>
      <c r="CR110" s="164">
        <v>172.5</v>
      </c>
      <c r="CS110" s="164">
        <v>181.8</v>
      </c>
      <c r="CT110" s="164">
        <v>171.6</v>
      </c>
      <c r="CU110" s="164">
        <v>157.19999999999999</v>
      </c>
      <c r="CV110" s="164">
        <v>156.5</v>
      </c>
      <c r="CW110" s="164">
        <v>164.1</v>
      </c>
      <c r="CX110" s="164">
        <v>164.1</v>
      </c>
      <c r="CY110" s="164">
        <v>160.9</v>
      </c>
      <c r="CZ110" s="164">
        <v>163.5</v>
      </c>
      <c r="DA110" s="164">
        <v>164.5</v>
      </c>
      <c r="DB110" s="164">
        <v>168.7</v>
      </c>
      <c r="DC110" s="164">
        <v>174.6</v>
      </c>
      <c r="DD110" s="164">
        <v>178.3</v>
      </c>
      <c r="DE110" s="164">
        <v>188</v>
      </c>
      <c r="DF110" s="164">
        <v>194.4</v>
      </c>
      <c r="DG110" s="164">
        <v>217.7</v>
      </c>
      <c r="DH110" s="164">
        <v>244.6</v>
      </c>
      <c r="DI110" s="164">
        <v>276.5</v>
      </c>
      <c r="DJ110" s="164">
        <v>282.60000000000002</v>
      </c>
      <c r="DK110" s="164">
        <v>299</v>
      </c>
      <c r="DL110" s="164">
        <v>358.4</v>
      </c>
      <c r="DM110" s="164">
        <v>337.1</v>
      </c>
      <c r="DN110" s="164">
        <v>230.6</v>
      </c>
      <c r="DO110" s="164">
        <v>234.6</v>
      </c>
      <c r="DP110" s="164">
        <v>258.10000000000002</v>
      </c>
      <c r="DQ110" s="164">
        <v>263.7</v>
      </c>
      <c r="DR110" s="164">
        <v>275.7</v>
      </c>
      <c r="DS110" s="164">
        <v>308.2</v>
      </c>
      <c r="DT110" s="164">
        <v>311.3</v>
      </c>
    </row>
    <row r="111" spans="1:124" x14ac:dyDescent="0.25">
      <c r="A111" s="162" t="s">
        <v>1090</v>
      </c>
      <c r="B111" s="162" t="s">
        <v>1091</v>
      </c>
      <c r="C111" s="163">
        <v>1.9604299999999999</v>
      </c>
      <c r="D111" s="164">
        <v>110.9</v>
      </c>
      <c r="E111" s="164">
        <v>108.7</v>
      </c>
      <c r="F111" s="164">
        <v>105.2</v>
      </c>
      <c r="G111" s="164">
        <v>107.1</v>
      </c>
      <c r="H111" s="164">
        <v>106.3</v>
      </c>
      <c r="I111" s="164">
        <v>107.6</v>
      </c>
      <c r="J111" s="164">
        <v>111.1</v>
      </c>
      <c r="K111" s="164">
        <v>111.3</v>
      </c>
      <c r="L111" s="164">
        <v>113.3</v>
      </c>
      <c r="M111" s="164">
        <v>116.3</v>
      </c>
      <c r="N111" s="164">
        <v>122.5</v>
      </c>
      <c r="O111" s="164">
        <v>123.8</v>
      </c>
      <c r="P111" s="164">
        <v>122.6</v>
      </c>
      <c r="Q111" s="164">
        <v>122.1</v>
      </c>
      <c r="R111" s="164">
        <v>123.7</v>
      </c>
      <c r="S111" s="164">
        <v>121.8</v>
      </c>
      <c r="T111" s="164">
        <v>113.5</v>
      </c>
      <c r="U111" s="164">
        <v>115.4</v>
      </c>
      <c r="V111" s="164">
        <v>112.5</v>
      </c>
      <c r="W111" s="164">
        <v>105.7</v>
      </c>
      <c r="X111" s="164">
        <v>105</v>
      </c>
      <c r="Y111" s="164">
        <v>108</v>
      </c>
      <c r="Z111" s="164">
        <v>109.7</v>
      </c>
      <c r="AA111" s="164">
        <v>111.3</v>
      </c>
      <c r="AB111" s="164">
        <v>108.5</v>
      </c>
      <c r="AC111" s="164">
        <v>107.4</v>
      </c>
      <c r="AD111" s="164">
        <v>108.1</v>
      </c>
      <c r="AE111" s="164">
        <v>108.1</v>
      </c>
      <c r="AF111" s="164">
        <v>108.4</v>
      </c>
      <c r="AG111" s="164">
        <v>110.9</v>
      </c>
      <c r="AH111" s="164">
        <v>110.7</v>
      </c>
      <c r="AI111" s="164">
        <v>110.4</v>
      </c>
      <c r="AJ111" s="164">
        <v>110</v>
      </c>
      <c r="AK111" s="164">
        <v>110.1</v>
      </c>
      <c r="AL111" s="164">
        <v>108.3</v>
      </c>
      <c r="AM111" s="164">
        <v>109.5</v>
      </c>
      <c r="AN111" s="164">
        <v>108.1</v>
      </c>
      <c r="AO111" s="164">
        <v>108.7</v>
      </c>
      <c r="AP111" s="164">
        <v>110.3</v>
      </c>
      <c r="AQ111" s="164">
        <v>111.6</v>
      </c>
      <c r="AR111" s="164">
        <v>114.6</v>
      </c>
      <c r="AS111" s="164">
        <v>114.6</v>
      </c>
      <c r="AT111" s="164">
        <v>115.3</v>
      </c>
      <c r="AU111" s="164">
        <v>115.8</v>
      </c>
      <c r="AV111" s="164">
        <v>115.8</v>
      </c>
      <c r="AW111" s="164">
        <v>114.6</v>
      </c>
      <c r="AX111" s="164">
        <v>113.3</v>
      </c>
      <c r="AY111" s="164">
        <v>114.6</v>
      </c>
      <c r="AZ111" s="164">
        <v>115.2</v>
      </c>
      <c r="BA111" s="164">
        <v>113.6</v>
      </c>
      <c r="BB111" s="164">
        <v>116.1</v>
      </c>
      <c r="BC111" s="164">
        <v>117.1</v>
      </c>
      <c r="BD111" s="164">
        <v>114.8</v>
      </c>
      <c r="BE111" s="164">
        <v>113.5</v>
      </c>
      <c r="BF111" s="164">
        <v>113.8</v>
      </c>
      <c r="BG111" s="164">
        <v>113.5</v>
      </c>
      <c r="BH111" s="164">
        <v>114.2</v>
      </c>
      <c r="BI111" s="164">
        <v>115</v>
      </c>
      <c r="BJ111" s="164">
        <v>116.5</v>
      </c>
      <c r="BK111" s="164">
        <v>115</v>
      </c>
      <c r="BL111" s="164">
        <v>114.7</v>
      </c>
      <c r="BM111" s="164">
        <v>112.9</v>
      </c>
      <c r="BN111" s="164">
        <v>112</v>
      </c>
      <c r="BO111" s="164">
        <v>114</v>
      </c>
      <c r="BP111" s="164">
        <v>114.3</v>
      </c>
      <c r="BQ111" s="164">
        <v>113.9</v>
      </c>
      <c r="BR111" s="164">
        <v>112.1</v>
      </c>
      <c r="BS111" s="164">
        <v>108.8</v>
      </c>
      <c r="BT111" s="164">
        <v>106.6</v>
      </c>
      <c r="BU111" s="164">
        <v>106.6</v>
      </c>
      <c r="BV111" s="164">
        <v>107.3</v>
      </c>
      <c r="BW111" s="164">
        <v>107.6</v>
      </c>
      <c r="BX111" s="164">
        <v>109.8</v>
      </c>
      <c r="BY111" s="164">
        <v>109.4</v>
      </c>
      <c r="BZ111" s="164">
        <v>110.6</v>
      </c>
      <c r="CA111" s="164">
        <v>109.6</v>
      </c>
      <c r="CB111" s="164">
        <v>108.7</v>
      </c>
      <c r="CC111" s="164">
        <v>108.7</v>
      </c>
      <c r="CD111" s="164">
        <v>108.1</v>
      </c>
      <c r="CE111" s="164">
        <v>108.1</v>
      </c>
      <c r="CF111" s="164">
        <v>107.8</v>
      </c>
      <c r="CG111" s="164">
        <v>102.9</v>
      </c>
      <c r="CH111" s="164">
        <v>102</v>
      </c>
      <c r="CI111" s="164">
        <v>102.3</v>
      </c>
      <c r="CJ111" s="164">
        <v>102.8</v>
      </c>
      <c r="CK111" s="164">
        <v>103</v>
      </c>
      <c r="CL111" s="164">
        <v>106.1</v>
      </c>
      <c r="CM111" s="164">
        <v>106.6</v>
      </c>
      <c r="CN111" s="164">
        <v>105.8</v>
      </c>
      <c r="CO111" s="164">
        <v>104.2</v>
      </c>
      <c r="CP111" s="164">
        <v>103.1</v>
      </c>
      <c r="CQ111" s="164">
        <v>104.1</v>
      </c>
      <c r="CR111" s="164">
        <v>105.4</v>
      </c>
      <c r="CS111" s="164">
        <v>105.8</v>
      </c>
      <c r="CT111" s="164">
        <v>105.4</v>
      </c>
      <c r="CU111" s="164">
        <v>105</v>
      </c>
      <c r="CV111" s="164">
        <v>105</v>
      </c>
      <c r="CW111" s="164">
        <v>103.8</v>
      </c>
      <c r="CX111" s="164">
        <v>103.8</v>
      </c>
      <c r="CY111" s="164">
        <v>104.8</v>
      </c>
      <c r="CZ111" s="164">
        <v>104.8</v>
      </c>
      <c r="DA111" s="164">
        <v>104.6</v>
      </c>
      <c r="DB111" s="164">
        <v>109.8</v>
      </c>
      <c r="DC111" s="164">
        <v>114</v>
      </c>
      <c r="DD111" s="164">
        <v>113.8</v>
      </c>
      <c r="DE111" s="164">
        <v>114.2</v>
      </c>
      <c r="DF111" s="164">
        <v>113.9</v>
      </c>
      <c r="DG111" s="164">
        <v>115.2</v>
      </c>
      <c r="DH111" s="164">
        <v>115.5</v>
      </c>
      <c r="DI111" s="164">
        <v>115.8</v>
      </c>
      <c r="DJ111" s="164">
        <v>115.9</v>
      </c>
      <c r="DK111" s="164">
        <v>116.3</v>
      </c>
      <c r="DL111" s="164">
        <v>118.2</v>
      </c>
      <c r="DM111" s="164">
        <v>119.8</v>
      </c>
      <c r="DN111" s="164">
        <v>119.9</v>
      </c>
      <c r="DO111" s="164">
        <v>121</v>
      </c>
      <c r="DP111" s="164">
        <v>123.8</v>
      </c>
      <c r="DQ111" s="164">
        <v>122.3</v>
      </c>
      <c r="DR111" s="164">
        <v>123.3</v>
      </c>
      <c r="DS111" s="164">
        <v>126.7</v>
      </c>
      <c r="DT111" s="164">
        <v>127.3</v>
      </c>
    </row>
    <row r="112" spans="1:124" x14ac:dyDescent="0.25">
      <c r="A112" s="162" t="s">
        <v>1093</v>
      </c>
      <c r="B112" s="162" t="s">
        <v>1094</v>
      </c>
      <c r="C112" s="163">
        <v>3.0620000000000001E-2</v>
      </c>
      <c r="D112" s="164">
        <v>102.8</v>
      </c>
      <c r="E112" s="164">
        <v>99.8</v>
      </c>
      <c r="F112" s="164">
        <v>101.2</v>
      </c>
      <c r="G112" s="164">
        <v>103.3</v>
      </c>
      <c r="H112" s="164">
        <v>103.6</v>
      </c>
      <c r="I112" s="164">
        <v>103.5</v>
      </c>
      <c r="J112" s="164">
        <v>103.7</v>
      </c>
      <c r="K112" s="164">
        <v>103.7</v>
      </c>
      <c r="L112" s="164">
        <v>103.6</v>
      </c>
      <c r="M112" s="164">
        <v>103.5</v>
      </c>
      <c r="N112" s="164">
        <v>104</v>
      </c>
      <c r="O112" s="164">
        <v>104.3</v>
      </c>
      <c r="P112" s="164">
        <v>104.1</v>
      </c>
      <c r="Q112" s="164">
        <v>104.1</v>
      </c>
      <c r="R112" s="164">
        <v>105</v>
      </c>
      <c r="S112" s="164">
        <v>105.5</v>
      </c>
      <c r="T112" s="164">
        <v>105.5</v>
      </c>
      <c r="U112" s="164">
        <v>111.1</v>
      </c>
      <c r="V112" s="164">
        <v>111.1</v>
      </c>
      <c r="W112" s="164">
        <v>117</v>
      </c>
      <c r="X112" s="164">
        <v>109.1</v>
      </c>
      <c r="Y112" s="164">
        <v>108.8</v>
      </c>
      <c r="Z112" s="164">
        <v>108.4</v>
      </c>
      <c r="AA112" s="164">
        <v>108.4</v>
      </c>
      <c r="AB112" s="164">
        <v>108.4</v>
      </c>
      <c r="AC112" s="164">
        <v>108.4</v>
      </c>
      <c r="AD112" s="164">
        <v>108.8</v>
      </c>
      <c r="AE112" s="164">
        <v>108.8</v>
      </c>
      <c r="AF112" s="164">
        <v>107.7</v>
      </c>
      <c r="AG112" s="164">
        <v>108.4</v>
      </c>
      <c r="AH112" s="164">
        <v>108.6</v>
      </c>
      <c r="AI112" s="164">
        <v>108.4</v>
      </c>
      <c r="AJ112" s="164">
        <v>108.4</v>
      </c>
      <c r="AK112" s="164">
        <v>108.6</v>
      </c>
      <c r="AL112" s="164">
        <v>108.5</v>
      </c>
      <c r="AM112" s="164">
        <v>108.5</v>
      </c>
      <c r="AN112" s="164">
        <v>108.5</v>
      </c>
      <c r="AO112" s="164">
        <v>108.5</v>
      </c>
      <c r="AP112" s="164">
        <v>108.5</v>
      </c>
      <c r="AQ112" s="164">
        <v>108.5</v>
      </c>
      <c r="AR112" s="164">
        <v>108.5</v>
      </c>
      <c r="AS112" s="164">
        <v>108.5</v>
      </c>
      <c r="AT112" s="164">
        <v>108.5</v>
      </c>
      <c r="AU112" s="164">
        <v>108.5</v>
      </c>
      <c r="AV112" s="164">
        <v>108.5</v>
      </c>
      <c r="AW112" s="164">
        <v>108.5</v>
      </c>
      <c r="AX112" s="164">
        <v>108.5</v>
      </c>
      <c r="AY112" s="164">
        <v>108.5</v>
      </c>
      <c r="AZ112" s="164">
        <v>109.1</v>
      </c>
      <c r="BA112" s="164">
        <v>110.4</v>
      </c>
      <c r="BB112" s="164">
        <v>110.4</v>
      </c>
      <c r="BC112" s="164">
        <v>105.6</v>
      </c>
      <c r="BD112" s="164">
        <v>97.5</v>
      </c>
      <c r="BE112" s="164">
        <v>96.9</v>
      </c>
      <c r="BF112" s="164">
        <v>96</v>
      </c>
      <c r="BG112" s="164">
        <v>96.7</v>
      </c>
      <c r="BH112" s="164">
        <v>96.8</v>
      </c>
      <c r="BI112" s="164">
        <v>95.9</v>
      </c>
      <c r="BJ112" s="164">
        <v>95.7</v>
      </c>
      <c r="BK112" s="164">
        <v>96.1</v>
      </c>
      <c r="BL112" s="164">
        <v>96.4</v>
      </c>
      <c r="BM112" s="164">
        <v>96.3</v>
      </c>
      <c r="BN112" s="164">
        <v>96.1</v>
      </c>
      <c r="BO112" s="164">
        <v>96.4</v>
      </c>
      <c r="BP112" s="164">
        <v>95.1</v>
      </c>
      <c r="BQ112" s="164">
        <v>95.3</v>
      </c>
      <c r="BR112" s="164">
        <v>94</v>
      </c>
      <c r="BS112" s="164">
        <v>94.5</v>
      </c>
      <c r="BT112" s="164">
        <v>101.2</v>
      </c>
      <c r="BU112" s="164">
        <v>102</v>
      </c>
      <c r="BV112" s="164">
        <v>112.3</v>
      </c>
      <c r="BW112" s="164">
        <v>118</v>
      </c>
      <c r="BX112" s="164">
        <v>116.4</v>
      </c>
      <c r="BY112" s="164">
        <v>114.9</v>
      </c>
      <c r="BZ112" s="164">
        <v>116.6</v>
      </c>
      <c r="CA112" s="164">
        <v>116.6</v>
      </c>
      <c r="CB112" s="164">
        <v>115.2</v>
      </c>
      <c r="CC112" s="164">
        <v>110.1</v>
      </c>
      <c r="CD112" s="164">
        <v>106.9</v>
      </c>
      <c r="CE112" s="164">
        <v>108.6</v>
      </c>
      <c r="CF112" s="164">
        <v>109.2</v>
      </c>
      <c r="CG112" s="164">
        <v>110.4</v>
      </c>
      <c r="CH112" s="164">
        <v>110.5</v>
      </c>
      <c r="CI112" s="164">
        <v>111.3</v>
      </c>
      <c r="CJ112" s="164">
        <v>111.5</v>
      </c>
      <c r="CK112" s="164">
        <v>115.2</v>
      </c>
      <c r="CL112" s="164">
        <v>117.3</v>
      </c>
      <c r="CM112" s="164">
        <v>120</v>
      </c>
      <c r="CN112" s="164">
        <v>114.7</v>
      </c>
      <c r="CO112" s="164">
        <v>110.4</v>
      </c>
      <c r="CP112" s="164">
        <v>108.6</v>
      </c>
      <c r="CQ112" s="164">
        <v>111.2</v>
      </c>
      <c r="CR112" s="164">
        <v>110.2</v>
      </c>
      <c r="CS112" s="164">
        <v>111.5</v>
      </c>
      <c r="CT112" s="164">
        <v>111.5</v>
      </c>
      <c r="CU112" s="164">
        <v>109.8</v>
      </c>
      <c r="CV112" s="164">
        <v>110.6</v>
      </c>
      <c r="CW112" s="164">
        <v>110</v>
      </c>
      <c r="CX112" s="164">
        <v>111.9</v>
      </c>
      <c r="CY112" s="164">
        <v>113.5</v>
      </c>
      <c r="CZ112" s="164">
        <v>114.8</v>
      </c>
      <c r="DA112" s="164">
        <v>113.2</v>
      </c>
      <c r="DB112" s="164">
        <v>104.2</v>
      </c>
      <c r="DC112" s="164">
        <v>103.8</v>
      </c>
      <c r="DD112" s="164">
        <v>106.1</v>
      </c>
      <c r="DE112" s="164">
        <v>105</v>
      </c>
      <c r="DF112" s="164">
        <v>103.5</v>
      </c>
      <c r="DG112" s="164">
        <v>104.4</v>
      </c>
      <c r="DH112" s="164">
        <v>99.6</v>
      </c>
      <c r="DI112" s="164">
        <v>98.7</v>
      </c>
      <c r="DJ112" s="164">
        <v>96.4</v>
      </c>
      <c r="DK112" s="164">
        <v>99.5</v>
      </c>
      <c r="DL112" s="164">
        <v>105.6</v>
      </c>
      <c r="DM112" s="164">
        <v>105.8</v>
      </c>
      <c r="DN112" s="164">
        <v>102.1</v>
      </c>
      <c r="DO112" s="164">
        <v>99.7</v>
      </c>
      <c r="DP112" s="164">
        <v>101.2</v>
      </c>
      <c r="DQ112" s="164">
        <v>102.3</v>
      </c>
      <c r="DR112" s="164">
        <v>103.8</v>
      </c>
      <c r="DS112" s="164">
        <v>105</v>
      </c>
      <c r="DT112" s="164">
        <v>104.3</v>
      </c>
    </row>
    <row r="113" spans="1:124" x14ac:dyDescent="0.25">
      <c r="A113" s="162" t="s">
        <v>1096</v>
      </c>
      <c r="B113" s="162" t="s">
        <v>1097</v>
      </c>
      <c r="C113" s="163">
        <v>2.29E-2</v>
      </c>
      <c r="D113" s="164">
        <v>96</v>
      </c>
      <c r="E113" s="164">
        <v>96</v>
      </c>
      <c r="F113" s="164">
        <v>96</v>
      </c>
      <c r="G113" s="164">
        <v>96</v>
      </c>
      <c r="H113" s="164">
        <v>96</v>
      </c>
      <c r="I113" s="164">
        <v>96</v>
      </c>
      <c r="J113" s="164">
        <v>96</v>
      </c>
      <c r="K113" s="164">
        <v>96</v>
      </c>
      <c r="L113" s="164">
        <v>96</v>
      </c>
      <c r="M113" s="164">
        <v>96</v>
      </c>
      <c r="N113" s="164">
        <v>96</v>
      </c>
      <c r="O113" s="164">
        <v>96</v>
      </c>
      <c r="P113" s="164">
        <v>96</v>
      </c>
      <c r="Q113" s="164">
        <v>96</v>
      </c>
      <c r="R113" s="164">
        <v>94.7</v>
      </c>
      <c r="S113" s="164">
        <v>96</v>
      </c>
      <c r="T113" s="164">
        <v>100.7</v>
      </c>
      <c r="U113" s="164">
        <v>105.2</v>
      </c>
      <c r="V113" s="164">
        <v>106</v>
      </c>
      <c r="W113" s="164">
        <v>106.9</v>
      </c>
      <c r="X113" s="164">
        <v>106.9</v>
      </c>
      <c r="Y113" s="164">
        <v>106.9</v>
      </c>
      <c r="Z113" s="164">
        <v>106.9</v>
      </c>
      <c r="AA113" s="164">
        <v>106.9</v>
      </c>
      <c r="AB113" s="164">
        <v>106.9</v>
      </c>
      <c r="AC113" s="164">
        <v>110</v>
      </c>
      <c r="AD113" s="164">
        <v>110</v>
      </c>
      <c r="AE113" s="164">
        <v>110</v>
      </c>
      <c r="AF113" s="164">
        <v>110</v>
      </c>
      <c r="AG113" s="164">
        <v>110</v>
      </c>
      <c r="AH113" s="164">
        <v>111.7</v>
      </c>
      <c r="AI113" s="164">
        <v>111.7</v>
      </c>
      <c r="AJ113" s="164">
        <v>111.7</v>
      </c>
      <c r="AK113" s="164">
        <v>110.1</v>
      </c>
      <c r="AL113" s="164">
        <v>110.1</v>
      </c>
      <c r="AM113" s="164">
        <v>110.1</v>
      </c>
      <c r="AN113" s="164">
        <v>110.2</v>
      </c>
      <c r="AO113" s="164">
        <v>111.6</v>
      </c>
      <c r="AP113" s="164">
        <v>110.2</v>
      </c>
      <c r="AQ113" s="164">
        <v>110.2</v>
      </c>
      <c r="AR113" s="164">
        <v>112.5</v>
      </c>
      <c r="AS113" s="164">
        <v>112.5</v>
      </c>
      <c r="AT113" s="164">
        <v>112.5</v>
      </c>
      <c r="AU113" s="164">
        <v>112.5</v>
      </c>
      <c r="AV113" s="164">
        <v>112.5</v>
      </c>
      <c r="AW113" s="164">
        <v>112.5</v>
      </c>
      <c r="AX113" s="164">
        <v>112.5</v>
      </c>
      <c r="AY113" s="164">
        <v>112.5</v>
      </c>
      <c r="AZ113" s="164">
        <v>114.8</v>
      </c>
      <c r="BA113" s="164">
        <v>114.8</v>
      </c>
      <c r="BB113" s="164">
        <v>114.8</v>
      </c>
      <c r="BC113" s="164">
        <v>114.4</v>
      </c>
      <c r="BD113" s="164">
        <v>113.9</v>
      </c>
      <c r="BE113" s="164">
        <v>113.6</v>
      </c>
      <c r="BF113" s="164">
        <v>113.5</v>
      </c>
      <c r="BG113" s="164">
        <v>115.2</v>
      </c>
      <c r="BH113" s="164">
        <v>115.2</v>
      </c>
      <c r="BI113" s="164">
        <v>115</v>
      </c>
      <c r="BJ113" s="164">
        <v>114.9</v>
      </c>
      <c r="BK113" s="164">
        <v>113.6</v>
      </c>
      <c r="BL113" s="164">
        <v>113.9</v>
      </c>
      <c r="BM113" s="164">
        <v>113.9</v>
      </c>
      <c r="BN113" s="164">
        <v>113.9</v>
      </c>
      <c r="BO113" s="164">
        <v>113.9</v>
      </c>
      <c r="BP113" s="164">
        <v>114.9</v>
      </c>
      <c r="BQ113" s="164">
        <v>111.3</v>
      </c>
      <c r="BR113" s="164">
        <v>111.3</v>
      </c>
      <c r="BS113" s="164">
        <v>112.3</v>
      </c>
      <c r="BT113" s="164">
        <v>113.5</v>
      </c>
      <c r="BU113" s="164">
        <v>110.8</v>
      </c>
      <c r="BV113" s="164">
        <v>108.6</v>
      </c>
      <c r="BW113" s="164">
        <v>108.5</v>
      </c>
      <c r="BX113" s="164">
        <v>109.4</v>
      </c>
      <c r="BY113" s="164">
        <v>109.9</v>
      </c>
      <c r="BZ113" s="164">
        <v>110.3</v>
      </c>
      <c r="CA113" s="164">
        <v>110.3</v>
      </c>
      <c r="CB113" s="164">
        <v>112.1</v>
      </c>
      <c r="CC113" s="164">
        <v>106.5</v>
      </c>
      <c r="CD113" s="164">
        <v>97.6</v>
      </c>
      <c r="CE113" s="164">
        <v>99.4</v>
      </c>
      <c r="CF113" s="164">
        <v>101.3</v>
      </c>
      <c r="CG113" s="164">
        <v>102.5</v>
      </c>
      <c r="CH113" s="164">
        <v>100.4</v>
      </c>
      <c r="CI113" s="164">
        <v>102.1</v>
      </c>
      <c r="CJ113" s="164">
        <v>103.1</v>
      </c>
      <c r="CK113" s="164">
        <v>100</v>
      </c>
      <c r="CL113" s="164">
        <v>99.8</v>
      </c>
      <c r="CM113" s="164">
        <v>101.7</v>
      </c>
      <c r="CN113" s="164">
        <v>101.9</v>
      </c>
      <c r="CO113" s="164">
        <v>98.8</v>
      </c>
      <c r="CP113" s="164">
        <v>96</v>
      </c>
      <c r="CQ113" s="164">
        <v>96</v>
      </c>
      <c r="CR113" s="164">
        <v>96.5</v>
      </c>
      <c r="CS113" s="164">
        <v>96</v>
      </c>
      <c r="CT113" s="164">
        <v>96.9</v>
      </c>
      <c r="CU113" s="164">
        <v>100.2</v>
      </c>
      <c r="CV113" s="164">
        <v>99.3</v>
      </c>
      <c r="CW113" s="164">
        <v>98.4</v>
      </c>
      <c r="CX113" s="164">
        <v>100</v>
      </c>
      <c r="CY113" s="164">
        <v>102</v>
      </c>
      <c r="CZ113" s="164">
        <v>102.2</v>
      </c>
      <c r="DA113" s="164">
        <v>99.8</v>
      </c>
      <c r="DB113" s="164">
        <v>97.2</v>
      </c>
      <c r="DC113" s="164">
        <v>94.9</v>
      </c>
      <c r="DD113" s="164">
        <v>96.7</v>
      </c>
      <c r="DE113" s="164">
        <v>96.6</v>
      </c>
      <c r="DF113" s="164">
        <v>98</v>
      </c>
      <c r="DG113" s="164">
        <v>97.9</v>
      </c>
      <c r="DH113" s="164">
        <v>92.5</v>
      </c>
      <c r="DI113" s="164">
        <v>90.5</v>
      </c>
      <c r="DJ113" s="164">
        <v>89</v>
      </c>
      <c r="DK113" s="164">
        <v>90.7</v>
      </c>
      <c r="DL113" s="164">
        <v>91.2</v>
      </c>
      <c r="DM113" s="164">
        <v>90.4</v>
      </c>
      <c r="DN113" s="164">
        <v>88.5</v>
      </c>
      <c r="DO113" s="164">
        <v>87.7</v>
      </c>
      <c r="DP113" s="164">
        <v>90.1</v>
      </c>
      <c r="DQ113" s="164">
        <v>91.8</v>
      </c>
      <c r="DR113" s="164">
        <v>91.8</v>
      </c>
      <c r="DS113" s="164">
        <v>91.6</v>
      </c>
      <c r="DT113" s="164">
        <v>91.6</v>
      </c>
    </row>
    <row r="114" spans="1:124" x14ac:dyDescent="0.25">
      <c r="A114" s="162" t="s">
        <v>1099</v>
      </c>
      <c r="B114" s="162" t="s">
        <v>1100</v>
      </c>
      <c r="C114" s="163">
        <v>4.1799999999999997E-3</v>
      </c>
      <c r="D114" s="164">
        <v>100</v>
      </c>
      <c r="E114" s="164">
        <v>100</v>
      </c>
      <c r="F114" s="164">
        <v>100</v>
      </c>
      <c r="G114" s="164">
        <v>100</v>
      </c>
      <c r="H114" s="164">
        <v>100</v>
      </c>
      <c r="I114" s="164">
        <v>100</v>
      </c>
      <c r="J114" s="164">
        <v>100</v>
      </c>
      <c r="K114" s="164">
        <v>100</v>
      </c>
      <c r="L114" s="164">
        <v>100</v>
      </c>
      <c r="M114" s="164">
        <v>100</v>
      </c>
      <c r="N114" s="164">
        <v>100</v>
      </c>
      <c r="O114" s="164">
        <v>100</v>
      </c>
      <c r="P114" s="164">
        <v>100</v>
      </c>
      <c r="Q114" s="164">
        <v>100</v>
      </c>
      <c r="R114" s="164">
        <v>100</v>
      </c>
      <c r="S114" s="164">
        <v>100</v>
      </c>
      <c r="T114" s="164">
        <v>100</v>
      </c>
      <c r="U114" s="164">
        <v>100</v>
      </c>
      <c r="V114" s="164">
        <v>100</v>
      </c>
      <c r="W114" s="164">
        <v>100</v>
      </c>
      <c r="X114" s="164">
        <v>100</v>
      </c>
      <c r="Y114" s="164">
        <v>100</v>
      </c>
      <c r="Z114" s="164">
        <v>100</v>
      </c>
      <c r="AA114" s="164">
        <v>100</v>
      </c>
      <c r="AB114" s="164">
        <v>100</v>
      </c>
      <c r="AC114" s="164">
        <v>100</v>
      </c>
      <c r="AD114" s="164">
        <v>100</v>
      </c>
      <c r="AE114" s="164">
        <v>100</v>
      </c>
      <c r="AF114" s="164">
        <v>100</v>
      </c>
      <c r="AG114" s="164">
        <v>100</v>
      </c>
      <c r="AH114" s="164">
        <v>100</v>
      </c>
      <c r="AI114" s="164">
        <v>100</v>
      </c>
      <c r="AJ114" s="164">
        <v>100</v>
      </c>
      <c r="AK114" s="164">
        <v>100</v>
      </c>
      <c r="AL114" s="164">
        <v>100</v>
      </c>
      <c r="AM114" s="164">
        <v>100</v>
      </c>
      <c r="AN114" s="164">
        <v>100</v>
      </c>
      <c r="AO114" s="164">
        <v>100</v>
      </c>
      <c r="AP114" s="164">
        <v>100</v>
      </c>
      <c r="AQ114" s="164">
        <v>100</v>
      </c>
      <c r="AR114" s="164">
        <v>100</v>
      </c>
      <c r="AS114" s="164">
        <v>100</v>
      </c>
      <c r="AT114" s="164">
        <v>100</v>
      </c>
      <c r="AU114" s="164">
        <v>100</v>
      </c>
      <c r="AV114" s="164">
        <v>100</v>
      </c>
      <c r="AW114" s="164">
        <v>100</v>
      </c>
      <c r="AX114" s="164">
        <v>100</v>
      </c>
      <c r="AY114" s="164">
        <v>100</v>
      </c>
      <c r="AZ114" s="164">
        <v>100</v>
      </c>
      <c r="BA114" s="164">
        <v>100</v>
      </c>
      <c r="BB114" s="164">
        <v>100</v>
      </c>
      <c r="BC114" s="164">
        <v>100</v>
      </c>
      <c r="BD114" s="164">
        <v>100</v>
      </c>
      <c r="BE114" s="164">
        <v>100</v>
      </c>
      <c r="BF114" s="164">
        <v>100</v>
      </c>
      <c r="BG114" s="164">
        <v>100</v>
      </c>
      <c r="BH114" s="164">
        <v>100</v>
      </c>
      <c r="BI114" s="164">
        <v>100</v>
      </c>
      <c r="BJ114" s="164">
        <v>100</v>
      </c>
      <c r="BK114" s="164">
        <v>100</v>
      </c>
      <c r="BL114" s="164">
        <v>100</v>
      </c>
      <c r="BM114" s="164">
        <v>100</v>
      </c>
      <c r="BN114" s="164">
        <v>100</v>
      </c>
      <c r="BO114" s="164">
        <v>100</v>
      </c>
      <c r="BP114" s="164">
        <v>100</v>
      </c>
      <c r="BQ114" s="164">
        <v>65.5</v>
      </c>
      <c r="BR114" s="164">
        <v>65.5</v>
      </c>
      <c r="BS114" s="164">
        <v>65.5</v>
      </c>
      <c r="BT114" s="164">
        <v>65.5</v>
      </c>
      <c r="BU114" s="164">
        <v>65.5</v>
      </c>
      <c r="BV114" s="164">
        <v>65.5</v>
      </c>
      <c r="BW114" s="164">
        <v>65.5</v>
      </c>
      <c r="BX114" s="164">
        <v>65.5</v>
      </c>
      <c r="BY114" s="164">
        <v>65.5</v>
      </c>
      <c r="BZ114" s="164">
        <v>65.5</v>
      </c>
      <c r="CA114" s="164">
        <v>65.5</v>
      </c>
      <c r="CB114" s="164">
        <v>65.5</v>
      </c>
      <c r="CC114" s="164">
        <v>65.5</v>
      </c>
      <c r="CD114" s="164">
        <v>65.5</v>
      </c>
      <c r="CE114" s="164">
        <v>65.5</v>
      </c>
      <c r="CF114" s="164">
        <v>65.5</v>
      </c>
      <c r="CG114" s="164">
        <v>65.5</v>
      </c>
      <c r="CH114" s="164">
        <v>73.3</v>
      </c>
      <c r="CI114" s="164">
        <v>73.3</v>
      </c>
      <c r="CJ114" s="164">
        <v>73.3</v>
      </c>
      <c r="CK114" s="164">
        <v>73.3</v>
      </c>
      <c r="CL114" s="164">
        <v>73.3</v>
      </c>
      <c r="CM114" s="164">
        <v>73.3</v>
      </c>
      <c r="CN114" s="164">
        <v>73.3</v>
      </c>
      <c r="CO114" s="164">
        <v>73.3</v>
      </c>
      <c r="CP114" s="164">
        <v>73.3</v>
      </c>
      <c r="CQ114" s="164">
        <v>73.3</v>
      </c>
      <c r="CR114" s="164">
        <v>73.3</v>
      </c>
      <c r="CS114" s="164">
        <v>73.3</v>
      </c>
      <c r="CT114" s="164">
        <v>73.3</v>
      </c>
      <c r="CU114" s="164">
        <v>73.3</v>
      </c>
      <c r="CV114" s="164">
        <v>73.3</v>
      </c>
      <c r="CW114" s="164">
        <v>73.3</v>
      </c>
      <c r="CX114" s="164">
        <v>73.3</v>
      </c>
      <c r="CY114" s="164">
        <v>73.3</v>
      </c>
      <c r="CZ114" s="164">
        <v>73.3</v>
      </c>
      <c r="DA114" s="164">
        <v>73.3</v>
      </c>
      <c r="DB114" s="164">
        <v>73.3</v>
      </c>
      <c r="DC114" s="164">
        <v>73.3</v>
      </c>
      <c r="DD114" s="164">
        <v>73.3</v>
      </c>
      <c r="DE114" s="164">
        <v>73.3</v>
      </c>
      <c r="DF114" s="164">
        <v>73.3</v>
      </c>
      <c r="DG114" s="164">
        <v>73.3</v>
      </c>
      <c r="DH114" s="164">
        <v>73.3</v>
      </c>
      <c r="DI114" s="164">
        <v>73.3</v>
      </c>
      <c r="DJ114" s="164">
        <v>73.3</v>
      </c>
      <c r="DK114" s="164">
        <v>73.3</v>
      </c>
      <c r="DL114" s="164">
        <v>73.3</v>
      </c>
      <c r="DM114" s="164">
        <v>73.3</v>
      </c>
      <c r="DN114" s="164">
        <v>73.3</v>
      </c>
      <c r="DO114" s="164">
        <v>73.3</v>
      </c>
      <c r="DP114" s="164">
        <v>73.3</v>
      </c>
      <c r="DQ114" s="164">
        <v>73.3</v>
      </c>
      <c r="DR114" s="164">
        <v>73.3</v>
      </c>
      <c r="DS114" s="164">
        <v>73.3</v>
      </c>
      <c r="DT114" s="164">
        <v>73.3</v>
      </c>
    </row>
    <row r="115" spans="1:124" x14ac:dyDescent="0.25">
      <c r="A115" s="162" t="s">
        <v>1102</v>
      </c>
      <c r="B115" s="162" t="s">
        <v>1103</v>
      </c>
      <c r="C115" s="163">
        <v>9.3740000000000004E-2</v>
      </c>
      <c r="D115" s="164">
        <v>100</v>
      </c>
      <c r="E115" s="164">
        <v>100</v>
      </c>
      <c r="F115" s="164">
        <v>100</v>
      </c>
      <c r="G115" s="164">
        <v>100</v>
      </c>
      <c r="H115" s="164">
        <v>100</v>
      </c>
      <c r="I115" s="164">
        <v>100</v>
      </c>
      <c r="J115" s="164">
        <v>100</v>
      </c>
      <c r="K115" s="164">
        <v>102</v>
      </c>
      <c r="L115" s="164">
        <v>104</v>
      </c>
      <c r="M115" s="164">
        <v>104</v>
      </c>
      <c r="N115" s="164">
        <v>104</v>
      </c>
      <c r="O115" s="164">
        <v>104</v>
      </c>
      <c r="P115" s="164">
        <v>104</v>
      </c>
      <c r="Q115" s="164">
        <v>104</v>
      </c>
      <c r="R115" s="164">
        <v>105.8</v>
      </c>
      <c r="S115" s="164">
        <v>104</v>
      </c>
      <c r="T115" s="164">
        <v>104</v>
      </c>
      <c r="U115" s="164">
        <v>104</v>
      </c>
      <c r="V115" s="164">
        <v>104</v>
      </c>
      <c r="W115" s="164">
        <v>110.9</v>
      </c>
      <c r="X115" s="164">
        <v>108.5</v>
      </c>
      <c r="Y115" s="164">
        <v>108.5</v>
      </c>
      <c r="Z115" s="164">
        <v>109.4</v>
      </c>
      <c r="AA115" s="164">
        <v>110</v>
      </c>
      <c r="AB115" s="164">
        <v>110</v>
      </c>
      <c r="AC115" s="164">
        <v>117.1</v>
      </c>
      <c r="AD115" s="164">
        <v>112.2</v>
      </c>
      <c r="AE115" s="164">
        <v>112.9</v>
      </c>
      <c r="AF115" s="164">
        <v>112.9</v>
      </c>
      <c r="AG115" s="164">
        <v>113.6</v>
      </c>
      <c r="AH115" s="164">
        <v>113.6</v>
      </c>
      <c r="AI115" s="164">
        <v>113.6</v>
      </c>
      <c r="AJ115" s="164">
        <v>113.6</v>
      </c>
      <c r="AK115" s="164">
        <v>113.6</v>
      </c>
      <c r="AL115" s="164">
        <v>113.6</v>
      </c>
      <c r="AM115" s="164">
        <v>112.7</v>
      </c>
      <c r="AN115" s="164">
        <v>113.6</v>
      </c>
      <c r="AO115" s="164">
        <v>113.6</v>
      </c>
      <c r="AP115" s="164">
        <v>113.6</v>
      </c>
      <c r="AQ115" s="164">
        <v>113.6</v>
      </c>
      <c r="AR115" s="164">
        <v>113.6</v>
      </c>
      <c r="AS115" s="164">
        <v>113.6</v>
      </c>
      <c r="AT115" s="164">
        <v>113.6</v>
      </c>
      <c r="AU115" s="164">
        <v>113.6</v>
      </c>
      <c r="AV115" s="164">
        <v>113.6</v>
      </c>
      <c r="AW115" s="164">
        <v>113.6</v>
      </c>
      <c r="AX115" s="164">
        <v>113.6</v>
      </c>
      <c r="AY115" s="164">
        <v>113.6</v>
      </c>
      <c r="AZ115" s="164">
        <v>113.6</v>
      </c>
      <c r="BA115" s="164">
        <v>113.6</v>
      </c>
      <c r="BB115" s="164">
        <v>113.6</v>
      </c>
      <c r="BC115" s="164">
        <v>113.6</v>
      </c>
      <c r="BD115" s="164">
        <v>113.6</v>
      </c>
      <c r="BE115" s="164">
        <v>113.6</v>
      </c>
      <c r="BF115" s="164">
        <v>113.6</v>
      </c>
      <c r="BG115" s="164">
        <v>113.6</v>
      </c>
      <c r="BH115" s="164">
        <v>113.6</v>
      </c>
      <c r="BI115" s="164">
        <v>113.6</v>
      </c>
      <c r="BJ115" s="164">
        <v>113.6</v>
      </c>
      <c r="BK115" s="164">
        <v>113.6</v>
      </c>
      <c r="BL115" s="164">
        <v>113.6</v>
      </c>
      <c r="BM115" s="164">
        <v>113.6</v>
      </c>
      <c r="BN115" s="164">
        <v>113.6</v>
      </c>
      <c r="BO115" s="164">
        <v>113.6</v>
      </c>
      <c r="BP115" s="164">
        <v>113.6</v>
      </c>
      <c r="BQ115" s="164">
        <v>113.6</v>
      </c>
      <c r="BR115" s="164">
        <v>113.6</v>
      </c>
      <c r="BS115" s="164">
        <v>113.6</v>
      </c>
      <c r="BT115" s="164">
        <v>113.6</v>
      </c>
      <c r="BU115" s="164">
        <v>113.6</v>
      </c>
      <c r="BV115" s="164">
        <v>113.6</v>
      </c>
      <c r="BW115" s="164">
        <v>113.6</v>
      </c>
      <c r="BX115" s="164">
        <v>113.6</v>
      </c>
      <c r="BY115" s="164">
        <v>113.6</v>
      </c>
      <c r="BZ115" s="164">
        <v>113.6</v>
      </c>
      <c r="CA115" s="164">
        <v>113.6</v>
      </c>
      <c r="CB115" s="164">
        <v>113.6</v>
      </c>
      <c r="CC115" s="164">
        <v>117.2</v>
      </c>
      <c r="CD115" s="164">
        <v>113.6</v>
      </c>
      <c r="CE115" s="164">
        <v>113.6</v>
      </c>
      <c r="CF115" s="164">
        <v>113.6</v>
      </c>
      <c r="CG115" s="164">
        <v>113.6</v>
      </c>
      <c r="CH115" s="164">
        <v>113.6</v>
      </c>
      <c r="CI115" s="164">
        <v>113.6</v>
      </c>
      <c r="CJ115" s="164">
        <v>113.6</v>
      </c>
      <c r="CK115" s="164">
        <v>113.6</v>
      </c>
      <c r="CL115" s="164">
        <v>113.6</v>
      </c>
      <c r="CM115" s="164">
        <v>113.6</v>
      </c>
      <c r="CN115" s="164">
        <v>113.6</v>
      </c>
      <c r="CO115" s="164">
        <v>113.6</v>
      </c>
      <c r="CP115" s="164">
        <v>113.6</v>
      </c>
      <c r="CQ115" s="164">
        <v>113.6</v>
      </c>
      <c r="CR115" s="164">
        <v>113.6</v>
      </c>
      <c r="CS115" s="164">
        <v>113.6</v>
      </c>
      <c r="CT115" s="164">
        <v>113.6</v>
      </c>
      <c r="CU115" s="164">
        <v>113.6</v>
      </c>
      <c r="CV115" s="164">
        <v>113.6</v>
      </c>
      <c r="CW115" s="164">
        <v>113.6</v>
      </c>
      <c r="CX115" s="164">
        <v>113.6</v>
      </c>
      <c r="CY115" s="164">
        <v>113.6</v>
      </c>
      <c r="CZ115" s="164">
        <v>113.6</v>
      </c>
      <c r="DA115" s="164">
        <v>113.6</v>
      </c>
      <c r="DB115" s="164">
        <v>113.6</v>
      </c>
      <c r="DC115" s="164">
        <v>113.6</v>
      </c>
      <c r="DD115" s="164">
        <v>113.6</v>
      </c>
      <c r="DE115" s="164">
        <v>113.6</v>
      </c>
      <c r="DF115" s="164">
        <v>113.6</v>
      </c>
      <c r="DG115" s="164">
        <v>113.6</v>
      </c>
      <c r="DH115" s="164">
        <v>113.6</v>
      </c>
      <c r="DI115" s="164">
        <v>113.6</v>
      </c>
      <c r="DJ115" s="164">
        <v>113.6</v>
      </c>
      <c r="DK115" s="164">
        <v>113.6</v>
      </c>
      <c r="DL115" s="164">
        <v>113.6</v>
      </c>
      <c r="DM115" s="164">
        <v>113.6</v>
      </c>
      <c r="DN115" s="164">
        <v>113.6</v>
      </c>
      <c r="DO115" s="164">
        <v>113.6</v>
      </c>
      <c r="DP115" s="164">
        <v>113.6</v>
      </c>
      <c r="DQ115" s="164">
        <v>113.6</v>
      </c>
      <c r="DR115" s="164">
        <v>113.6</v>
      </c>
      <c r="DS115" s="164">
        <v>113.6</v>
      </c>
      <c r="DT115" s="164">
        <v>113.6</v>
      </c>
    </row>
    <row r="116" spans="1:124" x14ac:dyDescent="0.25">
      <c r="A116" s="162" t="s">
        <v>1105</v>
      </c>
      <c r="B116" s="162" t="s">
        <v>1106</v>
      </c>
      <c r="C116" s="163">
        <v>0.10347000000000001</v>
      </c>
      <c r="D116" s="164">
        <v>245.2</v>
      </c>
      <c r="E116" s="164">
        <v>253.4</v>
      </c>
      <c r="F116" s="164">
        <v>206.8</v>
      </c>
      <c r="G116" s="164">
        <v>173.2</v>
      </c>
      <c r="H116" s="164">
        <v>175.9</v>
      </c>
      <c r="I116" s="164">
        <v>127.4</v>
      </c>
      <c r="J116" s="164">
        <v>139</v>
      </c>
      <c r="K116" s="164">
        <v>134.80000000000001</v>
      </c>
      <c r="L116" s="164">
        <v>171.5</v>
      </c>
      <c r="M116" s="164">
        <v>225.2</v>
      </c>
      <c r="N116" s="164">
        <v>195.9</v>
      </c>
      <c r="O116" s="164">
        <v>192.7</v>
      </c>
      <c r="P116" s="164">
        <v>185.9</v>
      </c>
      <c r="Q116" s="164">
        <v>175.2</v>
      </c>
      <c r="R116" s="164">
        <v>158.80000000000001</v>
      </c>
      <c r="S116" s="164">
        <v>138.19999999999999</v>
      </c>
      <c r="T116" s="164">
        <v>121.1</v>
      </c>
      <c r="U116" s="164">
        <v>162</v>
      </c>
      <c r="V116" s="164">
        <v>129.5</v>
      </c>
      <c r="W116" s="164">
        <v>116.8</v>
      </c>
      <c r="X116" s="164">
        <v>101.7</v>
      </c>
      <c r="Y116" s="164">
        <v>110</v>
      </c>
      <c r="Z116" s="164">
        <v>108.9</v>
      </c>
      <c r="AA116" s="164">
        <v>102.5</v>
      </c>
      <c r="AB116" s="164">
        <v>101.1</v>
      </c>
      <c r="AC116" s="164">
        <v>113.7</v>
      </c>
      <c r="AD116" s="164">
        <v>114.5</v>
      </c>
      <c r="AE116" s="164">
        <v>122.8</v>
      </c>
      <c r="AF116" s="164">
        <v>122</v>
      </c>
      <c r="AG116" s="164">
        <v>128.30000000000001</v>
      </c>
      <c r="AH116" s="164">
        <v>121.1</v>
      </c>
      <c r="AI116" s="164">
        <v>113.9</v>
      </c>
      <c r="AJ116" s="164">
        <v>103.9</v>
      </c>
      <c r="AK116" s="164">
        <v>103.8</v>
      </c>
      <c r="AL116" s="164">
        <v>91.1</v>
      </c>
      <c r="AM116" s="164">
        <v>91.4</v>
      </c>
      <c r="AN116" s="164">
        <v>98.2</v>
      </c>
      <c r="AO116" s="164">
        <v>105.4</v>
      </c>
      <c r="AP116" s="164">
        <v>105.9</v>
      </c>
      <c r="AQ116" s="164">
        <v>98.1</v>
      </c>
      <c r="AR116" s="164">
        <v>87.7</v>
      </c>
      <c r="AS116" s="164">
        <v>90.8</v>
      </c>
      <c r="AT116" s="164">
        <v>89.8</v>
      </c>
      <c r="AU116" s="164">
        <v>84.1</v>
      </c>
      <c r="AV116" s="164">
        <v>75.3</v>
      </c>
      <c r="AW116" s="164">
        <v>75.599999999999994</v>
      </c>
      <c r="AX116" s="164">
        <v>71.5</v>
      </c>
      <c r="AY116" s="164">
        <v>69.400000000000006</v>
      </c>
      <c r="AZ116" s="164">
        <v>73.8</v>
      </c>
      <c r="BA116" s="164">
        <v>73.3</v>
      </c>
      <c r="BB116" s="164">
        <v>72.099999999999994</v>
      </c>
      <c r="BC116" s="164">
        <v>79.3</v>
      </c>
      <c r="BD116" s="164">
        <v>82.6</v>
      </c>
      <c r="BE116" s="164">
        <v>81.5</v>
      </c>
      <c r="BF116" s="164">
        <v>78.7</v>
      </c>
      <c r="BG116" s="164">
        <v>74.5</v>
      </c>
      <c r="BH116" s="164">
        <v>74.2</v>
      </c>
      <c r="BI116" s="164">
        <v>75</v>
      </c>
      <c r="BJ116" s="164">
        <v>74.8</v>
      </c>
      <c r="BK116" s="164">
        <v>86.6</v>
      </c>
      <c r="BL116" s="164">
        <v>90.1</v>
      </c>
      <c r="BM116" s="164">
        <v>84.9</v>
      </c>
      <c r="BN116" s="164">
        <v>78.8</v>
      </c>
      <c r="BO116" s="164">
        <v>76.8</v>
      </c>
      <c r="BP116" s="164">
        <v>82.7</v>
      </c>
      <c r="BQ116" s="164">
        <v>85.7</v>
      </c>
      <c r="BR116" s="164">
        <v>85.1</v>
      </c>
      <c r="BS116" s="164">
        <v>84.7</v>
      </c>
      <c r="BT116" s="164">
        <v>90</v>
      </c>
      <c r="BU116" s="164">
        <v>99</v>
      </c>
      <c r="BV116" s="164">
        <v>102.7</v>
      </c>
      <c r="BW116" s="164">
        <v>95.7</v>
      </c>
      <c r="BX116" s="164">
        <v>91.3</v>
      </c>
      <c r="BY116" s="164">
        <v>88.6</v>
      </c>
      <c r="BZ116" s="164">
        <v>85.1</v>
      </c>
      <c r="CA116" s="164">
        <v>92.6</v>
      </c>
      <c r="CB116" s="164">
        <v>98.6</v>
      </c>
      <c r="CC116" s="164">
        <v>97</v>
      </c>
      <c r="CD116" s="164">
        <v>100.3</v>
      </c>
      <c r="CE116" s="164">
        <v>108.4</v>
      </c>
      <c r="CF116" s="164">
        <v>101.7</v>
      </c>
      <c r="CG116" s="164">
        <v>100.1</v>
      </c>
      <c r="CH116" s="164">
        <v>97.3</v>
      </c>
      <c r="CI116" s="164">
        <v>97.3</v>
      </c>
      <c r="CJ116" s="164">
        <v>100.6</v>
      </c>
      <c r="CK116" s="164">
        <v>100</v>
      </c>
      <c r="CL116" s="164">
        <v>98.5</v>
      </c>
      <c r="CM116" s="164">
        <v>97.3</v>
      </c>
      <c r="CN116" s="164">
        <v>97.4</v>
      </c>
      <c r="CO116" s="164">
        <v>93.7</v>
      </c>
      <c r="CP116" s="164">
        <v>89.5</v>
      </c>
      <c r="CQ116" s="164">
        <v>93.6</v>
      </c>
      <c r="CR116" s="164">
        <v>89.7</v>
      </c>
      <c r="CS116" s="164">
        <v>91.2</v>
      </c>
      <c r="CT116" s="164">
        <v>89.2</v>
      </c>
      <c r="CU116" s="164">
        <v>82</v>
      </c>
      <c r="CV116" s="164">
        <v>79.3</v>
      </c>
      <c r="CW116" s="164">
        <v>79.400000000000006</v>
      </c>
      <c r="CX116" s="164">
        <v>82.4</v>
      </c>
      <c r="CY116" s="164">
        <v>84</v>
      </c>
      <c r="CZ116" s="164">
        <v>86.8</v>
      </c>
      <c r="DA116" s="164">
        <v>91.3</v>
      </c>
      <c r="DB116" s="164">
        <v>91.1</v>
      </c>
      <c r="DC116" s="164">
        <v>92.3</v>
      </c>
      <c r="DD116" s="164">
        <v>90.3</v>
      </c>
      <c r="DE116" s="164">
        <v>90.5</v>
      </c>
      <c r="DF116" s="164">
        <v>89.1</v>
      </c>
      <c r="DG116" s="164">
        <v>88</v>
      </c>
      <c r="DH116" s="164">
        <v>90.7</v>
      </c>
      <c r="DI116" s="164">
        <v>94.5</v>
      </c>
      <c r="DJ116" s="164">
        <v>93.4</v>
      </c>
      <c r="DK116" s="164">
        <v>95</v>
      </c>
      <c r="DL116" s="164">
        <v>112.3</v>
      </c>
      <c r="DM116" s="164">
        <v>138.1</v>
      </c>
      <c r="DN116" s="164">
        <v>136.1</v>
      </c>
      <c r="DO116" s="164">
        <v>145.6</v>
      </c>
      <c r="DP116" s="164">
        <v>134.1</v>
      </c>
      <c r="DQ116" s="164">
        <v>138.80000000000001</v>
      </c>
      <c r="DR116" s="164">
        <v>139.19999999999999</v>
      </c>
      <c r="DS116" s="164">
        <v>137.80000000000001</v>
      </c>
      <c r="DT116" s="164">
        <v>146.30000000000001</v>
      </c>
    </row>
    <row r="117" spans="1:124" x14ac:dyDescent="0.25">
      <c r="A117" s="162" t="s">
        <v>1108</v>
      </c>
      <c r="B117" s="162" t="s">
        <v>1109</v>
      </c>
      <c r="C117" s="163">
        <v>0.28850999999999999</v>
      </c>
      <c r="D117" s="164">
        <v>95.6</v>
      </c>
      <c r="E117" s="164">
        <v>94.4</v>
      </c>
      <c r="F117" s="164">
        <v>91.6</v>
      </c>
      <c r="G117" s="164">
        <v>88.7</v>
      </c>
      <c r="H117" s="164">
        <v>83.1</v>
      </c>
      <c r="I117" s="164">
        <v>87.1</v>
      </c>
      <c r="J117" s="164">
        <v>88.9</v>
      </c>
      <c r="K117" s="164">
        <v>83.3</v>
      </c>
      <c r="L117" s="164">
        <v>77.5</v>
      </c>
      <c r="M117" s="164">
        <v>77.3</v>
      </c>
      <c r="N117" s="164">
        <v>75.3</v>
      </c>
      <c r="O117" s="164">
        <v>78.7</v>
      </c>
      <c r="P117" s="164">
        <v>77.900000000000006</v>
      </c>
      <c r="Q117" s="164">
        <v>81</v>
      </c>
      <c r="R117" s="164">
        <v>84</v>
      </c>
      <c r="S117" s="164">
        <v>92.3</v>
      </c>
      <c r="T117" s="164">
        <v>91.6</v>
      </c>
      <c r="U117" s="164">
        <v>86.8</v>
      </c>
      <c r="V117" s="164">
        <v>77.8</v>
      </c>
      <c r="W117" s="164">
        <v>73.900000000000006</v>
      </c>
      <c r="X117" s="164">
        <v>73.5</v>
      </c>
      <c r="Y117" s="164">
        <v>73</v>
      </c>
      <c r="Z117" s="164">
        <v>70.8</v>
      </c>
      <c r="AA117" s="164">
        <v>71.599999999999994</v>
      </c>
      <c r="AB117" s="164">
        <v>69</v>
      </c>
      <c r="AC117" s="164">
        <v>69.2</v>
      </c>
      <c r="AD117" s="164">
        <v>69.599999999999994</v>
      </c>
      <c r="AE117" s="164">
        <v>67.3</v>
      </c>
      <c r="AF117" s="164">
        <v>63.5</v>
      </c>
      <c r="AG117" s="164">
        <v>58.5</v>
      </c>
      <c r="AH117" s="164">
        <v>58.5</v>
      </c>
      <c r="AI117" s="164">
        <v>56.9</v>
      </c>
      <c r="AJ117" s="164">
        <v>56.2</v>
      </c>
      <c r="AK117" s="164">
        <v>59.1</v>
      </c>
      <c r="AL117" s="164">
        <v>60.2</v>
      </c>
      <c r="AM117" s="164">
        <v>62.3</v>
      </c>
      <c r="AN117" s="164">
        <v>56.8</v>
      </c>
      <c r="AO117" s="164">
        <v>60</v>
      </c>
      <c r="AP117" s="164">
        <v>62.9</v>
      </c>
      <c r="AQ117" s="164">
        <v>60.8</v>
      </c>
      <c r="AR117" s="164">
        <v>56</v>
      </c>
      <c r="AS117" s="164">
        <v>53.6</v>
      </c>
      <c r="AT117" s="164">
        <v>55</v>
      </c>
      <c r="AU117" s="164">
        <v>52.7</v>
      </c>
      <c r="AV117" s="164">
        <v>49.3</v>
      </c>
      <c r="AW117" s="164">
        <v>46.7</v>
      </c>
      <c r="AX117" s="164">
        <v>44.7</v>
      </c>
      <c r="AY117" s="164">
        <v>52.1</v>
      </c>
      <c r="AZ117" s="164">
        <v>62.6</v>
      </c>
      <c r="BA117" s="164">
        <v>62.5</v>
      </c>
      <c r="BB117" s="164">
        <v>63.8</v>
      </c>
      <c r="BC117" s="164">
        <v>68.2</v>
      </c>
      <c r="BD117" s="164">
        <v>66.2</v>
      </c>
      <c r="BE117" s="164">
        <v>57.7</v>
      </c>
      <c r="BF117" s="164">
        <v>55.7</v>
      </c>
      <c r="BG117" s="164">
        <v>58.5</v>
      </c>
      <c r="BH117" s="164">
        <v>63.7</v>
      </c>
      <c r="BI117" s="164">
        <v>69.8</v>
      </c>
      <c r="BJ117" s="164">
        <v>75.099999999999994</v>
      </c>
      <c r="BK117" s="164">
        <v>71.3</v>
      </c>
      <c r="BL117" s="164">
        <v>69</v>
      </c>
      <c r="BM117" s="164">
        <v>62.4</v>
      </c>
      <c r="BN117" s="164">
        <v>59</v>
      </c>
      <c r="BO117" s="164">
        <v>63.4</v>
      </c>
      <c r="BP117" s="164">
        <v>62.4</v>
      </c>
      <c r="BQ117" s="164">
        <v>64.400000000000006</v>
      </c>
      <c r="BR117" s="164">
        <v>63</v>
      </c>
      <c r="BS117" s="164">
        <v>60.5</v>
      </c>
      <c r="BT117" s="164">
        <v>62.9</v>
      </c>
      <c r="BU117" s="164">
        <v>60.8</v>
      </c>
      <c r="BV117" s="164">
        <v>59.4</v>
      </c>
      <c r="BW117" s="164">
        <v>59.8</v>
      </c>
      <c r="BX117" s="164">
        <v>58.1</v>
      </c>
      <c r="BY117" s="164">
        <v>59.6</v>
      </c>
      <c r="BZ117" s="164">
        <v>60.8</v>
      </c>
      <c r="CA117" s="164">
        <v>62.3</v>
      </c>
      <c r="CB117" s="164">
        <v>64</v>
      </c>
      <c r="CC117" s="164">
        <v>63.1</v>
      </c>
      <c r="CD117" s="164">
        <v>61.3</v>
      </c>
      <c r="CE117" s="164">
        <v>58.6</v>
      </c>
      <c r="CF117" s="164">
        <v>58.2</v>
      </c>
      <c r="CG117" s="164">
        <v>59.8</v>
      </c>
      <c r="CH117" s="164">
        <v>58.8</v>
      </c>
      <c r="CI117" s="164">
        <v>61.4</v>
      </c>
      <c r="CJ117" s="164">
        <v>61.9</v>
      </c>
      <c r="CK117" s="164">
        <v>64.5</v>
      </c>
      <c r="CL117" s="164">
        <v>71.900000000000006</v>
      </c>
      <c r="CM117" s="164">
        <v>72.400000000000006</v>
      </c>
      <c r="CN117" s="164">
        <v>69.3</v>
      </c>
      <c r="CO117" s="164">
        <v>64.099999999999994</v>
      </c>
      <c r="CP117" s="164">
        <v>58.5</v>
      </c>
      <c r="CQ117" s="164">
        <v>61.6</v>
      </c>
      <c r="CR117" s="164">
        <v>63.1</v>
      </c>
      <c r="CS117" s="164">
        <v>64.3</v>
      </c>
      <c r="CT117" s="164">
        <v>64.7</v>
      </c>
      <c r="CU117" s="164">
        <v>61.8</v>
      </c>
      <c r="CV117" s="164">
        <v>59.7</v>
      </c>
      <c r="CW117" s="164">
        <v>56.8</v>
      </c>
      <c r="CX117" s="164">
        <v>57.6</v>
      </c>
      <c r="CY117" s="164">
        <v>60.2</v>
      </c>
      <c r="CZ117" s="164">
        <v>63.4</v>
      </c>
      <c r="DA117" s="164">
        <v>64.3</v>
      </c>
      <c r="DB117" s="164">
        <v>67.5</v>
      </c>
      <c r="DC117" s="164">
        <v>74.2</v>
      </c>
      <c r="DD117" s="164">
        <v>75.2</v>
      </c>
      <c r="DE117" s="164">
        <v>71.900000000000006</v>
      </c>
      <c r="DF117" s="164">
        <v>74.8</v>
      </c>
      <c r="DG117" s="164">
        <v>80</v>
      </c>
      <c r="DH117" s="164">
        <v>80.900000000000006</v>
      </c>
      <c r="DI117" s="164">
        <v>81.7</v>
      </c>
      <c r="DJ117" s="164">
        <v>82.1</v>
      </c>
      <c r="DK117" s="164">
        <v>81.400000000000006</v>
      </c>
      <c r="DL117" s="164">
        <v>85.8</v>
      </c>
      <c r="DM117" s="164">
        <v>84.8</v>
      </c>
      <c r="DN117" s="164">
        <v>82.6</v>
      </c>
      <c r="DO117" s="164">
        <v>88.2</v>
      </c>
      <c r="DP117" s="164">
        <v>86.7</v>
      </c>
      <c r="DQ117" s="164">
        <v>78.099999999999994</v>
      </c>
      <c r="DR117" s="164">
        <v>79.3</v>
      </c>
      <c r="DS117" s="164">
        <v>82.3</v>
      </c>
      <c r="DT117" s="164">
        <v>82.8</v>
      </c>
    </row>
    <row r="118" spans="1:124" x14ac:dyDescent="0.25">
      <c r="A118" s="162" t="s">
        <v>1111</v>
      </c>
      <c r="B118" s="162" t="s">
        <v>1112</v>
      </c>
      <c r="C118" s="163">
        <v>0.88561000000000001</v>
      </c>
      <c r="D118" s="164">
        <v>104</v>
      </c>
      <c r="E118" s="164">
        <v>100</v>
      </c>
      <c r="F118" s="164">
        <v>100.8</v>
      </c>
      <c r="G118" s="164">
        <v>106.6</v>
      </c>
      <c r="H118" s="164">
        <v>103.9</v>
      </c>
      <c r="I118" s="164">
        <v>106.6</v>
      </c>
      <c r="J118" s="164">
        <v>109.9</v>
      </c>
      <c r="K118" s="164">
        <v>111.1</v>
      </c>
      <c r="L118" s="164">
        <v>113.1</v>
      </c>
      <c r="M118" s="164">
        <v>115.3</v>
      </c>
      <c r="N118" s="164">
        <v>129.69999999999999</v>
      </c>
      <c r="O118" s="164">
        <v>131</v>
      </c>
      <c r="P118" s="164">
        <v>131</v>
      </c>
      <c r="Q118" s="164">
        <v>131</v>
      </c>
      <c r="R118" s="164">
        <v>131</v>
      </c>
      <c r="S118" s="164">
        <v>124.1</v>
      </c>
      <c r="T118" s="164">
        <v>107.3</v>
      </c>
      <c r="U118" s="164">
        <v>107.3</v>
      </c>
      <c r="V118" s="164">
        <v>107.3</v>
      </c>
      <c r="W118" s="164">
        <v>93.1</v>
      </c>
      <c r="X118" s="164">
        <v>93.1</v>
      </c>
      <c r="Y118" s="164">
        <v>97.4</v>
      </c>
      <c r="Z118" s="164">
        <v>98.8</v>
      </c>
      <c r="AA118" s="164">
        <v>98.8</v>
      </c>
      <c r="AB118" s="164">
        <v>98.8</v>
      </c>
      <c r="AC118" s="164">
        <v>98.8</v>
      </c>
      <c r="AD118" s="164">
        <v>98.8</v>
      </c>
      <c r="AE118" s="164">
        <v>98.8</v>
      </c>
      <c r="AF118" s="164">
        <v>98.8</v>
      </c>
      <c r="AG118" s="164">
        <v>99.8</v>
      </c>
      <c r="AH118" s="164">
        <v>99.8</v>
      </c>
      <c r="AI118" s="164">
        <v>99.8</v>
      </c>
      <c r="AJ118" s="164">
        <v>99.8</v>
      </c>
      <c r="AK118" s="164">
        <v>99.8</v>
      </c>
      <c r="AL118" s="164">
        <v>99.8</v>
      </c>
      <c r="AM118" s="164">
        <v>106.5</v>
      </c>
      <c r="AN118" s="164">
        <v>106.5</v>
      </c>
      <c r="AO118" s="164">
        <v>106.5</v>
      </c>
      <c r="AP118" s="164">
        <v>106.5</v>
      </c>
      <c r="AQ118" s="164">
        <v>106.5</v>
      </c>
      <c r="AR118" s="164">
        <v>106.5</v>
      </c>
      <c r="AS118" s="164">
        <v>106.5</v>
      </c>
      <c r="AT118" s="164">
        <v>106.5</v>
      </c>
      <c r="AU118" s="164">
        <v>106.5</v>
      </c>
      <c r="AV118" s="164">
        <v>106.5</v>
      </c>
      <c r="AW118" s="164">
        <v>106.5</v>
      </c>
      <c r="AX118" s="164">
        <v>106.5</v>
      </c>
      <c r="AY118" s="164">
        <v>106.5</v>
      </c>
      <c r="AZ118" s="164">
        <v>106.5</v>
      </c>
      <c r="BA118" s="164">
        <v>106.5</v>
      </c>
      <c r="BB118" s="164">
        <v>106.5</v>
      </c>
      <c r="BC118" s="164">
        <v>106.5</v>
      </c>
      <c r="BD118" s="164">
        <v>106.5</v>
      </c>
      <c r="BE118" s="164">
        <v>106.5</v>
      </c>
      <c r="BF118" s="164">
        <v>106.5</v>
      </c>
      <c r="BG118" s="164">
        <v>106.5</v>
      </c>
      <c r="BH118" s="164">
        <v>106.5</v>
      </c>
      <c r="BI118" s="164">
        <v>106.5</v>
      </c>
      <c r="BJ118" s="164">
        <v>106.5</v>
      </c>
      <c r="BK118" s="164">
        <v>106.5</v>
      </c>
      <c r="BL118" s="164">
        <v>106.5</v>
      </c>
      <c r="BM118" s="164">
        <v>106.5</v>
      </c>
      <c r="BN118" s="164">
        <v>106.5</v>
      </c>
      <c r="BO118" s="164">
        <v>106.5</v>
      </c>
      <c r="BP118" s="164">
        <v>106.5</v>
      </c>
      <c r="BQ118" s="164">
        <v>106.5</v>
      </c>
      <c r="BR118" s="164">
        <v>106.5</v>
      </c>
      <c r="BS118" s="164">
        <v>106.5</v>
      </c>
      <c r="BT118" s="164">
        <v>106.5</v>
      </c>
      <c r="BU118" s="164">
        <v>106.5</v>
      </c>
      <c r="BV118" s="164">
        <v>106.5</v>
      </c>
      <c r="BW118" s="164">
        <v>106.4</v>
      </c>
      <c r="BX118" s="164">
        <v>112</v>
      </c>
      <c r="BY118" s="164">
        <v>112</v>
      </c>
      <c r="BZ118" s="164">
        <v>115.1</v>
      </c>
      <c r="CA118" s="164">
        <v>115.1</v>
      </c>
      <c r="CB118" s="164">
        <v>110.5</v>
      </c>
      <c r="CC118" s="164">
        <v>110.5</v>
      </c>
      <c r="CD118" s="164">
        <v>110.5</v>
      </c>
      <c r="CE118" s="164">
        <v>110.5</v>
      </c>
      <c r="CF118" s="164">
        <v>110.5</v>
      </c>
      <c r="CG118" s="164">
        <v>98.2</v>
      </c>
      <c r="CH118" s="164">
        <v>94.7</v>
      </c>
      <c r="CI118" s="164">
        <v>93.3</v>
      </c>
      <c r="CJ118" s="164">
        <v>93.3</v>
      </c>
      <c r="CK118" s="164">
        <v>91.9</v>
      </c>
      <c r="CL118" s="164">
        <v>92.3</v>
      </c>
      <c r="CM118" s="164">
        <v>92.3</v>
      </c>
      <c r="CN118" s="164">
        <v>92.3</v>
      </c>
      <c r="CO118" s="164">
        <v>92.3</v>
      </c>
      <c r="CP118" s="164">
        <v>92.3</v>
      </c>
      <c r="CQ118" s="164">
        <v>92.3</v>
      </c>
      <c r="CR118" s="164">
        <v>92.3</v>
      </c>
      <c r="CS118" s="164">
        <v>92.3</v>
      </c>
      <c r="CT118" s="164">
        <v>92.9</v>
      </c>
      <c r="CU118" s="164">
        <v>93.3</v>
      </c>
      <c r="CV118" s="164">
        <v>93.3</v>
      </c>
      <c r="CW118" s="164">
        <v>93.3</v>
      </c>
      <c r="CX118" s="164">
        <v>93.3</v>
      </c>
      <c r="CY118" s="164">
        <v>93.3</v>
      </c>
      <c r="CZ118" s="164">
        <v>93.3</v>
      </c>
      <c r="DA118" s="164">
        <v>93.3</v>
      </c>
      <c r="DB118" s="164">
        <v>93.6</v>
      </c>
      <c r="DC118" s="164">
        <v>93.6</v>
      </c>
      <c r="DD118" s="164">
        <v>92.5</v>
      </c>
      <c r="DE118" s="164">
        <v>94.5</v>
      </c>
      <c r="DF118" s="164">
        <v>95.5</v>
      </c>
      <c r="DG118" s="164">
        <v>96.5</v>
      </c>
      <c r="DH118" s="164">
        <v>96.5</v>
      </c>
      <c r="DI118" s="164">
        <v>97.2</v>
      </c>
      <c r="DJ118" s="164">
        <v>97.3</v>
      </c>
      <c r="DK118" s="164">
        <v>97.3</v>
      </c>
      <c r="DL118" s="164">
        <v>97.3</v>
      </c>
      <c r="DM118" s="164">
        <v>97.3</v>
      </c>
      <c r="DN118" s="164">
        <v>97.3</v>
      </c>
      <c r="DO118" s="164">
        <v>98</v>
      </c>
      <c r="DP118" s="164">
        <v>101.5</v>
      </c>
      <c r="DQ118" s="164">
        <v>97.3</v>
      </c>
      <c r="DR118" s="164">
        <v>97.3</v>
      </c>
      <c r="DS118" s="164">
        <v>97.3</v>
      </c>
      <c r="DT118" s="164">
        <v>97.3</v>
      </c>
    </row>
    <row r="119" spans="1:124" x14ac:dyDescent="0.25">
      <c r="A119" s="162" t="s">
        <v>1114</v>
      </c>
      <c r="B119" s="162" t="s">
        <v>1115</v>
      </c>
      <c r="C119" s="163">
        <v>0.53139999999999998</v>
      </c>
      <c r="D119" s="164">
        <v>107.9</v>
      </c>
      <c r="E119" s="164">
        <v>105.3</v>
      </c>
      <c r="F119" s="164">
        <v>101.7</v>
      </c>
      <c r="G119" s="164">
        <v>107</v>
      </c>
      <c r="H119" s="164">
        <v>111.3</v>
      </c>
      <c r="I119" s="164">
        <v>118.6</v>
      </c>
      <c r="J119" s="164">
        <v>122.8</v>
      </c>
      <c r="K119" s="164">
        <v>125</v>
      </c>
      <c r="L119" s="164">
        <v>124.9</v>
      </c>
      <c r="M119" s="164">
        <v>121.9</v>
      </c>
      <c r="N119" s="164">
        <v>127.4</v>
      </c>
      <c r="O119" s="164">
        <v>128.9</v>
      </c>
      <c r="P119" s="164">
        <v>126.3</v>
      </c>
      <c r="Q119" s="164">
        <v>124.7</v>
      </c>
      <c r="R119" s="164">
        <v>131.9</v>
      </c>
      <c r="S119" s="164">
        <v>136.19999999999999</v>
      </c>
      <c r="T119" s="164">
        <v>137.1</v>
      </c>
      <c r="U119" s="164">
        <v>138.19999999999999</v>
      </c>
      <c r="V119" s="164">
        <v>138.6</v>
      </c>
      <c r="W119" s="164">
        <v>140.19999999999999</v>
      </c>
      <c r="X119" s="164">
        <v>141.6</v>
      </c>
      <c r="Y119" s="164">
        <v>144.30000000000001</v>
      </c>
      <c r="Z119" s="164">
        <v>149.5</v>
      </c>
      <c r="AA119" s="164">
        <v>156</v>
      </c>
      <c r="AB119" s="164">
        <v>147.5</v>
      </c>
      <c r="AC119" s="164">
        <v>139.30000000000001</v>
      </c>
      <c r="AD119" s="164">
        <v>142.30000000000001</v>
      </c>
      <c r="AE119" s="164">
        <v>142</v>
      </c>
      <c r="AF119" s="164">
        <v>145.5</v>
      </c>
      <c r="AG119" s="164">
        <v>154.1</v>
      </c>
      <c r="AH119" s="164">
        <v>155</v>
      </c>
      <c r="AI119" s="164">
        <v>156.1</v>
      </c>
      <c r="AJ119" s="164">
        <v>156.9</v>
      </c>
      <c r="AK119" s="164">
        <v>155.80000000000001</v>
      </c>
      <c r="AL119" s="164">
        <v>150.80000000000001</v>
      </c>
      <c r="AM119" s="164">
        <v>143.1</v>
      </c>
      <c r="AN119" s="164">
        <v>139.5</v>
      </c>
      <c r="AO119" s="164">
        <v>138.4</v>
      </c>
      <c r="AP119" s="164">
        <v>142.80000000000001</v>
      </c>
      <c r="AQ119" s="164">
        <v>150.5</v>
      </c>
      <c r="AR119" s="164">
        <v>165.9</v>
      </c>
      <c r="AS119" s="164">
        <v>166.6</v>
      </c>
      <c r="AT119" s="164">
        <v>168.7</v>
      </c>
      <c r="AU119" s="164">
        <v>172.9</v>
      </c>
      <c r="AV119" s="164">
        <v>176.2</v>
      </c>
      <c r="AW119" s="164">
        <v>173.3</v>
      </c>
      <c r="AX119" s="164">
        <v>170.3</v>
      </c>
      <c r="AY119" s="164">
        <v>171.6</v>
      </c>
      <c r="AZ119" s="164">
        <v>167.1</v>
      </c>
      <c r="BA119" s="164">
        <v>161.4</v>
      </c>
      <c r="BB119" s="164">
        <v>170.2</v>
      </c>
      <c r="BC119" s="164">
        <v>170.1</v>
      </c>
      <c r="BD119" s="164">
        <v>162.69999999999999</v>
      </c>
      <c r="BE119" s="164">
        <v>162.9</v>
      </c>
      <c r="BF119" s="164">
        <v>165.4</v>
      </c>
      <c r="BG119" s="164">
        <v>163.5</v>
      </c>
      <c r="BH119" s="164">
        <v>163.5</v>
      </c>
      <c r="BI119" s="164">
        <v>163</v>
      </c>
      <c r="BJ119" s="164">
        <v>165.9</v>
      </c>
      <c r="BK119" s="164">
        <v>159.80000000000001</v>
      </c>
      <c r="BL119" s="164">
        <v>159.5</v>
      </c>
      <c r="BM119" s="164">
        <v>157.4</v>
      </c>
      <c r="BN119" s="164">
        <v>157.19999999999999</v>
      </c>
      <c r="BO119" s="164">
        <v>162.4</v>
      </c>
      <c r="BP119" s="164">
        <v>163.1</v>
      </c>
      <c r="BQ119" s="164">
        <v>160.19999999999999</v>
      </c>
      <c r="BR119" s="164">
        <v>154.69999999999999</v>
      </c>
      <c r="BS119" s="164">
        <v>143.9</v>
      </c>
      <c r="BT119" s="164">
        <v>132.69999999999999</v>
      </c>
      <c r="BU119" s="164">
        <v>132.30000000000001</v>
      </c>
      <c r="BV119" s="164">
        <v>134.30000000000001</v>
      </c>
      <c r="BW119" s="164">
        <v>136.30000000000001</v>
      </c>
      <c r="BX119" s="164">
        <v>137</v>
      </c>
      <c r="BY119" s="164">
        <v>135.19999999999999</v>
      </c>
      <c r="BZ119" s="164">
        <v>134.6</v>
      </c>
      <c r="CA119" s="164">
        <v>128.80000000000001</v>
      </c>
      <c r="CB119" s="164">
        <v>131</v>
      </c>
      <c r="CC119" s="164">
        <v>131.69999999999999</v>
      </c>
      <c r="CD119" s="164">
        <v>130.80000000000001</v>
      </c>
      <c r="CE119" s="164">
        <v>130.5</v>
      </c>
      <c r="CF119" s="164">
        <v>131</v>
      </c>
      <c r="CG119" s="164">
        <v>132.69999999999999</v>
      </c>
      <c r="CH119" s="164">
        <v>136.30000000000001</v>
      </c>
      <c r="CI119" s="164">
        <v>138.1</v>
      </c>
      <c r="CJ119" s="164">
        <v>139</v>
      </c>
      <c r="CK119" s="164">
        <v>140.69999999999999</v>
      </c>
      <c r="CL119" s="164">
        <v>147.5</v>
      </c>
      <c r="CM119" s="164">
        <v>149.19999999999999</v>
      </c>
      <c r="CN119" s="164">
        <v>148.4</v>
      </c>
      <c r="CO119" s="164">
        <v>146.1</v>
      </c>
      <c r="CP119" s="164">
        <v>146.30000000000001</v>
      </c>
      <c r="CQ119" s="164">
        <v>147.5</v>
      </c>
      <c r="CR119" s="164">
        <v>152.1</v>
      </c>
      <c r="CS119" s="164">
        <v>152.5</v>
      </c>
      <c r="CT119" s="164">
        <v>150.19999999999999</v>
      </c>
      <c r="CU119" s="164">
        <v>151.1</v>
      </c>
      <c r="CV119" s="164">
        <v>152.80000000000001</v>
      </c>
      <c r="CW119" s="164">
        <v>150</v>
      </c>
      <c r="CX119" s="164">
        <v>148.6</v>
      </c>
      <c r="CY119" s="164">
        <v>150.4</v>
      </c>
      <c r="CZ119" s="164">
        <v>148.1</v>
      </c>
      <c r="DA119" s="164">
        <v>146.30000000000001</v>
      </c>
      <c r="DB119" s="164">
        <v>163.80000000000001</v>
      </c>
      <c r="DC119" s="164">
        <v>175.6</v>
      </c>
      <c r="DD119" s="164">
        <v>176.4</v>
      </c>
      <c r="DE119" s="164">
        <v>176.5</v>
      </c>
      <c r="DF119" s="164">
        <v>172.2</v>
      </c>
      <c r="DG119" s="164">
        <v>172.6</v>
      </c>
      <c r="DH119" s="164">
        <v>173.2</v>
      </c>
      <c r="DI119" s="164">
        <v>172.3</v>
      </c>
      <c r="DJ119" s="164">
        <v>172.8</v>
      </c>
      <c r="DK119" s="164">
        <v>173.8</v>
      </c>
      <c r="DL119" s="164">
        <v>174.6</v>
      </c>
      <c r="DM119" s="164">
        <v>176.4</v>
      </c>
      <c r="DN119" s="164">
        <v>178.3</v>
      </c>
      <c r="DO119" s="164">
        <v>176.8</v>
      </c>
      <c r="DP119" s="164">
        <v>183.9</v>
      </c>
      <c r="DQ119" s="164">
        <v>189.1</v>
      </c>
      <c r="DR119" s="164">
        <v>192.1</v>
      </c>
      <c r="DS119" s="164">
        <v>203.1</v>
      </c>
      <c r="DT119" s="164">
        <v>203.4</v>
      </c>
    </row>
    <row r="120" spans="1:124" x14ac:dyDescent="0.25">
      <c r="A120" s="162" t="s">
        <v>1117</v>
      </c>
      <c r="B120" s="162" t="s">
        <v>1118</v>
      </c>
      <c r="C120" s="163">
        <v>0.2039</v>
      </c>
      <c r="D120" s="164">
        <v>96.3</v>
      </c>
      <c r="E120" s="164">
        <v>99</v>
      </c>
      <c r="F120" s="164">
        <v>98.7</v>
      </c>
      <c r="G120" s="164">
        <v>96.9</v>
      </c>
      <c r="H120" s="164">
        <v>104.7</v>
      </c>
      <c r="I120" s="164">
        <v>100.3</v>
      </c>
      <c r="J120" s="164">
        <v>110.2</v>
      </c>
      <c r="K120" s="164">
        <v>127.5</v>
      </c>
      <c r="L120" s="164">
        <v>127.3</v>
      </c>
      <c r="M120" s="164">
        <v>116.5</v>
      </c>
      <c r="N120" s="164">
        <v>147</v>
      </c>
      <c r="O120" s="164">
        <v>110.4</v>
      </c>
      <c r="P120" s="164">
        <v>116.9</v>
      </c>
      <c r="Q120" s="164">
        <v>124.4</v>
      </c>
      <c r="R120" s="164">
        <v>120.8</v>
      </c>
      <c r="S120" s="164">
        <v>115.1</v>
      </c>
      <c r="T120" s="164">
        <v>130.19999999999999</v>
      </c>
      <c r="U120" s="164">
        <v>138.6</v>
      </c>
      <c r="V120" s="164">
        <v>145</v>
      </c>
      <c r="W120" s="164">
        <v>144.6</v>
      </c>
      <c r="X120" s="164">
        <v>166.1</v>
      </c>
      <c r="Y120" s="164">
        <v>152</v>
      </c>
      <c r="Z120" s="164">
        <v>155.19999999999999</v>
      </c>
      <c r="AA120" s="164">
        <v>144.19999999999999</v>
      </c>
      <c r="AB120" s="164">
        <v>138.1</v>
      </c>
      <c r="AC120" s="164">
        <v>128.1</v>
      </c>
      <c r="AD120" s="164">
        <v>123.3</v>
      </c>
      <c r="AE120" s="164">
        <v>134.30000000000001</v>
      </c>
      <c r="AF120" s="164">
        <v>146.4</v>
      </c>
      <c r="AG120" s="164">
        <v>135.80000000000001</v>
      </c>
      <c r="AH120" s="164">
        <v>157.80000000000001</v>
      </c>
      <c r="AI120" s="164">
        <v>151.9</v>
      </c>
      <c r="AJ120" s="164">
        <v>160.4</v>
      </c>
      <c r="AK120" s="164">
        <v>150.4</v>
      </c>
      <c r="AL120" s="164">
        <v>167.7</v>
      </c>
      <c r="AM120" s="164">
        <v>125.4</v>
      </c>
      <c r="AN120" s="164">
        <v>114.6</v>
      </c>
      <c r="AO120" s="164">
        <v>119.5</v>
      </c>
      <c r="AP120" s="164">
        <v>127.1</v>
      </c>
      <c r="AQ120" s="164">
        <v>120.9</v>
      </c>
      <c r="AR120" s="164">
        <v>144.30000000000001</v>
      </c>
      <c r="AS120" s="164">
        <v>143.19999999999999</v>
      </c>
      <c r="AT120" s="164">
        <v>154.80000000000001</v>
      </c>
      <c r="AU120" s="164">
        <v>157.69999999999999</v>
      </c>
      <c r="AV120" s="164">
        <v>181.4</v>
      </c>
      <c r="AW120" s="164">
        <v>185.3</v>
      </c>
      <c r="AX120" s="164">
        <v>169.5</v>
      </c>
      <c r="AY120" s="164">
        <v>139</v>
      </c>
      <c r="AZ120" s="164">
        <v>140.1</v>
      </c>
      <c r="BA120" s="164">
        <v>133.1</v>
      </c>
      <c r="BB120" s="164">
        <v>121.7</v>
      </c>
      <c r="BC120" s="164">
        <v>120.9</v>
      </c>
      <c r="BD120" s="164">
        <v>134.30000000000001</v>
      </c>
      <c r="BE120" s="164">
        <v>138.5</v>
      </c>
      <c r="BF120" s="164">
        <v>137.6</v>
      </c>
      <c r="BG120" s="164">
        <v>125.1</v>
      </c>
      <c r="BH120" s="164">
        <v>135.1</v>
      </c>
      <c r="BI120" s="164">
        <v>152.19999999999999</v>
      </c>
      <c r="BJ120" s="164">
        <v>171</v>
      </c>
      <c r="BK120" s="164">
        <v>139</v>
      </c>
      <c r="BL120" s="164">
        <v>134.4</v>
      </c>
      <c r="BM120" s="164">
        <v>145.4</v>
      </c>
      <c r="BN120" s="164">
        <v>120.3</v>
      </c>
      <c r="BO120" s="164">
        <v>124.3</v>
      </c>
      <c r="BP120" s="164">
        <v>155.19999999999999</v>
      </c>
      <c r="BQ120" s="164">
        <v>140.4</v>
      </c>
      <c r="BR120" s="164">
        <v>151.80000000000001</v>
      </c>
      <c r="BS120" s="164">
        <v>154.80000000000001</v>
      </c>
      <c r="BT120" s="164">
        <v>184</v>
      </c>
      <c r="BU120" s="164">
        <v>178.6</v>
      </c>
      <c r="BV120" s="164">
        <v>151.30000000000001</v>
      </c>
      <c r="BW120" s="164">
        <v>143.69999999999999</v>
      </c>
      <c r="BX120" s="164">
        <v>134</v>
      </c>
      <c r="BY120" s="164">
        <v>137.6</v>
      </c>
      <c r="BZ120" s="164">
        <v>136.1</v>
      </c>
      <c r="CA120" s="164">
        <v>151.4</v>
      </c>
      <c r="CB120" s="164">
        <v>155.30000000000001</v>
      </c>
      <c r="CC120" s="164">
        <v>166.9</v>
      </c>
      <c r="CD120" s="164">
        <v>166.7</v>
      </c>
      <c r="CE120" s="164">
        <v>169.3</v>
      </c>
      <c r="CF120" s="164">
        <v>176.4</v>
      </c>
      <c r="CG120" s="164">
        <v>191.4</v>
      </c>
      <c r="CH120" s="164">
        <v>189.3</v>
      </c>
      <c r="CI120" s="164">
        <v>194.9</v>
      </c>
      <c r="CJ120" s="164">
        <v>234.2</v>
      </c>
      <c r="CK120" s="164">
        <v>225.1</v>
      </c>
      <c r="CL120" s="164">
        <v>208.3</v>
      </c>
      <c r="CM120" s="164">
        <v>211.8</v>
      </c>
      <c r="CN120" s="164">
        <v>239.2</v>
      </c>
      <c r="CO120" s="164">
        <v>181.7</v>
      </c>
      <c r="CP120" s="164">
        <v>207.4</v>
      </c>
      <c r="CQ120" s="164">
        <v>238.5</v>
      </c>
      <c r="CR120" s="164">
        <v>348.3</v>
      </c>
      <c r="CS120" s="164">
        <v>280.7</v>
      </c>
      <c r="CT120" s="164">
        <v>294.60000000000002</v>
      </c>
      <c r="CU120" s="164">
        <v>186.6</v>
      </c>
      <c r="CV120" s="164">
        <v>169.9</v>
      </c>
      <c r="CW120" s="164">
        <v>150.69999999999999</v>
      </c>
      <c r="CX120" s="164">
        <v>200.5</v>
      </c>
      <c r="CY120" s="164">
        <v>173.3</v>
      </c>
      <c r="CZ120" s="164">
        <v>235.2</v>
      </c>
      <c r="DA120" s="164">
        <v>203.4</v>
      </c>
      <c r="DB120" s="164">
        <v>231.7</v>
      </c>
      <c r="DC120" s="164">
        <v>310.39999999999998</v>
      </c>
      <c r="DD120" s="164">
        <v>285</v>
      </c>
      <c r="DE120" s="164">
        <v>228.7</v>
      </c>
      <c r="DF120" s="164">
        <v>176.7</v>
      </c>
      <c r="DG120" s="164">
        <v>154.19999999999999</v>
      </c>
      <c r="DH120" s="164">
        <v>163</v>
      </c>
      <c r="DI120" s="164">
        <v>119.5</v>
      </c>
      <c r="DJ120" s="164">
        <v>138.69999999999999</v>
      </c>
      <c r="DK120" s="164">
        <v>168.2</v>
      </c>
      <c r="DL120" s="164">
        <v>210.5</v>
      </c>
      <c r="DM120" s="164">
        <v>211.2</v>
      </c>
      <c r="DN120" s="164">
        <v>217.9</v>
      </c>
      <c r="DO120" s="164">
        <v>228.7</v>
      </c>
      <c r="DP120" s="164">
        <v>309.8</v>
      </c>
      <c r="DQ120" s="164">
        <v>292.2</v>
      </c>
      <c r="DR120" s="164">
        <v>290.2</v>
      </c>
      <c r="DS120" s="164">
        <v>253.9</v>
      </c>
      <c r="DT120" s="164">
        <v>230.8</v>
      </c>
    </row>
    <row r="121" spans="1:124" x14ac:dyDescent="0.25">
      <c r="A121" s="162" t="s">
        <v>1120</v>
      </c>
      <c r="B121" s="162" t="s">
        <v>1121</v>
      </c>
      <c r="C121" s="163">
        <v>0.14263999999999999</v>
      </c>
      <c r="D121" s="164">
        <v>99.8</v>
      </c>
      <c r="E121" s="164">
        <v>105.3</v>
      </c>
      <c r="F121" s="164">
        <v>103.9</v>
      </c>
      <c r="G121" s="164">
        <v>97.7</v>
      </c>
      <c r="H121" s="164">
        <v>105.6</v>
      </c>
      <c r="I121" s="164">
        <v>108.6</v>
      </c>
      <c r="J121" s="164">
        <v>122.9</v>
      </c>
      <c r="K121" s="164">
        <v>133.9</v>
      </c>
      <c r="L121" s="164">
        <v>127.4</v>
      </c>
      <c r="M121" s="164">
        <v>117</v>
      </c>
      <c r="N121" s="164">
        <v>147</v>
      </c>
      <c r="O121" s="164">
        <v>112.1</v>
      </c>
      <c r="P121" s="164">
        <v>120.3</v>
      </c>
      <c r="Q121" s="164">
        <v>136.1</v>
      </c>
      <c r="R121" s="164">
        <v>121.3</v>
      </c>
      <c r="S121" s="164">
        <v>119.6</v>
      </c>
      <c r="T121" s="164">
        <v>132.19999999999999</v>
      </c>
      <c r="U121" s="164">
        <v>145.6</v>
      </c>
      <c r="V121" s="164">
        <v>155.1</v>
      </c>
      <c r="W121" s="164">
        <v>151.69999999999999</v>
      </c>
      <c r="X121" s="164">
        <v>168.4</v>
      </c>
      <c r="Y121" s="164">
        <v>148.80000000000001</v>
      </c>
      <c r="Z121" s="164">
        <v>156.30000000000001</v>
      </c>
      <c r="AA121" s="164">
        <v>153</v>
      </c>
      <c r="AB121" s="164">
        <v>147.6</v>
      </c>
      <c r="AC121" s="164">
        <v>136.6</v>
      </c>
      <c r="AD121" s="164">
        <v>125.4</v>
      </c>
      <c r="AE121" s="164">
        <v>130.6</v>
      </c>
      <c r="AF121" s="164">
        <v>144.6</v>
      </c>
      <c r="AG121" s="164">
        <v>146.19999999999999</v>
      </c>
      <c r="AH121" s="164">
        <v>173.4</v>
      </c>
      <c r="AI121" s="164">
        <v>154.19999999999999</v>
      </c>
      <c r="AJ121" s="164">
        <v>158.9</v>
      </c>
      <c r="AK121" s="164">
        <v>143.9</v>
      </c>
      <c r="AL121" s="164">
        <v>180.3</v>
      </c>
      <c r="AM121" s="164">
        <v>128.30000000000001</v>
      </c>
      <c r="AN121" s="164">
        <v>126.5</v>
      </c>
      <c r="AO121" s="164">
        <v>134.80000000000001</v>
      </c>
      <c r="AP121" s="164">
        <v>139.4</v>
      </c>
      <c r="AQ121" s="164">
        <v>124.3</v>
      </c>
      <c r="AR121" s="164">
        <v>152.4</v>
      </c>
      <c r="AS121" s="164">
        <v>148.6</v>
      </c>
      <c r="AT121" s="164">
        <v>167.7</v>
      </c>
      <c r="AU121" s="164">
        <v>161.80000000000001</v>
      </c>
      <c r="AV121" s="164">
        <v>187.9</v>
      </c>
      <c r="AW121" s="164">
        <v>184</v>
      </c>
      <c r="AX121" s="164">
        <v>169.6</v>
      </c>
      <c r="AY121" s="164">
        <v>148.1</v>
      </c>
      <c r="AZ121" s="164">
        <v>148.6</v>
      </c>
      <c r="BA121" s="164">
        <v>141.6</v>
      </c>
      <c r="BB121" s="164">
        <v>123.2</v>
      </c>
      <c r="BC121" s="164">
        <v>121.9</v>
      </c>
      <c r="BD121" s="164">
        <v>135.80000000000001</v>
      </c>
      <c r="BE121" s="164">
        <v>139.1</v>
      </c>
      <c r="BF121" s="164">
        <v>141.4</v>
      </c>
      <c r="BG121" s="164">
        <v>125.1</v>
      </c>
      <c r="BH121" s="164">
        <v>133</v>
      </c>
      <c r="BI121" s="164">
        <v>141.4</v>
      </c>
      <c r="BJ121" s="164">
        <v>164.3</v>
      </c>
      <c r="BK121" s="164">
        <v>133.30000000000001</v>
      </c>
      <c r="BL121" s="164">
        <v>131.9</v>
      </c>
      <c r="BM121" s="164">
        <v>157.1</v>
      </c>
      <c r="BN121" s="164">
        <v>121.9</v>
      </c>
      <c r="BO121" s="164">
        <v>123.5</v>
      </c>
      <c r="BP121" s="164">
        <v>151.6</v>
      </c>
      <c r="BQ121" s="164">
        <v>144</v>
      </c>
      <c r="BR121" s="164">
        <v>155.19999999999999</v>
      </c>
      <c r="BS121" s="164">
        <v>153.30000000000001</v>
      </c>
      <c r="BT121" s="164">
        <v>177.1</v>
      </c>
      <c r="BU121" s="164">
        <v>175</v>
      </c>
      <c r="BV121" s="164">
        <v>145.80000000000001</v>
      </c>
      <c r="BW121" s="164">
        <v>148.4</v>
      </c>
      <c r="BX121" s="164">
        <v>138.5</v>
      </c>
      <c r="BY121" s="164">
        <v>146.80000000000001</v>
      </c>
      <c r="BZ121" s="164">
        <v>144.4</v>
      </c>
      <c r="CA121" s="164">
        <v>164.3</v>
      </c>
      <c r="CB121" s="164">
        <v>164.4</v>
      </c>
      <c r="CC121" s="164">
        <v>180.7</v>
      </c>
      <c r="CD121" s="164">
        <v>180.6</v>
      </c>
      <c r="CE121" s="164">
        <v>169.4</v>
      </c>
      <c r="CF121" s="164">
        <v>170.2</v>
      </c>
      <c r="CG121" s="164">
        <v>190.3</v>
      </c>
      <c r="CH121" s="164">
        <v>202.6</v>
      </c>
      <c r="CI121" s="164">
        <v>210.6</v>
      </c>
      <c r="CJ121" s="164">
        <v>258.8</v>
      </c>
      <c r="CK121" s="164">
        <v>251.5</v>
      </c>
      <c r="CL121" s="164">
        <v>225.5</v>
      </c>
      <c r="CM121" s="164">
        <v>221.2</v>
      </c>
      <c r="CN121" s="164">
        <v>249.1</v>
      </c>
      <c r="CO121" s="164">
        <v>192.6</v>
      </c>
      <c r="CP121" s="164">
        <v>198.4</v>
      </c>
      <c r="CQ121" s="164">
        <v>214.6</v>
      </c>
      <c r="CR121" s="164">
        <v>334.6</v>
      </c>
      <c r="CS121" s="164">
        <v>243.1</v>
      </c>
      <c r="CT121" s="164">
        <v>290.39999999999998</v>
      </c>
      <c r="CU121" s="164">
        <v>164.9</v>
      </c>
      <c r="CV121" s="164">
        <v>141.19999999999999</v>
      </c>
      <c r="CW121" s="164">
        <v>126.9</v>
      </c>
      <c r="CX121" s="164">
        <v>177.3</v>
      </c>
      <c r="CY121" s="164">
        <v>146.1</v>
      </c>
      <c r="CZ121" s="164">
        <v>219.2</v>
      </c>
      <c r="DA121" s="164">
        <v>199.1</v>
      </c>
      <c r="DB121" s="164">
        <v>240.3</v>
      </c>
      <c r="DC121" s="164">
        <v>335.2</v>
      </c>
      <c r="DD121" s="164">
        <v>290.39999999999998</v>
      </c>
      <c r="DE121" s="164">
        <v>195.4</v>
      </c>
      <c r="DF121" s="164">
        <v>147.69999999999999</v>
      </c>
      <c r="DG121" s="164">
        <v>142.5</v>
      </c>
      <c r="DH121" s="164">
        <v>163.19999999999999</v>
      </c>
      <c r="DI121" s="164">
        <v>122.4</v>
      </c>
      <c r="DJ121" s="164">
        <v>138.19999999999999</v>
      </c>
      <c r="DK121" s="164">
        <v>159.69999999999999</v>
      </c>
      <c r="DL121" s="164">
        <v>203.1</v>
      </c>
      <c r="DM121" s="164">
        <v>213.5</v>
      </c>
      <c r="DN121" s="164">
        <v>218.7</v>
      </c>
      <c r="DO121" s="164">
        <v>219</v>
      </c>
      <c r="DP121" s="164">
        <v>271</v>
      </c>
      <c r="DQ121" s="164">
        <v>245.5</v>
      </c>
      <c r="DR121" s="164">
        <v>267.7</v>
      </c>
      <c r="DS121" s="164">
        <v>236.9</v>
      </c>
      <c r="DT121" s="164">
        <v>227.6</v>
      </c>
    </row>
    <row r="122" spans="1:124" x14ac:dyDescent="0.25">
      <c r="A122" s="162" t="s">
        <v>1123</v>
      </c>
      <c r="B122" s="162" t="s">
        <v>1124</v>
      </c>
      <c r="C122" s="163">
        <v>3.0630000000000001E-2</v>
      </c>
      <c r="D122" s="164">
        <v>71.400000000000006</v>
      </c>
      <c r="E122" s="164">
        <v>75.7</v>
      </c>
      <c r="F122" s="164">
        <v>64.400000000000006</v>
      </c>
      <c r="G122" s="164">
        <v>76.7</v>
      </c>
      <c r="H122" s="164">
        <v>72.2</v>
      </c>
      <c r="I122" s="164">
        <v>75.2</v>
      </c>
      <c r="J122" s="164">
        <v>75.099999999999994</v>
      </c>
      <c r="K122" s="164">
        <v>109.7</v>
      </c>
      <c r="L122" s="164">
        <v>164.6</v>
      </c>
      <c r="M122" s="164">
        <v>128.19999999999999</v>
      </c>
      <c r="N122" s="164">
        <v>182.8</v>
      </c>
      <c r="O122" s="164">
        <v>110.6</v>
      </c>
      <c r="P122" s="164">
        <v>90.5</v>
      </c>
      <c r="Q122" s="164">
        <v>73.7</v>
      </c>
      <c r="R122" s="164">
        <v>84.6</v>
      </c>
      <c r="S122" s="164">
        <v>87.7</v>
      </c>
      <c r="T122" s="164">
        <v>116.8</v>
      </c>
      <c r="U122" s="164">
        <v>115.6</v>
      </c>
      <c r="V122" s="164">
        <v>119.2</v>
      </c>
      <c r="W122" s="164">
        <v>132.69999999999999</v>
      </c>
      <c r="X122" s="164">
        <v>199.2</v>
      </c>
      <c r="Y122" s="164">
        <v>203.5</v>
      </c>
      <c r="Z122" s="164">
        <v>183.6</v>
      </c>
      <c r="AA122" s="164">
        <v>135.1</v>
      </c>
      <c r="AB122" s="164">
        <v>103.8</v>
      </c>
      <c r="AC122" s="164">
        <v>82</v>
      </c>
      <c r="AD122" s="164">
        <v>80.900000000000006</v>
      </c>
      <c r="AE122" s="164">
        <v>100.8</v>
      </c>
      <c r="AF122" s="164">
        <v>131.6</v>
      </c>
      <c r="AG122" s="164">
        <v>110.3</v>
      </c>
      <c r="AH122" s="164">
        <v>126.9</v>
      </c>
      <c r="AI122" s="164">
        <v>150.4</v>
      </c>
      <c r="AJ122" s="164">
        <v>185.3</v>
      </c>
      <c r="AK122" s="164">
        <v>190.3</v>
      </c>
      <c r="AL122" s="164">
        <v>158.30000000000001</v>
      </c>
      <c r="AM122" s="164">
        <v>113.1</v>
      </c>
      <c r="AN122" s="164">
        <v>75.900000000000006</v>
      </c>
      <c r="AO122" s="164">
        <v>67.2</v>
      </c>
      <c r="AP122" s="164">
        <v>75</v>
      </c>
      <c r="AQ122" s="164">
        <v>86.7</v>
      </c>
      <c r="AR122" s="164">
        <v>102.4</v>
      </c>
      <c r="AS122" s="164">
        <v>119.8</v>
      </c>
      <c r="AT122" s="164">
        <v>124.3</v>
      </c>
      <c r="AU122" s="164">
        <v>182.4</v>
      </c>
      <c r="AV122" s="164">
        <v>205.8</v>
      </c>
      <c r="AW122" s="164">
        <v>204.8</v>
      </c>
      <c r="AX122" s="164">
        <v>207</v>
      </c>
      <c r="AY122" s="164">
        <v>116</v>
      </c>
      <c r="AZ122" s="164">
        <v>109.1</v>
      </c>
      <c r="BA122" s="164">
        <v>86.1</v>
      </c>
      <c r="BB122" s="164">
        <v>90.6</v>
      </c>
      <c r="BC122" s="164">
        <v>98</v>
      </c>
      <c r="BD122" s="164">
        <v>123</v>
      </c>
      <c r="BE122" s="164">
        <v>135.69999999999999</v>
      </c>
      <c r="BF122" s="164">
        <v>129.19999999999999</v>
      </c>
      <c r="BG122" s="164">
        <v>137.5</v>
      </c>
      <c r="BH122" s="164">
        <v>182.1</v>
      </c>
      <c r="BI122" s="164">
        <v>233.8</v>
      </c>
      <c r="BJ122" s="164">
        <v>228.2</v>
      </c>
      <c r="BK122" s="164">
        <v>159.6</v>
      </c>
      <c r="BL122" s="164">
        <v>153</v>
      </c>
      <c r="BM122" s="164">
        <v>102.8</v>
      </c>
      <c r="BN122" s="164">
        <v>93.2</v>
      </c>
      <c r="BO122" s="164">
        <v>100.5</v>
      </c>
      <c r="BP122" s="164">
        <v>125.7</v>
      </c>
      <c r="BQ122" s="164">
        <v>134.6</v>
      </c>
      <c r="BR122" s="164">
        <v>138.9</v>
      </c>
      <c r="BS122" s="164">
        <v>180.1</v>
      </c>
      <c r="BT122" s="164">
        <v>249.5</v>
      </c>
      <c r="BU122" s="164">
        <v>238.9</v>
      </c>
      <c r="BV122" s="164">
        <v>221.6</v>
      </c>
      <c r="BW122" s="164">
        <v>146</v>
      </c>
      <c r="BX122" s="164">
        <v>129.6</v>
      </c>
      <c r="BY122" s="164">
        <v>104.1</v>
      </c>
      <c r="BZ122" s="164">
        <v>98.6</v>
      </c>
      <c r="CA122" s="164">
        <v>106.7</v>
      </c>
      <c r="CB122" s="164">
        <v>127.1</v>
      </c>
      <c r="CC122" s="164">
        <v>139.69999999999999</v>
      </c>
      <c r="CD122" s="164">
        <v>145.6</v>
      </c>
      <c r="CE122" s="164">
        <v>197.6</v>
      </c>
      <c r="CF122" s="164">
        <v>243.6</v>
      </c>
      <c r="CG122" s="164">
        <v>240.2</v>
      </c>
      <c r="CH122" s="164">
        <v>178.7</v>
      </c>
      <c r="CI122" s="164">
        <v>178.7</v>
      </c>
      <c r="CJ122" s="164">
        <v>210.1</v>
      </c>
      <c r="CK122" s="164">
        <v>198.8</v>
      </c>
      <c r="CL122" s="164">
        <v>175.4</v>
      </c>
      <c r="CM122" s="164">
        <v>190.6</v>
      </c>
      <c r="CN122" s="164">
        <v>259.89999999999998</v>
      </c>
      <c r="CO122" s="164">
        <v>211.2</v>
      </c>
      <c r="CP122" s="164">
        <v>324.8</v>
      </c>
      <c r="CQ122" s="164">
        <v>473.9</v>
      </c>
      <c r="CR122" s="164">
        <v>652.29999999999995</v>
      </c>
      <c r="CS122" s="164">
        <v>632.5</v>
      </c>
      <c r="CT122" s="164">
        <v>502.2</v>
      </c>
      <c r="CU122" s="164">
        <v>378.2</v>
      </c>
      <c r="CV122" s="164">
        <v>382.2</v>
      </c>
      <c r="CW122" s="164">
        <v>317</v>
      </c>
      <c r="CX122" s="164">
        <v>388.6</v>
      </c>
      <c r="CY122" s="164">
        <v>372.5</v>
      </c>
      <c r="CZ122" s="164">
        <v>388.9</v>
      </c>
      <c r="DA122" s="164">
        <v>324.39999999999998</v>
      </c>
      <c r="DB122" s="164">
        <v>318.89999999999998</v>
      </c>
      <c r="DC122" s="164">
        <v>375.2</v>
      </c>
      <c r="DD122" s="164">
        <v>426</v>
      </c>
      <c r="DE122" s="164">
        <v>507.8</v>
      </c>
      <c r="DF122" s="164">
        <v>385.3</v>
      </c>
      <c r="DG122" s="164">
        <v>272.89999999999998</v>
      </c>
      <c r="DH122" s="164">
        <v>228.8</v>
      </c>
      <c r="DI122" s="164">
        <v>137.5</v>
      </c>
      <c r="DJ122" s="164">
        <v>185.1</v>
      </c>
      <c r="DK122" s="164">
        <v>252.1</v>
      </c>
      <c r="DL122" s="164">
        <v>319.2</v>
      </c>
      <c r="DM122" s="164">
        <v>308.3</v>
      </c>
      <c r="DN122" s="164">
        <v>313.2</v>
      </c>
      <c r="DO122" s="164">
        <v>384.8</v>
      </c>
      <c r="DP122" s="164">
        <v>628.5</v>
      </c>
      <c r="DQ122" s="164">
        <v>668.2</v>
      </c>
      <c r="DR122" s="164">
        <v>559.20000000000005</v>
      </c>
      <c r="DS122" s="164">
        <v>481.7</v>
      </c>
      <c r="DT122" s="164">
        <v>330.3</v>
      </c>
    </row>
    <row r="123" spans="1:124" x14ac:dyDescent="0.25">
      <c r="A123" s="162" t="s">
        <v>1126</v>
      </c>
      <c r="B123" s="162" t="s">
        <v>1127</v>
      </c>
      <c r="C123" s="163">
        <v>3.0630000000000001E-2</v>
      </c>
      <c r="D123" s="164">
        <v>104.7</v>
      </c>
      <c r="E123" s="164">
        <v>92.7</v>
      </c>
      <c r="F123" s="164">
        <v>108.9</v>
      </c>
      <c r="G123" s="164">
        <v>113.3</v>
      </c>
      <c r="H123" s="164">
        <v>133.1</v>
      </c>
      <c r="I123" s="164">
        <v>86.9</v>
      </c>
      <c r="J123" s="164">
        <v>85.9</v>
      </c>
      <c r="K123" s="164">
        <v>115.5</v>
      </c>
      <c r="L123" s="164">
        <v>90</v>
      </c>
      <c r="M123" s="164">
        <v>102.3</v>
      </c>
      <c r="N123" s="164">
        <v>111.2</v>
      </c>
      <c r="O123" s="164">
        <v>102.2</v>
      </c>
      <c r="P123" s="164">
        <v>127.3</v>
      </c>
      <c r="Q123" s="164">
        <v>120.3</v>
      </c>
      <c r="R123" s="164">
        <v>154.19999999999999</v>
      </c>
      <c r="S123" s="164">
        <v>121.4</v>
      </c>
      <c r="T123" s="164">
        <v>134.5</v>
      </c>
      <c r="U123" s="164">
        <v>128.9</v>
      </c>
      <c r="V123" s="164">
        <v>123.7</v>
      </c>
      <c r="W123" s="164">
        <v>123.6</v>
      </c>
      <c r="X123" s="164">
        <v>122</v>
      </c>
      <c r="Y123" s="164">
        <v>115.6</v>
      </c>
      <c r="Z123" s="164">
        <v>121.6</v>
      </c>
      <c r="AA123" s="164">
        <v>112.2</v>
      </c>
      <c r="AB123" s="164">
        <v>128.5</v>
      </c>
      <c r="AC123" s="164">
        <v>134.19999999999999</v>
      </c>
      <c r="AD123" s="164">
        <v>155.5</v>
      </c>
      <c r="AE123" s="164">
        <v>184.8</v>
      </c>
      <c r="AF123" s="164">
        <v>169.5</v>
      </c>
      <c r="AG123" s="164">
        <v>112.8</v>
      </c>
      <c r="AH123" s="164">
        <v>115.9</v>
      </c>
      <c r="AI123" s="164">
        <v>142.4</v>
      </c>
      <c r="AJ123" s="164">
        <v>142.30000000000001</v>
      </c>
      <c r="AK123" s="164">
        <v>140.4</v>
      </c>
      <c r="AL123" s="164">
        <v>118.8</v>
      </c>
      <c r="AM123" s="164">
        <v>124.1</v>
      </c>
      <c r="AN123" s="164">
        <v>97.7</v>
      </c>
      <c r="AO123" s="164">
        <v>101</v>
      </c>
      <c r="AP123" s="164">
        <v>122.2</v>
      </c>
      <c r="AQ123" s="164">
        <v>139.30000000000001</v>
      </c>
      <c r="AR123" s="164">
        <v>148.5</v>
      </c>
      <c r="AS123" s="164">
        <v>141.6</v>
      </c>
      <c r="AT123" s="164">
        <v>125</v>
      </c>
      <c r="AU123" s="164">
        <v>113.6</v>
      </c>
      <c r="AV123" s="164">
        <v>127.1</v>
      </c>
      <c r="AW123" s="164">
        <v>172.3</v>
      </c>
      <c r="AX123" s="164">
        <v>131.19999999999999</v>
      </c>
      <c r="AY123" s="164">
        <v>120</v>
      </c>
      <c r="AZ123" s="164">
        <v>131.6</v>
      </c>
      <c r="BA123" s="164">
        <v>140.80000000000001</v>
      </c>
      <c r="BB123" s="164">
        <v>146.30000000000001</v>
      </c>
      <c r="BC123" s="164">
        <v>139.4</v>
      </c>
      <c r="BD123" s="164">
        <v>138.5</v>
      </c>
      <c r="BE123" s="164">
        <v>138.5</v>
      </c>
      <c r="BF123" s="164">
        <v>128.19999999999999</v>
      </c>
      <c r="BG123" s="164">
        <v>112.9</v>
      </c>
      <c r="BH123" s="164">
        <v>97.9</v>
      </c>
      <c r="BI123" s="164">
        <v>120.9</v>
      </c>
      <c r="BJ123" s="164">
        <v>145.30000000000001</v>
      </c>
      <c r="BK123" s="164">
        <v>144.69999999999999</v>
      </c>
      <c r="BL123" s="164">
        <v>127.6</v>
      </c>
      <c r="BM123" s="164">
        <v>133.5</v>
      </c>
      <c r="BN123" s="164">
        <v>140.19999999999999</v>
      </c>
      <c r="BO123" s="164">
        <v>152</v>
      </c>
      <c r="BP123" s="164">
        <v>201.1</v>
      </c>
      <c r="BQ123" s="164">
        <v>129.4</v>
      </c>
      <c r="BR123" s="164">
        <v>149</v>
      </c>
      <c r="BS123" s="164">
        <v>136.1</v>
      </c>
      <c r="BT123" s="164">
        <v>150.5</v>
      </c>
      <c r="BU123" s="164">
        <v>135.19999999999999</v>
      </c>
      <c r="BV123" s="164">
        <v>106.7</v>
      </c>
      <c r="BW123" s="164">
        <v>119.2</v>
      </c>
      <c r="BX123" s="164">
        <v>117.1</v>
      </c>
      <c r="BY123" s="164">
        <v>128.5</v>
      </c>
      <c r="BZ123" s="164">
        <v>135.30000000000001</v>
      </c>
      <c r="CA123" s="164">
        <v>135.9</v>
      </c>
      <c r="CB123" s="164">
        <v>140.9</v>
      </c>
      <c r="CC123" s="164">
        <v>130.19999999999999</v>
      </c>
      <c r="CD123" s="164">
        <v>123.4</v>
      </c>
      <c r="CE123" s="164">
        <v>140.6</v>
      </c>
      <c r="CF123" s="164">
        <v>138</v>
      </c>
      <c r="CG123" s="164">
        <v>147.80000000000001</v>
      </c>
      <c r="CH123" s="164">
        <v>138.5</v>
      </c>
      <c r="CI123" s="164">
        <v>138.5</v>
      </c>
      <c r="CJ123" s="164">
        <v>143.30000000000001</v>
      </c>
      <c r="CK123" s="164">
        <v>128.30000000000001</v>
      </c>
      <c r="CL123" s="164">
        <v>160.69999999999999</v>
      </c>
      <c r="CM123" s="164">
        <v>189.5</v>
      </c>
      <c r="CN123" s="164">
        <v>172.2</v>
      </c>
      <c r="CO123" s="164">
        <v>101.6</v>
      </c>
      <c r="CP123" s="164">
        <v>131.9</v>
      </c>
      <c r="CQ123" s="164">
        <v>114.4</v>
      </c>
      <c r="CR123" s="164">
        <v>108.3</v>
      </c>
      <c r="CS123" s="164">
        <v>104.1</v>
      </c>
      <c r="CT123" s="164">
        <v>106.5</v>
      </c>
      <c r="CU123" s="164">
        <v>95.8</v>
      </c>
      <c r="CV123" s="164">
        <v>91.1</v>
      </c>
      <c r="CW123" s="164">
        <v>95.5</v>
      </c>
      <c r="CX123" s="164">
        <v>120.4</v>
      </c>
      <c r="CY123" s="164">
        <v>100.9</v>
      </c>
      <c r="CZ123" s="164">
        <v>156.19999999999999</v>
      </c>
      <c r="DA123" s="164">
        <v>102.3</v>
      </c>
      <c r="DB123" s="164">
        <v>104.4</v>
      </c>
      <c r="DC123" s="164">
        <v>129.80000000000001</v>
      </c>
      <c r="DD123" s="164">
        <v>119</v>
      </c>
      <c r="DE123" s="164">
        <v>104.7</v>
      </c>
      <c r="DF123" s="164">
        <v>103.2</v>
      </c>
      <c r="DG123" s="164">
        <v>89.7</v>
      </c>
      <c r="DH123" s="164">
        <v>96.7</v>
      </c>
      <c r="DI123" s="164">
        <v>87.9</v>
      </c>
      <c r="DJ123" s="164">
        <v>94.2</v>
      </c>
      <c r="DK123" s="164">
        <v>123.8</v>
      </c>
      <c r="DL123" s="164">
        <v>136.5</v>
      </c>
      <c r="DM123" s="164">
        <v>103.3</v>
      </c>
      <c r="DN123" s="164">
        <v>118.6</v>
      </c>
      <c r="DO123" s="164">
        <v>117.6</v>
      </c>
      <c r="DP123" s="164">
        <v>171.4</v>
      </c>
      <c r="DQ123" s="164">
        <v>133.9</v>
      </c>
      <c r="DR123" s="164">
        <v>125.7</v>
      </c>
      <c r="DS123" s="164">
        <v>105.4</v>
      </c>
      <c r="DT123" s="164">
        <v>146.6</v>
      </c>
    </row>
    <row r="124" spans="1:124" x14ac:dyDescent="0.25">
      <c r="A124" s="162" t="s">
        <v>1129</v>
      </c>
      <c r="B124" s="162" t="s">
        <v>1130</v>
      </c>
      <c r="C124" s="163">
        <v>0.83316999999999997</v>
      </c>
      <c r="D124" s="164">
        <v>103.3</v>
      </c>
      <c r="E124" s="164">
        <v>114.3</v>
      </c>
      <c r="F124" s="164">
        <v>108.9</v>
      </c>
      <c r="G124" s="164">
        <v>119.7</v>
      </c>
      <c r="H124" s="164">
        <v>123.4</v>
      </c>
      <c r="I124" s="164">
        <v>118.3</v>
      </c>
      <c r="J124" s="164">
        <v>118.5</v>
      </c>
      <c r="K124" s="164">
        <v>118.2</v>
      </c>
      <c r="L124" s="164">
        <v>124</v>
      </c>
      <c r="M124" s="164">
        <v>123.1</v>
      </c>
      <c r="N124" s="164">
        <v>124.6</v>
      </c>
      <c r="O124" s="164">
        <v>121.9</v>
      </c>
      <c r="P124" s="164">
        <v>111.9</v>
      </c>
      <c r="Q124" s="164">
        <v>111.2</v>
      </c>
      <c r="R124" s="164">
        <v>111.2</v>
      </c>
      <c r="S124" s="164">
        <v>114.9</v>
      </c>
      <c r="T124" s="164">
        <v>113.4</v>
      </c>
      <c r="U124" s="164">
        <v>109.8</v>
      </c>
      <c r="V124" s="164">
        <v>114.6</v>
      </c>
      <c r="W124" s="164">
        <v>118.4</v>
      </c>
      <c r="X124" s="164">
        <v>119.8</v>
      </c>
      <c r="Y124" s="164">
        <v>118</v>
      </c>
      <c r="Z124" s="164">
        <v>114.7</v>
      </c>
      <c r="AA124" s="164">
        <v>115.4</v>
      </c>
      <c r="AB124" s="164">
        <v>116.2</v>
      </c>
      <c r="AC124" s="164">
        <v>126</v>
      </c>
      <c r="AD124" s="164">
        <v>111</v>
      </c>
      <c r="AE124" s="164">
        <v>108.7</v>
      </c>
      <c r="AF124" s="164">
        <v>121.7</v>
      </c>
      <c r="AG124" s="164">
        <v>131.6</v>
      </c>
      <c r="AH124" s="164">
        <v>124.4</v>
      </c>
      <c r="AI124" s="164">
        <v>118.6</v>
      </c>
      <c r="AJ124" s="164">
        <v>125.7</v>
      </c>
      <c r="AK124" s="164">
        <v>114.5</v>
      </c>
      <c r="AL124" s="164">
        <v>112.6</v>
      </c>
      <c r="AM124" s="164">
        <v>111.8</v>
      </c>
      <c r="AN124" s="164">
        <v>107.1</v>
      </c>
      <c r="AO124" s="164">
        <v>102.5</v>
      </c>
      <c r="AP124" s="164">
        <v>108.4</v>
      </c>
      <c r="AQ124" s="164">
        <v>105</v>
      </c>
      <c r="AR124" s="164">
        <v>104.8</v>
      </c>
      <c r="AS124" s="164">
        <v>108.2</v>
      </c>
      <c r="AT124" s="164">
        <v>95</v>
      </c>
      <c r="AU124" s="164">
        <v>99.8</v>
      </c>
      <c r="AV124" s="164">
        <v>119.9</v>
      </c>
      <c r="AW124" s="164">
        <v>98.8</v>
      </c>
      <c r="AX124" s="164">
        <v>101.5</v>
      </c>
      <c r="AY124" s="164">
        <v>115.6</v>
      </c>
      <c r="AZ124" s="164">
        <v>104.3</v>
      </c>
      <c r="BA124" s="164">
        <v>110.7</v>
      </c>
      <c r="BB124" s="164">
        <v>118.7</v>
      </c>
      <c r="BC124" s="164">
        <v>95.8</v>
      </c>
      <c r="BD124" s="164">
        <v>128.1</v>
      </c>
      <c r="BE124" s="164">
        <v>128.6</v>
      </c>
      <c r="BF124" s="164">
        <v>105.2</v>
      </c>
      <c r="BG124" s="164">
        <v>110.8</v>
      </c>
      <c r="BH124" s="164">
        <v>113.8</v>
      </c>
      <c r="BI124" s="164">
        <v>113.1</v>
      </c>
      <c r="BJ124" s="164">
        <v>112.7</v>
      </c>
      <c r="BK124" s="164">
        <v>114.8</v>
      </c>
      <c r="BL124" s="164">
        <v>116.3</v>
      </c>
      <c r="BM124" s="164">
        <v>119.6</v>
      </c>
      <c r="BN124" s="164">
        <v>118.2</v>
      </c>
      <c r="BO124" s="164">
        <v>119.5</v>
      </c>
      <c r="BP124" s="164">
        <v>120.8</v>
      </c>
      <c r="BQ124" s="164">
        <v>129.30000000000001</v>
      </c>
      <c r="BR124" s="164">
        <v>122.3</v>
      </c>
      <c r="BS124" s="164">
        <v>121.9</v>
      </c>
      <c r="BT124" s="164">
        <v>122.2</v>
      </c>
      <c r="BU124" s="164">
        <v>119.7</v>
      </c>
      <c r="BV124" s="164">
        <v>121.6</v>
      </c>
      <c r="BW124" s="164">
        <v>138.30000000000001</v>
      </c>
      <c r="BX124" s="164">
        <v>140.19999999999999</v>
      </c>
      <c r="BY124" s="164">
        <v>129.6</v>
      </c>
      <c r="BZ124" s="164">
        <v>123.2</v>
      </c>
      <c r="CA124" s="164">
        <v>135.19999999999999</v>
      </c>
      <c r="CB124" s="164">
        <v>129.4</v>
      </c>
      <c r="CC124" s="164">
        <v>130.4</v>
      </c>
      <c r="CD124" s="164">
        <v>140.4</v>
      </c>
      <c r="CE124" s="164">
        <v>151.4</v>
      </c>
      <c r="CF124" s="164">
        <v>139.30000000000001</v>
      </c>
      <c r="CG124" s="164">
        <v>136.69999999999999</v>
      </c>
      <c r="CH124" s="164">
        <v>144</v>
      </c>
      <c r="CI124" s="164">
        <v>138</v>
      </c>
      <c r="CJ124" s="164">
        <v>158</v>
      </c>
      <c r="CK124" s="164">
        <v>153.4</v>
      </c>
      <c r="CL124" s="164">
        <v>153.4</v>
      </c>
      <c r="CM124" s="164">
        <v>163.6</v>
      </c>
      <c r="CN124" s="164">
        <v>158.4</v>
      </c>
      <c r="CO124" s="164">
        <v>154.80000000000001</v>
      </c>
      <c r="CP124" s="164">
        <v>153.6</v>
      </c>
      <c r="CQ124" s="164">
        <v>142.6</v>
      </c>
      <c r="CR124" s="164">
        <v>147.6</v>
      </c>
      <c r="CS124" s="164">
        <v>153.80000000000001</v>
      </c>
      <c r="CT124" s="164">
        <v>157.4</v>
      </c>
      <c r="CU124" s="164">
        <v>156.80000000000001</v>
      </c>
      <c r="CV124" s="164">
        <v>154.1</v>
      </c>
      <c r="CW124" s="164">
        <v>150.9</v>
      </c>
      <c r="CX124" s="164">
        <v>166.3</v>
      </c>
      <c r="CY124" s="164">
        <v>166.5</v>
      </c>
      <c r="CZ124" s="164">
        <v>167.6</v>
      </c>
      <c r="DA124" s="164">
        <v>145.5</v>
      </c>
      <c r="DB124" s="164">
        <v>153.30000000000001</v>
      </c>
      <c r="DC124" s="164">
        <v>157.4</v>
      </c>
      <c r="DD124" s="164">
        <v>172.2</v>
      </c>
      <c r="DE124" s="164">
        <v>172.8</v>
      </c>
      <c r="DF124" s="164">
        <v>184.3</v>
      </c>
      <c r="DG124" s="164">
        <v>188.1</v>
      </c>
      <c r="DH124" s="164">
        <v>185.9</v>
      </c>
      <c r="DI124" s="164">
        <v>170.9</v>
      </c>
      <c r="DJ124" s="164">
        <v>191.8</v>
      </c>
      <c r="DK124" s="164">
        <v>187.4</v>
      </c>
      <c r="DL124" s="164">
        <v>179.6</v>
      </c>
      <c r="DM124" s="164">
        <v>190.3</v>
      </c>
      <c r="DN124" s="164">
        <v>178.7</v>
      </c>
      <c r="DO124" s="164">
        <v>198.6</v>
      </c>
      <c r="DP124" s="164">
        <v>204.7</v>
      </c>
      <c r="DQ124" s="164">
        <v>224.7</v>
      </c>
      <c r="DR124" s="164">
        <v>225</v>
      </c>
      <c r="DS124" s="164">
        <v>224.7</v>
      </c>
      <c r="DT124" s="164">
        <v>225</v>
      </c>
    </row>
    <row r="125" spans="1:124" x14ac:dyDescent="0.25">
      <c r="A125" s="162" t="s">
        <v>1132</v>
      </c>
      <c r="B125" s="162" t="s">
        <v>1133</v>
      </c>
      <c r="C125" s="163">
        <v>0.64817999999999998</v>
      </c>
      <c r="D125" s="164">
        <v>100.2</v>
      </c>
      <c r="E125" s="164">
        <v>109.6</v>
      </c>
      <c r="F125" s="164">
        <v>101</v>
      </c>
      <c r="G125" s="164">
        <v>113.3</v>
      </c>
      <c r="H125" s="164">
        <v>118</v>
      </c>
      <c r="I125" s="164">
        <v>111.6</v>
      </c>
      <c r="J125" s="164">
        <v>111.3</v>
      </c>
      <c r="K125" s="164">
        <v>111</v>
      </c>
      <c r="L125" s="164">
        <v>117.9</v>
      </c>
      <c r="M125" s="164">
        <v>116.8</v>
      </c>
      <c r="N125" s="164">
        <v>118.6</v>
      </c>
      <c r="O125" s="164">
        <v>115.8</v>
      </c>
      <c r="P125" s="164">
        <v>102.3</v>
      </c>
      <c r="Q125" s="164">
        <v>100.7</v>
      </c>
      <c r="R125" s="164">
        <v>100.5</v>
      </c>
      <c r="S125" s="164">
        <v>105.1</v>
      </c>
      <c r="T125" s="164">
        <v>103.5</v>
      </c>
      <c r="U125" s="164">
        <v>99.5</v>
      </c>
      <c r="V125" s="164">
        <v>105.1</v>
      </c>
      <c r="W125" s="164">
        <v>110.6</v>
      </c>
      <c r="X125" s="164">
        <v>113</v>
      </c>
      <c r="Y125" s="164">
        <v>109.8</v>
      </c>
      <c r="Z125" s="164">
        <v>104.8</v>
      </c>
      <c r="AA125" s="164">
        <v>107.6</v>
      </c>
      <c r="AB125" s="164">
        <v>108.3</v>
      </c>
      <c r="AC125" s="164">
        <v>124</v>
      </c>
      <c r="AD125" s="164">
        <v>104.8</v>
      </c>
      <c r="AE125" s="164">
        <v>101.5</v>
      </c>
      <c r="AF125" s="164">
        <v>117.6</v>
      </c>
      <c r="AG125" s="164">
        <v>130.9</v>
      </c>
      <c r="AH125" s="164">
        <v>122.8</v>
      </c>
      <c r="AI125" s="164">
        <v>114.9</v>
      </c>
      <c r="AJ125" s="164">
        <v>117.6</v>
      </c>
      <c r="AK125" s="164">
        <v>103.9</v>
      </c>
      <c r="AL125" s="164">
        <v>100.1</v>
      </c>
      <c r="AM125" s="164">
        <v>100.2</v>
      </c>
      <c r="AN125" s="164">
        <v>95.4</v>
      </c>
      <c r="AO125" s="164">
        <v>89.2</v>
      </c>
      <c r="AP125" s="164">
        <v>96.6</v>
      </c>
      <c r="AQ125" s="164">
        <v>92.7</v>
      </c>
      <c r="AR125" s="164">
        <v>91.8</v>
      </c>
      <c r="AS125" s="164">
        <v>95.6</v>
      </c>
      <c r="AT125" s="164">
        <v>79</v>
      </c>
      <c r="AU125" s="164">
        <v>85.1</v>
      </c>
      <c r="AV125" s="164">
        <v>107.6</v>
      </c>
      <c r="AW125" s="164">
        <v>81.099999999999994</v>
      </c>
      <c r="AX125" s="164">
        <v>84.1</v>
      </c>
      <c r="AY125" s="164">
        <v>102.3</v>
      </c>
      <c r="AZ125" s="164">
        <v>88.2</v>
      </c>
      <c r="BA125" s="164">
        <v>96.2</v>
      </c>
      <c r="BB125" s="164">
        <v>105.2</v>
      </c>
      <c r="BC125" s="164">
        <v>76.099999999999994</v>
      </c>
      <c r="BD125" s="164">
        <v>118.4</v>
      </c>
      <c r="BE125" s="164">
        <v>119.1</v>
      </c>
      <c r="BF125" s="164">
        <v>88</v>
      </c>
      <c r="BG125" s="164">
        <v>93.6</v>
      </c>
      <c r="BH125" s="164">
        <v>97</v>
      </c>
      <c r="BI125" s="164">
        <v>99</v>
      </c>
      <c r="BJ125" s="164">
        <v>98.7</v>
      </c>
      <c r="BK125" s="164">
        <v>101.3</v>
      </c>
      <c r="BL125" s="164">
        <v>103.2</v>
      </c>
      <c r="BM125" s="164">
        <v>107</v>
      </c>
      <c r="BN125" s="164">
        <v>103.3</v>
      </c>
      <c r="BO125" s="164">
        <v>105.1</v>
      </c>
      <c r="BP125" s="164">
        <v>107.6</v>
      </c>
      <c r="BQ125" s="164">
        <v>118.3</v>
      </c>
      <c r="BR125" s="164">
        <v>109.1</v>
      </c>
      <c r="BS125" s="164">
        <v>108.4</v>
      </c>
      <c r="BT125" s="164">
        <v>109.3</v>
      </c>
      <c r="BU125" s="164">
        <v>105</v>
      </c>
      <c r="BV125" s="164">
        <v>106.7</v>
      </c>
      <c r="BW125" s="164">
        <v>126.1</v>
      </c>
      <c r="BX125" s="164">
        <v>128</v>
      </c>
      <c r="BY125" s="164">
        <v>114.9</v>
      </c>
      <c r="BZ125" s="164">
        <v>105.6</v>
      </c>
      <c r="CA125" s="164">
        <v>120.7</v>
      </c>
      <c r="CB125" s="164">
        <v>114.1</v>
      </c>
      <c r="CC125" s="164">
        <v>116.1</v>
      </c>
      <c r="CD125" s="164">
        <v>128.1</v>
      </c>
      <c r="CE125" s="164">
        <v>141.4</v>
      </c>
      <c r="CF125" s="164">
        <v>126.2</v>
      </c>
      <c r="CG125" s="164">
        <v>123.4</v>
      </c>
      <c r="CH125" s="164">
        <v>133</v>
      </c>
      <c r="CI125" s="164">
        <v>124.9</v>
      </c>
      <c r="CJ125" s="164">
        <v>153.69999999999999</v>
      </c>
      <c r="CK125" s="164">
        <v>147.5</v>
      </c>
      <c r="CL125" s="164">
        <v>146.80000000000001</v>
      </c>
      <c r="CM125" s="164">
        <v>159.5</v>
      </c>
      <c r="CN125" s="164">
        <v>153.69999999999999</v>
      </c>
      <c r="CO125" s="164">
        <v>149.80000000000001</v>
      </c>
      <c r="CP125" s="164">
        <v>147.30000000000001</v>
      </c>
      <c r="CQ125" s="164">
        <v>133</v>
      </c>
      <c r="CR125" s="164">
        <v>137.5</v>
      </c>
      <c r="CS125" s="164">
        <v>144.4</v>
      </c>
      <c r="CT125" s="164">
        <v>148</v>
      </c>
      <c r="CU125" s="164">
        <v>148</v>
      </c>
      <c r="CV125" s="164">
        <v>145.1</v>
      </c>
      <c r="CW125" s="164">
        <v>144.4</v>
      </c>
      <c r="CX125" s="164">
        <v>162.5</v>
      </c>
      <c r="CY125" s="164">
        <v>160.6</v>
      </c>
      <c r="CZ125" s="164">
        <v>162.6</v>
      </c>
      <c r="DA125" s="164">
        <v>136.80000000000001</v>
      </c>
      <c r="DB125" s="164">
        <v>146.80000000000001</v>
      </c>
      <c r="DC125" s="164">
        <v>150.1</v>
      </c>
      <c r="DD125" s="164">
        <v>168.2</v>
      </c>
      <c r="DE125" s="164">
        <v>168.3</v>
      </c>
      <c r="DF125" s="164">
        <v>183.7</v>
      </c>
      <c r="DG125" s="164">
        <v>187.9</v>
      </c>
      <c r="DH125" s="164">
        <v>182.9</v>
      </c>
      <c r="DI125" s="164">
        <v>163.19999999999999</v>
      </c>
      <c r="DJ125" s="164">
        <v>188.6</v>
      </c>
      <c r="DK125" s="164">
        <v>182</v>
      </c>
      <c r="DL125" s="164">
        <v>170.5</v>
      </c>
      <c r="DM125" s="164">
        <v>183.8</v>
      </c>
      <c r="DN125" s="164">
        <v>169.4</v>
      </c>
      <c r="DO125" s="164">
        <v>194.7</v>
      </c>
      <c r="DP125" s="164">
        <v>200.9</v>
      </c>
      <c r="DQ125" s="164">
        <v>226.6</v>
      </c>
      <c r="DR125" s="164">
        <v>226.9</v>
      </c>
      <c r="DS125" s="164">
        <v>226.6</v>
      </c>
      <c r="DT125" s="164">
        <v>226.9</v>
      </c>
    </row>
    <row r="126" spans="1:124" x14ac:dyDescent="0.25">
      <c r="A126" s="162" t="s">
        <v>1135</v>
      </c>
      <c r="B126" s="162" t="s">
        <v>1136</v>
      </c>
      <c r="C126" s="163">
        <v>8.4200000000000004E-3</v>
      </c>
      <c r="D126" s="164">
        <v>103.7</v>
      </c>
      <c r="E126" s="164">
        <v>105</v>
      </c>
      <c r="F126" s="164">
        <v>103</v>
      </c>
      <c r="G126" s="164">
        <v>103.4</v>
      </c>
      <c r="H126" s="164">
        <v>103.9</v>
      </c>
      <c r="I126" s="164">
        <v>103.6</v>
      </c>
      <c r="J126" s="164">
        <v>105.9</v>
      </c>
      <c r="K126" s="164">
        <v>105.9</v>
      </c>
      <c r="L126" s="164">
        <v>105.9</v>
      </c>
      <c r="M126" s="164">
        <v>117.1</v>
      </c>
      <c r="N126" s="164">
        <v>117.1</v>
      </c>
      <c r="O126" s="164">
        <v>142.69999999999999</v>
      </c>
      <c r="P126" s="164">
        <v>145.4</v>
      </c>
      <c r="Q126" s="164">
        <v>146.1</v>
      </c>
      <c r="R126" s="164">
        <v>145.6</v>
      </c>
      <c r="S126" s="164">
        <v>150</v>
      </c>
      <c r="T126" s="164">
        <v>150</v>
      </c>
      <c r="U126" s="164">
        <v>142.69999999999999</v>
      </c>
      <c r="V126" s="164">
        <v>151.19999999999999</v>
      </c>
      <c r="W126" s="164">
        <v>146.6</v>
      </c>
      <c r="X126" s="164">
        <v>143</v>
      </c>
      <c r="Y126" s="164">
        <v>153</v>
      </c>
      <c r="Z126" s="164">
        <v>128.1</v>
      </c>
      <c r="AA126" s="164">
        <v>125</v>
      </c>
      <c r="AB126" s="164">
        <v>129.69999999999999</v>
      </c>
      <c r="AC126" s="164">
        <v>154.5</v>
      </c>
      <c r="AD126" s="164">
        <v>152.1</v>
      </c>
      <c r="AE126" s="164">
        <v>154.19999999999999</v>
      </c>
      <c r="AF126" s="164">
        <v>154.1</v>
      </c>
      <c r="AG126" s="164">
        <v>154.1</v>
      </c>
      <c r="AH126" s="164">
        <v>150.1</v>
      </c>
      <c r="AI126" s="164">
        <v>153.9</v>
      </c>
      <c r="AJ126" s="164">
        <v>157.9</v>
      </c>
      <c r="AK126" s="164">
        <v>157.30000000000001</v>
      </c>
      <c r="AL126" s="164">
        <v>158.6</v>
      </c>
      <c r="AM126" s="164">
        <v>158.80000000000001</v>
      </c>
      <c r="AN126" s="164">
        <v>171.2</v>
      </c>
      <c r="AO126" s="164">
        <v>161.9</v>
      </c>
      <c r="AP126" s="164">
        <v>164.5</v>
      </c>
      <c r="AQ126" s="164">
        <v>161.1</v>
      </c>
      <c r="AR126" s="164">
        <v>152.69999999999999</v>
      </c>
      <c r="AS126" s="164">
        <v>161.1</v>
      </c>
      <c r="AT126" s="164">
        <v>217</v>
      </c>
      <c r="AU126" s="164">
        <v>178</v>
      </c>
      <c r="AV126" s="164">
        <v>178</v>
      </c>
      <c r="AW126" s="164">
        <v>177.8</v>
      </c>
      <c r="AX126" s="164">
        <v>177.9</v>
      </c>
      <c r="AY126" s="164">
        <v>178.9</v>
      </c>
      <c r="AZ126" s="164">
        <v>178.9</v>
      </c>
      <c r="BA126" s="164">
        <v>180.3</v>
      </c>
      <c r="BB126" s="164">
        <v>186.1</v>
      </c>
      <c r="BC126" s="164">
        <v>186.1</v>
      </c>
      <c r="BD126" s="164">
        <v>186.1</v>
      </c>
      <c r="BE126" s="164">
        <v>186.1</v>
      </c>
      <c r="BF126" s="164">
        <v>189.3</v>
      </c>
      <c r="BG126" s="164">
        <v>189.3</v>
      </c>
      <c r="BH126" s="164">
        <v>189.4</v>
      </c>
      <c r="BI126" s="164">
        <v>189.4</v>
      </c>
      <c r="BJ126" s="164">
        <v>187</v>
      </c>
      <c r="BK126" s="164">
        <v>187.3</v>
      </c>
      <c r="BL126" s="164">
        <v>187.3</v>
      </c>
      <c r="BM126" s="164">
        <v>227.6</v>
      </c>
      <c r="BN126" s="164">
        <v>240.1</v>
      </c>
      <c r="BO126" s="164">
        <v>240.1</v>
      </c>
      <c r="BP126" s="164">
        <v>243.8</v>
      </c>
      <c r="BQ126" s="164">
        <v>237</v>
      </c>
      <c r="BR126" s="164">
        <v>243.8</v>
      </c>
      <c r="BS126" s="164">
        <v>243.8</v>
      </c>
      <c r="BT126" s="164">
        <v>243.6</v>
      </c>
      <c r="BU126" s="164">
        <v>243.6</v>
      </c>
      <c r="BV126" s="164">
        <v>243.6</v>
      </c>
      <c r="BW126" s="164">
        <v>243.7</v>
      </c>
      <c r="BX126" s="164">
        <v>243.5</v>
      </c>
      <c r="BY126" s="164">
        <v>238.8</v>
      </c>
      <c r="BZ126" s="164">
        <v>252.4</v>
      </c>
      <c r="CA126" s="164">
        <v>252.4</v>
      </c>
      <c r="CB126" s="164">
        <v>252.4</v>
      </c>
      <c r="CC126" s="164">
        <v>252.4</v>
      </c>
      <c r="CD126" s="164">
        <v>255</v>
      </c>
      <c r="CE126" s="164">
        <v>255.1</v>
      </c>
      <c r="CF126" s="164">
        <v>263.10000000000002</v>
      </c>
      <c r="CG126" s="164">
        <v>263.10000000000002</v>
      </c>
      <c r="CH126" s="164">
        <v>263.10000000000002</v>
      </c>
      <c r="CI126" s="164">
        <v>236.9</v>
      </c>
      <c r="CJ126" s="164">
        <v>250.1</v>
      </c>
      <c r="CK126" s="164">
        <v>257.39999999999998</v>
      </c>
      <c r="CL126" s="164">
        <v>261.89999999999998</v>
      </c>
      <c r="CM126" s="164">
        <v>261.89999999999998</v>
      </c>
      <c r="CN126" s="164">
        <v>261.89999999999998</v>
      </c>
      <c r="CO126" s="164">
        <v>261.89999999999998</v>
      </c>
      <c r="CP126" s="164">
        <v>261.89999999999998</v>
      </c>
      <c r="CQ126" s="164">
        <v>261.2</v>
      </c>
      <c r="CR126" s="164">
        <v>253.7</v>
      </c>
      <c r="CS126" s="164">
        <v>251.5</v>
      </c>
      <c r="CT126" s="164">
        <v>254.7</v>
      </c>
      <c r="CU126" s="164">
        <v>249.5</v>
      </c>
      <c r="CV126" s="164">
        <v>249.5</v>
      </c>
      <c r="CW126" s="164">
        <v>255.4</v>
      </c>
      <c r="CX126" s="164">
        <v>253.3</v>
      </c>
      <c r="CY126" s="164">
        <v>228.4</v>
      </c>
      <c r="CZ126" s="164">
        <v>228.4</v>
      </c>
      <c r="DA126" s="164">
        <v>228.4</v>
      </c>
      <c r="DB126" s="164">
        <v>237.9</v>
      </c>
      <c r="DC126" s="164">
        <v>241.8</v>
      </c>
      <c r="DD126" s="164">
        <v>242</v>
      </c>
      <c r="DE126" s="164">
        <v>242.3</v>
      </c>
      <c r="DF126" s="164">
        <v>231.8</v>
      </c>
      <c r="DG126" s="164">
        <v>216.5</v>
      </c>
      <c r="DH126" s="164">
        <v>215.9</v>
      </c>
      <c r="DI126" s="164">
        <v>230</v>
      </c>
      <c r="DJ126" s="164">
        <v>219</v>
      </c>
      <c r="DK126" s="164">
        <v>221.9</v>
      </c>
      <c r="DL126" s="164">
        <v>221.9</v>
      </c>
      <c r="DM126" s="164">
        <v>221.9</v>
      </c>
      <c r="DN126" s="164">
        <v>216.5</v>
      </c>
      <c r="DO126" s="164">
        <v>216.2</v>
      </c>
      <c r="DP126" s="164">
        <v>212.7</v>
      </c>
      <c r="DQ126" s="164">
        <v>209.2</v>
      </c>
      <c r="DR126" s="164">
        <v>209.2</v>
      </c>
      <c r="DS126" s="164">
        <v>209.2</v>
      </c>
      <c r="DT126" s="164">
        <v>209.2</v>
      </c>
    </row>
    <row r="127" spans="1:124" x14ac:dyDescent="0.25">
      <c r="A127" s="162" t="s">
        <v>1138</v>
      </c>
      <c r="B127" s="162" t="s">
        <v>1139</v>
      </c>
      <c r="C127" s="163">
        <v>2.6450000000000001E-2</v>
      </c>
      <c r="D127" s="164">
        <v>93.9</v>
      </c>
      <c r="E127" s="164">
        <v>97.8</v>
      </c>
      <c r="F127" s="164">
        <v>97.8</v>
      </c>
      <c r="G127" s="164">
        <v>97.2</v>
      </c>
      <c r="H127" s="164">
        <v>96.1</v>
      </c>
      <c r="I127" s="164">
        <v>83.4</v>
      </c>
      <c r="J127" s="164">
        <v>85</v>
      </c>
      <c r="K127" s="164">
        <v>85</v>
      </c>
      <c r="L127" s="164">
        <v>84.2</v>
      </c>
      <c r="M127" s="164">
        <v>82.5</v>
      </c>
      <c r="N127" s="164">
        <v>82.3</v>
      </c>
      <c r="O127" s="164">
        <v>94.2</v>
      </c>
      <c r="P127" s="164">
        <v>94.9</v>
      </c>
      <c r="Q127" s="164">
        <v>90.2</v>
      </c>
      <c r="R127" s="164">
        <v>88.8</v>
      </c>
      <c r="S127" s="164">
        <v>88.2</v>
      </c>
      <c r="T127" s="164">
        <v>69.599999999999994</v>
      </c>
      <c r="U127" s="164">
        <v>70</v>
      </c>
      <c r="V127" s="164">
        <v>72.5</v>
      </c>
      <c r="W127" s="164">
        <v>74.5</v>
      </c>
      <c r="X127" s="164">
        <v>74</v>
      </c>
      <c r="Y127" s="164">
        <v>71.099999999999994</v>
      </c>
      <c r="Z127" s="164">
        <v>70.7</v>
      </c>
      <c r="AA127" s="164">
        <v>70.5</v>
      </c>
      <c r="AB127" s="164">
        <v>71.900000000000006</v>
      </c>
      <c r="AC127" s="164">
        <v>71.099999999999994</v>
      </c>
      <c r="AD127" s="164">
        <v>72.599999999999994</v>
      </c>
      <c r="AE127" s="164">
        <v>77.400000000000006</v>
      </c>
      <c r="AF127" s="164">
        <v>72.7</v>
      </c>
      <c r="AG127" s="164">
        <v>71.599999999999994</v>
      </c>
      <c r="AH127" s="164">
        <v>73.099999999999994</v>
      </c>
      <c r="AI127" s="164">
        <v>72.5</v>
      </c>
      <c r="AJ127" s="164">
        <v>71.400000000000006</v>
      </c>
      <c r="AK127" s="164">
        <v>77.2</v>
      </c>
      <c r="AL127" s="164">
        <v>74.400000000000006</v>
      </c>
      <c r="AM127" s="164">
        <v>69.599999999999994</v>
      </c>
      <c r="AN127" s="164">
        <v>69.099999999999994</v>
      </c>
      <c r="AO127" s="164">
        <v>72.400000000000006</v>
      </c>
      <c r="AP127" s="164">
        <v>78.7</v>
      </c>
      <c r="AQ127" s="164">
        <v>86.7</v>
      </c>
      <c r="AR127" s="164">
        <v>81.599999999999994</v>
      </c>
      <c r="AS127" s="164">
        <v>80.599999999999994</v>
      </c>
      <c r="AT127" s="164">
        <v>79.7</v>
      </c>
      <c r="AU127" s="164">
        <v>79.5</v>
      </c>
      <c r="AV127" s="164">
        <v>74.599999999999994</v>
      </c>
      <c r="AW127" s="164">
        <v>73.099999999999994</v>
      </c>
      <c r="AX127" s="164">
        <v>65.2</v>
      </c>
      <c r="AY127" s="164">
        <v>66.2</v>
      </c>
      <c r="AZ127" s="164">
        <v>66.599999999999994</v>
      </c>
      <c r="BA127" s="164">
        <v>63.5</v>
      </c>
      <c r="BB127" s="164">
        <v>65.7</v>
      </c>
      <c r="BC127" s="164">
        <v>66.2</v>
      </c>
      <c r="BD127" s="164">
        <v>65.5</v>
      </c>
      <c r="BE127" s="164">
        <v>62.5</v>
      </c>
      <c r="BF127" s="164">
        <v>67</v>
      </c>
      <c r="BG127" s="164">
        <v>83.3</v>
      </c>
      <c r="BH127" s="164">
        <v>105</v>
      </c>
      <c r="BI127" s="164">
        <v>103.4</v>
      </c>
      <c r="BJ127" s="164">
        <v>98.3</v>
      </c>
      <c r="BK127" s="164">
        <v>97.2</v>
      </c>
      <c r="BL127" s="164">
        <v>97.9</v>
      </c>
      <c r="BM127" s="164">
        <v>107.7</v>
      </c>
      <c r="BN127" s="164">
        <v>90.3</v>
      </c>
      <c r="BO127" s="164">
        <v>68.599999999999994</v>
      </c>
      <c r="BP127" s="164">
        <v>67</v>
      </c>
      <c r="BQ127" s="164">
        <v>66.7</v>
      </c>
      <c r="BR127" s="164">
        <v>72.7</v>
      </c>
      <c r="BS127" s="164">
        <v>67.5</v>
      </c>
      <c r="BT127" s="164">
        <v>66</v>
      </c>
      <c r="BU127" s="164">
        <v>74.400000000000006</v>
      </c>
      <c r="BV127" s="164">
        <v>72</v>
      </c>
      <c r="BW127" s="164">
        <v>82</v>
      </c>
      <c r="BX127" s="164">
        <v>77.8</v>
      </c>
      <c r="BY127" s="164">
        <v>75.8</v>
      </c>
      <c r="BZ127" s="164">
        <v>76.400000000000006</v>
      </c>
      <c r="CA127" s="164">
        <v>78.3</v>
      </c>
      <c r="CB127" s="164">
        <v>75.5</v>
      </c>
      <c r="CC127" s="164">
        <v>77.5</v>
      </c>
      <c r="CD127" s="164">
        <v>79.8</v>
      </c>
      <c r="CE127" s="164">
        <v>79.7</v>
      </c>
      <c r="CF127" s="164">
        <v>74.7</v>
      </c>
      <c r="CG127" s="164">
        <v>73.599999999999994</v>
      </c>
      <c r="CH127" s="164">
        <v>75.8</v>
      </c>
      <c r="CI127" s="164">
        <v>74.5</v>
      </c>
      <c r="CJ127" s="164">
        <v>74.2</v>
      </c>
      <c r="CK127" s="164">
        <v>72.900000000000006</v>
      </c>
      <c r="CL127" s="164">
        <v>72.8</v>
      </c>
      <c r="CM127" s="164">
        <v>72.8</v>
      </c>
      <c r="CN127" s="164">
        <v>72.400000000000006</v>
      </c>
      <c r="CO127" s="164">
        <v>71.7</v>
      </c>
      <c r="CP127" s="164">
        <v>76.099999999999994</v>
      </c>
      <c r="CQ127" s="164">
        <v>75.8</v>
      </c>
      <c r="CR127" s="164">
        <v>73.5</v>
      </c>
      <c r="CS127" s="164">
        <v>71.400000000000006</v>
      </c>
      <c r="CT127" s="164">
        <v>72.7</v>
      </c>
      <c r="CU127" s="164">
        <v>68.400000000000006</v>
      </c>
      <c r="CV127" s="164">
        <v>67.7</v>
      </c>
      <c r="CW127" s="164">
        <v>65.400000000000006</v>
      </c>
      <c r="CX127" s="164">
        <v>67.7</v>
      </c>
      <c r="CY127" s="164">
        <v>67.5</v>
      </c>
      <c r="CZ127" s="164">
        <v>73.5</v>
      </c>
      <c r="DA127" s="164">
        <v>80.3</v>
      </c>
      <c r="DB127" s="164">
        <v>82.8</v>
      </c>
      <c r="DC127" s="164">
        <v>79.599999999999994</v>
      </c>
      <c r="DD127" s="164">
        <v>87.1</v>
      </c>
      <c r="DE127" s="164">
        <v>87.1</v>
      </c>
      <c r="DF127" s="164">
        <v>94.2</v>
      </c>
      <c r="DG127" s="164">
        <v>105.5</v>
      </c>
      <c r="DH127" s="164">
        <v>109.5</v>
      </c>
      <c r="DI127" s="164">
        <v>103.2</v>
      </c>
      <c r="DJ127" s="164">
        <v>117.8</v>
      </c>
      <c r="DK127" s="164">
        <v>122.4</v>
      </c>
      <c r="DL127" s="164">
        <v>125</v>
      </c>
      <c r="DM127" s="164">
        <v>124.8</v>
      </c>
      <c r="DN127" s="164">
        <v>122.4</v>
      </c>
      <c r="DO127" s="164">
        <v>125.5</v>
      </c>
      <c r="DP127" s="164">
        <v>125.4</v>
      </c>
      <c r="DQ127" s="164">
        <v>118.2</v>
      </c>
      <c r="DR127" s="164">
        <v>113.2</v>
      </c>
      <c r="DS127" s="164">
        <v>118.2</v>
      </c>
      <c r="DT127" s="164">
        <v>113.2</v>
      </c>
    </row>
    <row r="128" spans="1:124" x14ac:dyDescent="0.25">
      <c r="A128" s="162" t="s">
        <v>1141</v>
      </c>
      <c r="B128" s="162" t="s">
        <v>1142</v>
      </c>
      <c r="C128" s="163">
        <v>2.7519999999999999E-2</v>
      </c>
      <c r="D128" s="164">
        <v>97</v>
      </c>
      <c r="E128" s="164">
        <v>97.1</v>
      </c>
      <c r="F128" s="164">
        <v>92.8</v>
      </c>
      <c r="G128" s="164">
        <v>109.8</v>
      </c>
      <c r="H128" s="164">
        <v>103.1</v>
      </c>
      <c r="I128" s="164">
        <v>116.6</v>
      </c>
      <c r="J128" s="164">
        <v>118.3</v>
      </c>
      <c r="K128" s="164">
        <v>106</v>
      </c>
      <c r="L128" s="164">
        <v>114.7</v>
      </c>
      <c r="M128" s="164">
        <v>120.5</v>
      </c>
      <c r="N128" s="164">
        <v>120.6</v>
      </c>
      <c r="O128" s="164">
        <v>114.9</v>
      </c>
      <c r="P128" s="164">
        <v>112.7</v>
      </c>
      <c r="Q128" s="164">
        <v>114.5</v>
      </c>
      <c r="R128" s="164">
        <v>104</v>
      </c>
      <c r="S128" s="164">
        <v>110.7</v>
      </c>
      <c r="T128" s="164">
        <v>120.5</v>
      </c>
      <c r="U128" s="164">
        <v>130.30000000000001</v>
      </c>
      <c r="V128" s="164">
        <v>128.19999999999999</v>
      </c>
      <c r="W128" s="164">
        <v>135.69999999999999</v>
      </c>
      <c r="X128" s="164">
        <v>125.4</v>
      </c>
      <c r="Y128" s="164">
        <v>123.1</v>
      </c>
      <c r="Z128" s="164">
        <v>147</v>
      </c>
      <c r="AA128" s="164">
        <v>129</v>
      </c>
      <c r="AB128" s="164">
        <v>138.6</v>
      </c>
      <c r="AC128" s="164">
        <v>128.4</v>
      </c>
      <c r="AD128" s="164">
        <v>129.19999999999999</v>
      </c>
      <c r="AE128" s="164">
        <v>127.9</v>
      </c>
      <c r="AF128" s="164">
        <v>123.9</v>
      </c>
      <c r="AG128" s="164">
        <v>198.8</v>
      </c>
      <c r="AH128" s="164">
        <v>216.1</v>
      </c>
      <c r="AI128" s="164">
        <v>254.2</v>
      </c>
      <c r="AJ128" s="164">
        <v>146.9</v>
      </c>
      <c r="AK128" s="164">
        <v>157.19999999999999</v>
      </c>
      <c r="AL128" s="164">
        <v>176.8</v>
      </c>
      <c r="AM128" s="164">
        <v>176.8</v>
      </c>
      <c r="AN128" s="164">
        <v>170.4</v>
      </c>
      <c r="AO128" s="164">
        <v>177.7</v>
      </c>
      <c r="AP128" s="164">
        <v>172.5</v>
      </c>
      <c r="AQ128" s="164">
        <v>170.9</v>
      </c>
      <c r="AR128" s="164">
        <v>168.1</v>
      </c>
      <c r="AS128" s="164">
        <v>160.30000000000001</v>
      </c>
      <c r="AT128" s="164">
        <v>138.5</v>
      </c>
      <c r="AU128" s="164">
        <v>157.9</v>
      </c>
      <c r="AV128" s="164">
        <v>189.4</v>
      </c>
      <c r="AW128" s="164">
        <v>174.8</v>
      </c>
      <c r="AX128" s="164">
        <v>157.5</v>
      </c>
      <c r="AY128" s="164">
        <v>157.5</v>
      </c>
      <c r="AZ128" s="164">
        <v>156.4</v>
      </c>
      <c r="BA128" s="164">
        <v>146.9</v>
      </c>
      <c r="BB128" s="164">
        <v>150.6</v>
      </c>
      <c r="BC128" s="164">
        <v>157.1</v>
      </c>
      <c r="BD128" s="164">
        <v>157.69999999999999</v>
      </c>
      <c r="BE128" s="164">
        <v>158.69999999999999</v>
      </c>
      <c r="BF128" s="164">
        <v>157.69999999999999</v>
      </c>
      <c r="BG128" s="164">
        <v>158</v>
      </c>
      <c r="BH128" s="164">
        <v>163</v>
      </c>
      <c r="BI128" s="164">
        <v>162.5</v>
      </c>
      <c r="BJ128" s="164">
        <v>164</v>
      </c>
      <c r="BK128" s="164">
        <v>165.1</v>
      </c>
      <c r="BL128" s="164">
        <v>184.1</v>
      </c>
      <c r="BM128" s="164">
        <v>167.2</v>
      </c>
      <c r="BN128" s="164">
        <v>183.9</v>
      </c>
      <c r="BO128" s="164">
        <v>180.7</v>
      </c>
      <c r="BP128" s="164">
        <v>185.9</v>
      </c>
      <c r="BQ128" s="164">
        <v>192.3</v>
      </c>
      <c r="BR128" s="164">
        <v>179.2</v>
      </c>
      <c r="BS128" s="164">
        <v>181.9</v>
      </c>
      <c r="BT128" s="164">
        <v>181.1</v>
      </c>
      <c r="BU128" s="164">
        <v>183.6</v>
      </c>
      <c r="BV128" s="164">
        <v>185.8</v>
      </c>
      <c r="BW128" s="164">
        <v>188.6</v>
      </c>
      <c r="BX128" s="164">
        <v>195.7</v>
      </c>
      <c r="BY128" s="164">
        <v>193.5</v>
      </c>
      <c r="BZ128" s="164">
        <v>206.4</v>
      </c>
      <c r="CA128" s="164">
        <v>204.2</v>
      </c>
      <c r="CB128" s="164">
        <v>204.4</v>
      </c>
      <c r="CC128" s="164">
        <v>205</v>
      </c>
      <c r="CD128" s="164">
        <v>142.6</v>
      </c>
      <c r="CE128" s="164">
        <v>205.5</v>
      </c>
      <c r="CF128" s="164">
        <v>202.4</v>
      </c>
      <c r="CG128" s="164">
        <v>200.4</v>
      </c>
      <c r="CH128" s="164">
        <v>199.7</v>
      </c>
      <c r="CI128" s="164">
        <v>195</v>
      </c>
      <c r="CJ128" s="164">
        <v>189.3</v>
      </c>
      <c r="CK128" s="164">
        <v>189.2</v>
      </c>
      <c r="CL128" s="164">
        <v>215.4</v>
      </c>
      <c r="CM128" s="164">
        <v>217.6</v>
      </c>
      <c r="CN128" s="164">
        <v>216.9</v>
      </c>
      <c r="CO128" s="164">
        <v>224.9</v>
      </c>
      <c r="CP128" s="164">
        <v>225.9</v>
      </c>
      <c r="CQ128" s="164">
        <v>226.5</v>
      </c>
      <c r="CR128" s="164">
        <v>221.9</v>
      </c>
      <c r="CS128" s="164">
        <v>220.1</v>
      </c>
      <c r="CT128" s="164">
        <v>217.8</v>
      </c>
      <c r="CU128" s="164">
        <v>217.7</v>
      </c>
      <c r="CV128" s="164">
        <v>183.9</v>
      </c>
      <c r="CW128" s="164">
        <v>144.9</v>
      </c>
      <c r="CX128" s="164">
        <v>162.1</v>
      </c>
      <c r="CY128" s="164">
        <v>181.5</v>
      </c>
      <c r="CZ128" s="164">
        <v>187.8</v>
      </c>
      <c r="DA128" s="164">
        <v>202.3</v>
      </c>
      <c r="DB128" s="164">
        <v>201</v>
      </c>
      <c r="DC128" s="164">
        <v>201</v>
      </c>
      <c r="DD128" s="164">
        <v>201.3</v>
      </c>
      <c r="DE128" s="164">
        <v>201</v>
      </c>
      <c r="DF128" s="164">
        <v>200.7</v>
      </c>
      <c r="DG128" s="164">
        <v>202.4</v>
      </c>
      <c r="DH128" s="164">
        <v>245.7</v>
      </c>
      <c r="DI128" s="164">
        <v>258.10000000000002</v>
      </c>
      <c r="DJ128" s="164">
        <v>260.5</v>
      </c>
      <c r="DK128" s="164">
        <v>256.8</v>
      </c>
      <c r="DL128" s="164">
        <v>254.2</v>
      </c>
      <c r="DM128" s="164">
        <v>253.4</v>
      </c>
      <c r="DN128" s="164">
        <v>259.7</v>
      </c>
      <c r="DO128" s="164">
        <v>270.5</v>
      </c>
      <c r="DP128" s="164">
        <v>269.2</v>
      </c>
      <c r="DQ128" s="164">
        <v>268.60000000000002</v>
      </c>
      <c r="DR128" s="164">
        <v>270.3</v>
      </c>
      <c r="DS128" s="164">
        <v>268.60000000000002</v>
      </c>
      <c r="DT128" s="164">
        <v>270.3</v>
      </c>
    </row>
    <row r="129" spans="1:124" x14ac:dyDescent="0.25">
      <c r="A129" s="162" t="s">
        <v>1144</v>
      </c>
      <c r="B129" s="162" t="s">
        <v>1145</v>
      </c>
      <c r="C129" s="163">
        <v>3.9550000000000002E-2</v>
      </c>
      <c r="D129" s="164">
        <v>106</v>
      </c>
      <c r="E129" s="164">
        <v>83.5</v>
      </c>
      <c r="F129" s="164">
        <v>107.2</v>
      </c>
      <c r="G129" s="164">
        <v>135.30000000000001</v>
      </c>
      <c r="H129" s="164">
        <v>124.9</v>
      </c>
      <c r="I129" s="164">
        <v>130.4</v>
      </c>
      <c r="J129" s="164">
        <v>129.30000000000001</v>
      </c>
      <c r="K129" s="164">
        <v>135.9</v>
      </c>
      <c r="L129" s="164">
        <v>122.9</v>
      </c>
      <c r="M129" s="164">
        <v>124.4</v>
      </c>
      <c r="N129" s="164">
        <v>124.8</v>
      </c>
      <c r="O129" s="164">
        <v>116.1</v>
      </c>
      <c r="P129" s="164">
        <v>112.5</v>
      </c>
      <c r="Q129" s="164">
        <v>134.30000000000001</v>
      </c>
      <c r="R129" s="164">
        <v>138.5</v>
      </c>
      <c r="S129" s="164">
        <v>120.5</v>
      </c>
      <c r="T129" s="164">
        <v>117.8</v>
      </c>
      <c r="U129" s="164">
        <v>113.9</v>
      </c>
      <c r="V129" s="164">
        <v>120.7</v>
      </c>
      <c r="W129" s="164">
        <v>119.2</v>
      </c>
      <c r="X129" s="164">
        <v>122.5</v>
      </c>
      <c r="Y129" s="164">
        <v>129.4</v>
      </c>
      <c r="Z129" s="164">
        <v>127.2</v>
      </c>
      <c r="AA129" s="164">
        <v>127.7</v>
      </c>
      <c r="AB129" s="164">
        <v>126.8</v>
      </c>
      <c r="AC129" s="164">
        <v>126.9</v>
      </c>
      <c r="AD129" s="164">
        <v>122.6</v>
      </c>
      <c r="AE129" s="164">
        <v>118.9</v>
      </c>
      <c r="AF129" s="164">
        <v>139.5</v>
      </c>
      <c r="AG129" s="164">
        <v>124.6</v>
      </c>
      <c r="AH129" s="164">
        <v>116</v>
      </c>
      <c r="AI129" s="164">
        <v>119.8</v>
      </c>
      <c r="AJ129" s="164">
        <v>115.5</v>
      </c>
      <c r="AK129" s="164">
        <v>117.7</v>
      </c>
      <c r="AL129" s="164">
        <v>117.7</v>
      </c>
      <c r="AM129" s="164">
        <v>112</v>
      </c>
      <c r="AN129" s="164">
        <v>94.4</v>
      </c>
      <c r="AO129" s="164">
        <v>85.6</v>
      </c>
      <c r="AP129" s="164">
        <v>89.2</v>
      </c>
      <c r="AQ129" s="164">
        <v>81.8</v>
      </c>
      <c r="AR129" s="164">
        <v>87.5</v>
      </c>
      <c r="AS129" s="164">
        <v>99.5</v>
      </c>
      <c r="AT129" s="164">
        <v>93.3</v>
      </c>
      <c r="AU129" s="164">
        <v>83.5</v>
      </c>
      <c r="AV129" s="164">
        <v>79.2</v>
      </c>
      <c r="AW129" s="164">
        <v>66.8</v>
      </c>
      <c r="AX129" s="164">
        <v>69.400000000000006</v>
      </c>
      <c r="AY129" s="164">
        <v>71.099999999999994</v>
      </c>
      <c r="AZ129" s="164">
        <v>98.2</v>
      </c>
      <c r="BA129" s="164">
        <v>99.1</v>
      </c>
      <c r="BB129" s="164">
        <v>93.8</v>
      </c>
      <c r="BC129" s="164">
        <v>81.7</v>
      </c>
      <c r="BD129" s="164">
        <v>78.5</v>
      </c>
      <c r="BE129" s="164">
        <v>91.5</v>
      </c>
      <c r="BF129" s="164">
        <v>108.6</v>
      </c>
      <c r="BG129" s="164">
        <v>140.80000000000001</v>
      </c>
      <c r="BH129" s="164">
        <v>174.7</v>
      </c>
      <c r="BI129" s="164">
        <v>190</v>
      </c>
      <c r="BJ129" s="164">
        <v>175.7</v>
      </c>
      <c r="BK129" s="164">
        <v>147.30000000000001</v>
      </c>
      <c r="BL129" s="164">
        <v>116.9</v>
      </c>
      <c r="BM129" s="164">
        <v>143.5</v>
      </c>
      <c r="BN129" s="164">
        <v>143.30000000000001</v>
      </c>
      <c r="BO129" s="164">
        <v>146</v>
      </c>
      <c r="BP129" s="164">
        <v>149.4</v>
      </c>
      <c r="BQ129" s="164">
        <v>152.19999999999999</v>
      </c>
      <c r="BR129" s="164">
        <v>160.6</v>
      </c>
      <c r="BS129" s="164">
        <v>137.30000000000001</v>
      </c>
      <c r="BT129" s="164">
        <v>133.30000000000001</v>
      </c>
      <c r="BU129" s="164">
        <v>141.80000000000001</v>
      </c>
      <c r="BV129" s="164">
        <v>147.5</v>
      </c>
      <c r="BW129" s="164">
        <v>163.9</v>
      </c>
      <c r="BX129" s="164">
        <v>174</v>
      </c>
      <c r="BY129" s="164">
        <v>161.1</v>
      </c>
      <c r="BZ129" s="164">
        <v>144</v>
      </c>
      <c r="CA129" s="164">
        <v>148.4</v>
      </c>
      <c r="CB129" s="164">
        <v>151.80000000000001</v>
      </c>
      <c r="CC129" s="164">
        <v>150.6</v>
      </c>
      <c r="CD129" s="164">
        <v>164.8</v>
      </c>
      <c r="CE129" s="164">
        <v>159.6</v>
      </c>
      <c r="CF129" s="164">
        <v>169.9</v>
      </c>
      <c r="CG129" s="164">
        <v>156.5</v>
      </c>
      <c r="CH129" s="164">
        <v>152.19999999999999</v>
      </c>
      <c r="CI129" s="164">
        <v>149.19999999999999</v>
      </c>
      <c r="CJ129" s="164">
        <v>155</v>
      </c>
      <c r="CK129" s="164">
        <v>154</v>
      </c>
      <c r="CL129" s="164">
        <v>139.69999999999999</v>
      </c>
      <c r="CM129" s="164">
        <v>139.69999999999999</v>
      </c>
      <c r="CN129" s="164">
        <v>138.9</v>
      </c>
      <c r="CO129" s="164">
        <v>129.1</v>
      </c>
      <c r="CP129" s="164">
        <v>128.9</v>
      </c>
      <c r="CQ129" s="164">
        <v>103.1</v>
      </c>
      <c r="CR129" s="164">
        <v>101.9</v>
      </c>
      <c r="CS129" s="164">
        <v>117.6</v>
      </c>
      <c r="CT129" s="164">
        <v>117.2</v>
      </c>
      <c r="CU129" s="164">
        <v>118.2</v>
      </c>
      <c r="CV129" s="164">
        <v>117.3</v>
      </c>
      <c r="CW129" s="164">
        <v>153.6</v>
      </c>
      <c r="CX129" s="164">
        <v>159.6</v>
      </c>
      <c r="CY129" s="164">
        <v>135.6</v>
      </c>
      <c r="CZ129" s="164">
        <v>128.9</v>
      </c>
      <c r="DA129" s="164">
        <v>123.2</v>
      </c>
      <c r="DB129" s="164">
        <v>132.5</v>
      </c>
      <c r="DC129" s="164">
        <v>122.2</v>
      </c>
      <c r="DD129" s="164">
        <v>125.7</v>
      </c>
      <c r="DE129" s="164">
        <v>131.4</v>
      </c>
      <c r="DF129" s="164">
        <v>142</v>
      </c>
      <c r="DG129" s="164">
        <v>130</v>
      </c>
      <c r="DH129" s="164">
        <v>130.4</v>
      </c>
      <c r="DI129" s="164">
        <v>137.9</v>
      </c>
      <c r="DJ129" s="164">
        <v>136.19999999999999</v>
      </c>
      <c r="DK129" s="164">
        <v>142.19999999999999</v>
      </c>
      <c r="DL129" s="164">
        <v>143.69999999999999</v>
      </c>
      <c r="DM129" s="164">
        <v>150.9</v>
      </c>
      <c r="DN129" s="164">
        <v>160.9</v>
      </c>
      <c r="DO129" s="164">
        <v>159.30000000000001</v>
      </c>
      <c r="DP129" s="164">
        <v>148.69999999999999</v>
      </c>
      <c r="DQ129" s="164">
        <v>155.1</v>
      </c>
      <c r="DR129" s="164">
        <v>151.6</v>
      </c>
      <c r="DS129" s="164">
        <v>155.1</v>
      </c>
      <c r="DT129" s="164">
        <v>151.6</v>
      </c>
    </row>
    <row r="130" spans="1:124" x14ac:dyDescent="0.25">
      <c r="A130" s="162" t="s">
        <v>1147</v>
      </c>
      <c r="B130" s="162" t="s">
        <v>1148</v>
      </c>
      <c r="C130" s="163">
        <v>0.20862</v>
      </c>
      <c r="D130" s="164">
        <v>100.7</v>
      </c>
      <c r="E130" s="164">
        <v>104.2</v>
      </c>
      <c r="F130" s="164">
        <v>106.1</v>
      </c>
      <c r="G130" s="164">
        <v>110.8</v>
      </c>
      <c r="H130" s="164">
        <v>108.6</v>
      </c>
      <c r="I130" s="164">
        <v>106.7</v>
      </c>
      <c r="J130" s="164">
        <v>105.6</v>
      </c>
      <c r="K130" s="164">
        <v>107.7</v>
      </c>
      <c r="L130" s="164">
        <v>105.2</v>
      </c>
      <c r="M130" s="164">
        <v>98.8</v>
      </c>
      <c r="N130" s="164">
        <v>100.2</v>
      </c>
      <c r="O130" s="164">
        <v>91.6</v>
      </c>
      <c r="P130" s="164">
        <v>91.3</v>
      </c>
      <c r="Q130" s="164">
        <v>90.2</v>
      </c>
      <c r="R130" s="164">
        <v>90.7</v>
      </c>
      <c r="S130" s="164">
        <v>87.4</v>
      </c>
      <c r="T130" s="164">
        <v>83.6</v>
      </c>
      <c r="U130" s="164">
        <v>82.5</v>
      </c>
      <c r="V130" s="164">
        <v>86.7</v>
      </c>
      <c r="W130" s="164">
        <v>85.8</v>
      </c>
      <c r="X130" s="164">
        <v>94.1</v>
      </c>
      <c r="Y130" s="164">
        <v>94.6</v>
      </c>
      <c r="Z130" s="164">
        <v>93</v>
      </c>
      <c r="AA130" s="164">
        <v>90</v>
      </c>
      <c r="AB130" s="164">
        <v>88.1</v>
      </c>
      <c r="AC130" s="164">
        <v>88.9</v>
      </c>
      <c r="AD130" s="164">
        <v>95.4</v>
      </c>
      <c r="AE130" s="164">
        <v>96.5</v>
      </c>
      <c r="AF130" s="164">
        <v>97.3</v>
      </c>
      <c r="AG130" s="164">
        <v>98.8</v>
      </c>
      <c r="AH130" s="164">
        <v>97.9</v>
      </c>
      <c r="AI130" s="164">
        <v>97.5</v>
      </c>
      <c r="AJ130" s="164">
        <v>95</v>
      </c>
      <c r="AK130" s="164">
        <v>93.2</v>
      </c>
      <c r="AL130" s="164">
        <v>83.9</v>
      </c>
      <c r="AM130" s="164">
        <v>79.5</v>
      </c>
      <c r="AN130" s="164">
        <v>68.3</v>
      </c>
      <c r="AO130" s="164">
        <v>65</v>
      </c>
      <c r="AP130" s="164">
        <v>63.2</v>
      </c>
      <c r="AQ130" s="164">
        <v>56.9</v>
      </c>
      <c r="AR130" s="164">
        <v>54.2</v>
      </c>
      <c r="AS130" s="164">
        <v>58.8</v>
      </c>
      <c r="AT130" s="164">
        <v>50.1</v>
      </c>
      <c r="AU130" s="164">
        <v>50.6</v>
      </c>
      <c r="AV130" s="164">
        <v>47.7</v>
      </c>
      <c r="AW130" s="164">
        <v>53.8</v>
      </c>
      <c r="AX130" s="164">
        <v>46.3</v>
      </c>
      <c r="AY130" s="164">
        <v>48.7</v>
      </c>
      <c r="AZ130" s="164">
        <v>47.5</v>
      </c>
      <c r="BA130" s="164">
        <v>47.4</v>
      </c>
      <c r="BB130" s="164">
        <v>43.8</v>
      </c>
      <c r="BC130" s="164">
        <v>44.3</v>
      </c>
      <c r="BD130" s="164">
        <v>44.6</v>
      </c>
      <c r="BE130" s="164">
        <v>44.7</v>
      </c>
      <c r="BF130" s="164">
        <v>52.6</v>
      </c>
      <c r="BG130" s="164">
        <v>53.5</v>
      </c>
      <c r="BH130" s="164">
        <v>54.2</v>
      </c>
      <c r="BI130" s="164">
        <v>57.6</v>
      </c>
      <c r="BJ130" s="164">
        <v>60</v>
      </c>
      <c r="BK130" s="164">
        <v>62.2</v>
      </c>
      <c r="BL130" s="164">
        <v>68</v>
      </c>
      <c r="BM130" s="164">
        <v>67.3</v>
      </c>
      <c r="BN130" s="164">
        <v>66</v>
      </c>
      <c r="BO130" s="164">
        <v>63.7</v>
      </c>
      <c r="BP130" s="164">
        <v>63.9</v>
      </c>
      <c r="BQ130" s="164">
        <v>73.099999999999994</v>
      </c>
      <c r="BR130" s="164">
        <v>73.3</v>
      </c>
      <c r="BS130" s="164">
        <v>75.099999999999994</v>
      </c>
      <c r="BT130" s="164">
        <v>77</v>
      </c>
      <c r="BU130" s="164">
        <v>88.4</v>
      </c>
      <c r="BV130" s="164">
        <v>87.3</v>
      </c>
      <c r="BW130" s="164">
        <v>86.8</v>
      </c>
      <c r="BX130" s="164">
        <v>90.2</v>
      </c>
      <c r="BY130" s="164">
        <v>88.1</v>
      </c>
      <c r="BZ130" s="164">
        <v>88.7</v>
      </c>
      <c r="CA130" s="164">
        <v>92</v>
      </c>
      <c r="CB130" s="164">
        <v>87.6</v>
      </c>
      <c r="CC130" s="164">
        <v>93.7</v>
      </c>
      <c r="CD130" s="164">
        <v>96.8</v>
      </c>
      <c r="CE130" s="164">
        <v>95.3</v>
      </c>
      <c r="CF130" s="164">
        <v>91.7</v>
      </c>
      <c r="CG130" s="164">
        <v>84.8</v>
      </c>
      <c r="CH130" s="164">
        <v>80.2</v>
      </c>
      <c r="CI130" s="164">
        <v>91.7</v>
      </c>
      <c r="CJ130" s="164">
        <v>91</v>
      </c>
      <c r="CK130" s="164">
        <v>89.2</v>
      </c>
      <c r="CL130" s="164">
        <v>93.7</v>
      </c>
      <c r="CM130" s="164">
        <v>93.9</v>
      </c>
      <c r="CN130" s="164">
        <v>92.8</v>
      </c>
      <c r="CO130" s="164">
        <v>85.1</v>
      </c>
      <c r="CP130" s="164">
        <v>87.6</v>
      </c>
      <c r="CQ130" s="164">
        <v>82.8</v>
      </c>
      <c r="CR130" s="164">
        <v>89</v>
      </c>
      <c r="CS130" s="164">
        <v>88.8</v>
      </c>
      <c r="CT130" s="164">
        <v>92.6</v>
      </c>
      <c r="CU130" s="164">
        <v>93.1</v>
      </c>
      <c r="CV130" s="164">
        <v>89.5</v>
      </c>
      <c r="CW130" s="164">
        <v>86.1</v>
      </c>
      <c r="CX130" s="164">
        <v>79</v>
      </c>
      <c r="CY130" s="164">
        <v>80</v>
      </c>
      <c r="CZ130" s="164">
        <v>85.8</v>
      </c>
      <c r="DA130" s="164">
        <v>94.9</v>
      </c>
      <c r="DB130" s="164">
        <v>95.8</v>
      </c>
      <c r="DC130" s="164">
        <v>105.9</v>
      </c>
      <c r="DD130" s="164">
        <v>114</v>
      </c>
      <c r="DE130" s="164">
        <v>122.6</v>
      </c>
      <c r="DF130" s="164">
        <v>128.9</v>
      </c>
      <c r="DG130" s="164">
        <v>141.6</v>
      </c>
      <c r="DH130" s="164">
        <v>149</v>
      </c>
      <c r="DI130" s="164">
        <v>165.2</v>
      </c>
      <c r="DJ130" s="164">
        <v>182.1</v>
      </c>
      <c r="DK130" s="164">
        <v>184.4</v>
      </c>
      <c r="DL130" s="164">
        <v>182.1</v>
      </c>
      <c r="DM130" s="164">
        <v>165.6</v>
      </c>
      <c r="DN130" s="164">
        <v>153.9</v>
      </c>
      <c r="DO130" s="164">
        <v>150.69999999999999</v>
      </c>
      <c r="DP130" s="164">
        <v>139.30000000000001</v>
      </c>
      <c r="DQ130" s="164">
        <v>130.69999999999999</v>
      </c>
      <c r="DR130" s="164">
        <v>132</v>
      </c>
      <c r="DS130" s="164">
        <v>130.69999999999999</v>
      </c>
      <c r="DT130" s="164">
        <v>132</v>
      </c>
    </row>
    <row r="131" spans="1:124" x14ac:dyDescent="0.25">
      <c r="A131" s="162" t="s">
        <v>1150</v>
      </c>
      <c r="B131" s="162" t="s">
        <v>1151</v>
      </c>
      <c r="C131" s="163">
        <v>0.33393</v>
      </c>
      <c r="D131" s="164">
        <v>100</v>
      </c>
      <c r="E131" s="164">
        <v>118.4</v>
      </c>
      <c r="F131" s="164">
        <v>98.1</v>
      </c>
      <c r="G131" s="164">
        <v>114.2</v>
      </c>
      <c r="H131" s="164">
        <v>126.5</v>
      </c>
      <c r="I131" s="164">
        <v>114.4</v>
      </c>
      <c r="J131" s="164">
        <v>114.4</v>
      </c>
      <c r="K131" s="164">
        <v>112.8</v>
      </c>
      <c r="L131" s="164">
        <v>128.6</v>
      </c>
      <c r="M131" s="164">
        <v>129.5</v>
      </c>
      <c r="N131" s="164">
        <v>132.1</v>
      </c>
      <c r="O131" s="164">
        <v>132.1</v>
      </c>
      <c r="P131" s="164">
        <v>106.4</v>
      </c>
      <c r="Q131" s="164">
        <v>101.7</v>
      </c>
      <c r="R131" s="164">
        <v>101.7</v>
      </c>
      <c r="S131" s="164">
        <v>114.1</v>
      </c>
      <c r="T131" s="164">
        <v>114.1</v>
      </c>
      <c r="U131" s="164">
        <v>106.8</v>
      </c>
      <c r="V131" s="164">
        <v>114.1</v>
      </c>
      <c r="W131" s="164">
        <v>124.8</v>
      </c>
      <c r="X131" s="164">
        <v>124.8</v>
      </c>
      <c r="Y131" s="164">
        <v>117.8</v>
      </c>
      <c r="Z131" s="164">
        <v>107.8</v>
      </c>
      <c r="AA131" s="164">
        <v>116.8</v>
      </c>
      <c r="AB131" s="164">
        <v>118.3</v>
      </c>
      <c r="AC131" s="164">
        <v>148.6</v>
      </c>
      <c r="AD131" s="164">
        <v>107.7</v>
      </c>
      <c r="AE131" s="164">
        <v>100.8</v>
      </c>
      <c r="AF131" s="164">
        <v>129.9</v>
      </c>
      <c r="AG131" s="164">
        <v>149.69999999999999</v>
      </c>
      <c r="AH131" s="164">
        <v>133.80000000000001</v>
      </c>
      <c r="AI131" s="164">
        <v>115.5</v>
      </c>
      <c r="AJ131" s="164">
        <v>132</v>
      </c>
      <c r="AK131" s="164">
        <v>104.7</v>
      </c>
      <c r="AL131" s="164">
        <v>101.7</v>
      </c>
      <c r="AM131" s="164">
        <v>105.6</v>
      </c>
      <c r="AN131" s="164">
        <v>105.6</v>
      </c>
      <c r="AO131" s="164">
        <v>96.1</v>
      </c>
      <c r="AP131" s="164">
        <v>110.9</v>
      </c>
      <c r="AQ131" s="164">
        <v>107.9</v>
      </c>
      <c r="AR131" s="164">
        <v>108</v>
      </c>
      <c r="AS131" s="164">
        <v>111.6</v>
      </c>
      <c r="AT131" s="164">
        <v>86.6</v>
      </c>
      <c r="AU131" s="164">
        <v>98.1</v>
      </c>
      <c r="AV131" s="164">
        <v>141.4</v>
      </c>
      <c r="AW131" s="164">
        <v>89.4</v>
      </c>
      <c r="AX131" s="164">
        <v>101.8</v>
      </c>
      <c r="AY131" s="164">
        <v>135.19999999999999</v>
      </c>
      <c r="AZ131" s="164">
        <v>105.6</v>
      </c>
      <c r="BA131" s="164">
        <v>122.1</v>
      </c>
      <c r="BB131" s="164">
        <v>141.80000000000001</v>
      </c>
      <c r="BC131" s="164">
        <v>85.9</v>
      </c>
      <c r="BD131" s="164">
        <v>168.1</v>
      </c>
      <c r="BE131" s="164">
        <v>168.1</v>
      </c>
      <c r="BF131" s="164">
        <v>100.4</v>
      </c>
      <c r="BG131" s="164">
        <v>105.6</v>
      </c>
      <c r="BH131" s="164">
        <v>105.6</v>
      </c>
      <c r="BI131" s="164">
        <v>105.6</v>
      </c>
      <c r="BJ131" s="164">
        <v>105.6</v>
      </c>
      <c r="BK131" s="164">
        <v>112.5</v>
      </c>
      <c r="BL131" s="164">
        <v>114.3</v>
      </c>
      <c r="BM131" s="164">
        <v>119.2</v>
      </c>
      <c r="BN131" s="164">
        <v>112.1</v>
      </c>
      <c r="BO131" s="164">
        <v>118.6</v>
      </c>
      <c r="BP131" s="164">
        <v>122.6</v>
      </c>
      <c r="BQ131" s="164">
        <v>136.69999999999999</v>
      </c>
      <c r="BR131" s="164">
        <v>118.3</v>
      </c>
      <c r="BS131" s="164">
        <v>118.8</v>
      </c>
      <c r="BT131" s="164">
        <v>120</v>
      </c>
      <c r="BU131" s="164">
        <v>102.8</v>
      </c>
      <c r="BV131" s="164">
        <v>106.1</v>
      </c>
      <c r="BW131" s="164">
        <v>141.1</v>
      </c>
      <c r="BX131" s="164">
        <v>141.1</v>
      </c>
      <c r="BY131" s="164">
        <v>118.9</v>
      </c>
      <c r="BZ131" s="164">
        <v>101</v>
      </c>
      <c r="CA131" s="164">
        <v>127.7</v>
      </c>
      <c r="CB131" s="164">
        <v>117.5</v>
      </c>
      <c r="CC131" s="164">
        <v>117.5</v>
      </c>
      <c r="CD131" s="164">
        <v>142</v>
      </c>
      <c r="CE131" s="164">
        <v>164.3</v>
      </c>
      <c r="CF131" s="164">
        <v>136.30000000000001</v>
      </c>
      <c r="CG131" s="164">
        <v>137</v>
      </c>
      <c r="CH131" s="164">
        <v>159</v>
      </c>
      <c r="CI131" s="164">
        <v>137.5</v>
      </c>
      <c r="CJ131" s="164">
        <v>193.5</v>
      </c>
      <c r="CK131" s="164">
        <v>182.7</v>
      </c>
      <c r="CL131" s="164">
        <v>177.6</v>
      </c>
      <c r="CM131" s="164">
        <v>201.8</v>
      </c>
      <c r="CN131" s="164">
        <v>191.4</v>
      </c>
      <c r="CO131" s="164">
        <v>189.1</v>
      </c>
      <c r="CP131" s="164">
        <v>182.2</v>
      </c>
      <c r="CQ131" s="164">
        <v>160.5</v>
      </c>
      <c r="CR131" s="164">
        <v>166.5</v>
      </c>
      <c r="CS131" s="164">
        <v>178.5</v>
      </c>
      <c r="CT131" s="164">
        <v>183.2</v>
      </c>
      <c r="CU131" s="164">
        <v>183.2</v>
      </c>
      <c r="CV131" s="164">
        <v>183.2</v>
      </c>
      <c r="CW131" s="164">
        <v>183.2</v>
      </c>
      <c r="CX131" s="164">
        <v>220.4</v>
      </c>
      <c r="CY131" s="164">
        <v>217.7</v>
      </c>
      <c r="CZ131" s="164">
        <v>217.7</v>
      </c>
      <c r="DA131" s="164">
        <v>160.69999999999999</v>
      </c>
      <c r="DB131" s="164">
        <v>178.2</v>
      </c>
      <c r="DC131" s="164">
        <v>179.6</v>
      </c>
      <c r="DD131" s="164">
        <v>208.7</v>
      </c>
      <c r="DE131" s="164">
        <v>202.8</v>
      </c>
      <c r="DF131" s="164">
        <v>227.3</v>
      </c>
      <c r="DG131" s="164">
        <v>228.2</v>
      </c>
      <c r="DH131" s="164">
        <v>209.6</v>
      </c>
      <c r="DI131" s="164">
        <v>159.4</v>
      </c>
      <c r="DJ131" s="164">
        <v>197.2</v>
      </c>
      <c r="DK131" s="164">
        <v>182</v>
      </c>
      <c r="DL131" s="164">
        <v>161</v>
      </c>
      <c r="DM131" s="164">
        <v>196.4</v>
      </c>
      <c r="DN131" s="164">
        <v>174.4</v>
      </c>
      <c r="DO131" s="164">
        <v>224.4</v>
      </c>
      <c r="DP131" s="164">
        <v>245</v>
      </c>
      <c r="DQ131" s="164">
        <v>300.3</v>
      </c>
      <c r="DR131" s="164">
        <v>300.7</v>
      </c>
      <c r="DS131" s="164">
        <v>300.3</v>
      </c>
      <c r="DT131" s="164">
        <v>300.7</v>
      </c>
    </row>
    <row r="132" spans="1:124" x14ac:dyDescent="0.25">
      <c r="A132" s="162" t="s">
        <v>1153</v>
      </c>
      <c r="B132" s="162" t="s">
        <v>1154</v>
      </c>
      <c r="C132" s="163">
        <v>3.6900000000000001E-3</v>
      </c>
      <c r="D132" s="164">
        <v>94.3</v>
      </c>
      <c r="E132" s="164">
        <v>94.5</v>
      </c>
      <c r="F132" s="164">
        <v>90.3</v>
      </c>
      <c r="G132" s="164">
        <v>106.8</v>
      </c>
      <c r="H132" s="164">
        <v>100.3</v>
      </c>
      <c r="I132" s="164">
        <v>113.4</v>
      </c>
      <c r="J132" s="164">
        <v>115.2</v>
      </c>
      <c r="K132" s="164">
        <v>103.2</v>
      </c>
      <c r="L132" s="164">
        <v>110.7</v>
      </c>
      <c r="M132" s="164">
        <v>117.1</v>
      </c>
      <c r="N132" s="164">
        <v>117.1</v>
      </c>
      <c r="O132" s="164">
        <v>111.6</v>
      </c>
      <c r="P132" s="164">
        <v>109.7</v>
      </c>
      <c r="Q132" s="164">
        <v>111.4</v>
      </c>
      <c r="R132" s="164">
        <v>100.8</v>
      </c>
      <c r="S132" s="164">
        <v>107.7</v>
      </c>
      <c r="T132" s="164">
        <v>117.8</v>
      </c>
      <c r="U132" s="164">
        <v>126.5</v>
      </c>
      <c r="V132" s="164">
        <v>122.4</v>
      </c>
      <c r="W132" s="164">
        <v>127.9</v>
      </c>
      <c r="X132" s="164">
        <v>122.3</v>
      </c>
      <c r="Y132" s="164">
        <v>119.8</v>
      </c>
      <c r="Z132" s="164">
        <v>142.1</v>
      </c>
      <c r="AA132" s="164">
        <v>125.3</v>
      </c>
      <c r="AB132" s="164">
        <v>134.9</v>
      </c>
      <c r="AC132" s="164">
        <v>124.2</v>
      </c>
      <c r="AD132" s="164">
        <v>125.7</v>
      </c>
      <c r="AE132" s="164">
        <v>124.6</v>
      </c>
      <c r="AF132" s="164">
        <v>121.1</v>
      </c>
      <c r="AG132" s="164">
        <v>184.6</v>
      </c>
      <c r="AH132" s="164">
        <v>210.2</v>
      </c>
      <c r="AI132" s="164">
        <v>169.5</v>
      </c>
      <c r="AJ132" s="164">
        <v>142.80000000000001</v>
      </c>
      <c r="AK132" s="164">
        <v>153.1</v>
      </c>
      <c r="AL132" s="164">
        <v>173.6</v>
      </c>
      <c r="AM132" s="164">
        <v>173.6</v>
      </c>
      <c r="AN132" s="164">
        <v>165.7</v>
      </c>
      <c r="AO132" s="164">
        <v>172.9</v>
      </c>
      <c r="AP132" s="164">
        <v>167.8</v>
      </c>
      <c r="AQ132" s="164">
        <v>166.3</v>
      </c>
      <c r="AR132" s="164">
        <v>163.5</v>
      </c>
      <c r="AS132" s="164">
        <v>155.9</v>
      </c>
      <c r="AT132" s="164">
        <v>119.4</v>
      </c>
      <c r="AU132" s="164">
        <v>153.6</v>
      </c>
      <c r="AV132" s="164">
        <v>203.2</v>
      </c>
      <c r="AW132" s="164">
        <v>167.6</v>
      </c>
      <c r="AX132" s="164">
        <v>153.30000000000001</v>
      </c>
      <c r="AY132" s="164">
        <v>153.30000000000001</v>
      </c>
      <c r="AZ132" s="164">
        <v>152.19999999999999</v>
      </c>
      <c r="BA132" s="164">
        <v>137.69999999999999</v>
      </c>
      <c r="BB132" s="164">
        <v>139.30000000000001</v>
      </c>
      <c r="BC132" s="164">
        <v>143.5</v>
      </c>
      <c r="BD132" s="164">
        <v>145.80000000000001</v>
      </c>
      <c r="BE132" s="164">
        <v>150.69999999999999</v>
      </c>
      <c r="BF132" s="164">
        <v>150.5</v>
      </c>
      <c r="BG132" s="164">
        <v>146.80000000000001</v>
      </c>
      <c r="BH132" s="164">
        <v>146.80000000000001</v>
      </c>
      <c r="BI132" s="164">
        <v>146.80000000000001</v>
      </c>
      <c r="BJ132" s="164">
        <v>146.80000000000001</v>
      </c>
      <c r="BK132" s="164">
        <v>162.4</v>
      </c>
      <c r="BL132" s="164">
        <v>176.6</v>
      </c>
      <c r="BM132" s="164">
        <v>140.6</v>
      </c>
      <c r="BN132" s="164">
        <v>171.8</v>
      </c>
      <c r="BO132" s="164">
        <v>170</v>
      </c>
      <c r="BP132" s="164">
        <v>180.8</v>
      </c>
      <c r="BQ132" s="164">
        <v>187.1</v>
      </c>
      <c r="BR132" s="164">
        <v>174.3</v>
      </c>
      <c r="BS132" s="164">
        <v>176.9</v>
      </c>
      <c r="BT132" s="164">
        <v>169.5</v>
      </c>
      <c r="BU132" s="164">
        <v>171.8</v>
      </c>
      <c r="BV132" s="164">
        <v>173.6</v>
      </c>
      <c r="BW132" s="164">
        <v>176.1</v>
      </c>
      <c r="BX132" s="164">
        <v>180</v>
      </c>
      <c r="BY132" s="164">
        <v>179.2</v>
      </c>
      <c r="BZ132" s="164">
        <v>190.8</v>
      </c>
      <c r="CA132" s="164">
        <v>189.7</v>
      </c>
      <c r="CB132" s="164">
        <v>190.8</v>
      </c>
      <c r="CC132" s="164">
        <v>192</v>
      </c>
      <c r="CD132" s="164">
        <v>192</v>
      </c>
      <c r="CE132" s="164">
        <v>193</v>
      </c>
      <c r="CF132" s="164">
        <v>190.4</v>
      </c>
      <c r="CG132" s="164">
        <v>188.2</v>
      </c>
      <c r="CH132" s="164">
        <v>179.3</v>
      </c>
      <c r="CI132" s="164">
        <v>183</v>
      </c>
      <c r="CJ132" s="164">
        <v>175.8</v>
      </c>
      <c r="CK132" s="164">
        <v>173.9</v>
      </c>
      <c r="CL132" s="164">
        <v>198.7</v>
      </c>
      <c r="CM132" s="164">
        <v>203.5</v>
      </c>
      <c r="CN132" s="164">
        <v>204.8</v>
      </c>
      <c r="CO132" s="164">
        <v>213.9</v>
      </c>
      <c r="CP132" s="164">
        <v>216.2</v>
      </c>
      <c r="CQ132" s="164">
        <v>217.4</v>
      </c>
      <c r="CR132" s="164">
        <v>212.6</v>
      </c>
      <c r="CS132" s="164">
        <v>211.5</v>
      </c>
      <c r="CT132" s="164">
        <v>209.7</v>
      </c>
      <c r="CU132" s="164">
        <v>210</v>
      </c>
      <c r="CV132" s="164">
        <v>166.1</v>
      </c>
      <c r="CW132" s="164">
        <v>141.1</v>
      </c>
      <c r="CX132" s="164">
        <v>158.4</v>
      </c>
      <c r="CY132" s="164">
        <v>176.5</v>
      </c>
      <c r="CZ132" s="164">
        <v>181.1</v>
      </c>
      <c r="DA132" s="164">
        <v>193.5</v>
      </c>
      <c r="DB132" s="164">
        <v>191.7</v>
      </c>
      <c r="DC132" s="164">
        <v>191.7</v>
      </c>
      <c r="DD132" s="164">
        <v>192.1</v>
      </c>
      <c r="DE132" s="164">
        <v>192</v>
      </c>
      <c r="DF132" s="164">
        <v>191.4</v>
      </c>
      <c r="DG132" s="164">
        <v>193.1</v>
      </c>
      <c r="DH132" s="164">
        <v>231.9</v>
      </c>
      <c r="DI132" s="164">
        <v>242.6</v>
      </c>
      <c r="DJ132" s="164">
        <v>243.7</v>
      </c>
      <c r="DK132" s="164">
        <v>241</v>
      </c>
      <c r="DL132" s="164">
        <v>238.8</v>
      </c>
      <c r="DM132" s="164">
        <v>237.3</v>
      </c>
      <c r="DN132" s="164">
        <v>242.2</v>
      </c>
      <c r="DO132" s="164">
        <v>251.8</v>
      </c>
      <c r="DP132" s="164">
        <v>249.9</v>
      </c>
      <c r="DQ132" s="164">
        <v>248.6</v>
      </c>
      <c r="DR132" s="164">
        <v>249.2</v>
      </c>
      <c r="DS132" s="164">
        <v>248.6</v>
      </c>
      <c r="DT132" s="164">
        <v>249.2</v>
      </c>
    </row>
    <row r="133" spans="1:124" x14ac:dyDescent="0.25">
      <c r="A133" s="162" t="s">
        <v>1156</v>
      </c>
      <c r="B133" s="162" t="s">
        <v>1157</v>
      </c>
      <c r="C133" s="163">
        <v>0.18498999999999999</v>
      </c>
      <c r="D133" s="164">
        <v>114.2</v>
      </c>
      <c r="E133" s="164">
        <v>130.6</v>
      </c>
      <c r="F133" s="164">
        <v>136.80000000000001</v>
      </c>
      <c r="G133" s="164">
        <v>141.80000000000001</v>
      </c>
      <c r="H133" s="164">
        <v>142.30000000000001</v>
      </c>
      <c r="I133" s="164">
        <v>141.69999999999999</v>
      </c>
      <c r="J133" s="164">
        <v>143.5</v>
      </c>
      <c r="K133" s="164">
        <v>143.69999999999999</v>
      </c>
      <c r="L133" s="164">
        <v>145.1</v>
      </c>
      <c r="M133" s="164">
        <v>145.4</v>
      </c>
      <c r="N133" s="164">
        <v>145.69999999999999</v>
      </c>
      <c r="O133" s="164">
        <v>143</v>
      </c>
      <c r="P133" s="164">
        <v>145.5</v>
      </c>
      <c r="Q133" s="164">
        <v>148</v>
      </c>
      <c r="R133" s="164">
        <v>148.80000000000001</v>
      </c>
      <c r="S133" s="164">
        <v>149.19999999999999</v>
      </c>
      <c r="T133" s="164">
        <v>148</v>
      </c>
      <c r="U133" s="164">
        <v>146.1</v>
      </c>
      <c r="V133" s="164">
        <v>148</v>
      </c>
      <c r="W133" s="164">
        <v>145.5</v>
      </c>
      <c r="X133" s="164">
        <v>143.6</v>
      </c>
      <c r="Y133" s="164">
        <v>146.9</v>
      </c>
      <c r="Z133" s="164">
        <v>149.19999999999999</v>
      </c>
      <c r="AA133" s="164">
        <v>142.69999999999999</v>
      </c>
      <c r="AB133" s="164">
        <v>143.6</v>
      </c>
      <c r="AC133" s="164">
        <v>133.1</v>
      </c>
      <c r="AD133" s="164">
        <v>132.69999999999999</v>
      </c>
      <c r="AE133" s="164">
        <v>133.80000000000001</v>
      </c>
      <c r="AF133" s="164">
        <v>136.1</v>
      </c>
      <c r="AG133" s="164">
        <v>133.80000000000001</v>
      </c>
      <c r="AH133" s="164">
        <v>130</v>
      </c>
      <c r="AI133" s="164">
        <v>131.4</v>
      </c>
      <c r="AJ133" s="164">
        <v>153.9</v>
      </c>
      <c r="AK133" s="164">
        <v>151.80000000000001</v>
      </c>
      <c r="AL133" s="164">
        <v>156.1</v>
      </c>
      <c r="AM133" s="164">
        <v>152.5</v>
      </c>
      <c r="AN133" s="164">
        <v>148.30000000000001</v>
      </c>
      <c r="AO133" s="164">
        <v>149.19999999999999</v>
      </c>
      <c r="AP133" s="164">
        <v>150</v>
      </c>
      <c r="AQ133" s="164">
        <v>148.19999999999999</v>
      </c>
      <c r="AR133" s="164">
        <v>150.30000000000001</v>
      </c>
      <c r="AS133" s="164">
        <v>152.5</v>
      </c>
      <c r="AT133" s="164">
        <v>150.9</v>
      </c>
      <c r="AU133" s="164">
        <v>151.4</v>
      </c>
      <c r="AV133" s="164">
        <v>162.80000000000001</v>
      </c>
      <c r="AW133" s="164">
        <v>160.80000000000001</v>
      </c>
      <c r="AX133" s="164">
        <v>162.4</v>
      </c>
      <c r="AY133" s="164">
        <v>162.19999999999999</v>
      </c>
      <c r="AZ133" s="164">
        <v>160.6</v>
      </c>
      <c r="BA133" s="164">
        <v>161.6</v>
      </c>
      <c r="BB133" s="164">
        <v>166</v>
      </c>
      <c r="BC133" s="164">
        <v>165.1</v>
      </c>
      <c r="BD133" s="164">
        <v>162.1</v>
      </c>
      <c r="BE133" s="164">
        <v>161.9</v>
      </c>
      <c r="BF133" s="164">
        <v>165.3</v>
      </c>
      <c r="BG133" s="164">
        <v>170.9</v>
      </c>
      <c r="BH133" s="164">
        <v>172.4</v>
      </c>
      <c r="BI133" s="164">
        <v>162.6</v>
      </c>
      <c r="BJ133" s="164">
        <v>161.69999999999999</v>
      </c>
      <c r="BK133" s="164">
        <v>162.1</v>
      </c>
      <c r="BL133" s="164">
        <v>162.4</v>
      </c>
      <c r="BM133" s="164">
        <v>163.80000000000001</v>
      </c>
      <c r="BN133" s="164">
        <v>170.2</v>
      </c>
      <c r="BO133" s="164">
        <v>169.9</v>
      </c>
      <c r="BP133" s="164">
        <v>166.9</v>
      </c>
      <c r="BQ133" s="164">
        <v>168</v>
      </c>
      <c r="BR133" s="164">
        <v>168.5</v>
      </c>
      <c r="BS133" s="164">
        <v>169</v>
      </c>
      <c r="BT133" s="164">
        <v>167.7</v>
      </c>
      <c r="BU133" s="164">
        <v>171.1</v>
      </c>
      <c r="BV133" s="164">
        <v>173.6</v>
      </c>
      <c r="BW133" s="164">
        <v>180.8</v>
      </c>
      <c r="BX133" s="164">
        <v>182.8</v>
      </c>
      <c r="BY133" s="164">
        <v>181.2</v>
      </c>
      <c r="BZ133" s="164">
        <v>184.6</v>
      </c>
      <c r="CA133" s="164">
        <v>186</v>
      </c>
      <c r="CB133" s="164">
        <v>183.2</v>
      </c>
      <c r="CC133" s="164">
        <v>180.5</v>
      </c>
      <c r="CD133" s="164">
        <v>183.6</v>
      </c>
      <c r="CE133" s="164">
        <v>186.2</v>
      </c>
      <c r="CF133" s="164">
        <v>185</v>
      </c>
      <c r="CG133" s="164">
        <v>183.3</v>
      </c>
      <c r="CH133" s="164">
        <v>182.4</v>
      </c>
      <c r="CI133" s="164">
        <v>183.7</v>
      </c>
      <c r="CJ133" s="164">
        <v>173</v>
      </c>
      <c r="CK133" s="164">
        <v>174</v>
      </c>
      <c r="CL133" s="164">
        <v>176.6</v>
      </c>
      <c r="CM133" s="164">
        <v>177.8</v>
      </c>
      <c r="CN133" s="164">
        <v>175</v>
      </c>
      <c r="CO133" s="164">
        <v>172.3</v>
      </c>
      <c r="CP133" s="164">
        <v>176</v>
      </c>
      <c r="CQ133" s="164">
        <v>176.4</v>
      </c>
      <c r="CR133" s="164">
        <v>182.6</v>
      </c>
      <c r="CS133" s="164">
        <v>186.6</v>
      </c>
      <c r="CT133" s="164">
        <v>190.1</v>
      </c>
      <c r="CU133" s="164">
        <v>187.7</v>
      </c>
      <c r="CV133" s="164">
        <v>185.7</v>
      </c>
      <c r="CW133" s="164">
        <v>174</v>
      </c>
      <c r="CX133" s="164">
        <v>179.7</v>
      </c>
      <c r="CY133" s="164">
        <v>187</v>
      </c>
      <c r="CZ133" s="164">
        <v>185.1</v>
      </c>
      <c r="DA133" s="164">
        <v>176.1</v>
      </c>
      <c r="DB133" s="164">
        <v>176.1</v>
      </c>
      <c r="DC133" s="164">
        <v>183</v>
      </c>
      <c r="DD133" s="164">
        <v>186.3</v>
      </c>
      <c r="DE133" s="164">
        <v>188.5</v>
      </c>
      <c r="DF133" s="164">
        <v>186.2</v>
      </c>
      <c r="DG133" s="164">
        <v>189</v>
      </c>
      <c r="DH133" s="164">
        <v>196.5</v>
      </c>
      <c r="DI133" s="164">
        <v>197.7</v>
      </c>
      <c r="DJ133" s="164">
        <v>203</v>
      </c>
      <c r="DK133" s="164">
        <v>206.5</v>
      </c>
      <c r="DL133" s="164">
        <v>211.7</v>
      </c>
      <c r="DM133" s="164">
        <v>213.2</v>
      </c>
      <c r="DN133" s="164">
        <v>211.2</v>
      </c>
      <c r="DO133" s="164">
        <v>212.1</v>
      </c>
      <c r="DP133" s="164">
        <v>218.2</v>
      </c>
      <c r="DQ133" s="164">
        <v>218</v>
      </c>
      <c r="DR133" s="164">
        <v>218.6</v>
      </c>
      <c r="DS133" s="164">
        <v>218.3</v>
      </c>
      <c r="DT133" s="164">
        <v>218.4</v>
      </c>
    </row>
    <row r="134" spans="1:124" x14ac:dyDescent="0.25">
      <c r="A134" s="162" t="s">
        <v>1159</v>
      </c>
      <c r="B134" s="162" t="s">
        <v>1160</v>
      </c>
      <c r="C134" s="163">
        <v>0.11352</v>
      </c>
      <c r="D134" s="164">
        <v>111.9</v>
      </c>
      <c r="E134" s="164">
        <v>138.69999999999999</v>
      </c>
      <c r="F134" s="164">
        <v>149.69999999999999</v>
      </c>
      <c r="G134" s="164">
        <v>149.69999999999999</v>
      </c>
      <c r="H134" s="164">
        <v>149.69999999999999</v>
      </c>
      <c r="I134" s="164">
        <v>149.69999999999999</v>
      </c>
      <c r="J134" s="164">
        <v>149.69999999999999</v>
      </c>
      <c r="K134" s="164">
        <v>149.80000000000001</v>
      </c>
      <c r="L134" s="164">
        <v>149.69999999999999</v>
      </c>
      <c r="M134" s="164">
        <v>149.69999999999999</v>
      </c>
      <c r="N134" s="164">
        <v>149.69999999999999</v>
      </c>
      <c r="O134" s="164">
        <v>149.69999999999999</v>
      </c>
      <c r="P134" s="164">
        <v>149.69999999999999</v>
      </c>
      <c r="Q134" s="164">
        <v>149.69999999999999</v>
      </c>
      <c r="R134" s="164">
        <v>149.69999999999999</v>
      </c>
      <c r="S134" s="164">
        <v>149.69999999999999</v>
      </c>
      <c r="T134" s="164">
        <v>148</v>
      </c>
      <c r="U134" s="164">
        <v>145.19999999999999</v>
      </c>
      <c r="V134" s="164">
        <v>145.19999999999999</v>
      </c>
      <c r="W134" s="164">
        <v>145.19999999999999</v>
      </c>
      <c r="X134" s="164">
        <v>145.19999999999999</v>
      </c>
      <c r="Y134" s="164">
        <v>145.19999999999999</v>
      </c>
      <c r="Z134" s="164">
        <v>145.19999999999999</v>
      </c>
      <c r="AA134" s="164">
        <v>137.19999999999999</v>
      </c>
      <c r="AB134" s="164">
        <v>135.80000000000001</v>
      </c>
      <c r="AC134" s="164">
        <v>123.1</v>
      </c>
      <c r="AD134" s="164">
        <v>123.1</v>
      </c>
      <c r="AE134" s="164">
        <v>123.1</v>
      </c>
      <c r="AF134" s="164">
        <v>123.1</v>
      </c>
      <c r="AG134" s="164">
        <v>123.1</v>
      </c>
      <c r="AH134" s="164">
        <v>117.4</v>
      </c>
      <c r="AI134" s="164">
        <v>119.9</v>
      </c>
      <c r="AJ134" s="164">
        <v>151.6</v>
      </c>
      <c r="AK134" s="164">
        <v>151.80000000000001</v>
      </c>
      <c r="AL134" s="164">
        <v>155.69999999999999</v>
      </c>
      <c r="AM134" s="164">
        <v>153</v>
      </c>
      <c r="AN134" s="164">
        <v>142.6</v>
      </c>
      <c r="AO134" s="164">
        <v>142.6</v>
      </c>
      <c r="AP134" s="164">
        <v>144.6</v>
      </c>
      <c r="AQ134" s="164">
        <v>143.4</v>
      </c>
      <c r="AR134" s="164">
        <v>142.19999999999999</v>
      </c>
      <c r="AS134" s="164">
        <v>143.4</v>
      </c>
      <c r="AT134" s="164">
        <v>144.4</v>
      </c>
      <c r="AU134" s="164">
        <v>145.19999999999999</v>
      </c>
      <c r="AV134" s="164">
        <v>158.30000000000001</v>
      </c>
      <c r="AW134" s="164">
        <v>157.5</v>
      </c>
      <c r="AX134" s="164">
        <v>158.80000000000001</v>
      </c>
      <c r="AY134" s="164">
        <v>157.5</v>
      </c>
      <c r="AZ134" s="164">
        <v>154.6</v>
      </c>
      <c r="BA134" s="164">
        <v>155.9</v>
      </c>
      <c r="BB134" s="164">
        <v>156.30000000000001</v>
      </c>
      <c r="BC134" s="164">
        <v>152.6</v>
      </c>
      <c r="BD134" s="164">
        <v>150.4</v>
      </c>
      <c r="BE134" s="164">
        <v>150.1</v>
      </c>
      <c r="BF134" s="164">
        <v>155.4</v>
      </c>
      <c r="BG134" s="164">
        <v>153.80000000000001</v>
      </c>
      <c r="BH134" s="164">
        <v>156.1</v>
      </c>
      <c r="BI134" s="164">
        <v>140.5</v>
      </c>
      <c r="BJ134" s="164">
        <v>139</v>
      </c>
      <c r="BK134" s="164">
        <v>139</v>
      </c>
      <c r="BL134" s="164">
        <v>139.4</v>
      </c>
      <c r="BM134" s="164">
        <v>136.9</v>
      </c>
      <c r="BN134" s="164">
        <v>133.5</v>
      </c>
      <c r="BO134" s="164">
        <v>131.5</v>
      </c>
      <c r="BP134" s="164">
        <v>133.19999999999999</v>
      </c>
      <c r="BQ134" s="164">
        <v>135</v>
      </c>
      <c r="BR134" s="164">
        <v>135.80000000000001</v>
      </c>
      <c r="BS134" s="164">
        <v>136.6</v>
      </c>
      <c r="BT134" s="164">
        <v>134.5</v>
      </c>
      <c r="BU134" s="164">
        <v>133.69999999999999</v>
      </c>
      <c r="BV134" s="164">
        <v>133.6</v>
      </c>
      <c r="BW134" s="164">
        <v>142.19999999999999</v>
      </c>
      <c r="BX134" s="164">
        <v>142.19999999999999</v>
      </c>
      <c r="BY134" s="164">
        <v>142.19999999999999</v>
      </c>
      <c r="BZ134" s="164">
        <v>142.19999999999999</v>
      </c>
      <c r="CA134" s="164">
        <v>142.19999999999999</v>
      </c>
      <c r="CB134" s="164">
        <v>142.19999999999999</v>
      </c>
      <c r="CC134" s="164">
        <v>142.19999999999999</v>
      </c>
      <c r="CD134" s="164">
        <v>146.69999999999999</v>
      </c>
      <c r="CE134" s="164">
        <v>146.69999999999999</v>
      </c>
      <c r="CF134" s="164">
        <v>146.69999999999999</v>
      </c>
      <c r="CG134" s="164">
        <v>146.69999999999999</v>
      </c>
      <c r="CH134" s="164">
        <v>146.69999999999999</v>
      </c>
      <c r="CI134" s="164">
        <v>146.69999999999999</v>
      </c>
      <c r="CJ134" s="164">
        <v>146.69999999999999</v>
      </c>
      <c r="CK134" s="164">
        <v>146.69999999999999</v>
      </c>
      <c r="CL134" s="164">
        <v>146.69999999999999</v>
      </c>
      <c r="CM134" s="164">
        <v>146.69999999999999</v>
      </c>
      <c r="CN134" s="164">
        <v>146.69999999999999</v>
      </c>
      <c r="CO134" s="164">
        <v>146.69999999999999</v>
      </c>
      <c r="CP134" s="164">
        <v>146.69999999999999</v>
      </c>
      <c r="CQ134" s="164">
        <v>146.69999999999999</v>
      </c>
      <c r="CR134" s="164">
        <v>152.6</v>
      </c>
      <c r="CS134" s="164">
        <v>162</v>
      </c>
      <c r="CT134" s="164">
        <v>163</v>
      </c>
      <c r="CU134" s="164">
        <v>163</v>
      </c>
      <c r="CV134" s="164">
        <v>163</v>
      </c>
      <c r="CW134" s="164">
        <v>151</v>
      </c>
      <c r="CX134" s="164">
        <v>163</v>
      </c>
      <c r="CY134" s="164">
        <v>163</v>
      </c>
      <c r="CZ134" s="164">
        <v>163</v>
      </c>
      <c r="DA134" s="164">
        <v>163</v>
      </c>
      <c r="DB134" s="164">
        <v>163</v>
      </c>
      <c r="DC134" s="164">
        <v>163</v>
      </c>
      <c r="DD134" s="164">
        <v>163</v>
      </c>
      <c r="DE134" s="164">
        <v>163</v>
      </c>
      <c r="DF134" s="164">
        <v>163</v>
      </c>
      <c r="DG134" s="164">
        <v>163</v>
      </c>
      <c r="DH134" s="164">
        <v>176.3</v>
      </c>
      <c r="DI134" s="164">
        <v>176.3</v>
      </c>
      <c r="DJ134" s="164">
        <v>187.9</v>
      </c>
      <c r="DK134" s="164">
        <v>193.1</v>
      </c>
      <c r="DL134" s="164">
        <v>201.5</v>
      </c>
      <c r="DM134" s="164">
        <v>204</v>
      </c>
      <c r="DN134" s="164">
        <v>204</v>
      </c>
      <c r="DO134" s="164">
        <v>205.4</v>
      </c>
      <c r="DP134" s="164">
        <v>212.4</v>
      </c>
      <c r="DQ134" s="164">
        <v>212.4</v>
      </c>
      <c r="DR134" s="164">
        <v>212.4</v>
      </c>
      <c r="DS134" s="164">
        <v>212.4</v>
      </c>
      <c r="DT134" s="164">
        <v>212.4</v>
      </c>
    </row>
    <row r="135" spans="1:124" x14ac:dyDescent="0.25">
      <c r="A135" s="162" t="s">
        <v>1162</v>
      </c>
      <c r="B135" s="162" t="s">
        <v>1163</v>
      </c>
      <c r="C135" s="163">
        <v>6.9470000000000004E-2</v>
      </c>
      <c r="D135" s="164">
        <v>118.2</v>
      </c>
      <c r="E135" s="164">
        <v>118.2</v>
      </c>
      <c r="F135" s="164">
        <v>116.7</v>
      </c>
      <c r="G135" s="164">
        <v>130.30000000000001</v>
      </c>
      <c r="H135" s="164">
        <v>131.6</v>
      </c>
      <c r="I135" s="164">
        <v>130</v>
      </c>
      <c r="J135" s="164">
        <v>134.9</v>
      </c>
      <c r="K135" s="164">
        <v>135.1</v>
      </c>
      <c r="L135" s="164">
        <v>139.19999999999999</v>
      </c>
      <c r="M135" s="164">
        <v>139.80000000000001</v>
      </c>
      <c r="N135" s="164">
        <v>140.5</v>
      </c>
      <c r="O135" s="164">
        <v>133.6</v>
      </c>
      <c r="P135" s="164">
        <v>140.4</v>
      </c>
      <c r="Q135" s="164">
        <v>146.69999999999999</v>
      </c>
      <c r="R135" s="164">
        <v>148.80000000000001</v>
      </c>
      <c r="S135" s="164">
        <v>150</v>
      </c>
      <c r="T135" s="164">
        <v>149.5</v>
      </c>
      <c r="U135" s="164">
        <v>148.80000000000001</v>
      </c>
      <c r="V135" s="164">
        <v>153.80000000000001</v>
      </c>
      <c r="W135" s="164">
        <v>147.6</v>
      </c>
      <c r="X135" s="164">
        <v>142.19999999999999</v>
      </c>
      <c r="Y135" s="164">
        <v>151.1</v>
      </c>
      <c r="Z135" s="164">
        <v>157.69999999999999</v>
      </c>
      <c r="AA135" s="164">
        <v>152.6</v>
      </c>
      <c r="AB135" s="164">
        <v>157.5</v>
      </c>
      <c r="AC135" s="164">
        <v>150</v>
      </c>
      <c r="AD135" s="164">
        <v>149.30000000000001</v>
      </c>
      <c r="AE135" s="164">
        <v>151.80000000000001</v>
      </c>
      <c r="AF135" s="164">
        <v>158.30000000000001</v>
      </c>
      <c r="AG135" s="164">
        <v>151.69999999999999</v>
      </c>
      <c r="AH135" s="164">
        <v>151.30000000000001</v>
      </c>
      <c r="AI135" s="164">
        <v>150.80000000000001</v>
      </c>
      <c r="AJ135" s="164">
        <v>158.9</v>
      </c>
      <c r="AK135" s="164">
        <v>153</v>
      </c>
      <c r="AL135" s="164">
        <v>158.1</v>
      </c>
      <c r="AM135" s="164">
        <v>152.30000000000001</v>
      </c>
      <c r="AN135" s="164">
        <v>158.1</v>
      </c>
      <c r="AO135" s="164">
        <v>161.30000000000001</v>
      </c>
      <c r="AP135" s="164">
        <v>159.5</v>
      </c>
      <c r="AQ135" s="164">
        <v>157.19999999999999</v>
      </c>
      <c r="AR135" s="164">
        <v>164.7</v>
      </c>
      <c r="AS135" s="164">
        <v>168</v>
      </c>
      <c r="AT135" s="164">
        <v>162.6</v>
      </c>
      <c r="AU135" s="164">
        <v>162.6</v>
      </c>
      <c r="AV135" s="164">
        <v>170.6</v>
      </c>
      <c r="AW135" s="164">
        <v>167.7</v>
      </c>
      <c r="AX135" s="164">
        <v>169.3</v>
      </c>
      <c r="AY135" s="164">
        <v>170.6</v>
      </c>
      <c r="AZ135" s="164">
        <v>172.2</v>
      </c>
      <c r="BA135" s="164">
        <v>172.5</v>
      </c>
      <c r="BB135" s="164">
        <v>182.6</v>
      </c>
      <c r="BC135" s="164">
        <v>187.1</v>
      </c>
      <c r="BD135" s="164">
        <v>181.4</v>
      </c>
      <c r="BE135" s="164">
        <v>182</v>
      </c>
      <c r="BF135" s="164">
        <v>182</v>
      </c>
      <c r="BG135" s="164">
        <v>200</v>
      </c>
      <c r="BH135" s="164">
        <v>200.1</v>
      </c>
      <c r="BI135" s="164">
        <v>199.6</v>
      </c>
      <c r="BJ135" s="164">
        <v>199.6</v>
      </c>
      <c r="BK135" s="164">
        <v>199.6</v>
      </c>
      <c r="BL135" s="164">
        <v>199.6</v>
      </c>
      <c r="BM135" s="164">
        <v>207.2</v>
      </c>
      <c r="BN135" s="164">
        <v>230.1</v>
      </c>
      <c r="BO135" s="164">
        <v>232.6</v>
      </c>
      <c r="BP135" s="164">
        <v>221.7</v>
      </c>
      <c r="BQ135" s="164">
        <v>221.7</v>
      </c>
      <c r="BR135" s="164">
        <v>221.7</v>
      </c>
      <c r="BS135" s="164">
        <v>221.7</v>
      </c>
      <c r="BT135" s="164">
        <v>221.7</v>
      </c>
      <c r="BU135" s="164">
        <v>232</v>
      </c>
      <c r="BV135" s="164">
        <v>238.9</v>
      </c>
      <c r="BW135" s="164">
        <v>243.9</v>
      </c>
      <c r="BX135" s="164">
        <v>249.7</v>
      </c>
      <c r="BY135" s="164">
        <v>245.2</v>
      </c>
      <c r="BZ135" s="164">
        <v>254.1</v>
      </c>
      <c r="CA135" s="164">
        <v>255</v>
      </c>
      <c r="CB135" s="164">
        <v>249.2</v>
      </c>
      <c r="CC135" s="164">
        <v>241.8</v>
      </c>
      <c r="CD135" s="164">
        <v>241.1</v>
      </c>
      <c r="CE135" s="164">
        <v>248.8</v>
      </c>
      <c r="CF135" s="164">
        <v>246.7</v>
      </c>
      <c r="CG135" s="164">
        <v>241.5</v>
      </c>
      <c r="CH135" s="164">
        <v>239.3</v>
      </c>
      <c r="CI135" s="164">
        <v>242.7</v>
      </c>
      <c r="CJ135" s="164">
        <v>214</v>
      </c>
      <c r="CK135" s="164">
        <v>216.7</v>
      </c>
      <c r="CL135" s="164">
        <v>223.8</v>
      </c>
      <c r="CM135" s="164">
        <v>227</v>
      </c>
      <c r="CN135" s="164">
        <v>219.5</v>
      </c>
      <c r="CO135" s="164">
        <v>212.3</v>
      </c>
      <c r="CP135" s="164">
        <v>222</v>
      </c>
      <c r="CQ135" s="164">
        <v>223.2</v>
      </c>
      <c r="CR135" s="164">
        <v>230.1</v>
      </c>
      <c r="CS135" s="164">
        <v>225.2</v>
      </c>
      <c r="CT135" s="164">
        <v>233.1</v>
      </c>
      <c r="CU135" s="164">
        <v>226.7</v>
      </c>
      <c r="CV135" s="164">
        <v>221.2</v>
      </c>
      <c r="CW135" s="164">
        <v>209.6</v>
      </c>
      <c r="CX135" s="164">
        <v>205.4</v>
      </c>
      <c r="CY135" s="164">
        <v>224.6</v>
      </c>
      <c r="CZ135" s="164">
        <v>219.6</v>
      </c>
      <c r="DA135" s="164">
        <v>195.6</v>
      </c>
      <c r="DB135" s="164">
        <v>195.6</v>
      </c>
      <c r="DC135" s="164">
        <v>214.2</v>
      </c>
      <c r="DD135" s="164">
        <v>222.9</v>
      </c>
      <c r="DE135" s="164">
        <v>228.7</v>
      </c>
      <c r="DF135" s="164">
        <v>222.5</v>
      </c>
      <c r="DG135" s="164">
        <v>230</v>
      </c>
      <c r="DH135" s="164">
        <v>228.2</v>
      </c>
      <c r="DI135" s="164">
        <v>231.4</v>
      </c>
      <c r="DJ135" s="164">
        <v>226.1</v>
      </c>
      <c r="DK135" s="164">
        <v>226.1</v>
      </c>
      <c r="DL135" s="164">
        <v>226.1</v>
      </c>
      <c r="DM135" s="164">
        <v>226.1</v>
      </c>
      <c r="DN135" s="164">
        <v>221.2</v>
      </c>
      <c r="DO135" s="164">
        <v>221.2</v>
      </c>
      <c r="DP135" s="164">
        <v>226.1</v>
      </c>
      <c r="DQ135" s="164">
        <v>226.1</v>
      </c>
      <c r="DR135" s="164">
        <v>226.1</v>
      </c>
      <c r="DS135" s="164">
        <v>226.1</v>
      </c>
      <c r="DT135" s="164">
        <v>226.1</v>
      </c>
    </row>
    <row r="136" spans="1:124" x14ac:dyDescent="0.25">
      <c r="A136" s="162" t="s">
        <v>1165</v>
      </c>
      <c r="B136" s="162" t="s">
        <v>1166</v>
      </c>
      <c r="C136" s="163">
        <v>1.39E-3</v>
      </c>
      <c r="D136" s="164">
        <v>99.6</v>
      </c>
      <c r="E136" s="164">
        <v>105.4</v>
      </c>
      <c r="F136" s="164">
        <v>101.5</v>
      </c>
      <c r="G136" s="164">
        <v>102.2</v>
      </c>
      <c r="H136" s="164">
        <v>99.6</v>
      </c>
      <c r="I136" s="164">
        <v>99.6</v>
      </c>
      <c r="J136" s="164">
        <v>100.4</v>
      </c>
      <c r="K136" s="164">
        <v>99.9</v>
      </c>
      <c r="L136" s="164">
        <v>93.7</v>
      </c>
      <c r="M136" s="164">
        <v>101.4</v>
      </c>
      <c r="N136" s="164">
        <v>103.8</v>
      </c>
      <c r="O136" s="164">
        <v>99.4</v>
      </c>
      <c r="P136" s="164">
        <v>89.3</v>
      </c>
      <c r="Q136" s="164">
        <v>104.2</v>
      </c>
      <c r="R136" s="164">
        <v>101.8</v>
      </c>
      <c r="S136" s="164">
        <v>98.8</v>
      </c>
      <c r="T136" s="164">
        <v>102.6</v>
      </c>
      <c r="U136" s="164">
        <v>114.5</v>
      </c>
      <c r="V136" s="164">
        <v>107.7</v>
      </c>
      <c r="W136" s="164">
        <v>93.7</v>
      </c>
      <c r="X136" s="164">
        <v>109.6</v>
      </c>
      <c r="Y136" s="164">
        <v>104.9</v>
      </c>
      <c r="Z136" s="164">
        <v>84.2</v>
      </c>
      <c r="AA136" s="164">
        <v>119.6</v>
      </c>
      <c r="AB136" s="164">
        <v>104.9</v>
      </c>
      <c r="AC136" s="164">
        <v>122.5</v>
      </c>
      <c r="AD136" s="164">
        <v>106.5</v>
      </c>
      <c r="AE136" s="164">
        <v>123.6</v>
      </c>
      <c r="AF136" s="164">
        <v>115.9</v>
      </c>
      <c r="AG136" s="164">
        <v>142.4</v>
      </c>
      <c r="AH136" s="164">
        <v>123</v>
      </c>
      <c r="AI136" s="164">
        <v>126.7</v>
      </c>
      <c r="AJ136" s="164">
        <v>131.80000000000001</v>
      </c>
      <c r="AK136" s="164">
        <v>116.3</v>
      </c>
      <c r="AL136" s="164">
        <v>124.2</v>
      </c>
      <c r="AM136" s="164">
        <v>143.30000000000001</v>
      </c>
      <c r="AN136" s="164">
        <v>146.19999999999999</v>
      </c>
      <c r="AO136" s="164">
        <v>111</v>
      </c>
      <c r="AP136" s="164">
        <v>151.30000000000001</v>
      </c>
      <c r="AQ136" s="164">
        <v>121.8</v>
      </c>
      <c r="AR136" s="164">
        <v>115.3</v>
      </c>
      <c r="AS136" s="164">
        <v>158.5</v>
      </c>
      <c r="AT136" s="164">
        <v>134.5</v>
      </c>
      <c r="AU136" s="164">
        <v>128.30000000000001</v>
      </c>
      <c r="AV136" s="164">
        <v>172.4</v>
      </c>
      <c r="AW136" s="164">
        <v>120.6</v>
      </c>
      <c r="AX136" s="164">
        <v>137.4</v>
      </c>
      <c r="AY136" s="164">
        <v>164.7</v>
      </c>
      <c r="AZ136" s="164">
        <v>105.5</v>
      </c>
      <c r="BA136" s="164">
        <v>110.9</v>
      </c>
      <c r="BB136" s="164">
        <v>163.6</v>
      </c>
      <c r="BC136" s="164">
        <v>120.5</v>
      </c>
      <c r="BD136" s="164">
        <v>191.6</v>
      </c>
      <c r="BE136" s="164">
        <v>148.30000000000001</v>
      </c>
      <c r="BF136" s="164">
        <v>168.2</v>
      </c>
      <c r="BG136" s="164">
        <v>152.5</v>
      </c>
      <c r="BH136" s="164">
        <v>152.5</v>
      </c>
      <c r="BI136" s="164">
        <v>152.5</v>
      </c>
      <c r="BJ136" s="164">
        <v>152.5</v>
      </c>
      <c r="BK136" s="164">
        <v>217.9</v>
      </c>
      <c r="BL136" s="164">
        <v>217.9</v>
      </c>
      <c r="BM136" s="164">
        <v>217.9</v>
      </c>
      <c r="BN136" s="164">
        <v>217.9</v>
      </c>
      <c r="BO136" s="164">
        <v>217.9</v>
      </c>
      <c r="BP136" s="164">
        <v>217.9</v>
      </c>
      <c r="BQ136" s="164">
        <v>217.9</v>
      </c>
      <c r="BR136" s="164">
        <v>217.9</v>
      </c>
      <c r="BS136" s="164">
        <v>217.9</v>
      </c>
      <c r="BT136" s="164">
        <v>217.9</v>
      </c>
      <c r="BU136" s="164">
        <v>217.9</v>
      </c>
      <c r="BV136" s="164">
        <v>217.9</v>
      </c>
      <c r="BW136" s="164">
        <v>217.9</v>
      </c>
      <c r="BX136" s="164">
        <v>195.4</v>
      </c>
      <c r="BY136" s="164">
        <v>202.2</v>
      </c>
      <c r="BZ136" s="164">
        <v>221.7</v>
      </c>
      <c r="CA136" s="164">
        <v>355.3</v>
      </c>
      <c r="CB136" s="164">
        <v>280.60000000000002</v>
      </c>
      <c r="CC136" s="164">
        <v>285.89999999999998</v>
      </c>
      <c r="CD136" s="164">
        <v>366.4</v>
      </c>
      <c r="CE136" s="164">
        <v>312.89999999999998</v>
      </c>
      <c r="CF136" s="164">
        <v>266.8</v>
      </c>
      <c r="CG136" s="164">
        <v>297.8</v>
      </c>
      <c r="CH136" s="164">
        <v>287.7</v>
      </c>
      <c r="CI136" s="164">
        <v>287.7</v>
      </c>
      <c r="CJ136" s="164">
        <v>287.7</v>
      </c>
      <c r="CK136" s="164">
        <v>287.7</v>
      </c>
      <c r="CL136" s="164">
        <v>287.7</v>
      </c>
      <c r="CM136" s="164">
        <v>287.7</v>
      </c>
      <c r="CN136" s="164">
        <v>287.7</v>
      </c>
      <c r="CO136" s="164">
        <v>287.7</v>
      </c>
      <c r="CP136" s="164">
        <v>287.7</v>
      </c>
      <c r="CQ136" s="164">
        <v>287.7</v>
      </c>
      <c r="CR136" s="164">
        <v>287.7</v>
      </c>
      <c r="CS136" s="164">
        <v>287.7</v>
      </c>
      <c r="CT136" s="164">
        <v>287.7</v>
      </c>
      <c r="CU136" s="164">
        <v>287.7</v>
      </c>
      <c r="CV136" s="164">
        <v>287.7</v>
      </c>
      <c r="CW136" s="164">
        <v>287.7</v>
      </c>
      <c r="CX136" s="164">
        <v>287.7</v>
      </c>
      <c r="CY136" s="164">
        <v>287.7</v>
      </c>
      <c r="CZ136" s="164">
        <v>287.7</v>
      </c>
      <c r="DA136" s="164">
        <v>287.7</v>
      </c>
      <c r="DB136" s="164">
        <v>287.7</v>
      </c>
      <c r="DC136" s="164">
        <v>287.7</v>
      </c>
      <c r="DD136" s="164">
        <v>287.7</v>
      </c>
      <c r="DE136" s="164">
        <v>287.7</v>
      </c>
      <c r="DF136" s="164">
        <v>287.7</v>
      </c>
      <c r="DG136" s="164">
        <v>287.7</v>
      </c>
      <c r="DH136" s="164">
        <v>287.7</v>
      </c>
      <c r="DI136" s="164">
        <v>287.7</v>
      </c>
      <c r="DJ136" s="164">
        <v>305.8</v>
      </c>
      <c r="DK136" s="164">
        <v>347.5</v>
      </c>
      <c r="DL136" s="164">
        <v>358.5</v>
      </c>
      <c r="DM136" s="164">
        <v>360.6</v>
      </c>
      <c r="DN136" s="164">
        <v>338.7</v>
      </c>
      <c r="DO136" s="164">
        <v>336.3</v>
      </c>
      <c r="DP136" s="164">
        <v>336.3</v>
      </c>
      <c r="DQ136" s="164">
        <v>309.39999999999998</v>
      </c>
      <c r="DR136" s="164">
        <v>384</v>
      </c>
      <c r="DS136" s="164">
        <v>341.3</v>
      </c>
      <c r="DT136" s="164">
        <v>356.8</v>
      </c>
    </row>
    <row r="137" spans="1:124" x14ac:dyDescent="0.25">
      <c r="A137" s="162" t="s">
        <v>1168</v>
      </c>
      <c r="B137" s="162" t="s">
        <v>1169</v>
      </c>
      <c r="C137" s="163">
        <v>6.0999999999999997E-4</v>
      </c>
      <c r="D137" s="164">
        <v>100.3</v>
      </c>
      <c r="E137" s="164">
        <v>100.3</v>
      </c>
      <c r="F137" s="164">
        <v>100.3</v>
      </c>
      <c r="G137" s="164">
        <v>82.1</v>
      </c>
      <c r="H137" s="164">
        <v>82.1</v>
      </c>
      <c r="I137" s="164">
        <v>82.1</v>
      </c>
      <c r="J137" s="164">
        <v>82.1</v>
      </c>
      <c r="K137" s="164">
        <v>82.1</v>
      </c>
      <c r="L137" s="164">
        <v>82.1</v>
      </c>
      <c r="M137" s="164">
        <v>82.1</v>
      </c>
      <c r="N137" s="164">
        <v>82.1</v>
      </c>
      <c r="O137" s="164">
        <v>82.1</v>
      </c>
      <c r="P137" s="164">
        <v>82.1</v>
      </c>
      <c r="Q137" s="164">
        <v>82.1</v>
      </c>
      <c r="R137" s="164">
        <v>82.1</v>
      </c>
      <c r="S137" s="164">
        <v>82.1</v>
      </c>
      <c r="T137" s="164">
        <v>82.1</v>
      </c>
      <c r="U137" s="164">
        <v>82.1</v>
      </c>
      <c r="V137" s="164">
        <v>82.1</v>
      </c>
      <c r="W137" s="164">
        <v>82.1</v>
      </c>
      <c r="X137" s="164">
        <v>82.1</v>
      </c>
      <c r="Y137" s="164">
        <v>82.1</v>
      </c>
      <c r="Z137" s="164">
        <v>82.1</v>
      </c>
      <c r="AA137" s="164">
        <v>82.1</v>
      </c>
      <c r="AB137" s="164">
        <v>82.1</v>
      </c>
      <c r="AC137" s="164">
        <v>82.1</v>
      </c>
      <c r="AD137" s="164">
        <v>82.1</v>
      </c>
      <c r="AE137" s="164">
        <v>82.1</v>
      </c>
      <c r="AF137" s="164">
        <v>82.1</v>
      </c>
      <c r="AG137" s="164">
        <v>82.1</v>
      </c>
      <c r="AH137" s="164">
        <v>82.1</v>
      </c>
      <c r="AI137" s="164">
        <v>82.1</v>
      </c>
      <c r="AJ137" s="164">
        <v>82.1</v>
      </c>
      <c r="AK137" s="164">
        <v>82.1</v>
      </c>
      <c r="AL137" s="164">
        <v>82.1</v>
      </c>
      <c r="AM137" s="164">
        <v>82.1</v>
      </c>
      <c r="AN137" s="164">
        <v>82.1</v>
      </c>
      <c r="AO137" s="164">
        <v>82.1</v>
      </c>
      <c r="AP137" s="164">
        <v>82.1</v>
      </c>
      <c r="AQ137" s="164">
        <v>82.1</v>
      </c>
      <c r="AR137" s="164">
        <v>82.1</v>
      </c>
      <c r="AS137" s="164">
        <v>82.1</v>
      </c>
      <c r="AT137" s="164">
        <v>82.1</v>
      </c>
      <c r="AU137" s="164">
        <v>82.1</v>
      </c>
      <c r="AV137" s="164">
        <v>82.1</v>
      </c>
      <c r="AW137" s="164">
        <v>82.1</v>
      </c>
      <c r="AX137" s="164">
        <v>82.1</v>
      </c>
      <c r="AY137" s="164">
        <v>82.1</v>
      </c>
      <c r="AZ137" s="164">
        <v>82.1</v>
      </c>
      <c r="BA137" s="164">
        <v>91</v>
      </c>
      <c r="BB137" s="164">
        <v>82.1</v>
      </c>
      <c r="BC137" s="164">
        <v>82.1</v>
      </c>
      <c r="BD137" s="164">
        <v>82.1</v>
      </c>
      <c r="BE137" s="164">
        <v>106.4</v>
      </c>
      <c r="BF137" s="164">
        <v>82.1</v>
      </c>
      <c r="BG137" s="164">
        <v>82.1</v>
      </c>
      <c r="BH137" s="164">
        <v>82.1</v>
      </c>
      <c r="BI137" s="164">
        <v>91.5</v>
      </c>
      <c r="BJ137" s="164">
        <v>82.1</v>
      </c>
      <c r="BK137" s="164">
        <v>82.1</v>
      </c>
      <c r="BL137" s="164">
        <v>82.1</v>
      </c>
      <c r="BM137" s="164">
        <v>100</v>
      </c>
      <c r="BN137" s="164">
        <v>82.1</v>
      </c>
      <c r="BO137" s="164">
        <v>82.1</v>
      </c>
      <c r="BP137" s="164">
        <v>93.4</v>
      </c>
      <c r="BQ137" s="164">
        <v>82.1</v>
      </c>
      <c r="BR137" s="164">
        <v>82.1</v>
      </c>
      <c r="BS137" s="164">
        <v>90.2</v>
      </c>
      <c r="BT137" s="164">
        <v>82.1</v>
      </c>
      <c r="BU137" s="164">
        <v>82.1</v>
      </c>
      <c r="BV137" s="164">
        <v>82.1</v>
      </c>
      <c r="BW137" s="164">
        <v>88.8</v>
      </c>
      <c r="BX137" s="164">
        <v>82.1</v>
      </c>
      <c r="BY137" s="164">
        <v>95.7</v>
      </c>
      <c r="BZ137" s="164">
        <v>82.1</v>
      </c>
      <c r="CA137" s="164">
        <v>101.1</v>
      </c>
      <c r="CB137" s="164">
        <v>82.1</v>
      </c>
      <c r="CC137" s="164">
        <v>100.2</v>
      </c>
      <c r="CD137" s="164">
        <v>95.9</v>
      </c>
      <c r="CE137" s="164">
        <v>114.3</v>
      </c>
      <c r="CF137" s="164">
        <v>107.4</v>
      </c>
      <c r="CG137" s="164">
        <v>100.3</v>
      </c>
      <c r="CH137" s="164">
        <v>127.6</v>
      </c>
      <c r="CI137" s="164">
        <v>127.6</v>
      </c>
      <c r="CJ137" s="164">
        <v>127.6</v>
      </c>
      <c r="CK137" s="164">
        <v>127.6</v>
      </c>
      <c r="CL137" s="164">
        <v>127.6</v>
      </c>
      <c r="CM137" s="164">
        <v>127.6</v>
      </c>
      <c r="CN137" s="164">
        <v>127.6</v>
      </c>
      <c r="CO137" s="164">
        <v>127.6</v>
      </c>
      <c r="CP137" s="164">
        <v>127.6</v>
      </c>
      <c r="CQ137" s="164">
        <v>127.6</v>
      </c>
      <c r="CR137" s="164">
        <v>127.6</v>
      </c>
      <c r="CS137" s="164">
        <v>127.6</v>
      </c>
      <c r="CT137" s="164">
        <v>127.6</v>
      </c>
      <c r="CU137" s="164">
        <v>127.6</v>
      </c>
      <c r="CV137" s="164">
        <v>127.6</v>
      </c>
      <c r="CW137" s="164">
        <v>127.6</v>
      </c>
      <c r="CX137" s="164">
        <v>127.6</v>
      </c>
      <c r="CY137" s="164">
        <v>127.6</v>
      </c>
      <c r="CZ137" s="164">
        <v>127.6</v>
      </c>
      <c r="DA137" s="164">
        <v>127.6</v>
      </c>
      <c r="DB137" s="164">
        <v>127.6</v>
      </c>
      <c r="DC137" s="164">
        <v>127.6</v>
      </c>
      <c r="DD137" s="164">
        <v>127.6</v>
      </c>
      <c r="DE137" s="164">
        <v>127.6</v>
      </c>
      <c r="DF137" s="164">
        <v>127.6</v>
      </c>
      <c r="DG137" s="164">
        <v>127.6</v>
      </c>
      <c r="DH137" s="164">
        <v>127.6</v>
      </c>
      <c r="DI137" s="164">
        <v>127.6</v>
      </c>
      <c r="DJ137" s="164">
        <v>127.4</v>
      </c>
      <c r="DK137" s="164">
        <v>127</v>
      </c>
      <c r="DL137" s="164">
        <v>126.9</v>
      </c>
      <c r="DM137" s="164">
        <v>127</v>
      </c>
      <c r="DN137" s="164">
        <v>127</v>
      </c>
      <c r="DO137" s="164">
        <v>127.1</v>
      </c>
      <c r="DP137" s="164">
        <v>127.1</v>
      </c>
      <c r="DQ137" s="164">
        <v>127.3</v>
      </c>
      <c r="DR137" s="164">
        <v>127.1</v>
      </c>
      <c r="DS137" s="164">
        <v>127.2</v>
      </c>
      <c r="DT137" s="164">
        <v>127.8</v>
      </c>
    </row>
    <row r="138" spans="1:124" x14ac:dyDescent="0.25">
      <c r="A138" s="162" t="s">
        <v>1171</v>
      </c>
      <c r="B138" s="162" t="s">
        <v>1172</v>
      </c>
      <c r="C138" s="163">
        <v>2.4096000000000002</v>
      </c>
      <c r="D138" s="164">
        <v>113.2</v>
      </c>
      <c r="E138" s="164">
        <v>109.7</v>
      </c>
      <c r="F138" s="164">
        <v>100.4</v>
      </c>
      <c r="G138" s="164">
        <v>104.6</v>
      </c>
      <c r="H138" s="164">
        <v>113</v>
      </c>
      <c r="I138" s="164">
        <v>111.7</v>
      </c>
      <c r="J138" s="164">
        <v>107.3</v>
      </c>
      <c r="K138" s="164">
        <v>109.5</v>
      </c>
      <c r="L138" s="164">
        <v>109.8</v>
      </c>
      <c r="M138" s="164">
        <v>111.1</v>
      </c>
      <c r="N138" s="164">
        <v>112.6</v>
      </c>
      <c r="O138" s="164">
        <v>110.1</v>
      </c>
      <c r="P138" s="164">
        <v>105.3</v>
      </c>
      <c r="Q138" s="164">
        <v>105.8</v>
      </c>
      <c r="R138" s="164">
        <v>112.2</v>
      </c>
      <c r="S138" s="164">
        <v>114</v>
      </c>
      <c r="T138" s="164">
        <v>127.6</v>
      </c>
      <c r="U138" s="164">
        <v>127.8</v>
      </c>
      <c r="V138" s="164">
        <v>125.3</v>
      </c>
      <c r="W138" s="164">
        <v>124.1</v>
      </c>
      <c r="X138" s="164">
        <v>123.4</v>
      </c>
      <c r="Y138" s="164">
        <v>121</v>
      </c>
      <c r="Z138" s="164">
        <v>121.3</v>
      </c>
      <c r="AA138" s="164">
        <v>119.7</v>
      </c>
      <c r="AB138" s="164">
        <v>120.3</v>
      </c>
      <c r="AC138" s="164">
        <v>119.9</v>
      </c>
      <c r="AD138" s="164">
        <v>120.1</v>
      </c>
      <c r="AE138" s="164">
        <v>120.2</v>
      </c>
      <c r="AF138" s="164">
        <v>115.8</v>
      </c>
      <c r="AG138" s="164">
        <v>111.7</v>
      </c>
      <c r="AH138" s="164">
        <v>103.8</v>
      </c>
      <c r="AI138" s="164">
        <v>101.3</v>
      </c>
      <c r="AJ138" s="164">
        <v>87.3</v>
      </c>
      <c r="AK138" s="164">
        <v>75.5</v>
      </c>
      <c r="AL138" s="164">
        <v>83.4</v>
      </c>
      <c r="AM138" s="164">
        <v>82.8</v>
      </c>
      <c r="AN138" s="164">
        <v>83.9</v>
      </c>
      <c r="AO138" s="164">
        <v>88.9</v>
      </c>
      <c r="AP138" s="164">
        <v>88.6</v>
      </c>
      <c r="AQ138" s="164">
        <v>84.9</v>
      </c>
      <c r="AR138" s="164">
        <v>78.3</v>
      </c>
      <c r="AS138" s="164">
        <v>79.8</v>
      </c>
      <c r="AT138" s="164">
        <v>75.3</v>
      </c>
      <c r="AU138" s="164">
        <v>73.900000000000006</v>
      </c>
      <c r="AV138" s="164">
        <v>68.2</v>
      </c>
      <c r="AW138" s="164">
        <v>63.2</v>
      </c>
      <c r="AX138" s="164">
        <v>65.099999999999994</v>
      </c>
      <c r="AY138" s="164">
        <v>69.3</v>
      </c>
      <c r="AZ138" s="164">
        <v>68.099999999999994</v>
      </c>
      <c r="BA138" s="164">
        <v>72.099999999999994</v>
      </c>
      <c r="BB138" s="164">
        <v>73.900000000000006</v>
      </c>
      <c r="BC138" s="164">
        <v>72.3</v>
      </c>
      <c r="BD138" s="164">
        <v>72.7</v>
      </c>
      <c r="BE138" s="164">
        <v>72.7</v>
      </c>
      <c r="BF138" s="164">
        <v>71.3</v>
      </c>
      <c r="BG138" s="164">
        <v>70.5</v>
      </c>
      <c r="BH138" s="164">
        <v>75.7</v>
      </c>
      <c r="BI138" s="164">
        <v>77.3</v>
      </c>
      <c r="BJ138" s="164">
        <v>77</v>
      </c>
      <c r="BK138" s="164">
        <v>74.099999999999994</v>
      </c>
      <c r="BL138" s="164">
        <v>71.099999999999994</v>
      </c>
      <c r="BM138" s="164">
        <v>69.400000000000006</v>
      </c>
      <c r="BN138" s="164">
        <v>64</v>
      </c>
      <c r="BO138" s="164">
        <v>64.5</v>
      </c>
      <c r="BP138" s="164">
        <v>66</v>
      </c>
      <c r="BQ138" s="164">
        <v>67.8</v>
      </c>
      <c r="BR138" s="164">
        <v>74.599999999999994</v>
      </c>
      <c r="BS138" s="164">
        <v>78.3</v>
      </c>
      <c r="BT138" s="164">
        <v>78.5</v>
      </c>
      <c r="BU138" s="164">
        <v>80.2</v>
      </c>
      <c r="BV138" s="164">
        <v>80.099999999999994</v>
      </c>
      <c r="BW138" s="164">
        <v>81.2</v>
      </c>
      <c r="BX138" s="164">
        <v>87.5</v>
      </c>
      <c r="BY138" s="164">
        <v>95.1</v>
      </c>
      <c r="BZ138" s="164">
        <v>94.1</v>
      </c>
      <c r="CA138" s="164">
        <v>94.9</v>
      </c>
      <c r="CB138" s="164">
        <v>95.4</v>
      </c>
      <c r="CC138" s="164">
        <v>99.8</v>
      </c>
      <c r="CD138" s="164">
        <v>104.1</v>
      </c>
      <c r="CE138" s="164">
        <v>92.9</v>
      </c>
      <c r="CF138" s="164">
        <v>83.3</v>
      </c>
      <c r="CG138" s="164">
        <v>84.7</v>
      </c>
      <c r="CH138" s="164">
        <v>88.2</v>
      </c>
      <c r="CI138" s="164">
        <v>88.2</v>
      </c>
      <c r="CJ138" s="164">
        <v>92.7</v>
      </c>
      <c r="CK138" s="164">
        <v>92.4</v>
      </c>
      <c r="CL138" s="164">
        <v>87.2</v>
      </c>
      <c r="CM138" s="164">
        <v>87.2</v>
      </c>
      <c r="CN138" s="164">
        <v>86.4</v>
      </c>
      <c r="CO138" s="164">
        <v>88</v>
      </c>
      <c r="CP138" s="164">
        <v>82.8</v>
      </c>
      <c r="CQ138" s="164">
        <v>86</v>
      </c>
      <c r="CR138" s="164">
        <v>88.2</v>
      </c>
      <c r="CS138" s="164">
        <v>86.9</v>
      </c>
      <c r="CT138" s="164">
        <v>81.3</v>
      </c>
      <c r="CU138" s="164">
        <v>64.7</v>
      </c>
      <c r="CV138" s="164">
        <v>49.9</v>
      </c>
      <c r="CW138" s="164">
        <v>57.8</v>
      </c>
      <c r="CX138" s="164">
        <v>67.7</v>
      </c>
      <c r="CY138" s="164">
        <v>71</v>
      </c>
      <c r="CZ138" s="164">
        <v>72.2</v>
      </c>
      <c r="DA138" s="164">
        <v>67.400000000000006</v>
      </c>
      <c r="DB138" s="164">
        <v>63.8</v>
      </c>
      <c r="DC138" s="164">
        <v>67.5</v>
      </c>
      <c r="DD138" s="164">
        <v>74.099999999999994</v>
      </c>
      <c r="DE138" s="164">
        <v>78.7</v>
      </c>
      <c r="DF138" s="164">
        <v>85.6</v>
      </c>
      <c r="DG138" s="164">
        <v>89.6</v>
      </c>
      <c r="DH138" s="164">
        <v>90.2</v>
      </c>
      <c r="DI138" s="164">
        <v>92.2</v>
      </c>
      <c r="DJ138" s="164">
        <v>99.5</v>
      </c>
      <c r="DK138" s="164">
        <v>101</v>
      </c>
      <c r="DL138" s="164">
        <v>97.1</v>
      </c>
      <c r="DM138" s="164">
        <v>100.4</v>
      </c>
      <c r="DN138" s="164">
        <v>118.9</v>
      </c>
      <c r="DO138" s="164">
        <v>115.5</v>
      </c>
      <c r="DP138" s="164">
        <v>109.3</v>
      </c>
      <c r="DQ138" s="164">
        <v>122.3</v>
      </c>
      <c r="DR138" s="164">
        <v>125.1</v>
      </c>
      <c r="DS138" s="164">
        <v>151.6</v>
      </c>
      <c r="DT138" s="164">
        <v>152.5</v>
      </c>
    </row>
    <row r="139" spans="1:124" x14ac:dyDescent="0.25">
      <c r="A139" s="162" t="s">
        <v>1174</v>
      </c>
      <c r="B139" s="162" t="s">
        <v>1175</v>
      </c>
      <c r="C139" s="163">
        <v>1.94537</v>
      </c>
      <c r="D139" s="164">
        <v>114.4</v>
      </c>
      <c r="E139" s="164">
        <v>108.8</v>
      </c>
      <c r="F139" s="164">
        <v>96.6</v>
      </c>
      <c r="G139" s="164">
        <v>102.1</v>
      </c>
      <c r="H139" s="164">
        <v>112.4</v>
      </c>
      <c r="I139" s="164">
        <v>111.2</v>
      </c>
      <c r="J139" s="164">
        <v>106.2</v>
      </c>
      <c r="K139" s="164">
        <v>108.1</v>
      </c>
      <c r="L139" s="164">
        <v>108.6</v>
      </c>
      <c r="M139" s="164">
        <v>110.3</v>
      </c>
      <c r="N139" s="164">
        <v>112.4</v>
      </c>
      <c r="O139" s="164">
        <v>109.1</v>
      </c>
      <c r="P139" s="164">
        <v>103</v>
      </c>
      <c r="Q139" s="164">
        <v>103.4</v>
      </c>
      <c r="R139" s="164">
        <v>109.7</v>
      </c>
      <c r="S139" s="164">
        <v>111.3</v>
      </c>
      <c r="T139" s="164">
        <v>126.5</v>
      </c>
      <c r="U139" s="164">
        <v>126.5</v>
      </c>
      <c r="V139" s="164">
        <v>124.4</v>
      </c>
      <c r="W139" s="164">
        <v>122.4</v>
      </c>
      <c r="X139" s="164">
        <v>121.9</v>
      </c>
      <c r="Y139" s="164">
        <v>118.9</v>
      </c>
      <c r="Z139" s="164">
        <v>119.2</v>
      </c>
      <c r="AA139" s="164">
        <v>117.8</v>
      </c>
      <c r="AB139" s="164">
        <v>118.8</v>
      </c>
      <c r="AC139" s="164">
        <v>118.8</v>
      </c>
      <c r="AD139" s="164">
        <v>118.8</v>
      </c>
      <c r="AE139" s="164">
        <v>118.8</v>
      </c>
      <c r="AF139" s="164">
        <v>112.9</v>
      </c>
      <c r="AG139" s="164">
        <v>107.9</v>
      </c>
      <c r="AH139" s="164">
        <v>97.8</v>
      </c>
      <c r="AI139" s="164">
        <v>88.8</v>
      </c>
      <c r="AJ139" s="164">
        <v>70.900000000000006</v>
      </c>
      <c r="AK139" s="164">
        <v>56.5</v>
      </c>
      <c r="AL139" s="164">
        <v>66.400000000000006</v>
      </c>
      <c r="AM139" s="164">
        <v>65.400000000000006</v>
      </c>
      <c r="AN139" s="164">
        <v>68.8</v>
      </c>
      <c r="AO139" s="164">
        <v>74.400000000000006</v>
      </c>
      <c r="AP139" s="164">
        <v>74</v>
      </c>
      <c r="AQ139" s="164">
        <v>69.5</v>
      </c>
      <c r="AR139" s="164">
        <v>60.6</v>
      </c>
      <c r="AS139" s="164">
        <v>61.9</v>
      </c>
      <c r="AT139" s="164">
        <v>61.9</v>
      </c>
      <c r="AU139" s="164">
        <v>59.6</v>
      </c>
      <c r="AV139" s="164">
        <v>52.4</v>
      </c>
      <c r="AW139" s="164">
        <v>45.9</v>
      </c>
      <c r="AX139" s="164">
        <v>47.9</v>
      </c>
      <c r="AY139" s="164">
        <v>53.5</v>
      </c>
      <c r="AZ139" s="164">
        <v>56.3</v>
      </c>
      <c r="BA139" s="164">
        <v>61.1</v>
      </c>
      <c r="BB139" s="164">
        <v>63.1</v>
      </c>
      <c r="BC139" s="164">
        <v>61.2</v>
      </c>
      <c r="BD139" s="164">
        <v>61.8</v>
      </c>
      <c r="BE139" s="164">
        <v>61.9</v>
      </c>
      <c r="BF139" s="164">
        <v>63.2</v>
      </c>
      <c r="BG139" s="164">
        <v>61.9</v>
      </c>
      <c r="BH139" s="164">
        <v>68.2</v>
      </c>
      <c r="BI139" s="164">
        <v>70.2</v>
      </c>
      <c r="BJ139" s="164">
        <v>70</v>
      </c>
      <c r="BK139" s="164">
        <v>66.900000000000006</v>
      </c>
      <c r="BL139" s="164">
        <v>63.8</v>
      </c>
      <c r="BM139" s="164">
        <v>61.7</v>
      </c>
      <c r="BN139" s="164">
        <v>55</v>
      </c>
      <c r="BO139" s="164">
        <v>55.6</v>
      </c>
      <c r="BP139" s="164">
        <v>57.6</v>
      </c>
      <c r="BQ139" s="164">
        <v>59.8</v>
      </c>
      <c r="BR139" s="164">
        <v>65.7</v>
      </c>
      <c r="BS139" s="164">
        <v>70.400000000000006</v>
      </c>
      <c r="BT139" s="164">
        <v>70.900000000000006</v>
      </c>
      <c r="BU139" s="164">
        <v>73.2</v>
      </c>
      <c r="BV139" s="164">
        <v>72.599999999999994</v>
      </c>
      <c r="BW139" s="164">
        <v>73.900000000000006</v>
      </c>
      <c r="BX139" s="164">
        <v>80.5</v>
      </c>
      <c r="BY139" s="164">
        <v>89.2</v>
      </c>
      <c r="BZ139" s="164">
        <v>87.8</v>
      </c>
      <c r="CA139" s="164">
        <v>88.4</v>
      </c>
      <c r="CB139" s="164">
        <v>88.4</v>
      </c>
      <c r="CC139" s="164">
        <v>93.4</v>
      </c>
      <c r="CD139" s="164">
        <v>98.6</v>
      </c>
      <c r="CE139" s="164">
        <v>83.3</v>
      </c>
      <c r="CF139" s="164">
        <v>71.900000000000006</v>
      </c>
      <c r="CG139" s="164">
        <v>73.599999999999994</v>
      </c>
      <c r="CH139" s="164">
        <v>77.7</v>
      </c>
      <c r="CI139" s="164">
        <v>78.5</v>
      </c>
      <c r="CJ139" s="164">
        <v>82.2</v>
      </c>
      <c r="CK139" s="164">
        <v>81.7</v>
      </c>
      <c r="CL139" s="164">
        <v>75.099999999999994</v>
      </c>
      <c r="CM139" s="164">
        <v>75.5</v>
      </c>
      <c r="CN139" s="164">
        <v>73.400000000000006</v>
      </c>
      <c r="CO139" s="164">
        <v>75.3</v>
      </c>
      <c r="CP139" s="164">
        <v>71.900000000000006</v>
      </c>
      <c r="CQ139" s="164">
        <v>75.5</v>
      </c>
      <c r="CR139" s="164">
        <v>78.3</v>
      </c>
      <c r="CS139" s="164">
        <v>76.599999999999994</v>
      </c>
      <c r="CT139" s="164">
        <v>69.599999999999994</v>
      </c>
      <c r="CU139" s="164">
        <v>47.9</v>
      </c>
      <c r="CV139" s="164">
        <v>33.9</v>
      </c>
      <c r="CW139" s="164">
        <v>43.9</v>
      </c>
      <c r="CX139" s="164">
        <v>56.2</v>
      </c>
      <c r="CY139" s="164">
        <v>60.6</v>
      </c>
      <c r="CZ139" s="164">
        <v>62.1</v>
      </c>
      <c r="DA139" s="164">
        <v>56.5</v>
      </c>
      <c r="DB139" s="164">
        <v>56.1</v>
      </c>
      <c r="DC139" s="164">
        <v>60.5</v>
      </c>
      <c r="DD139" s="164">
        <v>68.7</v>
      </c>
      <c r="DE139" s="164">
        <v>74.599999999999994</v>
      </c>
      <c r="DF139" s="164">
        <v>83.2</v>
      </c>
      <c r="DG139" s="164">
        <v>88.2</v>
      </c>
      <c r="DH139" s="164">
        <v>88.9</v>
      </c>
      <c r="DI139" s="164">
        <v>91.4</v>
      </c>
      <c r="DJ139" s="164">
        <v>100.3</v>
      </c>
      <c r="DK139" s="164">
        <v>102.1</v>
      </c>
      <c r="DL139" s="164">
        <v>97.1</v>
      </c>
      <c r="DM139" s="164">
        <v>101.3</v>
      </c>
      <c r="DN139" s="164">
        <v>116</v>
      </c>
      <c r="DO139" s="164">
        <v>111.6</v>
      </c>
      <c r="DP139" s="164">
        <v>104</v>
      </c>
      <c r="DQ139" s="164">
        <v>119.8</v>
      </c>
      <c r="DR139" s="164">
        <v>129.1</v>
      </c>
      <c r="DS139" s="164">
        <v>161.9</v>
      </c>
      <c r="DT139" s="164">
        <v>147.30000000000001</v>
      </c>
    </row>
    <row r="140" spans="1:124" x14ac:dyDescent="0.25">
      <c r="A140" s="162" t="s">
        <v>1177</v>
      </c>
      <c r="B140" s="162" t="s">
        <v>1178</v>
      </c>
      <c r="C140" s="163">
        <v>0.46422999999999998</v>
      </c>
      <c r="D140" s="164">
        <v>108</v>
      </c>
      <c r="E140" s="164">
        <v>113.2</v>
      </c>
      <c r="F140" s="164">
        <v>116.3</v>
      </c>
      <c r="G140" s="164">
        <v>115.2</v>
      </c>
      <c r="H140" s="164">
        <v>115.4</v>
      </c>
      <c r="I140" s="164">
        <v>113.5</v>
      </c>
      <c r="J140" s="164">
        <v>111.8</v>
      </c>
      <c r="K140" s="164">
        <v>115.2</v>
      </c>
      <c r="L140" s="164">
        <v>115</v>
      </c>
      <c r="M140" s="164">
        <v>114.3</v>
      </c>
      <c r="N140" s="164">
        <v>113.3</v>
      </c>
      <c r="O140" s="164">
        <v>114.5</v>
      </c>
      <c r="P140" s="164">
        <v>114.7</v>
      </c>
      <c r="Q140" s="164">
        <v>116</v>
      </c>
      <c r="R140" s="164">
        <v>122.7</v>
      </c>
      <c r="S140" s="164">
        <v>125.4</v>
      </c>
      <c r="T140" s="164">
        <v>132.1</v>
      </c>
      <c r="U140" s="164">
        <v>133.19999999999999</v>
      </c>
      <c r="V140" s="164">
        <v>129</v>
      </c>
      <c r="W140" s="164">
        <v>131</v>
      </c>
      <c r="X140" s="164">
        <v>129.6</v>
      </c>
      <c r="Y140" s="164">
        <v>129.9</v>
      </c>
      <c r="Z140" s="164">
        <v>130.19999999999999</v>
      </c>
      <c r="AA140" s="164">
        <v>127.8</v>
      </c>
      <c r="AB140" s="164">
        <v>126.8</v>
      </c>
      <c r="AC140" s="164">
        <v>124.7</v>
      </c>
      <c r="AD140" s="164">
        <v>125.6</v>
      </c>
      <c r="AE140" s="164">
        <v>126.2</v>
      </c>
      <c r="AF140" s="164">
        <v>127.9</v>
      </c>
      <c r="AG140" s="164">
        <v>127.8</v>
      </c>
      <c r="AH140" s="164">
        <v>128.80000000000001</v>
      </c>
      <c r="AI140" s="164">
        <v>153.69999999999999</v>
      </c>
      <c r="AJ140" s="164">
        <v>156.1</v>
      </c>
      <c r="AK140" s="164">
        <v>154.9</v>
      </c>
      <c r="AL140" s="164">
        <v>154.4</v>
      </c>
      <c r="AM140" s="164">
        <v>155.4</v>
      </c>
      <c r="AN140" s="164">
        <v>147.30000000000001</v>
      </c>
      <c r="AO140" s="164">
        <v>149.69999999999999</v>
      </c>
      <c r="AP140" s="164">
        <v>149.80000000000001</v>
      </c>
      <c r="AQ140" s="164">
        <v>149.30000000000001</v>
      </c>
      <c r="AR140" s="164">
        <v>152.5</v>
      </c>
      <c r="AS140" s="164">
        <v>154.9</v>
      </c>
      <c r="AT140" s="164">
        <v>131.4</v>
      </c>
      <c r="AU140" s="164">
        <v>133.4</v>
      </c>
      <c r="AV140" s="164">
        <v>134.30000000000001</v>
      </c>
      <c r="AW140" s="164">
        <v>135.5</v>
      </c>
      <c r="AX140" s="164">
        <v>137.4</v>
      </c>
      <c r="AY140" s="164">
        <v>135.19999999999999</v>
      </c>
      <c r="AZ140" s="164">
        <v>117.6</v>
      </c>
      <c r="BA140" s="164">
        <v>118.4</v>
      </c>
      <c r="BB140" s="164">
        <v>119</v>
      </c>
      <c r="BC140" s="164">
        <v>118.9</v>
      </c>
      <c r="BD140" s="164">
        <v>118.4</v>
      </c>
      <c r="BE140" s="164">
        <v>118.1</v>
      </c>
      <c r="BF140" s="164">
        <v>105.4</v>
      </c>
      <c r="BG140" s="164">
        <v>106.7</v>
      </c>
      <c r="BH140" s="164">
        <v>107.1</v>
      </c>
      <c r="BI140" s="164">
        <v>107.4</v>
      </c>
      <c r="BJ140" s="164">
        <v>105.9</v>
      </c>
      <c r="BK140" s="164">
        <v>104.2</v>
      </c>
      <c r="BL140" s="164">
        <v>101.8</v>
      </c>
      <c r="BM140" s="164">
        <v>101.7</v>
      </c>
      <c r="BN140" s="164">
        <v>101.7</v>
      </c>
      <c r="BO140" s="164">
        <v>101.8</v>
      </c>
      <c r="BP140" s="164">
        <v>101</v>
      </c>
      <c r="BQ140" s="164">
        <v>101.7</v>
      </c>
      <c r="BR140" s="164">
        <v>111.9</v>
      </c>
      <c r="BS140" s="164">
        <v>111.6</v>
      </c>
      <c r="BT140" s="164">
        <v>110.6</v>
      </c>
      <c r="BU140" s="164">
        <v>109.6</v>
      </c>
      <c r="BV140" s="164">
        <v>111.5</v>
      </c>
      <c r="BW140" s="164">
        <v>111.8</v>
      </c>
      <c r="BX140" s="164">
        <v>116.7</v>
      </c>
      <c r="BY140" s="164">
        <v>119.9</v>
      </c>
      <c r="BZ140" s="164">
        <v>120.5</v>
      </c>
      <c r="CA140" s="164">
        <v>122</v>
      </c>
      <c r="CB140" s="164">
        <v>124.3</v>
      </c>
      <c r="CC140" s="164">
        <v>127</v>
      </c>
      <c r="CD140" s="164">
        <v>127</v>
      </c>
      <c r="CE140" s="164">
        <v>133.1</v>
      </c>
      <c r="CF140" s="164">
        <v>131.19999999999999</v>
      </c>
      <c r="CG140" s="164">
        <v>131.19999999999999</v>
      </c>
      <c r="CH140" s="164">
        <v>132.1</v>
      </c>
      <c r="CI140" s="164">
        <v>129.1</v>
      </c>
      <c r="CJ140" s="164">
        <v>136.69999999999999</v>
      </c>
      <c r="CK140" s="164">
        <v>137.4</v>
      </c>
      <c r="CL140" s="164">
        <v>137.6</v>
      </c>
      <c r="CM140" s="164">
        <v>136.30000000000001</v>
      </c>
      <c r="CN140" s="164">
        <v>140.69999999999999</v>
      </c>
      <c r="CO140" s="164">
        <v>141</v>
      </c>
      <c r="CP140" s="164">
        <v>128.6</v>
      </c>
      <c r="CQ140" s="164">
        <v>130.30000000000001</v>
      </c>
      <c r="CR140" s="164">
        <v>129.9</v>
      </c>
      <c r="CS140" s="164">
        <v>130.1</v>
      </c>
      <c r="CT140" s="164">
        <v>130.30000000000001</v>
      </c>
      <c r="CU140" s="164">
        <v>135.30000000000001</v>
      </c>
      <c r="CV140" s="164">
        <v>116.9</v>
      </c>
      <c r="CW140" s="164">
        <v>116</v>
      </c>
      <c r="CX140" s="164">
        <v>116.1</v>
      </c>
      <c r="CY140" s="164">
        <v>114.7</v>
      </c>
      <c r="CZ140" s="164">
        <v>114.7</v>
      </c>
      <c r="DA140" s="164">
        <v>113.1</v>
      </c>
      <c r="DB140" s="164">
        <v>96.1</v>
      </c>
      <c r="DC140" s="164">
        <v>96.9</v>
      </c>
      <c r="DD140" s="164">
        <v>96.7</v>
      </c>
      <c r="DE140" s="164">
        <v>95.7</v>
      </c>
      <c r="DF140" s="164">
        <v>95.5</v>
      </c>
      <c r="DG140" s="164">
        <v>95.2</v>
      </c>
      <c r="DH140" s="164">
        <v>95.6</v>
      </c>
      <c r="DI140" s="164">
        <v>95.8</v>
      </c>
      <c r="DJ140" s="164">
        <v>96</v>
      </c>
      <c r="DK140" s="164">
        <v>96.5</v>
      </c>
      <c r="DL140" s="164">
        <v>97</v>
      </c>
      <c r="DM140" s="164">
        <v>96.8</v>
      </c>
      <c r="DN140" s="164">
        <v>130.69999999999999</v>
      </c>
      <c r="DO140" s="164">
        <v>132.19999999999999</v>
      </c>
      <c r="DP140" s="164">
        <v>131.80000000000001</v>
      </c>
      <c r="DQ140" s="164">
        <v>132.6</v>
      </c>
      <c r="DR140" s="164">
        <v>108.3</v>
      </c>
      <c r="DS140" s="164">
        <v>108.4</v>
      </c>
      <c r="DT140" s="164">
        <v>174.6</v>
      </c>
    </row>
    <row r="141" spans="1:124" x14ac:dyDescent="0.25">
      <c r="A141" s="162" t="s">
        <v>1180</v>
      </c>
      <c r="B141" s="162" t="s">
        <v>1181</v>
      </c>
      <c r="C141" s="163">
        <v>13.151899999999999</v>
      </c>
      <c r="D141" s="164">
        <v>106.3</v>
      </c>
      <c r="E141" s="164">
        <v>106.7</v>
      </c>
      <c r="F141" s="164">
        <v>105.5</v>
      </c>
      <c r="G141" s="164">
        <v>103.5</v>
      </c>
      <c r="H141" s="164">
        <v>104.8</v>
      </c>
      <c r="I141" s="164">
        <v>108.1</v>
      </c>
      <c r="J141" s="164">
        <v>107.5</v>
      </c>
      <c r="K141" s="164">
        <v>106.7</v>
      </c>
      <c r="L141" s="164">
        <v>107.1</v>
      </c>
      <c r="M141" s="164">
        <v>108.9</v>
      </c>
      <c r="N141" s="164">
        <v>109.8</v>
      </c>
      <c r="O141" s="164">
        <v>109.8</v>
      </c>
      <c r="P141" s="164">
        <v>108</v>
      </c>
      <c r="Q141" s="164">
        <v>105.2</v>
      </c>
      <c r="R141" s="164">
        <v>107.9</v>
      </c>
      <c r="S141" s="164">
        <v>112</v>
      </c>
      <c r="T141" s="164">
        <v>114.2</v>
      </c>
      <c r="U141" s="164">
        <v>119.2</v>
      </c>
      <c r="V141" s="164">
        <v>117</v>
      </c>
      <c r="W141" s="164">
        <v>116.2</v>
      </c>
      <c r="X141" s="164">
        <v>118.3</v>
      </c>
      <c r="Y141" s="164">
        <v>119.9</v>
      </c>
      <c r="Z141" s="164">
        <v>118.9</v>
      </c>
      <c r="AA141" s="164">
        <v>119.3</v>
      </c>
      <c r="AB141" s="164">
        <v>116.5</v>
      </c>
      <c r="AC141" s="164">
        <v>116.2</v>
      </c>
      <c r="AD141" s="164">
        <v>115.1</v>
      </c>
      <c r="AE141" s="164">
        <v>117.1</v>
      </c>
      <c r="AF141" s="164">
        <v>116.6</v>
      </c>
      <c r="AG141" s="164">
        <v>114.9</v>
      </c>
      <c r="AH141" s="164">
        <v>112.6</v>
      </c>
      <c r="AI141" s="164">
        <v>106.6</v>
      </c>
      <c r="AJ141" s="164">
        <v>101.3</v>
      </c>
      <c r="AK141" s="164">
        <v>94.5</v>
      </c>
      <c r="AL141" s="164">
        <v>88.5</v>
      </c>
      <c r="AM141" s="164">
        <v>92</v>
      </c>
      <c r="AN141" s="164">
        <v>91.3</v>
      </c>
      <c r="AO141" s="164">
        <v>95.5</v>
      </c>
      <c r="AP141" s="164">
        <v>96.4</v>
      </c>
      <c r="AQ141" s="164">
        <v>93.8</v>
      </c>
      <c r="AR141" s="164">
        <v>87.6</v>
      </c>
      <c r="AS141" s="164">
        <v>85.7</v>
      </c>
      <c r="AT141" s="164">
        <v>85.6</v>
      </c>
      <c r="AU141" s="164">
        <v>85.5</v>
      </c>
      <c r="AV141" s="164">
        <v>84.8</v>
      </c>
      <c r="AW141" s="164">
        <v>79.8</v>
      </c>
      <c r="AX141" s="164">
        <v>75.5</v>
      </c>
      <c r="AY141" s="164">
        <v>76.5</v>
      </c>
      <c r="AZ141" s="164">
        <v>78.3</v>
      </c>
      <c r="BA141" s="164">
        <v>81.3</v>
      </c>
      <c r="BB141" s="164">
        <v>85.2</v>
      </c>
      <c r="BC141" s="164">
        <v>84.7</v>
      </c>
      <c r="BD141" s="164">
        <v>81.099999999999994</v>
      </c>
      <c r="BE141" s="164">
        <v>83.2</v>
      </c>
      <c r="BF141" s="164">
        <v>84.6</v>
      </c>
      <c r="BG141" s="164">
        <v>87.3</v>
      </c>
      <c r="BH141" s="164">
        <v>88.4</v>
      </c>
      <c r="BI141" s="164">
        <v>93.1</v>
      </c>
      <c r="BJ141" s="164">
        <v>94.5</v>
      </c>
      <c r="BK141" s="164">
        <v>93.6</v>
      </c>
      <c r="BL141" s="164">
        <v>91.7</v>
      </c>
      <c r="BM141" s="164">
        <v>90.9</v>
      </c>
      <c r="BN141" s="164">
        <v>89.6</v>
      </c>
      <c r="BO141" s="164">
        <v>88.4</v>
      </c>
      <c r="BP141" s="164">
        <v>89.1</v>
      </c>
      <c r="BQ141" s="164">
        <v>91.9</v>
      </c>
      <c r="BR141" s="164">
        <v>93.8</v>
      </c>
      <c r="BS141" s="164">
        <v>94.6</v>
      </c>
      <c r="BT141" s="164">
        <v>95.5</v>
      </c>
      <c r="BU141" s="164">
        <v>97.5</v>
      </c>
      <c r="BV141" s="164">
        <v>98.8</v>
      </c>
      <c r="BW141" s="164">
        <v>98</v>
      </c>
      <c r="BX141" s="164">
        <v>99</v>
      </c>
      <c r="BY141" s="164">
        <v>102.4</v>
      </c>
      <c r="BZ141" s="164">
        <v>104.4</v>
      </c>
      <c r="CA141" s="164">
        <v>104.4</v>
      </c>
      <c r="CB141" s="164">
        <v>104.9</v>
      </c>
      <c r="CC141" s="164">
        <v>107.8</v>
      </c>
      <c r="CD141" s="164">
        <v>111.3</v>
      </c>
      <c r="CE141" s="164">
        <v>109.3</v>
      </c>
      <c r="CF141" s="164">
        <v>102.8</v>
      </c>
      <c r="CG141" s="164">
        <v>99.3</v>
      </c>
      <c r="CH141" s="164">
        <v>100.5</v>
      </c>
      <c r="CI141" s="164">
        <v>102.5</v>
      </c>
      <c r="CJ141" s="164">
        <v>102.8</v>
      </c>
      <c r="CK141" s="164">
        <v>104.4</v>
      </c>
      <c r="CL141" s="164">
        <v>102.2</v>
      </c>
      <c r="CM141" s="164">
        <v>100.6</v>
      </c>
      <c r="CN141" s="164">
        <v>101.2</v>
      </c>
      <c r="CO141" s="164">
        <v>100.6</v>
      </c>
      <c r="CP141" s="164">
        <v>102.3</v>
      </c>
      <c r="CQ141" s="164">
        <v>101.3</v>
      </c>
      <c r="CR141" s="164">
        <v>103.2</v>
      </c>
      <c r="CS141" s="164">
        <v>104.7</v>
      </c>
      <c r="CT141" s="164">
        <v>103.6</v>
      </c>
      <c r="CU141" s="164">
        <v>99.5</v>
      </c>
      <c r="CV141" s="164">
        <v>89.8</v>
      </c>
      <c r="CW141" s="164">
        <v>80.3</v>
      </c>
      <c r="CX141" s="164">
        <v>85.6</v>
      </c>
      <c r="CY141" s="164">
        <v>90.7</v>
      </c>
      <c r="CZ141" s="164">
        <v>92</v>
      </c>
      <c r="DA141" s="164">
        <v>91.9</v>
      </c>
      <c r="DB141" s="164">
        <v>90.9</v>
      </c>
      <c r="DC141" s="164">
        <v>94.2</v>
      </c>
      <c r="DD141" s="164">
        <v>96.9</v>
      </c>
      <c r="DE141" s="164">
        <v>100.7</v>
      </c>
      <c r="DF141" s="164">
        <v>105.7</v>
      </c>
      <c r="DG141" s="164">
        <v>109.2</v>
      </c>
      <c r="DH141" s="164">
        <v>108.9</v>
      </c>
      <c r="DI141" s="164">
        <v>109.8</v>
      </c>
      <c r="DJ141" s="164">
        <v>110.7</v>
      </c>
      <c r="DK141" s="164">
        <v>115.2</v>
      </c>
      <c r="DL141" s="164">
        <v>117.9</v>
      </c>
      <c r="DM141" s="164">
        <v>119</v>
      </c>
      <c r="DN141" s="164">
        <v>126</v>
      </c>
      <c r="DO141" s="164">
        <v>136</v>
      </c>
      <c r="DP141" s="164">
        <v>133.80000000000001</v>
      </c>
      <c r="DQ141" s="164">
        <v>135.30000000000001</v>
      </c>
      <c r="DR141" s="164">
        <v>138.30000000000001</v>
      </c>
      <c r="DS141" s="164">
        <v>146.9</v>
      </c>
      <c r="DT141" s="164">
        <v>151</v>
      </c>
    </row>
    <row r="142" spans="1:124" x14ac:dyDescent="0.25">
      <c r="A142" s="162" t="s">
        <v>1183</v>
      </c>
      <c r="B142" s="162" t="s">
        <v>1184</v>
      </c>
      <c r="C142" s="163">
        <v>2.1381299999999999</v>
      </c>
      <c r="D142" s="164">
        <v>100.9</v>
      </c>
      <c r="E142" s="164">
        <v>100.4</v>
      </c>
      <c r="F142" s="164">
        <v>101.2</v>
      </c>
      <c r="G142" s="164">
        <v>102.5</v>
      </c>
      <c r="H142" s="164">
        <v>102.5</v>
      </c>
      <c r="I142" s="164">
        <v>102.5</v>
      </c>
      <c r="J142" s="164">
        <v>102.5</v>
      </c>
      <c r="K142" s="164">
        <v>102.5</v>
      </c>
      <c r="L142" s="164">
        <v>102.5</v>
      </c>
      <c r="M142" s="164">
        <v>102.5</v>
      </c>
      <c r="N142" s="164">
        <v>102.5</v>
      </c>
      <c r="O142" s="164">
        <v>102.5</v>
      </c>
      <c r="P142" s="164">
        <v>102.5</v>
      </c>
      <c r="Q142" s="164">
        <v>102.5</v>
      </c>
      <c r="R142" s="164">
        <v>104.5</v>
      </c>
      <c r="S142" s="164">
        <v>104.5</v>
      </c>
      <c r="T142" s="164">
        <v>104.5</v>
      </c>
      <c r="U142" s="164">
        <v>104.5</v>
      </c>
      <c r="V142" s="164">
        <v>104.5</v>
      </c>
      <c r="W142" s="164">
        <v>104.5</v>
      </c>
      <c r="X142" s="164">
        <v>105.6</v>
      </c>
      <c r="Y142" s="164">
        <v>106.7</v>
      </c>
      <c r="Z142" s="164">
        <v>106.7</v>
      </c>
      <c r="AA142" s="164">
        <v>106.7</v>
      </c>
      <c r="AB142" s="164">
        <v>106.7</v>
      </c>
      <c r="AC142" s="164">
        <v>106.7</v>
      </c>
      <c r="AD142" s="164">
        <v>106.7</v>
      </c>
      <c r="AE142" s="164">
        <v>106.7</v>
      </c>
      <c r="AF142" s="164">
        <v>106.7</v>
      </c>
      <c r="AG142" s="164">
        <v>106.7</v>
      </c>
      <c r="AH142" s="164">
        <v>106.7</v>
      </c>
      <c r="AI142" s="164">
        <v>106.7</v>
      </c>
      <c r="AJ142" s="164">
        <v>106.7</v>
      </c>
      <c r="AK142" s="164">
        <v>106.7</v>
      </c>
      <c r="AL142" s="164">
        <v>106.7</v>
      </c>
      <c r="AM142" s="164">
        <v>106.7</v>
      </c>
      <c r="AN142" s="164">
        <v>106.7</v>
      </c>
      <c r="AO142" s="164">
        <v>106.7</v>
      </c>
      <c r="AP142" s="164">
        <v>106.7</v>
      </c>
      <c r="AQ142" s="164">
        <v>106.7</v>
      </c>
      <c r="AR142" s="164">
        <v>106.4</v>
      </c>
      <c r="AS142" s="164">
        <v>106.4</v>
      </c>
      <c r="AT142" s="164">
        <v>106.4</v>
      </c>
      <c r="AU142" s="164">
        <v>106.4</v>
      </c>
      <c r="AV142" s="164">
        <v>106.4</v>
      </c>
      <c r="AW142" s="164">
        <v>106.4</v>
      </c>
      <c r="AX142" s="164">
        <v>106.4</v>
      </c>
      <c r="AY142" s="164">
        <v>106.4</v>
      </c>
      <c r="AZ142" s="164">
        <v>106.4</v>
      </c>
      <c r="BA142" s="164">
        <v>106.3</v>
      </c>
      <c r="BB142" s="164">
        <v>107</v>
      </c>
      <c r="BC142" s="164">
        <v>107</v>
      </c>
      <c r="BD142" s="164">
        <v>107</v>
      </c>
      <c r="BE142" s="164">
        <v>107</v>
      </c>
      <c r="BF142" s="164">
        <v>107</v>
      </c>
      <c r="BG142" s="164">
        <v>107</v>
      </c>
      <c r="BH142" s="164">
        <v>107</v>
      </c>
      <c r="BI142" s="164">
        <v>113.5</v>
      </c>
      <c r="BJ142" s="164">
        <v>115.9</v>
      </c>
      <c r="BK142" s="164">
        <v>116.3</v>
      </c>
      <c r="BL142" s="164">
        <v>117.5</v>
      </c>
      <c r="BM142" s="164">
        <v>117.5</v>
      </c>
      <c r="BN142" s="164">
        <v>117.5</v>
      </c>
      <c r="BO142" s="164">
        <v>117.5</v>
      </c>
      <c r="BP142" s="164">
        <v>117.5</v>
      </c>
      <c r="BQ142" s="164">
        <v>117.5</v>
      </c>
      <c r="BR142" s="164">
        <v>118.3</v>
      </c>
      <c r="BS142" s="164">
        <v>117.6</v>
      </c>
      <c r="BT142" s="164">
        <v>117</v>
      </c>
      <c r="BU142" s="164">
        <v>121.1</v>
      </c>
      <c r="BV142" s="164">
        <v>122.6</v>
      </c>
      <c r="BW142" s="164">
        <v>122.6</v>
      </c>
      <c r="BX142" s="164">
        <v>123.1</v>
      </c>
      <c r="BY142" s="164">
        <v>123</v>
      </c>
      <c r="BZ142" s="164">
        <v>123</v>
      </c>
      <c r="CA142" s="164">
        <v>123</v>
      </c>
      <c r="CB142" s="164">
        <v>123</v>
      </c>
      <c r="CC142" s="164">
        <v>123.2</v>
      </c>
      <c r="CD142" s="164">
        <v>123.4</v>
      </c>
      <c r="CE142" s="164">
        <v>123.4</v>
      </c>
      <c r="CF142" s="164">
        <v>123.4</v>
      </c>
      <c r="CG142" s="164">
        <v>123.6</v>
      </c>
      <c r="CH142" s="164">
        <v>123.6</v>
      </c>
      <c r="CI142" s="164">
        <v>123.6</v>
      </c>
      <c r="CJ142" s="164">
        <v>123.6</v>
      </c>
      <c r="CK142" s="164">
        <v>123.6</v>
      </c>
      <c r="CL142" s="164">
        <v>124</v>
      </c>
      <c r="CM142" s="164">
        <v>124</v>
      </c>
      <c r="CN142" s="164">
        <v>124</v>
      </c>
      <c r="CO142" s="164">
        <v>124.8</v>
      </c>
      <c r="CP142" s="164">
        <v>126.5</v>
      </c>
      <c r="CQ142" s="164">
        <v>126.5</v>
      </c>
      <c r="CR142" s="164">
        <v>126.5</v>
      </c>
      <c r="CS142" s="164">
        <v>126.5</v>
      </c>
      <c r="CT142" s="164">
        <v>126.5</v>
      </c>
      <c r="CU142" s="164">
        <v>126.5</v>
      </c>
      <c r="CV142" s="164">
        <v>126.5</v>
      </c>
      <c r="CW142" s="164">
        <v>126.4</v>
      </c>
      <c r="CX142" s="164">
        <v>126.4</v>
      </c>
      <c r="CY142" s="164">
        <v>126.4</v>
      </c>
      <c r="CZ142" s="164">
        <v>126.4</v>
      </c>
      <c r="DA142" s="164">
        <v>126.4</v>
      </c>
      <c r="DB142" s="164">
        <v>126.4</v>
      </c>
      <c r="DC142" s="164">
        <v>126.5</v>
      </c>
      <c r="DD142" s="164">
        <v>127</v>
      </c>
      <c r="DE142" s="164">
        <v>127</v>
      </c>
      <c r="DF142" s="164">
        <v>126.9</v>
      </c>
      <c r="DG142" s="164">
        <v>126.9</v>
      </c>
      <c r="DH142" s="164">
        <v>127.3</v>
      </c>
      <c r="DI142" s="164">
        <v>127.3</v>
      </c>
      <c r="DJ142" s="164">
        <v>127.3</v>
      </c>
      <c r="DK142" s="164">
        <v>127.5</v>
      </c>
      <c r="DL142" s="164">
        <v>127.7</v>
      </c>
      <c r="DM142" s="164">
        <v>127.7</v>
      </c>
      <c r="DN142" s="164">
        <v>128.9</v>
      </c>
      <c r="DO142" s="164">
        <v>130.4</v>
      </c>
      <c r="DP142" s="164">
        <v>130.9</v>
      </c>
      <c r="DQ142" s="164">
        <v>130.9</v>
      </c>
      <c r="DR142" s="164">
        <v>130.9</v>
      </c>
      <c r="DS142" s="164">
        <v>130.9</v>
      </c>
      <c r="DT142" s="164">
        <v>130.9</v>
      </c>
    </row>
    <row r="143" spans="1:124" x14ac:dyDescent="0.25">
      <c r="A143" s="162" t="s">
        <v>1186</v>
      </c>
      <c r="B143" s="162" t="s">
        <v>1187</v>
      </c>
      <c r="C143" s="163">
        <v>0.64702999999999999</v>
      </c>
      <c r="D143" s="164">
        <v>100</v>
      </c>
      <c r="E143" s="164">
        <v>100</v>
      </c>
      <c r="F143" s="164">
        <v>100</v>
      </c>
      <c r="G143" s="164">
        <v>100</v>
      </c>
      <c r="H143" s="164">
        <v>100</v>
      </c>
      <c r="I143" s="164">
        <v>100</v>
      </c>
      <c r="J143" s="164">
        <v>100</v>
      </c>
      <c r="K143" s="164">
        <v>100</v>
      </c>
      <c r="L143" s="164">
        <v>100</v>
      </c>
      <c r="M143" s="164">
        <v>100</v>
      </c>
      <c r="N143" s="164">
        <v>100</v>
      </c>
      <c r="O143" s="164">
        <v>100</v>
      </c>
      <c r="P143" s="164">
        <v>100</v>
      </c>
      <c r="Q143" s="164">
        <v>100</v>
      </c>
      <c r="R143" s="164">
        <v>101.4</v>
      </c>
      <c r="S143" s="164">
        <v>101.4</v>
      </c>
      <c r="T143" s="164">
        <v>101.4</v>
      </c>
      <c r="U143" s="164">
        <v>101.4</v>
      </c>
      <c r="V143" s="164">
        <v>101.4</v>
      </c>
      <c r="W143" s="164">
        <v>101.4</v>
      </c>
      <c r="X143" s="164">
        <v>101.4</v>
      </c>
      <c r="Y143" s="164">
        <v>101.4</v>
      </c>
      <c r="Z143" s="164">
        <v>101.4</v>
      </c>
      <c r="AA143" s="164">
        <v>101.4</v>
      </c>
      <c r="AB143" s="164">
        <v>101.4</v>
      </c>
      <c r="AC143" s="164">
        <v>101.4</v>
      </c>
      <c r="AD143" s="164">
        <v>101.4</v>
      </c>
      <c r="AE143" s="164">
        <v>101.4</v>
      </c>
      <c r="AF143" s="164">
        <v>101.4</v>
      </c>
      <c r="AG143" s="164">
        <v>101.4</v>
      </c>
      <c r="AH143" s="164">
        <v>101.4</v>
      </c>
      <c r="AI143" s="164">
        <v>101.4</v>
      </c>
      <c r="AJ143" s="164">
        <v>101.4</v>
      </c>
      <c r="AK143" s="164">
        <v>101.4</v>
      </c>
      <c r="AL143" s="164">
        <v>101.4</v>
      </c>
      <c r="AM143" s="164">
        <v>101.4</v>
      </c>
      <c r="AN143" s="164">
        <v>101.4</v>
      </c>
      <c r="AO143" s="164">
        <v>101.4</v>
      </c>
      <c r="AP143" s="164">
        <v>101.4</v>
      </c>
      <c r="AQ143" s="164">
        <v>101.4</v>
      </c>
      <c r="AR143" s="164">
        <v>101.4</v>
      </c>
      <c r="AS143" s="164">
        <v>101.4</v>
      </c>
      <c r="AT143" s="164">
        <v>101.4</v>
      </c>
      <c r="AU143" s="164">
        <v>101.4</v>
      </c>
      <c r="AV143" s="164">
        <v>101.4</v>
      </c>
      <c r="AW143" s="164">
        <v>101.4</v>
      </c>
      <c r="AX143" s="164">
        <v>101.4</v>
      </c>
      <c r="AY143" s="164">
        <v>101.4</v>
      </c>
      <c r="AZ143" s="164">
        <v>101.4</v>
      </c>
      <c r="BA143" s="164">
        <v>101.4</v>
      </c>
      <c r="BB143" s="164">
        <v>101.4</v>
      </c>
      <c r="BC143" s="164">
        <v>101.4</v>
      </c>
      <c r="BD143" s="164">
        <v>101.4</v>
      </c>
      <c r="BE143" s="164">
        <v>101.4</v>
      </c>
      <c r="BF143" s="164">
        <v>101.4</v>
      </c>
      <c r="BG143" s="164">
        <v>101.4</v>
      </c>
      <c r="BH143" s="164">
        <v>101.4</v>
      </c>
      <c r="BI143" s="164">
        <v>123.1</v>
      </c>
      <c r="BJ143" s="164">
        <v>130.80000000000001</v>
      </c>
      <c r="BK143" s="164">
        <v>131.5</v>
      </c>
      <c r="BL143" s="164">
        <v>135.5</v>
      </c>
      <c r="BM143" s="164">
        <v>135.5</v>
      </c>
      <c r="BN143" s="164">
        <v>135.5</v>
      </c>
      <c r="BO143" s="164">
        <v>135.5</v>
      </c>
      <c r="BP143" s="164">
        <v>135.5</v>
      </c>
      <c r="BQ143" s="164">
        <v>135.5</v>
      </c>
      <c r="BR143" s="164">
        <v>135.5</v>
      </c>
      <c r="BS143" s="164">
        <v>133.6</v>
      </c>
      <c r="BT143" s="164">
        <v>131.69999999999999</v>
      </c>
      <c r="BU143" s="164">
        <v>131.69999999999999</v>
      </c>
      <c r="BV143" s="164">
        <v>131.69999999999999</v>
      </c>
      <c r="BW143" s="164">
        <v>131.69999999999999</v>
      </c>
      <c r="BX143" s="164">
        <v>132</v>
      </c>
      <c r="BY143" s="164">
        <v>132</v>
      </c>
      <c r="BZ143" s="164">
        <v>132</v>
      </c>
      <c r="CA143" s="164">
        <v>132</v>
      </c>
      <c r="CB143" s="164">
        <v>132</v>
      </c>
      <c r="CC143" s="164">
        <v>132.80000000000001</v>
      </c>
      <c r="CD143" s="164">
        <v>133.30000000000001</v>
      </c>
      <c r="CE143" s="164">
        <v>133.30000000000001</v>
      </c>
      <c r="CF143" s="164">
        <v>133.30000000000001</v>
      </c>
      <c r="CG143" s="164">
        <v>133.9</v>
      </c>
      <c r="CH143" s="164">
        <v>133.9</v>
      </c>
      <c r="CI143" s="164">
        <v>133.9</v>
      </c>
      <c r="CJ143" s="164">
        <v>133.9</v>
      </c>
      <c r="CK143" s="164">
        <v>133.9</v>
      </c>
      <c r="CL143" s="164">
        <v>133.9</v>
      </c>
      <c r="CM143" s="164">
        <v>133.9</v>
      </c>
      <c r="CN143" s="164">
        <v>133.9</v>
      </c>
      <c r="CO143" s="164">
        <v>136.5</v>
      </c>
      <c r="CP143" s="164">
        <v>141.9</v>
      </c>
      <c r="CQ143" s="164">
        <v>141.9</v>
      </c>
      <c r="CR143" s="164">
        <v>141.9</v>
      </c>
      <c r="CS143" s="164">
        <v>141.9</v>
      </c>
      <c r="CT143" s="164">
        <v>141.9</v>
      </c>
      <c r="CU143" s="164">
        <v>141.9</v>
      </c>
      <c r="CV143" s="164">
        <v>141.9</v>
      </c>
      <c r="CW143" s="164">
        <v>141.6</v>
      </c>
      <c r="CX143" s="164">
        <v>141.6</v>
      </c>
      <c r="CY143" s="164">
        <v>141.6</v>
      </c>
      <c r="CZ143" s="164">
        <v>141.6</v>
      </c>
      <c r="DA143" s="164">
        <v>141.6</v>
      </c>
      <c r="DB143" s="164">
        <v>141.69999999999999</v>
      </c>
      <c r="DC143" s="164">
        <v>141.9</v>
      </c>
      <c r="DD143" s="164">
        <v>141.9</v>
      </c>
      <c r="DE143" s="164">
        <v>141.9</v>
      </c>
      <c r="DF143" s="164">
        <v>141.9</v>
      </c>
      <c r="DG143" s="164">
        <v>141.9</v>
      </c>
      <c r="DH143" s="164">
        <v>141.9</v>
      </c>
      <c r="DI143" s="164">
        <v>141.9</v>
      </c>
      <c r="DJ143" s="164">
        <v>141.9</v>
      </c>
      <c r="DK143" s="164">
        <v>142.5</v>
      </c>
      <c r="DL143" s="164">
        <v>143.4</v>
      </c>
      <c r="DM143" s="164">
        <v>143.4</v>
      </c>
      <c r="DN143" s="164">
        <v>143.4</v>
      </c>
      <c r="DO143" s="164">
        <v>143.4</v>
      </c>
      <c r="DP143" s="164">
        <v>143.4</v>
      </c>
      <c r="DQ143" s="164">
        <v>143.4</v>
      </c>
      <c r="DR143" s="164">
        <v>143.4</v>
      </c>
      <c r="DS143" s="164">
        <v>143.4</v>
      </c>
      <c r="DT143" s="164">
        <v>143.4</v>
      </c>
    </row>
    <row r="144" spans="1:124" x14ac:dyDescent="0.25">
      <c r="A144" s="162" t="s">
        <v>1189</v>
      </c>
      <c r="B144" s="162" t="s">
        <v>1190</v>
      </c>
      <c r="C144" s="163">
        <v>0.64702999999999999</v>
      </c>
      <c r="D144" s="164">
        <v>100</v>
      </c>
      <c r="E144" s="164">
        <v>100</v>
      </c>
      <c r="F144" s="164">
        <v>100</v>
      </c>
      <c r="G144" s="164">
        <v>100</v>
      </c>
      <c r="H144" s="164">
        <v>100</v>
      </c>
      <c r="I144" s="164">
        <v>100</v>
      </c>
      <c r="J144" s="164">
        <v>100</v>
      </c>
      <c r="K144" s="164">
        <v>100</v>
      </c>
      <c r="L144" s="164">
        <v>100</v>
      </c>
      <c r="M144" s="164">
        <v>100</v>
      </c>
      <c r="N144" s="164">
        <v>100</v>
      </c>
      <c r="O144" s="164">
        <v>100</v>
      </c>
      <c r="P144" s="164">
        <v>100</v>
      </c>
      <c r="Q144" s="164">
        <v>100</v>
      </c>
      <c r="R144" s="164">
        <v>101.4</v>
      </c>
      <c r="S144" s="164">
        <v>101.4</v>
      </c>
      <c r="T144" s="164">
        <v>101.4</v>
      </c>
      <c r="U144" s="164">
        <v>101.4</v>
      </c>
      <c r="V144" s="164">
        <v>101.4</v>
      </c>
      <c r="W144" s="164">
        <v>101.4</v>
      </c>
      <c r="X144" s="164">
        <v>101.4</v>
      </c>
      <c r="Y144" s="164">
        <v>101.4</v>
      </c>
      <c r="Z144" s="164">
        <v>101.4</v>
      </c>
      <c r="AA144" s="164">
        <v>101.4</v>
      </c>
      <c r="AB144" s="164">
        <v>101.4</v>
      </c>
      <c r="AC144" s="164">
        <v>101.4</v>
      </c>
      <c r="AD144" s="164">
        <v>101.4</v>
      </c>
      <c r="AE144" s="164">
        <v>101.4</v>
      </c>
      <c r="AF144" s="164">
        <v>101.4</v>
      </c>
      <c r="AG144" s="164">
        <v>101.4</v>
      </c>
      <c r="AH144" s="164">
        <v>101.4</v>
      </c>
      <c r="AI144" s="164">
        <v>101.4</v>
      </c>
      <c r="AJ144" s="164">
        <v>101.4</v>
      </c>
      <c r="AK144" s="164">
        <v>101.4</v>
      </c>
      <c r="AL144" s="164">
        <v>101.4</v>
      </c>
      <c r="AM144" s="164">
        <v>101.4</v>
      </c>
      <c r="AN144" s="164">
        <v>101.4</v>
      </c>
      <c r="AO144" s="164">
        <v>101.4</v>
      </c>
      <c r="AP144" s="164">
        <v>101.4</v>
      </c>
      <c r="AQ144" s="164">
        <v>101.4</v>
      </c>
      <c r="AR144" s="164">
        <v>101.4</v>
      </c>
      <c r="AS144" s="164">
        <v>101.4</v>
      </c>
      <c r="AT144" s="164">
        <v>101.4</v>
      </c>
      <c r="AU144" s="164">
        <v>101.4</v>
      </c>
      <c r="AV144" s="164">
        <v>101.4</v>
      </c>
      <c r="AW144" s="164">
        <v>101.4</v>
      </c>
      <c r="AX144" s="164">
        <v>101.4</v>
      </c>
      <c r="AY144" s="164">
        <v>101.4</v>
      </c>
      <c r="AZ144" s="164">
        <v>101.4</v>
      </c>
      <c r="BA144" s="164">
        <v>101.4</v>
      </c>
      <c r="BB144" s="164">
        <v>101.4</v>
      </c>
      <c r="BC144" s="164">
        <v>101.4</v>
      </c>
      <c r="BD144" s="164">
        <v>101.4</v>
      </c>
      <c r="BE144" s="164">
        <v>101.4</v>
      </c>
      <c r="BF144" s="164">
        <v>101.4</v>
      </c>
      <c r="BG144" s="164">
        <v>101.4</v>
      </c>
      <c r="BH144" s="164">
        <v>101.4</v>
      </c>
      <c r="BI144" s="164">
        <v>123.1</v>
      </c>
      <c r="BJ144" s="164">
        <v>130.80000000000001</v>
      </c>
      <c r="BK144" s="164">
        <v>131.5</v>
      </c>
      <c r="BL144" s="164">
        <v>135.5</v>
      </c>
      <c r="BM144" s="164">
        <v>135.5</v>
      </c>
      <c r="BN144" s="164">
        <v>135.5</v>
      </c>
      <c r="BO144" s="164">
        <v>135.5</v>
      </c>
      <c r="BP144" s="164">
        <v>135.5</v>
      </c>
      <c r="BQ144" s="164">
        <v>135.5</v>
      </c>
      <c r="BR144" s="164">
        <v>135.5</v>
      </c>
      <c r="BS144" s="164">
        <v>133.6</v>
      </c>
      <c r="BT144" s="164">
        <v>131.69999999999999</v>
      </c>
      <c r="BU144" s="164">
        <v>131.69999999999999</v>
      </c>
      <c r="BV144" s="164">
        <v>131.69999999999999</v>
      </c>
      <c r="BW144" s="164">
        <v>131.69999999999999</v>
      </c>
      <c r="BX144" s="164">
        <v>132</v>
      </c>
      <c r="BY144" s="164">
        <v>132</v>
      </c>
      <c r="BZ144" s="164">
        <v>132</v>
      </c>
      <c r="CA144" s="164">
        <v>132</v>
      </c>
      <c r="CB144" s="164">
        <v>132</v>
      </c>
      <c r="CC144" s="164">
        <v>132.80000000000001</v>
      </c>
      <c r="CD144" s="164">
        <v>133.30000000000001</v>
      </c>
      <c r="CE144" s="164">
        <v>133.30000000000001</v>
      </c>
      <c r="CF144" s="164">
        <v>133.30000000000001</v>
      </c>
      <c r="CG144" s="164">
        <v>133.9</v>
      </c>
      <c r="CH144" s="164">
        <v>133.9</v>
      </c>
      <c r="CI144" s="164">
        <v>133.9</v>
      </c>
      <c r="CJ144" s="164">
        <v>133.9</v>
      </c>
      <c r="CK144" s="164">
        <v>133.9</v>
      </c>
      <c r="CL144" s="164">
        <v>133.9</v>
      </c>
      <c r="CM144" s="164">
        <v>133.9</v>
      </c>
      <c r="CN144" s="164">
        <v>133.9</v>
      </c>
      <c r="CO144" s="164">
        <v>136.5</v>
      </c>
      <c r="CP144" s="164">
        <v>141.9</v>
      </c>
      <c r="CQ144" s="164">
        <v>141.9</v>
      </c>
      <c r="CR144" s="164">
        <v>141.9</v>
      </c>
      <c r="CS144" s="164">
        <v>141.9</v>
      </c>
      <c r="CT144" s="164">
        <v>141.9</v>
      </c>
      <c r="CU144" s="164">
        <v>141.9</v>
      </c>
      <c r="CV144" s="164">
        <v>141.9</v>
      </c>
      <c r="CW144" s="164">
        <v>141.6</v>
      </c>
      <c r="CX144" s="164">
        <v>141.6</v>
      </c>
      <c r="CY144" s="164">
        <v>141.6</v>
      </c>
      <c r="CZ144" s="164">
        <v>141.6</v>
      </c>
      <c r="DA144" s="164">
        <v>141.6</v>
      </c>
      <c r="DB144" s="164">
        <v>141.69999999999999</v>
      </c>
      <c r="DC144" s="164">
        <v>141.9</v>
      </c>
      <c r="DD144" s="164">
        <v>141.9</v>
      </c>
      <c r="DE144" s="164">
        <v>141.9</v>
      </c>
      <c r="DF144" s="164">
        <v>141.9</v>
      </c>
      <c r="DG144" s="164">
        <v>141.9</v>
      </c>
      <c r="DH144" s="164">
        <v>141.9</v>
      </c>
      <c r="DI144" s="164">
        <v>141.9</v>
      </c>
      <c r="DJ144" s="164">
        <v>141.9</v>
      </c>
      <c r="DK144" s="164">
        <v>142.5</v>
      </c>
      <c r="DL144" s="164">
        <v>143.4</v>
      </c>
      <c r="DM144" s="164">
        <v>143.4</v>
      </c>
      <c r="DN144" s="164">
        <v>143.4</v>
      </c>
      <c r="DO144" s="164">
        <v>143.4</v>
      </c>
      <c r="DP144" s="164">
        <v>143.4</v>
      </c>
      <c r="DQ144" s="164">
        <v>143.4</v>
      </c>
      <c r="DR144" s="164">
        <v>143.4</v>
      </c>
      <c r="DS144" s="164">
        <v>143.4</v>
      </c>
      <c r="DT144" s="164">
        <v>143.4</v>
      </c>
    </row>
    <row r="145" spans="1:124" x14ac:dyDescent="0.25">
      <c r="A145" s="162" t="s">
        <v>1192</v>
      </c>
      <c r="B145" s="162" t="s">
        <v>1193</v>
      </c>
      <c r="C145" s="163">
        <v>1.40097</v>
      </c>
      <c r="D145" s="164">
        <v>100.8</v>
      </c>
      <c r="E145" s="164">
        <v>100.8</v>
      </c>
      <c r="F145" s="164">
        <v>102</v>
      </c>
      <c r="G145" s="164">
        <v>103.9</v>
      </c>
      <c r="H145" s="164">
        <v>103.9</v>
      </c>
      <c r="I145" s="164">
        <v>103.9</v>
      </c>
      <c r="J145" s="164">
        <v>103.9</v>
      </c>
      <c r="K145" s="164">
        <v>103.9</v>
      </c>
      <c r="L145" s="164">
        <v>103.9</v>
      </c>
      <c r="M145" s="164">
        <v>103.9</v>
      </c>
      <c r="N145" s="164">
        <v>103.9</v>
      </c>
      <c r="O145" s="164">
        <v>103.9</v>
      </c>
      <c r="P145" s="164">
        <v>103.9</v>
      </c>
      <c r="Q145" s="164">
        <v>103.9</v>
      </c>
      <c r="R145" s="164">
        <v>106.2</v>
      </c>
      <c r="S145" s="164">
        <v>106.2</v>
      </c>
      <c r="T145" s="164">
        <v>106.2</v>
      </c>
      <c r="U145" s="164">
        <v>106.2</v>
      </c>
      <c r="V145" s="164">
        <v>106.2</v>
      </c>
      <c r="W145" s="164">
        <v>106.2</v>
      </c>
      <c r="X145" s="164">
        <v>107.9</v>
      </c>
      <c r="Y145" s="164">
        <v>109.6</v>
      </c>
      <c r="Z145" s="164">
        <v>109.6</v>
      </c>
      <c r="AA145" s="164">
        <v>109.6</v>
      </c>
      <c r="AB145" s="164">
        <v>109.6</v>
      </c>
      <c r="AC145" s="164">
        <v>109.6</v>
      </c>
      <c r="AD145" s="164">
        <v>109.6</v>
      </c>
      <c r="AE145" s="164">
        <v>109.6</v>
      </c>
      <c r="AF145" s="164">
        <v>109.6</v>
      </c>
      <c r="AG145" s="164">
        <v>109.6</v>
      </c>
      <c r="AH145" s="164">
        <v>109.6</v>
      </c>
      <c r="AI145" s="164">
        <v>109.6</v>
      </c>
      <c r="AJ145" s="164">
        <v>109.6</v>
      </c>
      <c r="AK145" s="164">
        <v>109.6</v>
      </c>
      <c r="AL145" s="164">
        <v>109.6</v>
      </c>
      <c r="AM145" s="164">
        <v>109.6</v>
      </c>
      <c r="AN145" s="164">
        <v>109.6</v>
      </c>
      <c r="AO145" s="164">
        <v>109.6</v>
      </c>
      <c r="AP145" s="164">
        <v>109.6</v>
      </c>
      <c r="AQ145" s="164">
        <v>109.6</v>
      </c>
      <c r="AR145" s="164">
        <v>109.6</v>
      </c>
      <c r="AS145" s="164">
        <v>109.6</v>
      </c>
      <c r="AT145" s="164">
        <v>109.6</v>
      </c>
      <c r="AU145" s="164">
        <v>109.6</v>
      </c>
      <c r="AV145" s="164">
        <v>109.6</v>
      </c>
      <c r="AW145" s="164">
        <v>109.6</v>
      </c>
      <c r="AX145" s="164">
        <v>109.6</v>
      </c>
      <c r="AY145" s="164">
        <v>109.6</v>
      </c>
      <c r="AZ145" s="164">
        <v>109.6</v>
      </c>
      <c r="BA145" s="164">
        <v>109.6</v>
      </c>
      <c r="BB145" s="164">
        <v>110.7</v>
      </c>
      <c r="BC145" s="164">
        <v>110.7</v>
      </c>
      <c r="BD145" s="164">
        <v>110.7</v>
      </c>
      <c r="BE145" s="164">
        <v>110.7</v>
      </c>
      <c r="BF145" s="164">
        <v>110.7</v>
      </c>
      <c r="BG145" s="164">
        <v>110.7</v>
      </c>
      <c r="BH145" s="164">
        <v>110.7</v>
      </c>
      <c r="BI145" s="164">
        <v>110.7</v>
      </c>
      <c r="BJ145" s="164">
        <v>110.7</v>
      </c>
      <c r="BK145" s="164">
        <v>110.7</v>
      </c>
      <c r="BL145" s="164">
        <v>110.7</v>
      </c>
      <c r="BM145" s="164">
        <v>110.7</v>
      </c>
      <c r="BN145" s="164">
        <v>110.7</v>
      </c>
      <c r="BO145" s="164">
        <v>110.7</v>
      </c>
      <c r="BP145" s="164">
        <v>110.7</v>
      </c>
      <c r="BQ145" s="164">
        <v>110.7</v>
      </c>
      <c r="BR145" s="164">
        <v>110.7</v>
      </c>
      <c r="BS145" s="164">
        <v>110.4</v>
      </c>
      <c r="BT145" s="164">
        <v>110.4</v>
      </c>
      <c r="BU145" s="164">
        <v>116.8</v>
      </c>
      <c r="BV145" s="164">
        <v>119</v>
      </c>
      <c r="BW145" s="164">
        <v>119</v>
      </c>
      <c r="BX145" s="164">
        <v>119</v>
      </c>
      <c r="BY145" s="164">
        <v>119</v>
      </c>
      <c r="BZ145" s="164">
        <v>119</v>
      </c>
      <c r="CA145" s="164">
        <v>119</v>
      </c>
      <c r="CB145" s="164">
        <v>119</v>
      </c>
      <c r="CC145" s="164">
        <v>119</v>
      </c>
      <c r="CD145" s="164">
        <v>119</v>
      </c>
      <c r="CE145" s="164">
        <v>119</v>
      </c>
      <c r="CF145" s="164">
        <v>119</v>
      </c>
      <c r="CG145" s="164">
        <v>119</v>
      </c>
      <c r="CH145" s="164">
        <v>119</v>
      </c>
      <c r="CI145" s="164">
        <v>119</v>
      </c>
      <c r="CJ145" s="164">
        <v>119</v>
      </c>
      <c r="CK145" s="164">
        <v>119</v>
      </c>
      <c r="CL145" s="164">
        <v>119</v>
      </c>
      <c r="CM145" s="164">
        <v>119</v>
      </c>
      <c r="CN145" s="164">
        <v>119</v>
      </c>
      <c r="CO145" s="164">
        <v>119</v>
      </c>
      <c r="CP145" s="164">
        <v>119</v>
      </c>
      <c r="CQ145" s="164">
        <v>119</v>
      </c>
      <c r="CR145" s="164">
        <v>119</v>
      </c>
      <c r="CS145" s="164">
        <v>119</v>
      </c>
      <c r="CT145" s="164">
        <v>119</v>
      </c>
      <c r="CU145" s="164">
        <v>119</v>
      </c>
      <c r="CV145" s="164">
        <v>119</v>
      </c>
      <c r="CW145" s="164">
        <v>119</v>
      </c>
      <c r="CX145" s="164">
        <v>119</v>
      </c>
      <c r="CY145" s="164">
        <v>119</v>
      </c>
      <c r="CZ145" s="164">
        <v>119</v>
      </c>
      <c r="DA145" s="164">
        <v>119</v>
      </c>
      <c r="DB145" s="164">
        <v>119</v>
      </c>
      <c r="DC145" s="164">
        <v>119</v>
      </c>
      <c r="DD145" s="164">
        <v>119.8</v>
      </c>
      <c r="DE145" s="164">
        <v>119.8</v>
      </c>
      <c r="DF145" s="164">
        <v>119.8</v>
      </c>
      <c r="DG145" s="164">
        <v>119.8</v>
      </c>
      <c r="DH145" s="164">
        <v>119.8</v>
      </c>
      <c r="DI145" s="164">
        <v>119.8</v>
      </c>
      <c r="DJ145" s="164">
        <v>119.8</v>
      </c>
      <c r="DK145" s="164">
        <v>119.8</v>
      </c>
      <c r="DL145" s="164">
        <v>119.8</v>
      </c>
      <c r="DM145" s="164">
        <v>119.8</v>
      </c>
      <c r="DN145" s="164">
        <v>119.8</v>
      </c>
      <c r="DO145" s="164">
        <v>119.8</v>
      </c>
      <c r="DP145" s="164">
        <v>119.8</v>
      </c>
      <c r="DQ145" s="164">
        <v>119.8</v>
      </c>
      <c r="DR145" s="164">
        <v>119.8</v>
      </c>
      <c r="DS145" s="164">
        <v>119.8</v>
      </c>
      <c r="DT145" s="164">
        <v>119.8</v>
      </c>
    </row>
    <row r="146" spans="1:124" x14ac:dyDescent="0.25">
      <c r="A146" s="162" t="s">
        <v>1195</v>
      </c>
      <c r="B146" s="162" t="s">
        <v>1196</v>
      </c>
      <c r="C146" s="163">
        <v>0.49990000000000001</v>
      </c>
      <c r="D146" s="164">
        <v>105</v>
      </c>
      <c r="E146" s="164">
        <v>105</v>
      </c>
      <c r="F146" s="164">
        <v>105.3</v>
      </c>
      <c r="G146" s="164">
        <v>105.8</v>
      </c>
      <c r="H146" s="164">
        <v>105.8</v>
      </c>
      <c r="I146" s="164">
        <v>105.8</v>
      </c>
      <c r="J146" s="164">
        <v>105.8</v>
      </c>
      <c r="K146" s="164">
        <v>105.8</v>
      </c>
      <c r="L146" s="164">
        <v>105.8</v>
      </c>
      <c r="M146" s="164">
        <v>105.8</v>
      </c>
      <c r="N146" s="164">
        <v>105.8</v>
      </c>
      <c r="O146" s="164">
        <v>105.8</v>
      </c>
      <c r="P146" s="164">
        <v>105.8</v>
      </c>
      <c r="Q146" s="164">
        <v>105.8</v>
      </c>
      <c r="R146" s="164">
        <v>102.2</v>
      </c>
      <c r="S146" s="164">
        <v>102.2</v>
      </c>
      <c r="T146" s="164">
        <v>102.2</v>
      </c>
      <c r="U146" s="164">
        <v>102.2</v>
      </c>
      <c r="V146" s="164">
        <v>102.2</v>
      </c>
      <c r="W146" s="164">
        <v>102.2</v>
      </c>
      <c r="X146" s="164">
        <v>102.6</v>
      </c>
      <c r="Y146" s="164">
        <v>103</v>
      </c>
      <c r="Z146" s="164">
        <v>103</v>
      </c>
      <c r="AA146" s="164">
        <v>103</v>
      </c>
      <c r="AB146" s="164">
        <v>103</v>
      </c>
      <c r="AC146" s="164">
        <v>103</v>
      </c>
      <c r="AD146" s="164">
        <v>103</v>
      </c>
      <c r="AE146" s="164">
        <v>103</v>
      </c>
      <c r="AF146" s="164">
        <v>103</v>
      </c>
      <c r="AG146" s="164">
        <v>103</v>
      </c>
      <c r="AH146" s="164">
        <v>103</v>
      </c>
      <c r="AI146" s="164">
        <v>103</v>
      </c>
      <c r="AJ146" s="164">
        <v>103</v>
      </c>
      <c r="AK146" s="164">
        <v>103</v>
      </c>
      <c r="AL146" s="164">
        <v>103</v>
      </c>
      <c r="AM146" s="164">
        <v>103</v>
      </c>
      <c r="AN146" s="164">
        <v>103</v>
      </c>
      <c r="AO146" s="164">
        <v>103</v>
      </c>
      <c r="AP146" s="164">
        <v>103</v>
      </c>
      <c r="AQ146" s="164">
        <v>103</v>
      </c>
      <c r="AR146" s="164">
        <v>103</v>
      </c>
      <c r="AS146" s="164">
        <v>103</v>
      </c>
      <c r="AT146" s="164">
        <v>103</v>
      </c>
      <c r="AU146" s="164">
        <v>103</v>
      </c>
      <c r="AV146" s="164">
        <v>103</v>
      </c>
      <c r="AW146" s="164">
        <v>103</v>
      </c>
      <c r="AX146" s="164">
        <v>103</v>
      </c>
      <c r="AY146" s="164">
        <v>103</v>
      </c>
      <c r="AZ146" s="164">
        <v>103</v>
      </c>
      <c r="BA146" s="164">
        <v>103</v>
      </c>
      <c r="BB146" s="164">
        <v>88.6</v>
      </c>
      <c r="BC146" s="164">
        <v>88.6</v>
      </c>
      <c r="BD146" s="164">
        <v>88.6</v>
      </c>
      <c r="BE146" s="164">
        <v>88.6</v>
      </c>
      <c r="BF146" s="164">
        <v>88.6</v>
      </c>
      <c r="BG146" s="164">
        <v>88.6</v>
      </c>
      <c r="BH146" s="164">
        <v>88.6</v>
      </c>
      <c r="BI146" s="164">
        <v>88.6</v>
      </c>
      <c r="BJ146" s="164">
        <v>88.6</v>
      </c>
      <c r="BK146" s="164">
        <v>88.6</v>
      </c>
      <c r="BL146" s="164">
        <v>88.6</v>
      </c>
      <c r="BM146" s="164">
        <v>88.6</v>
      </c>
      <c r="BN146" s="164">
        <v>88.6</v>
      </c>
      <c r="BO146" s="164">
        <v>88.6</v>
      </c>
      <c r="BP146" s="164">
        <v>88.6</v>
      </c>
      <c r="BQ146" s="164">
        <v>88.6</v>
      </c>
      <c r="BR146" s="164">
        <v>88.6</v>
      </c>
      <c r="BS146" s="164">
        <v>87.9</v>
      </c>
      <c r="BT146" s="164">
        <v>87.9</v>
      </c>
      <c r="BU146" s="164">
        <v>87.6</v>
      </c>
      <c r="BV146" s="164">
        <v>87.6</v>
      </c>
      <c r="BW146" s="164">
        <v>87.6</v>
      </c>
      <c r="BX146" s="164">
        <v>87.6</v>
      </c>
      <c r="BY146" s="164">
        <v>87.6</v>
      </c>
      <c r="BZ146" s="164">
        <v>87.6</v>
      </c>
      <c r="CA146" s="164">
        <v>87.6</v>
      </c>
      <c r="CB146" s="164">
        <v>87.6</v>
      </c>
      <c r="CC146" s="164">
        <v>87.6</v>
      </c>
      <c r="CD146" s="164">
        <v>87.6</v>
      </c>
      <c r="CE146" s="164">
        <v>87.6</v>
      </c>
      <c r="CF146" s="164">
        <v>87.6</v>
      </c>
      <c r="CG146" s="164">
        <v>87.6</v>
      </c>
      <c r="CH146" s="164">
        <v>87.6</v>
      </c>
      <c r="CI146" s="164">
        <v>87.6</v>
      </c>
      <c r="CJ146" s="164">
        <v>87.6</v>
      </c>
      <c r="CK146" s="164">
        <v>87.6</v>
      </c>
      <c r="CL146" s="164">
        <v>87.6</v>
      </c>
      <c r="CM146" s="164">
        <v>87.6</v>
      </c>
      <c r="CN146" s="164">
        <v>87.6</v>
      </c>
      <c r="CO146" s="164">
        <v>87.6</v>
      </c>
      <c r="CP146" s="164">
        <v>87.6</v>
      </c>
      <c r="CQ146" s="164">
        <v>87.6</v>
      </c>
      <c r="CR146" s="164">
        <v>87.6</v>
      </c>
      <c r="CS146" s="164">
        <v>87.6</v>
      </c>
      <c r="CT146" s="164">
        <v>87.6</v>
      </c>
      <c r="CU146" s="164">
        <v>87.6</v>
      </c>
      <c r="CV146" s="164">
        <v>87.6</v>
      </c>
      <c r="CW146" s="164">
        <v>87.6</v>
      </c>
      <c r="CX146" s="164">
        <v>87.6</v>
      </c>
      <c r="CY146" s="164">
        <v>87.6</v>
      </c>
      <c r="CZ146" s="164">
        <v>87.6</v>
      </c>
      <c r="DA146" s="164">
        <v>87.6</v>
      </c>
      <c r="DB146" s="164">
        <v>87.6</v>
      </c>
      <c r="DC146" s="164">
        <v>87.6</v>
      </c>
      <c r="DD146" s="164">
        <v>87.8</v>
      </c>
      <c r="DE146" s="164">
        <v>87.8</v>
      </c>
      <c r="DF146" s="164">
        <v>87.8</v>
      </c>
      <c r="DG146" s="164">
        <v>87.8</v>
      </c>
      <c r="DH146" s="164">
        <v>87.8</v>
      </c>
      <c r="DI146" s="164">
        <v>87.8</v>
      </c>
      <c r="DJ146" s="164">
        <v>87.8</v>
      </c>
      <c r="DK146" s="164">
        <v>87.8</v>
      </c>
      <c r="DL146" s="164">
        <v>87.8</v>
      </c>
      <c r="DM146" s="164">
        <v>87.8</v>
      </c>
      <c r="DN146" s="164">
        <v>87.8</v>
      </c>
      <c r="DO146" s="164">
        <v>87.8</v>
      </c>
      <c r="DP146" s="164">
        <v>87.8</v>
      </c>
      <c r="DQ146" s="164">
        <v>87.8</v>
      </c>
      <c r="DR146" s="164">
        <v>87.8</v>
      </c>
      <c r="DS146" s="164">
        <v>87.8</v>
      </c>
      <c r="DT146" s="164">
        <v>87.8</v>
      </c>
    </row>
    <row r="147" spans="1:124" x14ac:dyDescent="0.25">
      <c r="A147" s="162" t="s">
        <v>1198</v>
      </c>
      <c r="B147" s="162" t="s">
        <v>1199</v>
      </c>
      <c r="C147" s="163">
        <v>0.88904000000000005</v>
      </c>
      <c r="D147" s="164">
        <v>98.4</v>
      </c>
      <c r="E147" s="164">
        <v>98.4</v>
      </c>
      <c r="F147" s="164">
        <v>100.2</v>
      </c>
      <c r="G147" s="164">
        <v>102.8</v>
      </c>
      <c r="H147" s="164">
        <v>102.8</v>
      </c>
      <c r="I147" s="164">
        <v>102.8</v>
      </c>
      <c r="J147" s="164">
        <v>102.8</v>
      </c>
      <c r="K147" s="164">
        <v>102.8</v>
      </c>
      <c r="L147" s="164">
        <v>102.8</v>
      </c>
      <c r="M147" s="164">
        <v>102.8</v>
      </c>
      <c r="N147" s="164">
        <v>102.8</v>
      </c>
      <c r="O147" s="164">
        <v>102.8</v>
      </c>
      <c r="P147" s="164">
        <v>102.8</v>
      </c>
      <c r="Q147" s="164">
        <v>102.8</v>
      </c>
      <c r="R147" s="164">
        <v>108.4</v>
      </c>
      <c r="S147" s="164">
        <v>108.4</v>
      </c>
      <c r="T147" s="164">
        <v>108.4</v>
      </c>
      <c r="U147" s="164">
        <v>108.4</v>
      </c>
      <c r="V147" s="164">
        <v>108.4</v>
      </c>
      <c r="W147" s="164">
        <v>108.4</v>
      </c>
      <c r="X147" s="164">
        <v>110.8</v>
      </c>
      <c r="Y147" s="164">
        <v>113.3</v>
      </c>
      <c r="Z147" s="164">
        <v>113.3</v>
      </c>
      <c r="AA147" s="164">
        <v>113.3</v>
      </c>
      <c r="AB147" s="164">
        <v>113.3</v>
      </c>
      <c r="AC147" s="164">
        <v>113.3</v>
      </c>
      <c r="AD147" s="164">
        <v>113.3</v>
      </c>
      <c r="AE147" s="164">
        <v>113.3</v>
      </c>
      <c r="AF147" s="164">
        <v>113.3</v>
      </c>
      <c r="AG147" s="164">
        <v>113.3</v>
      </c>
      <c r="AH147" s="164">
        <v>113.3</v>
      </c>
      <c r="AI147" s="164">
        <v>113.3</v>
      </c>
      <c r="AJ147" s="164">
        <v>113.3</v>
      </c>
      <c r="AK147" s="164">
        <v>113.3</v>
      </c>
      <c r="AL147" s="164">
        <v>113.3</v>
      </c>
      <c r="AM147" s="164">
        <v>113.3</v>
      </c>
      <c r="AN147" s="164">
        <v>113.3</v>
      </c>
      <c r="AO147" s="164">
        <v>113.3</v>
      </c>
      <c r="AP147" s="164">
        <v>113.3</v>
      </c>
      <c r="AQ147" s="164">
        <v>113.3</v>
      </c>
      <c r="AR147" s="164">
        <v>113.3</v>
      </c>
      <c r="AS147" s="164">
        <v>113.3</v>
      </c>
      <c r="AT147" s="164">
        <v>113.3</v>
      </c>
      <c r="AU147" s="164">
        <v>113.3</v>
      </c>
      <c r="AV147" s="164">
        <v>113.3</v>
      </c>
      <c r="AW147" s="164">
        <v>113.3</v>
      </c>
      <c r="AX147" s="164">
        <v>113.3</v>
      </c>
      <c r="AY147" s="164">
        <v>113.3</v>
      </c>
      <c r="AZ147" s="164">
        <v>113.3</v>
      </c>
      <c r="BA147" s="164">
        <v>113.3</v>
      </c>
      <c r="BB147" s="164">
        <v>122.8</v>
      </c>
      <c r="BC147" s="164">
        <v>122.8</v>
      </c>
      <c r="BD147" s="164">
        <v>122.8</v>
      </c>
      <c r="BE147" s="164">
        <v>122.8</v>
      </c>
      <c r="BF147" s="164">
        <v>122.8</v>
      </c>
      <c r="BG147" s="164">
        <v>122.8</v>
      </c>
      <c r="BH147" s="164">
        <v>122.8</v>
      </c>
      <c r="BI147" s="164">
        <v>122.8</v>
      </c>
      <c r="BJ147" s="164">
        <v>122.8</v>
      </c>
      <c r="BK147" s="164">
        <v>122.8</v>
      </c>
      <c r="BL147" s="164">
        <v>122.8</v>
      </c>
      <c r="BM147" s="164">
        <v>122.8</v>
      </c>
      <c r="BN147" s="164">
        <v>122.8</v>
      </c>
      <c r="BO147" s="164">
        <v>122.8</v>
      </c>
      <c r="BP147" s="164">
        <v>122.8</v>
      </c>
      <c r="BQ147" s="164">
        <v>122.8</v>
      </c>
      <c r="BR147" s="164">
        <v>122.8</v>
      </c>
      <c r="BS147" s="164">
        <v>122.8</v>
      </c>
      <c r="BT147" s="164">
        <v>122.8</v>
      </c>
      <c r="BU147" s="164">
        <v>133.1</v>
      </c>
      <c r="BV147" s="164">
        <v>136.69999999999999</v>
      </c>
      <c r="BW147" s="164">
        <v>136.69999999999999</v>
      </c>
      <c r="BX147" s="164">
        <v>136.69999999999999</v>
      </c>
      <c r="BY147" s="164">
        <v>136.69999999999999</v>
      </c>
      <c r="BZ147" s="164">
        <v>136.69999999999999</v>
      </c>
      <c r="CA147" s="164">
        <v>136.69999999999999</v>
      </c>
      <c r="CB147" s="164">
        <v>136.69999999999999</v>
      </c>
      <c r="CC147" s="164">
        <v>136.69999999999999</v>
      </c>
      <c r="CD147" s="164">
        <v>136.69999999999999</v>
      </c>
      <c r="CE147" s="164">
        <v>136.69999999999999</v>
      </c>
      <c r="CF147" s="164">
        <v>136.69999999999999</v>
      </c>
      <c r="CG147" s="164">
        <v>136.69999999999999</v>
      </c>
      <c r="CH147" s="164">
        <v>136.69999999999999</v>
      </c>
      <c r="CI147" s="164">
        <v>136.69999999999999</v>
      </c>
      <c r="CJ147" s="164">
        <v>136.69999999999999</v>
      </c>
      <c r="CK147" s="164">
        <v>136.69999999999999</v>
      </c>
      <c r="CL147" s="164">
        <v>136.69999999999999</v>
      </c>
      <c r="CM147" s="164">
        <v>136.69999999999999</v>
      </c>
      <c r="CN147" s="164">
        <v>136.69999999999999</v>
      </c>
      <c r="CO147" s="164">
        <v>136.69999999999999</v>
      </c>
      <c r="CP147" s="164">
        <v>136.69999999999999</v>
      </c>
      <c r="CQ147" s="164">
        <v>136.69999999999999</v>
      </c>
      <c r="CR147" s="164">
        <v>136.69999999999999</v>
      </c>
      <c r="CS147" s="164">
        <v>136.69999999999999</v>
      </c>
      <c r="CT147" s="164">
        <v>136.69999999999999</v>
      </c>
      <c r="CU147" s="164">
        <v>136.69999999999999</v>
      </c>
      <c r="CV147" s="164">
        <v>136.69999999999999</v>
      </c>
      <c r="CW147" s="164">
        <v>136.69999999999999</v>
      </c>
      <c r="CX147" s="164">
        <v>136.69999999999999</v>
      </c>
      <c r="CY147" s="164">
        <v>136.69999999999999</v>
      </c>
      <c r="CZ147" s="164">
        <v>136.69999999999999</v>
      </c>
      <c r="DA147" s="164">
        <v>136.69999999999999</v>
      </c>
      <c r="DB147" s="164">
        <v>136.69999999999999</v>
      </c>
      <c r="DC147" s="164">
        <v>136.69999999999999</v>
      </c>
      <c r="DD147" s="164">
        <v>137.80000000000001</v>
      </c>
      <c r="DE147" s="164">
        <v>137.80000000000001</v>
      </c>
      <c r="DF147" s="164">
        <v>137.80000000000001</v>
      </c>
      <c r="DG147" s="164">
        <v>137.80000000000001</v>
      </c>
      <c r="DH147" s="164">
        <v>137.80000000000001</v>
      </c>
      <c r="DI147" s="164">
        <v>137.80000000000001</v>
      </c>
      <c r="DJ147" s="164">
        <v>137.80000000000001</v>
      </c>
      <c r="DK147" s="164">
        <v>137.80000000000001</v>
      </c>
      <c r="DL147" s="164">
        <v>137.80000000000001</v>
      </c>
      <c r="DM147" s="164">
        <v>137.80000000000001</v>
      </c>
      <c r="DN147" s="164">
        <v>137.80000000000001</v>
      </c>
      <c r="DO147" s="164">
        <v>137.80000000000001</v>
      </c>
      <c r="DP147" s="164">
        <v>137.80000000000001</v>
      </c>
      <c r="DQ147" s="164">
        <v>137.80000000000001</v>
      </c>
      <c r="DR147" s="164">
        <v>137.80000000000001</v>
      </c>
      <c r="DS147" s="164">
        <v>137.80000000000001</v>
      </c>
      <c r="DT147" s="164">
        <v>137.80000000000001</v>
      </c>
    </row>
    <row r="148" spans="1:124" x14ac:dyDescent="0.25">
      <c r="A148" s="162" t="s">
        <v>1201</v>
      </c>
      <c r="B148" s="162" t="s">
        <v>1202</v>
      </c>
      <c r="C148" s="163">
        <v>1.2030000000000001E-2</v>
      </c>
      <c r="D148" s="164">
        <v>100</v>
      </c>
      <c r="E148" s="164">
        <v>100</v>
      </c>
      <c r="F148" s="164">
        <v>101.6</v>
      </c>
      <c r="G148" s="164">
        <v>104.2</v>
      </c>
      <c r="H148" s="164">
        <v>104.2</v>
      </c>
      <c r="I148" s="164">
        <v>104.2</v>
      </c>
      <c r="J148" s="164">
        <v>104.2</v>
      </c>
      <c r="K148" s="164">
        <v>104.2</v>
      </c>
      <c r="L148" s="164">
        <v>104.2</v>
      </c>
      <c r="M148" s="164">
        <v>104.2</v>
      </c>
      <c r="N148" s="164">
        <v>104.2</v>
      </c>
      <c r="O148" s="164">
        <v>104.2</v>
      </c>
      <c r="P148" s="164">
        <v>104.2</v>
      </c>
      <c r="Q148" s="164">
        <v>104.2</v>
      </c>
      <c r="R148" s="164">
        <v>110.4</v>
      </c>
      <c r="S148" s="164">
        <v>110.4</v>
      </c>
      <c r="T148" s="164">
        <v>110.4</v>
      </c>
      <c r="U148" s="164">
        <v>110.4</v>
      </c>
      <c r="V148" s="164">
        <v>110.4</v>
      </c>
      <c r="W148" s="164">
        <v>110.4</v>
      </c>
      <c r="X148" s="164">
        <v>112.9</v>
      </c>
      <c r="Y148" s="164">
        <v>115.4</v>
      </c>
      <c r="Z148" s="164">
        <v>115.4</v>
      </c>
      <c r="AA148" s="164">
        <v>115.4</v>
      </c>
      <c r="AB148" s="164">
        <v>115.4</v>
      </c>
      <c r="AC148" s="164">
        <v>115.4</v>
      </c>
      <c r="AD148" s="164">
        <v>115.4</v>
      </c>
      <c r="AE148" s="164">
        <v>115.4</v>
      </c>
      <c r="AF148" s="164">
        <v>115.4</v>
      </c>
      <c r="AG148" s="164">
        <v>115.4</v>
      </c>
      <c r="AH148" s="164">
        <v>115.4</v>
      </c>
      <c r="AI148" s="164">
        <v>115.4</v>
      </c>
      <c r="AJ148" s="164">
        <v>115.4</v>
      </c>
      <c r="AK148" s="164">
        <v>115.4</v>
      </c>
      <c r="AL148" s="164">
        <v>115.4</v>
      </c>
      <c r="AM148" s="164">
        <v>115.4</v>
      </c>
      <c r="AN148" s="164">
        <v>115.4</v>
      </c>
      <c r="AO148" s="164">
        <v>115.4</v>
      </c>
      <c r="AP148" s="164">
        <v>115.4</v>
      </c>
      <c r="AQ148" s="164">
        <v>115.4</v>
      </c>
      <c r="AR148" s="164">
        <v>115.4</v>
      </c>
      <c r="AS148" s="164">
        <v>115.4</v>
      </c>
      <c r="AT148" s="164">
        <v>115.4</v>
      </c>
      <c r="AU148" s="164">
        <v>115.4</v>
      </c>
      <c r="AV148" s="164">
        <v>115.4</v>
      </c>
      <c r="AW148" s="164">
        <v>115.4</v>
      </c>
      <c r="AX148" s="164">
        <v>115.4</v>
      </c>
      <c r="AY148" s="164">
        <v>115.4</v>
      </c>
      <c r="AZ148" s="164">
        <v>115.4</v>
      </c>
      <c r="BA148" s="164">
        <v>115.4</v>
      </c>
      <c r="BB148" s="164">
        <v>128.5</v>
      </c>
      <c r="BC148" s="164">
        <v>128.5</v>
      </c>
      <c r="BD148" s="164">
        <v>128.5</v>
      </c>
      <c r="BE148" s="164">
        <v>128.5</v>
      </c>
      <c r="BF148" s="164">
        <v>128.5</v>
      </c>
      <c r="BG148" s="164">
        <v>128.5</v>
      </c>
      <c r="BH148" s="164">
        <v>128.5</v>
      </c>
      <c r="BI148" s="164">
        <v>128.5</v>
      </c>
      <c r="BJ148" s="164">
        <v>128.5</v>
      </c>
      <c r="BK148" s="164">
        <v>128.5</v>
      </c>
      <c r="BL148" s="164">
        <v>128.5</v>
      </c>
      <c r="BM148" s="164">
        <v>128.5</v>
      </c>
      <c r="BN148" s="164">
        <v>128.5</v>
      </c>
      <c r="BO148" s="164">
        <v>128.5</v>
      </c>
      <c r="BP148" s="164">
        <v>128.5</v>
      </c>
      <c r="BQ148" s="164">
        <v>128.5</v>
      </c>
      <c r="BR148" s="164">
        <v>128.5</v>
      </c>
      <c r="BS148" s="164">
        <v>128.5</v>
      </c>
      <c r="BT148" s="164">
        <v>128.5</v>
      </c>
      <c r="BU148" s="164">
        <v>124.4</v>
      </c>
      <c r="BV148" s="164">
        <v>123.1</v>
      </c>
      <c r="BW148" s="164">
        <v>123.1</v>
      </c>
      <c r="BX148" s="164">
        <v>123.1</v>
      </c>
      <c r="BY148" s="164">
        <v>123.1</v>
      </c>
      <c r="BZ148" s="164">
        <v>123.1</v>
      </c>
      <c r="CA148" s="164">
        <v>123.1</v>
      </c>
      <c r="CB148" s="164">
        <v>123.1</v>
      </c>
      <c r="CC148" s="164">
        <v>123.1</v>
      </c>
      <c r="CD148" s="164">
        <v>123.1</v>
      </c>
      <c r="CE148" s="164">
        <v>123.1</v>
      </c>
      <c r="CF148" s="164">
        <v>123.1</v>
      </c>
      <c r="CG148" s="164">
        <v>123.1</v>
      </c>
      <c r="CH148" s="164">
        <v>123.1</v>
      </c>
      <c r="CI148" s="164">
        <v>123.1</v>
      </c>
      <c r="CJ148" s="164">
        <v>123.1</v>
      </c>
      <c r="CK148" s="164">
        <v>123.1</v>
      </c>
      <c r="CL148" s="164">
        <v>123.1</v>
      </c>
      <c r="CM148" s="164">
        <v>123.1</v>
      </c>
      <c r="CN148" s="164">
        <v>123.1</v>
      </c>
      <c r="CO148" s="164">
        <v>123.1</v>
      </c>
      <c r="CP148" s="164">
        <v>123.1</v>
      </c>
      <c r="CQ148" s="164">
        <v>123.1</v>
      </c>
      <c r="CR148" s="164">
        <v>123.1</v>
      </c>
      <c r="CS148" s="164">
        <v>123.1</v>
      </c>
      <c r="CT148" s="164">
        <v>123.1</v>
      </c>
      <c r="CU148" s="164">
        <v>123.1</v>
      </c>
      <c r="CV148" s="164">
        <v>123.1</v>
      </c>
      <c r="CW148" s="164">
        <v>123.1</v>
      </c>
      <c r="CX148" s="164">
        <v>123.1</v>
      </c>
      <c r="CY148" s="164">
        <v>123.1</v>
      </c>
      <c r="CZ148" s="164">
        <v>123.1</v>
      </c>
      <c r="DA148" s="164">
        <v>123.1</v>
      </c>
      <c r="DB148" s="164">
        <v>123.1</v>
      </c>
      <c r="DC148" s="164">
        <v>123.1</v>
      </c>
      <c r="DD148" s="164">
        <v>125.2</v>
      </c>
      <c r="DE148" s="164">
        <v>125.2</v>
      </c>
      <c r="DF148" s="164">
        <v>125.2</v>
      </c>
      <c r="DG148" s="164">
        <v>125.2</v>
      </c>
      <c r="DH148" s="164">
        <v>125.2</v>
      </c>
      <c r="DI148" s="164">
        <v>125.2</v>
      </c>
      <c r="DJ148" s="164">
        <v>125.2</v>
      </c>
      <c r="DK148" s="164">
        <v>125.2</v>
      </c>
      <c r="DL148" s="164">
        <v>125.2</v>
      </c>
      <c r="DM148" s="164">
        <v>125.2</v>
      </c>
      <c r="DN148" s="164">
        <v>125.2</v>
      </c>
      <c r="DO148" s="164">
        <v>125.2</v>
      </c>
      <c r="DP148" s="164">
        <v>125.2</v>
      </c>
      <c r="DQ148" s="164">
        <v>125.2</v>
      </c>
      <c r="DR148" s="164">
        <v>125.2</v>
      </c>
      <c r="DS148" s="164">
        <v>125.2</v>
      </c>
      <c r="DT148" s="164">
        <v>125.2</v>
      </c>
    </row>
    <row r="149" spans="1:124" x14ac:dyDescent="0.25">
      <c r="A149" s="162" t="s">
        <v>1204</v>
      </c>
      <c r="B149" s="162" t="s">
        <v>1205</v>
      </c>
      <c r="C149" s="163">
        <v>9.0130000000000002E-2</v>
      </c>
      <c r="D149" s="164">
        <v>108.4</v>
      </c>
      <c r="E149" s="164">
        <v>98</v>
      </c>
      <c r="F149" s="164">
        <v>98</v>
      </c>
      <c r="G149" s="164">
        <v>98</v>
      </c>
      <c r="H149" s="164">
        <v>98</v>
      </c>
      <c r="I149" s="164">
        <v>98</v>
      </c>
      <c r="J149" s="164">
        <v>98</v>
      </c>
      <c r="K149" s="164">
        <v>98</v>
      </c>
      <c r="L149" s="164">
        <v>98</v>
      </c>
      <c r="M149" s="164">
        <v>98</v>
      </c>
      <c r="N149" s="164">
        <v>98</v>
      </c>
      <c r="O149" s="164">
        <v>98</v>
      </c>
      <c r="P149" s="164">
        <v>99.2</v>
      </c>
      <c r="Q149" s="164">
        <v>99.2</v>
      </c>
      <c r="R149" s="164">
        <v>99.2</v>
      </c>
      <c r="S149" s="164">
        <v>99.2</v>
      </c>
      <c r="T149" s="164">
        <v>99.2</v>
      </c>
      <c r="U149" s="164">
        <v>99.2</v>
      </c>
      <c r="V149" s="164">
        <v>99.2</v>
      </c>
      <c r="W149" s="164">
        <v>99.2</v>
      </c>
      <c r="X149" s="164">
        <v>99.2</v>
      </c>
      <c r="Y149" s="164">
        <v>99.2</v>
      </c>
      <c r="Z149" s="164">
        <v>99.2</v>
      </c>
      <c r="AA149" s="164">
        <v>99.2</v>
      </c>
      <c r="AB149" s="164">
        <v>99.2</v>
      </c>
      <c r="AC149" s="164">
        <v>99.2</v>
      </c>
      <c r="AD149" s="164">
        <v>99.2</v>
      </c>
      <c r="AE149" s="164">
        <v>99.2</v>
      </c>
      <c r="AF149" s="164">
        <v>99.2</v>
      </c>
      <c r="AG149" s="164">
        <v>99.2</v>
      </c>
      <c r="AH149" s="164">
        <v>99.2</v>
      </c>
      <c r="AI149" s="164">
        <v>99.2</v>
      </c>
      <c r="AJ149" s="164">
        <v>99.2</v>
      </c>
      <c r="AK149" s="164">
        <v>99.2</v>
      </c>
      <c r="AL149" s="164">
        <v>99.2</v>
      </c>
      <c r="AM149" s="164">
        <v>99.2</v>
      </c>
      <c r="AN149" s="164">
        <v>99.2</v>
      </c>
      <c r="AO149" s="164">
        <v>99.2</v>
      </c>
      <c r="AP149" s="164">
        <v>99.2</v>
      </c>
      <c r="AQ149" s="164">
        <v>99.2</v>
      </c>
      <c r="AR149" s="164">
        <v>92.5</v>
      </c>
      <c r="AS149" s="164">
        <v>92.5</v>
      </c>
      <c r="AT149" s="164">
        <v>92.5</v>
      </c>
      <c r="AU149" s="164">
        <v>92.5</v>
      </c>
      <c r="AV149" s="164">
        <v>92.5</v>
      </c>
      <c r="AW149" s="164">
        <v>92.5</v>
      </c>
      <c r="AX149" s="164">
        <v>92.5</v>
      </c>
      <c r="AY149" s="164">
        <v>92.5</v>
      </c>
      <c r="AZ149" s="164">
        <v>92.5</v>
      </c>
      <c r="BA149" s="164">
        <v>90.7</v>
      </c>
      <c r="BB149" s="164">
        <v>90.7</v>
      </c>
      <c r="BC149" s="164">
        <v>90.7</v>
      </c>
      <c r="BD149" s="164">
        <v>88.8</v>
      </c>
      <c r="BE149" s="164">
        <v>88.8</v>
      </c>
      <c r="BF149" s="164">
        <v>88.8</v>
      </c>
      <c r="BG149" s="164">
        <v>88.8</v>
      </c>
      <c r="BH149" s="164">
        <v>88.8</v>
      </c>
      <c r="BI149" s="164">
        <v>88.8</v>
      </c>
      <c r="BJ149" s="164">
        <v>89.9</v>
      </c>
      <c r="BK149" s="164">
        <v>95</v>
      </c>
      <c r="BL149" s="164">
        <v>95</v>
      </c>
      <c r="BM149" s="164">
        <v>95</v>
      </c>
      <c r="BN149" s="164">
        <v>95</v>
      </c>
      <c r="BO149" s="164">
        <v>95</v>
      </c>
      <c r="BP149" s="164">
        <v>95</v>
      </c>
      <c r="BQ149" s="164">
        <v>95</v>
      </c>
      <c r="BR149" s="164">
        <v>112.5</v>
      </c>
      <c r="BS149" s="164">
        <v>113.5</v>
      </c>
      <c r="BT149" s="164">
        <v>113.5</v>
      </c>
      <c r="BU149" s="164">
        <v>113.5</v>
      </c>
      <c r="BV149" s="164">
        <v>113.5</v>
      </c>
      <c r="BW149" s="164">
        <v>113.5</v>
      </c>
      <c r="BX149" s="164">
        <v>122.4</v>
      </c>
      <c r="BY149" s="164">
        <v>120</v>
      </c>
      <c r="BZ149" s="164">
        <v>120</v>
      </c>
      <c r="CA149" s="164">
        <v>120</v>
      </c>
      <c r="CB149" s="164">
        <v>120</v>
      </c>
      <c r="CC149" s="164">
        <v>120</v>
      </c>
      <c r="CD149" s="164">
        <v>120</v>
      </c>
      <c r="CE149" s="164">
        <v>120</v>
      </c>
      <c r="CF149" s="164">
        <v>120</v>
      </c>
      <c r="CG149" s="164">
        <v>120</v>
      </c>
      <c r="CH149" s="164">
        <v>120</v>
      </c>
      <c r="CI149" s="164">
        <v>121.2</v>
      </c>
      <c r="CJ149" s="164">
        <v>121.2</v>
      </c>
      <c r="CK149" s="164">
        <v>121.2</v>
      </c>
      <c r="CL149" s="164">
        <v>129.9</v>
      </c>
      <c r="CM149" s="164">
        <v>129.9</v>
      </c>
      <c r="CN149" s="164">
        <v>129.9</v>
      </c>
      <c r="CO149" s="164">
        <v>129.9</v>
      </c>
      <c r="CP149" s="164">
        <v>131.1</v>
      </c>
      <c r="CQ149" s="164">
        <v>131.1</v>
      </c>
      <c r="CR149" s="164">
        <v>131.1</v>
      </c>
      <c r="CS149" s="164">
        <v>131.1</v>
      </c>
      <c r="CT149" s="164">
        <v>131.1</v>
      </c>
      <c r="CU149" s="164">
        <v>131.1</v>
      </c>
      <c r="CV149" s="164">
        <v>131.1</v>
      </c>
      <c r="CW149" s="164">
        <v>131.1</v>
      </c>
      <c r="CX149" s="164">
        <v>131.1</v>
      </c>
      <c r="CY149" s="164">
        <v>131.1</v>
      </c>
      <c r="CZ149" s="164">
        <v>131.1</v>
      </c>
      <c r="DA149" s="164">
        <v>131.1</v>
      </c>
      <c r="DB149" s="164">
        <v>131.1</v>
      </c>
      <c r="DC149" s="164">
        <v>131.1</v>
      </c>
      <c r="DD149" s="164">
        <v>131.1</v>
      </c>
      <c r="DE149" s="164">
        <v>131.1</v>
      </c>
      <c r="DF149" s="164">
        <v>129.9</v>
      </c>
      <c r="DG149" s="164">
        <v>129.9</v>
      </c>
      <c r="DH149" s="164">
        <v>138.1</v>
      </c>
      <c r="DI149" s="164">
        <v>138.1</v>
      </c>
      <c r="DJ149" s="164">
        <v>138.1</v>
      </c>
      <c r="DK149" s="164">
        <v>138.1</v>
      </c>
      <c r="DL149" s="164">
        <v>138.1</v>
      </c>
      <c r="DM149" s="164">
        <v>138.1</v>
      </c>
      <c r="DN149" s="164">
        <v>166</v>
      </c>
      <c r="DO149" s="164">
        <v>200.5</v>
      </c>
      <c r="DP149" s="164">
        <v>212.6</v>
      </c>
      <c r="DQ149" s="164">
        <v>212.6</v>
      </c>
      <c r="DR149" s="164">
        <v>212.6</v>
      </c>
      <c r="DS149" s="164">
        <v>212.6</v>
      </c>
      <c r="DT149" s="164">
        <v>212.6</v>
      </c>
    </row>
    <row r="150" spans="1:124" x14ac:dyDescent="0.25">
      <c r="A150" s="162" t="s">
        <v>1207</v>
      </c>
      <c r="B150" s="162" t="s">
        <v>1208</v>
      </c>
      <c r="C150" s="163">
        <v>9.0130000000000002E-2</v>
      </c>
      <c r="D150" s="164">
        <v>108.4</v>
      </c>
      <c r="E150" s="164">
        <v>98</v>
      </c>
      <c r="F150" s="164">
        <v>98</v>
      </c>
      <c r="G150" s="164">
        <v>98</v>
      </c>
      <c r="H150" s="164">
        <v>98</v>
      </c>
      <c r="I150" s="164">
        <v>98</v>
      </c>
      <c r="J150" s="164">
        <v>98</v>
      </c>
      <c r="K150" s="164">
        <v>98</v>
      </c>
      <c r="L150" s="164">
        <v>98</v>
      </c>
      <c r="M150" s="164">
        <v>98</v>
      </c>
      <c r="N150" s="164">
        <v>98</v>
      </c>
      <c r="O150" s="164">
        <v>98</v>
      </c>
      <c r="P150" s="164">
        <v>99.2</v>
      </c>
      <c r="Q150" s="164">
        <v>99.2</v>
      </c>
      <c r="R150" s="164">
        <v>99.2</v>
      </c>
      <c r="S150" s="164">
        <v>99.2</v>
      </c>
      <c r="T150" s="164">
        <v>99.2</v>
      </c>
      <c r="U150" s="164">
        <v>99.2</v>
      </c>
      <c r="V150" s="164">
        <v>99.2</v>
      </c>
      <c r="W150" s="164">
        <v>99.2</v>
      </c>
      <c r="X150" s="164">
        <v>99.2</v>
      </c>
      <c r="Y150" s="164">
        <v>99.2</v>
      </c>
      <c r="Z150" s="164">
        <v>99.2</v>
      </c>
      <c r="AA150" s="164">
        <v>99.2</v>
      </c>
      <c r="AB150" s="164">
        <v>99.2</v>
      </c>
      <c r="AC150" s="164">
        <v>99.2</v>
      </c>
      <c r="AD150" s="164">
        <v>99.2</v>
      </c>
      <c r="AE150" s="164">
        <v>99.2</v>
      </c>
      <c r="AF150" s="164">
        <v>99.2</v>
      </c>
      <c r="AG150" s="164">
        <v>99.2</v>
      </c>
      <c r="AH150" s="164">
        <v>99.2</v>
      </c>
      <c r="AI150" s="164">
        <v>99.2</v>
      </c>
      <c r="AJ150" s="164">
        <v>99.2</v>
      </c>
      <c r="AK150" s="164">
        <v>99.2</v>
      </c>
      <c r="AL150" s="164">
        <v>99.2</v>
      </c>
      <c r="AM150" s="164">
        <v>99.2</v>
      </c>
      <c r="AN150" s="164">
        <v>99.2</v>
      </c>
      <c r="AO150" s="164">
        <v>99.2</v>
      </c>
      <c r="AP150" s="164">
        <v>99.2</v>
      </c>
      <c r="AQ150" s="164">
        <v>99.2</v>
      </c>
      <c r="AR150" s="164">
        <v>92.5</v>
      </c>
      <c r="AS150" s="164">
        <v>92.5</v>
      </c>
      <c r="AT150" s="164">
        <v>92.5</v>
      </c>
      <c r="AU150" s="164">
        <v>92.5</v>
      </c>
      <c r="AV150" s="164">
        <v>92.5</v>
      </c>
      <c r="AW150" s="164">
        <v>92.5</v>
      </c>
      <c r="AX150" s="164">
        <v>92.5</v>
      </c>
      <c r="AY150" s="164">
        <v>92.5</v>
      </c>
      <c r="AZ150" s="164">
        <v>92.5</v>
      </c>
      <c r="BA150" s="164">
        <v>90.7</v>
      </c>
      <c r="BB150" s="164">
        <v>90.7</v>
      </c>
      <c r="BC150" s="164">
        <v>90.7</v>
      </c>
      <c r="BD150" s="164">
        <v>88.8</v>
      </c>
      <c r="BE150" s="164">
        <v>88.8</v>
      </c>
      <c r="BF150" s="164">
        <v>88.8</v>
      </c>
      <c r="BG150" s="164">
        <v>88.8</v>
      </c>
      <c r="BH150" s="164">
        <v>88.8</v>
      </c>
      <c r="BI150" s="164">
        <v>88.8</v>
      </c>
      <c r="BJ150" s="164">
        <v>89.9</v>
      </c>
      <c r="BK150" s="164">
        <v>95</v>
      </c>
      <c r="BL150" s="164">
        <v>95</v>
      </c>
      <c r="BM150" s="164">
        <v>95</v>
      </c>
      <c r="BN150" s="164">
        <v>95</v>
      </c>
      <c r="BO150" s="164">
        <v>95</v>
      </c>
      <c r="BP150" s="164">
        <v>95</v>
      </c>
      <c r="BQ150" s="164">
        <v>95</v>
      </c>
      <c r="BR150" s="164">
        <v>112.5</v>
      </c>
      <c r="BS150" s="164">
        <v>113.5</v>
      </c>
      <c r="BT150" s="164">
        <v>113.5</v>
      </c>
      <c r="BU150" s="164">
        <v>113.5</v>
      </c>
      <c r="BV150" s="164">
        <v>113.5</v>
      </c>
      <c r="BW150" s="164">
        <v>113.5</v>
      </c>
      <c r="BX150" s="164">
        <v>122.4</v>
      </c>
      <c r="BY150" s="164">
        <v>120</v>
      </c>
      <c r="BZ150" s="164">
        <v>120</v>
      </c>
      <c r="CA150" s="164">
        <v>120</v>
      </c>
      <c r="CB150" s="164">
        <v>120</v>
      </c>
      <c r="CC150" s="164">
        <v>120</v>
      </c>
      <c r="CD150" s="164">
        <v>120</v>
      </c>
      <c r="CE150" s="164">
        <v>120</v>
      </c>
      <c r="CF150" s="164">
        <v>120</v>
      </c>
      <c r="CG150" s="164">
        <v>120</v>
      </c>
      <c r="CH150" s="164">
        <v>120</v>
      </c>
      <c r="CI150" s="164">
        <v>121.2</v>
      </c>
      <c r="CJ150" s="164">
        <v>121.2</v>
      </c>
      <c r="CK150" s="164">
        <v>121.2</v>
      </c>
      <c r="CL150" s="164">
        <v>129.9</v>
      </c>
      <c r="CM150" s="164">
        <v>129.9</v>
      </c>
      <c r="CN150" s="164">
        <v>129.9</v>
      </c>
      <c r="CO150" s="164">
        <v>129.9</v>
      </c>
      <c r="CP150" s="164">
        <v>131.1</v>
      </c>
      <c r="CQ150" s="164">
        <v>131.1</v>
      </c>
      <c r="CR150" s="164">
        <v>131.1</v>
      </c>
      <c r="CS150" s="164">
        <v>131.1</v>
      </c>
      <c r="CT150" s="164">
        <v>131.1</v>
      </c>
      <c r="CU150" s="164">
        <v>131.1</v>
      </c>
      <c r="CV150" s="164">
        <v>131.1</v>
      </c>
      <c r="CW150" s="164">
        <v>131.1</v>
      </c>
      <c r="CX150" s="164">
        <v>131.1</v>
      </c>
      <c r="CY150" s="164">
        <v>131.1</v>
      </c>
      <c r="CZ150" s="164">
        <v>131.1</v>
      </c>
      <c r="DA150" s="164">
        <v>131.1</v>
      </c>
      <c r="DB150" s="164">
        <v>131.1</v>
      </c>
      <c r="DC150" s="164">
        <v>131.1</v>
      </c>
      <c r="DD150" s="164">
        <v>131.1</v>
      </c>
      <c r="DE150" s="164">
        <v>131.1</v>
      </c>
      <c r="DF150" s="164">
        <v>129.9</v>
      </c>
      <c r="DG150" s="164">
        <v>129.9</v>
      </c>
      <c r="DH150" s="164">
        <v>138.1</v>
      </c>
      <c r="DI150" s="164">
        <v>138.1</v>
      </c>
      <c r="DJ150" s="164">
        <v>138.1</v>
      </c>
      <c r="DK150" s="164">
        <v>138.1</v>
      </c>
      <c r="DL150" s="164">
        <v>138.1</v>
      </c>
      <c r="DM150" s="164">
        <v>138.1</v>
      </c>
      <c r="DN150" s="164">
        <v>166</v>
      </c>
      <c r="DO150" s="164">
        <v>200.5</v>
      </c>
      <c r="DP150" s="164">
        <v>212.6</v>
      </c>
      <c r="DQ150" s="164">
        <v>212.6</v>
      </c>
      <c r="DR150" s="164">
        <v>212.6</v>
      </c>
      <c r="DS150" s="164">
        <v>212.6</v>
      </c>
      <c r="DT150" s="164">
        <v>212.6</v>
      </c>
    </row>
    <row r="151" spans="1:124" x14ac:dyDescent="0.25">
      <c r="A151" s="162" t="s">
        <v>1210</v>
      </c>
      <c r="B151" s="162" t="s">
        <v>1211</v>
      </c>
      <c r="C151" s="163">
        <v>7.9496799999999999</v>
      </c>
      <c r="D151" s="164">
        <v>111.2</v>
      </c>
      <c r="E151" s="164">
        <v>110.6</v>
      </c>
      <c r="F151" s="164">
        <v>107.9</v>
      </c>
      <c r="G151" s="164">
        <v>104.4</v>
      </c>
      <c r="H151" s="164">
        <v>107.9</v>
      </c>
      <c r="I151" s="164">
        <v>113.8</v>
      </c>
      <c r="J151" s="164">
        <v>111.1</v>
      </c>
      <c r="K151" s="164">
        <v>109.8</v>
      </c>
      <c r="L151" s="164">
        <v>110.5</v>
      </c>
      <c r="M151" s="164">
        <v>112.3</v>
      </c>
      <c r="N151" s="164">
        <v>115.4</v>
      </c>
      <c r="O151" s="164">
        <v>116.3</v>
      </c>
      <c r="P151" s="164">
        <v>112.2</v>
      </c>
      <c r="Q151" s="164">
        <v>107.6</v>
      </c>
      <c r="R151" s="164">
        <v>111.4</v>
      </c>
      <c r="S151" s="164">
        <v>117.8</v>
      </c>
      <c r="T151" s="164">
        <v>121</v>
      </c>
      <c r="U151" s="164">
        <v>128.80000000000001</v>
      </c>
      <c r="V151" s="164">
        <v>125.6</v>
      </c>
      <c r="W151" s="164">
        <v>124.4</v>
      </c>
      <c r="X151" s="164">
        <v>126.7</v>
      </c>
      <c r="Y151" s="164">
        <v>128.9</v>
      </c>
      <c r="Z151" s="164">
        <v>127.3</v>
      </c>
      <c r="AA151" s="164">
        <v>127.7</v>
      </c>
      <c r="AB151" s="164">
        <v>123.2</v>
      </c>
      <c r="AC151" s="164">
        <v>124</v>
      </c>
      <c r="AD151" s="164">
        <v>122.4</v>
      </c>
      <c r="AE151" s="164">
        <v>125.4</v>
      </c>
      <c r="AF151" s="164">
        <v>123.4</v>
      </c>
      <c r="AG151" s="164">
        <v>120.9</v>
      </c>
      <c r="AH151" s="164">
        <v>117.4</v>
      </c>
      <c r="AI151" s="164">
        <v>106.7</v>
      </c>
      <c r="AJ151" s="164">
        <v>97.2</v>
      </c>
      <c r="AK151" s="164">
        <v>85.5</v>
      </c>
      <c r="AL151" s="164">
        <v>76.099999999999994</v>
      </c>
      <c r="AM151" s="164">
        <v>82.1</v>
      </c>
      <c r="AN151" s="164">
        <v>80.8</v>
      </c>
      <c r="AO151" s="164">
        <v>88.4</v>
      </c>
      <c r="AP151" s="164">
        <v>89.9</v>
      </c>
      <c r="AQ151" s="164">
        <v>85.4</v>
      </c>
      <c r="AR151" s="164">
        <v>75.7</v>
      </c>
      <c r="AS151" s="164">
        <v>72.2</v>
      </c>
      <c r="AT151" s="164">
        <v>73.3</v>
      </c>
      <c r="AU151" s="164">
        <v>72.599999999999994</v>
      </c>
      <c r="AV151" s="164">
        <v>71.3</v>
      </c>
      <c r="AW151" s="164">
        <v>62.6</v>
      </c>
      <c r="AX151" s="164">
        <v>56.4</v>
      </c>
      <c r="AY151" s="164">
        <v>58.2</v>
      </c>
      <c r="AZ151" s="164">
        <v>61.9</v>
      </c>
      <c r="BA151" s="164">
        <v>66.5</v>
      </c>
      <c r="BB151" s="164">
        <v>72.5</v>
      </c>
      <c r="BC151" s="164">
        <v>71.8</v>
      </c>
      <c r="BD151" s="164">
        <v>65.7</v>
      </c>
      <c r="BE151" s="164">
        <v>68.900000000000006</v>
      </c>
      <c r="BF151" s="164">
        <v>71.2</v>
      </c>
      <c r="BG151" s="164">
        <v>74.8</v>
      </c>
      <c r="BH151" s="164">
        <v>76.599999999999994</v>
      </c>
      <c r="BI151" s="164">
        <v>81.900000000000006</v>
      </c>
      <c r="BJ151" s="164">
        <v>83.8</v>
      </c>
      <c r="BK151" s="164">
        <v>83.9</v>
      </c>
      <c r="BL151" s="164">
        <v>80.3</v>
      </c>
      <c r="BM151" s="164">
        <v>79.099999999999994</v>
      </c>
      <c r="BN151" s="164">
        <v>77.3</v>
      </c>
      <c r="BO151" s="164">
        <v>75.3</v>
      </c>
      <c r="BP151" s="164">
        <v>77</v>
      </c>
      <c r="BQ151" s="164">
        <v>79.599999999999994</v>
      </c>
      <c r="BR151" s="164">
        <v>82.4</v>
      </c>
      <c r="BS151" s="164">
        <v>85.2</v>
      </c>
      <c r="BT151" s="164">
        <v>87</v>
      </c>
      <c r="BU151" s="164">
        <v>88.3</v>
      </c>
      <c r="BV151" s="164">
        <v>89.8</v>
      </c>
      <c r="BW151" s="164">
        <v>88.5</v>
      </c>
      <c r="BX151" s="164">
        <v>90.2</v>
      </c>
      <c r="BY151" s="164">
        <v>93.6</v>
      </c>
      <c r="BZ151" s="164">
        <v>97.3</v>
      </c>
      <c r="CA151" s="164">
        <v>97.5</v>
      </c>
      <c r="CB151" s="164">
        <v>98.3</v>
      </c>
      <c r="CC151" s="164">
        <v>101.9</v>
      </c>
      <c r="CD151" s="164">
        <v>107.6</v>
      </c>
      <c r="CE151" s="164">
        <v>105.5</v>
      </c>
      <c r="CF151" s="164">
        <v>94.2</v>
      </c>
      <c r="CG151" s="164">
        <v>88.4</v>
      </c>
      <c r="CH151" s="164">
        <v>91.4</v>
      </c>
      <c r="CI151" s="164">
        <v>95</v>
      </c>
      <c r="CJ151" s="164">
        <v>95.4</v>
      </c>
      <c r="CK151" s="164">
        <v>96.8</v>
      </c>
      <c r="CL151" s="164">
        <v>94</v>
      </c>
      <c r="CM151" s="164">
        <v>91.4</v>
      </c>
      <c r="CN151" s="164">
        <v>91.4</v>
      </c>
      <c r="CO151" s="164">
        <v>90.5</v>
      </c>
      <c r="CP151" s="164">
        <v>92.8</v>
      </c>
      <c r="CQ151" s="164">
        <v>91.1</v>
      </c>
      <c r="CR151" s="164">
        <v>91.3</v>
      </c>
      <c r="CS151" s="164">
        <v>93.8</v>
      </c>
      <c r="CT151" s="164">
        <v>92.4</v>
      </c>
      <c r="CU151" s="164">
        <v>86.7</v>
      </c>
      <c r="CV151" s="164">
        <v>70.599999999999994</v>
      </c>
      <c r="CW151" s="164">
        <v>58.4</v>
      </c>
      <c r="CX151" s="164">
        <v>68.599999999999994</v>
      </c>
      <c r="CY151" s="164">
        <v>77.099999999999994</v>
      </c>
      <c r="CZ151" s="164">
        <v>78.400000000000006</v>
      </c>
      <c r="DA151" s="164">
        <v>77.5</v>
      </c>
      <c r="DB151" s="164">
        <v>75.8</v>
      </c>
      <c r="DC151" s="164">
        <v>76.599999999999994</v>
      </c>
      <c r="DD151" s="164">
        <v>81.099999999999994</v>
      </c>
      <c r="DE151" s="164">
        <v>87.4</v>
      </c>
      <c r="DF151" s="164">
        <v>95.3</v>
      </c>
      <c r="DG151" s="164">
        <v>103.7</v>
      </c>
      <c r="DH151" s="164">
        <v>103.1</v>
      </c>
      <c r="DI151" s="164">
        <v>106.9</v>
      </c>
      <c r="DJ151" s="164">
        <v>111</v>
      </c>
      <c r="DK151" s="164">
        <v>118.5</v>
      </c>
      <c r="DL151" s="164">
        <v>119.7</v>
      </c>
      <c r="DM151" s="164">
        <v>117.6</v>
      </c>
      <c r="DN151" s="164">
        <v>128.9</v>
      </c>
      <c r="DO151" s="164">
        <v>139.30000000000001</v>
      </c>
      <c r="DP151" s="164">
        <v>134</v>
      </c>
      <c r="DQ151" s="164">
        <v>136.5</v>
      </c>
      <c r="DR151" s="164">
        <v>142.9</v>
      </c>
      <c r="DS151" s="164">
        <v>155.69999999999999</v>
      </c>
      <c r="DT151" s="164">
        <v>167.5</v>
      </c>
    </row>
    <row r="152" spans="1:124" x14ac:dyDescent="0.25">
      <c r="A152" s="162" t="s">
        <v>1213</v>
      </c>
      <c r="B152" s="162" t="s">
        <v>1214</v>
      </c>
      <c r="C152" s="163">
        <v>0.64480999999999999</v>
      </c>
      <c r="D152" s="164">
        <v>111.1</v>
      </c>
      <c r="E152" s="164">
        <v>106.3</v>
      </c>
      <c r="F152" s="164">
        <v>101.7</v>
      </c>
      <c r="G152" s="164">
        <v>97.4</v>
      </c>
      <c r="H152" s="164">
        <v>91.9</v>
      </c>
      <c r="I152" s="164">
        <v>99.1</v>
      </c>
      <c r="J152" s="164">
        <v>113.1</v>
      </c>
      <c r="K152" s="164">
        <v>113.6</v>
      </c>
      <c r="L152" s="164">
        <v>116</v>
      </c>
      <c r="M152" s="164">
        <v>115.5</v>
      </c>
      <c r="N152" s="164">
        <v>116.2</v>
      </c>
      <c r="O152" s="164">
        <v>111.8</v>
      </c>
      <c r="P152" s="164">
        <v>111.2</v>
      </c>
      <c r="Q152" s="164">
        <v>105.1</v>
      </c>
      <c r="R152" s="164">
        <v>100.1</v>
      </c>
      <c r="S152" s="164">
        <v>103.9</v>
      </c>
      <c r="T152" s="164">
        <v>108.8</v>
      </c>
      <c r="U152" s="164">
        <v>115.3</v>
      </c>
      <c r="V152" s="164">
        <v>122.6</v>
      </c>
      <c r="W152" s="164">
        <v>117</v>
      </c>
      <c r="X152" s="164">
        <v>123.8</v>
      </c>
      <c r="Y152" s="164">
        <v>147.6</v>
      </c>
      <c r="Z152" s="164">
        <v>136.4</v>
      </c>
      <c r="AA152" s="164">
        <v>130.9</v>
      </c>
      <c r="AB152" s="164">
        <v>120</v>
      </c>
      <c r="AC152" s="164">
        <v>113.7</v>
      </c>
      <c r="AD152" s="164">
        <v>111.5</v>
      </c>
      <c r="AE152" s="164">
        <v>113.4</v>
      </c>
      <c r="AF152" s="164">
        <v>113.2</v>
      </c>
      <c r="AG152" s="164">
        <v>110.9</v>
      </c>
      <c r="AH152" s="164">
        <v>108.4</v>
      </c>
      <c r="AI152" s="164">
        <v>106.7</v>
      </c>
      <c r="AJ152" s="164">
        <v>93.7</v>
      </c>
      <c r="AK152" s="164">
        <v>90.9</v>
      </c>
      <c r="AL152" s="164">
        <v>79.7</v>
      </c>
      <c r="AM152" s="164">
        <v>80.2</v>
      </c>
      <c r="AN152" s="164">
        <v>81.2</v>
      </c>
      <c r="AO152" s="164">
        <v>80.599999999999994</v>
      </c>
      <c r="AP152" s="164">
        <v>81.900000000000006</v>
      </c>
      <c r="AQ152" s="164">
        <v>78.7</v>
      </c>
      <c r="AR152" s="164">
        <v>75.900000000000006</v>
      </c>
      <c r="AS152" s="164">
        <v>73</v>
      </c>
      <c r="AT152" s="164">
        <v>68.5</v>
      </c>
      <c r="AU152" s="164">
        <v>71.8</v>
      </c>
      <c r="AV152" s="164">
        <v>79.2</v>
      </c>
      <c r="AW152" s="164">
        <v>84.7</v>
      </c>
      <c r="AX152" s="164">
        <v>74.8</v>
      </c>
      <c r="AY152" s="164">
        <v>69.8</v>
      </c>
      <c r="AZ152" s="164">
        <v>66.900000000000006</v>
      </c>
      <c r="BA152" s="164">
        <v>68.8</v>
      </c>
      <c r="BB152" s="164">
        <v>71.3</v>
      </c>
      <c r="BC152" s="164">
        <v>70.2</v>
      </c>
      <c r="BD152" s="164">
        <v>63.8</v>
      </c>
      <c r="BE152" s="164">
        <v>61.2</v>
      </c>
      <c r="BF152" s="164">
        <v>63.7</v>
      </c>
      <c r="BG152" s="164">
        <v>69</v>
      </c>
      <c r="BH152" s="164">
        <v>75.7</v>
      </c>
      <c r="BI152" s="164">
        <v>75.900000000000006</v>
      </c>
      <c r="BJ152" s="164">
        <v>83.5</v>
      </c>
      <c r="BK152" s="164">
        <v>93.6</v>
      </c>
      <c r="BL152" s="164">
        <v>92.1</v>
      </c>
      <c r="BM152" s="164">
        <v>81.3</v>
      </c>
      <c r="BN152" s="164">
        <v>71.8</v>
      </c>
      <c r="BO152" s="164">
        <v>70.400000000000006</v>
      </c>
      <c r="BP152" s="164">
        <v>66.400000000000006</v>
      </c>
      <c r="BQ152" s="164">
        <v>74.599999999999994</v>
      </c>
      <c r="BR152" s="164">
        <v>80.599999999999994</v>
      </c>
      <c r="BS152" s="164">
        <v>91.3</v>
      </c>
      <c r="BT152" s="164">
        <v>91.7</v>
      </c>
      <c r="BU152" s="164">
        <v>91</v>
      </c>
      <c r="BV152" s="164">
        <v>90.6</v>
      </c>
      <c r="BW152" s="164">
        <v>85.1</v>
      </c>
      <c r="BX152" s="164">
        <v>81</v>
      </c>
      <c r="BY152" s="164">
        <v>80.7</v>
      </c>
      <c r="BZ152" s="164">
        <v>86.3</v>
      </c>
      <c r="CA152" s="164">
        <v>92.6</v>
      </c>
      <c r="CB152" s="164">
        <v>97</v>
      </c>
      <c r="CC152" s="164">
        <v>99.6</v>
      </c>
      <c r="CD152" s="164">
        <v>105.9</v>
      </c>
      <c r="CE152" s="164">
        <v>112.5</v>
      </c>
      <c r="CF152" s="164">
        <v>98</v>
      </c>
      <c r="CG152" s="164">
        <v>84.2</v>
      </c>
      <c r="CH152" s="164">
        <v>81</v>
      </c>
      <c r="CI152" s="164">
        <v>85.9</v>
      </c>
      <c r="CJ152" s="164">
        <v>90</v>
      </c>
      <c r="CK152" s="164">
        <v>91.5</v>
      </c>
      <c r="CL152" s="164">
        <v>92.2</v>
      </c>
      <c r="CM152" s="164">
        <v>78.7</v>
      </c>
      <c r="CN152" s="164">
        <v>69.900000000000006</v>
      </c>
      <c r="CO152" s="164">
        <v>72.099999999999994</v>
      </c>
      <c r="CP152" s="164">
        <v>73.3</v>
      </c>
      <c r="CQ152" s="164">
        <v>82.2</v>
      </c>
      <c r="CR152" s="164">
        <v>83.6</v>
      </c>
      <c r="CS152" s="164">
        <v>85.9</v>
      </c>
      <c r="CT152" s="164">
        <v>98.7</v>
      </c>
      <c r="CU152" s="164">
        <v>96.1</v>
      </c>
      <c r="CV152" s="164">
        <v>89</v>
      </c>
      <c r="CW152" s="164">
        <v>65.3</v>
      </c>
      <c r="CX152" s="164">
        <v>73.8</v>
      </c>
      <c r="CY152" s="164">
        <v>74.2</v>
      </c>
      <c r="CZ152" s="164">
        <v>74.2</v>
      </c>
      <c r="DA152" s="164">
        <v>74.400000000000006</v>
      </c>
      <c r="DB152" s="164">
        <v>75.5</v>
      </c>
      <c r="DC152" s="164">
        <v>79.7</v>
      </c>
      <c r="DD152" s="164">
        <v>85.4</v>
      </c>
      <c r="DE152" s="164">
        <v>88.2</v>
      </c>
      <c r="DF152" s="164">
        <v>100.1</v>
      </c>
      <c r="DG152" s="164">
        <v>106.5</v>
      </c>
      <c r="DH152" s="164">
        <v>108.1</v>
      </c>
      <c r="DI152" s="164">
        <v>104.8</v>
      </c>
      <c r="DJ152" s="164">
        <v>97</v>
      </c>
      <c r="DK152" s="164">
        <v>102.5</v>
      </c>
      <c r="DL152" s="164">
        <v>109.9</v>
      </c>
      <c r="DM152" s="164">
        <v>114.8</v>
      </c>
      <c r="DN152" s="164">
        <v>116.1</v>
      </c>
      <c r="DO152" s="164">
        <v>132.80000000000001</v>
      </c>
      <c r="DP152" s="164">
        <v>136.9</v>
      </c>
      <c r="DQ152" s="164">
        <v>131.4</v>
      </c>
      <c r="DR152" s="164">
        <v>126.4</v>
      </c>
      <c r="DS152" s="164">
        <v>133</v>
      </c>
      <c r="DT152" s="164">
        <v>149.69999999999999</v>
      </c>
    </row>
    <row r="153" spans="1:124" x14ac:dyDescent="0.25">
      <c r="A153" s="162" t="s">
        <v>1216</v>
      </c>
      <c r="B153" s="162" t="s">
        <v>1217</v>
      </c>
      <c r="C153" s="163">
        <v>1.6047</v>
      </c>
      <c r="D153" s="164">
        <v>106.2</v>
      </c>
      <c r="E153" s="164">
        <v>108.6</v>
      </c>
      <c r="F153" s="164">
        <v>112.1</v>
      </c>
      <c r="G153" s="164">
        <v>105.7</v>
      </c>
      <c r="H153" s="164">
        <v>110.6</v>
      </c>
      <c r="I153" s="164">
        <v>118.5</v>
      </c>
      <c r="J153" s="164">
        <v>120.7</v>
      </c>
      <c r="K153" s="164">
        <v>118</v>
      </c>
      <c r="L153" s="164">
        <v>117.9</v>
      </c>
      <c r="M153" s="164">
        <v>117.8</v>
      </c>
      <c r="N153" s="164">
        <v>119.9</v>
      </c>
      <c r="O153" s="164">
        <v>122.6</v>
      </c>
      <c r="P153" s="164">
        <v>116.5</v>
      </c>
      <c r="Q153" s="164">
        <v>108.1</v>
      </c>
      <c r="R153" s="164">
        <v>114.1</v>
      </c>
      <c r="S153" s="164">
        <v>123.4</v>
      </c>
      <c r="T153" s="164">
        <v>126.8</v>
      </c>
      <c r="U153" s="164">
        <v>136.30000000000001</v>
      </c>
      <c r="V153" s="164">
        <v>128.5</v>
      </c>
      <c r="W153" s="164">
        <v>125.7</v>
      </c>
      <c r="X153" s="164">
        <v>127</v>
      </c>
      <c r="Y153" s="164">
        <v>129</v>
      </c>
      <c r="Z153" s="164">
        <v>128.69999999999999</v>
      </c>
      <c r="AA153" s="164">
        <v>130.6</v>
      </c>
      <c r="AB153" s="164">
        <v>127.2</v>
      </c>
      <c r="AC153" s="164">
        <v>126.8</v>
      </c>
      <c r="AD153" s="164">
        <v>126.6</v>
      </c>
      <c r="AE153" s="164">
        <v>131.80000000000001</v>
      </c>
      <c r="AF153" s="164">
        <v>125.7</v>
      </c>
      <c r="AG153" s="164">
        <v>120.1</v>
      </c>
      <c r="AH153" s="164">
        <v>117.4</v>
      </c>
      <c r="AI153" s="164">
        <v>107</v>
      </c>
      <c r="AJ153" s="164">
        <v>94.7</v>
      </c>
      <c r="AK153" s="164">
        <v>78.400000000000006</v>
      </c>
      <c r="AL153" s="164">
        <v>70.8</v>
      </c>
      <c r="AM153" s="164">
        <v>76.099999999999994</v>
      </c>
      <c r="AN153" s="164">
        <v>78.5</v>
      </c>
      <c r="AO153" s="164">
        <v>90.7</v>
      </c>
      <c r="AP153" s="164">
        <v>94.5</v>
      </c>
      <c r="AQ153" s="164">
        <v>91.5</v>
      </c>
      <c r="AR153" s="164">
        <v>81.3</v>
      </c>
      <c r="AS153" s="164">
        <v>75.400000000000006</v>
      </c>
      <c r="AT153" s="164">
        <v>75.900000000000006</v>
      </c>
      <c r="AU153" s="164">
        <v>71</v>
      </c>
      <c r="AV153" s="164">
        <v>68.8</v>
      </c>
      <c r="AW153" s="164">
        <v>64</v>
      </c>
      <c r="AX153" s="164">
        <v>59</v>
      </c>
      <c r="AY153" s="164">
        <v>57.4</v>
      </c>
      <c r="AZ153" s="164">
        <v>62.8</v>
      </c>
      <c r="BA153" s="164">
        <v>65.900000000000006</v>
      </c>
      <c r="BB153" s="164">
        <v>72.400000000000006</v>
      </c>
      <c r="BC153" s="164">
        <v>67.7</v>
      </c>
      <c r="BD153" s="164">
        <v>61.5</v>
      </c>
      <c r="BE153" s="164">
        <v>68.400000000000006</v>
      </c>
      <c r="BF153" s="164">
        <v>71.5</v>
      </c>
      <c r="BG153" s="164">
        <v>73.8</v>
      </c>
      <c r="BH153" s="164">
        <v>76.099999999999994</v>
      </c>
      <c r="BI153" s="164">
        <v>82.6</v>
      </c>
      <c r="BJ153" s="164">
        <v>83.2</v>
      </c>
      <c r="BK153" s="164">
        <v>82.3</v>
      </c>
      <c r="BL153" s="164">
        <v>78.3</v>
      </c>
      <c r="BM153" s="164">
        <v>77.7</v>
      </c>
      <c r="BN153" s="164">
        <v>76.8</v>
      </c>
      <c r="BO153" s="164">
        <v>74.2</v>
      </c>
      <c r="BP153" s="164">
        <v>77.3</v>
      </c>
      <c r="BQ153" s="164">
        <v>79.599999999999994</v>
      </c>
      <c r="BR153" s="164">
        <v>80.599999999999994</v>
      </c>
      <c r="BS153" s="164">
        <v>82.1</v>
      </c>
      <c r="BT153" s="164">
        <v>82.9</v>
      </c>
      <c r="BU153" s="164">
        <v>83.7</v>
      </c>
      <c r="BV153" s="164">
        <v>85.3</v>
      </c>
      <c r="BW153" s="164">
        <v>84.5</v>
      </c>
      <c r="BX153" s="164">
        <v>86.2</v>
      </c>
      <c r="BY153" s="164">
        <v>88.5</v>
      </c>
      <c r="BZ153" s="164">
        <v>90.8</v>
      </c>
      <c r="CA153" s="164">
        <v>89.6</v>
      </c>
      <c r="CB153" s="164">
        <v>90.1</v>
      </c>
      <c r="CC153" s="164">
        <v>93.3</v>
      </c>
      <c r="CD153" s="164">
        <v>96.8</v>
      </c>
      <c r="CE153" s="164">
        <v>92</v>
      </c>
      <c r="CF153" s="164">
        <v>83.6</v>
      </c>
      <c r="CG153" s="164">
        <v>80.900000000000006</v>
      </c>
      <c r="CH153" s="164">
        <v>82.9</v>
      </c>
      <c r="CI153" s="164">
        <v>86</v>
      </c>
      <c r="CJ153" s="164">
        <v>87.8</v>
      </c>
      <c r="CK153" s="164">
        <v>88.2</v>
      </c>
      <c r="CL153" s="164">
        <v>85.5</v>
      </c>
      <c r="CM153" s="164">
        <v>85.1</v>
      </c>
      <c r="CN153" s="164">
        <v>84.9</v>
      </c>
      <c r="CO153" s="164">
        <v>84.7</v>
      </c>
      <c r="CP153" s="164">
        <v>86.2</v>
      </c>
      <c r="CQ153" s="164">
        <v>85.8</v>
      </c>
      <c r="CR153" s="164">
        <v>87.3</v>
      </c>
      <c r="CS153" s="164">
        <v>87.5</v>
      </c>
      <c r="CT153" s="164">
        <v>84.6</v>
      </c>
      <c r="CU153" s="164">
        <v>80.099999999999994</v>
      </c>
      <c r="CV153" s="164">
        <v>66.8</v>
      </c>
      <c r="CW153" s="164">
        <v>61.5</v>
      </c>
      <c r="CX153" s="164">
        <v>66.400000000000006</v>
      </c>
      <c r="CY153" s="164">
        <v>73</v>
      </c>
      <c r="CZ153" s="164">
        <v>73.3</v>
      </c>
      <c r="DA153" s="164">
        <v>74.2</v>
      </c>
      <c r="DB153" s="164">
        <v>73.7</v>
      </c>
      <c r="DC153" s="164">
        <v>73.2</v>
      </c>
      <c r="DD153" s="164">
        <v>76</v>
      </c>
      <c r="DE153" s="164">
        <v>81.099999999999994</v>
      </c>
      <c r="DF153" s="164">
        <v>88.8</v>
      </c>
      <c r="DG153" s="164">
        <v>97.5</v>
      </c>
      <c r="DH153" s="164">
        <v>97.8</v>
      </c>
      <c r="DI153" s="164">
        <v>101.4</v>
      </c>
      <c r="DJ153" s="164">
        <v>106.2</v>
      </c>
      <c r="DK153" s="164">
        <v>116.1</v>
      </c>
      <c r="DL153" s="164">
        <v>118.4</v>
      </c>
      <c r="DM153" s="164">
        <v>114.9</v>
      </c>
      <c r="DN153" s="164">
        <v>125.1</v>
      </c>
      <c r="DO153" s="164">
        <v>138.9</v>
      </c>
      <c r="DP153" s="164">
        <v>133.1</v>
      </c>
      <c r="DQ153" s="164">
        <v>135.1</v>
      </c>
      <c r="DR153" s="164">
        <v>139.1</v>
      </c>
      <c r="DS153" s="164">
        <v>149.6</v>
      </c>
      <c r="DT153" s="164">
        <v>157.1</v>
      </c>
    </row>
    <row r="154" spans="1:124" x14ac:dyDescent="0.25">
      <c r="A154" s="162" t="s">
        <v>1219</v>
      </c>
      <c r="B154" s="162" t="s">
        <v>1220</v>
      </c>
      <c r="C154" s="163">
        <v>0.18684999999999999</v>
      </c>
      <c r="D154" s="164">
        <v>107</v>
      </c>
      <c r="E154" s="164">
        <v>107.3</v>
      </c>
      <c r="F154" s="164">
        <v>106.6</v>
      </c>
      <c r="G154" s="164">
        <v>103.8</v>
      </c>
      <c r="H154" s="164">
        <v>105</v>
      </c>
      <c r="I154" s="164">
        <v>108.5</v>
      </c>
      <c r="J154" s="164">
        <v>109.4</v>
      </c>
      <c r="K154" s="164">
        <v>107.3</v>
      </c>
      <c r="L154" s="164">
        <v>107</v>
      </c>
      <c r="M154" s="164">
        <v>106.7</v>
      </c>
      <c r="N154" s="164">
        <v>107.5</v>
      </c>
      <c r="O154" s="164">
        <v>109</v>
      </c>
      <c r="P154" s="164">
        <v>106.6</v>
      </c>
      <c r="Q154" s="164">
        <v>104.4</v>
      </c>
      <c r="R154" s="164">
        <v>104.2</v>
      </c>
      <c r="S154" s="164">
        <v>106.6</v>
      </c>
      <c r="T154" s="164">
        <v>109.1</v>
      </c>
      <c r="U154" s="164">
        <v>111.7</v>
      </c>
      <c r="V154" s="164">
        <v>112.7</v>
      </c>
      <c r="W154" s="164">
        <v>110.8</v>
      </c>
      <c r="X154" s="164">
        <v>111.1</v>
      </c>
      <c r="Y154" s="164">
        <v>111.9</v>
      </c>
      <c r="Z154" s="164">
        <v>110.7</v>
      </c>
      <c r="AA154" s="164">
        <v>111.2</v>
      </c>
      <c r="AB154" s="164">
        <v>109.7</v>
      </c>
      <c r="AC154" s="164">
        <v>109.2</v>
      </c>
      <c r="AD154" s="164">
        <v>108.5</v>
      </c>
      <c r="AE154" s="164">
        <v>108.7</v>
      </c>
      <c r="AF154" s="164">
        <v>108.6</v>
      </c>
      <c r="AG154" s="164">
        <v>108.4</v>
      </c>
      <c r="AH154" s="164">
        <v>107.1</v>
      </c>
      <c r="AI154" s="164">
        <v>104</v>
      </c>
      <c r="AJ154" s="164">
        <v>102.3</v>
      </c>
      <c r="AK154" s="164">
        <v>96.4</v>
      </c>
      <c r="AL154" s="164">
        <v>89.7</v>
      </c>
      <c r="AM154" s="164">
        <v>89.7</v>
      </c>
      <c r="AN154" s="164">
        <v>92.4</v>
      </c>
      <c r="AO154" s="164">
        <v>93.1</v>
      </c>
      <c r="AP154" s="164">
        <v>96.2</v>
      </c>
      <c r="AQ154" s="164">
        <v>94.7</v>
      </c>
      <c r="AR154" s="164">
        <v>90.8</v>
      </c>
      <c r="AS154" s="164">
        <v>86.9</v>
      </c>
      <c r="AT154" s="164">
        <v>88.9</v>
      </c>
      <c r="AU154" s="164">
        <v>88.7</v>
      </c>
      <c r="AV154" s="164">
        <v>88.3</v>
      </c>
      <c r="AW154" s="164">
        <v>83.5</v>
      </c>
      <c r="AX154" s="164">
        <v>77.5</v>
      </c>
      <c r="AY154" s="164">
        <v>79.8</v>
      </c>
      <c r="AZ154" s="164">
        <v>82.9</v>
      </c>
      <c r="BA154" s="164">
        <v>83.4</v>
      </c>
      <c r="BB154" s="164">
        <v>86.8</v>
      </c>
      <c r="BC154" s="164">
        <v>90.1</v>
      </c>
      <c r="BD154" s="164">
        <v>89.5</v>
      </c>
      <c r="BE154" s="164">
        <v>89.6</v>
      </c>
      <c r="BF154" s="164">
        <v>92.9</v>
      </c>
      <c r="BG154" s="164">
        <v>98.1</v>
      </c>
      <c r="BH154" s="164">
        <v>98.8</v>
      </c>
      <c r="BI154" s="164">
        <v>104.5</v>
      </c>
      <c r="BJ154" s="164">
        <v>107.4</v>
      </c>
      <c r="BK154" s="164">
        <v>107.6</v>
      </c>
      <c r="BL154" s="164">
        <v>106.3</v>
      </c>
      <c r="BM154" s="164">
        <v>108.7</v>
      </c>
      <c r="BN154" s="164">
        <v>108.9</v>
      </c>
      <c r="BO154" s="164">
        <v>108.8</v>
      </c>
      <c r="BP154" s="164">
        <v>112</v>
      </c>
      <c r="BQ154" s="164">
        <v>116.1</v>
      </c>
      <c r="BR154" s="164">
        <v>119.5</v>
      </c>
      <c r="BS154" s="164">
        <v>120.5</v>
      </c>
      <c r="BT154" s="164">
        <v>123.5</v>
      </c>
      <c r="BU154" s="164">
        <v>125.4</v>
      </c>
      <c r="BV154" s="164">
        <v>130.69999999999999</v>
      </c>
      <c r="BW154" s="164">
        <v>133.1</v>
      </c>
      <c r="BX154" s="164">
        <v>135.19999999999999</v>
      </c>
      <c r="BY154" s="164">
        <v>140.9</v>
      </c>
      <c r="BZ154" s="164">
        <v>147.19999999999999</v>
      </c>
      <c r="CA154" s="164">
        <v>147.69999999999999</v>
      </c>
      <c r="CB154" s="164">
        <v>150.9</v>
      </c>
      <c r="CC154" s="164">
        <v>153.30000000000001</v>
      </c>
      <c r="CD154" s="164">
        <v>159.9</v>
      </c>
      <c r="CE154" s="164">
        <v>165.4</v>
      </c>
      <c r="CF154" s="164">
        <v>160.4</v>
      </c>
      <c r="CG154" s="164">
        <v>152.5</v>
      </c>
      <c r="CH154" s="164">
        <v>154.19999999999999</v>
      </c>
      <c r="CI154" s="164">
        <v>161.6</v>
      </c>
      <c r="CJ154" s="164">
        <v>164.2</v>
      </c>
      <c r="CK154" s="164">
        <v>167.5</v>
      </c>
      <c r="CL154" s="164">
        <v>169.2</v>
      </c>
      <c r="CM154" s="164">
        <v>165.8</v>
      </c>
      <c r="CN154" s="164">
        <v>170.2</v>
      </c>
      <c r="CO154" s="164">
        <v>171.2</v>
      </c>
      <c r="CP154" s="164">
        <v>175.6</v>
      </c>
      <c r="CQ154" s="164">
        <v>175.3</v>
      </c>
      <c r="CR154" s="164">
        <v>177.2</v>
      </c>
      <c r="CS154" s="164">
        <v>181</v>
      </c>
      <c r="CT154" s="164">
        <v>182.8</v>
      </c>
      <c r="CU154" s="164">
        <v>173.5</v>
      </c>
      <c r="CV154" s="164">
        <v>118.2</v>
      </c>
      <c r="CW154" s="164">
        <v>55.8</v>
      </c>
      <c r="CX154" s="164">
        <v>64.099999999999994</v>
      </c>
      <c r="CY154" s="164">
        <v>113.3</v>
      </c>
      <c r="CZ154" s="164">
        <v>122.9</v>
      </c>
      <c r="DA154" s="164">
        <v>119.5</v>
      </c>
      <c r="DB154" s="164">
        <v>107.4</v>
      </c>
      <c r="DC154" s="164">
        <v>113.4</v>
      </c>
      <c r="DD154" s="164">
        <v>121.6</v>
      </c>
      <c r="DE154" s="164">
        <v>142.1</v>
      </c>
      <c r="DF154" s="164">
        <v>154</v>
      </c>
      <c r="DG154" s="164">
        <v>169.7</v>
      </c>
      <c r="DH154" s="164">
        <v>177</v>
      </c>
      <c r="DI154" s="164">
        <v>177.7</v>
      </c>
      <c r="DJ154" s="164">
        <v>191.2</v>
      </c>
      <c r="DK154" s="164">
        <v>200.9</v>
      </c>
      <c r="DL154" s="164">
        <v>208.1</v>
      </c>
      <c r="DM154" s="164">
        <v>199.9</v>
      </c>
      <c r="DN154" s="164">
        <v>210.8</v>
      </c>
      <c r="DO154" s="164">
        <v>249.6</v>
      </c>
      <c r="DP154" s="164">
        <v>243.1</v>
      </c>
      <c r="DQ154" s="164">
        <v>231.7</v>
      </c>
      <c r="DR154" s="164">
        <v>265.39999999999998</v>
      </c>
      <c r="DS154" s="164">
        <v>307</v>
      </c>
      <c r="DT154" s="164">
        <v>386.2</v>
      </c>
    </row>
    <row r="155" spans="1:124" x14ac:dyDescent="0.25">
      <c r="A155" s="162" t="s">
        <v>1222</v>
      </c>
      <c r="B155" s="162" t="s">
        <v>1223</v>
      </c>
      <c r="C155" s="163">
        <v>0.31991000000000003</v>
      </c>
      <c r="D155" s="164">
        <v>113.7</v>
      </c>
      <c r="E155" s="164">
        <v>112.7</v>
      </c>
      <c r="F155" s="164">
        <v>106.2</v>
      </c>
      <c r="G155" s="164">
        <v>102.7</v>
      </c>
      <c r="H155" s="164">
        <v>110.5</v>
      </c>
      <c r="I155" s="164">
        <v>121.4</v>
      </c>
      <c r="J155" s="164">
        <v>114.8</v>
      </c>
      <c r="K155" s="164">
        <v>113.5</v>
      </c>
      <c r="L155" s="164">
        <v>112.2</v>
      </c>
      <c r="M155" s="164">
        <v>111.5</v>
      </c>
      <c r="N155" s="164">
        <v>113.9</v>
      </c>
      <c r="O155" s="164">
        <v>118.6</v>
      </c>
      <c r="P155" s="164">
        <v>111</v>
      </c>
      <c r="Q155" s="164">
        <v>104.4</v>
      </c>
      <c r="R155" s="164">
        <v>104</v>
      </c>
      <c r="S155" s="164">
        <v>111.2</v>
      </c>
      <c r="T155" s="164">
        <v>118.9</v>
      </c>
      <c r="U155" s="164">
        <v>127.3</v>
      </c>
      <c r="V155" s="164">
        <v>130.9</v>
      </c>
      <c r="W155" s="164">
        <v>124.3</v>
      </c>
      <c r="X155" s="164">
        <v>125.4</v>
      </c>
      <c r="Y155" s="164">
        <v>128.30000000000001</v>
      </c>
      <c r="Z155" s="164">
        <v>124.3</v>
      </c>
      <c r="AA155" s="164">
        <v>125.8</v>
      </c>
      <c r="AB155" s="164">
        <v>121</v>
      </c>
      <c r="AC155" s="164">
        <v>119.5</v>
      </c>
      <c r="AD155" s="164">
        <v>117</v>
      </c>
      <c r="AE155" s="164">
        <v>117.7</v>
      </c>
      <c r="AF155" s="164">
        <v>117.4</v>
      </c>
      <c r="AG155" s="164">
        <v>116.6</v>
      </c>
      <c r="AH155" s="164">
        <v>112.7</v>
      </c>
      <c r="AI155" s="164">
        <v>103.5</v>
      </c>
      <c r="AJ155" s="164">
        <v>98.6</v>
      </c>
      <c r="AK155" s="164">
        <v>84.3</v>
      </c>
      <c r="AL155" s="164">
        <v>73.2</v>
      </c>
      <c r="AM155" s="164">
        <v>80</v>
      </c>
      <c r="AN155" s="164">
        <v>78.900000000000006</v>
      </c>
      <c r="AO155" s="164">
        <v>79.5</v>
      </c>
      <c r="AP155" s="164">
        <v>86.3</v>
      </c>
      <c r="AQ155" s="164">
        <v>82.5</v>
      </c>
      <c r="AR155" s="164">
        <v>73.5</v>
      </c>
      <c r="AS155" s="164">
        <v>66.5</v>
      </c>
      <c r="AT155" s="164">
        <v>67.7</v>
      </c>
      <c r="AU155" s="164">
        <v>67.3</v>
      </c>
      <c r="AV155" s="164">
        <v>66.3</v>
      </c>
      <c r="AW155" s="164">
        <v>58.3</v>
      </c>
      <c r="AX155" s="164">
        <v>49.7</v>
      </c>
      <c r="AY155" s="164">
        <v>57.7</v>
      </c>
      <c r="AZ155" s="164">
        <v>59</v>
      </c>
      <c r="BA155" s="164">
        <v>60</v>
      </c>
      <c r="BB155" s="164">
        <v>66.599999999999994</v>
      </c>
      <c r="BC155" s="164">
        <v>70.8</v>
      </c>
      <c r="BD155" s="164">
        <v>67.5</v>
      </c>
      <c r="BE155" s="164">
        <v>64.5</v>
      </c>
      <c r="BF155" s="164">
        <v>66.599999999999994</v>
      </c>
      <c r="BG155" s="164">
        <v>72.5</v>
      </c>
      <c r="BH155" s="164">
        <v>69.3</v>
      </c>
      <c r="BI155" s="164">
        <v>76.3</v>
      </c>
      <c r="BJ155" s="164">
        <v>79</v>
      </c>
      <c r="BK155" s="164">
        <v>79.400000000000006</v>
      </c>
      <c r="BL155" s="164">
        <v>74.7</v>
      </c>
      <c r="BM155" s="164">
        <v>74.8</v>
      </c>
      <c r="BN155" s="164">
        <v>71.400000000000006</v>
      </c>
      <c r="BO155" s="164">
        <v>68.099999999999994</v>
      </c>
      <c r="BP155" s="164">
        <v>69.400000000000006</v>
      </c>
      <c r="BQ155" s="164">
        <v>72.7</v>
      </c>
      <c r="BR155" s="164">
        <v>78</v>
      </c>
      <c r="BS155" s="164">
        <v>79.8</v>
      </c>
      <c r="BT155" s="164">
        <v>85.3</v>
      </c>
      <c r="BU155" s="164">
        <v>85.9</v>
      </c>
      <c r="BV155" s="164">
        <v>91.7</v>
      </c>
      <c r="BW155" s="164">
        <v>92</v>
      </c>
      <c r="BX155" s="164">
        <v>92.3</v>
      </c>
      <c r="BY155" s="164">
        <v>98.8</v>
      </c>
      <c r="BZ155" s="164">
        <v>106.2</v>
      </c>
      <c r="CA155" s="164">
        <v>103.6</v>
      </c>
      <c r="CB155" s="164">
        <v>105.4</v>
      </c>
      <c r="CC155" s="164">
        <v>106</v>
      </c>
      <c r="CD155" s="164">
        <v>114.5</v>
      </c>
      <c r="CE155" s="164">
        <v>121.1</v>
      </c>
      <c r="CF155" s="164">
        <v>107.2</v>
      </c>
      <c r="CG155" s="164">
        <v>89.9</v>
      </c>
      <c r="CH155" s="164">
        <v>89.9</v>
      </c>
      <c r="CI155" s="164">
        <v>98.2</v>
      </c>
      <c r="CJ155" s="164">
        <v>99.4</v>
      </c>
      <c r="CK155" s="164">
        <v>102</v>
      </c>
      <c r="CL155" s="164">
        <v>101.8</v>
      </c>
      <c r="CM155" s="164">
        <v>94.2</v>
      </c>
      <c r="CN155" s="164">
        <v>97.8</v>
      </c>
      <c r="CO155" s="164">
        <v>96.8</v>
      </c>
      <c r="CP155" s="164">
        <v>100.2</v>
      </c>
      <c r="CQ155" s="164">
        <v>96.7</v>
      </c>
      <c r="CR155" s="164">
        <v>96.8</v>
      </c>
      <c r="CS155" s="164">
        <v>99.7</v>
      </c>
      <c r="CT155" s="164">
        <v>99.9</v>
      </c>
      <c r="CU155" s="164">
        <v>81</v>
      </c>
      <c r="CV155" s="164">
        <v>44.7</v>
      </c>
      <c r="CW155" s="164">
        <v>27.9</v>
      </c>
      <c r="CX155" s="164">
        <v>52.7</v>
      </c>
      <c r="CY155" s="164">
        <v>63.2</v>
      </c>
      <c r="CZ155" s="164">
        <v>64.900000000000006</v>
      </c>
      <c r="DA155" s="164">
        <v>59.6</v>
      </c>
      <c r="DB155" s="164">
        <v>58.9</v>
      </c>
      <c r="DC155" s="164">
        <v>60.8</v>
      </c>
      <c r="DD155" s="164">
        <v>69.3</v>
      </c>
      <c r="DE155" s="164">
        <v>76.400000000000006</v>
      </c>
      <c r="DF155" s="164">
        <v>81.599999999999994</v>
      </c>
      <c r="DG155" s="164">
        <v>90.4</v>
      </c>
      <c r="DH155" s="164">
        <v>87</v>
      </c>
      <c r="DI155" s="164">
        <v>93.9</v>
      </c>
      <c r="DJ155" s="164">
        <v>96.9</v>
      </c>
      <c r="DK155" s="164">
        <v>103.7</v>
      </c>
      <c r="DL155" s="164">
        <v>102.8</v>
      </c>
      <c r="DM155" s="164">
        <v>99.6</v>
      </c>
      <c r="DN155" s="164">
        <v>114.8</v>
      </c>
      <c r="DO155" s="164">
        <v>124.3</v>
      </c>
      <c r="DP155" s="164">
        <v>113.6</v>
      </c>
      <c r="DQ155" s="164">
        <v>119</v>
      </c>
      <c r="DR155" s="164">
        <v>135.1</v>
      </c>
      <c r="DS155" s="164">
        <v>158.5</v>
      </c>
      <c r="DT155" s="164">
        <v>178.4</v>
      </c>
    </row>
    <row r="156" spans="1:124" x14ac:dyDescent="0.25">
      <c r="A156" s="162" t="s">
        <v>1225</v>
      </c>
      <c r="B156" s="162" t="s">
        <v>1226</v>
      </c>
      <c r="C156" s="163">
        <v>3.0954799999999998</v>
      </c>
      <c r="D156" s="164">
        <v>111.9</v>
      </c>
      <c r="E156" s="164">
        <v>111.5</v>
      </c>
      <c r="F156" s="164">
        <v>109.6</v>
      </c>
      <c r="G156" s="164">
        <v>108.5</v>
      </c>
      <c r="H156" s="164">
        <v>111</v>
      </c>
      <c r="I156" s="164">
        <v>114.3</v>
      </c>
      <c r="J156" s="164">
        <v>108.4</v>
      </c>
      <c r="K156" s="164">
        <v>108</v>
      </c>
      <c r="L156" s="164">
        <v>108.1</v>
      </c>
      <c r="M156" s="164">
        <v>112</v>
      </c>
      <c r="N156" s="164">
        <v>117.6</v>
      </c>
      <c r="O156" s="164">
        <v>118.4</v>
      </c>
      <c r="P156" s="164">
        <v>114.6</v>
      </c>
      <c r="Q156" s="164">
        <v>112.1</v>
      </c>
      <c r="R156" s="164">
        <v>117.1</v>
      </c>
      <c r="S156" s="164">
        <v>123.4</v>
      </c>
      <c r="T156" s="164">
        <v>126.3</v>
      </c>
      <c r="U156" s="164">
        <v>132.80000000000001</v>
      </c>
      <c r="V156" s="164">
        <v>130.1</v>
      </c>
      <c r="W156" s="164">
        <v>130.30000000000001</v>
      </c>
      <c r="X156" s="164">
        <v>132.5</v>
      </c>
      <c r="Y156" s="164">
        <v>131.80000000000001</v>
      </c>
      <c r="Z156" s="164">
        <v>131.6</v>
      </c>
      <c r="AA156" s="164">
        <v>133.1</v>
      </c>
      <c r="AB156" s="164">
        <v>130</v>
      </c>
      <c r="AC156" s="164">
        <v>131.19999999999999</v>
      </c>
      <c r="AD156" s="164">
        <v>129</v>
      </c>
      <c r="AE156" s="164">
        <v>131.6</v>
      </c>
      <c r="AF156" s="164">
        <v>130.9</v>
      </c>
      <c r="AG156" s="164">
        <v>129.6</v>
      </c>
      <c r="AH156" s="164">
        <v>125.8</v>
      </c>
      <c r="AI156" s="164">
        <v>112.7</v>
      </c>
      <c r="AJ156" s="164">
        <v>103.5</v>
      </c>
      <c r="AK156" s="164">
        <v>87.9</v>
      </c>
      <c r="AL156" s="164">
        <v>79.099999999999994</v>
      </c>
      <c r="AM156" s="164">
        <v>86.6</v>
      </c>
      <c r="AN156" s="164">
        <v>83.3</v>
      </c>
      <c r="AO156" s="164">
        <v>91.7</v>
      </c>
      <c r="AP156" s="164">
        <v>92.7</v>
      </c>
      <c r="AQ156" s="164">
        <v>86.5</v>
      </c>
      <c r="AR156" s="164">
        <v>73.099999999999994</v>
      </c>
      <c r="AS156" s="164">
        <v>71.3</v>
      </c>
      <c r="AT156" s="164">
        <v>73.8</v>
      </c>
      <c r="AU156" s="164">
        <v>74.2</v>
      </c>
      <c r="AV156" s="164">
        <v>72.3</v>
      </c>
      <c r="AW156" s="164">
        <v>57.1</v>
      </c>
      <c r="AX156" s="164">
        <v>50.3</v>
      </c>
      <c r="AY156" s="164">
        <v>54.9</v>
      </c>
      <c r="AZ156" s="164">
        <v>59.1</v>
      </c>
      <c r="BA156" s="164">
        <v>66.5</v>
      </c>
      <c r="BB156" s="164">
        <v>75</v>
      </c>
      <c r="BC156" s="164">
        <v>74.7</v>
      </c>
      <c r="BD156" s="164">
        <v>67</v>
      </c>
      <c r="BE156" s="164">
        <v>70.7</v>
      </c>
      <c r="BF156" s="164">
        <v>72.599999999999994</v>
      </c>
      <c r="BG156" s="164">
        <v>76.5</v>
      </c>
      <c r="BH156" s="164">
        <v>77.3</v>
      </c>
      <c r="BI156" s="164">
        <v>83.4</v>
      </c>
      <c r="BJ156" s="164">
        <v>85</v>
      </c>
      <c r="BK156" s="164">
        <v>84.9</v>
      </c>
      <c r="BL156" s="164">
        <v>81.5</v>
      </c>
      <c r="BM156" s="164">
        <v>81.3</v>
      </c>
      <c r="BN156" s="164">
        <v>80</v>
      </c>
      <c r="BO156" s="164">
        <v>78.8</v>
      </c>
      <c r="BP156" s="164">
        <v>80.900000000000006</v>
      </c>
      <c r="BQ156" s="164">
        <v>82.5</v>
      </c>
      <c r="BR156" s="164">
        <v>84.5</v>
      </c>
      <c r="BS156" s="164">
        <v>85.8</v>
      </c>
      <c r="BT156" s="164">
        <v>87.1</v>
      </c>
      <c r="BU156" s="164">
        <v>89.5</v>
      </c>
      <c r="BV156" s="164">
        <v>91.3</v>
      </c>
      <c r="BW156" s="164">
        <v>90.1</v>
      </c>
      <c r="BX156" s="164">
        <v>92.5</v>
      </c>
      <c r="BY156" s="164">
        <v>95.4</v>
      </c>
      <c r="BZ156" s="164">
        <v>97.5</v>
      </c>
      <c r="CA156" s="164">
        <v>96.8</v>
      </c>
      <c r="CB156" s="164">
        <v>97</v>
      </c>
      <c r="CC156" s="164">
        <v>100.8</v>
      </c>
      <c r="CD156" s="164">
        <v>104.9</v>
      </c>
      <c r="CE156" s="164">
        <v>103.1</v>
      </c>
      <c r="CF156" s="164">
        <v>93.9</v>
      </c>
      <c r="CG156" s="164">
        <v>91.2</v>
      </c>
      <c r="CH156" s="164">
        <v>94.8</v>
      </c>
      <c r="CI156" s="164">
        <v>96.7</v>
      </c>
      <c r="CJ156" s="164">
        <v>95.5</v>
      </c>
      <c r="CK156" s="164">
        <v>96.6</v>
      </c>
      <c r="CL156" s="164">
        <v>94.9</v>
      </c>
      <c r="CM156" s="164">
        <v>93.2</v>
      </c>
      <c r="CN156" s="164">
        <v>93.5</v>
      </c>
      <c r="CO156" s="164">
        <v>93.6</v>
      </c>
      <c r="CP156" s="164">
        <v>94.9</v>
      </c>
      <c r="CQ156" s="164">
        <v>93.6</v>
      </c>
      <c r="CR156" s="164">
        <v>94.1</v>
      </c>
      <c r="CS156" s="164">
        <v>96</v>
      </c>
      <c r="CT156" s="164">
        <v>91.9</v>
      </c>
      <c r="CU156" s="164">
        <v>86.5</v>
      </c>
      <c r="CV156" s="164">
        <v>76</v>
      </c>
      <c r="CW156" s="164">
        <v>62.9</v>
      </c>
      <c r="CX156" s="164">
        <v>71.599999999999994</v>
      </c>
      <c r="CY156" s="164">
        <v>79.2</v>
      </c>
      <c r="CZ156" s="164">
        <v>80.099999999999994</v>
      </c>
      <c r="DA156" s="164">
        <v>77.8</v>
      </c>
      <c r="DB156" s="164">
        <v>75.2</v>
      </c>
      <c r="DC156" s="164">
        <v>75.400000000000006</v>
      </c>
      <c r="DD156" s="164">
        <v>79.8</v>
      </c>
      <c r="DE156" s="164">
        <v>86.1</v>
      </c>
      <c r="DF156" s="164">
        <v>94.8</v>
      </c>
      <c r="DG156" s="164">
        <v>103.6</v>
      </c>
      <c r="DH156" s="164">
        <v>101</v>
      </c>
      <c r="DI156" s="164">
        <v>106.4</v>
      </c>
      <c r="DJ156" s="164">
        <v>114.5</v>
      </c>
      <c r="DK156" s="164">
        <v>121.8</v>
      </c>
      <c r="DL156" s="164">
        <v>120.7</v>
      </c>
      <c r="DM156" s="164">
        <v>118.1</v>
      </c>
      <c r="DN156" s="164">
        <v>131.69999999999999</v>
      </c>
      <c r="DO156" s="164">
        <v>141.1</v>
      </c>
      <c r="DP156" s="164">
        <v>136.1</v>
      </c>
      <c r="DQ156" s="164">
        <v>141.19999999999999</v>
      </c>
      <c r="DR156" s="164">
        <v>147.5</v>
      </c>
      <c r="DS156" s="164">
        <v>157.69999999999999</v>
      </c>
      <c r="DT156" s="164">
        <v>167.8</v>
      </c>
    </row>
    <row r="157" spans="1:124" x14ac:dyDescent="0.25">
      <c r="A157" s="162" t="s">
        <v>1228</v>
      </c>
      <c r="B157" s="162" t="s">
        <v>1229</v>
      </c>
      <c r="C157" s="163">
        <v>0.86677999999999999</v>
      </c>
      <c r="D157" s="164">
        <v>118</v>
      </c>
      <c r="E157" s="164">
        <v>113.3</v>
      </c>
      <c r="F157" s="164">
        <v>99</v>
      </c>
      <c r="G157" s="164">
        <v>93.3</v>
      </c>
      <c r="H157" s="164">
        <v>104.4</v>
      </c>
      <c r="I157" s="164">
        <v>116.5</v>
      </c>
      <c r="J157" s="164">
        <v>110.5</v>
      </c>
      <c r="K157" s="164">
        <v>109.7</v>
      </c>
      <c r="L157" s="164">
        <v>110.7</v>
      </c>
      <c r="M157" s="164">
        <v>112.2</v>
      </c>
      <c r="N157" s="164">
        <v>114.4</v>
      </c>
      <c r="O157" s="164">
        <v>115.4</v>
      </c>
      <c r="P157" s="164">
        <v>106.8</v>
      </c>
      <c r="Q157" s="164">
        <v>99.6</v>
      </c>
      <c r="R157" s="164">
        <v>105.7</v>
      </c>
      <c r="S157" s="164">
        <v>113.1</v>
      </c>
      <c r="T157" s="164">
        <v>118.3</v>
      </c>
      <c r="U157" s="164">
        <v>131.6</v>
      </c>
      <c r="V157" s="164">
        <v>123.4</v>
      </c>
      <c r="W157" s="164">
        <v>124.4</v>
      </c>
      <c r="X157" s="164">
        <v>129.19999999999999</v>
      </c>
      <c r="Y157" s="164">
        <v>129.69999999999999</v>
      </c>
      <c r="Z157" s="164">
        <v>125.9</v>
      </c>
      <c r="AA157" s="164">
        <v>125.1</v>
      </c>
      <c r="AB157" s="164">
        <v>121.5</v>
      </c>
      <c r="AC157" s="164">
        <v>124</v>
      </c>
      <c r="AD157" s="164">
        <v>121.1</v>
      </c>
      <c r="AE157" s="164">
        <v>126.3</v>
      </c>
      <c r="AF157" s="164">
        <v>122.6</v>
      </c>
      <c r="AG157" s="164">
        <v>117</v>
      </c>
      <c r="AH157" s="164">
        <v>110.5</v>
      </c>
      <c r="AI157" s="164">
        <v>94</v>
      </c>
      <c r="AJ157" s="164">
        <v>84.5</v>
      </c>
      <c r="AK157" s="164">
        <v>77.099999999999994</v>
      </c>
      <c r="AL157" s="164">
        <v>63.6</v>
      </c>
      <c r="AM157" s="164">
        <v>74.3</v>
      </c>
      <c r="AN157" s="164">
        <v>72</v>
      </c>
      <c r="AO157" s="164">
        <v>80.599999999999994</v>
      </c>
      <c r="AP157" s="164">
        <v>79.8</v>
      </c>
      <c r="AQ157" s="164">
        <v>75.099999999999994</v>
      </c>
      <c r="AR157" s="164">
        <v>66.400000000000006</v>
      </c>
      <c r="AS157" s="164">
        <v>63.3</v>
      </c>
      <c r="AT157" s="164">
        <v>67.8</v>
      </c>
      <c r="AU157" s="164">
        <v>67.900000000000006</v>
      </c>
      <c r="AV157" s="164">
        <v>67</v>
      </c>
      <c r="AW157" s="164">
        <v>59.9</v>
      </c>
      <c r="AX157" s="164">
        <v>50.7</v>
      </c>
      <c r="AY157" s="164">
        <v>52.6</v>
      </c>
      <c r="AZ157" s="164">
        <v>58.5</v>
      </c>
      <c r="BA157" s="164">
        <v>61.1</v>
      </c>
      <c r="BB157" s="164">
        <v>65.099999999999994</v>
      </c>
      <c r="BC157" s="164">
        <v>64</v>
      </c>
      <c r="BD157" s="164">
        <v>57.3</v>
      </c>
      <c r="BE157" s="164">
        <v>60.3</v>
      </c>
      <c r="BF157" s="164">
        <v>63.4</v>
      </c>
      <c r="BG157" s="164">
        <v>67.3</v>
      </c>
      <c r="BH157" s="164">
        <v>69.900000000000006</v>
      </c>
      <c r="BI157" s="164">
        <v>75.2</v>
      </c>
      <c r="BJ157" s="164">
        <v>79.400000000000006</v>
      </c>
      <c r="BK157" s="164">
        <v>75.900000000000006</v>
      </c>
      <c r="BL157" s="164">
        <v>69.900000000000006</v>
      </c>
      <c r="BM157" s="164">
        <v>68.2</v>
      </c>
      <c r="BN157" s="164">
        <v>65.599999999999994</v>
      </c>
      <c r="BO157" s="164">
        <v>61.5</v>
      </c>
      <c r="BP157" s="164">
        <v>65.599999999999994</v>
      </c>
      <c r="BQ157" s="164">
        <v>69.8</v>
      </c>
      <c r="BR157" s="164">
        <v>75.400000000000006</v>
      </c>
      <c r="BS157" s="164">
        <v>81.400000000000006</v>
      </c>
      <c r="BT157" s="164">
        <v>84.9</v>
      </c>
      <c r="BU157" s="164">
        <v>85.9</v>
      </c>
      <c r="BV157" s="164">
        <v>84.5</v>
      </c>
      <c r="BW157" s="164">
        <v>81.8</v>
      </c>
      <c r="BX157" s="164">
        <v>85.7</v>
      </c>
      <c r="BY157" s="164">
        <v>93.5</v>
      </c>
      <c r="BZ157" s="164">
        <v>99.7</v>
      </c>
      <c r="CA157" s="164">
        <v>98</v>
      </c>
      <c r="CB157" s="164">
        <v>99.5</v>
      </c>
      <c r="CC157" s="164">
        <v>104</v>
      </c>
      <c r="CD157" s="164">
        <v>113.2</v>
      </c>
      <c r="CE157" s="164">
        <v>100.5</v>
      </c>
      <c r="CF157" s="164">
        <v>79.3</v>
      </c>
      <c r="CG157" s="164">
        <v>73.5</v>
      </c>
      <c r="CH157" s="164">
        <v>78.8</v>
      </c>
      <c r="CI157" s="164">
        <v>85.5</v>
      </c>
      <c r="CJ157" s="164">
        <v>87.7</v>
      </c>
      <c r="CK157" s="164">
        <v>91.2</v>
      </c>
      <c r="CL157" s="164">
        <v>80.8</v>
      </c>
      <c r="CM157" s="164">
        <v>78</v>
      </c>
      <c r="CN157" s="164">
        <v>77.7</v>
      </c>
      <c r="CO157" s="164">
        <v>75.099999999999994</v>
      </c>
      <c r="CP157" s="164">
        <v>80.7</v>
      </c>
      <c r="CQ157" s="164">
        <v>81.599999999999994</v>
      </c>
      <c r="CR157" s="164">
        <v>88</v>
      </c>
      <c r="CS157" s="164">
        <v>90.5</v>
      </c>
      <c r="CT157" s="164">
        <v>84.1</v>
      </c>
      <c r="CU157" s="164">
        <v>72.5</v>
      </c>
      <c r="CV157" s="164">
        <v>36.799999999999997</v>
      </c>
      <c r="CW157" s="164">
        <v>28</v>
      </c>
      <c r="CX157" s="164">
        <v>53</v>
      </c>
      <c r="CY157" s="164">
        <v>66.8</v>
      </c>
      <c r="CZ157" s="164">
        <v>68.400000000000006</v>
      </c>
      <c r="DA157" s="164">
        <v>67.900000000000006</v>
      </c>
      <c r="DB157" s="164">
        <v>67.400000000000006</v>
      </c>
      <c r="DC157" s="164">
        <v>64.900000000000006</v>
      </c>
      <c r="DD157" s="164">
        <v>68.2</v>
      </c>
      <c r="DE157" s="164">
        <v>79</v>
      </c>
      <c r="DF157" s="164">
        <v>86.3</v>
      </c>
      <c r="DG157" s="164">
        <v>94.9</v>
      </c>
      <c r="DH157" s="164">
        <v>92.3</v>
      </c>
      <c r="DI157" s="164">
        <v>95.8</v>
      </c>
      <c r="DJ157" s="164">
        <v>99.2</v>
      </c>
      <c r="DK157" s="164">
        <v>109.1</v>
      </c>
      <c r="DL157" s="164">
        <v>110.6</v>
      </c>
      <c r="DM157" s="164">
        <v>104.6</v>
      </c>
      <c r="DN157" s="164">
        <v>118.8</v>
      </c>
      <c r="DO157" s="164">
        <v>127.1</v>
      </c>
      <c r="DP157" s="164">
        <v>118.4</v>
      </c>
      <c r="DQ157" s="164">
        <v>123.2</v>
      </c>
      <c r="DR157" s="164">
        <v>132.69999999999999</v>
      </c>
      <c r="DS157" s="164">
        <v>158.1</v>
      </c>
      <c r="DT157" s="164">
        <v>159.4</v>
      </c>
    </row>
    <row r="158" spans="1:124" x14ac:dyDescent="0.25">
      <c r="A158" s="162" t="s">
        <v>1231</v>
      </c>
      <c r="B158" s="162" t="s">
        <v>1232</v>
      </c>
      <c r="C158" s="163">
        <v>0.22677</v>
      </c>
      <c r="D158" s="164">
        <v>102</v>
      </c>
      <c r="E158" s="164">
        <v>103.9</v>
      </c>
      <c r="F158" s="164">
        <v>106.1</v>
      </c>
      <c r="G158" s="164">
        <v>106.1</v>
      </c>
      <c r="H158" s="164">
        <v>105.9</v>
      </c>
      <c r="I158" s="164">
        <v>104.7</v>
      </c>
      <c r="J158" s="164">
        <v>88.7</v>
      </c>
      <c r="K158" s="164">
        <v>85.3</v>
      </c>
      <c r="L158" s="164">
        <v>101</v>
      </c>
      <c r="M158" s="164">
        <v>107.4</v>
      </c>
      <c r="N158" s="164">
        <v>103.4</v>
      </c>
      <c r="O158" s="164">
        <v>101.4</v>
      </c>
      <c r="P158" s="164">
        <v>103.5</v>
      </c>
      <c r="Q158" s="164">
        <v>103.5</v>
      </c>
      <c r="R158" s="164">
        <v>106.2</v>
      </c>
      <c r="S158" s="164">
        <v>109.1</v>
      </c>
      <c r="T158" s="164">
        <v>111.9</v>
      </c>
      <c r="U158" s="164">
        <v>119.2</v>
      </c>
      <c r="V158" s="164">
        <v>114.3</v>
      </c>
      <c r="W158" s="164">
        <v>115.9</v>
      </c>
      <c r="X158" s="164">
        <v>115.9</v>
      </c>
      <c r="Y158" s="164">
        <v>115.9</v>
      </c>
      <c r="Z158" s="164">
        <v>115.6</v>
      </c>
      <c r="AA158" s="164">
        <v>114</v>
      </c>
      <c r="AB158" s="164">
        <v>112.2</v>
      </c>
      <c r="AC158" s="164">
        <v>112</v>
      </c>
      <c r="AD158" s="164">
        <v>109.6</v>
      </c>
      <c r="AE158" s="164">
        <v>111.5</v>
      </c>
      <c r="AF158" s="164">
        <v>113.4</v>
      </c>
      <c r="AG158" s="164">
        <v>113.8</v>
      </c>
      <c r="AH158" s="164">
        <v>113.9</v>
      </c>
      <c r="AI158" s="164">
        <v>113.4</v>
      </c>
      <c r="AJ158" s="164">
        <v>102.9</v>
      </c>
      <c r="AK158" s="164">
        <v>101.9</v>
      </c>
      <c r="AL158" s="164">
        <v>86.8</v>
      </c>
      <c r="AM158" s="164">
        <v>82.1</v>
      </c>
      <c r="AN158" s="164">
        <v>83.2</v>
      </c>
      <c r="AO158" s="164">
        <v>87.1</v>
      </c>
      <c r="AP158" s="164">
        <v>88.2</v>
      </c>
      <c r="AQ158" s="164">
        <v>88.9</v>
      </c>
      <c r="AR158" s="164">
        <v>86.9</v>
      </c>
      <c r="AS158" s="164">
        <v>82.5</v>
      </c>
      <c r="AT158" s="164">
        <v>76.5</v>
      </c>
      <c r="AU158" s="164">
        <v>75.8</v>
      </c>
      <c r="AV158" s="164">
        <v>73.3</v>
      </c>
      <c r="AW158" s="164">
        <v>65.599999999999994</v>
      </c>
      <c r="AX158" s="164">
        <v>58.9</v>
      </c>
      <c r="AY158" s="164">
        <v>57.8</v>
      </c>
      <c r="AZ158" s="164">
        <v>65.400000000000006</v>
      </c>
      <c r="BA158" s="164">
        <v>67.3</v>
      </c>
      <c r="BB158" s="164">
        <v>65.400000000000006</v>
      </c>
      <c r="BC158" s="164">
        <v>64.400000000000006</v>
      </c>
      <c r="BD158" s="164">
        <v>63.1</v>
      </c>
      <c r="BE158" s="164">
        <v>64</v>
      </c>
      <c r="BF158" s="164">
        <v>64.3</v>
      </c>
      <c r="BG158" s="164">
        <v>70.900000000000006</v>
      </c>
      <c r="BH158" s="164">
        <v>69.400000000000006</v>
      </c>
      <c r="BI158" s="164">
        <v>73</v>
      </c>
      <c r="BJ158" s="164">
        <v>75.5</v>
      </c>
      <c r="BK158" s="164">
        <v>73.400000000000006</v>
      </c>
      <c r="BL158" s="164">
        <v>69.900000000000006</v>
      </c>
      <c r="BM158" s="164">
        <v>68.5</v>
      </c>
      <c r="BN158" s="164">
        <v>68.599999999999994</v>
      </c>
      <c r="BO158" s="164">
        <v>66.3</v>
      </c>
      <c r="BP158" s="164">
        <v>65.599999999999994</v>
      </c>
      <c r="BQ158" s="164">
        <v>66.099999999999994</v>
      </c>
      <c r="BR158" s="164">
        <v>67.900000000000006</v>
      </c>
      <c r="BS158" s="164">
        <v>70.2</v>
      </c>
      <c r="BT158" s="164">
        <v>79.400000000000006</v>
      </c>
      <c r="BU158" s="164">
        <v>79.400000000000006</v>
      </c>
      <c r="BV158" s="164">
        <v>77.5</v>
      </c>
      <c r="BW158" s="164">
        <v>76.599999999999994</v>
      </c>
      <c r="BX158" s="164">
        <v>76.2</v>
      </c>
      <c r="BY158" s="164">
        <v>75.7</v>
      </c>
      <c r="BZ158" s="164">
        <v>78.400000000000006</v>
      </c>
      <c r="CA158" s="164">
        <v>84.5</v>
      </c>
      <c r="CB158" s="164">
        <v>85.2</v>
      </c>
      <c r="CC158" s="164">
        <v>86.9</v>
      </c>
      <c r="CD158" s="164">
        <v>102.8</v>
      </c>
      <c r="CE158" s="164">
        <v>103.4</v>
      </c>
      <c r="CF158" s="164">
        <v>93.8</v>
      </c>
      <c r="CG158" s="164">
        <v>80.599999999999994</v>
      </c>
      <c r="CH158" s="164">
        <v>79</v>
      </c>
      <c r="CI158" s="164">
        <v>80.099999999999994</v>
      </c>
      <c r="CJ158" s="164">
        <v>80.400000000000006</v>
      </c>
      <c r="CK158" s="164">
        <v>80.7</v>
      </c>
      <c r="CL158" s="164">
        <v>77</v>
      </c>
      <c r="CM158" s="164">
        <v>78.8</v>
      </c>
      <c r="CN158" s="164">
        <v>85.7</v>
      </c>
      <c r="CO158" s="164">
        <v>84.6</v>
      </c>
      <c r="CP158" s="164">
        <v>92.2</v>
      </c>
      <c r="CQ158" s="164">
        <v>88.6</v>
      </c>
      <c r="CR158" s="164">
        <v>82.2</v>
      </c>
      <c r="CS158" s="164">
        <v>78.900000000000006</v>
      </c>
      <c r="CT158" s="164">
        <v>82.4</v>
      </c>
      <c r="CU158" s="164">
        <v>82.3</v>
      </c>
      <c r="CV158" s="164">
        <v>71.7</v>
      </c>
      <c r="CW158" s="164">
        <v>62.2</v>
      </c>
      <c r="CX158" s="164">
        <v>64.5</v>
      </c>
      <c r="CY158" s="164">
        <v>74.400000000000006</v>
      </c>
      <c r="CZ158" s="164">
        <v>72.3</v>
      </c>
      <c r="DA158" s="164">
        <v>72.7</v>
      </c>
      <c r="DB158" s="164">
        <v>67.900000000000006</v>
      </c>
      <c r="DC158" s="164">
        <v>68.5</v>
      </c>
      <c r="DD158" s="164">
        <v>82.9</v>
      </c>
      <c r="DE158" s="164">
        <v>94.8</v>
      </c>
      <c r="DF158" s="164">
        <v>101.4</v>
      </c>
      <c r="DG158" s="164">
        <v>101</v>
      </c>
      <c r="DH158" s="164">
        <v>104.7</v>
      </c>
      <c r="DI158" s="164">
        <v>107.9</v>
      </c>
      <c r="DJ158" s="164">
        <v>105.7</v>
      </c>
      <c r="DK158" s="164">
        <v>99.6</v>
      </c>
      <c r="DL158" s="164">
        <v>102.6</v>
      </c>
      <c r="DM158" s="164">
        <v>99.6</v>
      </c>
      <c r="DN158" s="164">
        <v>106.5</v>
      </c>
      <c r="DO158" s="164">
        <v>126.5</v>
      </c>
      <c r="DP158" s="164">
        <v>124.6</v>
      </c>
      <c r="DQ158" s="164">
        <v>114.6</v>
      </c>
      <c r="DR158" s="164">
        <v>125.5</v>
      </c>
      <c r="DS158" s="164">
        <v>140.69999999999999</v>
      </c>
      <c r="DT158" s="164">
        <v>143.4</v>
      </c>
    </row>
    <row r="159" spans="1:124" x14ac:dyDescent="0.25">
      <c r="A159" s="162" t="s">
        <v>1234</v>
      </c>
      <c r="B159" s="162" t="s">
        <v>1235</v>
      </c>
      <c r="C159" s="163">
        <v>0.66576000000000002</v>
      </c>
      <c r="D159" s="164">
        <v>117.6</v>
      </c>
      <c r="E159" s="164">
        <v>116.7</v>
      </c>
      <c r="F159" s="164">
        <v>107.8</v>
      </c>
      <c r="G159" s="164">
        <v>101.7</v>
      </c>
      <c r="H159" s="164">
        <v>107</v>
      </c>
      <c r="I159" s="164">
        <v>114.1</v>
      </c>
      <c r="J159" s="164">
        <v>107.1</v>
      </c>
      <c r="K159" s="164">
        <v>103</v>
      </c>
      <c r="L159" s="164">
        <v>102.6</v>
      </c>
      <c r="M159" s="164">
        <v>103.5</v>
      </c>
      <c r="N159" s="164">
        <v>105.1</v>
      </c>
      <c r="O159" s="164">
        <v>106.3</v>
      </c>
      <c r="P159" s="164">
        <v>105.2</v>
      </c>
      <c r="Q159" s="164">
        <v>101.7</v>
      </c>
      <c r="R159" s="164">
        <v>104.8</v>
      </c>
      <c r="S159" s="164">
        <v>111.9</v>
      </c>
      <c r="T159" s="164">
        <v>109.8</v>
      </c>
      <c r="U159" s="164">
        <v>119.2</v>
      </c>
      <c r="V159" s="164">
        <v>115.2</v>
      </c>
      <c r="W159" s="164">
        <v>114.2</v>
      </c>
      <c r="X159" s="164">
        <v>113.8</v>
      </c>
      <c r="Y159" s="164">
        <v>113.8</v>
      </c>
      <c r="Z159" s="164">
        <v>114.1</v>
      </c>
      <c r="AA159" s="164">
        <v>113.9</v>
      </c>
      <c r="AB159" s="164">
        <v>100.3</v>
      </c>
      <c r="AC159" s="164">
        <v>109</v>
      </c>
      <c r="AD159" s="164">
        <v>109.1</v>
      </c>
      <c r="AE159" s="164">
        <v>111.1</v>
      </c>
      <c r="AF159" s="164">
        <v>108.4</v>
      </c>
      <c r="AG159" s="164">
        <v>107.4</v>
      </c>
      <c r="AH159" s="164">
        <v>103.1</v>
      </c>
      <c r="AI159" s="164">
        <v>89.8</v>
      </c>
      <c r="AJ159" s="164">
        <v>79.900000000000006</v>
      </c>
      <c r="AK159" s="164">
        <v>73.8</v>
      </c>
      <c r="AL159" s="164">
        <v>61.8</v>
      </c>
      <c r="AM159" s="164">
        <v>69.599999999999994</v>
      </c>
      <c r="AN159" s="164">
        <v>64.099999999999994</v>
      </c>
      <c r="AO159" s="164">
        <v>74.8</v>
      </c>
      <c r="AP159" s="164">
        <v>74.400000000000006</v>
      </c>
      <c r="AQ159" s="164">
        <v>66.900000000000006</v>
      </c>
      <c r="AR159" s="164">
        <v>58.9</v>
      </c>
      <c r="AS159" s="164">
        <v>51.8</v>
      </c>
      <c r="AT159" s="164">
        <v>52</v>
      </c>
      <c r="AU159" s="164">
        <v>51.5</v>
      </c>
      <c r="AV159" s="164">
        <v>46</v>
      </c>
      <c r="AW159" s="164">
        <v>36.700000000000003</v>
      </c>
      <c r="AX159" s="164">
        <v>36.1</v>
      </c>
      <c r="AY159" s="164">
        <v>38.1</v>
      </c>
      <c r="AZ159" s="164">
        <v>40.6</v>
      </c>
      <c r="BA159" s="164">
        <v>46</v>
      </c>
      <c r="BB159" s="164">
        <v>51.6</v>
      </c>
      <c r="BC159" s="164">
        <v>54.7</v>
      </c>
      <c r="BD159" s="164">
        <v>52.1</v>
      </c>
      <c r="BE159" s="164">
        <v>56.7</v>
      </c>
      <c r="BF159" s="164">
        <v>58.4</v>
      </c>
      <c r="BG159" s="164">
        <v>60.9</v>
      </c>
      <c r="BH159" s="164">
        <v>64.900000000000006</v>
      </c>
      <c r="BI159" s="164">
        <v>71.7</v>
      </c>
      <c r="BJ159" s="164">
        <v>70.3</v>
      </c>
      <c r="BK159" s="164">
        <v>68.900000000000006</v>
      </c>
      <c r="BL159" s="164">
        <v>63.5</v>
      </c>
      <c r="BM159" s="164">
        <v>64.099999999999994</v>
      </c>
      <c r="BN159" s="164">
        <v>64.900000000000006</v>
      </c>
      <c r="BO159" s="164">
        <v>61.8</v>
      </c>
      <c r="BP159" s="164">
        <v>62.9</v>
      </c>
      <c r="BQ159" s="164">
        <v>64.099999999999994</v>
      </c>
      <c r="BR159" s="164">
        <v>68.7</v>
      </c>
      <c r="BS159" s="164">
        <v>72.099999999999994</v>
      </c>
      <c r="BT159" s="164">
        <v>74.099999999999994</v>
      </c>
      <c r="BU159" s="164">
        <v>75.3</v>
      </c>
      <c r="BV159" s="164">
        <v>77.400000000000006</v>
      </c>
      <c r="BW159" s="164">
        <v>76.7</v>
      </c>
      <c r="BX159" s="164">
        <v>79.400000000000006</v>
      </c>
      <c r="BY159" s="164">
        <v>87</v>
      </c>
      <c r="BZ159" s="164">
        <v>96</v>
      </c>
      <c r="CA159" s="164">
        <v>98</v>
      </c>
      <c r="CB159" s="164">
        <v>98</v>
      </c>
      <c r="CC159" s="164">
        <v>100.1</v>
      </c>
      <c r="CD159" s="164">
        <v>110.2</v>
      </c>
      <c r="CE159" s="164">
        <v>111.5</v>
      </c>
      <c r="CF159" s="164">
        <v>92.8</v>
      </c>
      <c r="CG159" s="164">
        <v>79.3</v>
      </c>
      <c r="CH159" s="164">
        <v>88.4</v>
      </c>
      <c r="CI159" s="164">
        <v>95.8</v>
      </c>
      <c r="CJ159" s="164">
        <v>93.8</v>
      </c>
      <c r="CK159" s="164">
        <v>95</v>
      </c>
      <c r="CL159" s="164">
        <v>89.8</v>
      </c>
      <c r="CM159" s="164">
        <v>88.8</v>
      </c>
      <c r="CN159" s="164">
        <v>92.3</v>
      </c>
      <c r="CO159" s="164">
        <v>83.5</v>
      </c>
      <c r="CP159" s="164">
        <v>87.6</v>
      </c>
      <c r="CQ159" s="164">
        <v>67.5</v>
      </c>
      <c r="CR159" s="164">
        <v>57.4</v>
      </c>
      <c r="CS159" s="164">
        <v>71.599999999999994</v>
      </c>
      <c r="CT159" s="164">
        <v>73.7</v>
      </c>
      <c r="CU159" s="164">
        <v>70.400000000000006</v>
      </c>
      <c r="CV159" s="164">
        <v>49.2</v>
      </c>
      <c r="CW159" s="164">
        <v>39.6</v>
      </c>
      <c r="CX159" s="164">
        <v>55.2</v>
      </c>
      <c r="CY159" s="164">
        <v>64.099999999999994</v>
      </c>
      <c r="CZ159" s="164">
        <v>68.7</v>
      </c>
      <c r="DA159" s="164">
        <v>69.7</v>
      </c>
      <c r="DB159" s="164">
        <v>67</v>
      </c>
      <c r="DC159" s="164">
        <v>72</v>
      </c>
      <c r="DD159" s="164">
        <v>76.099999999999994</v>
      </c>
      <c r="DE159" s="164">
        <v>79.400000000000006</v>
      </c>
      <c r="DF159" s="164">
        <v>82.9</v>
      </c>
      <c r="DG159" s="164">
        <v>90.6</v>
      </c>
      <c r="DH159" s="164">
        <v>91.8</v>
      </c>
      <c r="DI159" s="164">
        <v>95.7</v>
      </c>
      <c r="DJ159" s="164">
        <v>94.5</v>
      </c>
      <c r="DK159" s="164">
        <v>103.2</v>
      </c>
      <c r="DL159" s="164">
        <v>103.3</v>
      </c>
      <c r="DM159" s="164">
        <v>106</v>
      </c>
      <c r="DN159" s="164">
        <v>119.2</v>
      </c>
      <c r="DO159" s="164">
        <v>115.5</v>
      </c>
      <c r="DP159" s="164">
        <v>104.7</v>
      </c>
      <c r="DQ159" s="164">
        <v>111.1</v>
      </c>
      <c r="DR159" s="164">
        <v>120.8</v>
      </c>
      <c r="DS159" s="164">
        <v>132</v>
      </c>
      <c r="DT159" s="164">
        <v>151.4</v>
      </c>
    </row>
    <row r="160" spans="1:124" x14ac:dyDescent="0.25">
      <c r="A160" s="162" t="s">
        <v>1237</v>
      </c>
      <c r="B160" s="162" t="s">
        <v>1238</v>
      </c>
      <c r="C160" s="163">
        <v>0.29199000000000003</v>
      </c>
      <c r="D160" s="164">
        <v>106</v>
      </c>
      <c r="E160" s="164">
        <v>106</v>
      </c>
      <c r="F160" s="164">
        <v>110.3</v>
      </c>
      <c r="G160" s="164">
        <v>110.3</v>
      </c>
      <c r="H160" s="164">
        <v>110.3</v>
      </c>
      <c r="I160" s="164">
        <v>110.3</v>
      </c>
      <c r="J160" s="164">
        <v>110.3</v>
      </c>
      <c r="K160" s="164">
        <v>110.3</v>
      </c>
      <c r="L160" s="164">
        <v>110.3</v>
      </c>
      <c r="M160" s="164">
        <v>110.3</v>
      </c>
      <c r="N160" s="164">
        <v>110.3</v>
      </c>
      <c r="O160" s="164">
        <v>110.3</v>
      </c>
      <c r="P160" s="164">
        <v>112.1</v>
      </c>
      <c r="Q160" s="164">
        <v>112.1</v>
      </c>
      <c r="R160" s="164">
        <v>112.1</v>
      </c>
      <c r="S160" s="164">
        <v>112.1</v>
      </c>
      <c r="T160" s="164">
        <v>115.3</v>
      </c>
      <c r="U160" s="164">
        <v>115.3</v>
      </c>
      <c r="V160" s="164">
        <v>115.3</v>
      </c>
      <c r="W160" s="164">
        <v>115.3</v>
      </c>
      <c r="X160" s="164">
        <v>115.3</v>
      </c>
      <c r="Y160" s="164">
        <v>115.3</v>
      </c>
      <c r="Z160" s="164">
        <v>115.3</v>
      </c>
      <c r="AA160" s="164">
        <v>115.3</v>
      </c>
      <c r="AB160" s="164">
        <v>117</v>
      </c>
      <c r="AC160" s="164">
        <v>117</v>
      </c>
      <c r="AD160" s="164">
        <v>117</v>
      </c>
      <c r="AE160" s="164">
        <v>117</v>
      </c>
      <c r="AF160" s="164">
        <v>117</v>
      </c>
      <c r="AG160" s="164">
        <v>120</v>
      </c>
      <c r="AH160" s="164">
        <v>120</v>
      </c>
      <c r="AI160" s="164">
        <v>120</v>
      </c>
      <c r="AJ160" s="164">
        <v>120</v>
      </c>
      <c r="AK160" s="164">
        <v>120</v>
      </c>
      <c r="AL160" s="164">
        <v>120</v>
      </c>
      <c r="AM160" s="164">
        <v>120.1</v>
      </c>
      <c r="AN160" s="164">
        <v>120.8</v>
      </c>
      <c r="AO160" s="164">
        <v>120.8</v>
      </c>
      <c r="AP160" s="164">
        <v>120.8</v>
      </c>
      <c r="AQ160" s="164">
        <v>120.8</v>
      </c>
      <c r="AR160" s="164">
        <v>120.8</v>
      </c>
      <c r="AS160" s="164">
        <v>120.8</v>
      </c>
      <c r="AT160" s="164">
        <v>120.8</v>
      </c>
      <c r="AU160" s="164">
        <v>120.8</v>
      </c>
      <c r="AV160" s="164">
        <v>120.8</v>
      </c>
      <c r="AW160" s="164">
        <v>120.8</v>
      </c>
      <c r="AX160" s="164">
        <v>120.8</v>
      </c>
      <c r="AY160" s="164">
        <v>120.8</v>
      </c>
      <c r="AZ160" s="164">
        <v>120.8</v>
      </c>
      <c r="BA160" s="164">
        <v>120.8</v>
      </c>
      <c r="BB160" s="164">
        <v>120.8</v>
      </c>
      <c r="BC160" s="164">
        <v>120.8</v>
      </c>
      <c r="BD160" s="164">
        <v>114.8</v>
      </c>
      <c r="BE160" s="164">
        <v>114.8</v>
      </c>
      <c r="BF160" s="164">
        <v>114.8</v>
      </c>
      <c r="BG160" s="164">
        <v>114.8</v>
      </c>
      <c r="BH160" s="164">
        <v>114.8</v>
      </c>
      <c r="BI160" s="164">
        <v>114.8</v>
      </c>
      <c r="BJ160" s="164">
        <v>114.8</v>
      </c>
      <c r="BK160" s="164">
        <v>114.8</v>
      </c>
      <c r="BL160" s="164">
        <v>114.8</v>
      </c>
      <c r="BM160" s="164">
        <v>114</v>
      </c>
      <c r="BN160" s="164">
        <v>113.3</v>
      </c>
      <c r="BO160" s="164">
        <v>112.9</v>
      </c>
      <c r="BP160" s="164">
        <v>112.9</v>
      </c>
      <c r="BQ160" s="164">
        <v>112.9</v>
      </c>
      <c r="BR160" s="164">
        <v>112.9</v>
      </c>
      <c r="BS160" s="164">
        <v>112.9</v>
      </c>
      <c r="BT160" s="164">
        <v>112.9</v>
      </c>
      <c r="BU160" s="164">
        <v>114</v>
      </c>
      <c r="BV160" s="164">
        <v>117.3</v>
      </c>
      <c r="BW160" s="164">
        <v>117.3</v>
      </c>
      <c r="BX160" s="164">
        <v>117.3</v>
      </c>
      <c r="BY160" s="164">
        <v>117.3</v>
      </c>
      <c r="BZ160" s="164">
        <v>117.3</v>
      </c>
      <c r="CA160" s="164">
        <v>117.3</v>
      </c>
      <c r="CB160" s="164">
        <v>117.3</v>
      </c>
      <c r="CC160" s="164">
        <v>130.19999999999999</v>
      </c>
      <c r="CD160" s="164">
        <v>130.19999999999999</v>
      </c>
      <c r="CE160" s="164">
        <v>130.19999999999999</v>
      </c>
      <c r="CF160" s="164">
        <v>130.19999999999999</v>
      </c>
      <c r="CG160" s="164">
        <v>130.19999999999999</v>
      </c>
      <c r="CH160" s="164">
        <v>130.19999999999999</v>
      </c>
      <c r="CI160" s="164">
        <v>130.19999999999999</v>
      </c>
      <c r="CJ160" s="164">
        <v>130.5</v>
      </c>
      <c r="CK160" s="164">
        <v>131.5</v>
      </c>
      <c r="CL160" s="164">
        <v>131.6</v>
      </c>
      <c r="CM160" s="164">
        <v>131.6</v>
      </c>
      <c r="CN160" s="164">
        <v>131.6</v>
      </c>
      <c r="CO160" s="164">
        <v>131.6</v>
      </c>
      <c r="CP160" s="164">
        <v>131.6</v>
      </c>
      <c r="CQ160" s="164">
        <v>131.6</v>
      </c>
      <c r="CR160" s="164">
        <v>131.6</v>
      </c>
      <c r="CS160" s="164">
        <v>131.6</v>
      </c>
      <c r="CT160" s="164">
        <v>133</v>
      </c>
      <c r="CU160" s="164">
        <v>133</v>
      </c>
      <c r="CV160" s="164">
        <v>133</v>
      </c>
      <c r="CW160" s="164">
        <v>133</v>
      </c>
      <c r="CX160" s="164">
        <v>133</v>
      </c>
      <c r="CY160" s="164">
        <v>133</v>
      </c>
      <c r="CZ160" s="164">
        <v>133.5</v>
      </c>
      <c r="DA160" s="164">
        <v>134.1</v>
      </c>
      <c r="DB160" s="164">
        <v>136.1</v>
      </c>
      <c r="DC160" s="164">
        <v>136.1</v>
      </c>
      <c r="DD160" s="164">
        <v>138.69999999999999</v>
      </c>
      <c r="DE160" s="164">
        <v>139.6</v>
      </c>
      <c r="DF160" s="164">
        <v>144.30000000000001</v>
      </c>
      <c r="DG160" s="164">
        <v>151.80000000000001</v>
      </c>
      <c r="DH160" s="164">
        <v>158.9</v>
      </c>
      <c r="DI160" s="164">
        <v>162.30000000000001</v>
      </c>
      <c r="DJ160" s="164">
        <v>162.30000000000001</v>
      </c>
      <c r="DK160" s="164">
        <v>162.30000000000001</v>
      </c>
      <c r="DL160" s="164">
        <v>162.30000000000001</v>
      </c>
      <c r="DM160" s="164">
        <v>162.30000000000001</v>
      </c>
      <c r="DN160" s="164">
        <v>162.30000000000001</v>
      </c>
      <c r="DO160" s="164">
        <v>162.30000000000001</v>
      </c>
      <c r="DP160" s="164">
        <v>162.30000000000001</v>
      </c>
      <c r="DQ160" s="164">
        <v>162.30000000000001</v>
      </c>
      <c r="DR160" s="164">
        <v>162.30000000000001</v>
      </c>
      <c r="DS160" s="164">
        <v>162.30000000000001</v>
      </c>
      <c r="DT160" s="164">
        <v>171.6</v>
      </c>
    </row>
    <row r="161" spans="1:124" x14ac:dyDescent="0.25">
      <c r="A161" s="162" t="s">
        <v>1240</v>
      </c>
      <c r="B161" s="162" t="s">
        <v>1241</v>
      </c>
      <c r="C161" s="163">
        <v>4.6629999999999998E-2</v>
      </c>
      <c r="D161" s="164">
        <v>101.4</v>
      </c>
      <c r="E161" s="164">
        <v>102</v>
      </c>
      <c r="F161" s="164">
        <v>102</v>
      </c>
      <c r="G161" s="164">
        <v>99.5</v>
      </c>
      <c r="H161" s="164">
        <v>98.7</v>
      </c>
      <c r="I161" s="164">
        <v>98.4</v>
      </c>
      <c r="J161" s="164">
        <v>98.4</v>
      </c>
      <c r="K161" s="164">
        <v>98.4</v>
      </c>
      <c r="L161" s="164">
        <v>98.4</v>
      </c>
      <c r="M161" s="164">
        <v>98.4</v>
      </c>
      <c r="N161" s="164">
        <v>98.4</v>
      </c>
      <c r="O161" s="164">
        <v>98.4</v>
      </c>
      <c r="P161" s="164">
        <v>89.4</v>
      </c>
      <c r="Q161" s="164">
        <v>89.4</v>
      </c>
      <c r="R161" s="164">
        <v>89.4</v>
      </c>
      <c r="S161" s="164">
        <v>92.3</v>
      </c>
      <c r="T161" s="164">
        <v>92.6</v>
      </c>
      <c r="U161" s="164">
        <v>94.6</v>
      </c>
      <c r="V161" s="164">
        <v>94.3</v>
      </c>
      <c r="W161" s="164">
        <v>95.2</v>
      </c>
      <c r="X161" s="164">
        <v>95.4</v>
      </c>
      <c r="Y161" s="164">
        <v>93.6</v>
      </c>
      <c r="Z161" s="164">
        <v>93.8</v>
      </c>
      <c r="AA161" s="164">
        <v>94</v>
      </c>
      <c r="AB161" s="164">
        <v>96.9</v>
      </c>
      <c r="AC161" s="164">
        <v>98</v>
      </c>
      <c r="AD161" s="164">
        <v>97.3</v>
      </c>
      <c r="AE161" s="164">
        <v>95.7</v>
      </c>
      <c r="AF161" s="164">
        <v>96</v>
      </c>
      <c r="AG161" s="164">
        <v>96</v>
      </c>
      <c r="AH161" s="164">
        <v>95.3</v>
      </c>
      <c r="AI161" s="164">
        <v>92.5</v>
      </c>
      <c r="AJ161" s="164">
        <v>91.6</v>
      </c>
      <c r="AK161" s="164">
        <v>91.5</v>
      </c>
      <c r="AL161" s="164">
        <v>91</v>
      </c>
      <c r="AM161" s="164">
        <v>89.9</v>
      </c>
      <c r="AN161" s="164">
        <v>88.7</v>
      </c>
      <c r="AO161" s="164">
        <v>88.6</v>
      </c>
      <c r="AP161" s="164">
        <v>87.3</v>
      </c>
      <c r="AQ161" s="164">
        <v>87.6</v>
      </c>
      <c r="AR161" s="164">
        <v>88.7</v>
      </c>
      <c r="AS161" s="164">
        <v>89.1</v>
      </c>
      <c r="AT161" s="164">
        <v>87.9</v>
      </c>
      <c r="AU161" s="164">
        <v>75</v>
      </c>
      <c r="AV161" s="164">
        <v>63.3</v>
      </c>
      <c r="AW161" s="164">
        <v>58.8</v>
      </c>
      <c r="AX161" s="164">
        <v>61.2</v>
      </c>
      <c r="AY161" s="164">
        <v>63.4</v>
      </c>
      <c r="AZ161" s="164">
        <v>68.5</v>
      </c>
      <c r="BA161" s="164">
        <v>73</v>
      </c>
      <c r="BB161" s="164">
        <v>79.8</v>
      </c>
      <c r="BC161" s="164">
        <v>88.8</v>
      </c>
      <c r="BD161" s="164">
        <v>96.1</v>
      </c>
      <c r="BE161" s="164">
        <v>95.9</v>
      </c>
      <c r="BF161" s="164">
        <v>104.4</v>
      </c>
      <c r="BG161" s="164">
        <v>105.6</v>
      </c>
      <c r="BH161" s="164">
        <v>105.9</v>
      </c>
      <c r="BI161" s="164">
        <v>100</v>
      </c>
      <c r="BJ161" s="164">
        <v>99.4</v>
      </c>
      <c r="BK161" s="164">
        <v>98</v>
      </c>
      <c r="BL161" s="164">
        <v>101.3</v>
      </c>
      <c r="BM161" s="164">
        <v>107.3</v>
      </c>
      <c r="BN161" s="164">
        <v>110.5</v>
      </c>
      <c r="BO161" s="164">
        <v>114.2</v>
      </c>
      <c r="BP161" s="164">
        <v>112.4</v>
      </c>
      <c r="BQ161" s="164">
        <v>112.5</v>
      </c>
      <c r="BR161" s="164">
        <v>121.3</v>
      </c>
      <c r="BS161" s="164">
        <v>125.6</v>
      </c>
      <c r="BT161" s="164">
        <v>123.3</v>
      </c>
      <c r="BU161" s="164">
        <v>120.6</v>
      </c>
      <c r="BV161" s="164">
        <v>122</v>
      </c>
      <c r="BW161" s="164">
        <v>134.80000000000001</v>
      </c>
      <c r="BX161" s="164">
        <v>142</v>
      </c>
      <c r="BY161" s="164">
        <v>145.9</v>
      </c>
      <c r="BZ161" s="164">
        <v>148</v>
      </c>
      <c r="CA161" s="164">
        <v>155.6</v>
      </c>
      <c r="CB161" s="164">
        <v>160</v>
      </c>
      <c r="CC161" s="164">
        <v>156.1</v>
      </c>
      <c r="CD161" s="164">
        <v>157.19999999999999</v>
      </c>
      <c r="CE161" s="164">
        <v>152</v>
      </c>
      <c r="CF161" s="164">
        <v>140.9</v>
      </c>
      <c r="CG161" s="164">
        <v>142.30000000000001</v>
      </c>
      <c r="CH161" s="164">
        <v>145.80000000000001</v>
      </c>
      <c r="CI161" s="164">
        <v>150</v>
      </c>
      <c r="CJ161" s="164">
        <v>145.9</v>
      </c>
      <c r="CK161" s="164">
        <v>145.69999999999999</v>
      </c>
      <c r="CL161" s="164">
        <v>146.19999999999999</v>
      </c>
      <c r="CM161" s="164">
        <v>140.6</v>
      </c>
      <c r="CN161" s="164">
        <v>137.19999999999999</v>
      </c>
      <c r="CO161" s="164">
        <v>135</v>
      </c>
      <c r="CP161" s="164">
        <v>135.69999999999999</v>
      </c>
      <c r="CQ161" s="164">
        <v>132.4</v>
      </c>
      <c r="CR161" s="164">
        <v>101.2</v>
      </c>
      <c r="CS161" s="164">
        <v>101.1</v>
      </c>
      <c r="CT161" s="164">
        <v>107.2</v>
      </c>
      <c r="CU161" s="164">
        <v>114.8</v>
      </c>
      <c r="CV161" s="164">
        <v>118</v>
      </c>
      <c r="CW161" s="164">
        <v>115.2</v>
      </c>
      <c r="CX161" s="164">
        <v>105.7</v>
      </c>
      <c r="CY161" s="164">
        <v>106.4</v>
      </c>
      <c r="CZ161" s="164">
        <v>119.5</v>
      </c>
      <c r="DA161" s="164">
        <v>129.19999999999999</v>
      </c>
      <c r="DB161" s="164">
        <v>134.9</v>
      </c>
      <c r="DC161" s="164">
        <v>144.30000000000001</v>
      </c>
      <c r="DD161" s="164">
        <v>144.5</v>
      </c>
      <c r="DE161" s="164">
        <v>146.9</v>
      </c>
      <c r="DF161" s="164">
        <v>156</v>
      </c>
      <c r="DG161" s="164">
        <v>167.8</v>
      </c>
      <c r="DH161" s="164">
        <v>174.4</v>
      </c>
      <c r="DI161" s="164">
        <v>178.8</v>
      </c>
      <c r="DJ161" s="164">
        <v>178.4</v>
      </c>
      <c r="DK161" s="164">
        <v>184.4</v>
      </c>
      <c r="DL161" s="164">
        <v>205.5</v>
      </c>
      <c r="DM161" s="164">
        <v>219.9</v>
      </c>
      <c r="DN161" s="164">
        <v>242.2</v>
      </c>
      <c r="DO161" s="164">
        <v>277.10000000000002</v>
      </c>
      <c r="DP161" s="164">
        <v>271</v>
      </c>
      <c r="DQ161" s="164">
        <v>239.2</v>
      </c>
      <c r="DR161" s="164">
        <v>224.8</v>
      </c>
      <c r="DS161" s="164">
        <v>244.9</v>
      </c>
      <c r="DT161" s="164">
        <v>271.89999999999998</v>
      </c>
    </row>
    <row r="162" spans="1:124" x14ac:dyDescent="0.25">
      <c r="A162" s="162" t="s">
        <v>1243</v>
      </c>
      <c r="B162" s="162" t="s">
        <v>1244</v>
      </c>
      <c r="C162" s="163">
        <v>3.0640900000000002</v>
      </c>
      <c r="D162" s="164">
        <v>97.4</v>
      </c>
      <c r="E162" s="164">
        <v>100.8</v>
      </c>
      <c r="F162" s="164">
        <v>102.5</v>
      </c>
      <c r="G162" s="164">
        <v>101.8</v>
      </c>
      <c r="H162" s="164">
        <v>98.5</v>
      </c>
      <c r="I162" s="164">
        <v>97.4</v>
      </c>
      <c r="J162" s="164">
        <v>101.4</v>
      </c>
      <c r="K162" s="164">
        <v>101.6</v>
      </c>
      <c r="L162" s="164">
        <v>101.3</v>
      </c>
      <c r="M162" s="164">
        <v>104.5</v>
      </c>
      <c r="N162" s="164">
        <v>100.6</v>
      </c>
      <c r="O162" s="164">
        <v>98.2</v>
      </c>
      <c r="P162" s="164">
        <v>101.1</v>
      </c>
      <c r="Q162" s="164">
        <v>101</v>
      </c>
      <c r="R162" s="164">
        <v>101.5</v>
      </c>
      <c r="S162" s="164">
        <v>102.3</v>
      </c>
      <c r="T162" s="164">
        <v>103.1</v>
      </c>
      <c r="U162" s="164">
        <v>104.6</v>
      </c>
      <c r="V162" s="164">
        <v>103.3</v>
      </c>
      <c r="W162" s="164">
        <v>103.1</v>
      </c>
      <c r="X162" s="164">
        <v>105.6</v>
      </c>
      <c r="Y162" s="164">
        <v>105.8</v>
      </c>
      <c r="Z162" s="164">
        <v>105.9</v>
      </c>
      <c r="AA162" s="164">
        <v>106.4</v>
      </c>
      <c r="AB162" s="164">
        <v>106</v>
      </c>
      <c r="AC162" s="164">
        <v>102.7</v>
      </c>
      <c r="AD162" s="164">
        <v>101.9</v>
      </c>
      <c r="AE162" s="164">
        <v>102.7</v>
      </c>
      <c r="AF162" s="164">
        <v>106.1</v>
      </c>
      <c r="AG162" s="164">
        <v>104.9</v>
      </c>
      <c r="AH162" s="164">
        <v>104.3</v>
      </c>
      <c r="AI162" s="164">
        <v>106.5</v>
      </c>
      <c r="AJ162" s="164">
        <v>108.4</v>
      </c>
      <c r="AK162" s="164">
        <v>109.1</v>
      </c>
      <c r="AL162" s="164">
        <v>107.8</v>
      </c>
      <c r="AM162" s="164">
        <v>107.5</v>
      </c>
      <c r="AN162" s="164">
        <v>108</v>
      </c>
      <c r="AO162" s="164">
        <v>106.1</v>
      </c>
      <c r="AP162" s="164">
        <v>105.9</v>
      </c>
      <c r="AQ162" s="164">
        <v>106.5</v>
      </c>
      <c r="AR162" s="164">
        <v>105.4</v>
      </c>
      <c r="AS162" s="164">
        <v>106.3</v>
      </c>
      <c r="AT162" s="164">
        <v>103.1</v>
      </c>
      <c r="AU162" s="164">
        <v>104.5</v>
      </c>
      <c r="AV162" s="164">
        <v>104.9</v>
      </c>
      <c r="AW162" s="164">
        <v>105.9</v>
      </c>
      <c r="AX162" s="164">
        <v>103.5</v>
      </c>
      <c r="AY162" s="164">
        <v>102.9</v>
      </c>
      <c r="AZ162" s="164">
        <v>101.1</v>
      </c>
      <c r="BA162" s="164">
        <v>102.2</v>
      </c>
      <c r="BB162" s="164">
        <v>102.8</v>
      </c>
      <c r="BC162" s="164">
        <v>102.7</v>
      </c>
      <c r="BD162" s="164">
        <v>103.2</v>
      </c>
      <c r="BE162" s="164">
        <v>103.8</v>
      </c>
      <c r="BF162" s="164">
        <v>103.9</v>
      </c>
      <c r="BG162" s="164">
        <v>105.9</v>
      </c>
      <c r="BH162" s="164">
        <v>106.2</v>
      </c>
      <c r="BI162" s="164">
        <v>107.9</v>
      </c>
      <c r="BJ162" s="164">
        <v>107.4</v>
      </c>
      <c r="BK162" s="164">
        <v>102.7</v>
      </c>
      <c r="BL162" s="164">
        <v>103.3</v>
      </c>
      <c r="BM162" s="164">
        <v>102.8</v>
      </c>
      <c r="BN162" s="164">
        <v>102</v>
      </c>
      <c r="BO162" s="164">
        <v>102</v>
      </c>
      <c r="BP162" s="164">
        <v>100.6</v>
      </c>
      <c r="BQ162" s="164">
        <v>106.1</v>
      </c>
      <c r="BR162" s="164">
        <v>106.1</v>
      </c>
      <c r="BS162" s="164">
        <v>102.7</v>
      </c>
      <c r="BT162" s="164">
        <v>102.4</v>
      </c>
      <c r="BU162" s="164">
        <v>105</v>
      </c>
      <c r="BV162" s="164">
        <v>105.4</v>
      </c>
      <c r="BW162" s="164">
        <v>105.4</v>
      </c>
      <c r="BX162" s="164">
        <v>104.9</v>
      </c>
      <c r="BY162" s="164">
        <v>110.7</v>
      </c>
      <c r="BZ162" s="164">
        <v>109.6</v>
      </c>
      <c r="CA162" s="164">
        <v>109.6</v>
      </c>
      <c r="CB162" s="164">
        <v>109.4</v>
      </c>
      <c r="CC162" s="164">
        <v>112.4</v>
      </c>
      <c r="CD162" s="164">
        <v>112.4</v>
      </c>
      <c r="CE162" s="164">
        <v>109.3</v>
      </c>
      <c r="CF162" s="164">
        <v>110.7</v>
      </c>
      <c r="CG162" s="164">
        <v>110.7</v>
      </c>
      <c r="CH162" s="164">
        <v>108.2</v>
      </c>
      <c r="CI162" s="164">
        <v>107.3</v>
      </c>
      <c r="CJ162" s="164">
        <v>107.3</v>
      </c>
      <c r="CK162" s="164">
        <v>110.7</v>
      </c>
      <c r="CL162" s="164">
        <v>108.3</v>
      </c>
      <c r="CM162" s="164">
        <v>108.3</v>
      </c>
      <c r="CN162" s="164">
        <v>110.7</v>
      </c>
      <c r="CO162" s="164">
        <v>110</v>
      </c>
      <c r="CP162" s="164">
        <v>110</v>
      </c>
      <c r="CQ162" s="164">
        <v>110</v>
      </c>
      <c r="CR162" s="164">
        <v>117.9</v>
      </c>
      <c r="CS162" s="164">
        <v>117.9</v>
      </c>
      <c r="CT162" s="164">
        <v>116.6</v>
      </c>
      <c r="CU162" s="164">
        <v>113.9</v>
      </c>
      <c r="CV162" s="164">
        <v>113.9</v>
      </c>
      <c r="CW162" s="164">
        <v>105</v>
      </c>
      <c r="CX162" s="164">
        <v>101</v>
      </c>
      <c r="CY162" s="164">
        <v>101</v>
      </c>
      <c r="CZ162" s="164">
        <v>103.4</v>
      </c>
      <c r="DA162" s="164">
        <v>105.3</v>
      </c>
      <c r="DB162" s="164">
        <v>105.3</v>
      </c>
      <c r="DC162" s="164">
        <v>117.4</v>
      </c>
      <c r="DD162" s="164">
        <v>116.9</v>
      </c>
      <c r="DE162" s="164">
        <v>116.9</v>
      </c>
      <c r="DF162" s="164">
        <v>117.6</v>
      </c>
      <c r="DG162" s="164">
        <v>111.1</v>
      </c>
      <c r="DH162" s="164">
        <v>111.1</v>
      </c>
      <c r="DI162" s="164">
        <v>105.2</v>
      </c>
      <c r="DJ162" s="164">
        <v>98.2</v>
      </c>
      <c r="DK162" s="164">
        <v>98.2</v>
      </c>
      <c r="DL162" s="164">
        <v>106.4</v>
      </c>
      <c r="DM162" s="164">
        <v>116.7</v>
      </c>
      <c r="DN162" s="164">
        <v>116.7</v>
      </c>
      <c r="DO162" s="164">
        <v>131.5</v>
      </c>
      <c r="DP162" s="164">
        <v>135.30000000000001</v>
      </c>
      <c r="DQ162" s="164">
        <v>135.30000000000001</v>
      </c>
      <c r="DR162" s="164">
        <v>131.80000000000001</v>
      </c>
      <c r="DS162" s="164">
        <v>135.30000000000001</v>
      </c>
      <c r="DT162" s="164">
        <v>122.2</v>
      </c>
    </row>
    <row r="163" spans="1:124" x14ac:dyDescent="0.25">
      <c r="A163" s="162" t="s">
        <v>1246</v>
      </c>
      <c r="B163" s="162" t="s">
        <v>1247</v>
      </c>
      <c r="C163" s="163">
        <v>3.0640900000000002</v>
      </c>
      <c r="D163" s="164">
        <v>97.4</v>
      </c>
      <c r="E163" s="164">
        <v>100.8</v>
      </c>
      <c r="F163" s="164">
        <v>102.5</v>
      </c>
      <c r="G163" s="164">
        <v>101.8</v>
      </c>
      <c r="H163" s="164">
        <v>98.5</v>
      </c>
      <c r="I163" s="164">
        <v>97.4</v>
      </c>
      <c r="J163" s="164">
        <v>101.4</v>
      </c>
      <c r="K163" s="164">
        <v>101.6</v>
      </c>
      <c r="L163" s="164">
        <v>101.3</v>
      </c>
      <c r="M163" s="164">
        <v>104.5</v>
      </c>
      <c r="N163" s="164">
        <v>100.6</v>
      </c>
      <c r="O163" s="164">
        <v>98.2</v>
      </c>
      <c r="P163" s="164">
        <v>101.1</v>
      </c>
      <c r="Q163" s="164">
        <v>101</v>
      </c>
      <c r="R163" s="164">
        <v>101.5</v>
      </c>
      <c r="S163" s="164">
        <v>102.3</v>
      </c>
      <c r="T163" s="164">
        <v>103.1</v>
      </c>
      <c r="U163" s="164">
        <v>104.6</v>
      </c>
      <c r="V163" s="164">
        <v>103.3</v>
      </c>
      <c r="W163" s="164">
        <v>103.1</v>
      </c>
      <c r="X163" s="164">
        <v>105.6</v>
      </c>
      <c r="Y163" s="164">
        <v>105.8</v>
      </c>
      <c r="Z163" s="164">
        <v>105.9</v>
      </c>
      <c r="AA163" s="164">
        <v>106.4</v>
      </c>
      <c r="AB163" s="164">
        <v>106</v>
      </c>
      <c r="AC163" s="164">
        <v>102.7</v>
      </c>
      <c r="AD163" s="164">
        <v>101.9</v>
      </c>
      <c r="AE163" s="164">
        <v>102.7</v>
      </c>
      <c r="AF163" s="164">
        <v>106.1</v>
      </c>
      <c r="AG163" s="164">
        <v>104.9</v>
      </c>
      <c r="AH163" s="164">
        <v>104.3</v>
      </c>
      <c r="AI163" s="164">
        <v>106.5</v>
      </c>
      <c r="AJ163" s="164">
        <v>108.4</v>
      </c>
      <c r="AK163" s="164">
        <v>109.1</v>
      </c>
      <c r="AL163" s="164">
        <v>107.8</v>
      </c>
      <c r="AM163" s="164">
        <v>107.5</v>
      </c>
      <c r="AN163" s="164">
        <v>108</v>
      </c>
      <c r="AO163" s="164">
        <v>106.1</v>
      </c>
      <c r="AP163" s="164">
        <v>105.9</v>
      </c>
      <c r="AQ163" s="164">
        <v>106.5</v>
      </c>
      <c r="AR163" s="164">
        <v>105.4</v>
      </c>
      <c r="AS163" s="164">
        <v>106.3</v>
      </c>
      <c r="AT163" s="164">
        <v>103.1</v>
      </c>
      <c r="AU163" s="164">
        <v>104.5</v>
      </c>
      <c r="AV163" s="164">
        <v>104.9</v>
      </c>
      <c r="AW163" s="164">
        <v>105.9</v>
      </c>
      <c r="AX163" s="164">
        <v>103.5</v>
      </c>
      <c r="AY163" s="164">
        <v>102.9</v>
      </c>
      <c r="AZ163" s="164">
        <v>101.1</v>
      </c>
      <c r="BA163" s="164">
        <v>102.2</v>
      </c>
      <c r="BB163" s="164">
        <v>102.8</v>
      </c>
      <c r="BC163" s="164">
        <v>102.7</v>
      </c>
      <c r="BD163" s="164">
        <v>103.2</v>
      </c>
      <c r="BE163" s="164">
        <v>103.8</v>
      </c>
      <c r="BF163" s="164">
        <v>103.9</v>
      </c>
      <c r="BG163" s="164">
        <v>105.9</v>
      </c>
      <c r="BH163" s="164">
        <v>106.2</v>
      </c>
      <c r="BI163" s="164">
        <v>107.9</v>
      </c>
      <c r="BJ163" s="164">
        <v>107.4</v>
      </c>
      <c r="BK163" s="164">
        <v>102.7</v>
      </c>
      <c r="BL163" s="164">
        <v>103.3</v>
      </c>
      <c r="BM163" s="164">
        <v>102.8</v>
      </c>
      <c r="BN163" s="164">
        <v>102</v>
      </c>
      <c r="BO163" s="164">
        <v>102</v>
      </c>
      <c r="BP163" s="164">
        <v>100.6</v>
      </c>
      <c r="BQ163" s="164">
        <v>106.1</v>
      </c>
      <c r="BR163" s="164">
        <v>106.1</v>
      </c>
      <c r="BS163" s="164">
        <v>102.7</v>
      </c>
      <c r="BT163" s="164">
        <v>102.4</v>
      </c>
      <c r="BU163" s="164">
        <v>105</v>
      </c>
      <c r="BV163" s="164">
        <v>105.4</v>
      </c>
      <c r="BW163" s="164">
        <v>105.4</v>
      </c>
      <c r="BX163" s="164">
        <v>104.9</v>
      </c>
      <c r="BY163" s="164">
        <v>110.7</v>
      </c>
      <c r="BZ163" s="164">
        <v>109.6</v>
      </c>
      <c r="CA163" s="164">
        <v>109.6</v>
      </c>
      <c r="CB163" s="164">
        <v>109.4</v>
      </c>
      <c r="CC163" s="164">
        <v>112.4</v>
      </c>
      <c r="CD163" s="164">
        <v>112.4</v>
      </c>
      <c r="CE163" s="164">
        <v>109.3</v>
      </c>
      <c r="CF163" s="164">
        <v>110.7</v>
      </c>
      <c r="CG163" s="164">
        <v>110.7</v>
      </c>
      <c r="CH163" s="164">
        <v>108.2</v>
      </c>
      <c r="CI163" s="164">
        <v>107.3</v>
      </c>
      <c r="CJ163" s="164">
        <v>107.3</v>
      </c>
      <c r="CK163" s="164">
        <v>110.7</v>
      </c>
      <c r="CL163" s="164">
        <v>108.3</v>
      </c>
      <c r="CM163" s="164">
        <v>108.3</v>
      </c>
      <c r="CN163" s="164">
        <v>110.7</v>
      </c>
      <c r="CO163" s="164">
        <v>110</v>
      </c>
      <c r="CP163" s="164">
        <v>110</v>
      </c>
      <c r="CQ163" s="164">
        <v>110</v>
      </c>
      <c r="CR163" s="164">
        <v>117.9</v>
      </c>
      <c r="CS163" s="164">
        <v>117.9</v>
      </c>
      <c r="CT163" s="164">
        <v>116.6</v>
      </c>
      <c r="CU163" s="164">
        <v>113.9</v>
      </c>
      <c r="CV163" s="164">
        <v>113.9</v>
      </c>
      <c r="CW163" s="164">
        <v>105</v>
      </c>
      <c r="CX163" s="164">
        <v>101</v>
      </c>
      <c r="CY163" s="164">
        <v>101</v>
      </c>
      <c r="CZ163" s="164">
        <v>103.4</v>
      </c>
      <c r="DA163" s="164">
        <v>105.3</v>
      </c>
      <c r="DB163" s="164">
        <v>105.3</v>
      </c>
      <c r="DC163" s="164">
        <v>117.4</v>
      </c>
      <c r="DD163" s="164">
        <v>116.9</v>
      </c>
      <c r="DE163" s="164">
        <v>116.9</v>
      </c>
      <c r="DF163" s="164">
        <v>117.6</v>
      </c>
      <c r="DG163" s="164">
        <v>111.1</v>
      </c>
      <c r="DH163" s="164">
        <v>111.1</v>
      </c>
      <c r="DI163" s="164">
        <v>105.2</v>
      </c>
      <c r="DJ163" s="164">
        <v>98.2</v>
      </c>
      <c r="DK163" s="164">
        <v>98.2</v>
      </c>
      <c r="DL163" s="164">
        <v>106.4</v>
      </c>
      <c r="DM163" s="164">
        <v>116.7</v>
      </c>
      <c r="DN163" s="164">
        <v>116.7</v>
      </c>
      <c r="DO163" s="164">
        <v>131.5</v>
      </c>
      <c r="DP163" s="164">
        <v>135.30000000000001</v>
      </c>
      <c r="DQ163" s="164">
        <v>135.30000000000001</v>
      </c>
      <c r="DR163" s="164">
        <v>131.80000000000001</v>
      </c>
      <c r="DS163" s="164">
        <v>135.30000000000001</v>
      </c>
      <c r="DT163" s="164">
        <v>122.2</v>
      </c>
    </row>
    <row r="164" spans="1:124" x14ac:dyDescent="0.25">
      <c r="A164" s="162" t="s">
        <v>1249</v>
      </c>
      <c r="B164" s="162" t="s">
        <v>1250</v>
      </c>
      <c r="C164" s="163">
        <v>64.230540000000005</v>
      </c>
      <c r="D164" s="164">
        <v>103.5</v>
      </c>
      <c r="E164" s="164">
        <v>104.2</v>
      </c>
      <c r="F164" s="164">
        <v>104.4</v>
      </c>
      <c r="G164" s="164">
        <v>104.9</v>
      </c>
      <c r="H164" s="164">
        <v>105.3</v>
      </c>
      <c r="I164" s="164">
        <v>105.9</v>
      </c>
      <c r="J164" s="164">
        <v>106.1</v>
      </c>
      <c r="K164" s="164">
        <v>105.6</v>
      </c>
      <c r="L164" s="164">
        <v>105.3</v>
      </c>
      <c r="M164" s="164">
        <v>105.8</v>
      </c>
      <c r="N164" s="164">
        <v>105.8</v>
      </c>
      <c r="O164" s="164">
        <v>106.2</v>
      </c>
      <c r="P164" s="164">
        <v>106.5</v>
      </c>
      <c r="Q164" s="164">
        <v>106.4</v>
      </c>
      <c r="R164" s="164">
        <v>106.8</v>
      </c>
      <c r="S164" s="164">
        <v>107.4</v>
      </c>
      <c r="T164" s="164">
        <v>108.1</v>
      </c>
      <c r="U164" s="164">
        <v>109.1</v>
      </c>
      <c r="V164" s="164">
        <v>109.2</v>
      </c>
      <c r="W164" s="164">
        <v>108.9</v>
      </c>
      <c r="X164" s="164">
        <v>109</v>
      </c>
      <c r="Y164" s="164">
        <v>109.5</v>
      </c>
      <c r="Z164" s="164">
        <v>109.9</v>
      </c>
      <c r="AA164" s="164">
        <v>110.7</v>
      </c>
      <c r="AB164" s="164">
        <v>111</v>
      </c>
      <c r="AC164" s="164">
        <v>111.3</v>
      </c>
      <c r="AD164" s="164">
        <v>111.5</v>
      </c>
      <c r="AE164" s="164">
        <v>111.8</v>
      </c>
      <c r="AF164" s="164">
        <v>112.3</v>
      </c>
      <c r="AG164" s="164">
        <v>112.2</v>
      </c>
      <c r="AH164" s="164">
        <v>112.1</v>
      </c>
      <c r="AI164" s="164">
        <v>111.3</v>
      </c>
      <c r="AJ164" s="164">
        <v>110.5</v>
      </c>
      <c r="AK164" s="164">
        <v>110.6</v>
      </c>
      <c r="AL164" s="164">
        <v>110.1</v>
      </c>
      <c r="AM164" s="164">
        <v>110</v>
      </c>
      <c r="AN164" s="164">
        <v>110.1</v>
      </c>
      <c r="AO164" s="164">
        <v>110.5</v>
      </c>
      <c r="AP164" s="164">
        <v>110.3</v>
      </c>
      <c r="AQ164" s="164">
        <v>109.9</v>
      </c>
      <c r="AR164" s="164">
        <v>109.2</v>
      </c>
      <c r="AS164" s="164">
        <v>109.2</v>
      </c>
      <c r="AT164" s="164">
        <v>109.4</v>
      </c>
      <c r="AU164" s="164">
        <v>108.8</v>
      </c>
      <c r="AV164" s="164">
        <v>108.4</v>
      </c>
      <c r="AW164" s="164">
        <v>108</v>
      </c>
      <c r="AX164" s="164">
        <v>108.3</v>
      </c>
      <c r="AY164" s="164">
        <v>108.8</v>
      </c>
      <c r="AZ164" s="164">
        <v>109.2</v>
      </c>
      <c r="BA164" s="164">
        <v>109.8</v>
      </c>
      <c r="BB164" s="164">
        <v>110</v>
      </c>
      <c r="BC164" s="164">
        <v>110.3</v>
      </c>
      <c r="BD164" s="164">
        <v>110.2</v>
      </c>
      <c r="BE164" s="164">
        <v>110.4</v>
      </c>
      <c r="BF164" s="164">
        <v>110.8</v>
      </c>
      <c r="BG164" s="164">
        <v>111</v>
      </c>
      <c r="BH164" s="164">
        <v>111.1</v>
      </c>
      <c r="BI164" s="164">
        <v>111.6</v>
      </c>
      <c r="BJ164" s="164">
        <v>111.8</v>
      </c>
      <c r="BK164" s="164">
        <v>112.3</v>
      </c>
      <c r="BL164" s="164">
        <v>112.6</v>
      </c>
      <c r="BM164" s="164">
        <v>112.6</v>
      </c>
      <c r="BN164" s="164">
        <v>112.6</v>
      </c>
      <c r="BO164" s="164">
        <v>112.6</v>
      </c>
      <c r="BP164" s="164">
        <v>112.8</v>
      </c>
      <c r="BQ164" s="164">
        <v>113.7</v>
      </c>
      <c r="BR164" s="164">
        <v>113.7</v>
      </c>
      <c r="BS164" s="164">
        <v>114</v>
      </c>
      <c r="BT164" s="164">
        <v>114.2</v>
      </c>
      <c r="BU164" s="164">
        <v>114.9</v>
      </c>
      <c r="BV164" s="164">
        <v>115.5</v>
      </c>
      <c r="BW164" s="164">
        <v>115.8</v>
      </c>
      <c r="BX164" s="164">
        <v>116.3</v>
      </c>
      <c r="BY164" s="164">
        <v>116.9</v>
      </c>
      <c r="BZ164" s="164">
        <v>117.3</v>
      </c>
      <c r="CA164" s="164">
        <v>117.7</v>
      </c>
      <c r="CB164" s="164">
        <v>117.8</v>
      </c>
      <c r="CC164" s="164">
        <v>118.4</v>
      </c>
      <c r="CD164" s="164">
        <v>118.9</v>
      </c>
      <c r="CE164" s="164">
        <v>118.8</v>
      </c>
      <c r="CF164" s="164">
        <v>118.3</v>
      </c>
      <c r="CG164" s="164">
        <v>118.1</v>
      </c>
      <c r="CH164" s="164">
        <v>118.2</v>
      </c>
      <c r="CI164" s="164">
        <v>118.3</v>
      </c>
      <c r="CJ164" s="164">
        <v>118.5</v>
      </c>
      <c r="CK164" s="164">
        <v>118.6</v>
      </c>
      <c r="CL164" s="164">
        <v>118.5</v>
      </c>
      <c r="CM164" s="164">
        <v>118</v>
      </c>
      <c r="CN164" s="164">
        <v>117.8</v>
      </c>
      <c r="CO164" s="164">
        <v>117.9</v>
      </c>
      <c r="CP164" s="164">
        <v>117.8</v>
      </c>
      <c r="CQ164" s="164">
        <v>117.8</v>
      </c>
      <c r="CR164" s="164">
        <v>118</v>
      </c>
      <c r="CS164" s="164">
        <v>118.8</v>
      </c>
      <c r="CT164" s="164">
        <v>118.8</v>
      </c>
      <c r="CU164" s="164">
        <v>118.6</v>
      </c>
      <c r="CV164" s="164">
        <v>118.7</v>
      </c>
      <c r="CW164" s="164">
        <v>118.2</v>
      </c>
      <c r="CX164" s="164">
        <v>118.6</v>
      </c>
      <c r="CY164" s="164">
        <v>118.7</v>
      </c>
      <c r="CZ164" s="164">
        <v>119.4</v>
      </c>
      <c r="DA164" s="164">
        <v>120.1</v>
      </c>
      <c r="DB164" s="164">
        <v>120.4</v>
      </c>
      <c r="DC164" s="164">
        <v>121.6</v>
      </c>
      <c r="DD164" s="164">
        <v>123.3</v>
      </c>
      <c r="DE164" s="164">
        <v>125.3</v>
      </c>
      <c r="DF164" s="164">
        <v>126</v>
      </c>
      <c r="DG164" s="164">
        <v>127.9</v>
      </c>
      <c r="DH164" s="164">
        <v>129.9</v>
      </c>
      <c r="DI164" s="164">
        <v>131.5</v>
      </c>
      <c r="DJ164" s="164">
        <v>131.6</v>
      </c>
      <c r="DK164" s="164">
        <v>132.30000000000001</v>
      </c>
      <c r="DL164" s="164">
        <v>133.19999999999999</v>
      </c>
      <c r="DM164" s="164">
        <v>134</v>
      </c>
      <c r="DN164" s="164">
        <v>135.9</v>
      </c>
      <c r="DO164" s="164">
        <v>136.6</v>
      </c>
      <c r="DP164" s="164">
        <v>136.5</v>
      </c>
      <c r="DQ164" s="164">
        <v>137.19999999999999</v>
      </c>
      <c r="DR164" s="164">
        <v>138.9</v>
      </c>
      <c r="DS164" s="164">
        <v>141.6</v>
      </c>
      <c r="DT164" s="164">
        <v>144</v>
      </c>
    </row>
    <row r="165" spans="1:124" x14ac:dyDescent="0.25">
      <c r="A165" s="162" t="s">
        <v>1252</v>
      </c>
      <c r="B165" s="162" t="s">
        <v>1253</v>
      </c>
      <c r="C165" s="163">
        <v>9.1217299999999994</v>
      </c>
      <c r="D165" s="164">
        <v>105.5</v>
      </c>
      <c r="E165" s="164">
        <v>106.3</v>
      </c>
      <c r="F165" s="164">
        <v>106.8</v>
      </c>
      <c r="G165" s="164">
        <v>108.8</v>
      </c>
      <c r="H165" s="164">
        <v>111</v>
      </c>
      <c r="I165" s="164">
        <v>111.6</v>
      </c>
      <c r="J165" s="164">
        <v>109.6</v>
      </c>
      <c r="K165" s="164">
        <v>109.4</v>
      </c>
      <c r="L165" s="164">
        <v>108.7</v>
      </c>
      <c r="M165" s="164">
        <v>108.7</v>
      </c>
      <c r="N165" s="164">
        <v>108.7</v>
      </c>
      <c r="O165" s="164">
        <v>108.8</v>
      </c>
      <c r="P165" s="164">
        <v>110.7</v>
      </c>
      <c r="Q165" s="164">
        <v>111.6</v>
      </c>
      <c r="R165" s="164">
        <v>112.5</v>
      </c>
      <c r="S165" s="164">
        <v>113.1</v>
      </c>
      <c r="T165" s="164">
        <v>114</v>
      </c>
      <c r="U165" s="164">
        <v>114.9</v>
      </c>
      <c r="V165" s="164">
        <v>115.3</v>
      </c>
      <c r="W165" s="164">
        <v>115.8</v>
      </c>
      <c r="X165" s="164">
        <v>115.3</v>
      </c>
      <c r="Y165" s="164">
        <v>114.5</v>
      </c>
      <c r="Z165" s="164">
        <v>115.1</v>
      </c>
      <c r="AA165" s="164">
        <v>116.4</v>
      </c>
      <c r="AB165" s="164">
        <v>118.2</v>
      </c>
      <c r="AC165" s="164">
        <v>118</v>
      </c>
      <c r="AD165" s="164">
        <v>117.5</v>
      </c>
      <c r="AE165" s="164">
        <v>117.9</v>
      </c>
      <c r="AF165" s="164">
        <v>118.1</v>
      </c>
      <c r="AG165" s="164">
        <v>117.2</v>
      </c>
      <c r="AH165" s="164">
        <v>116.3</v>
      </c>
      <c r="AI165" s="164">
        <v>115.3</v>
      </c>
      <c r="AJ165" s="164">
        <v>114.2</v>
      </c>
      <c r="AK165" s="164">
        <v>114.5</v>
      </c>
      <c r="AL165" s="164">
        <v>113.9</v>
      </c>
      <c r="AM165" s="164">
        <v>112.8</v>
      </c>
      <c r="AN165" s="164">
        <v>113.2</v>
      </c>
      <c r="AO165" s="164">
        <v>113.1</v>
      </c>
      <c r="AP165" s="164">
        <v>113.1</v>
      </c>
      <c r="AQ165" s="164">
        <v>113.2</v>
      </c>
      <c r="AR165" s="164">
        <v>113.6</v>
      </c>
      <c r="AS165" s="164">
        <v>114.2</v>
      </c>
      <c r="AT165" s="164">
        <v>115.1</v>
      </c>
      <c r="AU165" s="164">
        <v>114.5</v>
      </c>
      <c r="AV165" s="164">
        <v>115.4</v>
      </c>
      <c r="AW165" s="164">
        <v>115.6</v>
      </c>
      <c r="AX165" s="164">
        <v>116.1</v>
      </c>
      <c r="AY165" s="164">
        <v>117.1</v>
      </c>
      <c r="AZ165" s="164">
        <v>120</v>
      </c>
      <c r="BA165" s="164">
        <v>121.4</v>
      </c>
      <c r="BB165" s="164">
        <v>122.9</v>
      </c>
      <c r="BC165" s="164">
        <v>124.3</v>
      </c>
      <c r="BD165" s="164">
        <v>125</v>
      </c>
      <c r="BE165" s="164">
        <v>125.9</v>
      </c>
      <c r="BF165" s="164">
        <v>126.7</v>
      </c>
      <c r="BG165" s="164">
        <v>127.3</v>
      </c>
      <c r="BH165" s="164">
        <v>127.7</v>
      </c>
      <c r="BI165" s="164">
        <v>128</v>
      </c>
      <c r="BJ165" s="164">
        <v>128</v>
      </c>
      <c r="BK165" s="164">
        <v>127.3</v>
      </c>
      <c r="BL165" s="164">
        <v>127.2</v>
      </c>
      <c r="BM165" s="164">
        <v>126.9</v>
      </c>
      <c r="BN165" s="164">
        <v>127.1</v>
      </c>
      <c r="BO165" s="164">
        <v>126.8</v>
      </c>
      <c r="BP165" s="164">
        <v>127.4</v>
      </c>
      <c r="BQ165" s="164">
        <v>128.4</v>
      </c>
      <c r="BR165" s="164">
        <v>128.19999999999999</v>
      </c>
      <c r="BS165" s="164">
        <v>128.1</v>
      </c>
      <c r="BT165" s="164">
        <v>127.4</v>
      </c>
      <c r="BU165" s="164">
        <v>126.8</v>
      </c>
      <c r="BV165" s="164">
        <v>126.6</v>
      </c>
      <c r="BW165" s="164">
        <v>127.9</v>
      </c>
      <c r="BX165" s="164">
        <v>127.9</v>
      </c>
      <c r="BY165" s="164">
        <v>127.2</v>
      </c>
      <c r="BZ165" s="164">
        <v>128.5</v>
      </c>
      <c r="CA165" s="164">
        <v>129</v>
      </c>
      <c r="CB165" s="164">
        <v>129.6</v>
      </c>
      <c r="CC165" s="164">
        <v>129.5</v>
      </c>
      <c r="CD165" s="164">
        <v>129.69999999999999</v>
      </c>
      <c r="CE165" s="164">
        <v>128.80000000000001</v>
      </c>
      <c r="CF165" s="164">
        <v>127.8</v>
      </c>
      <c r="CG165" s="164">
        <v>128.4</v>
      </c>
      <c r="CH165" s="164">
        <v>128.69999999999999</v>
      </c>
      <c r="CI165" s="164">
        <v>128.4</v>
      </c>
      <c r="CJ165" s="164">
        <v>129.4</v>
      </c>
      <c r="CK165" s="164">
        <v>129.9</v>
      </c>
      <c r="CL165" s="164">
        <v>130.80000000000001</v>
      </c>
      <c r="CM165" s="164">
        <v>131.30000000000001</v>
      </c>
      <c r="CN165" s="164">
        <v>132.5</v>
      </c>
      <c r="CO165" s="164">
        <v>134.1</v>
      </c>
      <c r="CP165" s="164">
        <v>134.6</v>
      </c>
      <c r="CQ165" s="164">
        <v>135.4</v>
      </c>
      <c r="CR165" s="164">
        <v>137</v>
      </c>
      <c r="CS165" s="164">
        <v>138.30000000000001</v>
      </c>
      <c r="CT165" s="164">
        <v>137</v>
      </c>
      <c r="CU165" s="164">
        <v>136.5</v>
      </c>
      <c r="CV165" s="164">
        <v>136.30000000000001</v>
      </c>
      <c r="CW165" s="164">
        <v>136.1</v>
      </c>
      <c r="CX165" s="164">
        <v>137.5</v>
      </c>
      <c r="CY165" s="164">
        <v>137.80000000000001</v>
      </c>
      <c r="CZ165" s="164">
        <v>139.80000000000001</v>
      </c>
      <c r="DA165" s="164">
        <v>140.69999999999999</v>
      </c>
      <c r="DB165" s="164">
        <v>140.5</v>
      </c>
      <c r="DC165" s="164">
        <v>142.4</v>
      </c>
      <c r="DD165" s="164">
        <v>144</v>
      </c>
      <c r="DE165" s="164">
        <v>145.19999999999999</v>
      </c>
      <c r="DF165" s="164">
        <v>146.6</v>
      </c>
      <c r="DG165" s="164">
        <v>149.80000000000001</v>
      </c>
      <c r="DH165" s="164">
        <v>154.19999999999999</v>
      </c>
      <c r="DI165" s="164">
        <v>157.30000000000001</v>
      </c>
      <c r="DJ165" s="164">
        <v>155.80000000000001</v>
      </c>
      <c r="DK165" s="164">
        <v>155.80000000000001</v>
      </c>
      <c r="DL165" s="164">
        <v>157.6</v>
      </c>
      <c r="DM165" s="164">
        <v>158.80000000000001</v>
      </c>
      <c r="DN165" s="164">
        <v>158.5</v>
      </c>
      <c r="DO165" s="164">
        <v>157.6</v>
      </c>
      <c r="DP165" s="164">
        <v>156.6</v>
      </c>
      <c r="DQ165" s="164">
        <v>156.9</v>
      </c>
      <c r="DR165" s="164">
        <v>160.5</v>
      </c>
      <c r="DS165" s="164">
        <v>164.6</v>
      </c>
      <c r="DT165" s="164">
        <v>169.1</v>
      </c>
    </row>
    <row r="166" spans="1:124" x14ac:dyDescent="0.25">
      <c r="A166" s="162" t="s">
        <v>1255</v>
      </c>
      <c r="B166" s="162" t="s">
        <v>1256</v>
      </c>
      <c r="C166" s="163">
        <v>0.13405</v>
      </c>
      <c r="D166" s="164">
        <v>102.7</v>
      </c>
      <c r="E166" s="164">
        <v>104.9</v>
      </c>
      <c r="F166" s="164">
        <v>110</v>
      </c>
      <c r="G166" s="164">
        <v>115.4</v>
      </c>
      <c r="H166" s="164">
        <v>117.7</v>
      </c>
      <c r="I166" s="164">
        <v>112.8</v>
      </c>
      <c r="J166" s="164">
        <v>112.8</v>
      </c>
      <c r="K166" s="164">
        <v>112</v>
      </c>
      <c r="L166" s="164">
        <v>109.8</v>
      </c>
      <c r="M166" s="164">
        <v>111</v>
      </c>
      <c r="N166" s="164">
        <v>112</v>
      </c>
      <c r="O166" s="164">
        <v>114</v>
      </c>
      <c r="P166" s="164">
        <v>116.7</v>
      </c>
      <c r="Q166" s="164">
        <v>119.3</v>
      </c>
      <c r="R166" s="164">
        <v>120.8</v>
      </c>
      <c r="S166" s="164">
        <v>124.5</v>
      </c>
      <c r="T166" s="164">
        <v>128.9</v>
      </c>
      <c r="U166" s="164">
        <v>131.80000000000001</v>
      </c>
      <c r="V166" s="164">
        <v>128.5</v>
      </c>
      <c r="W166" s="164">
        <v>125.9</v>
      </c>
      <c r="X166" s="164">
        <v>125.7</v>
      </c>
      <c r="Y166" s="164">
        <v>124.2</v>
      </c>
      <c r="Z166" s="164">
        <v>127.3</v>
      </c>
      <c r="AA166" s="164">
        <v>129.69999999999999</v>
      </c>
      <c r="AB166" s="164">
        <v>128.30000000000001</v>
      </c>
      <c r="AC166" s="164">
        <v>126.9</v>
      </c>
      <c r="AD166" s="164">
        <v>127.1</v>
      </c>
      <c r="AE166" s="164">
        <v>129.4</v>
      </c>
      <c r="AF166" s="164">
        <v>129.4</v>
      </c>
      <c r="AG166" s="164">
        <v>126.5</v>
      </c>
      <c r="AH166" s="164">
        <v>130.6</v>
      </c>
      <c r="AI166" s="164">
        <v>131</v>
      </c>
      <c r="AJ166" s="164">
        <v>131.19999999999999</v>
      </c>
      <c r="AK166" s="164">
        <v>132.4</v>
      </c>
      <c r="AL166" s="164">
        <v>135.9</v>
      </c>
      <c r="AM166" s="164">
        <v>132.30000000000001</v>
      </c>
      <c r="AN166" s="164">
        <v>131.4</v>
      </c>
      <c r="AO166" s="164">
        <v>134.5</v>
      </c>
      <c r="AP166" s="164">
        <v>135.80000000000001</v>
      </c>
      <c r="AQ166" s="164">
        <v>138</v>
      </c>
      <c r="AR166" s="164">
        <v>137.69999999999999</v>
      </c>
      <c r="AS166" s="164">
        <v>135.5</v>
      </c>
      <c r="AT166" s="164">
        <v>136.4</v>
      </c>
      <c r="AU166" s="164">
        <v>134.4</v>
      </c>
      <c r="AV166" s="164">
        <v>133.5</v>
      </c>
      <c r="AW166" s="164">
        <v>129.80000000000001</v>
      </c>
      <c r="AX166" s="164">
        <v>126.6</v>
      </c>
      <c r="AY166" s="164">
        <v>130</v>
      </c>
      <c r="AZ166" s="164">
        <v>132.69999999999999</v>
      </c>
      <c r="BA166" s="164">
        <v>134.5</v>
      </c>
      <c r="BB166" s="164">
        <v>140.1</v>
      </c>
      <c r="BC166" s="164">
        <v>138</v>
      </c>
      <c r="BD166" s="164">
        <v>136.4</v>
      </c>
      <c r="BE166" s="164">
        <v>135.19999999999999</v>
      </c>
      <c r="BF166" s="164">
        <v>136.30000000000001</v>
      </c>
      <c r="BG166" s="164">
        <v>139.4</v>
      </c>
      <c r="BH166" s="164">
        <v>141.4</v>
      </c>
      <c r="BI166" s="164">
        <v>136.4</v>
      </c>
      <c r="BJ166" s="164">
        <v>138</v>
      </c>
      <c r="BK166" s="164">
        <v>136.30000000000001</v>
      </c>
      <c r="BL166" s="164">
        <v>136.6</v>
      </c>
      <c r="BM166" s="164">
        <v>136</v>
      </c>
      <c r="BN166" s="164">
        <v>135</v>
      </c>
      <c r="BO166" s="164">
        <v>134.1</v>
      </c>
      <c r="BP166" s="164">
        <v>132.69999999999999</v>
      </c>
      <c r="BQ166" s="164">
        <v>133</v>
      </c>
      <c r="BR166" s="164">
        <v>133</v>
      </c>
      <c r="BS166" s="164">
        <v>133</v>
      </c>
      <c r="BT166" s="164">
        <v>133.69999999999999</v>
      </c>
      <c r="BU166" s="164">
        <v>133</v>
      </c>
      <c r="BV166" s="164">
        <v>136.4</v>
      </c>
      <c r="BW166" s="164">
        <v>136.4</v>
      </c>
      <c r="BX166" s="164">
        <v>137.4</v>
      </c>
      <c r="BY166" s="164">
        <v>137</v>
      </c>
      <c r="BZ166" s="164">
        <v>137.6</v>
      </c>
      <c r="CA166" s="164">
        <v>137.6</v>
      </c>
      <c r="CB166" s="164">
        <v>137.5</v>
      </c>
      <c r="CC166" s="164">
        <v>137.69999999999999</v>
      </c>
      <c r="CD166" s="164">
        <v>138.1</v>
      </c>
      <c r="CE166" s="164">
        <v>137.1</v>
      </c>
      <c r="CF166" s="164">
        <v>136.4</v>
      </c>
      <c r="CG166" s="164">
        <v>135.30000000000001</v>
      </c>
      <c r="CH166" s="164">
        <v>134.30000000000001</v>
      </c>
      <c r="CI166" s="164">
        <v>134.19999999999999</v>
      </c>
      <c r="CJ166" s="164">
        <v>135.6</v>
      </c>
      <c r="CK166" s="164">
        <v>138.19999999999999</v>
      </c>
      <c r="CL166" s="164">
        <v>140.5</v>
      </c>
      <c r="CM166" s="164">
        <v>139</v>
      </c>
      <c r="CN166" s="164">
        <v>138.1</v>
      </c>
      <c r="CO166" s="164">
        <v>136.80000000000001</v>
      </c>
      <c r="CP166" s="164">
        <v>139.6</v>
      </c>
      <c r="CQ166" s="164">
        <v>137.6</v>
      </c>
      <c r="CR166" s="164">
        <v>135.80000000000001</v>
      </c>
      <c r="CS166" s="164">
        <v>135.80000000000001</v>
      </c>
      <c r="CT166" s="164">
        <v>136.80000000000001</v>
      </c>
      <c r="CU166" s="164">
        <v>136</v>
      </c>
      <c r="CV166" s="164">
        <v>136.19999999999999</v>
      </c>
      <c r="CW166" s="164">
        <v>133.80000000000001</v>
      </c>
      <c r="CX166" s="164">
        <v>134.80000000000001</v>
      </c>
      <c r="CY166" s="164">
        <v>135.30000000000001</v>
      </c>
      <c r="CZ166" s="164">
        <v>138.1</v>
      </c>
      <c r="DA166" s="164">
        <v>138.30000000000001</v>
      </c>
      <c r="DB166" s="164">
        <v>137.19999999999999</v>
      </c>
      <c r="DC166" s="164">
        <v>137.19999999999999</v>
      </c>
      <c r="DD166" s="164">
        <v>137.6</v>
      </c>
      <c r="DE166" s="164">
        <v>138.69999999999999</v>
      </c>
      <c r="DF166" s="164">
        <v>137.80000000000001</v>
      </c>
      <c r="DG166" s="164">
        <v>141.30000000000001</v>
      </c>
      <c r="DH166" s="164">
        <v>143.4</v>
      </c>
      <c r="DI166" s="164">
        <v>143.6</v>
      </c>
      <c r="DJ166" s="164">
        <v>144.30000000000001</v>
      </c>
      <c r="DK166" s="164">
        <v>142.19999999999999</v>
      </c>
      <c r="DL166" s="164">
        <v>142.4</v>
      </c>
      <c r="DM166" s="164">
        <v>142.69999999999999</v>
      </c>
      <c r="DN166" s="164">
        <v>142.4</v>
      </c>
      <c r="DO166" s="164">
        <v>142.6</v>
      </c>
      <c r="DP166" s="164">
        <v>143.69999999999999</v>
      </c>
      <c r="DQ166" s="164">
        <v>142.30000000000001</v>
      </c>
      <c r="DR166" s="164">
        <v>141</v>
      </c>
      <c r="DS166" s="164">
        <v>142.1</v>
      </c>
      <c r="DT166" s="164">
        <v>143.6</v>
      </c>
    </row>
    <row r="167" spans="1:124" x14ac:dyDescent="0.25">
      <c r="A167" s="162" t="s">
        <v>1258</v>
      </c>
      <c r="B167" s="162" t="s">
        <v>1259</v>
      </c>
      <c r="C167" s="163">
        <v>7.4380000000000002E-2</v>
      </c>
      <c r="D167" s="164">
        <v>101.7</v>
      </c>
      <c r="E167" s="164">
        <v>104.8</v>
      </c>
      <c r="F167" s="164">
        <v>112.1</v>
      </c>
      <c r="G167" s="164">
        <v>119.6</v>
      </c>
      <c r="H167" s="164">
        <v>122.9</v>
      </c>
      <c r="I167" s="164">
        <v>115.9</v>
      </c>
      <c r="J167" s="164">
        <v>115.4</v>
      </c>
      <c r="K167" s="164">
        <v>115.1</v>
      </c>
      <c r="L167" s="164">
        <v>111.3</v>
      </c>
      <c r="M167" s="164">
        <v>113.5</v>
      </c>
      <c r="N167" s="164">
        <v>113.8</v>
      </c>
      <c r="O167" s="164">
        <v>117.4</v>
      </c>
      <c r="P167" s="164">
        <v>115.4</v>
      </c>
      <c r="Q167" s="164">
        <v>119.4</v>
      </c>
      <c r="R167" s="164">
        <v>119.7</v>
      </c>
      <c r="S167" s="164">
        <v>124.5</v>
      </c>
      <c r="T167" s="164">
        <v>130</v>
      </c>
      <c r="U167" s="164">
        <v>135.19999999999999</v>
      </c>
      <c r="V167" s="164">
        <v>128.4</v>
      </c>
      <c r="W167" s="164">
        <v>124.7</v>
      </c>
      <c r="X167" s="164">
        <v>124.9</v>
      </c>
      <c r="Y167" s="164">
        <v>125.6</v>
      </c>
      <c r="Z167" s="164">
        <v>131.5</v>
      </c>
      <c r="AA167" s="164">
        <v>134.9</v>
      </c>
      <c r="AB167" s="164">
        <v>131.30000000000001</v>
      </c>
      <c r="AC167" s="164">
        <v>126.9</v>
      </c>
      <c r="AD167" s="164">
        <v>127</v>
      </c>
      <c r="AE167" s="164">
        <v>129</v>
      </c>
      <c r="AF167" s="164">
        <v>129.5</v>
      </c>
      <c r="AG167" s="164">
        <v>124.1</v>
      </c>
      <c r="AH167" s="164">
        <v>128.9</v>
      </c>
      <c r="AI167" s="164">
        <v>130.1</v>
      </c>
      <c r="AJ167" s="164">
        <v>129.19999999999999</v>
      </c>
      <c r="AK167" s="164">
        <v>131.5</v>
      </c>
      <c r="AL167" s="164">
        <v>138</v>
      </c>
      <c r="AM167" s="164">
        <v>132.4</v>
      </c>
      <c r="AN167" s="164">
        <v>130.69999999999999</v>
      </c>
      <c r="AO167" s="164">
        <v>135.6</v>
      </c>
      <c r="AP167" s="164">
        <v>137.1</v>
      </c>
      <c r="AQ167" s="164">
        <v>139.1</v>
      </c>
      <c r="AR167" s="164">
        <v>139.5</v>
      </c>
      <c r="AS167" s="164">
        <v>136.1</v>
      </c>
      <c r="AT167" s="164">
        <v>137.4</v>
      </c>
      <c r="AU167" s="164">
        <v>133.9</v>
      </c>
      <c r="AV167" s="164">
        <v>132.5</v>
      </c>
      <c r="AW167" s="164">
        <v>125</v>
      </c>
      <c r="AX167" s="164">
        <v>119.8</v>
      </c>
      <c r="AY167" s="164">
        <v>126.2</v>
      </c>
      <c r="AZ167" s="164">
        <v>132.1</v>
      </c>
      <c r="BA167" s="164">
        <v>133.80000000000001</v>
      </c>
      <c r="BB167" s="164">
        <v>144.19999999999999</v>
      </c>
      <c r="BC167" s="164">
        <v>139.80000000000001</v>
      </c>
      <c r="BD167" s="164">
        <v>138</v>
      </c>
      <c r="BE167" s="164">
        <v>134.5</v>
      </c>
      <c r="BF167" s="164">
        <v>137.1</v>
      </c>
      <c r="BG167" s="164">
        <v>143.5</v>
      </c>
      <c r="BH167" s="164">
        <v>145.9</v>
      </c>
      <c r="BI167" s="164">
        <v>134.9</v>
      </c>
      <c r="BJ167" s="164">
        <v>136.4</v>
      </c>
      <c r="BK167" s="164">
        <v>134.9</v>
      </c>
      <c r="BL167" s="164">
        <v>135.19999999999999</v>
      </c>
      <c r="BM167" s="164">
        <v>133.80000000000001</v>
      </c>
      <c r="BN167" s="164">
        <v>131.4</v>
      </c>
      <c r="BO167" s="164">
        <v>129.80000000000001</v>
      </c>
      <c r="BP167" s="164">
        <v>128.5</v>
      </c>
      <c r="BQ167" s="164">
        <v>129.4</v>
      </c>
      <c r="BR167" s="164">
        <v>129</v>
      </c>
      <c r="BS167" s="164">
        <v>129.1</v>
      </c>
      <c r="BT167" s="164">
        <v>129.9</v>
      </c>
      <c r="BU167" s="164">
        <v>129.4</v>
      </c>
      <c r="BV167" s="164">
        <v>134.80000000000001</v>
      </c>
      <c r="BW167" s="164">
        <v>135.19999999999999</v>
      </c>
      <c r="BX167" s="164">
        <v>137</v>
      </c>
      <c r="BY167" s="164">
        <v>135.9</v>
      </c>
      <c r="BZ167" s="164">
        <v>136.9</v>
      </c>
      <c r="CA167" s="164">
        <v>137.1</v>
      </c>
      <c r="CB167" s="164">
        <v>137.4</v>
      </c>
      <c r="CC167" s="164">
        <v>136.80000000000001</v>
      </c>
      <c r="CD167" s="164">
        <v>136.5</v>
      </c>
      <c r="CE167" s="164">
        <v>134.4</v>
      </c>
      <c r="CF167" s="164">
        <v>133.1</v>
      </c>
      <c r="CG167" s="164">
        <v>130.9</v>
      </c>
      <c r="CH167" s="164">
        <v>127.7</v>
      </c>
      <c r="CI167" s="164">
        <v>127</v>
      </c>
      <c r="CJ167" s="164">
        <v>128.6</v>
      </c>
      <c r="CK167" s="164">
        <v>133</v>
      </c>
      <c r="CL167" s="164">
        <v>137.4</v>
      </c>
      <c r="CM167" s="164">
        <v>137.19999999999999</v>
      </c>
      <c r="CN167" s="164">
        <v>133.69999999999999</v>
      </c>
      <c r="CO167" s="164">
        <v>131.6</v>
      </c>
      <c r="CP167" s="164">
        <v>136.80000000000001</v>
      </c>
      <c r="CQ167" s="164">
        <v>133.30000000000001</v>
      </c>
      <c r="CR167" s="164">
        <v>129.4</v>
      </c>
      <c r="CS167" s="164">
        <v>129.1</v>
      </c>
      <c r="CT167" s="164">
        <v>131.19999999999999</v>
      </c>
      <c r="CU167" s="164">
        <v>131.1</v>
      </c>
      <c r="CV167" s="164">
        <v>131.30000000000001</v>
      </c>
      <c r="CW167" s="164">
        <v>129.30000000000001</v>
      </c>
      <c r="CX167" s="164">
        <v>129.6</v>
      </c>
      <c r="CY167" s="164">
        <v>130.30000000000001</v>
      </c>
      <c r="CZ167" s="164">
        <v>135.6</v>
      </c>
      <c r="DA167" s="164">
        <v>136</v>
      </c>
      <c r="DB167" s="164">
        <v>134</v>
      </c>
      <c r="DC167" s="164">
        <v>130.4</v>
      </c>
      <c r="DD167" s="164">
        <v>132.69999999999999</v>
      </c>
      <c r="DE167" s="164">
        <v>134.30000000000001</v>
      </c>
      <c r="DF167" s="164">
        <v>132.6</v>
      </c>
      <c r="DG167" s="164">
        <v>137.6</v>
      </c>
      <c r="DH167" s="164">
        <v>140.19999999999999</v>
      </c>
      <c r="DI167" s="164">
        <v>142</v>
      </c>
      <c r="DJ167" s="164">
        <v>143.1</v>
      </c>
      <c r="DK167" s="164">
        <v>138.1</v>
      </c>
      <c r="DL167" s="164">
        <v>138</v>
      </c>
      <c r="DM167" s="164">
        <v>136.6</v>
      </c>
      <c r="DN167" s="164">
        <v>135.9</v>
      </c>
      <c r="DO167" s="164">
        <v>135.4</v>
      </c>
      <c r="DP167" s="164">
        <v>136.69999999999999</v>
      </c>
      <c r="DQ167" s="164">
        <v>135.5</v>
      </c>
      <c r="DR167" s="164">
        <v>133.80000000000001</v>
      </c>
      <c r="DS167" s="164">
        <v>135.19999999999999</v>
      </c>
      <c r="DT167" s="164">
        <v>136.6</v>
      </c>
    </row>
    <row r="168" spans="1:124" x14ac:dyDescent="0.25">
      <c r="A168" s="162" t="s">
        <v>1261</v>
      </c>
      <c r="B168" s="162" t="s">
        <v>1262</v>
      </c>
      <c r="C168" s="163">
        <v>2.9430000000000001E-2</v>
      </c>
      <c r="D168" s="164">
        <v>104.8</v>
      </c>
      <c r="E168" s="164">
        <v>105.8</v>
      </c>
      <c r="F168" s="164">
        <v>108.3</v>
      </c>
      <c r="G168" s="164">
        <v>109.2</v>
      </c>
      <c r="H168" s="164">
        <v>110.2</v>
      </c>
      <c r="I168" s="164">
        <v>106.4</v>
      </c>
      <c r="J168" s="164">
        <v>106.1</v>
      </c>
      <c r="K168" s="164">
        <v>105.1</v>
      </c>
      <c r="L168" s="164">
        <v>106.1</v>
      </c>
      <c r="M168" s="164">
        <v>107</v>
      </c>
      <c r="N168" s="164">
        <v>107.7</v>
      </c>
      <c r="O168" s="164">
        <v>106.4</v>
      </c>
      <c r="P168" s="164">
        <v>117.1</v>
      </c>
      <c r="Q168" s="164">
        <v>117.1</v>
      </c>
      <c r="R168" s="164">
        <v>123.2</v>
      </c>
      <c r="S168" s="164">
        <v>126.8</v>
      </c>
      <c r="T168" s="164">
        <v>131.1</v>
      </c>
      <c r="U168" s="164">
        <v>131.9</v>
      </c>
      <c r="V168" s="164">
        <v>135.6</v>
      </c>
      <c r="W168" s="164">
        <v>133</v>
      </c>
      <c r="X168" s="164">
        <v>132.80000000000001</v>
      </c>
      <c r="Y168" s="164">
        <v>124.4</v>
      </c>
      <c r="Z168" s="164">
        <v>122.4</v>
      </c>
      <c r="AA168" s="164">
        <v>127</v>
      </c>
      <c r="AB168" s="164">
        <v>126.9</v>
      </c>
      <c r="AC168" s="164">
        <v>128.80000000000001</v>
      </c>
      <c r="AD168" s="164">
        <v>129.1</v>
      </c>
      <c r="AE168" s="164">
        <v>134</v>
      </c>
      <c r="AF168" s="164">
        <v>133.19999999999999</v>
      </c>
      <c r="AG168" s="164">
        <v>135.30000000000001</v>
      </c>
      <c r="AH168" s="164">
        <v>137.80000000000001</v>
      </c>
      <c r="AI168" s="164">
        <v>136</v>
      </c>
      <c r="AJ168" s="164">
        <v>138.30000000000001</v>
      </c>
      <c r="AK168" s="164">
        <v>138.9</v>
      </c>
      <c r="AL168" s="164">
        <v>138.9</v>
      </c>
      <c r="AM168" s="164">
        <v>136.80000000000001</v>
      </c>
      <c r="AN168" s="164">
        <v>135.4</v>
      </c>
      <c r="AO168" s="164">
        <v>135.69999999999999</v>
      </c>
      <c r="AP168" s="164">
        <v>137.80000000000001</v>
      </c>
      <c r="AQ168" s="164">
        <v>140.80000000000001</v>
      </c>
      <c r="AR168" s="164">
        <v>140</v>
      </c>
      <c r="AS168" s="164">
        <v>139.4</v>
      </c>
      <c r="AT168" s="164">
        <v>139.4</v>
      </c>
      <c r="AU168" s="164">
        <v>138.9</v>
      </c>
      <c r="AV168" s="164">
        <v>139</v>
      </c>
      <c r="AW168" s="164">
        <v>140.1</v>
      </c>
      <c r="AX168" s="164">
        <v>139.5</v>
      </c>
      <c r="AY168" s="164">
        <v>137.80000000000001</v>
      </c>
      <c r="AZ168" s="164">
        <v>137.80000000000001</v>
      </c>
      <c r="BA168" s="164">
        <v>137.80000000000001</v>
      </c>
      <c r="BB168" s="164">
        <v>137.80000000000001</v>
      </c>
      <c r="BC168" s="164">
        <v>137.80000000000001</v>
      </c>
      <c r="BD168" s="164">
        <v>137.80000000000001</v>
      </c>
      <c r="BE168" s="164">
        <v>137.80000000000001</v>
      </c>
      <c r="BF168" s="164">
        <v>137.80000000000001</v>
      </c>
      <c r="BG168" s="164">
        <v>137.80000000000001</v>
      </c>
      <c r="BH168" s="164">
        <v>137.80000000000001</v>
      </c>
      <c r="BI168" s="164">
        <v>137.80000000000001</v>
      </c>
      <c r="BJ168" s="164">
        <v>137.80000000000001</v>
      </c>
      <c r="BK168" s="164">
        <v>137.80000000000001</v>
      </c>
      <c r="BL168" s="164">
        <v>137.80000000000001</v>
      </c>
      <c r="BM168" s="164">
        <v>137.80000000000001</v>
      </c>
      <c r="BN168" s="164">
        <v>137.80000000000001</v>
      </c>
      <c r="BO168" s="164">
        <v>137.80000000000001</v>
      </c>
      <c r="BP168" s="164">
        <v>137.80000000000001</v>
      </c>
      <c r="BQ168" s="164">
        <v>137.80000000000001</v>
      </c>
      <c r="BR168" s="164">
        <v>137.80000000000001</v>
      </c>
      <c r="BS168" s="164">
        <v>137.80000000000001</v>
      </c>
      <c r="BT168" s="164">
        <v>137.80000000000001</v>
      </c>
      <c r="BU168" s="164">
        <v>137.80000000000001</v>
      </c>
      <c r="BV168" s="164">
        <v>137.80000000000001</v>
      </c>
      <c r="BW168" s="164">
        <v>137.80000000000001</v>
      </c>
      <c r="BX168" s="164">
        <v>137.80000000000001</v>
      </c>
      <c r="BY168" s="164">
        <v>137.80000000000001</v>
      </c>
      <c r="BZ168" s="164">
        <v>137.80000000000001</v>
      </c>
      <c r="CA168" s="164">
        <v>137.80000000000001</v>
      </c>
      <c r="CB168" s="164">
        <v>137.80000000000001</v>
      </c>
      <c r="CC168" s="164">
        <v>137.80000000000001</v>
      </c>
      <c r="CD168" s="164">
        <v>137.80000000000001</v>
      </c>
      <c r="CE168" s="164">
        <v>137.80000000000001</v>
      </c>
      <c r="CF168" s="164">
        <v>137.80000000000001</v>
      </c>
      <c r="CG168" s="164">
        <v>137.80000000000001</v>
      </c>
      <c r="CH168" s="164">
        <v>137.80000000000001</v>
      </c>
      <c r="CI168" s="164">
        <v>137.80000000000001</v>
      </c>
      <c r="CJ168" s="164">
        <v>137.80000000000001</v>
      </c>
      <c r="CK168" s="164">
        <v>137.80000000000001</v>
      </c>
      <c r="CL168" s="164">
        <v>137.80000000000001</v>
      </c>
      <c r="CM168" s="164">
        <v>137.80000000000001</v>
      </c>
      <c r="CN168" s="164">
        <v>137.80000000000001</v>
      </c>
      <c r="CO168" s="164">
        <v>137.80000000000001</v>
      </c>
      <c r="CP168" s="164">
        <v>137.80000000000001</v>
      </c>
      <c r="CQ168" s="164">
        <v>137.80000000000001</v>
      </c>
      <c r="CR168" s="164">
        <v>137.80000000000001</v>
      </c>
      <c r="CS168" s="164">
        <v>137.80000000000001</v>
      </c>
      <c r="CT168" s="164">
        <v>137.80000000000001</v>
      </c>
      <c r="CU168" s="164">
        <v>137.80000000000001</v>
      </c>
      <c r="CV168" s="164">
        <v>137.80000000000001</v>
      </c>
      <c r="CW168" s="164">
        <v>137.80000000000001</v>
      </c>
      <c r="CX168" s="164">
        <v>137.80000000000001</v>
      </c>
      <c r="CY168" s="164">
        <v>137.80000000000001</v>
      </c>
      <c r="CZ168" s="164">
        <v>137.80000000000001</v>
      </c>
      <c r="DA168" s="164">
        <v>137.80000000000001</v>
      </c>
      <c r="DB168" s="164">
        <v>137.80000000000001</v>
      </c>
      <c r="DC168" s="164">
        <v>137.80000000000001</v>
      </c>
      <c r="DD168" s="164">
        <v>137.80000000000001</v>
      </c>
      <c r="DE168" s="164">
        <v>137.80000000000001</v>
      </c>
      <c r="DF168" s="164">
        <v>137.80000000000001</v>
      </c>
      <c r="DG168" s="164">
        <v>137.80000000000001</v>
      </c>
      <c r="DH168" s="164">
        <v>137.80000000000001</v>
      </c>
      <c r="DI168" s="164">
        <v>137.80000000000001</v>
      </c>
      <c r="DJ168" s="164">
        <v>137.80000000000001</v>
      </c>
      <c r="DK168" s="164">
        <v>137.80000000000001</v>
      </c>
      <c r="DL168" s="164">
        <v>137.80000000000001</v>
      </c>
      <c r="DM168" s="164">
        <v>137.80000000000001</v>
      </c>
      <c r="DN168" s="164">
        <v>137.69999999999999</v>
      </c>
      <c r="DO168" s="164">
        <v>137.69999999999999</v>
      </c>
      <c r="DP168" s="164">
        <v>137.69999999999999</v>
      </c>
      <c r="DQ168" s="164">
        <v>137.69999999999999</v>
      </c>
      <c r="DR168" s="164">
        <v>137.69999999999999</v>
      </c>
      <c r="DS168" s="164">
        <v>137.69999999999999</v>
      </c>
      <c r="DT168" s="164">
        <v>137.69999999999999</v>
      </c>
    </row>
    <row r="169" spans="1:124" x14ac:dyDescent="0.25">
      <c r="A169" s="162" t="s">
        <v>1264</v>
      </c>
      <c r="B169" s="162" t="s">
        <v>1265</v>
      </c>
      <c r="C169" s="163">
        <v>1.934E-2</v>
      </c>
      <c r="D169" s="164">
        <v>103.9</v>
      </c>
      <c r="E169" s="164">
        <v>105.2</v>
      </c>
      <c r="F169" s="164">
        <v>107.7</v>
      </c>
      <c r="G169" s="164">
        <v>114</v>
      </c>
      <c r="H169" s="164">
        <v>114.9</v>
      </c>
      <c r="I169" s="164">
        <v>113.8</v>
      </c>
      <c r="J169" s="164">
        <v>113.6</v>
      </c>
      <c r="K169" s="164">
        <v>110.3</v>
      </c>
      <c r="L169" s="164">
        <v>108.8</v>
      </c>
      <c r="M169" s="164">
        <v>108</v>
      </c>
      <c r="N169" s="164">
        <v>110.4</v>
      </c>
      <c r="O169" s="164">
        <v>111.3</v>
      </c>
      <c r="P169" s="164">
        <v>116.3</v>
      </c>
      <c r="Q169" s="164">
        <v>117.5</v>
      </c>
      <c r="R169" s="164">
        <v>119</v>
      </c>
      <c r="S169" s="164">
        <v>120.1</v>
      </c>
      <c r="T169" s="164">
        <v>121.8</v>
      </c>
      <c r="U169" s="164">
        <v>120.7</v>
      </c>
      <c r="V169" s="164">
        <v>120.2</v>
      </c>
      <c r="W169" s="164">
        <v>120.2</v>
      </c>
      <c r="X169" s="164">
        <v>119.3</v>
      </c>
      <c r="Y169" s="164">
        <v>119.2</v>
      </c>
      <c r="Z169" s="164">
        <v>120.8</v>
      </c>
      <c r="AA169" s="164">
        <v>119.2</v>
      </c>
      <c r="AB169" s="164">
        <v>120.9</v>
      </c>
      <c r="AC169" s="164">
        <v>123.9</v>
      </c>
      <c r="AD169" s="164">
        <v>124</v>
      </c>
      <c r="AE169" s="164">
        <v>125</v>
      </c>
      <c r="AF169" s="164">
        <v>124.4</v>
      </c>
      <c r="AG169" s="164">
        <v>123.5</v>
      </c>
      <c r="AH169" s="164">
        <v>129</v>
      </c>
      <c r="AI169" s="164">
        <v>129.6</v>
      </c>
      <c r="AJ169" s="164">
        <v>130.80000000000001</v>
      </c>
      <c r="AK169" s="164">
        <v>129.80000000000001</v>
      </c>
      <c r="AL169" s="164">
        <v>129.1</v>
      </c>
      <c r="AM169" s="164">
        <v>128.9</v>
      </c>
      <c r="AN169" s="164">
        <v>130.4</v>
      </c>
      <c r="AO169" s="164">
        <v>131.19999999999999</v>
      </c>
      <c r="AP169" s="164">
        <v>131.4</v>
      </c>
      <c r="AQ169" s="164">
        <v>133.19999999999999</v>
      </c>
      <c r="AR169" s="164">
        <v>131.4</v>
      </c>
      <c r="AS169" s="164">
        <v>131</v>
      </c>
      <c r="AT169" s="164">
        <v>131.5</v>
      </c>
      <c r="AU169" s="164">
        <v>131.6</v>
      </c>
      <c r="AV169" s="164">
        <v>131.19999999999999</v>
      </c>
      <c r="AW169" s="164">
        <v>131.9</v>
      </c>
      <c r="AX169" s="164">
        <v>130.5</v>
      </c>
      <c r="AY169" s="164">
        <v>131.69999999999999</v>
      </c>
      <c r="AZ169" s="164">
        <v>129.6</v>
      </c>
      <c r="BA169" s="164">
        <v>132.4</v>
      </c>
      <c r="BB169" s="164">
        <v>131.80000000000001</v>
      </c>
      <c r="BC169" s="164">
        <v>133.4</v>
      </c>
      <c r="BD169" s="164">
        <v>131.80000000000001</v>
      </c>
      <c r="BE169" s="164">
        <v>135.6</v>
      </c>
      <c r="BF169" s="164">
        <v>133.5</v>
      </c>
      <c r="BG169" s="164">
        <v>130</v>
      </c>
      <c r="BH169" s="164">
        <v>134.5</v>
      </c>
      <c r="BI169" s="164">
        <v>139.69999999999999</v>
      </c>
      <c r="BJ169" s="164">
        <v>144.19999999999999</v>
      </c>
      <c r="BK169" s="164">
        <v>139</v>
      </c>
      <c r="BL169" s="164">
        <v>139.80000000000001</v>
      </c>
      <c r="BM169" s="164">
        <v>140.5</v>
      </c>
      <c r="BN169" s="164">
        <v>143</v>
      </c>
      <c r="BO169" s="164">
        <v>142.69999999999999</v>
      </c>
      <c r="BP169" s="164">
        <v>141</v>
      </c>
      <c r="BQ169" s="164">
        <v>139.30000000000001</v>
      </c>
      <c r="BR169" s="164">
        <v>139.6</v>
      </c>
      <c r="BS169" s="164">
        <v>139.9</v>
      </c>
      <c r="BT169" s="164">
        <v>143.1</v>
      </c>
      <c r="BU169" s="164">
        <v>140.5</v>
      </c>
      <c r="BV169" s="164">
        <v>142.80000000000001</v>
      </c>
      <c r="BW169" s="164">
        <v>141.19999999999999</v>
      </c>
      <c r="BX169" s="164">
        <v>141.80000000000001</v>
      </c>
      <c r="BY169" s="164">
        <v>141.4</v>
      </c>
      <c r="BZ169" s="164">
        <v>142</v>
      </c>
      <c r="CA169" s="164">
        <v>142.19999999999999</v>
      </c>
      <c r="CB169" s="164">
        <v>142.4</v>
      </c>
      <c r="CC169" s="164">
        <v>145.4</v>
      </c>
      <c r="CD169" s="164">
        <v>150.9</v>
      </c>
      <c r="CE169" s="164">
        <v>152.30000000000001</v>
      </c>
      <c r="CF169" s="164">
        <v>151.4</v>
      </c>
      <c r="CG169" s="164">
        <v>150.5</v>
      </c>
      <c r="CH169" s="164">
        <v>158.30000000000001</v>
      </c>
      <c r="CI169" s="164">
        <v>158.19999999999999</v>
      </c>
      <c r="CJ169" s="164">
        <v>157.5</v>
      </c>
      <c r="CK169" s="164">
        <v>156.69999999999999</v>
      </c>
      <c r="CL169" s="164">
        <v>158</v>
      </c>
      <c r="CM169" s="164">
        <v>150.5</v>
      </c>
      <c r="CN169" s="164">
        <v>156.5</v>
      </c>
      <c r="CO169" s="164">
        <v>157.69999999999999</v>
      </c>
      <c r="CP169" s="164">
        <v>154.69999999999999</v>
      </c>
      <c r="CQ169" s="164">
        <v>151.6</v>
      </c>
      <c r="CR169" s="164">
        <v>157.4</v>
      </c>
      <c r="CS169" s="164">
        <v>158</v>
      </c>
      <c r="CT169" s="164">
        <v>157.9</v>
      </c>
      <c r="CU169" s="164">
        <v>156.4</v>
      </c>
      <c r="CV169" s="164">
        <v>155.80000000000001</v>
      </c>
      <c r="CW169" s="164">
        <v>146.6</v>
      </c>
      <c r="CX169" s="164">
        <v>149.69999999999999</v>
      </c>
      <c r="CY169" s="164">
        <v>149.9</v>
      </c>
      <c r="CZ169" s="164">
        <v>146.69999999999999</v>
      </c>
      <c r="DA169" s="164">
        <v>146</v>
      </c>
      <c r="DB169" s="164">
        <v>144.80000000000001</v>
      </c>
      <c r="DC169" s="164">
        <v>155.69999999999999</v>
      </c>
      <c r="DD169" s="164">
        <v>148.5</v>
      </c>
      <c r="DE169" s="164">
        <v>150.5</v>
      </c>
      <c r="DF169" s="164">
        <v>147.9</v>
      </c>
      <c r="DG169" s="164">
        <v>151.30000000000001</v>
      </c>
      <c r="DH169" s="164">
        <v>156.80000000000001</v>
      </c>
      <c r="DI169" s="164">
        <v>152.69999999999999</v>
      </c>
      <c r="DJ169" s="164">
        <v>152</v>
      </c>
      <c r="DK169" s="164">
        <v>154.5</v>
      </c>
      <c r="DL169" s="164">
        <v>154.4</v>
      </c>
      <c r="DM169" s="164">
        <v>159.6</v>
      </c>
      <c r="DN169" s="164">
        <v>160.6</v>
      </c>
      <c r="DO169" s="164">
        <v>161.9</v>
      </c>
      <c r="DP169" s="164">
        <v>163.19999999999999</v>
      </c>
      <c r="DQ169" s="164">
        <v>159.69999999999999</v>
      </c>
      <c r="DR169" s="164">
        <v>158.9</v>
      </c>
      <c r="DS169" s="164">
        <v>159.19999999999999</v>
      </c>
      <c r="DT169" s="164">
        <v>161.30000000000001</v>
      </c>
    </row>
    <row r="170" spans="1:124" x14ac:dyDescent="0.25">
      <c r="A170" s="162" t="s">
        <v>1267</v>
      </c>
      <c r="B170" s="162" t="s">
        <v>1268</v>
      </c>
      <c r="C170" s="163">
        <v>1.09E-2</v>
      </c>
      <c r="D170" s="164">
        <v>102.2</v>
      </c>
      <c r="E170" s="164">
        <v>102.3</v>
      </c>
      <c r="F170" s="164">
        <v>103.7</v>
      </c>
      <c r="G170" s="164">
        <v>106.1</v>
      </c>
      <c r="H170" s="164">
        <v>107.3</v>
      </c>
      <c r="I170" s="164">
        <v>107.3</v>
      </c>
      <c r="J170" s="164">
        <v>111.3</v>
      </c>
      <c r="K170" s="164">
        <v>112.9</v>
      </c>
      <c r="L170" s="164">
        <v>111.3</v>
      </c>
      <c r="M170" s="164">
        <v>111</v>
      </c>
      <c r="N170" s="164">
        <v>114.3</v>
      </c>
      <c r="O170" s="164">
        <v>116</v>
      </c>
      <c r="P170" s="164">
        <v>124.8</v>
      </c>
      <c r="Q170" s="164">
        <v>127.4</v>
      </c>
      <c r="R170" s="164">
        <v>124.9</v>
      </c>
      <c r="S170" s="164">
        <v>126.2</v>
      </c>
      <c r="T170" s="164">
        <v>128.4</v>
      </c>
      <c r="U170" s="164">
        <v>127.2</v>
      </c>
      <c r="V170" s="164">
        <v>125</v>
      </c>
      <c r="W170" s="164">
        <v>125</v>
      </c>
      <c r="X170" s="164">
        <v>123.9</v>
      </c>
      <c r="Y170" s="164">
        <v>123.5</v>
      </c>
      <c r="Z170" s="164">
        <v>123.6</v>
      </c>
      <c r="AA170" s="164">
        <v>120</v>
      </c>
      <c r="AB170" s="164">
        <v>124.9</v>
      </c>
      <c r="AC170" s="164">
        <v>127.8</v>
      </c>
      <c r="AD170" s="164">
        <v>127.5</v>
      </c>
      <c r="AE170" s="164">
        <v>127.4</v>
      </c>
      <c r="AF170" s="164">
        <v>127.2</v>
      </c>
      <c r="AG170" s="164">
        <v>124.2</v>
      </c>
      <c r="AH170" s="164">
        <v>126.3</v>
      </c>
      <c r="AI170" s="164">
        <v>126</v>
      </c>
      <c r="AJ170" s="164">
        <v>127.2</v>
      </c>
      <c r="AK170" s="164">
        <v>125.5</v>
      </c>
      <c r="AL170" s="164">
        <v>125.2</v>
      </c>
      <c r="AM170" s="164">
        <v>125.3</v>
      </c>
      <c r="AN170" s="164">
        <v>127.3</v>
      </c>
      <c r="AO170" s="164">
        <v>129.1</v>
      </c>
      <c r="AP170" s="164">
        <v>129.69999999999999</v>
      </c>
      <c r="AQ170" s="164">
        <v>131.6</v>
      </c>
      <c r="AR170" s="164">
        <v>130.30000000000001</v>
      </c>
      <c r="AS170" s="164">
        <v>129.1</v>
      </c>
      <c r="AT170" s="164">
        <v>130.19999999999999</v>
      </c>
      <c r="AU170" s="164">
        <v>130.1</v>
      </c>
      <c r="AV170" s="164">
        <v>129.80000000000001</v>
      </c>
      <c r="AW170" s="164">
        <v>130.9</v>
      </c>
      <c r="AX170" s="164">
        <v>131.4</v>
      </c>
      <c r="AY170" s="164">
        <v>132.6</v>
      </c>
      <c r="AZ170" s="164">
        <v>129.5</v>
      </c>
      <c r="BA170" s="164">
        <v>134.19999999999999</v>
      </c>
      <c r="BB170" s="164">
        <v>132.9</v>
      </c>
      <c r="BC170" s="164">
        <v>133.80000000000001</v>
      </c>
      <c r="BD170" s="164">
        <v>130.5</v>
      </c>
      <c r="BE170" s="164">
        <v>132.69999999999999</v>
      </c>
      <c r="BF170" s="164">
        <v>132.19999999999999</v>
      </c>
      <c r="BG170" s="164">
        <v>132.80000000000001</v>
      </c>
      <c r="BH170" s="164">
        <v>132.9</v>
      </c>
      <c r="BI170" s="164">
        <v>136.9</v>
      </c>
      <c r="BJ170" s="164">
        <v>138.6</v>
      </c>
      <c r="BK170" s="164">
        <v>137.19999999999999</v>
      </c>
      <c r="BL170" s="164">
        <v>137.80000000000001</v>
      </c>
      <c r="BM170" s="164">
        <v>138.30000000000001</v>
      </c>
      <c r="BN170" s="164">
        <v>138.19999999999999</v>
      </c>
      <c r="BO170" s="164">
        <v>138.19999999999999</v>
      </c>
      <c r="BP170" s="164">
        <v>132.80000000000001</v>
      </c>
      <c r="BQ170" s="164">
        <v>133.9</v>
      </c>
      <c r="BR170" s="164">
        <v>135.30000000000001</v>
      </c>
      <c r="BS170" s="164">
        <v>134.9</v>
      </c>
      <c r="BT170" s="164">
        <v>132.19999999999999</v>
      </c>
      <c r="BU170" s="164">
        <v>131.9</v>
      </c>
      <c r="BV170" s="164">
        <v>132</v>
      </c>
      <c r="BW170" s="164">
        <v>132.4</v>
      </c>
      <c r="BX170" s="164">
        <v>131.4</v>
      </c>
      <c r="BY170" s="164">
        <v>134.69999999999999</v>
      </c>
      <c r="BZ170" s="164">
        <v>134.9</v>
      </c>
      <c r="CA170" s="164">
        <v>133</v>
      </c>
      <c r="CB170" s="164">
        <v>128.69999999999999</v>
      </c>
      <c r="CC170" s="164">
        <v>129.4</v>
      </c>
      <c r="CD170" s="164">
        <v>127.5</v>
      </c>
      <c r="CE170" s="164">
        <v>127.1</v>
      </c>
      <c r="CF170" s="164">
        <v>128.69999999999999</v>
      </c>
      <c r="CG170" s="164">
        <v>132</v>
      </c>
      <c r="CH170" s="164">
        <v>128.30000000000001</v>
      </c>
      <c r="CI170" s="164">
        <v>131</v>
      </c>
      <c r="CJ170" s="164">
        <v>139.19999999999999</v>
      </c>
      <c r="CK170" s="164">
        <v>141.5</v>
      </c>
      <c r="CL170" s="164">
        <v>138.30000000000001</v>
      </c>
      <c r="CM170" s="164">
        <v>134.6</v>
      </c>
      <c r="CN170" s="164">
        <v>136.30000000000001</v>
      </c>
      <c r="CO170" s="164">
        <v>133.19999999999999</v>
      </c>
      <c r="CP170" s="164">
        <v>137.1</v>
      </c>
      <c r="CQ170" s="164">
        <v>141.80000000000001</v>
      </c>
      <c r="CR170" s="164">
        <v>135.9</v>
      </c>
      <c r="CS170" s="164">
        <v>136.69999999999999</v>
      </c>
      <c r="CT170" s="164">
        <v>135</v>
      </c>
      <c r="CU170" s="164">
        <v>128.1</v>
      </c>
      <c r="CV170" s="164">
        <v>130.30000000000001</v>
      </c>
      <c r="CW170" s="164">
        <v>130.69999999999999</v>
      </c>
      <c r="CX170" s="164">
        <v>135.6</v>
      </c>
      <c r="CY170" s="164">
        <v>137.30000000000001</v>
      </c>
      <c r="CZ170" s="164">
        <v>141.1</v>
      </c>
      <c r="DA170" s="164">
        <v>141.30000000000001</v>
      </c>
      <c r="DB170" s="164">
        <v>144.5</v>
      </c>
      <c r="DC170" s="164">
        <v>148.5</v>
      </c>
      <c r="DD170" s="164">
        <v>151</v>
      </c>
      <c r="DE170" s="164">
        <v>150.1</v>
      </c>
      <c r="DF170" s="164">
        <v>155.4</v>
      </c>
      <c r="DG170" s="164">
        <v>158.19999999999999</v>
      </c>
      <c r="DH170" s="164">
        <v>156.80000000000001</v>
      </c>
      <c r="DI170" s="164">
        <v>154.69999999999999</v>
      </c>
      <c r="DJ170" s="164">
        <v>156.69999999999999</v>
      </c>
      <c r="DK170" s="164">
        <v>161</v>
      </c>
      <c r="DL170" s="164">
        <v>163.6</v>
      </c>
      <c r="DM170" s="164">
        <v>168</v>
      </c>
      <c r="DN170" s="164">
        <v>166.8</v>
      </c>
      <c r="DO170" s="164">
        <v>171</v>
      </c>
      <c r="DP170" s="164">
        <v>173.8</v>
      </c>
      <c r="DQ170" s="164">
        <v>170.1</v>
      </c>
      <c r="DR170" s="164">
        <v>167.9</v>
      </c>
      <c r="DS170" s="164">
        <v>170.6</v>
      </c>
      <c r="DT170" s="164">
        <v>176</v>
      </c>
    </row>
    <row r="171" spans="1:124" x14ac:dyDescent="0.25">
      <c r="A171" s="162" t="s">
        <v>1270</v>
      </c>
      <c r="B171" s="162" t="s">
        <v>1271</v>
      </c>
      <c r="C171" s="163">
        <v>0.20396</v>
      </c>
      <c r="D171" s="164">
        <v>103.5</v>
      </c>
      <c r="E171" s="164">
        <v>106.3</v>
      </c>
      <c r="F171" s="164">
        <v>103.4</v>
      </c>
      <c r="G171" s="164">
        <v>102.3</v>
      </c>
      <c r="H171" s="164">
        <v>98.1</v>
      </c>
      <c r="I171" s="164">
        <v>97.6</v>
      </c>
      <c r="J171" s="164">
        <v>99.3</v>
      </c>
      <c r="K171" s="164">
        <v>100.2</v>
      </c>
      <c r="L171" s="164">
        <v>98.8</v>
      </c>
      <c r="M171" s="164">
        <v>98.6</v>
      </c>
      <c r="N171" s="164">
        <v>98.2</v>
      </c>
      <c r="O171" s="164">
        <v>102.2</v>
      </c>
      <c r="P171" s="164">
        <v>108.4</v>
      </c>
      <c r="Q171" s="164">
        <v>108.7</v>
      </c>
      <c r="R171" s="164">
        <v>114.6</v>
      </c>
      <c r="S171" s="164">
        <v>118</v>
      </c>
      <c r="T171" s="164">
        <v>125.1</v>
      </c>
      <c r="U171" s="164">
        <v>123.2</v>
      </c>
      <c r="V171" s="164">
        <v>126.5</v>
      </c>
      <c r="W171" s="164">
        <v>134.1</v>
      </c>
      <c r="X171" s="164">
        <v>126.7</v>
      </c>
      <c r="Y171" s="164">
        <v>128.4</v>
      </c>
      <c r="Z171" s="164">
        <v>126.4</v>
      </c>
      <c r="AA171" s="164">
        <v>127</v>
      </c>
      <c r="AB171" s="164">
        <v>122.3</v>
      </c>
      <c r="AC171" s="164">
        <v>125.1</v>
      </c>
      <c r="AD171" s="164">
        <v>118.6</v>
      </c>
      <c r="AE171" s="164">
        <v>121.5</v>
      </c>
      <c r="AF171" s="164">
        <v>125.7</v>
      </c>
      <c r="AG171" s="164">
        <v>131.19999999999999</v>
      </c>
      <c r="AH171" s="164">
        <v>130.9</v>
      </c>
      <c r="AI171" s="164">
        <v>125.8</v>
      </c>
      <c r="AJ171" s="164">
        <v>122.9</v>
      </c>
      <c r="AK171" s="164">
        <v>119.3</v>
      </c>
      <c r="AL171" s="164">
        <v>122.6</v>
      </c>
      <c r="AM171" s="164">
        <v>124.2</v>
      </c>
      <c r="AN171" s="164">
        <v>119.9</v>
      </c>
      <c r="AO171" s="164">
        <v>119.4</v>
      </c>
      <c r="AP171" s="164">
        <v>122.1</v>
      </c>
      <c r="AQ171" s="164">
        <v>124.1</v>
      </c>
      <c r="AR171" s="164">
        <v>135.19999999999999</v>
      </c>
      <c r="AS171" s="164">
        <v>128</v>
      </c>
      <c r="AT171" s="164">
        <v>124.7</v>
      </c>
      <c r="AU171" s="164">
        <v>122.6</v>
      </c>
      <c r="AV171" s="164">
        <v>119.8</v>
      </c>
      <c r="AW171" s="164">
        <v>123.7</v>
      </c>
      <c r="AX171" s="164">
        <v>123.4</v>
      </c>
      <c r="AY171" s="164">
        <v>120.5</v>
      </c>
      <c r="AZ171" s="164">
        <v>123.9</v>
      </c>
      <c r="BA171" s="164">
        <v>128.19999999999999</v>
      </c>
      <c r="BB171" s="164">
        <v>127.7</v>
      </c>
      <c r="BC171" s="164">
        <v>126.4</v>
      </c>
      <c r="BD171" s="164">
        <v>129</v>
      </c>
      <c r="BE171" s="164">
        <v>126.2</v>
      </c>
      <c r="BF171" s="164">
        <v>130.69999999999999</v>
      </c>
      <c r="BG171" s="164">
        <v>127.4</v>
      </c>
      <c r="BH171" s="164">
        <v>126.6</v>
      </c>
      <c r="BI171" s="164">
        <v>128</v>
      </c>
      <c r="BJ171" s="164">
        <v>130.6</v>
      </c>
      <c r="BK171" s="164">
        <v>127.6</v>
      </c>
      <c r="BL171" s="164">
        <v>128.4</v>
      </c>
      <c r="BM171" s="164">
        <v>131.30000000000001</v>
      </c>
      <c r="BN171" s="164">
        <v>124.9</v>
      </c>
      <c r="BO171" s="164">
        <v>123.5</v>
      </c>
      <c r="BP171" s="164">
        <v>128.19999999999999</v>
      </c>
      <c r="BQ171" s="164">
        <v>129.19999999999999</v>
      </c>
      <c r="BR171" s="164">
        <v>130.5</v>
      </c>
      <c r="BS171" s="164">
        <v>130.9</v>
      </c>
      <c r="BT171" s="164">
        <v>133.1</v>
      </c>
      <c r="BU171" s="164">
        <v>128.69999999999999</v>
      </c>
      <c r="BV171" s="164">
        <v>124.6</v>
      </c>
      <c r="BW171" s="164">
        <v>123.4</v>
      </c>
      <c r="BX171" s="164">
        <v>126.1</v>
      </c>
      <c r="BY171" s="164">
        <v>126.2</v>
      </c>
      <c r="BZ171" s="164">
        <v>124.4</v>
      </c>
      <c r="CA171" s="164">
        <v>123.6</v>
      </c>
      <c r="CB171" s="164">
        <v>137.9</v>
      </c>
      <c r="CC171" s="164">
        <v>137.80000000000001</v>
      </c>
      <c r="CD171" s="164">
        <v>140.6</v>
      </c>
      <c r="CE171" s="164">
        <v>135</v>
      </c>
      <c r="CF171" s="164">
        <v>134.80000000000001</v>
      </c>
      <c r="CG171" s="164">
        <v>135.69999999999999</v>
      </c>
      <c r="CH171" s="164">
        <v>132.30000000000001</v>
      </c>
      <c r="CI171" s="164">
        <v>131.19999999999999</v>
      </c>
      <c r="CJ171" s="164">
        <v>133.6</v>
      </c>
      <c r="CK171" s="164">
        <v>135</v>
      </c>
      <c r="CL171" s="164">
        <v>132.30000000000001</v>
      </c>
      <c r="CM171" s="164">
        <v>133.1</v>
      </c>
      <c r="CN171" s="164">
        <v>136.6</v>
      </c>
      <c r="CO171" s="164">
        <v>141.5</v>
      </c>
      <c r="CP171" s="164">
        <v>139.30000000000001</v>
      </c>
      <c r="CQ171" s="164">
        <v>137.9</v>
      </c>
      <c r="CR171" s="164">
        <v>136.6</v>
      </c>
      <c r="CS171" s="164">
        <v>134.30000000000001</v>
      </c>
      <c r="CT171" s="164">
        <v>136</v>
      </c>
      <c r="CU171" s="164">
        <v>136.69999999999999</v>
      </c>
      <c r="CV171" s="164">
        <v>132</v>
      </c>
      <c r="CW171" s="164">
        <v>141.5</v>
      </c>
      <c r="CX171" s="164">
        <v>139.30000000000001</v>
      </c>
      <c r="CY171" s="164">
        <v>137</v>
      </c>
      <c r="CZ171" s="164">
        <v>140.1</v>
      </c>
      <c r="DA171" s="164">
        <v>142.1</v>
      </c>
      <c r="DB171" s="164">
        <v>135.1</v>
      </c>
      <c r="DC171" s="164">
        <v>135.80000000000001</v>
      </c>
      <c r="DD171" s="164">
        <v>135.4</v>
      </c>
      <c r="DE171" s="164">
        <v>140.30000000000001</v>
      </c>
      <c r="DF171" s="164">
        <v>144.5</v>
      </c>
      <c r="DG171" s="164">
        <v>145.1</v>
      </c>
      <c r="DH171" s="164">
        <v>143.19999999999999</v>
      </c>
      <c r="DI171" s="164">
        <v>139.80000000000001</v>
      </c>
      <c r="DJ171" s="164">
        <v>139.69999999999999</v>
      </c>
      <c r="DK171" s="164">
        <v>142.19999999999999</v>
      </c>
      <c r="DL171" s="164">
        <v>140.19999999999999</v>
      </c>
      <c r="DM171" s="164">
        <v>141.5</v>
      </c>
      <c r="DN171" s="164">
        <v>146.5</v>
      </c>
      <c r="DO171" s="164">
        <v>150.30000000000001</v>
      </c>
      <c r="DP171" s="164">
        <v>149.1</v>
      </c>
      <c r="DQ171" s="164">
        <v>146.30000000000001</v>
      </c>
      <c r="DR171" s="164">
        <v>147.30000000000001</v>
      </c>
      <c r="DS171" s="164">
        <v>142.80000000000001</v>
      </c>
      <c r="DT171" s="164">
        <v>144.80000000000001</v>
      </c>
    </row>
    <row r="172" spans="1:124" x14ac:dyDescent="0.25">
      <c r="A172" s="162" t="s">
        <v>1273</v>
      </c>
      <c r="B172" s="162" t="s">
        <v>1274</v>
      </c>
      <c r="C172" s="163">
        <v>6.3289999999999999E-2</v>
      </c>
      <c r="D172" s="164">
        <v>98.2</v>
      </c>
      <c r="E172" s="164">
        <v>100.5</v>
      </c>
      <c r="F172" s="164">
        <v>94</v>
      </c>
      <c r="G172" s="164">
        <v>90.4</v>
      </c>
      <c r="H172" s="164">
        <v>90</v>
      </c>
      <c r="I172" s="164">
        <v>89.4</v>
      </c>
      <c r="J172" s="164">
        <v>92.2</v>
      </c>
      <c r="K172" s="164">
        <v>93.9</v>
      </c>
      <c r="L172" s="164">
        <v>96.4</v>
      </c>
      <c r="M172" s="164">
        <v>95.4</v>
      </c>
      <c r="N172" s="164">
        <v>98.7</v>
      </c>
      <c r="O172" s="164">
        <v>109.6</v>
      </c>
      <c r="P172" s="164">
        <v>111.2</v>
      </c>
      <c r="Q172" s="164">
        <v>104.2</v>
      </c>
      <c r="R172" s="164">
        <v>107.7</v>
      </c>
      <c r="S172" s="164">
        <v>118.7</v>
      </c>
      <c r="T172" s="164">
        <v>132.5</v>
      </c>
      <c r="U172" s="164">
        <v>144.30000000000001</v>
      </c>
      <c r="V172" s="164">
        <v>148.5</v>
      </c>
      <c r="W172" s="164">
        <v>152.5</v>
      </c>
      <c r="X172" s="164">
        <v>150.6</v>
      </c>
      <c r="Y172" s="164">
        <v>155.69999999999999</v>
      </c>
      <c r="Z172" s="164">
        <v>152.30000000000001</v>
      </c>
      <c r="AA172" s="164">
        <v>147.9</v>
      </c>
      <c r="AB172" s="164">
        <v>137.80000000000001</v>
      </c>
      <c r="AC172" s="164">
        <v>134.30000000000001</v>
      </c>
      <c r="AD172" s="164">
        <v>133.80000000000001</v>
      </c>
      <c r="AE172" s="164">
        <v>136.6</v>
      </c>
      <c r="AF172" s="164">
        <v>139.69999999999999</v>
      </c>
      <c r="AG172" s="164">
        <v>147.19999999999999</v>
      </c>
      <c r="AH172" s="164">
        <v>142.30000000000001</v>
      </c>
      <c r="AI172" s="164">
        <v>136.80000000000001</v>
      </c>
      <c r="AJ172" s="164">
        <v>136</v>
      </c>
      <c r="AK172" s="164">
        <v>127.1</v>
      </c>
      <c r="AL172" s="164">
        <v>124.7</v>
      </c>
      <c r="AM172" s="164">
        <v>122.2</v>
      </c>
      <c r="AN172" s="164">
        <v>114</v>
      </c>
      <c r="AO172" s="164">
        <v>110.5</v>
      </c>
      <c r="AP172" s="164">
        <v>107.3</v>
      </c>
      <c r="AQ172" s="164">
        <v>108.1</v>
      </c>
      <c r="AR172" s="164">
        <v>112.2</v>
      </c>
      <c r="AS172" s="164">
        <v>117.5</v>
      </c>
      <c r="AT172" s="164">
        <v>117</v>
      </c>
      <c r="AU172" s="164">
        <v>115.2</v>
      </c>
      <c r="AV172" s="164">
        <v>117.8</v>
      </c>
      <c r="AW172" s="164">
        <v>123.7</v>
      </c>
      <c r="AX172" s="164">
        <v>122.1</v>
      </c>
      <c r="AY172" s="164">
        <v>120</v>
      </c>
      <c r="AZ172" s="164">
        <v>119.2</v>
      </c>
      <c r="BA172" s="164">
        <v>124.6</v>
      </c>
      <c r="BB172" s="164">
        <v>127.1</v>
      </c>
      <c r="BC172" s="164">
        <v>124.8</v>
      </c>
      <c r="BD172" s="164">
        <v>129.19999999999999</v>
      </c>
      <c r="BE172" s="164">
        <v>120.8</v>
      </c>
      <c r="BF172" s="164">
        <v>127.9</v>
      </c>
      <c r="BG172" s="164">
        <v>126</v>
      </c>
      <c r="BH172" s="164">
        <v>124</v>
      </c>
      <c r="BI172" s="164">
        <v>123.4</v>
      </c>
      <c r="BJ172" s="164">
        <v>121.2</v>
      </c>
      <c r="BK172" s="164">
        <v>122.2</v>
      </c>
      <c r="BL172" s="164">
        <v>121.6</v>
      </c>
      <c r="BM172" s="164">
        <v>122.4</v>
      </c>
      <c r="BN172" s="164">
        <v>121.1</v>
      </c>
      <c r="BO172" s="164">
        <v>122.2</v>
      </c>
      <c r="BP172" s="164">
        <v>122.7</v>
      </c>
      <c r="BQ172" s="164">
        <v>122.7</v>
      </c>
      <c r="BR172" s="164">
        <v>121.6</v>
      </c>
      <c r="BS172" s="164">
        <v>121.9</v>
      </c>
      <c r="BT172" s="164">
        <v>122.2</v>
      </c>
      <c r="BU172" s="164">
        <v>122.2</v>
      </c>
      <c r="BV172" s="164">
        <v>121.9</v>
      </c>
      <c r="BW172" s="164">
        <v>120.5</v>
      </c>
      <c r="BX172" s="164">
        <v>120</v>
      </c>
      <c r="BY172" s="164">
        <v>120.1</v>
      </c>
      <c r="BZ172" s="164">
        <v>122.3</v>
      </c>
      <c r="CA172" s="164">
        <v>119.8</v>
      </c>
      <c r="CB172" s="164">
        <v>126.4</v>
      </c>
      <c r="CC172" s="164">
        <v>126.4</v>
      </c>
      <c r="CD172" s="164">
        <v>121.7</v>
      </c>
      <c r="CE172" s="164">
        <v>117.5</v>
      </c>
      <c r="CF172" s="164">
        <v>116.9</v>
      </c>
      <c r="CG172" s="164">
        <v>117.3</v>
      </c>
      <c r="CH172" s="164">
        <v>111.7</v>
      </c>
      <c r="CI172" s="164">
        <v>115.5</v>
      </c>
      <c r="CJ172" s="164">
        <v>118.3</v>
      </c>
      <c r="CK172" s="164">
        <v>119.6</v>
      </c>
      <c r="CL172" s="164">
        <v>119.4</v>
      </c>
      <c r="CM172" s="164">
        <v>119.4</v>
      </c>
      <c r="CN172" s="164">
        <v>120.1</v>
      </c>
      <c r="CO172" s="164">
        <v>120.3</v>
      </c>
      <c r="CP172" s="164">
        <v>120</v>
      </c>
      <c r="CQ172" s="164">
        <v>118.3</v>
      </c>
      <c r="CR172" s="164">
        <v>120.1</v>
      </c>
      <c r="CS172" s="164">
        <v>120.4</v>
      </c>
      <c r="CT172" s="164">
        <v>120.4</v>
      </c>
      <c r="CU172" s="164">
        <v>119.6</v>
      </c>
      <c r="CV172" s="164">
        <v>120.2</v>
      </c>
      <c r="CW172" s="164">
        <v>121.4</v>
      </c>
      <c r="CX172" s="164">
        <v>121.9</v>
      </c>
      <c r="CY172" s="164">
        <v>121.6</v>
      </c>
      <c r="CZ172" s="164">
        <v>121.6</v>
      </c>
      <c r="DA172" s="164">
        <v>121.6</v>
      </c>
      <c r="DB172" s="164">
        <v>121.6</v>
      </c>
      <c r="DC172" s="164">
        <v>121.5</v>
      </c>
      <c r="DD172" s="164">
        <v>121.2</v>
      </c>
      <c r="DE172" s="164">
        <v>120.1</v>
      </c>
      <c r="DF172" s="164">
        <v>120.5</v>
      </c>
      <c r="DG172" s="164">
        <v>121.4</v>
      </c>
      <c r="DH172" s="164">
        <v>120.5</v>
      </c>
      <c r="DI172" s="164">
        <v>121.1</v>
      </c>
      <c r="DJ172" s="164">
        <v>121</v>
      </c>
      <c r="DK172" s="164">
        <v>121.4</v>
      </c>
      <c r="DL172" s="164">
        <v>121.9</v>
      </c>
      <c r="DM172" s="164">
        <v>121.5</v>
      </c>
      <c r="DN172" s="164">
        <v>121.9</v>
      </c>
      <c r="DO172" s="164">
        <v>121.9</v>
      </c>
      <c r="DP172" s="164">
        <v>121.2</v>
      </c>
      <c r="DQ172" s="164">
        <v>121.4</v>
      </c>
      <c r="DR172" s="164">
        <v>122.2</v>
      </c>
      <c r="DS172" s="164">
        <v>122.4</v>
      </c>
      <c r="DT172" s="164">
        <v>121.8</v>
      </c>
    </row>
    <row r="173" spans="1:124" x14ac:dyDescent="0.25">
      <c r="A173" s="162" t="s">
        <v>1276</v>
      </c>
      <c r="B173" s="162" t="s">
        <v>1277</v>
      </c>
      <c r="C173" s="163">
        <v>0.14066999999999999</v>
      </c>
      <c r="D173" s="164">
        <v>105.8</v>
      </c>
      <c r="E173" s="164">
        <v>108.9</v>
      </c>
      <c r="F173" s="164">
        <v>107.7</v>
      </c>
      <c r="G173" s="164">
        <v>107.7</v>
      </c>
      <c r="H173" s="164">
        <v>101.7</v>
      </c>
      <c r="I173" s="164">
        <v>101.3</v>
      </c>
      <c r="J173" s="164">
        <v>102.5</v>
      </c>
      <c r="K173" s="164">
        <v>103</v>
      </c>
      <c r="L173" s="164">
        <v>99.9</v>
      </c>
      <c r="M173" s="164">
        <v>100.1</v>
      </c>
      <c r="N173" s="164">
        <v>98</v>
      </c>
      <c r="O173" s="164">
        <v>98.9</v>
      </c>
      <c r="P173" s="164">
        <v>107.2</v>
      </c>
      <c r="Q173" s="164">
        <v>110.7</v>
      </c>
      <c r="R173" s="164">
        <v>117.7</v>
      </c>
      <c r="S173" s="164">
        <v>117.7</v>
      </c>
      <c r="T173" s="164">
        <v>121.8</v>
      </c>
      <c r="U173" s="164">
        <v>113.7</v>
      </c>
      <c r="V173" s="164">
        <v>116.6</v>
      </c>
      <c r="W173" s="164">
        <v>125.8</v>
      </c>
      <c r="X173" s="164">
        <v>116</v>
      </c>
      <c r="Y173" s="164">
        <v>116.2</v>
      </c>
      <c r="Z173" s="164">
        <v>114.7</v>
      </c>
      <c r="AA173" s="164">
        <v>117.6</v>
      </c>
      <c r="AB173" s="164">
        <v>115.3</v>
      </c>
      <c r="AC173" s="164">
        <v>120.9</v>
      </c>
      <c r="AD173" s="164">
        <v>111.7</v>
      </c>
      <c r="AE173" s="164">
        <v>114.6</v>
      </c>
      <c r="AF173" s="164">
        <v>119.4</v>
      </c>
      <c r="AG173" s="164">
        <v>124</v>
      </c>
      <c r="AH173" s="164">
        <v>125.8</v>
      </c>
      <c r="AI173" s="164">
        <v>120.9</v>
      </c>
      <c r="AJ173" s="164">
        <v>117</v>
      </c>
      <c r="AK173" s="164">
        <v>115.7</v>
      </c>
      <c r="AL173" s="164">
        <v>121.6</v>
      </c>
      <c r="AM173" s="164">
        <v>125.1</v>
      </c>
      <c r="AN173" s="164">
        <v>122.6</v>
      </c>
      <c r="AO173" s="164">
        <v>123.4</v>
      </c>
      <c r="AP173" s="164">
        <v>128.80000000000001</v>
      </c>
      <c r="AQ173" s="164">
        <v>131.30000000000001</v>
      </c>
      <c r="AR173" s="164">
        <v>145.6</v>
      </c>
      <c r="AS173" s="164">
        <v>132.80000000000001</v>
      </c>
      <c r="AT173" s="164">
        <v>128.1</v>
      </c>
      <c r="AU173" s="164">
        <v>125.9</v>
      </c>
      <c r="AV173" s="164">
        <v>120.7</v>
      </c>
      <c r="AW173" s="164">
        <v>123.8</v>
      </c>
      <c r="AX173" s="164">
        <v>124</v>
      </c>
      <c r="AY173" s="164">
        <v>120.7</v>
      </c>
      <c r="AZ173" s="164">
        <v>126</v>
      </c>
      <c r="BA173" s="164">
        <v>129.9</v>
      </c>
      <c r="BB173" s="164">
        <v>127.9</v>
      </c>
      <c r="BC173" s="164">
        <v>127.2</v>
      </c>
      <c r="BD173" s="164">
        <v>129</v>
      </c>
      <c r="BE173" s="164">
        <v>128.6</v>
      </c>
      <c r="BF173" s="164">
        <v>131.9</v>
      </c>
      <c r="BG173" s="164">
        <v>128</v>
      </c>
      <c r="BH173" s="164">
        <v>127.8</v>
      </c>
      <c r="BI173" s="164">
        <v>130</v>
      </c>
      <c r="BJ173" s="164">
        <v>134.9</v>
      </c>
      <c r="BK173" s="164">
        <v>130</v>
      </c>
      <c r="BL173" s="164">
        <v>131.4</v>
      </c>
      <c r="BM173" s="164">
        <v>135.4</v>
      </c>
      <c r="BN173" s="164">
        <v>126.6</v>
      </c>
      <c r="BO173" s="164">
        <v>124.1</v>
      </c>
      <c r="BP173" s="164">
        <v>130.6</v>
      </c>
      <c r="BQ173" s="164">
        <v>132.1</v>
      </c>
      <c r="BR173" s="164">
        <v>134.5</v>
      </c>
      <c r="BS173" s="164">
        <v>134.9</v>
      </c>
      <c r="BT173" s="164">
        <v>138</v>
      </c>
      <c r="BU173" s="164">
        <v>131.69999999999999</v>
      </c>
      <c r="BV173" s="164">
        <v>125.8</v>
      </c>
      <c r="BW173" s="164">
        <v>124.7</v>
      </c>
      <c r="BX173" s="164">
        <v>128.80000000000001</v>
      </c>
      <c r="BY173" s="164">
        <v>129</v>
      </c>
      <c r="BZ173" s="164">
        <v>125.3</v>
      </c>
      <c r="CA173" s="164">
        <v>125.3</v>
      </c>
      <c r="CB173" s="164">
        <v>143</v>
      </c>
      <c r="CC173" s="164">
        <v>142.9</v>
      </c>
      <c r="CD173" s="164">
        <v>149.1</v>
      </c>
      <c r="CE173" s="164">
        <v>142.80000000000001</v>
      </c>
      <c r="CF173" s="164">
        <v>142.80000000000001</v>
      </c>
      <c r="CG173" s="164">
        <v>144</v>
      </c>
      <c r="CH173" s="164">
        <v>141.6</v>
      </c>
      <c r="CI173" s="164">
        <v>138.30000000000001</v>
      </c>
      <c r="CJ173" s="164">
        <v>140.5</v>
      </c>
      <c r="CK173" s="164">
        <v>141.9</v>
      </c>
      <c r="CL173" s="164">
        <v>138.1</v>
      </c>
      <c r="CM173" s="164">
        <v>139.30000000000001</v>
      </c>
      <c r="CN173" s="164">
        <v>144.1</v>
      </c>
      <c r="CO173" s="164">
        <v>151.1</v>
      </c>
      <c r="CP173" s="164">
        <v>148</v>
      </c>
      <c r="CQ173" s="164">
        <v>146.69999999999999</v>
      </c>
      <c r="CR173" s="164">
        <v>144</v>
      </c>
      <c r="CS173" s="164">
        <v>140.5</v>
      </c>
      <c r="CT173" s="164">
        <v>143.1</v>
      </c>
      <c r="CU173" s="164">
        <v>144.30000000000001</v>
      </c>
      <c r="CV173" s="164">
        <v>137.30000000000001</v>
      </c>
      <c r="CW173" s="164">
        <v>150.6</v>
      </c>
      <c r="CX173" s="164">
        <v>147.19999999999999</v>
      </c>
      <c r="CY173" s="164">
        <v>144</v>
      </c>
      <c r="CZ173" s="164">
        <v>148.5</v>
      </c>
      <c r="DA173" s="164">
        <v>151.30000000000001</v>
      </c>
      <c r="DB173" s="164">
        <v>141.19999999999999</v>
      </c>
      <c r="DC173" s="164">
        <v>142.19999999999999</v>
      </c>
      <c r="DD173" s="164">
        <v>141.80000000000001</v>
      </c>
      <c r="DE173" s="164">
        <v>149.30000000000001</v>
      </c>
      <c r="DF173" s="164">
        <v>155.30000000000001</v>
      </c>
      <c r="DG173" s="164">
        <v>155.69999999999999</v>
      </c>
      <c r="DH173" s="164">
        <v>153.30000000000001</v>
      </c>
      <c r="DI173" s="164">
        <v>148.19999999999999</v>
      </c>
      <c r="DJ173" s="164">
        <v>148.19999999999999</v>
      </c>
      <c r="DK173" s="164">
        <v>151.5</v>
      </c>
      <c r="DL173" s="164">
        <v>148.4</v>
      </c>
      <c r="DM173" s="164">
        <v>150.5</v>
      </c>
      <c r="DN173" s="164">
        <v>157.5</v>
      </c>
      <c r="DO173" s="164">
        <v>163.1</v>
      </c>
      <c r="DP173" s="164">
        <v>161.69999999999999</v>
      </c>
      <c r="DQ173" s="164">
        <v>157.6</v>
      </c>
      <c r="DR173" s="164">
        <v>158.6</v>
      </c>
      <c r="DS173" s="164">
        <v>151.9</v>
      </c>
      <c r="DT173" s="164">
        <v>155.19999999999999</v>
      </c>
    </row>
    <row r="174" spans="1:124" x14ac:dyDescent="0.25">
      <c r="A174" s="162" t="s">
        <v>1279</v>
      </c>
      <c r="B174" s="162" t="s">
        <v>1280</v>
      </c>
      <c r="C174" s="163">
        <v>0.13808999999999999</v>
      </c>
      <c r="D174" s="164">
        <v>100.7</v>
      </c>
      <c r="E174" s="164">
        <v>103.4</v>
      </c>
      <c r="F174" s="164">
        <v>103.4</v>
      </c>
      <c r="G174" s="164">
        <v>105.3</v>
      </c>
      <c r="H174" s="164">
        <v>106</v>
      </c>
      <c r="I174" s="164">
        <v>104.7</v>
      </c>
      <c r="J174" s="164">
        <v>104</v>
      </c>
      <c r="K174" s="164">
        <v>103.9</v>
      </c>
      <c r="L174" s="164">
        <v>103.1</v>
      </c>
      <c r="M174" s="164">
        <v>104.2</v>
      </c>
      <c r="N174" s="164">
        <v>104.5</v>
      </c>
      <c r="O174" s="164">
        <v>105.3</v>
      </c>
      <c r="P174" s="164">
        <v>105.6</v>
      </c>
      <c r="Q174" s="164">
        <v>106.8</v>
      </c>
      <c r="R174" s="164">
        <v>106.8</v>
      </c>
      <c r="S174" s="164">
        <v>106.5</v>
      </c>
      <c r="T174" s="164">
        <v>106.6</v>
      </c>
      <c r="U174" s="164">
        <v>107</v>
      </c>
      <c r="V174" s="164">
        <v>107.4</v>
      </c>
      <c r="W174" s="164">
        <v>108.3</v>
      </c>
      <c r="X174" s="164">
        <v>108.4</v>
      </c>
      <c r="Y174" s="164">
        <v>107.9</v>
      </c>
      <c r="Z174" s="164">
        <v>108.6</v>
      </c>
      <c r="AA174" s="164">
        <v>109.5</v>
      </c>
      <c r="AB174" s="164">
        <v>110.2</v>
      </c>
      <c r="AC174" s="164">
        <v>111.5</v>
      </c>
      <c r="AD174" s="164">
        <v>111.3</v>
      </c>
      <c r="AE174" s="164">
        <v>111.9</v>
      </c>
      <c r="AF174" s="164">
        <v>113</v>
      </c>
      <c r="AG174" s="164">
        <v>112.7</v>
      </c>
      <c r="AH174" s="164">
        <v>111.2</v>
      </c>
      <c r="AI174" s="164">
        <v>111.8</v>
      </c>
      <c r="AJ174" s="164">
        <v>110.9</v>
      </c>
      <c r="AK174" s="164">
        <v>112.3</v>
      </c>
      <c r="AL174" s="164">
        <v>113.2</v>
      </c>
      <c r="AM174" s="164">
        <v>113.4</v>
      </c>
      <c r="AN174" s="164">
        <v>113.7</v>
      </c>
      <c r="AO174" s="164">
        <v>115.5</v>
      </c>
      <c r="AP174" s="164">
        <v>115.7</v>
      </c>
      <c r="AQ174" s="164">
        <v>115.2</v>
      </c>
      <c r="AR174" s="164">
        <v>116.1</v>
      </c>
      <c r="AS174" s="164">
        <v>115.9</v>
      </c>
      <c r="AT174" s="164">
        <v>116</v>
      </c>
      <c r="AU174" s="164">
        <v>118.5</v>
      </c>
      <c r="AV174" s="164">
        <v>118.8</v>
      </c>
      <c r="AW174" s="164">
        <v>118.7</v>
      </c>
      <c r="AX174" s="164">
        <v>119</v>
      </c>
      <c r="AY174" s="164">
        <v>119.2</v>
      </c>
      <c r="AZ174" s="164">
        <v>118.4</v>
      </c>
      <c r="BA174" s="164">
        <v>120.5</v>
      </c>
      <c r="BB174" s="164">
        <v>120.9</v>
      </c>
      <c r="BC174" s="164">
        <v>120.7</v>
      </c>
      <c r="BD174" s="164">
        <v>120.8</v>
      </c>
      <c r="BE174" s="164">
        <v>120.6</v>
      </c>
      <c r="BF174" s="164">
        <v>121.1</v>
      </c>
      <c r="BG174" s="164">
        <v>121.7</v>
      </c>
      <c r="BH174" s="164">
        <v>120.3</v>
      </c>
      <c r="BI174" s="164">
        <v>118.6</v>
      </c>
      <c r="BJ174" s="164">
        <v>118.9</v>
      </c>
      <c r="BK174" s="164">
        <v>119.3</v>
      </c>
      <c r="BL174" s="164">
        <v>120</v>
      </c>
      <c r="BM174" s="164">
        <v>120.5</v>
      </c>
      <c r="BN174" s="164">
        <v>120</v>
      </c>
      <c r="BO174" s="164">
        <v>119.5</v>
      </c>
      <c r="BP174" s="164">
        <v>119.4</v>
      </c>
      <c r="BQ174" s="164">
        <v>118.1</v>
      </c>
      <c r="BR174" s="164">
        <v>119.5</v>
      </c>
      <c r="BS174" s="164">
        <v>119.3</v>
      </c>
      <c r="BT174" s="164">
        <v>119.7</v>
      </c>
      <c r="BU174" s="164">
        <v>118.4</v>
      </c>
      <c r="BV174" s="164">
        <v>117.2</v>
      </c>
      <c r="BW174" s="164">
        <v>117.6</v>
      </c>
      <c r="BX174" s="164">
        <v>118.7</v>
      </c>
      <c r="BY174" s="164">
        <v>116.3</v>
      </c>
      <c r="BZ174" s="164">
        <v>116.1</v>
      </c>
      <c r="CA174" s="164">
        <v>114</v>
      </c>
      <c r="CB174" s="164">
        <v>113.9</v>
      </c>
      <c r="CC174" s="164">
        <v>114.2</v>
      </c>
      <c r="CD174" s="164">
        <v>114.1</v>
      </c>
      <c r="CE174" s="164">
        <v>113.9</v>
      </c>
      <c r="CF174" s="164">
        <v>113.4</v>
      </c>
      <c r="CG174" s="164">
        <v>112.4</v>
      </c>
      <c r="CH174" s="164">
        <v>113.1</v>
      </c>
      <c r="CI174" s="164">
        <v>111.2</v>
      </c>
      <c r="CJ174" s="164">
        <v>112.2</v>
      </c>
      <c r="CK174" s="164">
        <v>113.9</v>
      </c>
      <c r="CL174" s="164">
        <v>115.6</v>
      </c>
      <c r="CM174" s="164">
        <v>113.9</v>
      </c>
      <c r="CN174" s="164">
        <v>114.5</v>
      </c>
      <c r="CO174" s="164">
        <v>113.7</v>
      </c>
      <c r="CP174" s="164">
        <v>113.5</v>
      </c>
      <c r="CQ174" s="164">
        <v>114.9</v>
      </c>
      <c r="CR174" s="164">
        <v>115</v>
      </c>
      <c r="CS174" s="164">
        <v>114.6</v>
      </c>
      <c r="CT174" s="164">
        <v>114.9</v>
      </c>
      <c r="CU174" s="164">
        <v>115.1</v>
      </c>
      <c r="CV174" s="164">
        <v>116.2</v>
      </c>
      <c r="CW174" s="164">
        <v>118.6</v>
      </c>
      <c r="CX174" s="164">
        <v>119.3</v>
      </c>
      <c r="CY174" s="164">
        <v>119.6</v>
      </c>
      <c r="CZ174" s="164">
        <v>119.9</v>
      </c>
      <c r="DA174" s="164">
        <v>119.7</v>
      </c>
      <c r="DB174" s="164">
        <v>120.4</v>
      </c>
      <c r="DC174" s="164">
        <v>122.4</v>
      </c>
      <c r="DD174" s="164">
        <v>121.8</v>
      </c>
      <c r="DE174" s="164">
        <v>121.1</v>
      </c>
      <c r="DF174" s="164">
        <v>121.7</v>
      </c>
      <c r="DG174" s="164">
        <v>121.7</v>
      </c>
      <c r="DH174" s="164">
        <v>121.5</v>
      </c>
      <c r="DI174" s="164">
        <v>122.2</v>
      </c>
      <c r="DJ174" s="164">
        <v>121.9</v>
      </c>
      <c r="DK174" s="164">
        <v>123.3</v>
      </c>
      <c r="DL174" s="164">
        <v>124.3</v>
      </c>
      <c r="DM174" s="164">
        <v>122.2</v>
      </c>
      <c r="DN174" s="164">
        <v>122.1</v>
      </c>
      <c r="DO174" s="164">
        <v>122</v>
      </c>
      <c r="DP174" s="164">
        <v>120.9</v>
      </c>
      <c r="DQ174" s="164">
        <v>122.5</v>
      </c>
      <c r="DR174" s="164">
        <v>122.5</v>
      </c>
      <c r="DS174" s="164">
        <v>122.1</v>
      </c>
      <c r="DT174" s="164">
        <v>123.4</v>
      </c>
    </row>
    <row r="175" spans="1:124" x14ac:dyDescent="0.25">
      <c r="A175" s="162" t="s">
        <v>1282</v>
      </c>
      <c r="B175" s="162" t="s">
        <v>1283</v>
      </c>
      <c r="C175" s="163">
        <v>4.6949999999999999E-2</v>
      </c>
      <c r="D175" s="164">
        <v>100.5</v>
      </c>
      <c r="E175" s="164">
        <v>102.4</v>
      </c>
      <c r="F175" s="164">
        <v>101.7</v>
      </c>
      <c r="G175" s="164">
        <v>106.3</v>
      </c>
      <c r="H175" s="164">
        <v>109</v>
      </c>
      <c r="I175" s="164">
        <v>105.1</v>
      </c>
      <c r="J175" s="164">
        <v>103.1</v>
      </c>
      <c r="K175" s="164">
        <v>101.5</v>
      </c>
      <c r="L175" s="164">
        <v>100</v>
      </c>
      <c r="M175" s="164">
        <v>101.3</v>
      </c>
      <c r="N175" s="164">
        <v>101.2</v>
      </c>
      <c r="O175" s="164">
        <v>103.1</v>
      </c>
      <c r="P175" s="164">
        <v>104.1</v>
      </c>
      <c r="Q175" s="164">
        <v>106.6</v>
      </c>
      <c r="R175" s="164">
        <v>108.6</v>
      </c>
      <c r="S175" s="164">
        <v>106.7</v>
      </c>
      <c r="T175" s="164">
        <v>105.7</v>
      </c>
      <c r="U175" s="164">
        <v>106.2</v>
      </c>
      <c r="V175" s="164">
        <v>107.8</v>
      </c>
      <c r="W175" s="164">
        <v>110</v>
      </c>
      <c r="X175" s="164">
        <v>107.8</v>
      </c>
      <c r="Y175" s="164">
        <v>104.7</v>
      </c>
      <c r="Z175" s="164">
        <v>107.3</v>
      </c>
      <c r="AA175" s="164">
        <v>107.4</v>
      </c>
      <c r="AB175" s="164">
        <v>108.2</v>
      </c>
      <c r="AC175" s="164">
        <v>111.5</v>
      </c>
      <c r="AD175" s="164">
        <v>110.6</v>
      </c>
      <c r="AE175" s="164">
        <v>110.5</v>
      </c>
      <c r="AF175" s="164">
        <v>109.3</v>
      </c>
      <c r="AG175" s="164">
        <v>109.2</v>
      </c>
      <c r="AH175" s="164">
        <v>104.4</v>
      </c>
      <c r="AI175" s="164">
        <v>106.2</v>
      </c>
      <c r="AJ175" s="164">
        <v>96.6</v>
      </c>
      <c r="AK175" s="164">
        <v>101.3</v>
      </c>
      <c r="AL175" s="164">
        <v>104.2</v>
      </c>
      <c r="AM175" s="164">
        <v>101.9</v>
      </c>
      <c r="AN175" s="164">
        <v>104.4</v>
      </c>
      <c r="AO175" s="164">
        <v>108.2</v>
      </c>
      <c r="AP175" s="164">
        <v>108.8</v>
      </c>
      <c r="AQ175" s="164">
        <v>105.4</v>
      </c>
      <c r="AR175" s="164">
        <v>109.6</v>
      </c>
      <c r="AS175" s="164">
        <v>109.5</v>
      </c>
      <c r="AT175" s="164">
        <v>110.8</v>
      </c>
      <c r="AU175" s="164">
        <v>112</v>
      </c>
      <c r="AV175" s="164">
        <v>112.8</v>
      </c>
      <c r="AW175" s="164">
        <v>114</v>
      </c>
      <c r="AX175" s="164">
        <v>112.5</v>
      </c>
      <c r="AY175" s="164">
        <v>112.9</v>
      </c>
      <c r="AZ175" s="164">
        <v>111.3</v>
      </c>
      <c r="BA175" s="164">
        <v>113.7</v>
      </c>
      <c r="BB175" s="164">
        <v>112.4</v>
      </c>
      <c r="BC175" s="164">
        <v>111.3</v>
      </c>
      <c r="BD175" s="164">
        <v>111.1</v>
      </c>
      <c r="BE175" s="164">
        <v>111.3</v>
      </c>
      <c r="BF175" s="164">
        <v>111.6</v>
      </c>
      <c r="BG175" s="164">
        <v>111.4</v>
      </c>
      <c r="BH175" s="164">
        <v>109.1</v>
      </c>
      <c r="BI175" s="164">
        <v>107.4</v>
      </c>
      <c r="BJ175" s="164">
        <v>109.3</v>
      </c>
      <c r="BK175" s="164">
        <v>111.4</v>
      </c>
      <c r="BL175" s="164">
        <v>110.8</v>
      </c>
      <c r="BM175" s="164">
        <v>112.4</v>
      </c>
      <c r="BN175" s="164">
        <v>112.8</v>
      </c>
      <c r="BO175" s="164">
        <v>115.2</v>
      </c>
      <c r="BP175" s="164">
        <v>114.4</v>
      </c>
      <c r="BQ175" s="164">
        <v>112.4</v>
      </c>
      <c r="BR175" s="164">
        <v>113.5</v>
      </c>
      <c r="BS175" s="164">
        <v>114.1</v>
      </c>
      <c r="BT175" s="164">
        <v>114.8</v>
      </c>
      <c r="BU175" s="164">
        <v>113.1</v>
      </c>
      <c r="BV175" s="164">
        <v>112.6</v>
      </c>
      <c r="BW175" s="164">
        <v>111.2</v>
      </c>
      <c r="BX175" s="164">
        <v>112.5</v>
      </c>
      <c r="BY175" s="164">
        <v>104.7</v>
      </c>
      <c r="BZ175" s="164">
        <v>109.9</v>
      </c>
      <c r="CA175" s="164">
        <v>106</v>
      </c>
      <c r="CB175" s="164">
        <v>105.8</v>
      </c>
      <c r="CC175" s="164">
        <v>105.5</v>
      </c>
      <c r="CD175" s="164">
        <v>106.3</v>
      </c>
      <c r="CE175" s="164">
        <v>104.6</v>
      </c>
      <c r="CF175" s="164">
        <v>104.6</v>
      </c>
      <c r="CG175" s="164">
        <v>103.7</v>
      </c>
      <c r="CH175" s="164">
        <v>104.8</v>
      </c>
      <c r="CI175" s="164">
        <v>103.2</v>
      </c>
      <c r="CJ175" s="164">
        <v>103</v>
      </c>
      <c r="CK175" s="164">
        <v>103.4</v>
      </c>
      <c r="CL175" s="164">
        <v>109.1</v>
      </c>
      <c r="CM175" s="164">
        <v>106.6</v>
      </c>
      <c r="CN175" s="164">
        <v>105.6</v>
      </c>
      <c r="CO175" s="164">
        <v>106</v>
      </c>
      <c r="CP175" s="164">
        <v>103.7</v>
      </c>
      <c r="CQ175" s="164">
        <v>107.3</v>
      </c>
      <c r="CR175" s="164">
        <v>106.5</v>
      </c>
      <c r="CS175" s="164">
        <v>107.1</v>
      </c>
      <c r="CT175" s="164">
        <v>107.3</v>
      </c>
      <c r="CU175" s="164">
        <v>106.5</v>
      </c>
      <c r="CV175" s="164">
        <v>104.5</v>
      </c>
      <c r="CW175" s="164">
        <v>109.2</v>
      </c>
      <c r="CX175" s="164">
        <v>109.9</v>
      </c>
      <c r="CY175" s="164">
        <v>109.5</v>
      </c>
      <c r="CZ175" s="164">
        <v>111</v>
      </c>
      <c r="DA175" s="164">
        <v>110.4</v>
      </c>
      <c r="DB175" s="164">
        <v>109.8</v>
      </c>
      <c r="DC175" s="164">
        <v>110.4</v>
      </c>
      <c r="DD175" s="164">
        <v>109.6</v>
      </c>
      <c r="DE175" s="164">
        <v>110</v>
      </c>
      <c r="DF175" s="164">
        <v>110.5</v>
      </c>
      <c r="DG175" s="164">
        <v>111.8</v>
      </c>
      <c r="DH175" s="164">
        <v>109.8</v>
      </c>
      <c r="DI175" s="164">
        <v>110</v>
      </c>
      <c r="DJ175" s="164">
        <v>109.4</v>
      </c>
      <c r="DK175" s="164">
        <v>109.6</v>
      </c>
      <c r="DL175" s="164">
        <v>109.9</v>
      </c>
      <c r="DM175" s="164">
        <v>111.5</v>
      </c>
      <c r="DN175" s="164">
        <v>111.2</v>
      </c>
      <c r="DO175" s="164">
        <v>112.3</v>
      </c>
      <c r="DP175" s="164">
        <v>109</v>
      </c>
      <c r="DQ175" s="164">
        <v>111.4</v>
      </c>
      <c r="DR175" s="164">
        <v>112.1</v>
      </c>
      <c r="DS175" s="164">
        <v>112.4</v>
      </c>
      <c r="DT175" s="164">
        <v>114.1</v>
      </c>
    </row>
    <row r="176" spans="1:124" x14ac:dyDescent="0.25">
      <c r="A176" s="162" t="s">
        <v>1285</v>
      </c>
      <c r="B176" s="162" t="s">
        <v>1286</v>
      </c>
      <c r="C176" s="163">
        <v>3.3259999999999998E-2</v>
      </c>
      <c r="D176" s="164">
        <v>100.3</v>
      </c>
      <c r="E176" s="164">
        <v>104.8</v>
      </c>
      <c r="F176" s="164">
        <v>104.8</v>
      </c>
      <c r="G176" s="164">
        <v>104.8</v>
      </c>
      <c r="H176" s="164">
        <v>104.8</v>
      </c>
      <c r="I176" s="164">
        <v>104.8</v>
      </c>
      <c r="J176" s="164">
        <v>104.8</v>
      </c>
      <c r="K176" s="164">
        <v>104.8</v>
      </c>
      <c r="L176" s="164">
        <v>104.8</v>
      </c>
      <c r="M176" s="164">
        <v>104.8</v>
      </c>
      <c r="N176" s="164">
        <v>105.9</v>
      </c>
      <c r="O176" s="164">
        <v>105.9</v>
      </c>
      <c r="P176" s="164">
        <v>105.9</v>
      </c>
      <c r="Q176" s="164">
        <v>110.2</v>
      </c>
      <c r="R176" s="164">
        <v>109.4</v>
      </c>
      <c r="S176" s="164">
        <v>108.9</v>
      </c>
      <c r="T176" s="164">
        <v>108.9</v>
      </c>
      <c r="U176" s="164">
        <v>110</v>
      </c>
      <c r="V176" s="164">
        <v>110</v>
      </c>
      <c r="W176" s="164">
        <v>110</v>
      </c>
      <c r="X176" s="164">
        <v>110</v>
      </c>
      <c r="Y176" s="164">
        <v>111.1</v>
      </c>
      <c r="Z176" s="164">
        <v>111.1</v>
      </c>
      <c r="AA176" s="164">
        <v>112.8</v>
      </c>
      <c r="AB176" s="164">
        <v>112.8</v>
      </c>
      <c r="AC176" s="164">
        <v>112.8</v>
      </c>
      <c r="AD176" s="164">
        <v>112.8</v>
      </c>
      <c r="AE176" s="164">
        <v>112.8</v>
      </c>
      <c r="AF176" s="164">
        <v>112.8</v>
      </c>
      <c r="AG176" s="164">
        <v>112.8</v>
      </c>
      <c r="AH176" s="164">
        <v>112.8</v>
      </c>
      <c r="AI176" s="164">
        <v>112.8</v>
      </c>
      <c r="AJ176" s="164">
        <v>120</v>
      </c>
      <c r="AK176" s="164">
        <v>120</v>
      </c>
      <c r="AL176" s="164">
        <v>120</v>
      </c>
      <c r="AM176" s="164">
        <v>120</v>
      </c>
      <c r="AN176" s="164">
        <v>120</v>
      </c>
      <c r="AO176" s="164">
        <v>120</v>
      </c>
      <c r="AP176" s="164">
        <v>120.5</v>
      </c>
      <c r="AQ176" s="164">
        <v>121.8</v>
      </c>
      <c r="AR176" s="164">
        <v>121.8</v>
      </c>
      <c r="AS176" s="164">
        <v>121.8</v>
      </c>
      <c r="AT176" s="164">
        <v>121.8</v>
      </c>
      <c r="AU176" s="164">
        <v>121.8</v>
      </c>
      <c r="AV176" s="164">
        <v>121.8</v>
      </c>
      <c r="AW176" s="164">
        <v>121.8</v>
      </c>
      <c r="AX176" s="164">
        <v>121.8</v>
      </c>
      <c r="AY176" s="164">
        <v>123.6</v>
      </c>
      <c r="AZ176" s="164">
        <v>123.6</v>
      </c>
      <c r="BA176" s="164">
        <v>122.3</v>
      </c>
      <c r="BB176" s="164">
        <v>123.2</v>
      </c>
      <c r="BC176" s="164">
        <v>126.9</v>
      </c>
      <c r="BD176" s="164">
        <v>126.9</v>
      </c>
      <c r="BE176" s="164">
        <v>126.9</v>
      </c>
      <c r="BF176" s="164">
        <v>126.9</v>
      </c>
      <c r="BG176" s="164">
        <v>126.9</v>
      </c>
      <c r="BH176" s="164">
        <v>126.9</v>
      </c>
      <c r="BI176" s="164">
        <v>121.7</v>
      </c>
      <c r="BJ176" s="164">
        <v>121.7</v>
      </c>
      <c r="BK176" s="164">
        <v>119.7</v>
      </c>
      <c r="BL176" s="164">
        <v>119.7</v>
      </c>
      <c r="BM176" s="164">
        <v>119.7</v>
      </c>
      <c r="BN176" s="164">
        <v>117.6</v>
      </c>
      <c r="BO176" s="164">
        <v>116.9</v>
      </c>
      <c r="BP176" s="164">
        <v>116.9</v>
      </c>
      <c r="BQ176" s="164">
        <v>116.9</v>
      </c>
      <c r="BR176" s="164">
        <v>116.9</v>
      </c>
      <c r="BS176" s="164">
        <v>116.9</v>
      </c>
      <c r="BT176" s="164">
        <v>116.9</v>
      </c>
      <c r="BU176" s="164">
        <v>116.9</v>
      </c>
      <c r="BV176" s="164">
        <v>116.9</v>
      </c>
      <c r="BW176" s="164">
        <v>118.1</v>
      </c>
      <c r="BX176" s="164">
        <v>118.1</v>
      </c>
      <c r="BY176" s="164">
        <v>118.2</v>
      </c>
      <c r="BZ176" s="164">
        <v>105.7</v>
      </c>
      <c r="CA176" s="164">
        <v>105.3</v>
      </c>
      <c r="CB176" s="164">
        <v>105.3</v>
      </c>
      <c r="CC176" s="164">
        <v>105.3</v>
      </c>
      <c r="CD176" s="164">
        <v>105.3</v>
      </c>
      <c r="CE176" s="164">
        <v>105.5</v>
      </c>
      <c r="CF176" s="164">
        <v>105.3</v>
      </c>
      <c r="CG176" s="164">
        <v>105.3</v>
      </c>
      <c r="CH176" s="164">
        <v>105.3</v>
      </c>
      <c r="CI176" s="164">
        <v>105.3</v>
      </c>
      <c r="CJ176" s="164">
        <v>105.3</v>
      </c>
      <c r="CK176" s="164">
        <v>107.3</v>
      </c>
      <c r="CL176" s="164">
        <v>107.3</v>
      </c>
      <c r="CM176" s="164">
        <v>107.3</v>
      </c>
      <c r="CN176" s="164">
        <v>108.5</v>
      </c>
      <c r="CO176" s="164">
        <v>107.3</v>
      </c>
      <c r="CP176" s="164">
        <v>107.4</v>
      </c>
      <c r="CQ176" s="164">
        <v>107.8</v>
      </c>
      <c r="CR176" s="164">
        <v>107.8</v>
      </c>
      <c r="CS176" s="164">
        <v>106</v>
      </c>
      <c r="CT176" s="164">
        <v>107.8</v>
      </c>
      <c r="CU176" s="164">
        <v>107.8</v>
      </c>
      <c r="CV176" s="164">
        <v>107.8</v>
      </c>
      <c r="CW176" s="164">
        <v>107.8</v>
      </c>
      <c r="CX176" s="164">
        <v>108.2</v>
      </c>
      <c r="CY176" s="164">
        <v>108.2</v>
      </c>
      <c r="CZ176" s="164">
        <v>108.2</v>
      </c>
      <c r="DA176" s="164">
        <v>108.2</v>
      </c>
      <c r="DB176" s="164">
        <v>111.4</v>
      </c>
      <c r="DC176" s="164">
        <v>111.4</v>
      </c>
      <c r="DD176" s="164">
        <v>112.5</v>
      </c>
      <c r="DE176" s="164">
        <v>110.4</v>
      </c>
      <c r="DF176" s="164">
        <v>110.4</v>
      </c>
      <c r="DG176" s="164">
        <v>110.4</v>
      </c>
      <c r="DH176" s="164">
        <v>110.4</v>
      </c>
      <c r="DI176" s="164">
        <v>110.5</v>
      </c>
      <c r="DJ176" s="164">
        <v>110.5</v>
      </c>
      <c r="DK176" s="164">
        <v>110.5</v>
      </c>
      <c r="DL176" s="164">
        <v>110.5</v>
      </c>
      <c r="DM176" s="164">
        <v>110.5</v>
      </c>
      <c r="DN176" s="164">
        <v>110.5</v>
      </c>
      <c r="DO176" s="164">
        <v>110.5</v>
      </c>
      <c r="DP176" s="164">
        <v>110.5</v>
      </c>
      <c r="DQ176" s="164">
        <v>110.5</v>
      </c>
      <c r="DR176" s="164">
        <v>110.5</v>
      </c>
      <c r="DS176" s="164">
        <v>110.9</v>
      </c>
      <c r="DT176" s="164">
        <v>110.9</v>
      </c>
    </row>
    <row r="177" spans="1:124" x14ac:dyDescent="0.25">
      <c r="A177" s="162" t="s">
        <v>1288</v>
      </c>
      <c r="B177" s="162" t="s">
        <v>1289</v>
      </c>
      <c r="C177" s="163">
        <v>2.3910000000000001E-2</v>
      </c>
      <c r="D177" s="164">
        <v>98.6</v>
      </c>
      <c r="E177" s="164">
        <v>103.4</v>
      </c>
      <c r="F177" s="164">
        <v>105.4</v>
      </c>
      <c r="G177" s="164">
        <v>106.5</v>
      </c>
      <c r="H177" s="164">
        <v>106</v>
      </c>
      <c r="I177" s="164">
        <v>106.2</v>
      </c>
      <c r="J177" s="164">
        <v>105.9</v>
      </c>
      <c r="K177" s="164">
        <v>108</v>
      </c>
      <c r="L177" s="164">
        <v>106.1</v>
      </c>
      <c r="M177" s="164">
        <v>108.4</v>
      </c>
      <c r="N177" s="164">
        <v>108.4</v>
      </c>
      <c r="O177" s="164">
        <v>109.8</v>
      </c>
      <c r="P177" s="164">
        <v>108.8</v>
      </c>
      <c r="Q177" s="164">
        <v>112.7</v>
      </c>
      <c r="R177" s="164">
        <v>109.7</v>
      </c>
      <c r="S177" s="164">
        <v>111.7</v>
      </c>
      <c r="T177" s="164">
        <v>114.3</v>
      </c>
      <c r="U177" s="164">
        <v>113.5</v>
      </c>
      <c r="V177" s="164">
        <v>113</v>
      </c>
      <c r="W177" s="164">
        <v>113.1</v>
      </c>
      <c r="X177" s="164">
        <v>114.1</v>
      </c>
      <c r="Y177" s="164">
        <v>113.4</v>
      </c>
      <c r="Z177" s="164">
        <v>113</v>
      </c>
      <c r="AA177" s="164">
        <v>115.5</v>
      </c>
      <c r="AB177" s="164">
        <v>116.6</v>
      </c>
      <c r="AC177" s="164">
        <v>117.9</v>
      </c>
      <c r="AD177" s="164">
        <v>117.5</v>
      </c>
      <c r="AE177" s="164">
        <v>119.2</v>
      </c>
      <c r="AF177" s="164">
        <v>120.1</v>
      </c>
      <c r="AG177" s="164">
        <v>119.2</v>
      </c>
      <c r="AH177" s="164">
        <v>120.1</v>
      </c>
      <c r="AI177" s="164">
        <v>118.7</v>
      </c>
      <c r="AJ177" s="164">
        <v>119.5</v>
      </c>
      <c r="AK177" s="164">
        <v>117.1</v>
      </c>
      <c r="AL177" s="164">
        <v>117</v>
      </c>
      <c r="AM177" s="164">
        <v>122.1</v>
      </c>
      <c r="AN177" s="164">
        <v>121.9</v>
      </c>
      <c r="AO177" s="164">
        <v>123.8</v>
      </c>
      <c r="AP177" s="164">
        <v>124.3</v>
      </c>
      <c r="AQ177" s="164">
        <v>127.9</v>
      </c>
      <c r="AR177" s="164">
        <v>126.1</v>
      </c>
      <c r="AS177" s="164">
        <v>124.9</v>
      </c>
      <c r="AT177" s="164">
        <v>123.4</v>
      </c>
      <c r="AU177" s="164">
        <v>136.19999999999999</v>
      </c>
      <c r="AV177" s="164">
        <v>134.5</v>
      </c>
      <c r="AW177" s="164">
        <v>129.9</v>
      </c>
      <c r="AX177" s="164">
        <v>134</v>
      </c>
      <c r="AY177" s="164">
        <v>133.19999999999999</v>
      </c>
      <c r="AZ177" s="164">
        <v>132</v>
      </c>
      <c r="BA177" s="164">
        <v>137</v>
      </c>
      <c r="BB177" s="164">
        <v>140.1</v>
      </c>
      <c r="BC177" s="164">
        <v>136.30000000000001</v>
      </c>
      <c r="BD177" s="164">
        <v>135.5</v>
      </c>
      <c r="BE177" s="164">
        <v>135.1</v>
      </c>
      <c r="BF177" s="164">
        <v>136.80000000000001</v>
      </c>
      <c r="BG177" s="164">
        <v>140.6</v>
      </c>
      <c r="BH177" s="164">
        <v>137.80000000000001</v>
      </c>
      <c r="BI177" s="164">
        <v>139</v>
      </c>
      <c r="BJ177" s="164">
        <v>135.4</v>
      </c>
      <c r="BK177" s="164">
        <v>137.80000000000001</v>
      </c>
      <c r="BL177" s="164">
        <v>142.1</v>
      </c>
      <c r="BM177" s="164">
        <v>141.80000000000001</v>
      </c>
      <c r="BN177" s="164">
        <v>141.9</v>
      </c>
      <c r="BO177" s="164">
        <v>146.4</v>
      </c>
      <c r="BP177" s="164">
        <v>145.69999999999999</v>
      </c>
      <c r="BQ177" s="164">
        <v>143</v>
      </c>
      <c r="BR177" s="164">
        <v>148.30000000000001</v>
      </c>
      <c r="BS177" s="164">
        <v>145.9</v>
      </c>
      <c r="BT177" s="164">
        <v>148.6</v>
      </c>
      <c r="BU177" s="164">
        <v>146.9</v>
      </c>
      <c r="BV177" s="164">
        <v>141.5</v>
      </c>
      <c r="BW177" s="164">
        <v>143.5</v>
      </c>
      <c r="BX177" s="164">
        <v>148.19999999999999</v>
      </c>
      <c r="BY177" s="164">
        <v>148.9</v>
      </c>
      <c r="BZ177" s="164">
        <v>156</v>
      </c>
      <c r="CA177" s="164">
        <v>148.19999999999999</v>
      </c>
      <c r="CB177" s="164">
        <v>147.5</v>
      </c>
      <c r="CC177" s="164">
        <v>150.19999999999999</v>
      </c>
      <c r="CD177" s="164">
        <v>148</v>
      </c>
      <c r="CE177" s="164">
        <v>150</v>
      </c>
      <c r="CF177" s="164">
        <v>148.5</v>
      </c>
      <c r="CG177" s="164">
        <v>145.5</v>
      </c>
      <c r="CH177" s="164">
        <v>148.19999999999999</v>
      </c>
      <c r="CI177" s="164">
        <v>144.80000000000001</v>
      </c>
      <c r="CJ177" s="164">
        <v>146.69999999999999</v>
      </c>
      <c r="CK177" s="164">
        <v>152.1</v>
      </c>
      <c r="CL177" s="164">
        <v>150.69999999999999</v>
      </c>
      <c r="CM177" s="164">
        <v>144.9</v>
      </c>
      <c r="CN177" s="164">
        <v>148.30000000000001</v>
      </c>
      <c r="CO177" s="164">
        <v>145.1</v>
      </c>
      <c r="CP177" s="164">
        <v>147.69999999999999</v>
      </c>
      <c r="CQ177" s="164">
        <v>148.1</v>
      </c>
      <c r="CR177" s="164">
        <v>149.5</v>
      </c>
      <c r="CS177" s="164">
        <v>147.6</v>
      </c>
      <c r="CT177" s="164">
        <v>145.69999999999999</v>
      </c>
      <c r="CU177" s="164">
        <v>148.30000000000001</v>
      </c>
      <c r="CV177" s="164">
        <v>158.5</v>
      </c>
      <c r="CW177" s="164">
        <v>160.80000000000001</v>
      </c>
      <c r="CX177" s="164">
        <v>161.6</v>
      </c>
      <c r="CY177" s="164">
        <v>163.9</v>
      </c>
      <c r="CZ177" s="164">
        <v>162.6</v>
      </c>
      <c r="DA177" s="164">
        <v>162.1</v>
      </c>
      <c r="DB177" s="164">
        <v>152.4</v>
      </c>
      <c r="DC177" s="164">
        <v>161.69999999999999</v>
      </c>
      <c r="DD177" s="164">
        <v>158.5</v>
      </c>
      <c r="DE177" s="164">
        <v>157.5</v>
      </c>
      <c r="DF177" s="164">
        <v>159.6</v>
      </c>
      <c r="DG177" s="164">
        <v>156.19999999999999</v>
      </c>
      <c r="DH177" s="164">
        <v>158.30000000000001</v>
      </c>
      <c r="DI177" s="164">
        <v>161.5</v>
      </c>
      <c r="DJ177" s="164">
        <v>160.9</v>
      </c>
      <c r="DK177" s="164">
        <v>168</v>
      </c>
      <c r="DL177" s="164">
        <v>171.5</v>
      </c>
      <c r="DM177" s="164">
        <v>163.1</v>
      </c>
      <c r="DN177" s="164">
        <v>163</v>
      </c>
      <c r="DO177" s="164">
        <v>161.6</v>
      </c>
      <c r="DP177" s="164">
        <v>162.6</v>
      </c>
      <c r="DQ177" s="164">
        <v>163.5</v>
      </c>
      <c r="DR177" s="164">
        <v>161.5</v>
      </c>
      <c r="DS177" s="164">
        <v>158.6</v>
      </c>
      <c r="DT177" s="164">
        <v>161.1</v>
      </c>
    </row>
    <row r="178" spans="1:124" x14ac:dyDescent="0.25">
      <c r="A178" s="162" t="s">
        <v>1291</v>
      </c>
      <c r="B178" s="162" t="s">
        <v>1292</v>
      </c>
      <c r="C178" s="163">
        <v>3.397E-2</v>
      </c>
      <c r="D178" s="164">
        <v>102.7</v>
      </c>
      <c r="E178" s="164">
        <v>103.5</v>
      </c>
      <c r="F178" s="164">
        <v>103</v>
      </c>
      <c r="G178" s="164">
        <v>103.4</v>
      </c>
      <c r="H178" s="164">
        <v>102.8</v>
      </c>
      <c r="I178" s="164">
        <v>103</v>
      </c>
      <c r="J178" s="164">
        <v>103.3</v>
      </c>
      <c r="K178" s="164">
        <v>103.4</v>
      </c>
      <c r="L178" s="164">
        <v>103.7</v>
      </c>
      <c r="M178" s="164">
        <v>104.9</v>
      </c>
      <c r="N178" s="164">
        <v>105</v>
      </c>
      <c r="O178" s="164">
        <v>104.4</v>
      </c>
      <c r="P178" s="164">
        <v>105.1</v>
      </c>
      <c r="Q178" s="164">
        <v>99.8</v>
      </c>
      <c r="R178" s="164">
        <v>99.6</v>
      </c>
      <c r="S178" s="164">
        <v>100.1</v>
      </c>
      <c r="T178" s="164">
        <v>100.1</v>
      </c>
      <c r="U178" s="164">
        <v>100.6</v>
      </c>
      <c r="V178" s="164">
        <v>100.6</v>
      </c>
      <c r="W178" s="164">
        <v>100.9</v>
      </c>
      <c r="X178" s="164">
        <v>103.5</v>
      </c>
      <c r="Y178" s="164">
        <v>105.3</v>
      </c>
      <c r="Z178" s="164">
        <v>104.8</v>
      </c>
      <c r="AA178" s="164">
        <v>104.9</v>
      </c>
      <c r="AB178" s="164">
        <v>106</v>
      </c>
      <c r="AC178" s="164">
        <v>105.7</v>
      </c>
      <c r="AD178" s="164">
        <v>106.4</v>
      </c>
      <c r="AE178" s="164">
        <v>107.9</v>
      </c>
      <c r="AF178" s="164">
        <v>113.1</v>
      </c>
      <c r="AG178" s="164">
        <v>113</v>
      </c>
      <c r="AH178" s="164">
        <v>112.8</v>
      </c>
      <c r="AI178" s="164">
        <v>113.9</v>
      </c>
      <c r="AJ178" s="164">
        <v>115.6</v>
      </c>
      <c r="AK178" s="164">
        <v>116.6</v>
      </c>
      <c r="AL178" s="164">
        <v>116.4</v>
      </c>
      <c r="AM178" s="164">
        <v>116.6</v>
      </c>
      <c r="AN178" s="164">
        <v>114.8</v>
      </c>
      <c r="AO178" s="164">
        <v>115.4</v>
      </c>
      <c r="AP178" s="164">
        <v>114.6</v>
      </c>
      <c r="AQ178" s="164">
        <v>113.2</v>
      </c>
      <c r="AR178" s="164">
        <v>112.6</v>
      </c>
      <c r="AS178" s="164">
        <v>112.8</v>
      </c>
      <c r="AT178" s="164">
        <v>112.2</v>
      </c>
      <c r="AU178" s="164">
        <v>111.8</v>
      </c>
      <c r="AV178" s="164">
        <v>113.2</v>
      </c>
      <c r="AW178" s="164">
        <v>114.2</v>
      </c>
      <c r="AX178" s="164">
        <v>114.7</v>
      </c>
      <c r="AY178" s="164">
        <v>113.8</v>
      </c>
      <c r="AZ178" s="164">
        <v>113.4</v>
      </c>
      <c r="BA178" s="164">
        <v>116.4</v>
      </c>
      <c r="BB178" s="164">
        <v>116.9</v>
      </c>
      <c r="BC178" s="164">
        <v>116.6</v>
      </c>
      <c r="BD178" s="164">
        <v>117.9</v>
      </c>
      <c r="BE178" s="164">
        <v>117.1</v>
      </c>
      <c r="BF178" s="164">
        <v>117.3</v>
      </c>
      <c r="BG178" s="164">
        <v>117.6</v>
      </c>
      <c r="BH178" s="164">
        <v>117</v>
      </c>
      <c r="BI178" s="164">
        <v>116.9</v>
      </c>
      <c r="BJ178" s="164">
        <v>118</v>
      </c>
      <c r="BK178" s="164">
        <v>117</v>
      </c>
      <c r="BL178" s="164">
        <v>117.6</v>
      </c>
      <c r="BM178" s="164">
        <v>117.8</v>
      </c>
      <c r="BN178" s="164">
        <v>117</v>
      </c>
      <c r="BO178" s="164">
        <v>109.2</v>
      </c>
      <c r="BP178" s="164">
        <v>110.4</v>
      </c>
      <c r="BQ178" s="164">
        <v>109.8</v>
      </c>
      <c r="BR178" s="164">
        <v>110</v>
      </c>
      <c r="BS178" s="164">
        <v>110</v>
      </c>
      <c r="BT178" s="164">
        <v>109</v>
      </c>
      <c r="BU178" s="164">
        <v>107.1</v>
      </c>
      <c r="BV178" s="164">
        <v>107.1</v>
      </c>
      <c r="BW178" s="164">
        <v>107.6</v>
      </c>
      <c r="BX178" s="164">
        <v>107.1</v>
      </c>
      <c r="BY178" s="164">
        <v>107.5</v>
      </c>
      <c r="BZ178" s="164">
        <v>106.7</v>
      </c>
      <c r="CA178" s="164">
        <v>109.3</v>
      </c>
      <c r="CB178" s="164">
        <v>109.8</v>
      </c>
      <c r="CC178" s="164">
        <v>109.7</v>
      </c>
      <c r="CD178" s="164">
        <v>109.6</v>
      </c>
      <c r="CE178" s="164">
        <v>109.6</v>
      </c>
      <c r="CF178" s="164">
        <v>108.9</v>
      </c>
      <c r="CG178" s="164">
        <v>108.2</v>
      </c>
      <c r="CH178" s="164">
        <v>107.5</v>
      </c>
      <c r="CI178" s="164">
        <v>104.4</v>
      </c>
      <c r="CJ178" s="164">
        <v>107.4</v>
      </c>
      <c r="CK178" s="164">
        <v>108.1</v>
      </c>
      <c r="CL178" s="164">
        <v>107.9</v>
      </c>
      <c r="CM178" s="164">
        <v>108.5</v>
      </c>
      <c r="CN178" s="164">
        <v>108.8</v>
      </c>
      <c r="CO178" s="164">
        <v>108.5</v>
      </c>
      <c r="CP178" s="164">
        <v>108.8</v>
      </c>
      <c r="CQ178" s="164">
        <v>108.9</v>
      </c>
      <c r="CR178" s="164">
        <v>109.5</v>
      </c>
      <c r="CS178" s="164">
        <v>110.1</v>
      </c>
      <c r="CT178" s="164">
        <v>110.7</v>
      </c>
      <c r="CU178" s="164">
        <v>110.6</v>
      </c>
      <c r="CV178" s="164">
        <v>110.9</v>
      </c>
      <c r="CW178" s="164">
        <v>112.7</v>
      </c>
      <c r="CX178" s="164">
        <v>113.4</v>
      </c>
      <c r="CY178" s="164">
        <v>113.7</v>
      </c>
      <c r="CZ178" s="164">
        <v>113.7</v>
      </c>
      <c r="DA178" s="164">
        <v>114</v>
      </c>
      <c r="DB178" s="164">
        <v>121.4</v>
      </c>
      <c r="DC178" s="164">
        <v>122</v>
      </c>
      <c r="DD178" s="164">
        <v>121.9</v>
      </c>
      <c r="DE178" s="164">
        <v>121.1</v>
      </c>
      <c r="DF178" s="164">
        <v>121.7</v>
      </c>
      <c r="DG178" s="164">
        <v>122.2</v>
      </c>
      <c r="DH178" s="164">
        <v>122.5</v>
      </c>
      <c r="DI178" s="164">
        <v>123.1</v>
      </c>
      <c r="DJ178" s="164">
        <v>122.7</v>
      </c>
      <c r="DK178" s="164">
        <v>123.1</v>
      </c>
      <c r="DL178" s="164">
        <v>124.5</v>
      </c>
      <c r="DM178" s="164">
        <v>119.8</v>
      </c>
      <c r="DN178" s="164">
        <v>119.5</v>
      </c>
      <c r="DO178" s="164">
        <v>119</v>
      </c>
      <c r="DP178" s="164">
        <v>118</v>
      </c>
      <c r="DQ178" s="164">
        <v>120.9</v>
      </c>
      <c r="DR178" s="164">
        <v>121.4</v>
      </c>
      <c r="DS178" s="164">
        <v>120.9</v>
      </c>
      <c r="DT178" s="164">
        <v>122.1</v>
      </c>
    </row>
    <row r="179" spans="1:124" x14ac:dyDescent="0.25">
      <c r="A179" s="162" t="s">
        <v>1294</v>
      </c>
      <c r="B179" s="162" t="s">
        <v>1295</v>
      </c>
      <c r="C179" s="163">
        <v>2.6429299999999998</v>
      </c>
      <c r="D179" s="164">
        <v>109.7</v>
      </c>
      <c r="E179" s="164">
        <v>110.1</v>
      </c>
      <c r="F179" s="164">
        <v>109.4</v>
      </c>
      <c r="G179" s="164">
        <v>111.3</v>
      </c>
      <c r="H179" s="164">
        <v>112</v>
      </c>
      <c r="I179" s="164">
        <v>110.6</v>
      </c>
      <c r="J179" s="164">
        <v>104.9</v>
      </c>
      <c r="K179" s="164">
        <v>103.3</v>
      </c>
      <c r="L179" s="164">
        <v>101.2</v>
      </c>
      <c r="M179" s="164">
        <v>101.7</v>
      </c>
      <c r="N179" s="164">
        <v>101.3</v>
      </c>
      <c r="O179" s="164">
        <v>100</v>
      </c>
      <c r="P179" s="164">
        <v>99.8</v>
      </c>
      <c r="Q179" s="164">
        <v>99.9</v>
      </c>
      <c r="R179" s="164">
        <v>100.9</v>
      </c>
      <c r="S179" s="164">
        <v>101.9</v>
      </c>
      <c r="T179" s="164">
        <v>103.5</v>
      </c>
      <c r="U179" s="164">
        <v>104.7</v>
      </c>
      <c r="V179" s="164">
        <v>105.3</v>
      </c>
      <c r="W179" s="164">
        <v>106.8</v>
      </c>
      <c r="X179" s="164">
        <v>106.9</v>
      </c>
      <c r="Y179" s="164">
        <v>105.7</v>
      </c>
      <c r="Z179" s="164">
        <v>105.6</v>
      </c>
      <c r="AA179" s="164">
        <v>107.4</v>
      </c>
      <c r="AB179" s="164">
        <v>107.7</v>
      </c>
      <c r="AC179" s="164">
        <v>106.6</v>
      </c>
      <c r="AD179" s="164">
        <v>104.7</v>
      </c>
      <c r="AE179" s="164">
        <v>105.1</v>
      </c>
      <c r="AF179" s="164">
        <v>103.5</v>
      </c>
      <c r="AG179" s="164">
        <v>101.3</v>
      </c>
      <c r="AH179" s="164">
        <v>100.4</v>
      </c>
      <c r="AI179" s="164">
        <v>98.9</v>
      </c>
      <c r="AJ179" s="164">
        <v>98.4</v>
      </c>
      <c r="AK179" s="164">
        <v>99.7</v>
      </c>
      <c r="AL179" s="164">
        <v>99.2</v>
      </c>
      <c r="AM179" s="164">
        <v>99</v>
      </c>
      <c r="AN179" s="164">
        <v>98.5</v>
      </c>
      <c r="AO179" s="164">
        <v>99.3</v>
      </c>
      <c r="AP179" s="164">
        <v>100</v>
      </c>
      <c r="AQ179" s="164">
        <v>99.9</v>
      </c>
      <c r="AR179" s="164">
        <v>97.9</v>
      </c>
      <c r="AS179" s="164">
        <v>97.8</v>
      </c>
      <c r="AT179" s="164">
        <v>99.1</v>
      </c>
      <c r="AU179" s="164">
        <v>98.7</v>
      </c>
      <c r="AV179" s="164">
        <v>98.4</v>
      </c>
      <c r="AW179" s="164">
        <v>97.3</v>
      </c>
      <c r="AX179" s="164">
        <v>98.1</v>
      </c>
      <c r="AY179" s="164">
        <v>99.8</v>
      </c>
      <c r="AZ179" s="164">
        <v>103.1</v>
      </c>
      <c r="BA179" s="164">
        <v>104.5</v>
      </c>
      <c r="BB179" s="164">
        <v>104.1</v>
      </c>
      <c r="BC179" s="164">
        <v>104.3</v>
      </c>
      <c r="BD179" s="164">
        <v>105.8</v>
      </c>
      <c r="BE179" s="164">
        <v>107.6</v>
      </c>
      <c r="BF179" s="164">
        <v>107.6</v>
      </c>
      <c r="BG179" s="164">
        <v>108</v>
      </c>
      <c r="BH179" s="164">
        <v>110.1</v>
      </c>
      <c r="BI179" s="164">
        <v>111</v>
      </c>
      <c r="BJ179" s="164">
        <v>110</v>
      </c>
      <c r="BK179" s="164">
        <v>108.4</v>
      </c>
      <c r="BL179" s="164">
        <v>107.2</v>
      </c>
      <c r="BM179" s="164">
        <v>106</v>
      </c>
      <c r="BN179" s="164">
        <v>105.9</v>
      </c>
      <c r="BO179" s="164">
        <v>105.9</v>
      </c>
      <c r="BP179" s="164">
        <v>106.3</v>
      </c>
      <c r="BQ179" s="164">
        <v>107.8</v>
      </c>
      <c r="BR179" s="164">
        <v>108.5</v>
      </c>
      <c r="BS179" s="164">
        <v>110.5</v>
      </c>
      <c r="BT179" s="164">
        <v>111.5</v>
      </c>
      <c r="BU179" s="164">
        <v>112.5</v>
      </c>
      <c r="BV179" s="164">
        <v>113.5</v>
      </c>
      <c r="BW179" s="164">
        <v>117</v>
      </c>
      <c r="BX179" s="164">
        <v>119.2</v>
      </c>
      <c r="BY179" s="164">
        <v>120</v>
      </c>
      <c r="BZ179" s="164">
        <v>120.6</v>
      </c>
      <c r="CA179" s="164">
        <v>120.2</v>
      </c>
      <c r="CB179" s="164">
        <v>118.8</v>
      </c>
      <c r="CC179" s="164">
        <v>119</v>
      </c>
      <c r="CD179" s="164">
        <v>118.8</v>
      </c>
      <c r="CE179" s="164">
        <v>116.4</v>
      </c>
      <c r="CF179" s="164">
        <v>113.9</v>
      </c>
      <c r="CG179" s="164">
        <v>114.8</v>
      </c>
      <c r="CH179" s="164">
        <v>115.5</v>
      </c>
      <c r="CI179" s="164">
        <v>113.7</v>
      </c>
      <c r="CJ179" s="164">
        <v>113.9</v>
      </c>
      <c r="CK179" s="164">
        <v>112.9</v>
      </c>
      <c r="CL179" s="164">
        <v>112.4</v>
      </c>
      <c r="CM179" s="164">
        <v>112.3</v>
      </c>
      <c r="CN179" s="164">
        <v>113.9</v>
      </c>
      <c r="CO179" s="164">
        <v>115.7</v>
      </c>
      <c r="CP179" s="164">
        <v>116.6</v>
      </c>
      <c r="CQ179" s="164">
        <v>119.4</v>
      </c>
      <c r="CR179" s="164">
        <v>126.4</v>
      </c>
      <c r="CS179" s="164">
        <v>131.6</v>
      </c>
      <c r="CT179" s="164">
        <v>129.30000000000001</v>
      </c>
      <c r="CU179" s="164">
        <v>127.3</v>
      </c>
      <c r="CV179" s="164">
        <v>126.4</v>
      </c>
      <c r="CW179" s="164">
        <v>125.7</v>
      </c>
      <c r="CX179" s="164">
        <v>128.5</v>
      </c>
      <c r="CY179" s="164">
        <v>130.1</v>
      </c>
      <c r="CZ179" s="164">
        <v>134.1</v>
      </c>
      <c r="DA179" s="164">
        <v>137.30000000000001</v>
      </c>
      <c r="DB179" s="164">
        <v>140.6</v>
      </c>
      <c r="DC179" s="164">
        <v>148.1</v>
      </c>
      <c r="DD179" s="164">
        <v>155</v>
      </c>
      <c r="DE179" s="164">
        <v>159</v>
      </c>
      <c r="DF179" s="164">
        <v>164.4</v>
      </c>
      <c r="DG179" s="164">
        <v>172.5</v>
      </c>
      <c r="DH179" s="164">
        <v>182.7</v>
      </c>
      <c r="DI179" s="164">
        <v>191</v>
      </c>
      <c r="DJ179" s="164">
        <v>184.5</v>
      </c>
      <c r="DK179" s="164">
        <v>185.6</v>
      </c>
      <c r="DL179" s="164">
        <v>188.7</v>
      </c>
      <c r="DM179" s="164">
        <v>188.6</v>
      </c>
      <c r="DN179" s="164">
        <v>187.3</v>
      </c>
      <c r="DO179" s="164">
        <v>184.2</v>
      </c>
      <c r="DP179" s="164">
        <v>180.1</v>
      </c>
      <c r="DQ179" s="164">
        <v>180.8</v>
      </c>
      <c r="DR179" s="164">
        <v>190.1</v>
      </c>
      <c r="DS179" s="164">
        <v>200.2</v>
      </c>
      <c r="DT179" s="164">
        <v>210.2</v>
      </c>
    </row>
    <row r="180" spans="1:124" x14ac:dyDescent="0.25">
      <c r="A180" s="162" t="s">
        <v>1297</v>
      </c>
      <c r="B180" s="162" t="s">
        <v>1298</v>
      </c>
      <c r="C180" s="163">
        <v>0.37936999999999999</v>
      </c>
      <c r="D180" s="164">
        <v>105.9</v>
      </c>
      <c r="E180" s="164">
        <v>107</v>
      </c>
      <c r="F180" s="164">
        <v>106.3</v>
      </c>
      <c r="G180" s="164">
        <v>107</v>
      </c>
      <c r="H180" s="164">
        <v>108.1</v>
      </c>
      <c r="I180" s="164">
        <v>107.3</v>
      </c>
      <c r="J180" s="164">
        <v>102.7</v>
      </c>
      <c r="K180" s="164">
        <v>101.4</v>
      </c>
      <c r="L180" s="164">
        <v>99.7</v>
      </c>
      <c r="M180" s="164">
        <v>99.9</v>
      </c>
      <c r="N180" s="164">
        <v>98.6</v>
      </c>
      <c r="O180" s="164">
        <v>96.9</v>
      </c>
      <c r="P180" s="164">
        <v>96.7</v>
      </c>
      <c r="Q180" s="164">
        <v>97.9</v>
      </c>
      <c r="R180" s="164">
        <v>98.3</v>
      </c>
      <c r="S180" s="164">
        <v>100.4</v>
      </c>
      <c r="T180" s="164">
        <v>100</v>
      </c>
      <c r="U180" s="164">
        <v>101.9</v>
      </c>
      <c r="V180" s="164">
        <v>100.8</v>
      </c>
      <c r="W180" s="164">
        <v>103</v>
      </c>
      <c r="X180" s="164">
        <v>105.6</v>
      </c>
      <c r="Y180" s="164">
        <v>106</v>
      </c>
      <c r="Z180" s="164">
        <v>105.4</v>
      </c>
      <c r="AA180" s="164">
        <v>104.1</v>
      </c>
      <c r="AB180" s="164">
        <v>107.6</v>
      </c>
      <c r="AC180" s="164">
        <v>106.6</v>
      </c>
      <c r="AD180" s="164">
        <v>105.4</v>
      </c>
      <c r="AE180" s="164">
        <v>107.4</v>
      </c>
      <c r="AF180" s="164">
        <v>104.8</v>
      </c>
      <c r="AG180" s="164">
        <v>104.5</v>
      </c>
      <c r="AH180" s="164">
        <v>101.7</v>
      </c>
      <c r="AI180" s="164">
        <v>100.6</v>
      </c>
      <c r="AJ180" s="164">
        <v>101.3</v>
      </c>
      <c r="AK180" s="164">
        <v>101.6</v>
      </c>
      <c r="AL180" s="164">
        <v>99.1</v>
      </c>
      <c r="AM180" s="164">
        <v>99.4</v>
      </c>
      <c r="AN180" s="164">
        <v>98.9</v>
      </c>
      <c r="AO180" s="164">
        <v>98.3</v>
      </c>
      <c r="AP180" s="164">
        <v>99.6</v>
      </c>
      <c r="AQ180" s="164">
        <v>98</v>
      </c>
      <c r="AR180" s="164">
        <v>96.6</v>
      </c>
      <c r="AS180" s="164">
        <v>96.3</v>
      </c>
      <c r="AT180" s="164">
        <v>97.1</v>
      </c>
      <c r="AU180" s="164">
        <v>96.1</v>
      </c>
      <c r="AV180" s="164">
        <v>94.6</v>
      </c>
      <c r="AW180" s="164">
        <v>94.8</v>
      </c>
      <c r="AX180" s="164">
        <v>96.7</v>
      </c>
      <c r="AY180" s="164">
        <v>98.6</v>
      </c>
      <c r="AZ180" s="164">
        <v>102.9</v>
      </c>
      <c r="BA180" s="164">
        <v>105.5</v>
      </c>
      <c r="BB180" s="164">
        <v>102.6</v>
      </c>
      <c r="BC180" s="164">
        <v>102.7</v>
      </c>
      <c r="BD180" s="164">
        <v>102.3</v>
      </c>
      <c r="BE180" s="164">
        <v>103.6</v>
      </c>
      <c r="BF180" s="164">
        <v>106.7</v>
      </c>
      <c r="BG180" s="164">
        <v>110</v>
      </c>
      <c r="BH180" s="164">
        <v>111.8</v>
      </c>
      <c r="BI180" s="164">
        <v>112.7</v>
      </c>
      <c r="BJ180" s="164">
        <v>113</v>
      </c>
      <c r="BK180" s="164">
        <v>109.9</v>
      </c>
      <c r="BL180" s="164">
        <v>109.3</v>
      </c>
      <c r="BM180" s="164">
        <v>108.3</v>
      </c>
      <c r="BN180" s="164">
        <v>108.7</v>
      </c>
      <c r="BO180" s="164">
        <v>107.4</v>
      </c>
      <c r="BP180" s="164">
        <v>108.9</v>
      </c>
      <c r="BQ180" s="164">
        <v>108.1</v>
      </c>
      <c r="BR180" s="164">
        <v>108.4</v>
      </c>
      <c r="BS180" s="164">
        <v>112.9</v>
      </c>
      <c r="BT180" s="164">
        <v>111.9</v>
      </c>
      <c r="BU180" s="164">
        <v>114.1</v>
      </c>
      <c r="BV180" s="164">
        <v>114.8</v>
      </c>
      <c r="BW180" s="164">
        <v>120.7</v>
      </c>
      <c r="BX180" s="164">
        <v>121.8</v>
      </c>
      <c r="BY180" s="164">
        <v>121.8</v>
      </c>
      <c r="BZ180" s="164">
        <v>122</v>
      </c>
      <c r="CA180" s="164">
        <v>121.8</v>
      </c>
      <c r="CB180" s="164">
        <v>120.5</v>
      </c>
      <c r="CC180" s="164">
        <v>118.8</v>
      </c>
      <c r="CD180" s="164">
        <v>119.4</v>
      </c>
      <c r="CE180" s="164">
        <v>118.6</v>
      </c>
      <c r="CF180" s="164">
        <v>117.3</v>
      </c>
      <c r="CG180" s="164">
        <v>118.7</v>
      </c>
      <c r="CH180" s="164">
        <v>118.7</v>
      </c>
      <c r="CI180" s="164">
        <v>117.8</v>
      </c>
      <c r="CJ180" s="164">
        <v>123.2</v>
      </c>
      <c r="CK180" s="164">
        <v>121.7</v>
      </c>
      <c r="CL180" s="164">
        <v>121.5</v>
      </c>
      <c r="CM180" s="164">
        <v>122</v>
      </c>
      <c r="CN180" s="164">
        <v>122.8</v>
      </c>
      <c r="CO180" s="164">
        <v>124.7</v>
      </c>
      <c r="CP180" s="164">
        <v>125</v>
      </c>
      <c r="CQ180" s="164">
        <v>128.4</v>
      </c>
      <c r="CR180" s="164">
        <v>131.4</v>
      </c>
      <c r="CS180" s="164">
        <v>132.30000000000001</v>
      </c>
      <c r="CT180" s="164">
        <v>130.6</v>
      </c>
      <c r="CU180" s="164">
        <v>132</v>
      </c>
      <c r="CV180" s="164">
        <v>130.19999999999999</v>
      </c>
      <c r="CW180" s="164">
        <v>133.5</v>
      </c>
      <c r="CX180" s="164">
        <v>134.19999999999999</v>
      </c>
      <c r="CY180" s="164">
        <v>133</v>
      </c>
      <c r="CZ180" s="164">
        <v>138.1</v>
      </c>
      <c r="DA180" s="164">
        <v>136.69999999999999</v>
      </c>
      <c r="DB180" s="164">
        <v>135.4</v>
      </c>
      <c r="DC180" s="164">
        <v>144.6</v>
      </c>
      <c r="DD180" s="164">
        <v>146</v>
      </c>
      <c r="DE180" s="164">
        <v>146.9</v>
      </c>
      <c r="DF180" s="164">
        <v>157.4</v>
      </c>
      <c r="DG180" s="164">
        <v>161.5</v>
      </c>
      <c r="DH180" s="164">
        <v>167.3</v>
      </c>
      <c r="DI180" s="164">
        <v>173.2</v>
      </c>
      <c r="DJ180" s="164">
        <v>166.3</v>
      </c>
      <c r="DK180" s="164">
        <v>167.7</v>
      </c>
      <c r="DL180" s="164">
        <v>168.8</v>
      </c>
      <c r="DM180" s="164">
        <v>166.4</v>
      </c>
      <c r="DN180" s="164">
        <v>168.4</v>
      </c>
      <c r="DO180" s="164">
        <v>169.6</v>
      </c>
      <c r="DP180" s="164">
        <v>166.7</v>
      </c>
      <c r="DQ180" s="164">
        <v>170.1</v>
      </c>
      <c r="DR180" s="164">
        <v>181</v>
      </c>
      <c r="DS180" s="164">
        <v>184.1</v>
      </c>
      <c r="DT180" s="164">
        <v>192.1</v>
      </c>
    </row>
    <row r="181" spans="1:124" x14ac:dyDescent="0.25">
      <c r="A181" s="162" t="s">
        <v>1300</v>
      </c>
      <c r="B181" s="162" t="s">
        <v>1301</v>
      </c>
      <c r="C181" s="163">
        <v>0.18053</v>
      </c>
      <c r="D181" s="164">
        <v>115.6</v>
      </c>
      <c r="E181" s="164">
        <v>115.2</v>
      </c>
      <c r="F181" s="164">
        <v>115.1</v>
      </c>
      <c r="G181" s="164">
        <v>118.8</v>
      </c>
      <c r="H181" s="164">
        <v>122.1</v>
      </c>
      <c r="I181" s="164">
        <v>121</v>
      </c>
      <c r="J181" s="164">
        <v>118.2</v>
      </c>
      <c r="K181" s="164">
        <v>118.5</v>
      </c>
      <c r="L181" s="164">
        <v>118.5</v>
      </c>
      <c r="M181" s="164">
        <v>116.2</v>
      </c>
      <c r="N181" s="164">
        <v>114.6</v>
      </c>
      <c r="O181" s="164">
        <v>109.3</v>
      </c>
      <c r="P181" s="164">
        <v>105.8</v>
      </c>
      <c r="Q181" s="164">
        <v>103.8</v>
      </c>
      <c r="R181" s="164">
        <v>103.7</v>
      </c>
      <c r="S181" s="164">
        <v>102.5</v>
      </c>
      <c r="T181" s="164">
        <v>102.4</v>
      </c>
      <c r="U181" s="164">
        <v>104.4</v>
      </c>
      <c r="V181" s="164">
        <v>106.9</v>
      </c>
      <c r="W181" s="164">
        <v>109.7</v>
      </c>
      <c r="X181" s="164">
        <v>109.1</v>
      </c>
      <c r="Y181" s="164">
        <v>108.1</v>
      </c>
      <c r="Z181" s="164">
        <v>105.8</v>
      </c>
      <c r="AA181" s="164">
        <v>107.4</v>
      </c>
      <c r="AB181" s="164">
        <v>105.8</v>
      </c>
      <c r="AC181" s="164">
        <v>106.7</v>
      </c>
      <c r="AD181" s="164">
        <v>105.9</v>
      </c>
      <c r="AE181" s="164">
        <v>106.7</v>
      </c>
      <c r="AF181" s="164">
        <v>106.7</v>
      </c>
      <c r="AG181" s="164">
        <v>107.7</v>
      </c>
      <c r="AH181" s="164">
        <v>107.8</v>
      </c>
      <c r="AI181" s="164">
        <v>109.3</v>
      </c>
      <c r="AJ181" s="164">
        <v>113.2</v>
      </c>
      <c r="AK181" s="164">
        <v>116.8</v>
      </c>
      <c r="AL181" s="164">
        <v>114.3</v>
      </c>
      <c r="AM181" s="164">
        <v>112.4</v>
      </c>
      <c r="AN181" s="164">
        <v>113.1</v>
      </c>
      <c r="AO181" s="164">
        <v>117.6</v>
      </c>
      <c r="AP181" s="164">
        <v>123.5</v>
      </c>
      <c r="AQ181" s="164">
        <v>125.5</v>
      </c>
      <c r="AR181" s="164">
        <v>124.7</v>
      </c>
      <c r="AS181" s="164">
        <v>127.1</v>
      </c>
      <c r="AT181" s="164">
        <v>135.19999999999999</v>
      </c>
      <c r="AU181" s="164">
        <v>135</v>
      </c>
      <c r="AV181" s="164">
        <v>130.30000000000001</v>
      </c>
      <c r="AW181" s="164">
        <v>124.3</v>
      </c>
      <c r="AX181" s="164">
        <v>119.7</v>
      </c>
      <c r="AY181" s="164">
        <v>117.6</v>
      </c>
      <c r="AZ181" s="164">
        <v>120.4</v>
      </c>
      <c r="BA181" s="164">
        <v>120.4</v>
      </c>
      <c r="BB181" s="164">
        <v>120.4</v>
      </c>
      <c r="BC181" s="164">
        <v>128.1</v>
      </c>
      <c r="BD181" s="164">
        <v>128.4</v>
      </c>
      <c r="BE181" s="164">
        <v>131.30000000000001</v>
      </c>
      <c r="BF181" s="164">
        <v>128.1</v>
      </c>
      <c r="BG181" s="164">
        <v>128.69999999999999</v>
      </c>
      <c r="BH181" s="164">
        <v>127.6</v>
      </c>
      <c r="BI181" s="164">
        <v>125.8</v>
      </c>
      <c r="BJ181" s="164">
        <v>120.1</v>
      </c>
      <c r="BK181" s="164">
        <v>117.6</v>
      </c>
      <c r="BL181" s="164">
        <v>118.1</v>
      </c>
      <c r="BM181" s="164">
        <v>117.9</v>
      </c>
      <c r="BN181" s="164">
        <v>115.9</v>
      </c>
      <c r="BO181" s="164">
        <v>113.5</v>
      </c>
      <c r="BP181" s="164">
        <v>115.6</v>
      </c>
      <c r="BQ181" s="164">
        <v>116.4</v>
      </c>
      <c r="BR181" s="164">
        <v>118.9</v>
      </c>
      <c r="BS181" s="164">
        <v>119.4</v>
      </c>
      <c r="BT181" s="164">
        <v>120.9</v>
      </c>
      <c r="BU181" s="164">
        <v>120.8</v>
      </c>
      <c r="BV181" s="164">
        <v>120.6</v>
      </c>
      <c r="BW181" s="164">
        <v>119.3</v>
      </c>
      <c r="BX181" s="164">
        <v>120.3</v>
      </c>
      <c r="BY181" s="164">
        <v>120.7</v>
      </c>
      <c r="BZ181" s="164">
        <v>122.3</v>
      </c>
      <c r="CA181" s="164">
        <v>127</v>
      </c>
      <c r="CB181" s="164">
        <v>126.6</v>
      </c>
      <c r="CC181" s="164">
        <v>127</v>
      </c>
      <c r="CD181" s="164">
        <v>126.2</v>
      </c>
      <c r="CE181" s="164">
        <v>127</v>
      </c>
      <c r="CF181" s="164">
        <v>126.1</v>
      </c>
      <c r="CG181" s="164">
        <v>124.7</v>
      </c>
      <c r="CH181" s="164">
        <v>123.6</v>
      </c>
      <c r="CI181" s="164">
        <v>122.9</v>
      </c>
      <c r="CJ181" s="164">
        <v>120.2</v>
      </c>
      <c r="CK181" s="164">
        <v>121.2</v>
      </c>
      <c r="CL181" s="164">
        <v>122</v>
      </c>
      <c r="CM181" s="164">
        <v>122.8</v>
      </c>
      <c r="CN181" s="164">
        <v>122.6</v>
      </c>
      <c r="CO181" s="164">
        <v>122.6</v>
      </c>
      <c r="CP181" s="164">
        <v>124.7</v>
      </c>
      <c r="CQ181" s="164">
        <v>129.19999999999999</v>
      </c>
      <c r="CR181" s="164">
        <v>132.80000000000001</v>
      </c>
      <c r="CS181" s="164">
        <v>133.4</v>
      </c>
      <c r="CT181" s="164">
        <v>131.30000000000001</v>
      </c>
      <c r="CU181" s="164">
        <v>131.4</v>
      </c>
      <c r="CV181" s="164">
        <v>133</v>
      </c>
      <c r="CW181" s="164">
        <v>138.9</v>
      </c>
      <c r="CX181" s="164">
        <v>145.69999999999999</v>
      </c>
      <c r="CY181" s="164">
        <v>147.69999999999999</v>
      </c>
      <c r="CZ181" s="164">
        <v>152.19999999999999</v>
      </c>
      <c r="DA181" s="164">
        <v>158</v>
      </c>
      <c r="DB181" s="164">
        <v>164.5</v>
      </c>
      <c r="DC181" s="164">
        <v>169.5</v>
      </c>
      <c r="DD181" s="164">
        <v>172.3</v>
      </c>
      <c r="DE181" s="164">
        <v>173.6</v>
      </c>
      <c r="DF181" s="164">
        <v>175.9</v>
      </c>
      <c r="DG181" s="164">
        <v>176.3</v>
      </c>
      <c r="DH181" s="164">
        <v>197.4</v>
      </c>
      <c r="DI181" s="164">
        <v>208.5</v>
      </c>
      <c r="DJ181" s="164">
        <v>204.7</v>
      </c>
      <c r="DK181" s="164">
        <v>211.5</v>
      </c>
      <c r="DL181" s="164">
        <v>222.6</v>
      </c>
      <c r="DM181" s="164">
        <v>235.1</v>
      </c>
      <c r="DN181" s="164">
        <v>232.5</v>
      </c>
      <c r="DO181" s="164">
        <v>235.2</v>
      </c>
      <c r="DP181" s="164">
        <v>226.5</v>
      </c>
      <c r="DQ181" s="164">
        <v>224.5</v>
      </c>
      <c r="DR181" s="164">
        <v>223.4</v>
      </c>
      <c r="DS181" s="164">
        <v>218.9</v>
      </c>
      <c r="DT181" s="164">
        <v>217.6</v>
      </c>
    </row>
    <row r="182" spans="1:124" x14ac:dyDescent="0.25">
      <c r="A182" s="162" t="s">
        <v>1303</v>
      </c>
      <c r="B182" s="162" t="s">
        <v>1304</v>
      </c>
      <c r="C182" s="163">
        <v>0.34250999999999998</v>
      </c>
      <c r="D182" s="164">
        <v>108.3</v>
      </c>
      <c r="E182" s="164">
        <v>109</v>
      </c>
      <c r="F182" s="164">
        <v>107.1</v>
      </c>
      <c r="G182" s="164">
        <v>113.5</v>
      </c>
      <c r="H182" s="164">
        <v>115.2</v>
      </c>
      <c r="I182" s="164">
        <v>116</v>
      </c>
      <c r="J182" s="164">
        <v>109.4</v>
      </c>
      <c r="K182" s="164">
        <v>110.2</v>
      </c>
      <c r="L182" s="164">
        <v>110.8</v>
      </c>
      <c r="M182" s="164">
        <v>111.1</v>
      </c>
      <c r="N182" s="164">
        <v>112.1</v>
      </c>
      <c r="O182" s="164">
        <v>107.5</v>
      </c>
      <c r="P182" s="164">
        <v>108.1</v>
      </c>
      <c r="Q182" s="164">
        <v>109.1</v>
      </c>
      <c r="R182" s="164">
        <v>107.5</v>
      </c>
      <c r="S182" s="164">
        <v>108.3</v>
      </c>
      <c r="T182" s="164">
        <v>107.4</v>
      </c>
      <c r="U182" s="164">
        <v>106.7</v>
      </c>
      <c r="V182" s="164">
        <v>107.5</v>
      </c>
      <c r="W182" s="164">
        <v>107.2</v>
      </c>
      <c r="X182" s="164">
        <v>105.8</v>
      </c>
      <c r="Y182" s="164">
        <v>106.1</v>
      </c>
      <c r="Z182" s="164">
        <v>105.8</v>
      </c>
      <c r="AA182" s="164">
        <v>107.4</v>
      </c>
      <c r="AB182" s="164">
        <v>106.9</v>
      </c>
      <c r="AC182" s="164">
        <v>106.6</v>
      </c>
      <c r="AD182" s="164">
        <v>105.1</v>
      </c>
      <c r="AE182" s="164">
        <v>104.8</v>
      </c>
      <c r="AF182" s="164">
        <v>103.9</v>
      </c>
      <c r="AG182" s="164">
        <v>101.2</v>
      </c>
      <c r="AH182" s="164">
        <v>101.5</v>
      </c>
      <c r="AI182" s="164">
        <v>99.2</v>
      </c>
      <c r="AJ182" s="164">
        <v>98.3</v>
      </c>
      <c r="AK182" s="164">
        <v>102.6</v>
      </c>
      <c r="AL182" s="164">
        <v>102.1</v>
      </c>
      <c r="AM182" s="164">
        <v>100</v>
      </c>
      <c r="AN182" s="164">
        <v>98.9</v>
      </c>
      <c r="AO182" s="164">
        <v>98</v>
      </c>
      <c r="AP182" s="164">
        <v>97</v>
      </c>
      <c r="AQ182" s="164">
        <v>98</v>
      </c>
      <c r="AR182" s="164">
        <v>95.9</v>
      </c>
      <c r="AS182" s="164">
        <v>96.9</v>
      </c>
      <c r="AT182" s="164">
        <v>97.3</v>
      </c>
      <c r="AU182" s="164">
        <v>98.6</v>
      </c>
      <c r="AV182" s="164">
        <v>100.5</v>
      </c>
      <c r="AW182" s="164">
        <v>100.8</v>
      </c>
      <c r="AX182" s="164">
        <v>99.9</v>
      </c>
      <c r="AY182" s="164">
        <v>99.7</v>
      </c>
      <c r="AZ182" s="164">
        <v>101.4</v>
      </c>
      <c r="BA182" s="164">
        <v>102</v>
      </c>
      <c r="BB182" s="164">
        <v>101.8</v>
      </c>
      <c r="BC182" s="164">
        <v>102.4</v>
      </c>
      <c r="BD182" s="164">
        <v>102.7</v>
      </c>
      <c r="BE182" s="164">
        <v>103.8</v>
      </c>
      <c r="BF182" s="164">
        <v>105.4</v>
      </c>
      <c r="BG182" s="164">
        <v>106.7</v>
      </c>
      <c r="BH182" s="164">
        <v>107.8</v>
      </c>
      <c r="BI182" s="164">
        <v>108.1</v>
      </c>
      <c r="BJ182" s="164">
        <v>106.2</v>
      </c>
      <c r="BK182" s="164">
        <v>105.4</v>
      </c>
      <c r="BL182" s="164">
        <v>103</v>
      </c>
      <c r="BM182" s="164">
        <v>102.6</v>
      </c>
      <c r="BN182" s="164">
        <v>103.4</v>
      </c>
      <c r="BO182" s="164">
        <v>103.1</v>
      </c>
      <c r="BP182" s="164">
        <v>103.6</v>
      </c>
      <c r="BQ182" s="164">
        <v>105.8</v>
      </c>
      <c r="BR182" s="164">
        <v>105.2</v>
      </c>
      <c r="BS182" s="164">
        <v>105.8</v>
      </c>
      <c r="BT182" s="164">
        <v>106.1</v>
      </c>
      <c r="BU182" s="164">
        <v>110.7</v>
      </c>
      <c r="BV182" s="164">
        <v>111.3</v>
      </c>
      <c r="BW182" s="164">
        <v>112.6</v>
      </c>
      <c r="BX182" s="164">
        <v>114.4</v>
      </c>
      <c r="BY182" s="164">
        <v>112.6</v>
      </c>
      <c r="BZ182" s="164">
        <v>111.6</v>
      </c>
      <c r="CA182" s="164">
        <v>112</v>
      </c>
      <c r="CB182" s="164">
        <v>111.7</v>
      </c>
      <c r="CC182" s="164">
        <v>111.4</v>
      </c>
      <c r="CD182" s="164">
        <v>112.6</v>
      </c>
      <c r="CE182" s="164">
        <v>111.8</v>
      </c>
      <c r="CF182" s="164">
        <v>111.1</v>
      </c>
      <c r="CG182" s="164">
        <v>112.7</v>
      </c>
      <c r="CH182" s="164">
        <v>113.5</v>
      </c>
      <c r="CI182" s="164">
        <v>112.5</v>
      </c>
      <c r="CJ182" s="164">
        <v>111.6</v>
      </c>
      <c r="CK182" s="164">
        <v>111.4</v>
      </c>
      <c r="CL182" s="164">
        <v>111.5</v>
      </c>
      <c r="CM182" s="164">
        <v>110.8</v>
      </c>
      <c r="CN182" s="164">
        <v>111.2</v>
      </c>
      <c r="CO182" s="164">
        <v>111.6</v>
      </c>
      <c r="CP182" s="164">
        <v>112.3</v>
      </c>
      <c r="CQ182" s="164">
        <v>113.7</v>
      </c>
      <c r="CR182" s="164">
        <v>117.6</v>
      </c>
      <c r="CS182" s="164">
        <v>121.7</v>
      </c>
      <c r="CT182" s="164">
        <v>121.3</v>
      </c>
      <c r="CU182" s="164">
        <v>118.2</v>
      </c>
      <c r="CV182" s="164">
        <v>119.3</v>
      </c>
      <c r="CW182" s="164">
        <v>116.4</v>
      </c>
      <c r="CX182" s="164">
        <v>115.3</v>
      </c>
      <c r="CY182" s="164">
        <v>118.1</v>
      </c>
      <c r="CZ182" s="164">
        <v>120.6</v>
      </c>
      <c r="DA182" s="164">
        <v>123.6</v>
      </c>
      <c r="DB182" s="164">
        <v>128.6</v>
      </c>
      <c r="DC182" s="164">
        <v>137.69999999999999</v>
      </c>
      <c r="DD182" s="164">
        <v>146.30000000000001</v>
      </c>
      <c r="DE182" s="164">
        <v>151.6</v>
      </c>
      <c r="DF182" s="164">
        <v>153.5</v>
      </c>
      <c r="DG182" s="164">
        <v>161.9</v>
      </c>
      <c r="DH182" s="164">
        <v>173</v>
      </c>
      <c r="DI182" s="164">
        <v>183.5</v>
      </c>
      <c r="DJ182" s="164">
        <v>180.9</v>
      </c>
      <c r="DK182" s="164">
        <v>179.6</v>
      </c>
      <c r="DL182" s="164">
        <v>182.9</v>
      </c>
      <c r="DM182" s="164">
        <v>188</v>
      </c>
      <c r="DN182" s="164">
        <v>180.6</v>
      </c>
      <c r="DO182" s="164">
        <v>174.8</v>
      </c>
      <c r="DP182" s="164">
        <v>170.2</v>
      </c>
      <c r="DQ182" s="164">
        <v>170.2</v>
      </c>
      <c r="DR182" s="164">
        <v>178.1</v>
      </c>
      <c r="DS182" s="164">
        <v>193</v>
      </c>
      <c r="DT182" s="164">
        <v>202.2</v>
      </c>
    </row>
    <row r="183" spans="1:124" x14ac:dyDescent="0.25">
      <c r="A183" s="162" t="s">
        <v>1306</v>
      </c>
      <c r="B183" s="162" t="s">
        <v>1307</v>
      </c>
      <c r="C183" s="163">
        <v>0.23133000000000001</v>
      </c>
      <c r="D183" s="164">
        <v>102.2</v>
      </c>
      <c r="E183" s="164">
        <v>102</v>
      </c>
      <c r="F183" s="164">
        <v>101</v>
      </c>
      <c r="G183" s="164">
        <v>105.5</v>
      </c>
      <c r="H183" s="164">
        <v>106.2</v>
      </c>
      <c r="I183" s="164">
        <v>107</v>
      </c>
      <c r="J183" s="164">
        <v>105.7</v>
      </c>
      <c r="K183" s="164">
        <v>106.2</v>
      </c>
      <c r="L183" s="164">
        <v>106.2</v>
      </c>
      <c r="M183" s="164">
        <v>108.3</v>
      </c>
      <c r="N183" s="164">
        <v>109.3</v>
      </c>
      <c r="O183" s="164">
        <v>107.1</v>
      </c>
      <c r="P183" s="164">
        <v>107.5</v>
      </c>
      <c r="Q183" s="164">
        <v>107.1</v>
      </c>
      <c r="R183" s="164">
        <v>110.5</v>
      </c>
      <c r="S183" s="164">
        <v>108.2</v>
      </c>
      <c r="T183" s="164">
        <v>110.2</v>
      </c>
      <c r="U183" s="164">
        <v>110.6</v>
      </c>
      <c r="V183" s="164">
        <v>109.6</v>
      </c>
      <c r="W183" s="164">
        <v>108.6</v>
      </c>
      <c r="X183" s="164">
        <v>103.7</v>
      </c>
      <c r="Y183" s="164">
        <v>100.9</v>
      </c>
      <c r="Z183" s="164">
        <v>101.2</v>
      </c>
      <c r="AA183" s="164">
        <v>100.5</v>
      </c>
      <c r="AB183" s="164">
        <v>101.2</v>
      </c>
      <c r="AC183" s="164">
        <v>97.4</v>
      </c>
      <c r="AD183" s="164">
        <v>96.9</v>
      </c>
      <c r="AE183" s="164">
        <v>96.3</v>
      </c>
      <c r="AF183" s="164">
        <v>95.3</v>
      </c>
      <c r="AG183" s="164">
        <v>91.7</v>
      </c>
      <c r="AH183" s="164">
        <v>92.9</v>
      </c>
      <c r="AI183" s="164">
        <v>93.2</v>
      </c>
      <c r="AJ183" s="164">
        <v>93.6</v>
      </c>
      <c r="AK183" s="164">
        <v>95.9</v>
      </c>
      <c r="AL183" s="164">
        <v>95.8</v>
      </c>
      <c r="AM183" s="164">
        <v>94.1</v>
      </c>
      <c r="AN183" s="164">
        <v>94.7</v>
      </c>
      <c r="AO183" s="164">
        <v>99.1</v>
      </c>
      <c r="AP183" s="164">
        <v>99.6</v>
      </c>
      <c r="AQ183" s="164">
        <v>99.3</v>
      </c>
      <c r="AR183" s="164">
        <v>98.5</v>
      </c>
      <c r="AS183" s="164">
        <v>102</v>
      </c>
      <c r="AT183" s="164">
        <v>105.9</v>
      </c>
      <c r="AU183" s="164">
        <v>103.3</v>
      </c>
      <c r="AV183" s="164">
        <v>104.7</v>
      </c>
      <c r="AW183" s="164">
        <v>104.2</v>
      </c>
      <c r="AX183" s="164">
        <v>102.8</v>
      </c>
      <c r="AY183" s="164">
        <v>101.3</v>
      </c>
      <c r="AZ183" s="164">
        <v>105.4</v>
      </c>
      <c r="BA183" s="164">
        <v>104.7</v>
      </c>
      <c r="BB183" s="164">
        <v>104</v>
      </c>
      <c r="BC183" s="164">
        <v>104</v>
      </c>
      <c r="BD183" s="164">
        <v>103.6</v>
      </c>
      <c r="BE183" s="164">
        <v>105.5</v>
      </c>
      <c r="BF183" s="164">
        <v>105.3</v>
      </c>
      <c r="BG183" s="164">
        <v>105.1</v>
      </c>
      <c r="BH183" s="164">
        <v>106.8</v>
      </c>
      <c r="BI183" s="164">
        <v>106.4</v>
      </c>
      <c r="BJ183" s="164">
        <v>105.6</v>
      </c>
      <c r="BK183" s="164">
        <v>103.9</v>
      </c>
      <c r="BL183" s="164">
        <v>102.5</v>
      </c>
      <c r="BM183" s="164">
        <v>101.8</v>
      </c>
      <c r="BN183" s="164">
        <v>101.4</v>
      </c>
      <c r="BO183" s="164">
        <v>102.4</v>
      </c>
      <c r="BP183" s="164">
        <v>101.9</v>
      </c>
      <c r="BQ183" s="164">
        <v>102.1</v>
      </c>
      <c r="BR183" s="164">
        <v>101.7</v>
      </c>
      <c r="BS183" s="164">
        <v>102.7</v>
      </c>
      <c r="BT183" s="164">
        <v>105</v>
      </c>
      <c r="BU183" s="164">
        <v>105.8</v>
      </c>
      <c r="BV183" s="164">
        <v>106.3</v>
      </c>
      <c r="BW183" s="164">
        <v>107.4</v>
      </c>
      <c r="BX183" s="164">
        <v>107.4</v>
      </c>
      <c r="BY183" s="164">
        <v>108.3</v>
      </c>
      <c r="BZ183" s="164">
        <v>109.2</v>
      </c>
      <c r="CA183" s="164">
        <v>109.8</v>
      </c>
      <c r="CB183" s="164">
        <v>110.6</v>
      </c>
      <c r="CC183" s="164">
        <v>111.7</v>
      </c>
      <c r="CD183" s="164">
        <v>111.4</v>
      </c>
      <c r="CE183" s="164">
        <v>110.3</v>
      </c>
      <c r="CF183" s="164">
        <v>110</v>
      </c>
      <c r="CG183" s="164">
        <v>110.4</v>
      </c>
      <c r="CH183" s="164">
        <v>110.5</v>
      </c>
      <c r="CI183" s="164">
        <v>109.4</v>
      </c>
      <c r="CJ183" s="164">
        <v>108.7</v>
      </c>
      <c r="CK183" s="164">
        <v>108.5</v>
      </c>
      <c r="CL183" s="164">
        <v>109.4</v>
      </c>
      <c r="CM183" s="164">
        <v>110.5</v>
      </c>
      <c r="CN183" s="164">
        <v>112.4</v>
      </c>
      <c r="CO183" s="164">
        <v>112.4</v>
      </c>
      <c r="CP183" s="164">
        <v>112.4</v>
      </c>
      <c r="CQ183" s="164">
        <v>113.2</v>
      </c>
      <c r="CR183" s="164">
        <v>116</v>
      </c>
      <c r="CS183" s="164">
        <v>116.2</v>
      </c>
      <c r="CT183" s="164">
        <v>114.1</v>
      </c>
      <c r="CU183" s="164">
        <v>112.8</v>
      </c>
      <c r="CV183" s="164">
        <v>115.1</v>
      </c>
      <c r="CW183" s="164">
        <v>116.3</v>
      </c>
      <c r="CX183" s="164">
        <v>119.2</v>
      </c>
      <c r="CY183" s="164">
        <v>119.6</v>
      </c>
      <c r="CZ183" s="164">
        <v>121.6</v>
      </c>
      <c r="DA183" s="164">
        <v>130.1</v>
      </c>
      <c r="DB183" s="164">
        <v>134.19999999999999</v>
      </c>
      <c r="DC183" s="164">
        <v>138</v>
      </c>
      <c r="DD183" s="164">
        <v>145.19999999999999</v>
      </c>
      <c r="DE183" s="164">
        <v>150.9</v>
      </c>
      <c r="DF183" s="164">
        <v>157.6</v>
      </c>
      <c r="DG183" s="164">
        <v>165.6</v>
      </c>
      <c r="DH183" s="164">
        <v>172.4</v>
      </c>
      <c r="DI183" s="164">
        <v>175</v>
      </c>
      <c r="DJ183" s="164">
        <v>162.80000000000001</v>
      </c>
      <c r="DK183" s="164">
        <v>161.6</v>
      </c>
      <c r="DL183" s="164">
        <v>160.5</v>
      </c>
      <c r="DM183" s="164">
        <v>161.30000000000001</v>
      </c>
      <c r="DN183" s="164">
        <v>160.19999999999999</v>
      </c>
      <c r="DO183" s="164">
        <v>153.4</v>
      </c>
      <c r="DP183" s="164">
        <v>152.19999999999999</v>
      </c>
      <c r="DQ183" s="164">
        <v>152.30000000000001</v>
      </c>
      <c r="DR183" s="164">
        <v>156.4</v>
      </c>
      <c r="DS183" s="164">
        <v>168.2</v>
      </c>
      <c r="DT183" s="164">
        <v>180.1</v>
      </c>
    </row>
    <row r="184" spans="1:124" x14ac:dyDescent="0.25">
      <c r="A184" s="162" t="s">
        <v>1309</v>
      </c>
      <c r="B184" s="162" t="s">
        <v>1310</v>
      </c>
      <c r="C184" s="163">
        <v>5.8340000000000003E-2</v>
      </c>
      <c r="D184" s="164">
        <v>118.9</v>
      </c>
      <c r="E184" s="164">
        <v>121.9</v>
      </c>
      <c r="F184" s="164">
        <v>121.1</v>
      </c>
      <c r="G184" s="164">
        <v>120.7</v>
      </c>
      <c r="H184" s="164">
        <v>124.4</v>
      </c>
      <c r="I184" s="164">
        <v>122.2</v>
      </c>
      <c r="J184" s="164">
        <v>117.9</v>
      </c>
      <c r="K184" s="164">
        <v>120.2</v>
      </c>
      <c r="L184" s="164">
        <v>127.2</v>
      </c>
      <c r="M184" s="164">
        <v>127.4</v>
      </c>
      <c r="N184" s="164">
        <v>127.6</v>
      </c>
      <c r="O184" s="164">
        <v>123.8</v>
      </c>
      <c r="P184" s="164">
        <v>124.3</v>
      </c>
      <c r="Q184" s="164">
        <v>122.3</v>
      </c>
      <c r="R184" s="164">
        <v>116.4</v>
      </c>
      <c r="S184" s="164">
        <v>109</v>
      </c>
      <c r="T184" s="164">
        <v>105.2</v>
      </c>
      <c r="U184" s="164">
        <v>102.9</v>
      </c>
      <c r="V184" s="164">
        <v>102.4</v>
      </c>
      <c r="W184" s="164">
        <v>98.3</v>
      </c>
      <c r="X184" s="164">
        <v>95.2</v>
      </c>
      <c r="Y184" s="164">
        <v>91.2</v>
      </c>
      <c r="Z184" s="164">
        <v>90.1</v>
      </c>
      <c r="AA184" s="164">
        <v>92</v>
      </c>
      <c r="AB184" s="164">
        <v>91</v>
      </c>
      <c r="AC184" s="164">
        <v>91.5</v>
      </c>
      <c r="AD184" s="164">
        <v>90.5</v>
      </c>
      <c r="AE184" s="164">
        <v>92.1</v>
      </c>
      <c r="AF184" s="164">
        <v>93.2</v>
      </c>
      <c r="AG184" s="164">
        <v>95.1</v>
      </c>
      <c r="AH184" s="164">
        <v>94.2</v>
      </c>
      <c r="AI184" s="164">
        <v>93.3</v>
      </c>
      <c r="AJ184" s="164">
        <v>93.8</v>
      </c>
      <c r="AK184" s="164">
        <v>97.6</v>
      </c>
      <c r="AL184" s="164">
        <v>98.6</v>
      </c>
      <c r="AM184" s="164">
        <v>103</v>
      </c>
      <c r="AN184" s="164">
        <v>104.3</v>
      </c>
      <c r="AO184" s="164">
        <v>107</v>
      </c>
      <c r="AP184" s="164">
        <v>109.8</v>
      </c>
      <c r="AQ184" s="164">
        <v>111.4</v>
      </c>
      <c r="AR184" s="164">
        <v>112.9</v>
      </c>
      <c r="AS184" s="164">
        <v>113.5</v>
      </c>
      <c r="AT184" s="164">
        <v>112.2</v>
      </c>
      <c r="AU184" s="164">
        <v>107.2</v>
      </c>
      <c r="AV184" s="164">
        <v>108.8</v>
      </c>
      <c r="AW184" s="164">
        <v>110</v>
      </c>
      <c r="AX184" s="164">
        <v>109.8</v>
      </c>
      <c r="AY184" s="164">
        <v>112.2</v>
      </c>
      <c r="AZ184" s="164">
        <v>118.7</v>
      </c>
      <c r="BA184" s="164">
        <v>121.3</v>
      </c>
      <c r="BB184" s="164">
        <v>123</v>
      </c>
      <c r="BC184" s="164">
        <v>124.9</v>
      </c>
      <c r="BD184" s="164">
        <v>127</v>
      </c>
      <c r="BE184" s="164">
        <v>123.3</v>
      </c>
      <c r="BF184" s="164">
        <v>118.3</v>
      </c>
      <c r="BG184" s="164">
        <v>114.8</v>
      </c>
      <c r="BH184" s="164">
        <v>115.1</v>
      </c>
      <c r="BI184" s="164">
        <v>114</v>
      </c>
      <c r="BJ184" s="164">
        <v>114.5</v>
      </c>
      <c r="BK184" s="164">
        <v>118.7</v>
      </c>
      <c r="BL184" s="164">
        <v>119</v>
      </c>
      <c r="BM184" s="164">
        <v>117.5</v>
      </c>
      <c r="BN184" s="164">
        <v>111.6</v>
      </c>
      <c r="BO184" s="164">
        <v>109.9</v>
      </c>
      <c r="BP184" s="164">
        <v>107.4</v>
      </c>
      <c r="BQ184" s="164">
        <v>105.1</v>
      </c>
      <c r="BR184" s="164">
        <v>105.4</v>
      </c>
      <c r="BS184" s="164">
        <v>104.9</v>
      </c>
      <c r="BT184" s="164">
        <v>105.6</v>
      </c>
      <c r="BU184" s="164">
        <v>104.3</v>
      </c>
      <c r="BV184" s="164">
        <v>106.1</v>
      </c>
      <c r="BW184" s="164">
        <v>103.7</v>
      </c>
      <c r="BX184" s="164">
        <v>103.3</v>
      </c>
      <c r="BY184" s="164">
        <v>103.8</v>
      </c>
      <c r="BZ184" s="164">
        <v>103.4</v>
      </c>
      <c r="CA184" s="164">
        <v>105</v>
      </c>
      <c r="CB184" s="164">
        <v>110.4</v>
      </c>
      <c r="CC184" s="164">
        <v>110.6</v>
      </c>
      <c r="CD184" s="164">
        <v>112</v>
      </c>
      <c r="CE184" s="164">
        <v>114.3</v>
      </c>
      <c r="CF184" s="164">
        <v>112.5</v>
      </c>
      <c r="CG184" s="164">
        <v>112.6</v>
      </c>
      <c r="CH184" s="164">
        <v>113.5</v>
      </c>
      <c r="CI184" s="164">
        <v>112.7</v>
      </c>
      <c r="CJ184" s="164">
        <v>114.8</v>
      </c>
      <c r="CK184" s="164">
        <v>119.7</v>
      </c>
      <c r="CL184" s="164">
        <v>118</v>
      </c>
      <c r="CM184" s="164">
        <v>118.9</v>
      </c>
      <c r="CN184" s="164">
        <v>120</v>
      </c>
      <c r="CO184" s="164">
        <v>120</v>
      </c>
      <c r="CP184" s="164">
        <v>119.7</v>
      </c>
      <c r="CQ184" s="164">
        <v>120.1</v>
      </c>
      <c r="CR184" s="164">
        <v>127</v>
      </c>
      <c r="CS184" s="164">
        <v>125.7</v>
      </c>
      <c r="CT184" s="164">
        <v>127.7</v>
      </c>
      <c r="CU184" s="164">
        <v>132.1</v>
      </c>
      <c r="CV184" s="164">
        <v>137.80000000000001</v>
      </c>
      <c r="CW184" s="164">
        <v>137.9</v>
      </c>
      <c r="CX184" s="164">
        <v>137.6</v>
      </c>
      <c r="CY184" s="164">
        <v>137.69999999999999</v>
      </c>
      <c r="CZ184" s="164">
        <v>137.19999999999999</v>
      </c>
      <c r="DA184" s="164">
        <v>138.30000000000001</v>
      </c>
      <c r="DB184" s="164">
        <v>140.6</v>
      </c>
      <c r="DC184" s="164">
        <v>145.19999999999999</v>
      </c>
      <c r="DD184" s="164">
        <v>148.30000000000001</v>
      </c>
      <c r="DE184" s="164">
        <v>151.80000000000001</v>
      </c>
      <c r="DF184" s="164">
        <v>159</v>
      </c>
      <c r="DG184" s="164">
        <v>165.3</v>
      </c>
      <c r="DH184" s="164">
        <v>168.4</v>
      </c>
      <c r="DI184" s="164">
        <v>167.7</v>
      </c>
      <c r="DJ184" s="164">
        <v>158.30000000000001</v>
      </c>
      <c r="DK184" s="164">
        <v>158.30000000000001</v>
      </c>
      <c r="DL184" s="164">
        <v>160.80000000000001</v>
      </c>
      <c r="DM184" s="164">
        <v>159.6</v>
      </c>
      <c r="DN184" s="164">
        <v>160.6</v>
      </c>
      <c r="DO184" s="164">
        <v>156</v>
      </c>
      <c r="DP184" s="164">
        <v>153.1</v>
      </c>
      <c r="DQ184" s="164">
        <v>154.1</v>
      </c>
      <c r="DR184" s="164">
        <v>158.4</v>
      </c>
      <c r="DS184" s="164">
        <v>168.7</v>
      </c>
      <c r="DT184" s="164">
        <v>177.1</v>
      </c>
    </row>
    <row r="185" spans="1:124" x14ac:dyDescent="0.25">
      <c r="A185" s="162" t="s">
        <v>1312</v>
      </c>
      <c r="B185" s="162" t="s">
        <v>1313</v>
      </c>
      <c r="C185" s="163">
        <v>2.955E-2</v>
      </c>
      <c r="D185" s="164">
        <v>91.8</v>
      </c>
      <c r="E185" s="164">
        <v>88.4</v>
      </c>
      <c r="F185" s="164">
        <v>87.6</v>
      </c>
      <c r="G185" s="164">
        <v>91.3</v>
      </c>
      <c r="H185" s="164">
        <v>95.9</v>
      </c>
      <c r="I185" s="164">
        <v>96.5</v>
      </c>
      <c r="J185" s="164">
        <v>95.4</v>
      </c>
      <c r="K185" s="164">
        <v>91.8</v>
      </c>
      <c r="L185" s="164">
        <v>93.8</v>
      </c>
      <c r="M185" s="164">
        <v>94</v>
      </c>
      <c r="N185" s="164">
        <v>93.4</v>
      </c>
      <c r="O185" s="164">
        <v>94.5</v>
      </c>
      <c r="P185" s="164">
        <v>95</v>
      </c>
      <c r="Q185" s="164">
        <v>93.3</v>
      </c>
      <c r="R185" s="164">
        <v>93.3</v>
      </c>
      <c r="S185" s="164">
        <v>92.8</v>
      </c>
      <c r="T185" s="164">
        <v>93.1</v>
      </c>
      <c r="U185" s="164">
        <v>94.3</v>
      </c>
      <c r="V185" s="164">
        <v>93.5</v>
      </c>
      <c r="W185" s="164">
        <v>96.6</v>
      </c>
      <c r="X185" s="164">
        <v>103.5</v>
      </c>
      <c r="Y185" s="164">
        <v>102.9</v>
      </c>
      <c r="Z185" s="164">
        <v>103.8</v>
      </c>
      <c r="AA185" s="164">
        <v>104.2</v>
      </c>
      <c r="AB185" s="164">
        <v>102.8</v>
      </c>
      <c r="AC185" s="164">
        <v>100.4</v>
      </c>
      <c r="AD185" s="164">
        <v>104.6</v>
      </c>
      <c r="AE185" s="164">
        <v>105.4</v>
      </c>
      <c r="AF185" s="164">
        <v>102.2</v>
      </c>
      <c r="AG185" s="164">
        <v>104.1</v>
      </c>
      <c r="AH185" s="164">
        <v>103.6</v>
      </c>
      <c r="AI185" s="164">
        <v>107</v>
      </c>
      <c r="AJ185" s="164">
        <v>108.3</v>
      </c>
      <c r="AK185" s="164">
        <v>104.6</v>
      </c>
      <c r="AL185" s="164">
        <v>101.7</v>
      </c>
      <c r="AM185" s="164">
        <v>95.8</v>
      </c>
      <c r="AN185" s="164">
        <v>95.4</v>
      </c>
      <c r="AO185" s="164">
        <v>97.6</v>
      </c>
      <c r="AP185" s="164">
        <v>97.9</v>
      </c>
      <c r="AQ185" s="164">
        <v>101.4</v>
      </c>
      <c r="AR185" s="164">
        <v>100.3</v>
      </c>
      <c r="AS185" s="164">
        <v>103.5</v>
      </c>
      <c r="AT185" s="164">
        <v>102.1</v>
      </c>
      <c r="AU185" s="164">
        <v>101</v>
      </c>
      <c r="AV185" s="164">
        <v>98</v>
      </c>
      <c r="AW185" s="164">
        <v>94.6</v>
      </c>
      <c r="AX185" s="164">
        <v>89.6</v>
      </c>
      <c r="AY185" s="164">
        <v>87.7</v>
      </c>
      <c r="AZ185" s="164">
        <v>89.7</v>
      </c>
      <c r="BA185" s="164">
        <v>90.5</v>
      </c>
      <c r="BB185" s="164">
        <v>90.6</v>
      </c>
      <c r="BC185" s="164">
        <v>93.4</v>
      </c>
      <c r="BD185" s="164">
        <v>95.2</v>
      </c>
      <c r="BE185" s="164">
        <v>97.8</v>
      </c>
      <c r="BF185" s="164">
        <v>98.2</v>
      </c>
      <c r="BG185" s="164">
        <v>98.5</v>
      </c>
      <c r="BH185" s="164">
        <v>98.5</v>
      </c>
      <c r="BI185" s="164">
        <v>98.8</v>
      </c>
      <c r="BJ185" s="164">
        <v>99.6</v>
      </c>
      <c r="BK185" s="164">
        <v>100.3</v>
      </c>
      <c r="BL185" s="164">
        <v>104.4</v>
      </c>
      <c r="BM185" s="164">
        <v>103.9</v>
      </c>
      <c r="BN185" s="164">
        <v>104.7</v>
      </c>
      <c r="BO185" s="164">
        <v>106.9</v>
      </c>
      <c r="BP185" s="164">
        <v>108</v>
      </c>
      <c r="BQ185" s="164">
        <v>108.6</v>
      </c>
      <c r="BR185" s="164">
        <v>108.6</v>
      </c>
      <c r="BS185" s="164">
        <v>108.1</v>
      </c>
      <c r="BT185" s="164">
        <v>109.7</v>
      </c>
      <c r="BU185" s="164">
        <v>106.7</v>
      </c>
      <c r="BV185" s="164">
        <v>105.9</v>
      </c>
      <c r="BW185" s="164">
        <v>106</v>
      </c>
      <c r="BX185" s="164">
        <v>104.4</v>
      </c>
      <c r="BY185" s="164">
        <v>103.2</v>
      </c>
      <c r="BZ185" s="164">
        <v>103.7</v>
      </c>
      <c r="CA185" s="164">
        <v>107.8</v>
      </c>
      <c r="CB185" s="164">
        <v>109.3</v>
      </c>
      <c r="CC185" s="164">
        <v>110</v>
      </c>
      <c r="CD185" s="164">
        <v>116</v>
      </c>
      <c r="CE185" s="164">
        <v>120.7</v>
      </c>
      <c r="CF185" s="164">
        <v>118.8</v>
      </c>
      <c r="CG185" s="164">
        <v>118.2</v>
      </c>
      <c r="CH185" s="164">
        <v>118.9</v>
      </c>
      <c r="CI185" s="164">
        <v>121.1</v>
      </c>
      <c r="CJ185" s="164">
        <v>124.7</v>
      </c>
      <c r="CK185" s="164">
        <v>126.4</v>
      </c>
      <c r="CL185" s="164">
        <v>124.6</v>
      </c>
      <c r="CM185" s="164">
        <v>125.2</v>
      </c>
      <c r="CN185" s="164">
        <v>125.7</v>
      </c>
      <c r="CO185" s="164">
        <v>118</v>
      </c>
      <c r="CP185" s="164">
        <v>110.6</v>
      </c>
      <c r="CQ185" s="164">
        <v>110.8</v>
      </c>
      <c r="CR185" s="164">
        <v>110.7</v>
      </c>
      <c r="CS185" s="164">
        <v>107.5</v>
      </c>
      <c r="CT185" s="164">
        <v>105.5</v>
      </c>
      <c r="CU185" s="164">
        <v>105.7</v>
      </c>
      <c r="CV185" s="164">
        <v>106.9</v>
      </c>
      <c r="CW185" s="164">
        <v>102.9</v>
      </c>
      <c r="CX185" s="164">
        <v>103.5</v>
      </c>
      <c r="CY185" s="164">
        <v>105.8</v>
      </c>
      <c r="CZ185" s="164">
        <v>107.7</v>
      </c>
      <c r="DA185" s="164">
        <v>108.6</v>
      </c>
      <c r="DB185" s="164">
        <v>113.2</v>
      </c>
      <c r="DC185" s="164">
        <v>115.3</v>
      </c>
      <c r="DD185" s="164">
        <v>114.3</v>
      </c>
      <c r="DE185" s="164">
        <v>116.6</v>
      </c>
      <c r="DF185" s="164">
        <v>118.9</v>
      </c>
      <c r="DG185" s="164">
        <v>118.1</v>
      </c>
      <c r="DH185" s="164">
        <v>126.4</v>
      </c>
      <c r="DI185" s="164">
        <v>125.7</v>
      </c>
      <c r="DJ185" s="164">
        <v>129.4</v>
      </c>
      <c r="DK185" s="164">
        <v>132.6</v>
      </c>
      <c r="DL185" s="164">
        <v>141.4</v>
      </c>
      <c r="DM185" s="164">
        <v>141</v>
      </c>
      <c r="DN185" s="164">
        <v>146.1</v>
      </c>
      <c r="DO185" s="164">
        <v>145.4</v>
      </c>
      <c r="DP185" s="164">
        <v>142</v>
      </c>
      <c r="DQ185" s="164">
        <v>144.9</v>
      </c>
      <c r="DR185" s="164">
        <v>150.19999999999999</v>
      </c>
      <c r="DS185" s="164">
        <v>156.9</v>
      </c>
      <c r="DT185" s="164">
        <v>155</v>
      </c>
    </row>
    <row r="186" spans="1:124" x14ac:dyDescent="0.25">
      <c r="A186" s="162" t="s">
        <v>1315</v>
      </c>
      <c r="B186" s="162" t="s">
        <v>1316</v>
      </c>
      <c r="C186" s="163">
        <v>0.29613</v>
      </c>
      <c r="D186" s="164">
        <v>109.9</v>
      </c>
      <c r="E186" s="164">
        <v>110.2</v>
      </c>
      <c r="F186" s="164">
        <v>110.9</v>
      </c>
      <c r="G186" s="164">
        <v>111.9</v>
      </c>
      <c r="H186" s="164">
        <v>112.1</v>
      </c>
      <c r="I186" s="164">
        <v>111.5</v>
      </c>
      <c r="J186" s="164">
        <v>109.6</v>
      </c>
      <c r="K186" s="164">
        <v>108.8</v>
      </c>
      <c r="L186" s="164">
        <v>104</v>
      </c>
      <c r="M186" s="164">
        <v>104.6</v>
      </c>
      <c r="N186" s="164">
        <v>101.8</v>
      </c>
      <c r="O186" s="164">
        <v>100.2</v>
      </c>
      <c r="P186" s="164">
        <v>97.2</v>
      </c>
      <c r="Q186" s="164">
        <v>96.4</v>
      </c>
      <c r="R186" s="164">
        <v>97.7</v>
      </c>
      <c r="S186" s="164">
        <v>98.7</v>
      </c>
      <c r="T186" s="164">
        <v>102</v>
      </c>
      <c r="U186" s="164">
        <v>102.9</v>
      </c>
      <c r="V186" s="164">
        <v>103.8</v>
      </c>
      <c r="W186" s="164">
        <v>107.5</v>
      </c>
      <c r="X186" s="164">
        <v>105.1</v>
      </c>
      <c r="Y186" s="164">
        <v>102.8</v>
      </c>
      <c r="Z186" s="164">
        <v>102.1</v>
      </c>
      <c r="AA186" s="164">
        <v>103.8</v>
      </c>
      <c r="AB186" s="164">
        <v>104.9</v>
      </c>
      <c r="AC186" s="164">
        <v>105</v>
      </c>
      <c r="AD186" s="164">
        <v>103.8</v>
      </c>
      <c r="AE186" s="164">
        <v>103</v>
      </c>
      <c r="AF186" s="164">
        <v>103.6</v>
      </c>
      <c r="AG186" s="164">
        <v>103.3</v>
      </c>
      <c r="AH186" s="164">
        <v>102.7</v>
      </c>
      <c r="AI186" s="164">
        <v>100.5</v>
      </c>
      <c r="AJ186" s="164">
        <v>97.5</v>
      </c>
      <c r="AK186" s="164">
        <v>98.2</v>
      </c>
      <c r="AL186" s="164">
        <v>99.1</v>
      </c>
      <c r="AM186" s="164">
        <v>98.1</v>
      </c>
      <c r="AN186" s="164">
        <v>97.8</v>
      </c>
      <c r="AO186" s="164">
        <v>99</v>
      </c>
      <c r="AP186" s="164">
        <v>99.7</v>
      </c>
      <c r="AQ186" s="164">
        <v>98.9</v>
      </c>
      <c r="AR186" s="164">
        <v>96.3</v>
      </c>
      <c r="AS186" s="164">
        <v>97.4</v>
      </c>
      <c r="AT186" s="164">
        <v>99.8</v>
      </c>
      <c r="AU186" s="164">
        <v>99.9</v>
      </c>
      <c r="AV186" s="164">
        <v>99.2</v>
      </c>
      <c r="AW186" s="164">
        <v>96</v>
      </c>
      <c r="AX186" s="164">
        <v>97.6</v>
      </c>
      <c r="AY186" s="164">
        <v>100.2</v>
      </c>
      <c r="AZ186" s="164">
        <v>104</v>
      </c>
      <c r="BA186" s="164">
        <v>104.2</v>
      </c>
      <c r="BB186" s="164">
        <v>105.5</v>
      </c>
      <c r="BC186" s="164">
        <v>106.9</v>
      </c>
      <c r="BD186" s="164">
        <v>108.1</v>
      </c>
      <c r="BE186" s="164">
        <v>108.3</v>
      </c>
      <c r="BF186" s="164">
        <v>112</v>
      </c>
      <c r="BG186" s="164">
        <v>112.5</v>
      </c>
      <c r="BH186" s="164">
        <v>113.9</v>
      </c>
      <c r="BI186" s="164">
        <v>114.6</v>
      </c>
      <c r="BJ186" s="164">
        <v>112.5</v>
      </c>
      <c r="BK186" s="164">
        <v>110.1</v>
      </c>
      <c r="BL186" s="164">
        <v>107.8</v>
      </c>
      <c r="BM186" s="164">
        <v>105.3</v>
      </c>
      <c r="BN186" s="164">
        <v>104.6</v>
      </c>
      <c r="BO186" s="164">
        <v>106.5</v>
      </c>
      <c r="BP186" s="164">
        <v>109.2</v>
      </c>
      <c r="BQ186" s="164">
        <v>110.8</v>
      </c>
      <c r="BR186" s="164">
        <v>112</v>
      </c>
      <c r="BS186" s="164">
        <v>114.4</v>
      </c>
      <c r="BT186" s="164">
        <v>115.6</v>
      </c>
      <c r="BU186" s="164">
        <v>114.1</v>
      </c>
      <c r="BV186" s="164">
        <v>114</v>
      </c>
      <c r="BW186" s="164">
        <v>120.6</v>
      </c>
      <c r="BX186" s="164">
        <v>122.1</v>
      </c>
      <c r="BY186" s="164">
        <v>125.4</v>
      </c>
      <c r="BZ186" s="164">
        <v>126.5</v>
      </c>
      <c r="CA186" s="164">
        <v>127.6</v>
      </c>
      <c r="CB186" s="164">
        <v>127.3</v>
      </c>
      <c r="CC186" s="164">
        <v>128.1</v>
      </c>
      <c r="CD186" s="164">
        <v>126.5</v>
      </c>
      <c r="CE186" s="164">
        <v>125.4</v>
      </c>
      <c r="CF186" s="164">
        <v>119.9</v>
      </c>
      <c r="CG186" s="164">
        <v>118.1</v>
      </c>
      <c r="CH186" s="164">
        <v>117</v>
      </c>
      <c r="CI186" s="164">
        <v>113.9</v>
      </c>
      <c r="CJ186" s="164">
        <v>113.4</v>
      </c>
      <c r="CK186" s="164">
        <v>112.3</v>
      </c>
      <c r="CL186" s="164">
        <v>112.3</v>
      </c>
      <c r="CM186" s="164">
        <v>114.3</v>
      </c>
      <c r="CN186" s="164">
        <v>118.6</v>
      </c>
      <c r="CO186" s="164">
        <v>120.9</v>
      </c>
      <c r="CP186" s="164">
        <v>121.9</v>
      </c>
      <c r="CQ186" s="164">
        <v>123.5</v>
      </c>
      <c r="CR186" s="164">
        <v>130.69999999999999</v>
      </c>
      <c r="CS186" s="164">
        <v>133.1</v>
      </c>
      <c r="CT186" s="164">
        <v>127.5</v>
      </c>
      <c r="CU186" s="164">
        <v>122.4</v>
      </c>
      <c r="CV186" s="164">
        <v>125.6</v>
      </c>
      <c r="CW186" s="164">
        <v>124.9</v>
      </c>
      <c r="CX186" s="164">
        <v>128.69999999999999</v>
      </c>
      <c r="CY186" s="164">
        <v>131.69999999999999</v>
      </c>
      <c r="CZ186" s="164">
        <v>136.1</v>
      </c>
      <c r="DA186" s="164">
        <v>143.5</v>
      </c>
      <c r="DB186" s="164">
        <v>144.4</v>
      </c>
      <c r="DC186" s="164">
        <v>152.19999999999999</v>
      </c>
      <c r="DD186" s="164">
        <v>158.5</v>
      </c>
      <c r="DE186" s="164">
        <v>160.5</v>
      </c>
      <c r="DF186" s="164">
        <v>159.30000000000001</v>
      </c>
      <c r="DG186" s="164">
        <v>170.2</v>
      </c>
      <c r="DH186" s="164">
        <v>180.4</v>
      </c>
      <c r="DI186" s="164">
        <v>192.5</v>
      </c>
      <c r="DJ186" s="164">
        <v>195.2</v>
      </c>
      <c r="DK186" s="164">
        <v>197.4</v>
      </c>
      <c r="DL186" s="164">
        <v>206.3</v>
      </c>
      <c r="DM186" s="164">
        <v>206.2</v>
      </c>
      <c r="DN186" s="164">
        <v>206.2</v>
      </c>
      <c r="DO186" s="164">
        <v>195</v>
      </c>
      <c r="DP186" s="164">
        <v>186.7</v>
      </c>
      <c r="DQ186" s="164">
        <v>185.9</v>
      </c>
      <c r="DR186" s="164">
        <v>195.8</v>
      </c>
      <c r="DS186" s="164">
        <v>209.2</v>
      </c>
      <c r="DT186" s="164">
        <v>225.5</v>
      </c>
    </row>
    <row r="187" spans="1:124" x14ac:dyDescent="0.25">
      <c r="A187" s="162" t="s">
        <v>1318</v>
      </c>
      <c r="B187" s="162" t="s">
        <v>1319</v>
      </c>
      <c r="C187" s="163">
        <v>1.0150699999999999</v>
      </c>
      <c r="D187" s="164">
        <v>112.5</v>
      </c>
      <c r="E187" s="164">
        <v>113.3</v>
      </c>
      <c r="F187" s="164">
        <v>112.4</v>
      </c>
      <c r="G187" s="164">
        <v>112.5</v>
      </c>
      <c r="H187" s="164">
        <v>111.9</v>
      </c>
      <c r="I187" s="164">
        <v>108.9</v>
      </c>
      <c r="J187" s="164">
        <v>100</v>
      </c>
      <c r="K187" s="164">
        <v>96</v>
      </c>
      <c r="L187" s="164">
        <v>92.1</v>
      </c>
      <c r="M187" s="164">
        <v>93</v>
      </c>
      <c r="N187" s="164">
        <v>93.4</v>
      </c>
      <c r="O187" s="164">
        <v>94.2</v>
      </c>
      <c r="P187" s="164">
        <v>94.9</v>
      </c>
      <c r="Q187" s="164">
        <v>95.3</v>
      </c>
      <c r="R187" s="164">
        <v>97.2</v>
      </c>
      <c r="S187" s="164">
        <v>99.6</v>
      </c>
      <c r="T187" s="164">
        <v>102.8</v>
      </c>
      <c r="U187" s="164">
        <v>104.7</v>
      </c>
      <c r="V187" s="164">
        <v>105.8</v>
      </c>
      <c r="W187" s="164">
        <v>107.5</v>
      </c>
      <c r="X187" s="164">
        <v>109.4</v>
      </c>
      <c r="Y187" s="164">
        <v>107.7</v>
      </c>
      <c r="Z187" s="164">
        <v>108.2</v>
      </c>
      <c r="AA187" s="164">
        <v>111.8</v>
      </c>
      <c r="AB187" s="164">
        <v>110.9</v>
      </c>
      <c r="AC187" s="164">
        <v>109.4</v>
      </c>
      <c r="AD187" s="164">
        <v>105.8</v>
      </c>
      <c r="AE187" s="164">
        <v>106.1</v>
      </c>
      <c r="AF187" s="164">
        <v>103.2</v>
      </c>
      <c r="AG187" s="164">
        <v>99</v>
      </c>
      <c r="AH187" s="164">
        <v>97.9</v>
      </c>
      <c r="AI187" s="164">
        <v>95.6</v>
      </c>
      <c r="AJ187" s="164">
        <v>94.9</v>
      </c>
      <c r="AK187" s="164">
        <v>94.9</v>
      </c>
      <c r="AL187" s="164">
        <v>95</v>
      </c>
      <c r="AM187" s="164">
        <v>96.3</v>
      </c>
      <c r="AN187" s="164">
        <v>95.3</v>
      </c>
      <c r="AO187" s="164">
        <v>95.1</v>
      </c>
      <c r="AP187" s="164">
        <v>95.2</v>
      </c>
      <c r="AQ187" s="164">
        <v>95</v>
      </c>
      <c r="AR187" s="164">
        <v>92.2</v>
      </c>
      <c r="AS187" s="164">
        <v>89.8</v>
      </c>
      <c r="AT187" s="164">
        <v>90.1</v>
      </c>
      <c r="AU187" s="164">
        <v>90</v>
      </c>
      <c r="AV187" s="164">
        <v>89.7</v>
      </c>
      <c r="AW187" s="164">
        <v>89.2</v>
      </c>
      <c r="AX187" s="164">
        <v>91.8</v>
      </c>
      <c r="AY187" s="164">
        <v>95.5</v>
      </c>
      <c r="AZ187" s="164">
        <v>99.3</v>
      </c>
      <c r="BA187" s="164">
        <v>101.4</v>
      </c>
      <c r="BB187" s="164">
        <v>101.1</v>
      </c>
      <c r="BC187" s="164">
        <v>99.5</v>
      </c>
      <c r="BD187" s="164">
        <v>102.8</v>
      </c>
      <c r="BE187" s="164">
        <v>105.5</v>
      </c>
      <c r="BF187" s="164">
        <v>103.4</v>
      </c>
      <c r="BG187" s="164">
        <v>103</v>
      </c>
      <c r="BH187" s="164">
        <v>106.4</v>
      </c>
      <c r="BI187" s="164">
        <v>108.7</v>
      </c>
      <c r="BJ187" s="164">
        <v>108.3</v>
      </c>
      <c r="BK187" s="164">
        <v>106.8</v>
      </c>
      <c r="BL187" s="164">
        <v>105.9</v>
      </c>
      <c r="BM187" s="164">
        <v>104.4</v>
      </c>
      <c r="BN187" s="164">
        <v>104.5</v>
      </c>
      <c r="BO187" s="164">
        <v>104.4</v>
      </c>
      <c r="BP187" s="164">
        <v>103.6</v>
      </c>
      <c r="BQ187" s="164">
        <v>106.2</v>
      </c>
      <c r="BR187" s="164">
        <v>107.5</v>
      </c>
      <c r="BS187" s="164">
        <v>109.8</v>
      </c>
      <c r="BT187" s="164">
        <v>110.8</v>
      </c>
      <c r="BU187" s="164">
        <v>111.6</v>
      </c>
      <c r="BV187" s="164">
        <v>113.5</v>
      </c>
      <c r="BW187" s="164">
        <v>118.1</v>
      </c>
      <c r="BX187" s="164">
        <v>122</v>
      </c>
      <c r="BY187" s="164">
        <v>123.3</v>
      </c>
      <c r="BZ187" s="164">
        <v>124.3</v>
      </c>
      <c r="CA187" s="164">
        <v>121.6</v>
      </c>
      <c r="CB187" s="164">
        <v>118</v>
      </c>
      <c r="CC187" s="164">
        <v>118.7</v>
      </c>
      <c r="CD187" s="164">
        <v>118.2</v>
      </c>
      <c r="CE187" s="164">
        <v>113</v>
      </c>
      <c r="CF187" s="164">
        <v>109.2</v>
      </c>
      <c r="CG187" s="164">
        <v>111</v>
      </c>
      <c r="CH187" s="164">
        <v>112.9</v>
      </c>
      <c r="CI187" s="164">
        <v>110.3</v>
      </c>
      <c r="CJ187" s="164">
        <v>109.9</v>
      </c>
      <c r="CK187" s="164">
        <v>107.9</v>
      </c>
      <c r="CL187" s="164">
        <v>106.5</v>
      </c>
      <c r="CM187" s="164">
        <v>105</v>
      </c>
      <c r="CN187" s="164">
        <v>106.9</v>
      </c>
      <c r="CO187" s="164">
        <v>110.2</v>
      </c>
      <c r="CP187" s="164">
        <v>111.7</v>
      </c>
      <c r="CQ187" s="164">
        <v>115.8</v>
      </c>
      <c r="CR187" s="164">
        <v>127.3</v>
      </c>
      <c r="CS187" s="164">
        <v>138.1</v>
      </c>
      <c r="CT187" s="164">
        <v>135.69999999999999</v>
      </c>
      <c r="CU187" s="164">
        <v>132.80000000000001</v>
      </c>
      <c r="CV187" s="164">
        <v>128.30000000000001</v>
      </c>
      <c r="CW187" s="164">
        <v>125.5</v>
      </c>
      <c r="CX187" s="164">
        <v>129.80000000000001</v>
      </c>
      <c r="CY187" s="164">
        <v>131.80000000000001</v>
      </c>
      <c r="CZ187" s="164">
        <v>136.6</v>
      </c>
      <c r="DA187" s="164">
        <v>138.9</v>
      </c>
      <c r="DB187" s="164">
        <v>143</v>
      </c>
      <c r="DC187" s="164">
        <v>151.19999999999999</v>
      </c>
      <c r="DD187" s="164">
        <v>161.19999999999999</v>
      </c>
      <c r="DE187" s="164">
        <v>166.7</v>
      </c>
      <c r="DF187" s="164">
        <v>173.8</v>
      </c>
      <c r="DG187" s="164">
        <v>184.3</v>
      </c>
      <c r="DH187" s="164">
        <v>195.3</v>
      </c>
      <c r="DI187" s="164">
        <v>204.8</v>
      </c>
      <c r="DJ187" s="164">
        <v>194.3</v>
      </c>
      <c r="DK187" s="164">
        <v>195.4</v>
      </c>
      <c r="DL187" s="164">
        <v>197</v>
      </c>
      <c r="DM187" s="164">
        <v>193.8</v>
      </c>
      <c r="DN187" s="164">
        <v>192.9</v>
      </c>
      <c r="DO187" s="164">
        <v>191.9</v>
      </c>
      <c r="DP187" s="164">
        <v>188.8</v>
      </c>
      <c r="DQ187" s="164">
        <v>189.6</v>
      </c>
      <c r="DR187" s="164">
        <v>201.8</v>
      </c>
      <c r="DS187" s="164">
        <v>214.4</v>
      </c>
      <c r="DT187" s="164">
        <v>226.6</v>
      </c>
    </row>
    <row r="188" spans="1:124" x14ac:dyDescent="0.25">
      <c r="A188" s="162" t="s">
        <v>1321</v>
      </c>
      <c r="B188" s="162" t="s">
        <v>1322</v>
      </c>
      <c r="C188" s="163">
        <v>1.1599999999999999E-2</v>
      </c>
      <c r="D188" s="164">
        <v>118.2</v>
      </c>
      <c r="E188" s="164">
        <v>113.1</v>
      </c>
      <c r="F188" s="164">
        <v>113.8</v>
      </c>
      <c r="G188" s="164">
        <v>118.9</v>
      </c>
      <c r="H188" s="164">
        <v>120.8</v>
      </c>
      <c r="I188" s="164">
        <v>119.2</v>
      </c>
      <c r="J188" s="164">
        <v>113</v>
      </c>
      <c r="K188" s="164">
        <v>114.4</v>
      </c>
      <c r="L188" s="164">
        <v>114</v>
      </c>
      <c r="M188" s="164">
        <v>111.8</v>
      </c>
      <c r="N188" s="164">
        <v>111.9</v>
      </c>
      <c r="O188" s="164">
        <v>107.6</v>
      </c>
      <c r="P188" s="164">
        <v>106.4</v>
      </c>
      <c r="Q188" s="164">
        <v>106.3</v>
      </c>
      <c r="R188" s="164">
        <v>108.2</v>
      </c>
      <c r="S188" s="164">
        <v>107.5</v>
      </c>
      <c r="T188" s="164">
        <v>108.3</v>
      </c>
      <c r="U188" s="164">
        <v>108</v>
      </c>
      <c r="V188" s="164">
        <v>108.2</v>
      </c>
      <c r="W188" s="164">
        <v>110.4</v>
      </c>
      <c r="X188" s="164">
        <v>110.4</v>
      </c>
      <c r="Y188" s="164">
        <v>108.3</v>
      </c>
      <c r="Z188" s="164">
        <v>106.7</v>
      </c>
      <c r="AA188" s="164">
        <v>107.1</v>
      </c>
      <c r="AB188" s="164">
        <v>106.2</v>
      </c>
      <c r="AC188" s="164">
        <v>105.9</v>
      </c>
      <c r="AD188" s="164">
        <v>105.9</v>
      </c>
      <c r="AE188" s="164">
        <v>107.2</v>
      </c>
      <c r="AF188" s="164">
        <v>106.8</v>
      </c>
      <c r="AG188" s="164">
        <v>106.9</v>
      </c>
      <c r="AH188" s="164">
        <v>104.5</v>
      </c>
      <c r="AI188" s="164">
        <v>106.8</v>
      </c>
      <c r="AJ188" s="164">
        <v>112.5</v>
      </c>
      <c r="AK188" s="164">
        <v>111</v>
      </c>
      <c r="AL188" s="164">
        <v>106.8</v>
      </c>
      <c r="AM188" s="164">
        <v>105.6</v>
      </c>
      <c r="AN188" s="164">
        <v>107.6</v>
      </c>
      <c r="AO188" s="164">
        <v>115.5</v>
      </c>
      <c r="AP188" s="164">
        <v>118.2</v>
      </c>
      <c r="AQ188" s="164">
        <v>118.9</v>
      </c>
      <c r="AR188" s="164">
        <v>120.5</v>
      </c>
      <c r="AS188" s="164">
        <v>122.3</v>
      </c>
      <c r="AT188" s="164">
        <v>126.8</v>
      </c>
      <c r="AU188" s="164">
        <v>126.7</v>
      </c>
      <c r="AV188" s="164">
        <v>124.4</v>
      </c>
      <c r="AW188" s="164">
        <v>122.8</v>
      </c>
      <c r="AX188" s="164">
        <v>117.7</v>
      </c>
      <c r="AY188" s="164">
        <v>115.8</v>
      </c>
      <c r="AZ188" s="164">
        <v>118.4</v>
      </c>
      <c r="BA188" s="164">
        <v>118.7</v>
      </c>
      <c r="BB188" s="164">
        <v>120.1</v>
      </c>
      <c r="BC188" s="164">
        <v>121.7</v>
      </c>
      <c r="BD188" s="164">
        <v>123.9</v>
      </c>
      <c r="BE188" s="164">
        <v>124.3</v>
      </c>
      <c r="BF188" s="164">
        <v>122.9</v>
      </c>
      <c r="BG188" s="164">
        <v>119.8</v>
      </c>
      <c r="BH188" s="164">
        <v>117.4</v>
      </c>
      <c r="BI188" s="164">
        <v>115.8</v>
      </c>
      <c r="BJ188" s="164">
        <v>112.4</v>
      </c>
      <c r="BK188" s="164">
        <v>112.4</v>
      </c>
      <c r="BL188" s="164">
        <v>109.7</v>
      </c>
      <c r="BM188" s="164">
        <v>111.4</v>
      </c>
      <c r="BN188" s="164">
        <v>110.8</v>
      </c>
      <c r="BO188" s="164">
        <v>111.3</v>
      </c>
      <c r="BP188" s="164">
        <v>112.2</v>
      </c>
      <c r="BQ188" s="164">
        <v>112</v>
      </c>
      <c r="BR188" s="164">
        <v>111.3</v>
      </c>
      <c r="BS188" s="164">
        <v>111.6</v>
      </c>
      <c r="BT188" s="164">
        <v>111.7</v>
      </c>
      <c r="BU188" s="164">
        <v>112.1</v>
      </c>
      <c r="BV188" s="164">
        <v>110.9</v>
      </c>
      <c r="BW188" s="164">
        <v>109.8</v>
      </c>
      <c r="BX188" s="164">
        <v>109.8</v>
      </c>
      <c r="BY188" s="164">
        <v>110.5</v>
      </c>
      <c r="BZ188" s="164">
        <v>111.6</v>
      </c>
      <c r="CA188" s="164">
        <v>112.1</v>
      </c>
      <c r="CB188" s="164">
        <v>112.5</v>
      </c>
      <c r="CC188" s="164">
        <v>112.1</v>
      </c>
      <c r="CD188" s="164">
        <v>112.3</v>
      </c>
      <c r="CE188" s="164">
        <v>112.4</v>
      </c>
      <c r="CF188" s="164">
        <v>112.3</v>
      </c>
      <c r="CG188" s="164">
        <v>112.6</v>
      </c>
      <c r="CH188" s="164">
        <v>112.7</v>
      </c>
      <c r="CI188" s="164">
        <v>114.4</v>
      </c>
      <c r="CJ188" s="164">
        <v>111.7</v>
      </c>
      <c r="CK188" s="164">
        <v>111.7</v>
      </c>
      <c r="CL188" s="164">
        <v>111</v>
      </c>
      <c r="CM188" s="164">
        <v>115</v>
      </c>
      <c r="CN188" s="164">
        <v>115.6</v>
      </c>
      <c r="CO188" s="164">
        <v>115.1</v>
      </c>
      <c r="CP188" s="164">
        <v>117.2</v>
      </c>
      <c r="CQ188" s="164">
        <v>118</v>
      </c>
      <c r="CR188" s="164">
        <v>125.9</v>
      </c>
      <c r="CS188" s="164">
        <v>124.2</v>
      </c>
      <c r="CT188" s="164">
        <v>121.3</v>
      </c>
      <c r="CU188" s="164">
        <v>120.8</v>
      </c>
      <c r="CV188" s="164">
        <v>120.4</v>
      </c>
      <c r="CW188" s="164">
        <v>124.7</v>
      </c>
      <c r="CX188" s="164">
        <v>128.30000000000001</v>
      </c>
      <c r="CY188" s="164">
        <v>131.1</v>
      </c>
      <c r="CZ188" s="164">
        <v>133.9</v>
      </c>
      <c r="DA188" s="164">
        <v>135.1</v>
      </c>
      <c r="DB188" s="164">
        <v>139.4</v>
      </c>
      <c r="DC188" s="164">
        <v>143.1</v>
      </c>
      <c r="DD188" s="164">
        <v>143.19999999999999</v>
      </c>
      <c r="DE188" s="164">
        <v>142.4</v>
      </c>
      <c r="DF188" s="164">
        <v>140.80000000000001</v>
      </c>
      <c r="DG188" s="164">
        <v>142</v>
      </c>
      <c r="DH188" s="164">
        <v>151.4</v>
      </c>
      <c r="DI188" s="164">
        <v>157.30000000000001</v>
      </c>
      <c r="DJ188" s="164">
        <v>174.9</v>
      </c>
      <c r="DK188" s="164">
        <v>177.4</v>
      </c>
      <c r="DL188" s="164">
        <v>189</v>
      </c>
      <c r="DM188" s="164">
        <v>192.3</v>
      </c>
      <c r="DN188" s="164">
        <v>192.7</v>
      </c>
      <c r="DO188" s="164">
        <v>189.7</v>
      </c>
      <c r="DP188" s="164">
        <v>185</v>
      </c>
      <c r="DQ188" s="164">
        <v>185.8</v>
      </c>
      <c r="DR188" s="164">
        <v>191.6</v>
      </c>
      <c r="DS188" s="164">
        <v>189.6</v>
      </c>
      <c r="DT188" s="164">
        <v>188.4</v>
      </c>
    </row>
    <row r="189" spans="1:124" x14ac:dyDescent="0.25">
      <c r="A189" s="162" t="s">
        <v>1324</v>
      </c>
      <c r="B189" s="162" t="s">
        <v>1325</v>
      </c>
      <c r="C189" s="163">
        <v>2.7689999999999999E-2</v>
      </c>
      <c r="D189" s="164">
        <v>100</v>
      </c>
      <c r="E189" s="164">
        <v>96.9</v>
      </c>
      <c r="F189" s="164">
        <v>92.1</v>
      </c>
      <c r="G189" s="164">
        <v>93.2</v>
      </c>
      <c r="H189" s="164">
        <v>89.9</v>
      </c>
      <c r="I189" s="164">
        <v>88.4</v>
      </c>
      <c r="J189" s="164">
        <v>87</v>
      </c>
      <c r="K189" s="164">
        <v>87.8</v>
      </c>
      <c r="L189" s="164">
        <v>89</v>
      </c>
      <c r="M189" s="164">
        <v>91.7</v>
      </c>
      <c r="N189" s="164">
        <v>92.5</v>
      </c>
      <c r="O189" s="164">
        <v>91.1</v>
      </c>
      <c r="P189" s="164">
        <v>90.6</v>
      </c>
      <c r="Q189" s="164">
        <v>89</v>
      </c>
      <c r="R189" s="164">
        <v>89.7</v>
      </c>
      <c r="S189" s="164">
        <v>91.8</v>
      </c>
      <c r="T189" s="164">
        <v>98.5</v>
      </c>
      <c r="U189" s="164">
        <v>106</v>
      </c>
      <c r="V189" s="164">
        <v>111.6</v>
      </c>
      <c r="W189" s="164">
        <v>115.4</v>
      </c>
      <c r="X189" s="164">
        <v>116.4</v>
      </c>
      <c r="Y189" s="164">
        <v>122.8</v>
      </c>
      <c r="Z189" s="164">
        <v>128.6</v>
      </c>
      <c r="AA189" s="164">
        <v>132.4</v>
      </c>
      <c r="AB189" s="164">
        <v>145</v>
      </c>
      <c r="AC189" s="164">
        <v>143</v>
      </c>
      <c r="AD189" s="164">
        <v>150.4</v>
      </c>
      <c r="AE189" s="164">
        <v>155.1</v>
      </c>
      <c r="AF189" s="164">
        <v>159.80000000000001</v>
      </c>
      <c r="AG189" s="164">
        <v>163.19999999999999</v>
      </c>
      <c r="AH189" s="164">
        <v>162.80000000000001</v>
      </c>
      <c r="AI189" s="164">
        <v>161.69999999999999</v>
      </c>
      <c r="AJ189" s="164">
        <v>156.4</v>
      </c>
      <c r="AK189" s="164">
        <v>157</v>
      </c>
      <c r="AL189" s="164">
        <v>155.69999999999999</v>
      </c>
      <c r="AM189" s="164">
        <v>152.80000000000001</v>
      </c>
      <c r="AN189" s="164">
        <v>150</v>
      </c>
      <c r="AO189" s="164">
        <v>155.4</v>
      </c>
      <c r="AP189" s="164">
        <v>148.5</v>
      </c>
      <c r="AQ189" s="164">
        <v>144.6</v>
      </c>
      <c r="AR189" s="164">
        <v>143.9</v>
      </c>
      <c r="AS189" s="164">
        <v>144</v>
      </c>
      <c r="AT189" s="164">
        <v>138</v>
      </c>
      <c r="AU189" s="164">
        <v>140.1</v>
      </c>
      <c r="AV189" s="164">
        <v>139.9</v>
      </c>
      <c r="AW189" s="164">
        <v>133.69999999999999</v>
      </c>
      <c r="AX189" s="164">
        <v>133.1</v>
      </c>
      <c r="AY189" s="164">
        <v>124.1</v>
      </c>
      <c r="AZ189" s="164">
        <v>123.1</v>
      </c>
      <c r="BA189" s="164">
        <v>126.9</v>
      </c>
      <c r="BB189" s="164">
        <v>124.6</v>
      </c>
      <c r="BC189" s="164">
        <v>116</v>
      </c>
      <c r="BD189" s="164">
        <v>120.7</v>
      </c>
      <c r="BE189" s="164">
        <v>126.5</v>
      </c>
      <c r="BF189" s="164">
        <v>126.8</v>
      </c>
      <c r="BG189" s="164">
        <v>128.19999999999999</v>
      </c>
      <c r="BH189" s="164">
        <v>134.9</v>
      </c>
      <c r="BI189" s="164">
        <v>139.19999999999999</v>
      </c>
      <c r="BJ189" s="164">
        <v>142.9</v>
      </c>
      <c r="BK189" s="164">
        <v>143.4</v>
      </c>
      <c r="BL189" s="164">
        <v>142.6</v>
      </c>
      <c r="BM189" s="164">
        <v>142.6</v>
      </c>
      <c r="BN189" s="164">
        <v>143.9</v>
      </c>
      <c r="BO189" s="164">
        <v>153.1</v>
      </c>
      <c r="BP189" s="164">
        <v>156.4</v>
      </c>
      <c r="BQ189" s="164">
        <v>163</v>
      </c>
      <c r="BR189" s="164">
        <v>163.4</v>
      </c>
      <c r="BS189" s="164">
        <v>171.3</v>
      </c>
      <c r="BT189" s="164">
        <v>182.6</v>
      </c>
      <c r="BU189" s="164">
        <v>178.5</v>
      </c>
      <c r="BV189" s="164">
        <v>176.3</v>
      </c>
      <c r="BW189" s="164">
        <v>175.4</v>
      </c>
      <c r="BX189" s="164">
        <v>180</v>
      </c>
      <c r="BY189" s="164">
        <v>184.5</v>
      </c>
      <c r="BZ189" s="164">
        <v>182.8</v>
      </c>
      <c r="CA189" s="164">
        <v>180.6</v>
      </c>
      <c r="CB189" s="164">
        <v>180.9</v>
      </c>
      <c r="CC189" s="164">
        <v>179.5</v>
      </c>
      <c r="CD189" s="164">
        <v>180.9</v>
      </c>
      <c r="CE189" s="164">
        <v>177.5</v>
      </c>
      <c r="CF189" s="164">
        <v>180.4</v>
      </c>
      <c r="CG189" s="164">
        <v>185</v>
      </c>
      <c r="CH189" s="164">
        <v>185.1</v>
      </c>
      <c r="CI189" s="164">
        <v>177.6</v>
      </c>
      <c r="CJ189" s="164">
        <v>172.1</v>
      </c>
      <c r="CK189" s="164">
        <v>167.3</v>
      </c>
      <c r="CL189" s="164">
        <v>164.4</v>
      </c>
      <c r="CM189" s="164">
        <v>163</v>
      </c>
      <c r="CN189" s="164">
        <v>164</v>
      </c>
      <c r="CO189" s="164">
        <v>166.3</v>
      </c>
      <c r="CP189" s="164">
        <v>168.4</v>
      </c>
      <c r="CQ189" s="164">
        <v>166.8</v>
      </c>
      <c r="CR189" s="164">
        <v>169</v>
      </c>
      <c r="CS189" s="164">
        <v>170.4</v>
      </c>
      <c r="CT189" s="164">
        <v>166.6</v>
      </c>
      <c r="CU189" s="164">
        <v>166.6</v>
      </c>
      <c r="CV189" s="164">
        <v>167.7</v>
      </c>
      <c r="CW189" s="164">
        <v>167.3</v>
      </c>
      <c r="CX189" s="164">
        <v>168</v>
      </c>
      <c r="CY189" s="164">
        <v>167.8</v>
      </c>
      <c r="CZ189" s="164">
        <v>173.8</v>
      </c>
      <c r="DA189" s="164">
        <v>176.3</v>
      </c>
      <c r="DB189" s="164">
        <v>180.3</v>
      </c>
      <c r="DC189" s="164">
        <v>186.8</v>
      </c>
      <c r="DD189" s="164">
        <v>189.4</v>
      </c>
      <c r="DE189" s="164">
        <v>191.4</v>
      </c>
      <c r="DF189" s="164">
        <v>194.5</v>
      </c>
      <c r="DG189" s="164">
        <v>199.8</v>
      </c>
      <c r="DH189" s="164">
        <v>199.8</v>
      </c>
      <c r="DI189" s="164">
        <v>199.6</v>
      </c>
      <c r="DJ189" s="164">
        <v>201.3</v>
      </c>
      <c r="DK189" s="164">
        <v>200.1</v>
      </c>
      <c r="DL189" s="164">
        <v>193</v>
      </c>
      <c r="DM189" s="164">
        <v>188</v>
      </c>
      <c r="DN189" s="164">
        <v>187.1</v>
      </c>
      <c r="DO189" s="164">
        <v>190.3</v>
      </c>
      <c r="DP189" s="164">
        <v>188.7</v>
      </c>
      <c r="DQ189" s="164">
        <v>188.5</v>
      </c>
      <c r="DR189" s="164">
        <v>189.8</v>
      </c>
      <c r="DS189" s="164">
        <v>188.4</v>
      </c>
      <c r="DT189" s="164">
        <v>188.3</v>
      </c>
    </row>
    <row r="190" spans="1:124" x14ac:dyDescent="0.25">
      <c r="A190" s="162" t="s">
        <v>1327</v>
      </c>
      <c r="B190" s="162" t="s">
        <v>1328</v>
      </c>
      <c r="C190" s="163">
        <v>7.0809999999999998E-2</v>
      </c>
      <c r="D190" s="164">
        <v>107.5</v>
      </c>
      <c r="E190" s="164">
        <v>106</v>
      </c>
      <c r="F190" s="164">
        <v>106.3</v>
      </c>
      <c r="G190" s="164">
        <v>110.1</v>
      </c>
      <c r="H190" s="164">
        <v>113.3</v>
      </c>
      <c r="I190" s="164">
        <v>113.2</v>
      </c>
      <c r="J190" s="164">
        <v>109.1</v>
      </c>
      <c r="K190" s="164">
        <v>109.9</v>
      </c>
      <c r="L190" s="164">
        <v>104.8</v>
      </c>
      <c r="M190" s="164">
        <v>101.8</v>
      </c>
      <c r="N190" s="164">
        <v>99.7</v>
      </c>
      <c r="O190" s="164">
        <v>99.6</v>
      </c>
      <c r="P190" s="164">
        <v>99.9</v>
      </c>
      <c r="Q190" s="164">
        <v>101.4</v>
      </c>
      <c r="R190" s="164">
        <v>102.6</v>
      </c>
      <c r="S190" s="164">
        <v>102.9</v>
      </c>
      <c r="T190" s="164">
        <v>103.1</v>
      </c>
      <c r="U190" s="164">
        <v>104</v>
      </c>
      <c r="V190" s="164">
        <v>106.1</v>
      </c>
      <c r="W190" s="164">
        <v>105.7</v>
      </c>
      <c r="X190" s="164">
        <v>102</v>
      </c>
      <c r="Y190" s="164">
        <v>99.5</v>
      </c>
      <c r="Z190" s="164">
        <v>100.3</v>
      </c>
      <c r="AA190" s="164">
        <v>103.9</v>
      </c>
      <c r="AB190" s="164">
        <v>104.8</v>
      </c>
      <c r="AC190" s="164">
        <v>104.8</v>
      </c>
      <c r="AD190" s="164">
        <v>103.7</v>
      </c>
      <c r="AE190" s="164">
        <v>104.9</v>
      </c>
      <c r="AF190" s="164">
        <v>104.6</v>
      </c>
      <c r="AG190" s="164">
        <v>102</v>
      </c>
      <c r="AH190" s="164">
        <v>100.4</v>
      </c>
      <c r="AI190" s="164">
        <v>95.8</v>
      </c>
      <c r="AJ190" s="164">
        <v>91.2</v>
      </c>
      <c r="AK190" s="164">
        <v>93.4</v>
      </c>
      <c r="AL190" s="164">
        <v>93.3</v>
      </c>
      <c r="AM190" s="164">
        <v>92.7</v>
      </c>
      <c r="AN190" s="164">
        <v>94.3</v>
      </c>
      <c r="AO190" s="164">
        <v>97.8</v>
      </c>
      <c r="AP190" s="164">
        <v>98.7</v>
      </c>
      <c r="AQ190" s="164">
        <v>98.5</v>
      </c>
      <c r="AR190" s="164">
        <v>98.9</v>
      </c>
      <c r="AS190" s="164">
        <v>99</v>
      </c>
      <c r="AT190" s="164">
        <v>100.2</v>
      </c>
      <c r="AU190" s="164">
        <v>96.9</v>
      </c>
      <c r="AV190" s="164">
        <v>97.4</v>
      </c>
      <c r="AW190" s="164">
        <v>97.1</v>
      </c>
      <c r="AX190" s="164">
        <v>97.4</v>
      </c>
      <c r="AY190" s="164">
        <v>98.6</v>
      </c>
      <c r="AZ190" s="164">
        <v>94.9</v>
      </c>
      <c r="BA190" s="164">
        <v>96.1</v>
      </c>
      <c r="BB190" s="164">
        <v>97.4</v>
      </c>
      <c r="BC190" s="164">
        <v>100.1</v>
      </c>
      <c r="BD190" s="164">
        <v>102.2</v>
      </c>
      <c r="BE190" s="164">
        <v>102.1</v>
      </c>
      <c r="BF190" s="164">
        <v>103.6</v>
      </c>
      <c r="BG190" s="164">
        <v>101.8</v>
      </c>
      <c r="BH190" s="164">
        <v>103.6</v>
      </c>
      <c r="BI190" s="164">
        <v>102.9</v>
      </c>
      <c r="BJ190" s="164">
        <v>104.1</v>
      </c>
      <c r="BK190" s="164">
        <v>100.4</v>
      </c>
      <c r="BL190" s="164">
        <v>98.3</v>
      </c>
      <c r="BM190" s="164">
        <v>96.7</v>
      </c>
      <c r="BN190" s="164">
        <v>97.9</v>
      </c>
      <c r="BO190" s="164">
        <v>100.1</v>
      </c>
      <c r="BP190" s="164">
        <v>102.1</v>
      </c>
      <c r="BQ190" s="164">
        <v>101.5</v>
      </c>
      <c r="BR190" s="164">
        <v>100.5</v>
      </c>
      <c r="BS190" s="164">
        <v>100.7</v>
      </c>
      <c r="BT190" s="164">
        <v>102.9</v>
      </c>
      <c r="BU190" s="164">
        <v>103.7</v>
      </c>
      <c r="BV190" s="164">
        <v>105.3</v>
      </c>
      <c r="BW190" s="164">
        <v>109</v>
      </c>
      <c r="BX190" s="164">
        <v>110.4</v>
      </c>
      <c r="BY190" s="164">
        <v>110.2</v>
      </c>
      <c r="BZ190" s="164">
        <v>110.4</v>
      </c>
      <c r="CA190" s="164">
        <v>112</v>
      </c>
      <c r="CB190" s="164">
        <v>113.8</v>
      </c>
      <c r="CC190" s="164">
        <v>113.3</v>
      </c>
      <c r="CD190" s="164">
        <v>111.7</v>
      </c>
      <c r="CE190" s="164">
        <v>107.9</v>
      </c>
      <c r="CF190" s="164">
        <v>105.5</v>
      </c>
      <c r="CG190" s="164">
        <v>106.7</v>
      </c>
      <c r="CH190" s="164">
        <v>109.7</v>
      </c>
      <c r="CI190" s="164">
        <v>108.3</v>
      </c>
      <c r="CJ190" s="164">
        <v>108.6</v>
      </c>
      <c r="CK190" s="164">
        <v>109.1</v>
      </c>
      <c r="CL190" s="164">
        <v>110.1</v>
      </c>
      <c r="CM190" s="164">
        <v>111.8</v>
      </c>
      <c r="CN190" s="164">
        <v>112.9</v>
      </c>
      <c r="CO190" s="164">
        <v>111.9</v>
      </c>
      <c r="CP190" s="164">
        <v>112.4</v>
      </c>
      <c r="CQ190" s="164">
        <v>113.9</v>
      </c>
      <c r="CR190" s="164">
        <v>118.6</v>
      </c>
      <c r="CS190" s="164">
        <v>121.7</v>
      </c>
      <c r="CT190" s="164">
        <v>118.4</v>
      </c>
      <c r="CU190" s="164">
        <v>115.7</v>
      </c>
      <c r="CV190" s="164">
        <v>117.7</v>
      </c>
      <c r="CW190" s="164">
        <v>116.2</v>
      </c>
      <c r="CX190" s="164">
        <v>117.1</v>
      </c>
      <c r="CY190" s="164">
        <v>118.4</v>
      </c>
      <c r="CZ190" s="164">
        <v>122.2</v>
      </c>
      <c r="DA190" s="164">
        <v>125.4</v>
      </c>
      <c r="DB190" s="164">
        <v>131.1</v>
      </c>
      <c r="DC190" s="164">
        <v>136</v>
      </c>
      <c r="DD190" s="164">
        <v>142.80000000000001</v>
      </c>
      <c r="DE190" s="164">
        <v>146.4</v>
      </c>
      <c r="DF190" s="164">
        <v>150.4</v>
      </c>
      <c r="DG190" s="164">
        <v>159.5</v>
      </c>
      <c r="DH190" s="164">
        <v>170.6</v>
      </c>
      <c r="DI190" s="164">
        <v>174.6</v>
      </c>
      <c r="DJ190" s="164">
        <v>172.6</v>
      </c>
      <c r="DK190" s="164">
        <v>173.3</v>
      </c>
      <c r="DL190" s="164">
        <v>176.9</v>
      </c>
      <c r="DM190" s="164">
        <v>176.9</v>
      </c>
      <c r="DN190" s="164">
        <v>174.9</v>
      </c>
      <c r="DO190" s="164">
        <v>160.69999999999999</v>
      </c>
      <c r="DP190" s="164">
        <v>156</v>
      </c>
      <c r="DQ190" s="164">
        <v>158</v>
      </c>
      <c r="DR190" s="164">
        <v>173.9</v>
      </c>
      <c r="DS190" s="164">
        <v>186</v>
      </c>
      <c r="DT190" s="164">
        <v>191.2</v>
      </c>
    </row>
    <row r="191" spans="1:124" x14ac:dyDescent="0.25">
      <c r="A191" s="162" t="s">
        <v>1330</v>
      </c>
      <c r="B191" s="162" t="s">
        <v>1331</v>
      </c>
      <c r="C191" s="163">
        <v>1.1654500000000001</v>
      </c>
      <c r="D191" s="164">
        <v>103.2</v>
      </c>
      <c r="E191" s="164">
        <v>102.7</v>
      </c>
      <c r="F191" s="164">
        <v>103.4</v>
      </c>
      <c r="G191" s="164">
        <v>104.5</v>
      </c>
      <c r="H191" s="164">
        <v>104.2</v>
      </c>
      <c r="I191" s="164">
        <v>104.5</v>
      </c>
      <c r="J191" s="164">
        <v>103.3</v>
      </c>
      <c r="K191" s="164">
        <v>103.1</v>
      </c>
      <c r="L191" s="164">
        <v>102.1</v>
      </c>
      <c r="M191" s="164">
        <v>102.4</v>
      </c>
      <c r="N191" s="164">
        <v>102.7</v>
      </c>
      <c r="O191" s="164">
        <v>103.4</v>
      </c>
      <c r="P191" s="164">
        <v>105.3</v>
      </c>
      <c r="Q191" s="164">
        <v>106.6</v>
      </c>
      <c r="R191" s="164">
        <v>107</v>
      </c>
      <c r="S191" s="164">
        <v>107.8</v>
      </c>
      <c r="T191" s="164">
        <v>109.3</v>
      </c>
      <c r="U191" s="164">
        <v>112.5</v>
      </c>
      <c r="V191" s="164">
        <v>114.3</v>
      </c>
      <c r="W191" s="164">
        <v>115.4</v>
      </c>
      <c r="X191" s="164">
        <v>116.1</v>
      </c>
      <c r="Y191" s="164">
        <v>118.7</v>
      </c>
      <c r="Z191" s="164">
        <v>119</v>
      </c>
      <c r="AA191" s="164">
        <v>120.7</v>
      </c>
      <c r="AB191" s="164">
        <v>122.3</v>
      </c>
      <c r="AC191" s="164">
        <v>123.6</v>
      </c>
      <c r="AD191" s="164">
        <v>124</v>
      </c>
      <c r="AE191" s="164">
        <v>124.6</v>
      </c>
      <c r="AF191" s="164">
        <v>125.2</v>
      </c>
      <c r="AG191" s="164">
        <v>125.1</v>
      </c>
      <c r="AH191" s="164">
        <v>124.5</v>
      </c>
      <c r="AI191" s="164">
        <v>124.6</v>
      </c>
      <c r="AJ191" s="164">
        <v>122.4</v>
      </c>
      <c r="AK191" s="164">
        <v>123.1</v>
      </c>
      <c r="AL191" s="164">
        <v>122.5</v>
      </c>
      <c r="AM191" s="164">
        <v>122.2</v>
      </c>
      <c r="AN191" s="164">
        <v>123.4</v>
      </c>
      <c r="AO191" s="164">
        <v>122.9</v>
      </c>
      <c r="AP191" s="164">
        <v>122.7</v>
      </c>
      <c r="AQ191" s="164">
        <v>124.1</v>
      </c>
      <c r="AR191" s="164">
        <v>123.1</v>
      </c>
      <c r="AS191" s="164">
        <v>124.2</v>
      </c>
      <c r="AT191" s="164">
        <v>124.1</v>
      </c>
      <c r="AU191" s="164">
        <v>123.3</v>
      </c>
      <c r="AV191" s="164">
        <v>124.4</v>
      </c>
      <c r="AW191" s="164">
        <v>123.3</v>
      </c>
      <c r="AX191" s="164">
        <v>123.6</v>
      </c>
      <c r="AY191" s="164">
        <v>124.2</v>
      </c>
      <c r="AZ191" s="164">
        <v>125.7</v>
      </c>
      <c r="BA191" s="164">
        <v>126.8</v>
      </c>
      <c r="BB191" s="164">
        <v>128.1</v>
      </c>
      <c r="BC191" s="164">
        <v>128.69999999999999</v>
      </c>
      <c r="BD191" s="164">
        <v>130.19999999999999</v>
      </c>
      <c r="BE191" s="164">
        <v>131.5</v>
      </c>
      <c r="BF191" s="164">
        <v>133.1</v>
      </c>
      <c r="BG191" s="164">
        <v>133.30000000000001</v>
      </c>
      <c r="BH191" s="164">
        <v>134.6</v>
      </c>
      <c r="BI191" s="164">
        <v>136.69999999999999</v>
      </c>
      <c r="BJ191" s="164">
        <v>138.6</v>
      </c>
      <c r="BK191" s="164">
        <v>140.4</v>
      </c>
      <c r="BL191" s="164">
        <v>141</v>
      </c>
      <c r="BM191" s="164">
        <v>141.80000000000001</v>
      </c>
      <c r="BN191" s="164">
        <v>143.30000000000001</v>
      </c>
      <c r="BO191" s="164">
        <v>142.4</v>
      </c>
      <c r="BP191" s="164">
        <v>143.4</v>
      </c>
      <c r="BQ191" s="164">
        <v>145.19999999999999</v>
      </c>
      <c r="BR191" s="164">
        <v>143.80000000000001</v>
      </c>
      <c r="BS191" s="164">
        <v>142</v>
      </c>
      <c r="BT191" s="164">
        <v>141.69999999999999</v>
      </c>
      <c r="BU191" s="164">
        <v>140.6</v>
      </c>
      <c r="BV191" s="164">
        <v>139.69999999999999</v>
      </c>
      <c r="BW191" s="164">
        <v>139.69999999999999</v>
      </c>
      <c r="BX191" s="164">
        <v>139</v>
      </c>
      <c r="BY191" s="164">
        <v>138.5</v>
      </c>
      <c r="BZ191" s="164">
        <v>138.30000000000001</v>
      </c>
      <c r="CA191" s="164">
        <v>137.5</v>
      </c>
      <c r="CB191" s="164">
        <v>136.1</v>
      </c>
      <c r="CC191" s="164">
        <v>136.69999999999999</v>
      </c>
      <c r="CD191" s="164">
        <v>136</v>
      </c>
      <c r="CE191" s="164">
        <v>134.9</v>
      </c>
      <c r="CF191" s="164">
        <v>133.30000000000001</v>
      </c>
      <c r="CG191" s="164">
        <v>134.6</v>
      </c>
      <c r="CH191" s="164">
        <v>134.4</v>
      </c>
      <c r="CI191" s="164">
        <v>134.5</v>
      </c>
      <c r="CJ191" s="164">
        <v>135.1</v>
      </c>
      <c r="CK191" s="164">
        <v>137</v>
      </c>
      <c r="CL191" s="164">
        <v>139.80000000000001</v>
      </c>
      <c r="CM191" s="164">
        <v>141.69999999999999</v>
      </c>
      <c r="CN191" s="164">
        <v>143.1</v>
      </c>
      <c r="CO191" s="164">
        <v>145.6</v>
      </c>
      <c r="CP191" s="164">
        <v>145.80000000000001</v>
      </c>
      <c r="CQ191" s="164">
        <v>147.6</v>
      </c>
      <c r="CR191" s="164">
        <v>149.5</v>
      </c>
      <c r="CS191" s="164">
        <v>151.4</v>
      </c>
      <c r="CT191" s="164">
        <v>151</v>
      </c>
      <c r="CU191" s="164">
        <v>152.1</v>
      </c>
      <c r="CV191" s="164">
        <v>151.1</v>
      </c>
      <c r="CW191" s="164">
        <v>147.80000000000001</v>
      </c>
      <c r="CX191" s="164">
        <v>148.69999999999999</v>
      </c>
      <c r="CY191" s="164">
        <v>145.9</v>
      </c>
      <c r="CZ191" s="164">
        <v>145.6</v>
      </c>
      <c r="DA191" s="164">
        <v>145.80000000000001</v>
      </c>
      <c r="DB191" s="164">
        <v>144.69999999999999</v>
      </c>
      <c r="DC191" s="164">
        <v>144.9</v>
      </c>
      <c r="DD191" s="164">
        <v>146.6</v>
      </c>
      <c r="DE191" s="164">
        <v>147</v>
      </c>
      <c r="DF191" s="164">
        <v>146.4</v>
      </c>
      <c r="DG191" s="164">
        <v>148</v>
      </c>
      <c r="DH191" s="164">
        <v>148.9</v>
      </c>
      <c r="DI191" s="164">
        <v>148.5</v>
      </c>
      <c r="DJ191" s="164">
        <v>147.9</v>
      </c>
      <c r="DK191" s="164">
        <v>148</v>
      </c>
      <c r="DL191" s="164">
        <v>148.30000000000001</v>
      </c>
      <c r="DM191" s="164">
        <v>149</v>
      </c>
      <c r="DN191" s="164">
        <v>148.80000000000001</v>
      </c>
      <c r="DO191" s="164">
        <v>148</v>
      </c>
      <c r="DP191" s="164">
        <v>148.30000000000001</v>
      </c>
      <c r="DQ191" s="164">
        <v>149.30000000000001</v>
      </c>
      <c r="DR191" s="164">
        <v>151.9</v>
      </c>
      <c r="DS191" s="164">
        <v>155</v>
      </c>
      <c r="DT191" s="164">
        <v>158.4</v>
      </c>
    </row>
    <row r="192" spans="1:124" x14ac:dyDescent="0.25">
      <c r="A192" s="162" t="s">
        <v>1333</v>
      </c>
      <c r="B192" s="162" t="s">
        <v>1334</v>
      </c>
      <c r="C192" s="163">
        <v>2.154E-2</v>
      </c>
      <c r="D192" s="164">
        <v>108.2</v>
      </c>
      <c r="E192" s="164">
        <v>108.4</v>
      </c>
      <c r="F192" s="164">
        <v>110.8</v>
      </c>
      <c r="G192" s="164">
        <v>112</v>
      </c>
      <c r="H192" s="164">
        <v>112.3</v>
      </c>
      <c r="I192" s="164">
        <v>111.7</v>
      </c>
      <c r="J192" s="164">
        <v>112.3</v>
      </c>
      <c r="K192" s="164">
        <v>110.5</v>
      </c>
      <c r="L192" s="164">
        <v>111.2</v>
      </c>
      <c r="M192" s="164">
        <v>111.5</v>
      </c>
      <c r="N192" s="164">
        <v>109.6</v>
      </c>
      <c r="O192" s="164">
        <v>111.6</v>
      </c>
      <c r="P192" s="164">
        <v>112.7</v>
      </c>
      <c r="Q192" s="164">
        <v>116.9</v>
      </c>
      <c r="R192" s="164">
        <v>116.8</v>
      </c>
      <c r="S192" s="164">
        <v>116.4</v>
      </c>
      <c r="T192" s="164">
        <v>116.3</v>
      </c>
      <c r="U192" s="164">
        <v>117.1</v>
      </c>
      <c r="V192" s="164">
        <v>120.6</v>
      </c>
      <c r="W192" s="164">
        <v>120.7</v>
      </c>
      <c r="X192" s="164">
        <v>124.5</v>
      </c>
      <c r="Y192" s="164">
        <v>127.4</v>
      </c>
      <c r="Z192" s="164">
        <v>128</v>
      </c>
      <c r="AA192" s="164">
        <v>131.69999999999999</v>
      </c>
      <c r="AB192" s="164">
        <v>133.80000000000001</v>
      </c>
      <c r="AC192" s="164">
        <v>134.6</v>
      </c>
      <c r="AD192" s="164">
        <v>137.30000000000001</v>
      </c>
      <c r="AE192" s="164">
        <v>137.30000000000001</v>
      </c>
      <c r="AF192" s="164">
        <v>136.30000000000001</v>
      </c>
      <c r="AG192" s="164">
        <v>135.80000000000001</v>
      </c>
      <c r="AH192" s="164">
        <v>133.6</v>
      </c>
      <c r="AI192" s="164">
        <v>134.4</v>
      </c>
      <c r="AJ192" s="164">
        <v>134.6</v>
      </c>
      <c r="AK192" s="164">
        <v>136.30000000000001</v>
      </c>
      <c r="AL192" s="164">
        <v>132.6</v>
      </c>
      <c r="AM192" s="164">
        <v>135.1</v>
      </c>
      <c r="AN192" s="164">
        <v>134.1</v>
      </c>
      <c r="AO192" s="164">
        <v>137.5</v>
      </c>
      <c r="AP192" s="164">
        <v>137.19999999999999</v>
      </c>
      <c r="AQ192" s="164">
        <v>135.6</v>
      </c>
      <c r="AR192" s="164">
        <v>135.1</v>
      </c>
      <c r="AS192" s="164">
        <v>134.80000000000001</v>
      </c>
      <c r="AT192" s="164">
        <v>134.9</v>
      </c>
      <c r="AU192" s="164">
        <v>135.4</v>
      </c>
      <c r="AV192" s="164">
        <v>138.4</v>
      </c>
      <c r="AW192" s="164">
        <v>139.5</v>
      </c>
      <c r="AX192" s="164">
        <v>139.69999999999999</v>
      </c>
      <c r="AY192" s="164">
        <v>140.69999999999999</v>
      </c>
      <c r="AZ192" s="164">
        <v>138.9</v>
      </c>
      <c r="BA192" s="164">
        <v>140.4</v>
      </c>
      <c r="BB192" s="164">
        <v>141.6</v>
      </c>
      <c r="BC192" s="164">
        <v>141.80000000000001</v>
      </c>
      <c r="BD192" s="164">
        <v>141.9</v>
      </c>
      <c r="BE192" s="164">
        <v>142.1</v>
      </c>
      <c r="BF192" s="164">
        <v>142.80000000000001</v>
      </c>
      <c r="BG192" s="164">
        <v>146.1</v>
      </c>
      <c r="BH192" s="164">
        <v>143.5</v>
      </c>
      <c r="BI192" s="164">
        <v>144.5</v>
      </c>
      <c r="BJ192" s="164">
        <v>142</v>
      </c>
      <c r="BK192" s="164">
        <v>144</v>
      </c>
      <c r="BL192" s="164">
        <v>144.30000000000001</v>
      </c>
      <c r="BM192" s="164">
        <v>146</v>
      </c>
      <c r="BN192" s="164">
        <v>150.5</v>
      </c>
      <c r="BO192" s="164">
        <v>150.5</v>
      </c>
      <c r="BP192" s="164">
        <v>150.30000000000001</v>
      </c>
      <c r="BQ192" s="164">
        <v>150.6</v>
      </c>
      <c r="BR192" s="164">
        <v>150.9</v>
      </c>
      <c r="BS192" s="164">
        <v>151.80000000000001</v>
      </c>
      <c r="BT192" s="164">
        <v>151.69999999999999</v>
      </c>
      <c r="BU192" s="164">
        <v>149.5</v>
      </c>
      <c r="BV192" s="164">
        <v>144.69999999999999</v>
      </c>
      <c r="BW192" s="164">
        <v>144.6</v>
      </c>
      <c r="BX192" s="164">
        <v>144.1</v>
      </c>
      <c r="BY192" s="164">
        <v>144.69999999999999</v>
      </c>
      <c r="BZ192" s="164">
        <v>145.9</v>
      </c>
      <c r="CA192" s="164">
        <v>145.69999999999999</v>
      </c>
      <c r="CB192" s="164">
        <v>141.30000000000001</v>
      </c>
      <c r="CC192" s="164">
        <v>140.6</v>
      </c>
      <c r="CD192" s="164">
        <v>139</v>
      </c>
      <c r="CE192" s="164">
        <v>139.69999999999999</v>
      </c>
      <c r="CF192" s="164">
        <v>139.4</v>
      </c>
      <c r="CG192" s="164">
        <v>138.1</v>
      </c>
      <c r="CH192" s="164">
        <v>138.80000000000001</v>
      </c>
      <c r="CI192" s="164">
        <v>142.80000000000001</v>
      </c>
      <c r="CJ192" s="164">
        <v>142.6</v>
      </c>
      <c r="CK192" s="164">
        <v>142.69999999999999</v>
      </c>
      <c r="CL192" s="164">
        <v>143.30000000000001</v>
      </c>
      <c r="CM192" s="164">
        <v>144.19999999999999</v>
      </c>
      <c r="CN192" s="164">
        <v>144.5</v>
      </c>
      <c r="CO192" s="164">
        <v>144.6</v>
      </c>
      <c r="CP192" s="164">
        <v>144</v>
      </c>
      <c r="CQ192" s="164">
        <v>145.69999999999999</v>
      </c>
      <c r="CR192" s="164">
        <v>148.6</v>
      </c>
      <c r="CS192" s="164">
        <v>149.69999999999999</v>
      </c>
      <c r="CT192" s="164">
        <v>149.80000000000001</v>
      </c>
      <c r="CU192" s="164">
        <v>152.69999999999999</v>
      </c>
      <c r="CV192" s="164">
        <v>152.69999999999999</v>
      </c>
      <c r="CW192" s="164">
        <v>153.19999999999999</v>
      </c>
      <c r="CX192" s="164">
        <v>152.30000000000001</v>
      </c>
      <c r="CY192" s="164">
        <v>150.30000000000001</v>
      </c>
      <c r="CZ192" s="164">
        <v>150.4</v>
      </c>
      <c r="DA192" s="164">
        <v>150.4</v>
      </c>
      <c r="DB192" s="164">
        <v>150.19999999999999</v>
      </c>
      <c r="DC192" s="164">
        <v>150</v>
      </c>
      <c r="DD192" s="164">
        <v>150.1</v>
      </c>
      <c r="DE192" s="164">
        <v>149.9</v>
      </c>
      <c r="DF192" s="164">
        <v>150.30000000000001</v>
      </c>
      <c r="DG192" s="164">
        <v>151.4</v>
      </c>
      <c r="DH192" s="164">
        <v>152.9</v>
      </c>
      <c r="DI192" s="164">
        <v>152.80000000000001</v>
      </c>
      <c r="DJ192" s="164">
        <v>153.30000000000001</v>
      </c>
      <c r="DK192" s="164">
        <v>153.4</v>
      </c>
      <c r="DL192" s="164">
        <v>153.30000000000001</v>
      </c>
      <c r="DM192" s="164">
        <v>153.69999999999999</v>
      </c>
      <c r="DN192" s="164">
        <v>153.6</v>
      </c>
      <c r="DO192" s="164">
        <v>154.4</v>
      </c>
      <c r="DP192" s="164">
        <v>143.4</v>
      </c>
      <c r="DQ192" s="164">
        <v>143.5</v>
      </c>
      <c r="DR192" s="164">
        <v>146.19999999999999</v>
      </c>
      <c r="DS192" s="164">
        <v>145.19999999999999</v>
      </c>
      <c r="DT192" s="164">
        <v>147.6</v>
      </c>
    </row>
    <row r="193" spans="1:124" x14ac:dyDescent="0.25">
      <c r="A193" s="162" t="s">
        <v>1336</v>
      </c>
      <c r="B193" s="162" t="s">
        <v>1337</v>
      </c>
      <c r="C193" s="163">
        <v>0.39349000000000001</v>
      </c>
      <c r="D193" s="164">
        <v>105.1</v>
      </c>
      <c r="E193" s="164">
        <v>104.8</v>
      </c>
      <c r="F193" s="164">
        <v>105.6</v>
      </c>
      <c r="G193" s="164">
        <v>105.9</v>
      </c>
      <c r="H193" s="164">
        <v>106</v>
      </c>
      <c r="I193" s="164">
        <v>104.2</v>
      </c>
      <c r="J193" s="164">
        <v>103.2</v>
      </c>
      <c r="K193" s="164">
        <v>103.1</v>
      </c>
      <c r="L193" s="164">
        <v>101.7</v>
      </c>
      <c r="M193" s="164">
        <v>101.6</v>
      </c>
      <c r="N193" s="164">
        <v>102.3</v>
      </c>
      <c r="O193" s="164">
        <v>101.9</v>
      </c>
      <c r="P193" s="164">
        <v>102.5</v>
      </c>
      <c r="Q193" s="164">
        <v>103.3</v>
      </c>
      <c r="R193" s="164">
        <v>104</v>
      </c>
      <c r="S193" s="164">
        <v>105.4</v>
      </c>
      <c r="T193" s="164">
        <v>106.1</v>
      </c>
      <c r="U193" s="164">
        <v>109.5</v>
      </c>
      <c r="V193" s="164">
        <v>111.8</v>
      </c>
      <c r="W193" s="164">
        <v>114.2</v>
      </c>
      <c r="X193" s="164">
        <v>114.3</v>
      </c>
      <c r="Y193" s="164">
        <v>116.8</v>
      </c>
      <c r="Z193" s="164">
        <v>116.3</v>
      </c>
      <c r="AA193" s="164">
        <v>119.2</v>
      </c>
      <c r="AB193" s="164">
        <v>121.2</v>
      </c>
      <c r="AC193" s="164">
        <v>122.4</v>
      </c>
      <c r="AD193" s="164">
        <v>121.5</v>
      </c>
      <c r="AE193" s="164">
        <v>121.7</v>
      </c>
      <c r="AF193" s="164">
        <v>122.6</v>
      </c>
      <c r="AG193" s="164">
        <v>123.3</v>
      </c>
      <c r="AH193" s="164">
        <v>122.5</v>
      </c>
      <c r="AI193" s="164">
        <v>124.3</v>
      </c>
      <c r="AJ193" s="164">
        <v>121.9</v>
      </c>
      <c r="AK193" s="164">
        <v>124.1</v>
      </c>
      <c r="AL193" s="164">
        <v>122.4</v>
      </c>
      <c r="AM193" s="164">
        <v>121.5</v>
      </c>
      <c r="AN193" s="164">
        <v>122.4</v>
      </c>
      <c r="AO193" s="164">
        <v>121</v>
      </c>
      <c r="AP193" s="164">
        <v>121.1</v>
      </c>
      <c r="AQ193" s="164">
        <v>120.5</v>
      </c>
      <c r="AR193" s="164">
        <v>121.4</v>
      </c>
      <c r="AS193" s="164">
        <v>121.9</v>
      </c>
      <c r="AT193" s="164">
        <v>121.2</v>
      </c>
      <c r="AU193" s="164">
        <v>122</v>
      </c>
      <c r="AV193" s="164">
        <v>122.3</v>
      </c>
      <c r="AW193" s="164">
        <v>122.1</v>
      </c>
      <c r="AX193" s="164">
        <v>122.1</v>
      </c>
      <c r="AY193" s="164">
        <v>121.7</v>
      </c>
      <c r="AZ193" s="164">
        <v>124.5</v>
      </c>
      <c r="BA193" s="164">
        <v>125.5</v>
      </c>
      <c r="BB193" s="164">
        <v>127.2</v>
      </c>
      <c r="BC193" s="164">
        <v>128.30000000000001</v>
      </c>
      <c r="BD193" s="164">
        <v>129.5</v>
      </c>
      <c r="BE193" s="164">
        <v>131</v>
      </c>
      <c r="BF193" s="164">
        <v>132.4</v>
      </c>
      <c r="BG193" s="164">
        <v>133</v>
      </c>
      <c r="BH193" s="164">
        <v>133.9</v>
      </c>
      <c r="BI193" s="164">
        <v>136.30000000000001</v>
      </c>
      <c r="BJ193" s="164">
        <v>138.30000000000001</v>
      </c>
      <c r="BK193" s="164">
        <v>141</v>
      </c>
      <c r="BL193" s="164">
        <v>141.80000000000001</v>
      </c>
      <c r="BM193" s="164">
        <v>142</v>
      </c>
      <c r="BN193" s="164">
        <v>142.1</v>
      </c>
      <c r="BO193" s="164">
        <v>142.5</v>
      </c>
      <c r="BP193" s="164">
        <v>144.4</v>
      </c>
      <c r="BQ193" s="164">
        <v>146.4</v>
      </c>
      <c r="BR193" s="164">
        <v>144.9</v>
      </c>
      <c r="BS193" s="164">
        <v>142.69999999999999</v>
      </c>
      <c r="BT193" s="164">
        <v>142.69999999999999</v>
      </c>
      <c r="BU193" s="164">
        <v>142.80000000000001</v>
      </c>
      <c r="BV193" s="164">
        <v>143.9</v>
      </c>
      <c r="BW193" s="164">
        <v>143.69999999999999</v>
      </c>
      <c r="BX193" s="164">
        <v>143.6</v>
      </c>
      <c r="BY193" s="164">
        <v>142.4</v>
      </c>
      <c r="BZ193" s="164">
        <v>142.5</v>
      </c>
      <c r="CA193" s="164">
        <v>141.4</v>
      </c>
      <c r="CB193" s="164">
        <v>141.1</v>
      </c>
      <c r="CC193" s="164">
        <v>140.9</v>
      </c>
      <c r="CD193" s="164">
        <v>141.30000000000001</v>
      </c>
      <c r="CE193" s="164">
        <v>140.80000000000001</v>
      </c>
      <c r="CF193" s="164">
        <v>139.19999999999999</v>
      </c>
      <c r="CG193" s="164">
        <v>139.4</v>
      </c>
      <c r="CH193" s="164">
        <v>140.69999999999999</v>
      </c>
      <c r="CI193" s="164">
        <v>140.19999999999999</v>
      </c>
      <c r="CJ193" s="164">
        <v>140</v>
      </c>
      <c r="CK193" s="164">
        <v>139.4</v>
      </c>
      <c r="CL193" s="164">
        <v>141.5</v>
      </c>
      <c r="CM193" s="164">
        <v>143.9</v>
      </c>
      <c r="CN193" s="164">
        <v>144.69999999999999</v>
      </c>
      <c r="CO193" s="164">
        <v>146.30000000000001</v>
      </c>
      <c r="CP193" s="164">
        <v>146.19999999999999</v>
      </c>
      <c r="CQ193" s="164">
        <v>146.69999999999999</v>
      </c>
      <c r="CR193" s="164">
        <v>149.69999999999999</v>
      </c>
      <c r="CS193" s="164">
        <v>152.9</v>
      </c>
      <c r="CT193" s="164">
        <v>153.1</v>
      </c>
      <c r="CU193" s="164">
        <v>154.19999999999999</v>
      </c>
      <c r="CV193" s="164">
        <v>152.69999999999999</v>
      </c>
      <c r="CW193" s="164">
        <v>152.30000000000001</v>
      </c>
      <c r="CX193" s="164">
        <v>151.6</v>
      </c>
      <c r="CY193" s="164">
        <v>151.30000000000001</v>
      </c>
      <c r="CZ193" s="164">
        <v>150.4</v>
      </c>
      <c r="DA193" s="164">
        <v>150.6</v>
      </c>
      <c r="DB193" s="164">
        <v>149.9</v>
      </c>
      <c r="DC193" s="164">
        <v>149.6</v>
      </c>
      <c r="DD193" s="164">
        <v>151.19999999999999</v>
      </c>
      <c r="DE193" s="164">
        <v>151.6</v>
      </c>
      <c r="DF193" s="164">
        <v>150.19999999999999</v>
      </c>
      <c r="DG193" s="164">
        <v>151.4</v>
      </c>
      <c r="DH193" s="164">
        <v>151.4</v>
      </c>
      <c r="DI193" s="164">
        <v>152.1</v>
      </c>
      <c r="DJ193" s="164">
        <v>151.4</v>
      </c>
      <c r="DK193" s="164">
        <v>150.69999999999999</v>
      </c>
      <c r="DL193" s="164">
        <v>151.4</v>
      </c>
      <c r="DM193" s="164">
        <v>151</v>
      </c>
      <c r="DN193" s="164">
        <v>150.69999999999999</v>
      </c>
      <c r="DO193" s="164">
        <v>150.4</v>
      </c>
      <c r="DP193" s="164">
        <v>152.4</v>
      </c>
      <c r="DQ193" s="164">
        <v>153.30000000000001</v>
      </c>
      <c r="DR193" s="164">
        <v>155.30000000000001</v>
      </c>
      <c r="DS193" s="164">
        <v>159</v>
      </c>
      <c r="DT193" s="164">
        <v>161</v>
      </c>
    </row>
    <row r="194" spans="1:124" x14ac:dyDescent="0.25">
      <c r="A194" s="162" t="s">
        <v>1339</v>
      </c>
      <c r="B194" s="162" t="s">
        <v>1340</v>
      </c>
      <c r="C194" s="163">
        <v>0.52137999999999995</v>
      </c>
      <c r="D194" s="164">
        <v>100.4</v>
      </c>
      <c r="E194" s="164">
        <v>100.3</v>
      </c>
      <c r="F194" s="164">
        <v>100.7</v>
      </c>
      <c r="G194" s="164">
        <v>102.5</v>
      </c>
      <c r="H194" s="164">
        <v>102.3</v>
      </c>
      <c r="I194" s="164">
        <v>104.5</v>
      </c>
      <c r="J194" s="164">
        <v>103.3</v>
      </c>
      <c r="K194" s="164">
        <v>103</v>
      </c>
      <c r="L194" s="164">
        <v>101.8</v>
      </c>
      <c r="M194" s="164">
        <v>102.1</v>
      </c>
      <c r="N194" s="164">
        <v>102.4</v>
      </c>
      <c r="O194" s="164">
        <v>104.1</v>
      </c>
      <c r="P194" s="164">
        <v>105.3</v>
      </c>
      <c r="Q194" s="164">
        <v>107.1</v>
      </c>
      <c r="R194" s="164">
        <v>106.7</v>
      </c>
      <c r="S194" s="164">
        <v>107.3</v>
      </c>
      <c r="T194" s="164">
        <v>109.5</v>
      </c>
      <c r="U194" s="164">
        <v>113.1</v>
      </c>
      <c r="V194" s="164">
        <v>114.4</v>
      </c>
      <c r="W194" s="164">
        <v>115.3</v>
      </c>
      <c r="X194" s="164">
        <v>116.4</v>
      </c>
      <c r="Y194" s="164">
        <v>118.7</v>
      </c>
      <c r="Z194" s="164">
        <v>118.8</v>
      </c>
      <c r="AA194" s="164">
        <v>119.8</v>
      </c>
      <c r="AB194" s="164">
        <v>121.4</v>
      </c>
      <c r="AC194" s="164">
        <v>122.8</v>
      </c>
      <c r="AD194" s="164">
        <v>123.3</v>
      </c>
      <c r="AE194" s="164">
        <v>123.8</v>
      </c>
      <c r="AF194" s="164">
        <v>124.2</v>
      </c>
      <c r="AG194" s="164">
        <v>124.1</v>
      </c>
      <c r="AH194" s="164">
        <v>123.4</v>
      </c>
      <c r="AI194" s="164">
        <v>122.8</v>
      </c>
      <c r="AJ194" s="164">
        <v>120.4</v>
      </c>
      <c r="AK194" s="164">
        <v>119.5</v>
      </c>
      <c r="AL194" s="164">
        <v>119.7</v>
      </c>
      <c r="AM194" s="164">
        <v>119.7</v>
      </c>
      <c r="AN194" s="164">
        <v>122</v>
      </c>
      <c r="AO194" s="164">
        <v>122</v>
      </c>
      <c r="AP194" s="164">
        <v>121.4</v>
      </c>
      <c r="AQ194" s="164">
        <v>125</v>
      </c>
      <c r="AR194" s="164">
        <v>123.9</v>
      </c>
      <c r="AS194" s="164">
        <v>126</v>
      </c>
      <c r="AT194" s="164">
        <v>127.4</v>
      </c>
      <c r="AU194" s="164">
        <v>125.4</v>
      </c>
      <c r="AV194" s="164">
        <v>128.1</v>
      </c>
      <c r="AW194" s="164">
        <v>126.4</v>
      </c>
      <c r="AX194" s="164">
        <v>127.2</v>
      </c>
      <c r="AY194" s="164">
        <v>128.9</v>
      </c>
      <c r="AZ194" s="164">
        <v>130.4</v>
      </c>
      <c r="BA194" s="164">
        <v>131.30000000000001</v>
      </c>
      <c r="BB194" s="164">
        <v>132.4</v>
      </c>
      <c r="BC194" s="164">
        <v>133.30000000000001</v>
      </c>
      <c r="BD194" s="164">
        <v>136.19999999999999</v>
      </c>
      <c r="BE194" s="164">
        <v>137.80000000000001</v>
      </c>
      <c r="BF194" s="164">
        <v>140.1</v>
      </c>
      <c r="BG194" s="164">
        <v>140.4</v>
      </c>
      <c r="BH194" s="164">
        <v>141.6</v>
      </c>
      <c r="BI194" s="164">
        <v>142.30000000000001</v>
      </c>
      <c r="BJ194" s="164">
        <v>144.6</v>
      </c>
      <c r="BK194" s="164">
        <v>145.69999999999999</v>
      </c>
      <c r="BL194" s="164">
        <v>145.69999999999999</v>
      </c>
      <c r="BM194" s="164">
        <v>146.80000000000001</v>
      </c>
      <c r="BN194" s="164">
        <v>149.19999999999999</v>
      </c>
      <c r="BO194" s="164">
        <v>148.4</v>
      </c>
      <c r="BP194" s="164">
        <v>149.4</v>
      </c>
      <c r="BQ194" s="164">
        <v>150.4</v>
      </c>
      <c r="BR194" s="164">
        <v>148.9</v>
      </c>
      <c r="BS194" s="164">
        <v>148.19999999999999</v>
      </c>
      <c r="BT194" s="164">
        <v>148.69999999999999</v>
      </c>
      <c r="BU194" s="164">
        <v>146.69999999999999</v>
      </c>
      <c r="BV194" s="164">
        <v>144.80000000000001</v>
      </c>
      <c r="BW194" s="164">
        <v>144.9</v>
      </c>
      <c r="BX194" s="164">
        <v>143.69999999999999</v>
      </c>
      <c r="BY194" s="164">
        <v>144.5</v>
      </c>
      <c r="BZ194" s="164">
        <v>144.6</v>
      </c>
      <c r="CA194" s="164">
        <v>144.6</v>
      </c>
      <c r="CB194" s="164">
        <v>141.30000000000001</v>
      </c>
      <c r="CC194" s="164">
        <v>142.9</v>
      </c>
      <c r="CD194" s="164">
        <v>140</v>
      </c>
      <c r="CE194" s="164">
        <v>139</v>
      </c>
      <c r="CF194" s="164">
        <v>137</v>
      </c>
      <c r="CG194" s="164">
        <v>137.30000000000001</v>
      </c>
      <c r="CH194" s="164">
        <v>135.30000000000001</v>
      </c>
      <c r="CI194" s="164">
        <v>135.80000000000001</v>
      </c>
      <c r="CJ194" s="164">
        <v>136.5</v>
      </c>
      <c r="CK194" s="164">
        <v>139.30000000000001</v>
      </c>
      <c r="CL194" s="164">
        <v>141.19999999999999</v>
      </c>
      <c r="CM194" s="164">
        <v>142.4</v>
      </c>
      <c r="CN194" s="164">
        <v>145.4</v>
      </c>
      <c r="CO194" s="164">
        <v>147.1</v>
      </c>
      <c r="CP194" s="164">
        <v>147.19999999999999</v>
      </c>
      <c r="CQ194" s="164">
        <v>149.69999999999999</v>
      </c>
      <c r="CR194" s="164">
        <v>151.4</v>
      </c>
      <c r="CS194" s="164">
        <v>151.80000000000001</v>
      </c>
      <c r="CT194" s="164">
        <v>150.6</v>
      </c>
      <c r="CU194" s="164">
        <v>151.9</v>
      </c>
      <c r="CV194" s="164">
        <v>150.9</v>
      </c>
      <c r="CW194" s="164">
        <v>145.4</v>
      </c>
      <c r="CX194" s="164">
        <v>148.19999999999999</v>
      </c>
      <c r="CY194" s="164">
        <v>143.5</v>
      </c>
      <c r="CZ194" s="164">
        <v>143.30000000000001</v>
      </c>
      <c r="DA194" s="164">
        <v>144.4</v>
      </c>
      <c r="DB194" s="164">
        <v>144.9</v>
      </c>
      <c r="DC194" s="164">
        <v>145.30000000000001</v>
      </c>
      <c r="DD194" s="164">
        <v>146.6</v>
      </c>
      <c r="DE194" s="164">
        <v>145.9</v>
      </c>
      <c r="DF194" s="164">
        <v>145.4</v>
      </c>
      <c r="DG194" s="164">
        <v>147</v>
      </c>
      <c r="DH194" s="164">
        <v>149.30000000000001</v>
      </c>
      <c r="DI194" s="164">
        <v>148</v>
      </c>
      <c r="DJ194" s="164">
        <v>147.4</v>
      </c>
      <c r="DK194" s="164">
        <v>147.9</v>
      </c>
      <c r="DL194" s="164">
        <v>148.19999999999999</v>
      </c>
      <c r="DM194" s="164">
        <v>150.19999999999999</v>
      </c>
      <c r="DN194" s="164">
        <v>150.19999999999999</v>
      </c>
      <c r="DO194" s="164">
        <v>148.30000000000001</v>
      </c>
      <c r="DP194" s="164">
        <v>147.9</v>
      </c>
      <c r="DQ194" s="164">
        <v>148.9</v>
      </c>
      <c r="DR194" s="164">
        <v>152</v>
      </c>
      <c r="DS194" s="164">
        <v>154.30000000000001</v>
      </c>
      <c r="DT194" s="164">
        <v>158</v>
      </c>
    </row>
    <row r="195" spans="1:124" x14ac:dyDescent="0.25">
      <c r="A195" s="162" t="s">
        <v>1342</v>
      </c>
      <c r="B195" s="162" t="s">
        <v>1343</v>
      </c>
      <c r="C195" s="163">
        <v>6.1890000000000001E-2</v>
      </c>
      <c r="D195" s="164">
        <v>104.5</v>
      </c>
      <c r="E195" s="164">
        <v>104.2</v>
      </c>
      <c r="F195" s="164">
        <v>104.3</v>
      </c>
      <c r="G195" s="164">
        <v>104.4</v>
      </c>
      <c r="H195" s="164">
        <v>104.4</v>
      </c>
      <c r="I195" s="164">
        <v>106</v>
      </c>
      <c r="J195" s="164">
        <v>106.6</v>
      </c>
      <c r="K195" s="164">
        <v>105.9</v>
      </c>
      <c r="L195" s="164">
        <v>106.6</v>
      </c>
      <c r="M195" s="164">
        <v>106.2</v>
      </c>
      <c r="N195" s="164">
        <v>106.3</v>
      </c>
      <c r="O195" s="164">
        <v>107</v>
      </c>
      <c r="P195" s="164">
        <v>109.2</v>
      </c>
      <c r="Q195" s="164">
        <v>106.8</v>
      </c>
      <c r="R195" s="164">
        <v>107.8</v>
      </c>
      <c r="S195" s="164">
        <v>108.5</v>
      </c>
      <c r="T195" s="164">
        <v>109.8</v>
      </c>
      <c r="U195" s="164">
        <v>110.1</v>
      </c>
      <c r="V195" s="164">
        <v>111.4</v>
      </c>
      <c r="W195" s="164">
        <v>108.1</v>
      </c>
      <c r="X195" s="164">
        <v>107.7</v>
      </c>
      <c r="Y195" s="164">
        <v>111.3</v>
      </c>
      <c r="Z195" s="164">
        <v>114.5</v>
      </c>
      <c r="AA195" s="164">
        <v>114.7</v>
      </c>
      <c r="AB195" s="164">
        <v>117.5</v>
      </c>
      <c r="AC195" s="164">
        <v>116.5</v>
      </c>
      <c r="AD195" s="164">
        <v>117.9</v>
      </c>
      <c r="AE195" s="164">
        <v>119</v>
      </c>
      <c r="AF195" s="164">
        <v>119.2</v>
      </c>
      <c r="AG195" s="164">
        <v>121.1</v>
      </c>
      <c r="AH195" s="164">
        <v>121.1</v>
      </c>
      <c r="AI195" s="164">
        <v>120.2</v>
      </c>
      <c r="AJ195" s="164">
        <v>121.7</v>
      </c>
      <c r="AK195" s="164">
        <v>122.6</v>
      </c>
      <c r="AL195" s="164">
        <v>122.6</v>
      </c>
      <c r="AM195" s="164">
        <v>123.5</v>
      </c>
      <c r="AN195" s="164">
        <v>122.8</v>
      </c>
      <c r="AO195" s="164">
        <v>120.3</v>
      </c>
      <c r="AP195" s="164">
        <v>121.2</v>
      </c>
      <c r="AQ195" s="164">
        <v>123.4</v>
      </c>
      <c r="AR195" s="164">
        <v>122.7</v>
      </c>
      <c r="AS195" s="164">
        <v>123.5</v>
      </c>
      <c r="AT195" s="164">
        <v>124</v>
      </c>
      <c r="AU195" s="164">
        <v>124.5</v>
      </c>
      <c r="AV195" s="164">
        <v>124.1</v>
      </c>
      <c r="AW195" s="164">
        <v>124</v>
      </c>
      <c r="AX195" s="164">
        <v>126.8</v>
      </c>
      <c r="AY195" s="164">
        <v>126.5</v>
      </c>
      <c r="AZ195" s="164">
        <v>124.9</v>
      </c>
      <c r="BA195" s="164">
        <v>126</v>
      </c>
      <c r="BB195" s="164">
        <v>125.4</v>
      </c>
      <c r="BC195" s="164">
        <v>125.7</v>
      </c>
      <c r="BD195" s="164">
        <v>125.3</v>
      </c>
      <c r="BE195" s="164">
        <v>126.6</v>
      </c>
      <c r="BF195" s="164">
        <v>127.1</v>
      </c>
      <c r="BG195" s="164">
        <v>126.7</v>
      </c>
      <c r="BH195" s="164">
        <v>126</v>
      </c>
      <c r="BI195" s="164">
        <v>126.5</v>
      </c>
      <c r="BJ195" s="164">
        <v>127.1</v>
      </c>
      <c r="BK195" s="164">
        <v>128.1</v>
      </c>
      <c r="BL195" s="164">
        <v>128</v>
      </c>
      <c r="BM195" s="164">
        <v>128.1</v>
      </c>
      <c r="BN195" s="164">
        <v>127.3</v>
      </c>
      <c r="BO195" s="164">
        <v>126.7</v>
      </c>
      <c r="BP195" s="164">
        <v>129.1</v>
      </c>
      <c r="BQ195" s="164">
        <v>131</v>
      </c>
      <c r="BR195" s="164">
        <v>130.9</v>
      </c>
      <c r="BS195" s="164">
        <v>128.30000000000001</v>
      </c>
      <c r="BT195" s="164">
        <v>128.80000000000001</v>
      </c>
      <c r="BU195" s="164">
        <v>128.5</v>
      </c>
      <c r="BV195" s="164">
        <v>127.7</v>
      </c>
      <c r="BW195" s="164">
        <v>128.4</v>
      </c>
      <c r="BX195" s="164">
        <v>128.69999999999999</v>
      </c>
      <c r="BY195" s="164">
        <v>130.5</v>
      </c>
      <c r="BZ195" s="164">
        <v>129.19999999999999</v>
      </c>
      <c r="CA195" s="164">
        <v>127.8</v>
      </c>
      <c r="CB195" s="164">
        <v>130</v>
      </c>
      <c r="CC195" s="164">
        <v>131</v>
      </c>
      <c r="CD195" s="164">
        <v>129.69999999999999</v>
      </c>
      <c r="CE195" s="164">
        <v>129.80000000000001</v>
      </c>
      <c r="CF195" s="164">
        <v>129.30000000000001</v>
      </c>
      <c r="CG195" s="164">
        <v>129.69999999999999</v>
      </c>
      <c r="CH195" s="164">
        <v>130</v>
      </c>
      <c r="CI195" s="164">
        <v>130</v>
      </c>
      <c r="CJ195" s="164">
        <v>130.1</v>
      </c>
      <c r="CK195" s="164">
        <v>129.69999999999999</v>
      </c>
      <c r="CL195" s="164">
        <v>130.19999999999999</v>
      </c>
      <c r="CM195" s="164">
        <v>128.30000000000001</v>
      </c>
      <c r="CN195" s="164">
        <v>129.4</v>
      </c>
      <c r="CO195" s="164">
        <v>130.1</v>
      </c>
      <c r="CP195" s="164">
        <v>130.9</v>
      </c>
      <c r="CQ195" s="164">
        <v>133.19999999999999</v>
      </c>
      <c r="CR195" s="164">
        <v>133.6</v>
      </c>
      <c r="CS195" s="164">
        <v>135</v>
      </c>
      <c r="CT195" s="164">
        <v>136.30000000000001</v>
      </c>
      <c r="CU195" s="164">
        <v>135.1</v>
      </c>
      <c r="CV195" s="164">
        <v>134.4</v>
      </c>
      <c r="CW195" s="164">
        <v>134.1</v>
      </c>
      <c r="CX195" s="164">
        <v>135.4</v>
      </c>
      <c r="CY195" s="164">
        <v>133.6</v>
      </c>
      <c r="CZ195" s="164">
        <v>134.69999999999999</v>
      </c>
      <c r="DA195" s="164">
        <v>134.9</v>
      </c>
      <c r="DB195" s="164">
        <v>135.30000000000001</v>
      </c>
      <c r="DC195" s="164">
        <v>135.5</v>
      </c>
      <c r="DD195" s="164">
        <v>138.69999999999999</v>
      </c>
      <c r="DE195" s="164">
        <v>139.4</v>
      </c>
      <c r="DF195" s="164">
        <v>140</v>
      </c>
      <c r="DG195" s="164">
        <v>142.19999999999999</v>
      </c>
      <c r="DH195" s="164">
        <v>142.19999999999999</v>
      </c>
      <c r="DI195" s="164">
        <v>141.4</v>
      </c>
      <c r="DJ195" s="164">
        <v>142.9</v>
      </c>
      <c r="DK195" s="164">
        <v>145.1</v>
      </c>
      <c r="DL195" s="164">
        <v>147.80000000000001</v>
      </c>
      <c r="DM195" s="164">
        <v>147.30000000000001</v>
      </c>
      <c r="DN195" s="164">
        <v>148.5</v>
      </c>
      <c r="DO195" s="164">
        <v>147.80000000000001</v>
      </c>
      <c r="DP195" s="164">
        <v>149</v>
      </c>
      <c r="DQ195" s="164">
        <v>150.19999999999999</v>
      </c>
      <c r="DR195" s="164">
        <v>149.9</v>
      </c>
      <c r="DS195" s="164">
        <v>151.19999999999999</v>
      </c>
      <c r="DT195" s="164">
        <v>151.30000000000001</v>
      </c>
    </row>
    <row r="196" spans="1:124" x14ac:dyDescent="0.25">
      <c r="A196" s="162" t="s">
        <v>1345</v>
      </c>
      <c r="B196" s="162" t="s">
        <v>1346</v>
      </c>
      <c r="C196" s="163">
        <v>0.16714999999999999</v>
      </c>
      <c r="D196" s="164">
        <v>105.9</v>
      </c>
      <c r="E196" s="164">
        <v>103.7</v>
      </c>
      <c r="F196" s="164">
        <v>105.2</v>
      </c>
      <c r="G196" s="164">
        <v>106.2</v>
      </c>
      <c r="H196" s="164">
        <v>105</v>
      </c>
      <c r="I196" s="164">
        <v>103.7</v>
      </c>
      <c r="J196" s="164">
        <v>101.3</v>
      </c>
      <c r="K196" s="164">
        <v>101.6</v>
      </c>
      <c r="L196" s="164">
        <v>101.5</v>
      </c>
      <c r="M196" s="164">
        <v>102.9</v>
      </c>
      <c r="N196" s="164">
        <v>102.5</v>
      </c>
      <c r="O196" s="164">
        <v>102.5</v>
      </c>
      <c r="P196" s="164">
        <v>109.5</v>
      </c>
      <c r="Q196" s="164">
        <v>111.3</v>
      </c>
      <c r="R196" s="164">
        <v>113.3</v>
      </c>
      <c r="S196" s="164">
        <v>113.7</v>
      </c>
      <c r="T196" s="164">
        <v>115.1</v>
      </c>
      <c r="U196" s="164">
        <v>118</v>
      </c>
      <c r="V196" s="164">
        <v>119.5</v>
      </c>
      <c r="W196" s="164">
        <v>120.6</v>
      </c>
      <c r="X196" s="164">
        <v>121.5</v>
      </c>
      <c r="Y196" s="164">
        <v>124.4</v>
      </c>
      <c r="Z196" s="164">
        <v>126.4</v>
      </c>
      <c r="AA196" s="164">
        <v>128</v>
      </c>
      <c r="AB196" s="164">
        <v>128.30000000000001</v>
      </c>
      <c r="AC196" s="164">
        <v>129.80000000000001</v>
      </c>
      <c r="AD196" s="164">
        <v>132.69999999999999</v>
      </c>
      <c r="AE196" s="164">
        <v>134.80000000000001</v>
      </c>
      <c r="AF196" s="164">
        <v>135.5</v>
      </c>
      <c r="AG196" s="164">
        <v>132.80000000000001</v>
      </c>
      <c r="AH196" s="164">
        <v>132.30000000000001</v>
      </c>
      <c r="AI196" s="164">
        <v>131.6</v>
      </c>
      <c r="AJ196" s="164">
        <v>128.69999999999999</v>
      </c>
      <c r="AK196" s="164">
        <v>130.5</v>
      </c>
      <c r="AL196" s="164">
        <v>130.30000000000001</v>
      </c>
      <c r="AM196" s="164">
        <v>129.4</v>
      </c>
      <c r="AN196" s="164">
        <v>128.80000000000001</v>
      </c>
      <c r="AO196" s="164">
        <v>129.30000000000001</v>
      </c>
      <c r="AP196" s="164">
        <v>129.19999999999999</v>
      </c>
      <c r="AQ196" s="164">
        <v>128.6</v>
      </c>
      <c r="AR196" s="164">
        <v>123.3</v>
      </c>
      <c r="AS196" s="164">
        <v>122.7</v>
      </c>
      <c r="AT196" s="164">
        <v>119.2</v>
      </c>
      <c r="AU196" s="164">
        <v>117.9</v>
      </c>
      <c r="AV196" s="164">
        <v>115.9</v>
      </c>
      <c r="AW196" s="164">
        <v>114.5</v>
      </c>
      <c r="AX196" s="164">
        <v>112.5</v>
      </c>
      <c r="AY196" s="164">
        <v>112.6</v>
      </c>
      <c r="AZ196" s="164">
        <v>112.1</v>
      </c>
      <c r="BA196" s="164">
        <v>114.4</v>
      </c>
      <c r="BB196" s="164">
        <v>116.1</v>
      </c>
      <c r="BC196" s="164">
        <v>114.9</v>
      </c>
      <c r="BD196" s="164">
        <v>113.7</v>
      </c>
      <c r="BE196" s="164">
        <v>113.3</v>
      </c>
      <c r="BF196" s="164">
        <v>113.9</v>
      </c>
      <c r="BG196" s="164">
        <v>112.8</v>
      </c>
      <c r="BH196" s="164">
        <v>116.9</v>
      </c>
      <c r="BI196" s="164">
        <v>122.9</v>
      </c>
      <c r="BJ196" s="164">
        <v>124.7</v>
      </c>
      <c r="BK196" s="164">
        <v>126.4</v>
      </c>
      <c r="BL196" s="164">
        <v>128.5</v>
      </c>
      <c r="BM196" s="164">
        <v>130.19999999999999</v>
      </c>
      <c r="BN196" s="164">
        <v>132.5</v>
      </c>
      <c r="BO196" s="164">
        <v>128.19999999999999</v>
      </c>
      <c r="BP196" s="164">
        <v>126.2</v>
      </c>
      <c r="BQ196" s="164">
        <v>130.4</v>
      </c>
      <c r="BR196" s="164">
        <v>129.4</v>
      </c>
      <c r="BS196" s="164">
        <v>124.6</v>
      </c>
      <c r="BT196" s="164">
        <v>120.9</v>
      </c>
      <c r="BU196" s="164">
        <v>119.7</v>
      </c>
      <c r="BV196" s="164">
        <v>117.8</v>
      </c>
      <c r="BW196" s="164">
        <v>117.8</v>
      </c>
      <c r="BX196" s="164">
        <v>116.9</v>
      </c>
      <c r="BY196" s="164">
        <v>113</v>
      </c>
      <c r="BZ196" s="164">
        <v>111.2</v>
      </c>
      <c r="CA196" s="164">
        <v>108.7</v>
      </c>
      <c r="CB196" s="164">
        <v>109.8</v>
      </c>
      <c r="CC196" s="164">
        <v>109</v>
      </c>
      <c r="CD196" s="164">
        <v>112.9</v>
      </c>
      <c r="CE196" s="164">
        <v>109.6</v>
      </c>
      <c r="CF196" s="164">
        <v>108.1</v>
      </c>
      <c r="CG196" s="164">
        <v>116.2</v>
      </c>
      <c r="CH196" s="164">
        <v>118</v>
      </c>
      <c r="CI196" s="164">
        <v>117.9</v>
      </c>
      <c r="CJ196" s="164">
        <v>120.2</v>
      </c>
      <c r="CK196" s="164">
        <v>126.2</v>
      </c>
      <c r="CL196" s="164">
        <v>134.9</v>
      </c>
      <c r="CM196" s="164">
        <v>139.1</v>
      </c>
      <c r="CN196" s="164">
        <v>136.9</v>
      </c>
      <c r="CO196" s="164">
        <v>144.80000000000001</v>
      </c>
      <c r="CP196" s="164">
        <v>146.5</v>
      </c>
      <c r="CQ196" s="164">
        <v>149</v>
      </c>
      <c r="CR196" s="164">
        <v>149.69999999999999</v>
      </c>
      <c r="CS196" s="164">
        <v>152.9</v>
      </c>
      <c r="CT196" s="164">
        <v>152.9</v>
      </c>
      <c r="CU196" s="164">
        <v>154.1</v>
      </c>
      <c r="CV196" s="164">
        <v>154</v>
      </c>
      <c r="CW196" s="164">
        <v>149.4</v>
      </c>
      <c r="CX196" s="164">
        <v>147.80000000000001</v>
      </c>
      <c r="CY196" s="164">
        <v>144.80000000000001</v>
      </c>
      <c r="CZ196" s="164">
        <v>145.1</v>
      </c>
      <c r="DA196" s="164">
        <v>142.19999999999999</v>
      </c>
      <c r="DB196" s="164">
        <v>134.80000000000001</v>
      </c>
      <c r="DC196" s="164">
        <v>135</v>
      </c>
      <c r="DD196" s="164">
        <v>138.4</v>
      </c>
      <c r="DE196" s="164">
        <v>142</v>
      </c>
      <c r="DF196" s="164">
        <v>142.5</v>
      </c>
      <c r="DG196" s="164">
        <v>145.19999999999999</v>
      </c>
      <c r="DH196" s="164">
        <v>143.9</v>
      </c>
      <c r="DI196" s="164">
        <v>143.19999999999999</v>
      </c>
      <c r="DJ196" s="164">
        <v>142.30000000000001</v>
      </c>
      <c r="DK196" s="164">
        <v>142.19999999999999</v>
      </c>
      <c r="DL196" s="164">
        <v>140.6</v>
      </c>
      <c r="DM196" s="164">
        <v>140.19999999999999</v>
      </c>
      <c r="DN196" s="164">
        <v>139.9</v>
      </c>
      <c r="DO196" s="164">
        <v>140.80000000000001</v>
      </c>
      <c r="DP196" s="164">
        <v>140</v>
      </c>
      <c r="DQ196" s="164">
        <v>141.4</v>
      </c>
      <c r="DR196" s="164">
        <v>145.30000000000001</v>
      </c>
      <c r="DS196" s="164">
        <v>150.19999999999999</v>
      </c>
      <c r="DT196" s="164">
        <v>157.80000000000001</v>
      </c>
    </row>
    <row r="197" spans="1:124" x14ac:dyDescent="0.25">
      <c r="A197" s="162" t="s">
        <v>1348</v>
      </c>
      <c r="B197" s="162" t="s">
        <v>1349</v>
      </c>
      <c r="C197" s="163">
        <v>2.0095200000000002</v>
      </c>
      <c r="D197" s="164">
        <v>104.4</v>
      </c>
      <c r="E197" s="164">
        <v>104.8</v>
      </c>
      <c r="F197" s="164">
        <v>106.8</v>
      </c>
      <c r="G197" s="164">
        <v>108.9</v>
      </c>
      <c r="H197" s="164">
        <v>112.1</v>
      </c>
      <c r="I197" s="164">
        <v>113.9</v>
      </c>
      <c r="J197" s="164">
        <v>114.5</v>
      </c>
      <c r="K197" s="164">
        <v>115.2</v>
      </c>
      <c r="L197" s="164">
        <v>115.2</v>
      </c>
      <c r="M197" s="164">
        <v>116.4</v>
      </c>
      <c r="N197" s="164">
        <v>117.3</v>
      </c>
      <c r="O197" s="164">
        <v>118</v>
      </c>
      <c r="P197" s="164">
        <v>122.1</v>
      </c>
      <c r="Q197" s="164">
        <v>123</v>
      </c>
      <c r="R197" s="164">
        <v>124.7</v>
      </c>
      <c r="S197" s="164">
        <v>125.1</v>
      </c>
      <c r="T197" s="164">
        <v>125.2</v>
      </c>
      <c r="U197" s="164">
        <v>125.2</v>
      </c>
      <c r="V197" s="164">
        <v>125.2</v>
      </c>
      <c r="W197" s="164">
        <v>126.1</v>
      </c>
      <c r="X197" s="164">
        <v>124.7</v>
      </c>
      <c r="Y197" s="164">
        <v>124.5</v>
      </c>
      <c r="Z197" s="164">
        <v>125.8</v>
      </c>
      <c r="AA197" s="164">
        <v>125.6</v>
      </c>
      <c r="AB197" s="164">
        <v>127.7</v>
      </c>
      <c r="AC197" s="164">
        <v>127</v>
      </c>
      <c r="AD197" s="164">
        <v>126.3</v>
      </c>
      <c r="AE197" s="164">
        <v>128.1</v>
      </c>
      <c r="AF197" s="164">
        <v>129.19999999999999</v>
      </c>
      <c r="AG197" s="164">
        <v>129</v>
      </c>
      <c r="AH197" s="164">
        <v>128.9</v>
      </c>
      <c r="AI197" s="164">
        <v>127.2</v>
      </c>
      <c r="AJ197" s="164">
        <v>125.9</v>
      </c>
      <c r="AK197" s="164">
        <v>126.5</v>
      </c>
      <c r="AL197" s="164">
        <v>126.2</v>
      </c>
      <c r="AM197" s="164">
        <v>124</v>
      </c>
      <c r="AN197" s="164">
        <v>122.1</v>
      </c>
      <c r="AO197" s="164">
        <v>121.5</v>
      </c>
      <c r="AP197" s="164">
        <v>122.3</v>
      </c>
      <c r="AQ197" s="164">
        <v>122.8</v>
      </c>
      <c r="AR197" s="164">
        <v>123.5</v>
      </c>
      <c r="AS197" s="164">
        <v>124.4</v>
      </c>
      <c r="AT197" s="164">
        <v>126</v>
      </c>
      <c r="AU197" s="164">
        <v>123.8</v>
      </c>
      <c r="AV197" s="164">
        <v>125.9</v>
      </c>
      <c r="AW197" s="164">
        <v>125.2</v>
      </c>
      <c r="AX197" s="164">
        <v>125.8</v>
      </c>
      <c r="AY197" s="164">
        <v>124.9</v>
      </c>
      <c r="AZ197" s="164">
        <v>126.6</v>
      </c>
      <c r="BA197" s="164">
        <v>128.69999999999999</v>
      </c>
      <c r="BB197" s="164">
        <v>133.1</v>
      </c>
      <c r="BC197" s="164">
        <v>136.19999999999999</v>
      </c>
      <c r="BD197" s="164">
        <v>135.69999999999999</v>
      </c>
      <c r="BE197" s="164">
        <v>137.1</v>
      </c>
      <c r="BF197" s="164">
        <v>138.80000000000001</v>
      </c>
      <c r="BG197" s="164">
        <v>141.5</v>
      </c>
      <c r="BH197" s="164">
        <v>141.6</v>
      </c>
      <c r="BI197" s="164">
        <v>139.30000000000001</v>
      </c>
      <c r="BJ197" s="164">
        <v>138.6</v>
      </c>
      <c r="BK197" s="164">
        <v>137.4</v>
      </c>
      <c r="BL197" s="164">
        <v>136.9</v>
      </c>
      <c r="BM197" s="164">
        <v>136.1</v>
      </c>
      <c r="BN197" s="164">
        <v>136</v>
      </c>
      <c r="BO197" s="164">
        <v>136.4</v>
      </c>
      <c r="BP197" s="164">
        <v>137.4</v>
      </c>
      <c r="BQ197" s="164">
        <v>139</v>
      </c>
      <c r="BR197" s="164">
        <v>138.5</v>
      </c>
      <c r="BS197" s="164">
        <v>137.6</v>
      </c>
      <c r="BT197" s="164">
        <v>137.30000000000001</v>
      </c>
      <c r="BU197" s="164">
        <v>137</v>
      </c>
      <c r="BV197" s="164">
        <v>138.69999999999999</v>
      </c>
      <c r="BW197" s="164">
        <v>137.69999999999999</v>
      </c>
      <c r="BX197" s="164">
        <v>138</v>
      </c>
      <c r="BY197" s="164">
        <v>137.69999999999999</v>
      </c>
      <c r="BZ197" s="164">
        <v>137.80000000000001</v>
      </c>
      <c r="CA197" s="164">
        <v>138.6</v>
      </c>
      <c r="CB197" s="164">
        <v>141.80000000000001</v>
      </c>
      <c r="CC197" s="164">
        <v>142.6</v>
      </c>
      <c r="CD197" s="164">
        <v>143</v>
      </c>
      <c r="CE197" s="164">
        <v>143.1</v>
      </c>
      <c r="CF197" s="164">
        <v>144</v>
      </c>
      <c r="CG197" s="164">
        <v>144.4</v>
      </c>
      <c r="CH197" s="164">
        <v>144.19999999999999</v>
      </c>
      <c r="CI197" s="164">
        <v>144.30000000000001</v>
      </c>
      <c r="CJ197" s="164">
        <v>143.4</v>
      </c>
      <c r="CK197" s="164">
        <v>143.80000000000001</v>
      </c>
      <c r="CL197" s="164">
        <v>145</v>
      </c>
      <c r="CM197" s="164">
        <v>145.6</v>
      </c>
      <c r="CN197" s="164">
        <v>146.6</v>
      </c>
      <c r="CO197" s="164">
        <v>147.5</v>
      </c>
      <c r="CP197" s="164">
        <v>148.30000000000001</v>
      </c>
      <c r="CQ197" s="164">
        <v>148.1</v>
      </c>
      <c r="CR197" s="164">
        <v>147.5</v>
      </c>
      <c r="CS197" s="164">
        <v>147.1</v>
      </c>
      <c r="CT197" s="164">
        <v>146.19999999999999</v>
      </c>
      <c r="CU197" s="164">
        <v>146.30000000000001</v>
      </c>
      <c r="CV197" s="164">
        <v>146.4</v>
      </c>
      <c r="CW197" s="164">
        <v>145.69999999999999</v>
      </c>
      <c r="CX197" s="164">
        <v>145.1</v>
      </c>
      <c r="CY197" s="164">
        <v>144.19999999999999</v>
      </c>
      <c r="CZ197" s="164">
        <v>144.4</v>
      </c>
      <c r="DA197" s="164">
        <v>143.80000000000001</v>
      </c>
      <c r="DB197" s="164">
        <v>142.80000000000001</v>
      </c>
      <c r="DC197" s="164">
        <v>142.30000000000001</v>
      </c>
      <c r="DD197" s="164">
        <v>141.6</v>
      </c>
      <c r="DE197" s="164">
        <v>142</v>
      </c>
      <c r="DF197" s="164">
        <v>141.80000000000001</v>
      </c>
      <c r="DG197" s="164">
        <v>141.5</v>
      </c>
      <c r="DH197" s="164">
        <v>142.69999999999999</v>
      </c>
      <c r="DI197" s="164">
        <v>143.4</v>
      </c>
      <c r="DJ197" s="164">
        <v>144</v>
      </c>
      <c r="DK197" s="164">
        <v>142.9</v>
      </c>
      <c r="DL197" s="164">
        <v>144</v>
      </c>
      <c r="DM197" s="164">
        <v>145.80000000000001</v>
      </c>
      <c r="DN197" s="164">
        <v>146</v>
      </c>
      <c r="DO197" s="164">
        <v>146.69999999999999</v>
      </c>
      <c r="DP197" s="164">
        <v>146.5</v>
      </c>
      <c r="DQ197" s="164">
        <v>147.1</v>
      </c>
      <c r="DR197" s="164">
        <v>147.6</v>
      </c>
      <c r="DS197" s="164">
        <v>149.9</v>
      </c>
      <c r="DT197" s="164">
        <v>150.9</v>
      </c>
    </row>
    <row r="198" spans="1:124" x14ac:dyDescent="0.25">
      <c r="A198" s="162" t="s">
        <v>1351</v>
      </c>
      <c r="B198" s="162" t="s">
        <v>1352</v>
      </c>
      <c r="C198" s="163">
        <v>0.19044</v>
      </c>
      <c r="D198" s="164">
        <v>99.9</v>
      </c>
      <c r="E198" s="164">
        <v>100</v>
      </c>
      <c r="F198" s="164">
        <v>100.6</v>
      </c>
      <c r="G198" s="164">
        <v>106.8</v>
      </c>
      <c r="H198" s="164">
        <v>117.8</v>
      </c>
      <c r="I198" s="164">
        <v>123.8</v>
      </c>
      <c r="J198" s="164">
        <v>122.7</v>
      </c>
      <c r="K198" s="164">
        <v>124.6</v>
      </c>
      <c r="L198" s="164">
        <v>124.5</v>
      </c>
      <c r="M198" s="164">
        <v>124.7</v>
      </c>
      <c r="N198" s="164">
        <v>126</v>
      </c>
      <c r="O198" s="164">
        <v>125.1</v>
      </c>
      <c r="P198" s="164">
        <v>122.7</v>
      </c>
      <c r="Q198" s="164">
        <v>123.3</v>
      </c>
      <c r="R198" s="164">
        <v>128.30000000000001</v>
      </c>
      <c r="S198" s="164">
        <v>130.80000000000001</v>
      </c>
      <c r="T198" s="164">
        <v>131.19999999999999</v>
      </c>
      <c r="U198" s="164">
        <v>131.80000000000001</v>
      </c>
      <c r="V198" s="164">
        <v>133.80000000000001</v>
      </c>
      <c r="W198" s="164">
        <v>135.19999999999999</v>
      </c>
      <c r="X198" s="164">
        <v>135.1</v>
      </c>
      <c r="Y198" s="164">
        <v>135.69999999999999</v>
      </c>
      <c r="Z198" s="164">
        <v>135.30000000000001</v>
      </c>
      <c r="AA198" s="164">
        <v>134.30000000000001</v>
      </c>
      <c r="AB198" s="164">
        <v>130.1</v>
      </c>
      <c r="AC198" s="164">
        <v>128</v>
      </c>
      <c r="AD198" s="164">
        <v>127.6</v>
      </c>
      <c r="AE198" s="164">
        <v>130.80000000000001</v>
      </c>
      <c r="AF198" s="164">
        <v>132.69999999999999</v>
      </c>
      <c r="AG198" s="164">
        <v>132.80000000000001</v>
      </c>
      <c r="AH198" s="164">
        <v>133.6</v>
      </c>
      <c r="AI198" s="164">
        <v>131.9</v>
      </c>
      <c r="AJ198" s="164">
        <v>132.4</v>
      </c>
      <c r="AK198" s="164">
        <v>133.30000000000001</v>
      </c>
      <c r="AL198" s="164">
        <v>133.1</v>
      </c>
      <c r="AM198" s="164">
        <v>130.5</v>
      </c>
      <c r="AN198" s="164">
        <v>125</v>
      </c>
      <c r="AO198" s="164">
        <v>122.5</v>
      </c>
      <c r="AP198" s="164">
        <v>123.5</v>
      </c>
      <c r="AQ198" s="164">
        <v>125.8</v>
      </c>
      <c r="AR198" s="164">
        <v>128.19999999999999</v>
      </c>
      <c r="AS198" s="164">
        <v>129.1</v>
      </c>
      <c r="AT198" s="164">
        <v>132.4</v>
      </c>
      <c r="AU198" s="164">
        <v>133.6</v>
      </c>
      <c r="AV198" s="164">
        <v>132.6</v>
      </c>
      <c r="AW198" s="164">
        <v>133.30000000000001</v>
      </c>
      <c r="AX198" s="164">
        <v>133.6</v>
      </c>
      <c r="AY198" s="164">
        <v>133.69999999999999</v>
      </c>
      <c r="AZ198" s="164">
        <v>131.1</v>
      </c>
      <c r="BA198" s="164">
        <v>132</v>
      </c>
      <c r="BB198" s="164">
        <v>138.30000000000001</v>
      </c>
      <c r="BC198" s="164">
        <v>142.30000000000001</v>
      </c>
      <c r="BD198" s="164">
        <v>144</v>
      </c>
      <c r="BE198" s="164">
        <v>145.80000000000001</v>
      </c>
      <c r="BF198" s="164">
        <v>146.5</v>
      </c>
      <c r="BG198" s="164">
        <v>151.5</v>
      </c>
      <c r="BH198" s="164">
        <v>153</v>
      </c>
      <c r="BI198" s="164">
        <v>150.5</v>
      </c>
      <c r="BJ198" s="164">
        <v>145.80000000000001</v>
      </c>
      <c r="BK198" s="164">
        <v>142.19999999999999</v>
      </c>
      <c r="BL198" s="164">
        <v>137.19999999999999</v>
      </c>
      <c r="BM198" s="164">
        <v>135.80000000000001</v>
      </c>
      <c r="BN198" s="164">
        <v>134.19999999999999</v>
      </c>
      <c r="BO198" s="164">
        <v>136.1</v>
      </c>
      <c r="BP198" s="164">
        <v>138.4</v>
      </c>
      <c r="BQ198" s="164">
        <v>138.5</v>
      </c>
      <c r="BR198" s="164">
        <v>138</v>
      </c>
      <c r="BS198" s="164">
        <v>138.4</v>
      </c>
      <c r="BT198" s="164">
        <v>136.1</v>
      </c>
      <c r="BU198" s="164">
        <v>136</v>
      </c>
      <c r="BV198" s="164">
        <v>136.80000000000001</v>
      </c>
      <c r="BW198" s="164">
        <v>136.4</v>
      </c>
      <c r="BX198" s="164">
        <v>135.30000000000001</v>
      </c>
      <c r="BY198" s="164">
        <v>134.69999999999999</v>
      </c>
      <c r="BZ198" s="164">
        <v>135.80000000000001</v>
      </c>
      <c r="CA198" s="164">
        <v>142.6</v>
      </c>
      <c r="CB198" s="164">
        <v>149.19999999999999</v>
      </c>
      <c r="CC198" s="164">
        <v>153.19999999999999</v>
      </c>
      <c r="CD198" s="164">
        <v>156.69999999999999</v>
      </c>
      <c r="CE198" s="164">
        <v>156.6</v>
      </c>
      <c r="CF198" s="164">
        <v>156.6</v>
      </c>
      <c r="CG198" s="164">
        <v>158.30000000000001</v>
      </c>
      <c r="CH198" s="164">
        <v>157.1</v>
      </c>
      <c r="CI198" s="164">
        <v>156</v>
      </c>
      <c r="CJ198" s="164">
        <v>150.69999999999999</v>
      </c>
      <c r="CK198" s="164">
        <v>147.6</v>
      </c>
      <c r="CL198" s="164">
        <v>149.6</v>
      </c>
      <c r="CM198" s="164">
        <v>153.4</v>
      </c>
      <c r="CN198" s="164">
        <v>158.4</v>
      </c>
      <c r="CO198" s="164">
        <v>159.5</v>
      </c>
      <c r="CP198" s="164">
        <v>160.9</v>
      </c>
      <c r="CQ198" s="164">
        <v>161</v>
      </c>
      <c r="CR198" s="164">
        <v>161.80000000000001</v>
      </c>
      <c r="CS198" s="164">
        <v>163.1</v>
      </c>
      <c r="CT198" s="164">
        <v>160.9</v>
      </c>
      <c r="CU198" s="164">
        <v>158.30000000000001</v>
      </c>
      <c r="CV198" s="164">
        <v>151.9</v>
      </c>
      <c r="CW198" s="164">
        <v>147.5</v>
      </c>
      <c r="CX198" s="164">
        <v>149.5</v>
      </c>
      <c r="CY198" s="164">
        <v>151.80000000000001</v>
      </c>
      <c r="CZ198" s="164">
        <v>148</v>
      </c>
      <c r="DA198" s="164">
        <v>144</v>
      </c>
      <c r="DB198" s="164">
        <v>140.6</v>
      </c>
      <c r="DC198" s="164">
        <v>139.19999999999999</v>
      </c>
      <c r="DD198" s="164">
        <v>138.4</v>
      </c>
      <c r="DE198" s="164">
        <v>141.19999999999999</v>
      </c>
      <c r="DF198" s="164">
        <v>142.19999999999999</v>
      </c>
      <c r="DG198" s="164">
        <v>141.5</v>
      </c>
      <c r="DH198" s="164">
        <v>140.4</v>
      </c>
      <c r="DI198" s="164">
        <v>138.19999999999999</v>
      </c>
      <c r="DJ198" s="164">
        <v>138.19999999999999</v>
      </c>
      <c r="DK198" s="164">
        <v>140.80000000000001</v>
      </c>
      <c r="DL198" s="164">
        <v>144.9</v>
      </c>
      <c r="DM198" s="164">
        <v>150.4</v>
      </c>
      <c r="DN198" s="164">
        <v>153.30000000000001</v>
      </c>
      <c r="DO198" s="164">
        <v>154</v>
      </c>
      <c r="DP198" s="164">
        <v>153.19999999999999</v>
      </c>
      <c r="DQ198" s="164">
        <v>154.19999999999999</v>
      </c>
      <c r="DR198" s="164">
        <v>155.5</v>
      </c>
      <c r="DS198" s="164">
        <v>161.19999999999999</v>
      </c>
      <c r="DT198" s="164">
        <v>164.8</v>
      </c>
    </row>
    <row r="199" spans="1:124" x14ac:dyDescent="0.25">
      <c r="A199" s="162" t="s">
        <v>1354</v>
      </c>
      <c r="B199" s="162" t="s">
        <v>1355</v>
      </c>
      <c r="C199" s="163">
        <v>0.21121000000000001</v>
      </c>
      <c r="D199" s="164">
        <v>104.9</v>
      </c>
      <c r="E199" s="164">
        <v>100.2</v>
      </c>
      <c r="F199" s="164">
        <v>101.7</v>
      </c>
      <c r="G199" s="164">
        <v>106.2</v>
      </c>
      <c r="H199" s="164">
        <v>115.9</v>
      </c>
      <c r="I199" s="164">
        <v>120.2</v>
      </c>
      <c r="J199" s="164">
        <v>121.9</v>
      </c>
      <c r="K199" s="164">
        <v>122</v>
      </c>
      <c r="L199" s="164">
        <v>125.7</v>
      </c>
      <c r="M199" s="164">
        <v>122.1</v>
      </c>
      <c r="N199" s="164">
        <v>122.1</v>
      </c>
      <c r="O199" s="164">
        <v>120.6</v>
      </c>
      <c r="P199" s="164">
        <v>119</v>
      </c>
      <c r="Q199" s="164">
        <v>117.4</v>
      </c>
      <c r="R199" s="164">
        <v>123.8</v>
      </c>
      <c r="S199" s="164">
        <v>124.6</v>
      </c>
      <c r="T199" s="164">
        <v>125.2</v>
      </c>
      <c r="U199" s="164">
        <v>124.8</v>
      </c>
      <c r="V199" s="164">
        <v>126.1</v>
      </c>
      <c r="W199" s="164">
        <v>126</v>
      </c>
      <c r="X199" s="164">
        <v>130.1</v>
      </c>
      <c r="Y199" s="164">
        <v>127.3</v>
      </c>
      <c r="Z199" s="164">
        <v>130.1</v>
      </c>
      <c r="AA199" s="164">
        <v>127.9</v>
      </c>
      <c r="AB199" s="164">
        <v>129.19999999999999</v>
      </c>
      <c r="AC199" s="164">
        <v>124.3</v>
      </c>
      <c r="AD199" s="164">
        <v>125.4</v>
      </c>
      <c r="AE199" s="164">
        <v>128</v>
      </c>
      <c r="AF199" s="164">
        <v>126.9</v>
      </c>
      <c r="AG199" s="164">
        <v>130.19999999999999</v>
      </c>
      <c r="AH199" s="164">
        <v>127.6</v>
      </c>
      <c r="AI199" s="164">
        <v>130.30000000000001</v>
      </c>
      <c r="AJ199" s="164">
        <v>132</v>
      </c>
      <c r="AK199" s="164">
        <v>132.80000000000001</v>
      </c>
      <c r="AL199" s="164">
        <v>130.80000000000001</v>
      </c>
      <c r="AM199" s="164">
        <v>128</v>
      </c>
      <c r="AN199" s="164">
        <v>128</v>
      </c>
      <c r="AO199" s="164">
        <v>126.2</v>
      </c>
      <c r="AP199" s="164">
        <v>125.7</v>
      </c>
      <c r="AQ199" s="164">
        <v>127.1</v>
      </c>
      <c r="AR199" s="164">
        <v>125.1</v>
      </c>
      <c r="AS199" s="164">
        <v>126.2</v>
      </c>
      <c r="AT199" s="164">
        <v>129.30000000000001</v>
      </c>
      <c r="AU199" s="164">
        <v>130.4</v>
      </c>
      <c r="AV199" s="164">
        <v>129.9</v>
      </c>
      <c r="AW199" s="164">
        <v>130</v>
      </c>
      <c r="AX199" s="164">
        <v>130.9</v>
      </c>
      <c r="AY199" s="164">
        <v>130.5</v>
      </c>
      <c r="AZ199" s="164">
        <v>130.1</v>
      </c>
      <c r="BA199" s="164">
        <v>131.69999999999999</v>
      </c>
      <c r="BB199" s="164">
        <v>136</v>
      </c>
      <c r="BC199" s="164">
        <v>137.80000000000001</v>
      </c>
      <c r="BD199" s="164">
        <v>139.4</v>
      </c>
      <c r="BE199" s="164">
        <v>141.6</v>
      </c>
      <c r="BF199" s="164">
        <v>144</v>
      </c>
      <c r="BG199" s="164">
        <v>151.69999999999999</v>
      </c>
      <c r="BH199" s="164">
        <v>153.19999999999999</v>
      </c>
      <c r="BI199" s="164">
        <v>151.30000000000001</v>
      </c>
      <c r="BJ199" s="164">
        <v>148.4</v>
      </c>
      <c r="BK199" s="164">
        <v>145.30000000000001</v>
      </c>
      <c r="BL199" s="164">
        <v>142.30000000000001</v>
      </c>
      <c r="BM199" s="164">
        <v>138.80000000000001</v>
      </c>
      <c r="BN199" s="164">
        <v>136.1</v>
      </c>
      <c r="BO199" s="164">
        <v>137</v>
      </c>
      <c r="BP199" s="164">
        <v>138.6</v>
      </c>
      <c r="BQ199" s="164">
        <v>138</v>
      </c>
      <c r="BR199" s="164">
        <v>139.4</v>
      </c>
      <c r="BS199" s="164">
        <v>141</v>
      </c>
      <c r="BT199" s="164">
        <v>140.6</v>
      </c>
      <c r="BU199" s="164">
        <v>140.5</v>
      </c>
      <c r="BV199" s="164">
        <v>140.69999999999999</v>
      </c>
      <c r="BW199" s="164">
        <v>140.80000000000001</v>
      </c>
      <c r="BX199" s="164">
        <v>140.6</v>
      </c>
      <c r="BY199" s="164">
        <v>139.19999999999999</v>
      </c>
      <c r="BZ199" s="164">
        <v>139.80000000000001</v>
      </c>
      <c r="CA199" s="164">
        <v>143.6</v>
      </c>
      <c r="CB199" s="164">
        <v>148.4</v>
      </c>
      <c r="CC199" s="164">
        <v>151.4</v>
      </c>
      <c r="CD199" s="164">
        <v>152.1</v>
      </c>
      <c r="CE199" s="164">
        <v>152.1</v>
      </c>
      <c r="CF199" s="164">
        <v>154</v>
      </c>
      <c r="CG199" s="164">
        <v>153.9</v>
      </c>
      <c r="CH199" s="164">
        <v>155.4</v>
      </c>
      <c r="CI199" s="164">
        <v>154.4</v>
      </c>
      <c r="CJ199" s="164">
        <v>151.1</v>
      </c>
      <c r="CK199" s="164">
        <v>150.5</v>
      </c>
      <c r="CL199" s="164">
        <v>151.19999999999999</v>
      </c>
      <c r="CM199" s="164">
        <v>152.80000000000001</v>
      </c>
      <c r="CN199" s="164">
        <v>155.30000000000001</v>
      </c>
      <c r="CO199" s="164">
        <v>156.1</v>
      </c>
      <c r="CP199" s="164">
        <v>157.30000000000001</v>
      </c>
      <c r="CQ199" s="164">
        <v>158.69999999999999</v>
      </c>
      <c r="CR199" s="164">
        <v>159.1</v>
      </c>
      <c r="CS199" s="164">
        <v>160.69999999999999</v>
      </c>
      <c r="CT199" s="164">
        <v>158.6</v>
      </c>
      <c r="CU199" s="164">
        <v>158.69999999999999</v>
      </c>
      <c r="CV199" s="164">
        <v>156.30000000000001</v>
      </c>
      <c r="CW199" s="164">
        <v>152.30000000000001</v>
      </c>
      <c r="CX199" s="164">
        <v>149.19999999999999</v>
      </c>
      <c r="CY199" s="164">
        <v>149.1</v>
      </c>
      <c r="CZ199" s="164">
        <v>147.9</v>
      </c>
      <c r="DA199" s="164">
        <v>145.30000000000001</v>
      </c>
      <c r="DB199" s="164">
        <v>142.6</v>
      </c>
      <c r="DC199" s="164">
        <v>141.9</v>
      </c>
      <c r="DD199" s="164">
        <v>141.69999999999999</v>
      </c>
      <c r="DE199" s="164">
        <v>143.30000000000001</v>
      </c>
      <c r="DF199" s="164">
        <v>143.80000000000001</v>
      </c>
      <c r="DG199" s="164">
        <v>144.1</v>
      </c>
      <c r="DH199" s="164">
        <v>145.6</v>
      </c>
      <c r="DI199" s="164">
        <v>144.69999999999999</v>
      </c>
      <c r="DJ199" s="164">
        <v>143.69999999999999</v>
      </c>
      <c r="DK199" s="164">
        <v>143.9</v>
      </c>
      <c r="DL199" s="164">
        <v>146.9</v>
      </c>
      <c r="DM199" s="164">
        <v>150.80000000000001</v>
      </c>
      <c r="DN199" s="164">
        <v>153.1</v>
      </c>
      <c r="DO199" s="164">
        <v>154.19999999999999</v>
      </c>
      <c r="DP199" s="164">
        <v>154.30000000000001</v>
      </c>
      <c r="DQ199" s="164">
        <v>155</v>
      </c>
      <c r="DR199" s="164">
        <v>155.6</v>
      </c>
      <c r="DS199" s="164">
        <v>160.19999999999999</v>
      </c>
      <c r="DT199" s="164">
        <v>160.1</v>
      </c>
    </row>
    <row r="200" spans="1:124" x14ac:dyDescent="0.25">
      <c r="A200" s="162" t="s">
        <v>1357</v>
      </c>
      <c r="B200" s="162" t="s">
        <v>1358</v>
      </c>
      <c r="C200" s="163">
        <v>3.9699999999999999E-2</v>
      </c>
      <c r="D200" s="164">
        <v>111.6</v>
      </c>
      <c r="E200" s="164">
        <v>110.6</v>
      </c>
      <c r="F200" s="164">
        <v>107.4</v>
      </c>
      <c r="G200" s="164">
        <v>107.1</v>
      </c>
      <c r="H200" s="164">
        <v>112.7</v>
      </c>
      <c r="I200" s="164">
        <v>117.6</v>
      </c>
      <c r="J200" s="164">
        <v>120</v>
      </c>
      <c r="K200" s="164">
        <v>127.4</v>
      </c>
      <c r="L200" s="164">
        <v>129.6</v>
      </c>
      <c r="M200" s="164">
        <v>130.1</v>
      </c>
      <c r="N200" s="164">
        <v>130</v>
      </c>
      <c r="O200" s="164">
        <v>128.6</v>
      </c>
      <c r="P200" s="164">
        <v>128</v>
      </c>
      <c r="Q200" s="164">
        <v>127.5</v>
      </c>
      <c r="R200" s="164">
        <v>125.8</v>
      </c>
      <c r="S200" s="164">
        <v>118.2</v>
      </c>
      <c r="T200" s="164">
        <v>121.1</v>
      </c>
      <c r="U200" s="164">
        <v>123.5</v>
      </c>
      <c r="V200" s="164">
        <v>128.1</v>
      </c>
      <c r="W200" s="164">
        <v>136.1</v>
      </c>
      <c r="X200" s="164">
        <v>137.69999999999999</v>
      </c>
      <c r="Y200" s="164">
        <v>138.9</v>
      </c>
      <c r="Z200" s="164">
        <v>138.6</v>
      </c>
      <c r="AA200" s="164">
        <v>138.4</v>
      </c>
      <c r="AB200" s="164">
        <v>137.4</v>
      </c>
      <c r="AC200" s="164">
        <v>138</v>
      </c>
      <c r="AD200" s="164">
        <v>132.5</v>
      </c>
      <c r="AE200" s="164">
        <v>126.5</v>
      </c>
      <c r="AF200" s="164">
        <v>127.2</v>
      </c>
      <c r="AG200" s="164">
        <v>130.9</v>
      </c>
      <c r="AH200" s="164">
        <v>135.1</v>
      </c>
      <c r="AI200" s="164">
        <v>138.80000000000001</v>
      </c>
      <c r="AJ200" s="164">
        <v>141.30000000000001</v>
      </c>
      <c r="AK200" s="164">
        <v>146.19999999999999</v>
      </c>
      <c r="AL200" s="164">
        <v>145.30000000000001</v>
      </c>
      <c r="AM200" s="164">
        <v>144.30000000000001</v>
      </c>
      <c r="AN200" s="164">
        <v>142.19999999999999</v>
      </c>
      <c r="AO200" s="164">
        <v>138.1</v>
      </c>
      <c r="AP200" s="164">
        <v>132.5</v>
      </c>
      <c r="AQ200" s="164">
        <v>128.19999999999999</v>
      </c>
      <c r="AR200" s="164">
        <v>131.19999999999999</v>
      </c>
      <c r="AS200" s="164">
        <v>135.4</v>
      </c>
      <c r="AT200" s="164">
        <v>139</v>
      </c>
      <c r="AU200" s="164">
        <v>142</v>
      </c>
      <c r="AV200" s="164">
        <v>144.69999999999999</v>
      </c>
      <c r="AW200" s="164">
        <v>148.30000000000001</v>
      </c>
      <c r="AX200" s="164">
        <v>149.9</v>
      </c>
      <c r="AY200" s="164">
        <v>150.5</v>
      </c>
      <c r="AZ200" s="164">
        <v>151.19999999999999</v>
      </c>
      <c r="BA200" s="164">
        <v>154</v>
      </c>
      <c r="BB200" s="164">
        <v>150.6</v>
      </c>
      <c r="BC200" s="164">
        <v>147.80000000000001</v>
      </c>
      <c r="BD200" s="164">
        <v>151.5</v>
      </c>
      <c r="BE200" s="164">
        <v>152.80000000000001</v>
      </c>
      <c r="BF200" s="164">
        <v>154.5</v>
      </c>
      <c r="BG200" s="164">
        <v>164.9</v>
      </c>
      <c r="BH200" s="164">
        <v>169.5</v>
      </c>
      <c r="BI200" s="164">
        <v>166.4</v>
      </c>
      <c r="BJ200" s="164">
        <v>162.69999999999999</v>
      </c>
      <c r="BK200" s="164">
        <v>158.80000000000001</v>
      </c>
      <c r="BL200" s="164">
        <v>157.19999999999999</v>
      </c>
      <c r="BM200" s="164">
        <v>154.19999999999999</v>
      </c>
      <c r="BN200" s="164">
        <v>150.30000000000001</v>
      </c>
      <c r="BO200" s="164">
        <v>148.30000000000001</v>
      </c>
      <c r="BP200" s="164">
        <v>148.80000000000001</v>
      </c>
      <c r="BQ200" s="164">
        <v>147.30000000000001</v>
      </c>
      <c r="BR200" s="164">
        <v>147.5</v>
      </c>
      <c r="BS200" s="164">
        <v>149.9</v>
      </c>
      <c r="BT200" s="164">
        <v>153.30000000000001</v>
      </c>
      <c r="BU200" s="164">
        <v>160.30000000000001</v>
      </c>
      <c r="BV200" s="164">
        <v>160.6</v>
      </c>
      <c r="BW200" s="164">
        <v>160.69999999999999</v>
      </c>
      <c r="BX200" s="164">
        <v>159.4</v>
      </c>
      <c r="BY200" s="164">
        <v>158.4</v>
      </c>
      <c r="BZ200" s="164">
        <v>153.4</v>
      </c>
      <c r="CA200" s="164">
        <v>153.4</v>
      </c>
      <c r="CB200" s="164">
        <v>154.1</v>
      </c>
      <c r="CC200" s="164">
        <v>154.30000000000001</v>
      </c>
      <c r="CD200" s="164">
        <v>153.4</v>
      </c>
      <c r="CE200" s="164">
        <v>160.69999999999999</v>
      </c>
      <c r="CF200" s="164">
        <v>169.6</v>
      </c>
      <c r="CG200" s="164">
        <v>174.1</v>
      </c>
      <c r="CH200" s="164">
        <v>176.8</v>
      </c>
      <c r="CI200" s="164">
        <v>177.7</v>
      </c>
      <c r="CJ200" s="164">
        <v>175.3</v>
      </c>
      <c r="CK200" s="164">
        <v>177</v>
      </c>
      <c r="CL200" s="164">
        <v>176.5</v>
      </c>
      <c r="CM200" s="164">
        <v>177.2</v>
      </c>
      <c r="CN200" s="164">
        <v>176.9</v>
      </c>
      <c r="CO200" s="164">
        <v>175.5</v>
      </c>
      <c r="CP200" s="164">
        <v>177.9</v>
      </c>
      <c r="CQ200" s="164">
        <v>180.2</v>
      </c>
      <c r="CR200" s="164">
        <v>186</v>
      </c>
      <c r="CS200" s="164">
        <v>194.1</v>
      </c>
      <c r="CT200" s="164">
        <v>192.9</v>
      </c>
      <c r="CU200" s="164">
        <v>192.7</v>
      </c>
      <c r="CV200" s="164">
        <v>200.2</v>
      </c>
      <c r="CW200" s="164">
        <v>183.1</v>
      </c>
      <c r="CX200" s="164">
        <v>173</v>
      </c>
      <c r="CY200" s="164">
        <v>164</v>
      </c>
      <c r="CZ200" s="164">
        <v>157.6</v>
      </c>
      <c r="DA200" s="164">
        <v>152.30000000000001</v>
      </c>
      <c r="DB200" s="164">
        <v>158.9</v>
      </c>
      <c r="DC200" s="164">
        <v>164.8</v>
      </c>
      <c r="DD200" s="164">
        <v>163.80000000000001</v>
      </c>
      <c r="DE200" s="164">
        <v>169.5</v>
      </c>
      <c r="DF200" s="164">
        <v>170.5</v>
      </c>
      <c r="DG200" s="164">
        <v>168.1</v>
      </c>
      <c r="DH200" s="164">
        <v>175.4</v>
      </c>
      <c r="DI200" s="164">
        <v>182.1</v>
      </c>
      <c r="DJ200" s="164">
        <v>172.8</v>
      </c>
      <c r="DK200" s="164">
        <v>160.1</v>
      </c>
      <c r="DL200" s="164">
        <v>162.19999999999999</v>
      </c>
      <c r="DM200" s="164">
        <v>166.1</v>
      </c>
      <c r="DN200" s="164">
        <v>172.5</v>
      </c>
      <c r="DO200" s="164">
        <v>180.2</v>
      </c>
      <c r="DP200" s="164">
        <v>182.5</v>
      </c>
      <c r="DQ200" s="164">
        <v>186.1</v>
      </c>
      <c r="DR200" s="164">
        <v>190.6</v>
      </c>
      <c r="DS200" s="164">
        <v>193.9</v>
      </c>
      <c r="DT200" s="164">
        <v>194.9</v>
      </c>
    </row>
    <row r="201" spans="1:124" x14ac:dyDescent="0.25">
      <c r="A201" s="162" t="s">
        <v>1360</v>
      </c>
      <c r="B201" s="162" t="s">
        <v>1361</v>
      </c>
      <c r="C201" s="163">
        <v>2.4729999999999999E-2</v>
      </c>
      <c r="D201" s="164">
        <v>100.9</v>
      </c>
      <c r="E201" s="164">
        <v>101.7</v>
      </c>
      <c r="F201" s="164">
        <v>101.6</v>
      </c>
      <c r="G201" s="164">
        <v>106</v>
      </c>
      <c r="H201" s="164">
        <v>112.7</v>
      </c>
      <c r="I201" s="164">
        <v>116.5</v>
      </c>
      <c r="J201" s="164">
        <v>120.1</v>
      </c>
      <c r="K201" s="164">
        <v>123</v>
      </c>
      <c r="L201" s="164">
        <v>123</v>
      </c>
      <c r="M201" s="164">
        <v>122.1</v>
      </c>
      <c r="N201" s="164">
        <v>122.3</v>
      </c>
      <c r="O201" s="164">
        <v>123.8</v>
      </c>
      <c r="P201" s="164">
        <v>122.5</v>
      </c>
      <c r="Q201" s="164">
        <v>121.1</v>
      </c>
      <c r="R201" s="164">
        <v>126.2</v>
      </c>
      <c r="S201" s="164">
        <v>127</v>
      </c>
      <c r="T201" s="164">
        <v>129.5</v>
      </c>
      <c r="U201" s="164">
        <v>128.30000000000001</v>
      </c>
      <c r="V201" s="164">
        <v>130.30000000000001</v>
      </c>
      <c r="W201" s="164">
        <v>133.4</v>
      </c>
      <c r="X201" s="164">
        <v>130.9</v>
      </c>
      <c r="Y201" s="164">
        <v>133.69999999999999</v>
      </c>
      <c r="Z201" s="164">
        <v>130.5</v>
      </c>
      <c r="AA201" s="164">
        <v>130.19999999999999</v>
      </c>
      <c r="AB201" s="164">
        <v>130.1</v>
      </c>
      <c r="AC201" s="164">
        <v>129.4</v>
      </c>
      <c r="AD201" s="164">
        <v>127.9</v>
      </c>
      <c r="AE201" s="164">
        <v>130.6</v>
      </c>
      <c r="AF201" s="164">
        <v>131.1</v>
      </c>
      <c r="AG201" s="164">
        <v>132.80000000000001</v>
      </c>
      <c r="AH201" s="164">
        <v>133</v>
      </c>
      <c r="AI201" s="164">
        <v>132.6</v>
      </c>
      <c r="AJ201" s="164">
        <v>131.6</v>
      </c>
      <c r="AK201" s="164">
        <v>133.4</v>
      </c>
      <c r="AL201" s="164">
        <v>132.1</v>
      </c>
      <c r="AM201" s="164">
        <v>130.80000000000001</v>
      </c>
      <c r="AN201" s="164">
        <v>127.8</v>
      </c>
      <c r="AO201" s="164">
        <v>125.8</v>
      </c>
      <c r="AP201" s="164">
        <v>128.6</v>
      </c>
      <c r="AQ201" s="164">
        <v>130.6</v>
      </c>
      <c r="AR201" s="164">
        <v>130</v>
      </c>
      <c r="AS201" s="164">
        <v>133.1</v>
      </c>
      <c r="AT201" s="164">
        <v>138.6</v>
      </c>
      <c r="AU201" s="164">
        <v>138.19999999999999</v>
      </c>
      <c r="AV201" s="164">
        <v>133.4</v>
      </c>
      <c r="AW201" s="164">
        <v>133.5</v>
      </c>
      <c r="AX201" s="164">
        <v>132.1</v>
      </c>
      <c r="AY201" s="164">
        <v>131</v>
      </c>
      <c r="AZ201" s="164">
        <v>130.5</v>
      </c>
      <c r="BA201" s="164">
        <v>132.1</v>
      </c>
      <c r="BB201" s="164">
        <v>137.4</v>
      </c>
      <c r="BC201" s="164">
        <v>138.4</v>
      </c>
      <c r="BD201" s="164">
        <v>140.1</v>
      </c>
      <c r="BE201" s="164">
        <v>141.9</v>
      </c>
      <c r="BF201" s="164">
        <v>144.69999999999999</v>
      </c>
      <c r="BG201" s="164">
        <v>149.5</v>
      </c>
      <c r="BH201" s="164">
        <v>148.80000000000001</v>
      </c>
      <c r="BI201" s="164">
        <v>148</v>
      </c>
      <c r="BJ201" s="164">
        <v>146.9</v>
      </c>
      <c r="BK201" s="164">
        <v>143.6</v>
      </c>
      <c r="BL201" s="164">
        <v>141</v>
      </c>
      <c r="BM201" s="164">
        <v>138.9</v>
      </c>
      <c r="BN201" s="164">
        <v>137.1</v>
      </c>
      <c r="BO201" s="164">
        <v>138.30000000000001</v>
      </c>
      <c r="BP201" s="164">
        <v>139.4</v>
      </c>
      <c r="BQ201" s="164">
        <v>139.1</v>
      </c>
      <c r="BR201" s="164">
        <v>140.19999999999999</v>
      </c>
      <c r="BS201" s="164">
        <v>139</v>
      </c>
      <c r="BT201" s="164">
        <v>137.30000000000001</v>
      </c>
      <c r="BU201" s="164">
        <v>138</v>
      </c>
      <c r="BV201" s="164">
        <v>138.30000000000001</v>
      </c>
      <c r="BW201" s="164">
        <v>137</v>
      </c>
      <c r="BX201" s="164">
        <v>135</v>
      </c>
      <c r="BY201" s="164">
        <v>135.1</v>
      </c>
      <c r="BZ201" s="164">
        <v>136.5</v>
      </c>
      <c r="CA201" s="164">
        <v>140.19999999999999</v>
      </c>
      <c r="CB201" s="164">
        <v>148.1</v>
      </c>
      <c r="CC201" s="164">
        <v>151.30000000000001</v>
      </c>
      <c r="CD201" s="164">
        <v>153.30000000000001</v>
      </c>
      <c r="CE201" s="164">
        <v>153.4</v>
      </c>
      <c r="CF201" s="164">
        <v>152.69999999999999</v>
      </c>
      <c r="CG201" s="164">
        <v>153.30000000000001</v>
      </c>
      <c r="CH201" s="164">
        <v>152.30000000000001</v>
      </c>
      <c r="CI201" s="164">
        <v>150.9</v>
      </c>
      <c r="CJ201" s="164">
        <v>147.9</v>
      </c>
      <c r="CK201" s="164">
        <v>146.1</v>
      </c>
      <c r="CL201" s="164">
        <v>148.1</v>
      </c>
      <c r="CM201" s="164">
        <v>150.5</v>
      </c>
      <c r="CN201" s="164">
        <v>153.80000000000001</v>
      </c>
      <c r="CO201" s="164">
        <v>155.30000000000001</v>
      </c>
      <c r="CP201" s="164">
        <v>156.19999999999999</v>
      </c>
      <c r="CQ201" s="164">
        <v>156.6</v>
      </c>
      <c r="CR201" s="164">
        <v>156.1</v>
      </c>
      <c r="CS201" s="164">
        <v>157.4</v>
      </c>
      <c r="CT201" s="164">
        <v>154.80000000000001</v>
      </c>
      <c r="CU201" s="164">
        <v>155</v>
      </c>
      <c r="CV201" s="164">
        <v>159.30000000000001</v>
      </c>
      <c r="CW201" s="164">
        <v>158.1</v>
      </c>
      <c r="CX201" s="164">
        <v>151.6</v>
      </c>
      <c r="CY201" s="164">
        <v>150.9</v>
      </c>
      <c r="CZ201" s="164">
        <v>149.30000000000001</v>
      </c>
      <c r="DA201" s="164">
        <v>147</v>
      </c>
      <c r="DB201" s="164">
        <v>144.30000000000001</v>
      </c>
      <c r="DC201" s="164">
        <v>144.4</v>
      </c>
      <c r="DD201" s="164">
        <v>142.19999999999999</v>
      </c>
      <c r="DE201" s="164">
        <v>142.6</v>
      </c>
      <c r="DF201" s="164">
        <v>143.4</v>
      </c>
      <c r="DG201" s="164">
        <v>143.9</v>
      </c>
      <c r="DH201" s="164">
        <v>144</v>
      </c>
      <c r="DI201" s="164">
        <v>144.5</v>
      </c>
      <c r="DJ201" s="164">
        <v>143.19999999999999</v>
      </c>
      <c r="DK201" s="164">
        <v>141.9</v>
      </c>
      <c r="DL201" s="164">
        <v>143.4</v>
      </c>
      <c r="DM201" s="164">
        <v>146.80000000000001</v>
      </c>
      <c r="DN201" s="164">
        <v>149.4</v>
      </c>
      <c r="DO201" s="164">
        <v>150.19999999999999</v>
      </c>
      <c r="DP201" s="164">
        <v>149.80000000000001</v>
      </c>
      <c r="DQ201" s="164">
        <v>150.30000000000001</v>
      </c>
      <c r="DR201" s="164">
        <v>152</v>
      </c>
      <c r="DS201" s="164">
        <v>155</v>
      </c>
      <c r="DT201" s="164">
        <v>159.9</v>
      </c>
    </row>
    <row r="202" spans="1:124" x14ac:dyDescent="0.25">
      <c r="A202" s="162" t="s">
        <v>1363</v>
      </c>
      <c r="B202" s="162" t="s">
        <v>1364</v>
      </c>
      <c r="C202" s="163">
        <v>7.4200000000000004E-3</v>
      </c>
      <c r="D202" s="164">
        <v>107.6</v>
      </c>
      <c r="E202" s="164">
        <v>122.6</v>
      </c>
      <c r="F202" s="164">
        <v>139</v>
      </c>
      <c r="G202" s="164">
        <v>136.6</v>
      </c>
      <c r="H202" s="164">
        <v>143.6</v>
      </c>
      <c r="I202" s="164">
        <v>147.4</v>
      </c>
      <c r="J202" s="164">
        <v>137</v>
      </c>
      <c r="K202" s="164">
        <v>132.9</v>
      </c>
      <c r="L202" s="164">
        <v>135</v>
      </c>
      <c r="M202" s="164">
        <v>138</v>
      </c>
      <c r="N202" s="164">
        <v>129.1</v>
      </c>
      <c r="O202" s="164">
        <v>130.69999999999999</v>
      </c>
      <c r="P202" s="164">
        <v>132</v>
      </c>
      <c r="Q202" s="164">
        <v>141.6</v>
      </c>
      <c r="R202" s="164">
        <v>146.80000000000001</v>
      </c>
      <c r="S202" s="164">
        <v>140.5</v>
      </c>
      <c r="T202" s="164">
        <v>141.1</v>
      </c>
      <c r="U202" s="164">
        <v>142.5</v>
      </c>
      <c r="V202" s="164">
        <v>136.5</v>
      </c>
      <c r="W202" s="164">
        <v>135.4</v>
      </c>
      <c r="X202" s="164">
        <v>140.69999999999999</v>
      </c>
      <c r="Y202" s="164">
        <v>138.1</v>
      </c>
      <c r="Z202" s="164">
        <v>138.4</v>
      </c>
      <c r="AA202" s="164">
        <v>144</v>
      </c>
      <c r="AB202" s="164">
        <v>146.6</v>
      </c>
      <c r="AC202" s="164">
        <v>149.6</v>
      </c>
      <c r="AD202" s="164">
        <v>152.5</v>
      </c>
      <c r="AE202" s="164">
        <v>151.9</v>
      </c>
      <c r="AF202" s="164">
        <v>147.1</v>
      </c>
      <c r="AG202" s="164">
        <v>145.1</v>
      </c>
      <c r="AH202" s="164">
        <v>145.69999999999999</v>
      </c>
      <c r="AI202" s="164">
        <v>146</v>
      </c>
      <c r="AJ202" s="164">
        <v>138.6</v>
      </c>
      <c r="AK202" s="164">
        <v>139.4</v>
      </c>
      <c r="AL202" s="164">
        <v>153.30000000000001</v>
      </c>
      <c r="AM202" s="164">
        <v>139.5</v>
      </c>
      <c r="AN202" s="164">
        <v>145.30000000000001</v>
      </c>
      <c r="AO202" s="164">
        <v>165.9</v>
      </c>
      <c r="AP202" s="164">
        <v>168.2</v>
      </c>
      <c r="AQ202" s="164">
        <v>167.9</v>
      </c>
      <c r="AR202" s="164">
        <v>171.1</v>
      </c>
      <c r="AS202" s="164">
        <v>169.4</v>
      </c>
      <c r="AT202" s="164">
        <v>158.30000000000001</v>
      </c>
      <c r="AU202" s="164">
        <v>157.5</v>
      </c>
      <c r="AV202" s="164">
        <v>155.9</v>
      </c>
      <c r="AW202" s="164">
        <v>157.5</v>
      </c>
      <c r="AX202" s="164">
        <v>165.2</v>
      </c>
      <c r="AY202" s="164">
        <v>167.3</v>
      </c>
      <c r="AZ202" s="164">
        <v>178.3</v>
      </c>
      <c r="BA202" s="164">
        <v>176.9</v>
      </c>
      <c r="BB202" s="164">
        <v>190.7</v>
      </c>
      <c r="BC202" s="164">
        <v>185</v>
      </c>
      <c r="BD202" s="164">
        <v>177.8</v>
      </c>
      <c r="BE202" s="164">
        <v>198.5</v>
      </c>
      <c r="BF202" s="164">
        <v>183.1</v>
      </c>
      <c r="BG202" s="164">
        <v>179.5</v>
      </c>
      <c r="BH202" s="164">
        <v>175.9</v>
      </c>
      <c r="BI202" s="164">
        <v>167.7</v>
      </c>
      <c r="BJ202" s="164">
        <v>158</v>
      </c>
      <c r="BK202" s="164">
        <v>164.2</v>
      </c>
      <c r="BL202" s="164">
        <v>162.1</v>
      </c>
      <c r="BM202" s="164">
        <v>162.4</v>
      </c>
      <c r="BN202" s="164">
        <v>173.2</v>
      </c>
      <c r="BO202" s="164">
        <v>170.3</v>
      </c>
      <c r="BP202" s="164">
        <v>174.8</v>
      </c>
      <c r="BQ202" s="164">
        <v>172.9</v>
      </c>
      <c r="BR202" s="164">
        <v>168.7</v>
      </c>
      <c r="BS202" s="164">
        <v>165.3</v>
      </c>
      <c r="BT202" s="164">
        <v>162.80000000000001</v>
      </c>
      <c r="BU202" s="164">
        <v>154.19999999999999</v>
      </c>
      <c r="BV202" s="164">
        <v>155.80000000000001</v>
      </c>
      <c r="BW202" s="164">
        <v>153</v>
      </c>
      <c r="BX202" s="164">
        <v>153.30000000000001</v>
      </c>
      <c r="BY202" s="164">
        <v>154.4</v>
      </c>
      <c r="BZ202" s="164">
        <v>162.19999999999999</v>
      </c>
      <c r="CA202" s="164">
        <v>173.5</v>
      </c>
      <c r="CB202" s="164">
        <v>167.9</v>
      </c>
      <c r="CC202" s="164">
        <v>168.2</v>
      </c>
      <c r="CD202" s="164">
        <v>170.7</v>
      </c>
      <c r="CE202" s="164">
        <v>175.3</v>
      </c>
      <c r="CF202" s="164">
        <v>174.5</v>
      </c>
      <c r="CG202" s="164">
        <v>169.2</v>
      </c>
      <c r="CH202" s="164">
        <v>166.5</v>
      </c>
      <c r="CI202" s="164">
        <v>180.3</v>
      </c>
      <c r="CJ202" s="164">
        <v>179.4</v>
      </c>
      <c r="CK202" s="164">
        <v>176</v>
      </c>
      <c r="CL202" s="164">
        <v>186.1</v>
      </c>
      <c r="CM202" s="164">
        <v>191.6</v>
      </c>
      <c r="CN202" s="164">
        <v>191.9</v>
      </c>
      <c r="CO202" s="164">
        <v>192</v>
      </c>
      <c r="CP202" s="164">
        <v>193.3</v>
      </c>
      <c r="CQ202" s="164">
        <v>192.3</v>
      </c>
      <c r="CR202" s="164">
        <v>193.4</v>
      </c>
      <c r="CS202" s="164">
        <v>192</v>
      </c>
      <c r="CT202" s="164">
        <v>186.6</v>
      </c>
      <c r="CU202" s="164">
        <v>186</v>
      </c>
      <c r="CV202" s="164">
        <v>195</v>
      </c>
      <c r="CW202" s="164">
        <v>195.7</v>
      </c>
      <c r="CX202" s="164">
        <v>195.9</v>
      </c>
      <c r="CY202" s="164">
        <v>195.9</v>
      </c>
      <c r="CZ202" s="164">
        <v>201.8</v>
      </c>
      <c r="DA202" s="164">
        <v>218.1</v>
      </c>
      <c r="DB202" s="164">
        <v>220.2</v>
      </c>
      <c r="DC202" s="164">
        <v>213.3</v>
      </c>
      <c r="DD202" s="164">
        <v>211.5</v>
      </c>
      <c r="DE202" s="164">
        <v>209.2</v>
      </c>
      <c r="DF202" s="164">
        <v>216.4</v>
      </c>
      <c r="DG202" s="164">
        <v>219.2</v>
      </c>
      <c r="DH202" s="164">
        <v>208.8</v>
      </c>
      <c r="DI202" s="164">
        <v>223.2</v>
      </c>
      <c r="DJ202" s="164">
        <v>228.3</v>
      </c>
      <c r="DK202" s="164">
        <v>238.1</v>
      </c>
      <c r="DL202" s="164">
        <v>241.7</v>
      </c>
      <c r="DM202" s="164">
        <v>254.7</v>
      </c>
      <c r="DN202" s="164">
        <v>247.1</v>
      </c>
      <c r="DO202" s="164">
        <v>250.3</v>
      </c>
      <c r="DP202" s="164">
        <v>234.8</v>
      </c>
      <c r="DQ202" s="164">
        <v>243.9</v>
      </c>
      <c r="DR202" s="164">
        <v>245.4</v>
      </c>
      <c r="DS202" s="164">
        <v>239.8</v>
      </c>
      <c r="DT202" s="164">
        <v>245.5</v>
      </c>
    </row>
    <row r="203" spans="1:124" x14ac:dyDescent="0.25">
      <c r="A203" s="162" t="s">
        <v>1366</v>
      </c>
      <c r="B203" s="162" t="s">
        <v>1367</v>
      </c>
      <c r="C203" s="163">
        <v>9.5899999999999999E-2</v>
      </c>
      <c r="D203" s="164">
        <v>113.2</v>
      </c>
      <c r="E203" s="164">
        <v>119.7</v>
      </c>
      <c r="F203" s="164">
        <v>125.2</v>
      </c>
      <c r="G203" s="164">
        <v>133.19999999999999</v>
      </c>
      <c r="H203" s="164">
        <v>140.5</v>
      </c>
      <c r="I203" s="164">
        <v>139.1</v>
      </c>
      <c r="J203" s="164">
        <v>136.4</v>
      </c>
      <c r="K203" s="164">
        <v>136.5</v>
      </c>
      <c r="L203" s="164">
        <v>131</v>
      </c>
      <c r="M203" s="164">
        <v>125.5</v>
      </c>
      <c r="N203" s="164">
        <v>119.7</v>
      </c>
      <c r="O203" s="164">
        <v>114.4</v>
      </c>
      <c r="P203" s="164">
        <v>112.1</v>
      </c>
      <c r="Q203" s="164">
        <v>110.2</v>
      </c>
      <c r="R203" s="164">
        <v>107.6</v>
      </c>
      <c r="S203" s="164">
        <v>105.2</v>
      </c>
      <c r="T203" s="164">
        <v>103.8</v>
      </c>
      <c r="U203" s="164">
        <v>106.9</v>
      </c>
      <c r="V203" s="164">
        <v>103.9</v>
      </c>
      <c r="W203" s="164">
        <v>102.2</v>
      </c>
      <c r="X203" s="164">
        <v>98.7</v>
      </c>
      <c r="Y203" s="164">
        <v>96.5</v>
      </c>
      <c r="Z203" s="164">
        <v>96.1</v>
      </c>
      <c r="AA203" s="164">
        <v>99.8</v>
      </c>
      <c r="AB203" s="164">
        <v>100.4</v>
      </c>
      <c r="AC203" s="164">
        <v>98</v>
      </c>
      <c r="AD203" s="164">
        <v>95.6</v>
      </c>
      <c r="AE203" s="164">
        <v>96.5</v>
      </c>
      <c r="AF203" s="164">
        <v>96.7</v>
      </c>
      <c r="AG203" s="164">
        <v>97.2</v>
      </c>
      <c r="AH203" s="164">
        <v>97.1</v>
      </c>
      <c r="AI203" s="164">
        <v>98</v>
      </c>
      <c r="AJ203" s="164">
        <v>99.3</v>
      </c>
      <c r="AK203" s="164">
        <v>107.3</v>
      </c>
      <c r="AL203" s="164">
        <v>109.1</v>
      </c>
      <c r="AM203" s="164">
        <v>110.1</v>
      </c>
      <c r="AN203" s="164">
        <v>119.9</v>
      </c>
      <c r="AO203" s="164">
        <v>133.4</v>
      </c>
      <c r="AP203" s="164">
        <v>137.4</v>
      </c>
      <c r="AQ203" s="164">
        <v>140.19999999999999</v>
      </c>
      <c r="AR203" s="164">
        <v>141.5</v>
      </c>
      <c r="AS203" s="164">
        <v>144.69999999999999</v>
      </c>
      <c r="AT203" s="164">
        <v>152.1</v>
      </c>
      <c r="AU203" s="164">
        <v>147.80000000000001</v>
      </c>
      <c r="AV203" s="164">
        <v>151.6</v>
      </c>
      <c r="AW203" s="164">
        <v>147.4</v>
      </c>
      <c r="AX203" s="164">
        <v>142.4</v>
      </c>
      <c r="AY203" s="164">
        <v>145.1</v>
      </c>
      <c r="AZ203" s="164">
        <v>159.19999999999999</v>
      </c>
      <c r="BA203" s="164">
        <v>171.6</v>
      </c>
      <c r="BB203" s="164">
        <v>188.7</v>
      </c>
      <c r="BC203" s="164">
        <v>219.8</v>
      </c>
      <c r="BD203" s="164">
        <v>217.9</v>
      </c>
      <c r="BE203" s="164">
        <v>220.7</v>
      </c>
      <c r="BF203" s="164">
        <v>248.6</v>
      </c>
      <c r="BG203" s="164">
        <v>255.8</v>
      </c>
      <c r="BH203" s="164">
        <v>244.7</v>
      </c>
      <c r="BI203" s="164">
        <v>208.1</v>
      </c>
      <c r="BJ203" s="164">
        <v>183.8</v>
      </c>
      <c r="BK203" s="164">
        <v>174</v>
      </c>
      <c r="BL203" s="164">
        <v>173.1</v>
      </c>
      <c r="BM203" s="164">
        <v>173.6</v>
      </c>
      <c r="BN203" s="164">
        <v>173.8</v>
      </c>
      <c r="BO203" s="164">
        <v>168</v>
      </c>
      <c r="BP203" s="164">
        <v>171.9</v>
      </c>
      <c r="BQ203" s="164">
        <v>182.4</v>
      </c>
      <c r="BR203" s="164">
        <v>177.4</v>
      </c>
      <c r="BS203" s="164">
        <v>165.1</v>
      </c>
      <c r="BT203" s="164">
        <v>154.30000000000001</v>
      </c>
      <c r="BU203" s="164">
        <v>141.69999999999999</v>
      </c>
      <c r="BV203" s="164">
        <v>136.5</v>
      </c>
      <c r="BW203" s="164">
        <v>131.9</v>
      </c>
      <c r="BX203" s="164">
        <v>130.4</v>
      </c>
      <c r="BY203" s="164">
        <v>126.3</v>
      </c>
      <c r="BZ203" s="164">
        <v>126.1</v>
      </c>
      <c r="CA203" s="164">
        <v>136.80000000000001</v>
      </c>
      <c r="CB203" s="164">
        <v>142.9</v>
      </c>
      <c r="CC203" s="164">
        <v>137.30000000000001</v>
      </c>
      <c r="CD203" s="164">
        <v>140.1</v>
      </c>
      <c r="CE203" s="164">
        <v>146.19999999999999</v>
      </c>
      <c r="CF203" s="164">
        <v>147.9</v>
      </c>
      <c r="CG203" s="164">
        <v>143.30000000000001</v>
      </c>
      <c r="CH203" s="164">
        <v>142.69999999999999</v>
      </c>
      <c r="CI203" s="164">
        <v>141.19999999999999</v>
      </c>
      <c r="CJ203" s="164">
        <v>144.19999999999999</v>
      </c>
      <c r="CK203" s="164">
        <v>147.30000000000001</v>
      </c>
      <c r="CL203" s="164">
        <v>148.30000000000001</v>
      </c>
      <c r="CM203" s="164">
        <v>145.9</v>
      </c>
      <c r="CN203" s="164">
        <v>146.4</v>
      </c>
      <c r="CO203" s="164">
        <v>144.30000000000001</v>
      </c>
      <c r="CP203" s="164">
        <v>145</v>
      </c>
      <c r="CQ203" s="164">
        <v>146.19999999999999</v>
      </c>
      <c r="CR203" s="164">
        <v>145.1</v>
      </c>
      <c r="CS203" s="164">
        <v>146.19999999999999</v>
      </c>
      <c r="CT203" s="164">
        <v>143</v>
      </c>
      <c r="CU203" s="164">
        <v>140.9</v>
      </c>
      <c r="CV203" s="164">
        <v>144.80000000000001</v>
      </c>
      <c r="CW203" s="164">
        <v>145.19999999999999</v>
      </c>
      <c r="CX203" s="164">
        <v>142.30000000000001</v>
      </c>
      <c r="CY203" s="164">
        <v>143.5</v>
      </c>
      <c r="CZ203" s="164">
        <v>147</v>
      </c>
      <c r="DA203" s="164">
        <v>158.4</v>
      </c>
      <c r="DB203" s="164">
        <v>163.30000000000001</v>
      </c>
      <c r="DC203" s="164">
        <v>164.1</v>
      </c>
      <c r="DD203" s="164">
        <v>159.80000000000001</v>
      </c>
      <c r="DE203" s="164">
        <v>154.5</v>
      </c>
      <c r="DF203" s="164">
        <v>154.80000000000001</v>
      </c>
      <c r="DG203" s="164">
        <v>158</v>
      </c>
      <c r="DH203" s="164">
        <v>161.5</v>
      </c>
      <c r="DI203" s="164">
        <v>167.6</v>
      </c>
      <c r="DJ203" s="164">
        <v>161.69999999999999</v>
      </c>
      <c r="DK203" s="164">
        <v>159.30000000000001</v>
      </c>
      <c r="DL203" s="164">
        <v>163.4</v>
      </c>
      <c r="DM203" s="164">
        <v>167.9</v>
      </c>
      <c r="DN203" s="164">
        <v>166.1</v>
      </c>
      <c r="DO203" s="164">
        <v>162.9</v>
      </c>
      <c r="DP203" s="164">
        <v>158.9</v>
      </c>
      <c r="DQ203" s="164">
        <v>158.80000000000001</v>
      </c>
      <c r="DR203" s="164">
        <v>158.5</v>
      </c>
      <c r="DS203" s="164">
        <v>159.1</v>
      </c>
      <c r="DT203" s="164">
        <v>159.9</v>
      </c>
    </row>
    <row r="204" spans="1:124" x14ac:dyDescent="0.25">
      <c r="A204" s="162" t="s">
        <v>1369</v>
      </c>
      <c r="B204" s="162" t="s">
        <v>1370</v>
      </c>
      <c r="C204" s="163">
        <v>0.94347000000000003</v>
      </c>
      <c r="D204" s="164">
        <v>103.6</v>
      </c>
      <c r="E204" s="164">
        <v>104.9</v>
      </c>
      <c r="F204" s="164">
        <v>107.9</v>
      </c>
      <c r="G204" s="164">
        <v>108.9</v>
      </c>
      <c r="H204" s="164">
        <v>109.9</v>
      </c>
      <c r="I204" s="164">
        <v>111.4</v>
      </c>
      <c r="J204" s="164">
        <v>113.2</v>
      </c>
      <c r="K204" s="164">
        <v>113.8</v>
      </c>
      <c r="L204" s="164">
        <v>113.5</v>
      </c>
      <c r="M204" s="164">
        <v>116.5</v>
      </c>
      <c r="N204" s="164">
        <v>118.7</v>
      </c>
      <c r="O204" s="164">
        <v>121.7</v>
      </c>
      <c r="P204" s="164">
        <v>125.4</v>
      </c>
      <c r="Q204" s="164">
        <v>127.5</v>
      </c>
      <c r="R204" s="164">
        <v>128.5</v>
      </c>
      <c r="S204" s="164">
        <v>129.1</v>
      </c>
      <c r="T204" s="164">
        <v>128.9</v>
      </c>
      <c r="U204" s="164">
        <v>128.69999999999999</v>
      </c>
      <c r="V204" s="164">
        <v>127.8</v>
      </c>
      <c r="W204" s="164">
        <v>128.5</v>
      </c>
      <c r="X204" s="164">
        <v>124.8</v>
      </c>
      <c r="Y204" s="164">
        <v>125.6</v>
      </c>
      <c r="Z204" s="164">
        <v>127.9</v>
      </c>
      <c r="AA204" s="164">
        <v>127.8</v>
      </c>
      <c r="AB204" s="164">
        <v>130.69999999999999</v>
      </c>
      <c r="AC204" s="164">
        <v>130.80000000000001</v>
      </c>
      <c r="AD204" s="164">
        <v>129.5</v>
      </c>
      <c r="AE204" s="164">
        <v>131.9</v>
      </c>
      <c r="AF204" s="164">
        <v>133.80000000000001</v>
      </c>
      <c r="AG204" s="164">
        <v>133.5</v>
      </c>
      <c r="AH204" s="164">
        <v>133.69999999999999</v>
      </c>
      <c r="AI204" s="164">
        <v>132.19999999999999</v>
      </c>
      <c r="AJ204" s="164">
        <v>129.80000000000001</v>
      </c>
      <c r="AK204" s="164">
        <v>129.80000000000001</v>
      </c>
      <c r="AL204" s="164">
        <v>129.4</v>
      </c>
      <c r="AM204" s="164">
        <v>128.69999999999999</v>
      </c>
      <c r="AN204" s="164">
        <v>127.3</v>
      </c>
      <c r="AO204" s="164">
        <v>126.4</v>
      </c>
      <c r="AP204" s="164">
        <v>127.4</v>
      </c>
      <c r="AQ204" s="164">
        <v>127</v>
      </c>
      <c r="AR204" s="164">
        <v>128</v>
      </c>
      <c r="AS204" s="164">
        <v>128.9</v>
      </c>
      <c r="AT204" s="164">
        <v>129.80000000000001</v>
      </c>
      <c r="AU204" s="164">
        <v>130</v>
      </c>
      <c r="AV204" s="164">
        <v>131.30000000000001</v>
      </c>
      <c r="AW204" s="164">
        <v>130.1</v>
      </c>
      <c r="AX204" s="164">
        <v>131.19999999999999</v>
      </c>
      <c r="AY204" s="164">
        <v>132.5</v>
      </c>
      <c r="AZ204" s="164">
        <v>134.30000000000001</v>
      </c>
      <c r="BA204" s="164">
        <v>136.80000000000001</v>
      </c>
      <c r="BB204" s="164">
        <v>140.19999999999999</v>
      </c>
      <c r="BC204" s="164">
        <v>143.69999999999999</v>
      </c>
      <c r="BD204" s="164">
        <v>143.30000000000001</v>
      </c>
      <c r="BE204" s="164">
        <v>144.80000000000001</v>
      </c>
      <c r="BF204" s="164">
        <v>144.5</v>
      </c>
      <c r="BG204" s="164">
        <v>146.4</v>
      </c>
      <c r="BH204" s="164">
        <v>146.19999999999999</v>
      </c>
      <c r="BI204" s="164">
        <v>146.19999999999999</v>
      </c>
      <c r="BJ204" s="164">
        <v>147.9</v>
      </c>
      <c r="BK204" s="164">
        <v>147.19999999999999</v>
      </c>
      <c r="BL204" s="164">
        <v>147.69999999999999</v>
      </c>
      <c r="BM204" s="164">
        <v>148.30000000000001</v>
      </c>
      <c r="BN204" s="164">
        <v>148.9</v>
      </c>
      <c r="BO204" s="164">
        <v>150.19999999999999</v>
      </c>
      <c r="BP204" s="164">
        <v>152.4</v>
      </c>
      <c r="BQ204" s="164">
        <v>152.4</v>
      </c>
      <c r="BR204" s="164">
        <v>151.6</v>
      </c>
      <c r="BS204" s="164">
        <v>150.9</v>
      </c>
      <c r="BT204" s="164">
        <v>152</v>
      </c>
      <c r="BU204" s="164">
        <v>152.1</v>
      </c>
      <c r="BV204" s="164">
        <v>153.9</v>
      </c>
      <c r="BW204" s="164">
        <v>151.5</v>
      </c>
      <c r="BX204" s="164">
        <v>151.5</v>
      </c>
      <c r="BY204" s="164">
        <v>150.9</v>
      </c>
      <c r="BZ204" s="164">
        <v>150.5</v>
      </c>
      <c r="CA204" s="164">
        <v>148.5</v>
      </c>
      <c r="CB204" s="164">
        <v>149.4</v>
      </c>
      <c r="CC204" s="164">
        <v>149.9</v>
      </c>
      <c r="CD204" s="164">
        <v>150.30000000000001</v>
      </c>
      <c r="CE204" s="164">
        <v>149.30000000000001</v>
      </c>
      <c r="CF204" s="164">
        <v>149.4</v>
      </c>
      <c r="CG204" s="164">
        <v>150.69999999999999</v>
      </c>
      <c r="CH204" s="164">
        <v>150.6</v>
      </c>
      <c r="CI204" s="164">
        <v>151.1</v>
      </c>
      <c r="CJ204" s="164">
        <v>150.9</v>
      </c>
      <c r="CK204" s="164">
        <v>151.80000000000001</v>
      </c>
      <c r="CL204" s="164">
        <v>153.6</v>
      </c>
      <c r="CM204" s="164">
        <v>153.9</v>
      </c>
      <c r="CN204" s="164">
        <v>154.80000000000001</v>
      </c>
      <c r="CO204" s="164">
        <v>156.5</v>
      </c>
      <c r="CP204" s="164">
        <v>157.6</v>
      </c>
      <c r="CQ204" s="164">
        <v>156.5</v>
      </c>
      <c r="CR204" s="164">
        <v>155.19999999999999</v>
      </c>
      <c r="CS204" s="164">
        <v>154.69999999999999</v>
      </c>
      <c r="CT204" s="164">
        <v>154.5</v>
      </c>
      <c r="CU204" s="164">
        <v>155.5</v>
      </c>
      <c r="CV204" s="164">
        <v>156.30000000000001</v>
      </c>
      <c r="CW204" s="164">
        <v>157.6</v>
      </c>
      <c r="CX204" s="164">
        <v>157.4</v>
      </c>
      <c r="CY204" s="164">
        <v>155.6</v>
      </c>
      <c r="CZ204" s="164">
        <v>156.9</v>
      </c>
      <c r="DA204" s="164">
        <v>155.9</v>
      </c>
      <c r="DB204" s="164">
        <v>154</v>
      </c>
      <c r="DC204" s="164">
        <v>152.9</v>
      </c>
      <c r="DD204" s="164">
        <v>151.4</v>
      </c>
      <c r="DE204" s="164">
        <v>151.30000000000001</v>
      </c>
      <c r="DF204" s="164">
        <v>151.6</v>
      </c>
      <c r="DG204" s="164">
        <v>151.69999999999999</v>
      </c>
      <c r="DH204" s="164">
        <v>152</v>
      </c>
      <c r="DI204" s="164">
        <v>152.1</v>
      </c>
      <c r="DJ204" s="164">
        <v>153.9</v>
      </c>
      <c r="DK204" s="164">
        <v>151.4</v>
      </c>
      <c r="DL204" s="164">
        <v>151.5</v>
      </c>
      <c r="DM204" s="164">
        <v>152.30000000000001</v>
      </c>
      <c r="DN204" s="164">
        <v>152.1</v>
      </c>
      <c r="DO204" s="164">
        <v>153</v>
      </c>
      <c r="DP204" s="164">
        <v>152.69999999999999</v>
      </c>
      <c r="DQ204" s="164">
        <v>152.80000000000001</v>
      </c>
      <c r="DR204" s="164">
        <v>152.6</v>
      </c>
      <c r="DS204" s="164">
        <v>154.69999999999999</v>
      </c>
      <c r="DT204" s="164">
        <v>155</v>
      </c>
    </row>
    <row r="205" spans="1:124" x14ac:dyDescent="0.25">
      <c r="A205" s="162" t="s">
        <v>1372</v>
      </c>
      <c r="B205" s="162" t="s">
        <v>1373</v>
      </c>
      <c r="C205" s="163">
        <v>0.4264</v>
      </c>
      <c r="D205" s="164">
        <v>105.3</v>
      </c>
      <c r="E205" s="164">
        <v>105.1</v>
      </c>
      <c r="F205" s="164">
        <v>105.5</v>
      </c>
      <c r="G205" s="164">
        <v>105.6</v>
      </c>
      <c r="H205" s="164">
        <v>105.6</v>
      </c>
      <c r="I205" s="164">
        <v>105.5</v>
      </c>
      <c r="J205" s="164">
        <v>105.1</v>
      </c>
      <c r="K205" s="164">
        <v>105.2</v>
      </c>
      <c r="L205" s="164">
        <v>104.5</v>
      </c>
      <c r="M205" s="164">
        <v>106.5</v>
      </c>
      <c r="N205" s="164">
        <v>106.5</v>
      </c>
      <c r="O205" s="164">
        <v>105.6</v>
      </c>
      <c r="P205" s="164">
        <v>118.9</v>
      </c>
      <c r="Q205" s="164">
        <v>119</v>
      </c>
      <c r="R205" s="164">
        <v>118.9</v>
      </c>
      <c r="S205" s="164">
        <v>118.9</v>
      </c>
      <c r="T205" s="164">
        <v>118.9</v>
      </c>
      <c r="U205" s="164">
        <v>118.9</v>
      </c>
      <c r="V205" s="164">
        <v>119</v>
      </c>
      <c r="W205" s="164">
        <v>121.1</v>
      </c>
      <c r="X205" s="164">
        <v>121.7</v>
      </c>
      <c r="Y205" s="164">
        <v>121</v>
      </c>
      <c r="Z205" s="164">
        <v>121</v>
      </c>
      <c r="AA205" s="164">
        <v>121</v>
      </c>
      <c r="AB205" s="164">
        <v>125.5</v>
      </c>
      <c r="AC205" s="164">
        <v>125.2</v>
      </c>
      <c r="AD205" s="164">
        <v>125.2</v>
      </c>
      <c r="AE205" s="164">
        <v>125.2</v>
      </c>
      <c r="AF205" s="164">
        <v>125.3</v>
      </c>
      <c r="AG205" s="164">
        <v>122.3</v>
      </c>
      <c r="AH205" s="164">
        <v>122.6</v>
      </c>
      <c r="AI205" s="164">
        <v>118.3</v>
      </c>
      <c r="AJ205" s="164">
        <v>117</v>
      </c>
      <c r="AK205" s="164">
        <v>116.7</v>
      </c>
      <c r="AL205" s="164">
        <v>116.7</v>
      </c>
      <c r="AM205" s="164">
        <v>110.9</v>
      </c>
      <c r="AN205" s="164">
        <v>105.7</v>
      </c>
      <c r="AO205" s="164">
        <v>103.7</v>
      </c>
      <c r="AP205" s="164">
        <v>104.1</v>
      </c>
      <c r="AQ205" s="164">
        <v>104.2</v>
      </c>
      <c r="AR205" s="164">
        <v>105</v>
      </c>
      <c r="AS205" s="164">
        <v>105</v>
      </c>
      <c r="AT205" s="164">
        <v>106.2</v>
      </c>
      <c r="AU205" s="164">
        <v>95.2</v>
      </c>
      <c r="AV205" s="164">
        <v>102.1</v>
      </c>
      <c r="AW205" s="164">
        <v>101.8</v>
      </c>
      <c r="AX205" s="164">
        <v>103.3</v>
      </c>
      <c r="AY205" s="164">
        <v>95.3</v>
      </c>
      <c r="AZ205" s="164">
        <v>96.7</v>
      </c>
      <c r="BA205" s="164">
        <v>96.3</v>
      </c>
      <c r="BB205" s="164">
        <v>99.5</v>
      </c>
      <c r="BC205" s="164">
        <v>95.8</v>
      </c>
      <c r="BD205" s="164">
        <v>93</v>
      </c>
      <c r="BE205" s="164">
        <v>93.2</v>
      </c>
      <c r="BF205" s="164">
        <v>93.6</v>
      </c>
      <c r="BG205" s="164">
        <v>93.7</v>
      </c>
      <c r="BH205" s="164">
        <v>95.8</v>
      </c>
      <c r="BI205" s="164">
        <v>95.9</v>
      </c>
      <c r="BJ205" s="164">
        <v>98.3</v>
      </c>
      <c r="BK205" s="164">
        <v>99.8</v>
      </c>
      <c r="BL205" s="164">
        <v>100.7</v>
      </c>
      <c r="BM205" s="164">
        <v>98</v>
      </c>
      <c r="BN205" s="164">
        <v>98</v>
      </c>
      <c r="BO205" s="164">
        <v>96.4</v>
      </c>
      <c r="BP205" s="164">
        <v>93.2</v>
      </c>
      <c r="BQ205" s="164">
        <v>99.3</v>
      </c>
      <c r="BR205" s="164">
        <v>99.4</v>
      </c>
      <c r="BS205" s="164">
        <v>99.1</v>
      </c>
      <c r="BT205" s="164">
        <v>98.7</v>
      </c>
      <c r="BU205" s="164">
        <v>98.7</v>
      </c>
      <c r="BV205" s="164">
        <v>102.7</v>
      </c>
      <c r="BW205" s="164">
        <v>104.2</v>
      </c>
      <c r="BX205" s="164">
        <v>105.7</v>
      </c>
      <c r="BY205" s="164">
        <v>106</v>
      </c>
      <c r="BZ205" s="164">
        <v>106.1</v>
      </c>
      <c r="CA205" s="164">
        <v>107.3</v>
      </c>
      <c r="CB205" s="164">
        <v>113</v>
      </c>
      <c r="CC205" s="164">
        <v>113.3</v>
      </c>
      <c r="CD205" s="164">
        <v>113.3</v>
      </c>
      <c r="CE205" s="164">
        <v>114.5</v>
      </c>
      <c r="CF205" s="164">
        <v>116.3</v>
      </c>
      <c r="CG205" s="164">
        <v>115.6</v>
      </c>
      <c r="CH205" s="164">
        <v>115.6</v>
      </c>
      <c r="CI205" s="164">
        <v>115.9</v>
      </c>
      <c r="CJ205" s="164">
        <v>115.9</v>
      </c>
      <c r="CK205" s="164">
        <v>116.5</v>
      </c>
      <c r="CL205" s="164">
        <v>116.5</v>
      </c>
      <c r="CM205" s="164">
        <v>116.5</v>
      </c>
      <c r="CN205" s="164">
        <v>115.3</v>
      </c>
      <c r="CO205" s="164">
        <v>115.3</v>
      </c>
      <c r="CP205" s="164">
        <v>115.3</v>
      </c>
      <c r="CQ205" s="164">
        <v>115.9</v>
      </c>
      <c r="CR205" s="164">
        <v>115</v>
      </c>
      <c r="CS205" s="164">
        <v>111.9</v>
      </c>
      <c r="CT205" s="164">
        <v>111.9</v>
      </c>
      <c r="CU205" s="164">
        <v>110.8</v>
      </c>
      <c r="CV205" s="164">
        <v>110.8</v>
      </c>
      <c r="CW205" s="164">
        <v>110.8</v>
      </c>
      <c r="CX205" s="164">
        <v>110.8</v>
      </c>
      <c r="CY205" s="164">
        <v>110.8</v>
      </c>
      <c r="CZ205" s="164">
        <v>110.8</v>
      </c>
      <c r="DA205" s="164">
        <v>111.2</v>
      </c>
      <c r="DB205" s="164">
        <v>111.7</v>
      </c>
      <c r="DC205" s="164">
        <v>112.4</v>
      </c>
      <c r="DD205" s="164">
        <v>113.8</v>
      </c>
      <c r="DE205" s="164">
        <v>115.1</v>
      </c>
      <c r="DF205" s="164">
        <v>112.4</v>
      </c>
      <c r="DG205" s="164">
        <v>110.5</v>
      </c>
      <c r="DH205" s="164">
        <v>112.9</v>
      </c>
      <c r="DI205" s="164">
        <v>115</v>
      </c>
      <c r="DJ205" s="164">
        <v>116.8</v>
      </c>
      <c r="DK205" s="164">
        <v>117.5</v>
      </c>
      <c r="DL205" s="164">
        <v>117.9</v>
      </c>
      <c r="DM205" s="164">
        <v>117.9</v>
      </c>
      <c r="DN205" s="164">
        <v>116.9</v>
      </c>
      <c r="DO205" s="164">
        <v>116.9</v>
      </c>
      <c r="DP205" s="164">
        <v>117.9</v>
      </c>
      <c r="DQ205" s="164">
        <v>119.1</v>
      </c>
      <c r="DR205" s="164">
        <v>120.8</v>
      </c>
      <c r="DS205" s="164">
        <v>120.8</v>
      </c>
      <c r="DT205" s="164">
        <v>123</v>
      </c>
    </row>
    <row r="206" spans="1:124" x14ac:dyDescent="0.25">
      <c r="A206" s="162" t="s">
        <v>1375</v>
      </c>
      <c r="B206" s="162" t="s">
        <v>1376</v>
      </c>
      <c r="C206" s="163">
        <v>7.0250000000000007E-2</v>
      </c>
      <c r="D206" s="164">
        <v>104.2</v>
      </c>
      <c r="E206" s="164">
        <v>102.8</v>
      </c>
      <c r="F206" s="164">
        <v>103.7</v>
      </c>
      <c r="G206" s="164">
        <v>109.2</v>
      </c>
      <c r="H206" s="164">
        <v>111</v>
      </c>
      <c r="I206" s="164">
        <v>109.8</v>
      </c>
      <c r="J206" s="164">
        <v>108.2</v>
      </c>
      <c r="K206" s="164">
        <v>109.3</v>
      </c>
      <c r="L206" s="164">
        <v>110.8</v>
      </c>
      <c r="M206" s="164">
        <v>112.3</v>
      </c>
      <c r="N206" s="164">
        <v>112.9</v>
      </c>
      <c r="O206" s="164">
        <v>111.9</v>
      </c>
      <c r="P206" s="164">
        <v>114.8</v>
      </c>
      <c r="Q206" s="164">
        <v>117</v>
      </c>
      <c r="R206" s="164">
        <v>120.6</v>
      </c>
      <c r="S206" s="164">
        <v>123.3</v>
      </c>
      <c r="T206" s="164">
        <v>124.2</v>
      </c>
      <c r="U206" s="164">
        <v>123</v>
      </c>
      <c r="V206" s="164">
        <v>124.8</v>
      </c>
      <c r="W206" s="164">
        <v>122.7</v>
      </c>
      <c r="X206" s="164">
        <v>121.4</v>
      </c>
      <c r="Y206" s="164">
        <v>117.9</v>
      </c>
      <c r="Z206" s="164">
        <v>118</v>
      </c>
      <c r="AA206" s="164">
        <v>118.7</v>
      </c>
      <c r="AB206" s="164">
        <v>120</v>
      </c>
      <c r="AC206" s="164">
        <v>121.6</v>
      </c>
      <c r="AD206" s="164">
        <v>123.4</v>
      </c>
      <c r="AE206" s="164">
        <v>126.2</v>
      </c>
      <c r="AF206" s="164">
        <v>129.69999999999999</v>
      </c>
      <c r="AG206" s="164">
        <v>133.80000000000001</v>
      </c>
      <c r="AH206" s="164">
        <v>130.19999999999999</v>
      </c>
      <c r="AI206" s="164">
        <v>120</v>
      </c>
      <c r="AJ206" s="164">
        <v>115.6</v>
      </c>
      <c r="AK206" s="164">
        <v>115.1</v>
      </c>
      <c r="AL206" s="164">
        <v>115.7</v>
      </c>
      <c r="AM206" s="164">
        <v>114</v>
      </c>
      <c r="AN206" s="164">
        <v>114.4</v>
      </c>
      <c r="AO206" s="164">
        <v>114.3</v>
      </c>
      <c r="AP206" s="164">
        <v>116.4</v>
      </c>
      <c r="AQ206" s="164">
        <v>121.8</v>
      </c>
      <c r="AR206" s="164">
        <v>120.7</v>
      </c>
      <c r="AS206" s="164">
        <v>120.9</v>
      </c>
      <c r="AT206" s="164">
        <v>118.7</v>
      </c>
      <c r="AU206" s="164">
        <v>115.9</v>
      </c>
      <c r="AV206" s="164">
        <v>114.7</v>
      </c>
      <c r="AW206" s="164">
        <v>114.3</v>
      </c>
      <c r="AX206" s="164">
        <v>112</v>
      </c>
      <c r="AY206" s="164">
        <v>112.3</v>
      </c>
      <c r="AZ206" s="164">
        <v>115.6</v>
      </c>
      <c r="BA206" s="164">
        <v>119.6</v>
      </c>
      <c r="BB206" s="164">
        <v>126.3</v>
      </c>
      <c r="BC206" s="164">
        <v>133</v>
      </c>
      <c r="BD206" s="164">
        <v>130.4</v>
      </c>
      <c r="BE206" s="164">
        <v>131</v>
      </c>
      <c r="BF206" s="164">
        <v>134.6</v>
      </c>
      <c r="BG206" s="164">
        <v>131</v>
      </c>
      <c r="BH206" s="164">
        <v>129.9</v>
      </c>
      <c r="BI206" s="164">
        <v>129.4</v>
      </c>
      <c r="BJ206" s="164">
        <v>129.30000000000001</v>
      </c>
      <c r="BK206" s="164">
        <v>129</v>
      </c>
      <c r="BL206" s="164">
        <v>129.80000000000001</v>
      </c>
      <c r="BM206" s="164">
        <v>132.5</v>
      </c>
      <c r="BN206" s="164">
        <v>135.5</v>
      </c>
      <c r="BO206" s="164">
        <v>138.5</v>
      </c>
      <c r="BP206" s="164">
        <v>139.1</v>
      </c>
      <c r="BQ206" s="164">
        <v>137.4</v>
      </c>
      <c r="BR206" s="164">
        <v>136.1</v>
      </c>
      <c r="BS206" s="164">
        <v>132.4</v>
      </c>
      <c r="BT206" s="164">
        <v>134.19999999999999</v>
      </c>
      <c r="BU206" s="164">
        <v>138</v>
      </c>
      <c r="BV206" s="164">
        <v>142.69999999999999</v>
      </c>
      <c r="BW206" s="164">
        <v>144.80000000000001</v>
      </c>
      <c r="BX206" s="164">
        <v>151.1</v>
      </c>
      <c r="BY206" s="164">
        <v>158.19999999999999</v>
      </c>
      <c r="BZ206" s="164">
        <v>163.6</v>
      </c>
      <c r="CA206" s="164">
        <v>159.80000000000001</v>
      </c>
      <c r="CB206" s="164">
        <v>162.1</v>
      </c>
      <c r="CC206" s="164">
        <v>161.5</v>
      </c>
      <c r="CD206" s="164">
        <v>153.5</v>
      </c>
      <c r="CE206" s="164">
        <v>149.19999999999999</v>
      </c>
      <c r="CF206" s="164">
        <v>147.80000000000001</v>
      </c>
      <c r="CG206" s="164">
        <v>146.4</v>
      </c>
      <c r="CH206" s="164">
        <v>142.80000000000001</v>
      </c>
      <c r="CI206" s="164">
        <v>140.9</v>
      </c>
      <c r="CJ206" s="164">
        <v>142</v>
      </c>
      <c r="CK206" s="164">
        <v>144.1</v>
      </c>
      <c r="CL206" s="164">
        <v>143.30000000000001</v>
      </c>
      <c r="CM206" s="164">
        <v>142.80000000000001</v>
      </c>
      <c r="CN206" s="164">
        <v>143.5</v>
      </c>
      <c r="CO206" s="164">
        <v>144.19999999999999</v>
      </c>
      <c r="CP206" s="164">
        <v>143.6</v>
      </c>
      <c r="CQ206" s="164">
        <v>141.69999999999999</v>
      </c>
      <c r="CR206" s="164">
        <v>140.4</v>
      </c>
      <c r="CS206" s="164">
        <v>139.6</v>
      </c>
      <c r="CT206" s="164">
        <v>137.19999999999999</v>
      </c>
      <c r="CU206" s="164">
        <v>141.19999999999999</v>
      </c>
      <c r="CV206" s="164">
        <v>147.9</v>
      </c>
      <c r="CW206" s="164">
        <v>143.4</v>
      </c>
      <c r="CX206" s="164">
        <v>143.5</v>
      </c>
      <c r="CY206" s="164">
        <v>139.69999999999999</v>
      </c>
      <c r="CZ206" s="164">
        <v>142.30000000000001</v>
      </c>
      <c r="DA206" s="164">
        <v>141.9</v>
      </c>
      <c r="DB206" s="164">
        <v>141.19999999999999</v>
      </c>
      <c r="DC206" s="164">
        <v>140.69999999999999</v>
      </c>
      <c r="DD206" s="164">
        <v>141.4</v>
      </c>
      <c r="DE206" s="164">
        <v>139.30000000000001</v>
      </c>
      <c r="DF206" s="164">
        <v>140.69999999999999</v>
      </c>
      <c r="DG206" s="164">
        <v>140.19999999999999</v>
      </c>
      <c r="DH206" s="164">
        <v>145.5</v>
      </c>
      <c r="DI206" s="164">
        <v>145.4</v>
      </c>
      <c r="DJ206" s="164">
        <v>143.9</v>
      </c>
      <c r="DK206" s="164">
        <v>141.6</v>
      </c>
      <c r="DL206" s="164">
        <v>144.30000000000001</v>
      </c>
      <c r="DM206" s="164">
        <v>147.1</v>
      </c>
      <c r="DN206" s="164">
        <v>146.5</v>
      </c>
      <c r="DO206" s="164">
        <v>147.19999999999999</v>
      </c>
      <c r="DP206" s="164">
        <v>147</v>
      </c>
      <c r="DQ206" s="164">
        <v>146.80000000000001</v>
      </c>
      <c r="DR206" s="164">
        <v>146.6</v>
      </c>
      <c r="DS206" s="164">
        <v>149.80000000000001</v>
      </c>
      <c r="DT206" s="164">
        <v>150.69999999999999</v>
      </c>
    </row>
    <row r="207" spans="1:124" x14ac:dyDescent="0.25">
      <c r="A207" s="162" t="s">
        <v>1378</v>
      </c>
      <c r="B207" s="162" t="s">
        <v>1379</v>
      </c>
      <c r="C207" s="163">
        <v>0.10954999999999999</v>
      </c>
      <c r="D207" s="164">
        <v>98.6</v>
      </c>
      <c r="E207" s="164">
        <v>98.5</v>
      </c>
      <c r="F207" s="164">
        <v>98.5</v>
      </c>
      <c r="G207" s="164">
        <v>100.4</v>
      </c>
      <c r="H207" s="164">
        <v>108.6</v>
      </c>
      <c r="I207" s="164">
        <v>109.8</v>
      </c>
      <c r="J207" s="164">
        <v>108.3</v>
      </c>
      <c r="K207" s="164">
        <v>106.5</v>
      </c>
      <c r="L207" s="164">
        <v>109.1</v>
      </c>
      <c r="M207" s="164">
        <v>112</v>
      </c>
      <c r="N207" s="164">
        <v>111.5</v>
      </c>
      <c r="O207" s="164">
        <v>110.6</v>
      </c>
      <c r="P207" s="164">
        <v>110.3</v>
      </c>
      <c r="Q207" s="164">
        <v>106.6</v>
      </c>
      <c r="R207" s="164">
        <v>108</v>
      </c>
      <c r="S207" s="164">
        <v>112</v>
      </c>
      <c r="T207" s="164">
        <v>113.5</v>
      </c>
      <c r="U207" s="164">
        <v>113.4</v>
      </c>
      <c r="V207" s="164">
        <v>114.1</v>
      </c>
      <c r="W207" s="164">
        <v>112.4</v>
      </c>
      <c r="X207" s="164">
        <v>112.3</v>
      </c>
      <c r="Y207" s="164">
        <v>111.9</v>
      </c>
      <c r="Z207" s="164">
        <v>111.4</v>
      </c>
      <c r="AA207" s="164">
        <v>111.7</v>
      </c>
      <c r="AB207" s="164">
        <v>111.2</v>
      </c>
      <c r="AC207" s="164">
        <v>110.8</v>
      </c>
      <c r="AD207" s="164">
        <v>110.4</v>
      </c>
      <c r="AE207" s="164">
        <v>111.1</v>
      </c>
      <c r="AF207" s="164">
        <v>110.6</v>
      </c>
      <c r="AG207" s="164">
        <v>111.4</v>
      </c>
      <c r="AH207" s="164">
        <v>108</v>
      </c>
      <c r="AI207" s="164">
        <v>106.6</v>
      </c>
      <c r="AJ207" s="164">
        <v>106.7</v>
      </c>
      <c r="AK207" s="164">
        <v>107.2</v>
      </c>
      <c r="AL207" s="164">
        <v>105.7</v>
      </c>
      <c r="AM207" s="164">
        <v>106.5</v>
      </c>
      <c r="AN207" s="164">
        <v>107.8</v>
      </c>
      <c r="AO207" s="164">
        <v>105.9</v>
      </c>
      <c r="AP207" s="164">
        <v>106</v>
      </c>
      <c r="AQ207" s="164">
        <v>105.8</v>
      </c>
      <c r="AR207" s="164">
        <v>108.9</v>
      </c>
      <c r="AS207" s="164">
        <v>110.9</v>
      </c>
      <c r="AT207" s="164">
        <v>112</v>
      </c>
      <c r="AU207" s="164">
        <v>112.5</v>
      </c>
      <c r="AV207" s="164">
        <v>115</v>
      </c>
      <c r="AW207" s="164">
        <v>116</v>
      </c>
      <c r="AX207" s="164">
        <v>115</v>
      </c>
      <c r="AY207" s="164">
        <v>115.3</v>
      </c>
      <c r="AZ207" s="164">
        <v>114.3</v>
      </c>
      <c r="BA207" s="164">
        <v>114.4</v>
      </c>
      <c r="BB207" s="164">
        <v>114.5</v>
      </c>
      <c r="BC207" s="164">
        <v>119.9</v>
      </c>
      <c r="BD207" s="164">
        <v>119.4</v>
      </c>
      <c r="BE207" s="164">
        <v>117.4</v>
      </c>
      <c r="BF207" s="164">
        <v>114.3</v>
      </c>
      <c r="BG207" s="164">
        <v>112.6</v>
      </c>
      <c r="BH207" s="164">
        <v>110.5</v>
      </c>
      <c r="BI207" s="164">
        <v>111.6</v>
      </c>
      <c r="BJ207" s="164">
        <v>112.9</v>
      </c>
      <c r="BK207" s="164">
        <v>112.8</v>
      </c>
      <c r="BL207" s="164">
        <v>113.8</v>
      </c>
      <c r="BM207" s="164">
        <v>113.3</v>
      </c>
      <c r="BN207" s="164">
        <v>113.5</v>
      </c>
      <c r="BO207" s="164">
        <v>111.8</v>
      </c>
      <c r="BP207" s="164">
        <v>111.7</v>
      </c>
      <c r="BQ207" s="164">
        <v>112.5</v>
      </c>
      <c r="BR207" s="164">
        <v>112.2</v>
      </c>
      <c r="BS207" s="164">
        <v>111.7</v>
      </c>
      <c r="BT207" s="164">
        <v>112</v>
      </c>
      <c r="BU207" s="164">
        <v>112.8</v>
      </c>
      <c r="BV207" s="164">
        <v>112.8</v>
      </c>
      <c r="BW207" s="164">
        <v>112.7</v>
      </c>
      <c r="BX207" s="164">
        <v>111.7</v>
      </c>
      <c r="BY207" s="164">
        <v>110.6</v>
      </c>
      <c r="BZ207" s="164">
        <v>110.1</v>
      </c>
      <c r="CA207" s="164">
        <v>110.4</v>
      </c>
      <c r="CB207" s="164">
        <v>110.6</v>
      </c>
      <c r="CC207" s="164">
        <v>111.2</v>
      </c>
      <c r="CD207" s="164">
        <v>113.3</v>
      </c>
      <c r="CE207" s="164">
        <v>115.3</v>
      </c>
      <c r="CF207" s="164">
        <v>120.1</v>
      </c>
      <c r="CG207" s="164">
        <v>124.7</v>
      </c>
      <c r="CH207" s="164">
        <v>129.9</v>
      </c>
      <c r="CI207" s="164">
        <v>131.69999999999999</v>
      </c>
      <c r="CJ207" s="164">
        <v>133.30000000000001</v>
      </c>
      <c r="CK207" s="164">
        <v>137.19999999999999</v>
      </c>
      <c r="CL207" s="164">
        <v>136</v>
      </c>
      <c r="CM207" s="164">
        <v>137.30000000000001</v>
      </c>
      <c r="CN207" s="164">
        <v>136.9</v>
      </c>
      <c r="CO207" s="164">
        <v>138</v>
      </c>
      <c r="CP207" s="164">
        <v>136.80000000000001</v>
      </c>
      <c r="CQ207" s="164">
        <v>135.1</v>
      </c>
      <c r="CR207" s="164">
        <v>133.69999999999999</v>
      </c>
      <c r="CS207" s="164">
        <v>136.1</v>
      </c>
      <c r="CT207" s="164">
        <v>133.4</v>
      </c>
      <c r="CU207" s="164">
        <v>131.6</v>
      </c>
      <c r="CV207" s="164">
        <v>127</v>
      </c>
      <c r="CW207" s="164">
        <v>125</v>
      </c>
      <c r="CX207" s="164">
        <v>117.2</v>
      </c>
      <c r="CY207" s="164">
        <v>112.6</v>
      </c>
      <c r="CZ207" s="164">
        <v>107.7</v>
      </c>
      <c r="DA207" s="164">
        <v>105.8</v>
      </c>
      <c r="DB207" s="164">
        <v>107.8</v>
      </c>
      <c r="DC207" s="164">
        <v>111.4</v>
      </c>
      <c r="DD207" s="164">
        <v>119.1</v>
      </c>
      <c r="DE207" s="164">
        <v>118.9</v>
      </c>
      <c r="DF207" s="164">
        <v>118</v>
      </c>
      <c r="DG207" s="164">
        <v>120.1</v>
      </c>
      <c r="DH207" s="164">
        <v>121.5</v>
      </c>
      <c r="DI207" s="164">
        <v>124.2</v>
      </c>
      <c r="DJ207" s="164">
        <v>124.7</v>
      </c>
      <c r="DK207" s="164">
        <v>125.9</v>
      </c>
      <c r="DL207" s="164">
        <v>129.1</v>
      </c>
      <c r="DM207" s="164">
        <v>129.19999999999999</v>
      </c>
      <c r="DN207" s="164">
        <v>130.30000000000001</v>
      </c>
      <c r="DO207" s="164">
        <v>136.30000000000001</v>
      </c>
      <c r="DP207" s="164">
        <v>138.30000000000001</v>
      </c>
      <c r="DQ207" s="164">
        <v>142</v>
      </c>
      <c r="DR207" s="164">
        <v>146.69999999999999</v>
      </c>
      <c r="DS207" s="164">
        <v>151</v>
      </c>
      <c r="DT207" s="164">
        <v>154.19999999999999</v>
      </c>
    </row>
    <row r="208" spans="1:124" x14ac:dyDescent="0.25">
      <c r="A208" s="162" t="s">
        <v>1381</v>
      </c>
      <c r="B208" s="162" t="s">
        <v>1382</v>
      </c>
      <c r="C208" s="163">
        <v>0.10954999999999999</v>
      </c>
      <c r="D208" s="164">
        <v>98.6</v>
      </c>
      <c r="E208" s="164">
        <v>98.5</v>
      </c>
      <c r="F208" s="164">
        <v>98.5</v>
      </c>
      <c r="G208" s="164">
        <v>100.4</v>
      </c>
      <c r="H208" s="164">
        <v>108.6</v>
      </c>
      <c r="I208" s="164">
        <v>109.8</v>
      </c>
      <c r="J208" s="164">
        <v>108.3</v>
      </c>
      <c r="K208" s="164">
        <v>106.5</v>
      </c>
      <c r="L208" s="164">
        <v>109.1</v>
      </c>
      <c r="M208" s="164">
        <v>112</v>
      </c>
      <c r="N208" s="164">
        <v>111.5</v>
      </c>
      <c r="O208" s="164">
        <v>110.6</v>
      </c>
      <c r="P208" s="164">
        <v>110.3</v>
      </c>
      <c r="Q208" s="164">
        <v>106.6</v>
      </c>
      <c r="R208" s="164">
        <v>108</v>
      </c>
      <c r="S208" s="164">
        <v>112</v>
      </c>
      <c r="T208" s="164">
        <v>113.5</v>
      </c>
      <c r="U208" s="164">
        <v>113.4</v>
      </c>
      <c r="V208" s="164">
        <v>114.1</v>
      </c>
      <c r="W208" s="164">
        <v>112.4</v>
      </c>
      <c r="X208" s="164">
        <v>112.3</v>
      </c>
      <c r="Y208" s="164">
        <v>111.9</v>
      </c>
      <c r="Z208" s="164">
        <v>111.4</v>
      </c>
      <c r="AA208" s="164">
        <v>111.7</v>
      </c>
      <c r="AB208" s="164">
        <v>111.2</v>
      </c>
      <c r="AC208" s="164">
        <v>110.8</v>
      </c>
      <c r="AD208" s="164">
        <v>110.4</v>
      </c>
      <c r="AE208" s="164">
        <v>111.1</v>
      </c>
      <c r="AF208" s="164">
        <v>110.6</v>
      </c>
      <c r="AG208" s="164">
        <v>111.4</v>
      </c>
      <c r="AH208" s="164">
        <v>108</v>
      </c>
      <c r="AI208" s="164">
        <v>106.6</v>
      </c>
      <c r="AJ208" s="164">
        <v>106.7</v>
      </c>
      <c r="AK208" s="164">
        <v>107.2</v>
      </c>
      <c r="AL208" s="164">
        <v>105.7</v>
      </c>
      <c r="AM208" s="164">
        <v>106.5</v>
      </c>
      <c r="AN208" s="164">
        <v>107.8</v>
      </c>
      <c r="AO208" s="164">
        <v>105.9</v>
      </c>
      <c r="AP208" s="164">
        <v>106</v>
      </c>
      <c r="AQ208" s="164">
        <v>105.8</v>
      </c>
      <c r="AR208" s="164">
        <v>108.9</v>
      </c>
      <c r="AS208" s="164">
        <v>110.9</v>
      </c>
      <c r="AT208" s="164">
        <v>112</v>
      </c>
      <c r="AU208" s="164">
        <v>112.5</v>
      </c>
      <c r="AV208" s="164">
        <v>115</v>
      </c>
      <c r="AW208" s="164">
        <v>116</v>
      </c>
      <c r="AX208" s="164">
        <v>115</v>
      </c>
      <c r="AY208" s="164">
        <v>115.3</v>
      </c>
      <c r="AZ208" s="164">
        <v>114.3</v>
      </c>
      <c r="BA208" s="164">
        <v>114.4</v>
      </c>
      <c r="BB208" s="164">
        <v>114.5</v>
      </c>
      <c r="BC208" s="164">
        <v>119.9</v>
      </c>
      <c r="BD208" s="164">
        <v>119.4</v>
      </c>
      <c r="BE208" s="164">
        <v>117.4</v>
      </c>
      <c r="BF208" s="164">
        <v>114.3</v>
      </c>
      <c r="BG208" s="164">
        <v>112.6</v>
      </c>
      <c r="BH208" s="164">
        <v>110.5</v>
      </c>
      <c r="BI208" s="164">
        <v>111.6</v>
      </c>
      <c r="BJ208" s="164">
        <v>112.9</v>
      </c>
      <c r="BK208" s="164">
        <v>112.8</v>
      </c>
      <c r="BL208" s="164">
        <v>113.8</v>
      </c>
      <c r="BM208" s="164">
        <v>113.3</v>
      </c>
      <c r="BN208" s="164">
        <v>113.5</v>
      </c>
      <c r="BO208" s="164">
        <v>111.8</v>
      </c>
      <c r="BP208" s="164">
        <v>111.7</v>
      </c>
      <c r="BQ208" s="164">
        <v>112.5</v>
      </c>
      <c r="BR208" s="164">
        <v>112.2</v>
      </c>
      <c r="BS208" s="164">
        <v>111.7</v>
      </c>
      <c r="BT208" s="164">
        <v>112</v>
      </c>
      <c r="BU208" s="164">
        <v>112.8</v>
      </c>
      <c r="BV208" s="164">
        <v>112.8</v>
      </c>
      <c r="BW208" s="164">
        <v>112.7</v>
      </c>
      <c r="BX208" s="164">
        <v>111.7</v>
      </c>
      <c r="BY208" s="164">
        <v>110.6</v>
      </c>
      <c r="BZ208" s="164">
        <v>110.1</v>
      </c>
      <c r="CA208" s="164">
        <v>110.4</v>
      </c>
      <c r="CB208" s="164">
        <v>110.6</v>
      </c>
      <c r="CC208" s="164">
        <v>111.2</v>
      </c>
      <c r="CD208" s="164">
        <v>113.3</v>
      </c>
      <c r="CE208" s="164">
        <v>115.3</v>
      </c>
      <c r="CF208" s="164">
        <v>120.1</v>
      </c>
      <c r="CG208" s="164">
        <v>124.7</v>
      </c>
      <c r="CH208" s="164">
        <v>129.9</v>
      </c>
      <c r="CI208" s="164">
        <v>131.69999999999999</v>
      </c>
      <c r="CJ208" s="164">
        <v>133.30000000000001</v>
      </c>
      <c r="CK208" s="164">
        <v>137.19999999999999</v>
      </c>
      <c r="CL208" s="164">
        <v>136</v>
      </c>
      <c r="CM208" s="164">
        <v>137.30000000000001</v>
      </c>
      <c r="CN208" s="164">
        <v>136.9</v>
      </c>
      <c r="CO208" s="164">
        <v>138</v>
      </c>
      <c r="CP208" s="164">
        <v>136.80000000000001</v>
      </c>
      <c r="CQ208" s="164">
        <v>135.1</v>
      </c>
      <c r="CR208" s="164">
        <v>133.69999999999999</v>
      </c>
      <c r="CS208" s="164">
        <v>136.1</v>
      </c>
      <c r="CT208" s="164">
        <v>133.4</v>
      </c>
      <c r="CU208" s="164">
        <v>131.6</v>
      </c>
      <c r="CV208" s="164">
        <v>127</v>
      </c>
      <c r="CW208" s="164">
        <v>125</v>
      </c>
      <c r="CX208" s="164">
        <v>117.2</v>
      </c>
      <c r="CY208" s="164">
        <v>112.6</v>
      </c>
      <c r="CZ208" s="164">
        <v>107.7</v>
      </c>
      <c r="DA208" s="164">
        <v>105.8</v>
      </c>
      <c r="DB208" s="164">
        <v>107.8</v>
      </c>
      <c r="DC208" s="164">
        <v>111.4</v>
      </c>
      <c r="DD208" s="164">
        <v>119.1</v>
      </c>
      <c r="DE208" s="164">
        <v>118.9</v>
      </c>
      <c r="DF208" s="164">
        <v>118</v>
      </c>
      <c r="DG208" s="164">
        <v>120.1</v>
      </c>
      <c r="DH208" s="164">
        <v>121.5</v>
      </c>
      <c r="DI208" s="164">
        <v>124.2</v>
      </c>
      <c r="DJ208" s="164">
        <v>124.7</v>
      </c>
      <c r="DK208" s="164">
        <v>125.9</v>
      </c>
      <c r="DL208" s="164">
        <v>129.1</v>
      </c>
      <c r="DM208" s="164">
        <v>129.19999999999999</v>
      </c>
      <c r="DN208" s="164">
        <v>130.30000000000001</v>
      </c>
      <c r="DO208" s="164">
        <v>136.30000000000001</v>
      </c>
      <c r="DP208" s="164">
        <v>138.30000000000001</v>
      </c>
      <c r="DQ208" s="164">
        <v>142</v>
      </c>
      <c r="DR208" s="164">
        <v>146.69999999999999</v>
      </c>
      <c r="DS208" s="164">
        <v>151</v>
      </c>
      <c r="DT208" s="164">
        <v>154.19999999999999</v>
      </c>
    </row>
    <row r="209" spans="1:124" x14ac:dyDescent="0.25">
      <c r="A209" s="162" t="s">
        <v>1384</v>
      </c>
      <c r="B209" s="162" t="s">
        <v>1385</v>
      </c>
      <c r="C209" s="163">
        <v>0.21459</v>
      </c>
      <c r="D209" s="164">
        <v>103</v>
      </c>
      <c r="E209" s="164">
        <v>104</v>
      </c>
      <c r="F209" s="164">
        <v>104.7</v>
      </c>
      <c r="G209" s="164">
        <v>105.2</v>
      </c>
      <c r="H209" s="164">
        <v>105.4</v>
      </c>
      <c r="I209" s="164">
        <v>109.4</v>
      </c>
      <c r="J209" s="164">
        <v>108</v>
      </c>
      <c r="K209" s="164">
        <v>109.1</v>
      </c>
      <c r="L209" s="164">
        <v>109.4</v>
      </c>
      <c r="M209" s="164">
        <v>109.9</v>
      </c>
      <c r="N209" s="164">
        <v>109.7</v>
      </c>
      <c r="O209" s="164">
        <v>110.1</v>
      </c>
      <c r="P209" s="164">
        <v>112.4</v>
      </c>
      <c r="Q209" s="164">
        <v>113.2</v>
      </c>
      <c r="R209" s="164">
        <v>113.3</v>
      </c>
      <c r="S209" s="164">
        <v>114.5</v>
      </c>
      <c r="T209" s="164">
        <v>115.1</v>
      </c>
      <c r="U209" s="164">
        <v>114.5</v>
      </c>
      <c r="V209" s="164">
        <v>113.9</v>
      </c>
      <c r="W209" s="164">
        <v>114.4</v>
      </c>
      <c r="X209" s="164">
        <v>114</v>
      </c>
      <c r="Y209" s="164">
        <v>115.1</v>
      </c>
      <c r="Z209" s="164">
        <v>115.7</v>
      </c>
      <c r="AA209" s="164">
        <v>115.8</v>
      </c>
      <c r="AB209" s="164">
        <v>116.3</v>
      </c>
      <c r="AC209" s="164">
        <v>117.7</v>
      </c>
      <c r="AD209" s="164">
        <v>119.5</v>
      </c>
      <c r="AE209" s="164">
        <v>119.5</v>
      </c>
      <c r="AF209" s="164">
        <v>120.3</v>
      </c>
      <c r="AG209" s="164">
        <v>121.2</v>
      </c>
      <c r="AH209" s="164">
        <v>121</v>
      </c>
      <c r="AI209" s="164">
        <v>121.4</v>
      </c>
      <c r="AJ209" s="164">
        <v>121.4</v>
      </c>
      <c r="AK209" s="164">
        <v>120.6</v>
      </c>
      <c r="AL209" s="164">
        <v>121.4</v>
      </c>
      <c r="AM209" s="164">
        <v>123.4</v>
      </c>
      <c r="AN209" s="164">
        <v>122</v>
      </c>
      <c r="AO209" s="164">
        <v>120.7</v>
      </c>
      <c r="AP209" s="164">
        <v>120.5</v>
      </c>
      <c r="AQ209" s="164">
        <v>122.8</v>
      </c>
      <c r="AR209" s="164">
        <v>123.9</v>
      </c>
      <c r="AS209" s="164">
        <v>123.5</v>
      </c>
      <c r="AT209" s="164">
        <v>124.6</v>
      </c>
      <c r="AU209" s="164">
        <v>125.5</v>
      </c>
      <c r="AV209" s="164">
        <v>125.1</v>
      </c>
      <c r="AW209" s="164">
        <v>124.8</v>
      </c>
      <c r="AX209" s="164">
        <v>125</v>
      </c>
      <c r="AY209" s="164">
        <v>124.6</v>
      </c>
      <c r="AZ209" s="164">
        <v>124.6</v>
      </c>
      <c r="BA209" s="164">
        <v>124.7</v>
      </c>
      <c r="BB209" s="164">
        <v>125.9</v>
      </c>
      <c r="BC209" s="164">
        <v>126.5</v>
      </c>
      <c r="BD209" s="164">
        <v>126.9</v>
      </c>
      <c r="BE209" s="164">
        <v>126.8</v>
      </c>
      <c r="BF209" s="164">
        <v>127.8</v>
      </c>
      <c r="BG209" s="164">
        <v>127.9</v>
      </c>
      <c r="BH209" s="164">
        <v>128</v>
      </c>
      <c r="BI209" s="164">
        <v>128.5</v>
      </c>
      <c r="BJ209" s="164">
        <v>128</v>
      </c>
      <c r="BK209" s="164">
        <v>128.5</v>
      </c>
      <c r="BL209" s="164">
        <v>129.19999999999999</v>
      </c>
      <c r="BM209" s="164">
        <v>130.5</v>
      </c>
      <c r="BN209" s="164">
        <v>130.6</v>
      </c>
      <c r="BO209" s="164">
        <v>129.19999999999999</v>
      </c>
      <c r="BP209" s="164">
        <v>128.4</v>
      </c>
      <c r="BQ209" s="164">
        <v>127.8</v>
      </c>
      <c r="BR209" s="164">
        <v>128.4</v>
      </c>
      <c r="BS209" s="164">
        <v>128.69999999999999</v>
      </c>
      <c r="BT209" s="164">
        <v>128.1</v>
      </c>
      <c r="BU209" s="164">
        <v>129.19999999999999</v>
      </c>
      <c r="BV209" s="164">
        <v>128.5</v>
      </c>
      <c r="BW209" s="164">
        <v>127.4</v>
      </c>
      <c r="BX209" s="164">
        <v>127.3</v>
      </c>
      <c r="BY209" s="164">
        <v>127.5</v>
      </c>
      <c r="BZ209" s="164">
        <v>127.9</v>
      </c>
      <c r="CA209" s="164">
        <v>129</v>
      </c>
      <c r="CB209" s="164">
        <v>129.1</v>
      </c>
      <c r="CC209" s="164">
        <v>129.30000000000001</v>
      </c>
      <c r="CD209" s="164">
        <v>129.80000000000001</v>
      </c>
      <c r="CE209" s="164">
        <v>129.5</v>
      </c>
      <c r="CF209" s="164">
        <v>129.69999999999999</v>
      </c>
      <c r="CG209" s="164">
        <v>130</v>
      </c>
      <c r="CH209" s="164">
        <v>130.69999999999999</v>
      </c>
      <c r="CI209" s="164">
        <v>131.19999999999999</v>
      </c>
      <c r="CJ209" s="164">
        <v>131.30000000000001</v>
      </c>
      <c r="CK209" s="164">
        <v>131.1</v>
      </c>
      <c r="CL209" s="164">
        <v>132.19999999999999</v>
      </c>
      <c r="CM209" s="164">
        <v>132.30000000000001</v>
      </c>
      <c r="CN209" s="164">
        <v>132.30000000000001</v>
      </c>
      <c r="CO209" s="164">
        <v>132.9</v>
      </c>
      <c r="CP209" s="164">
        <v>133.30000000000001</v>
      </c>
      <c r="CQ209" s="164">
        <v>133.9</v>
      </c>
      <c r="CR209" s="164">
        <v>134.6</v>
      </c>
      <c r="CS209" s="164">
        <v>135.69999999999999</v>
      </c>
      <c r="CT209" s="164">
        <v>136.4</v>
      </c>
      <c r="CU209" s="164">
        <v>136.5</v>
      </c>
      <c r="CV209" s="164">
        <v>136.6</v>
      </c>
      <c r="CW209" s="164">
        <v>137</v>
      </c>
      <c r="CX209" s="164">
        <v>137.5</v>
      </c>
      <c r="CY209" s="164">
        <v>137.6</v>
      </c>
      <c r="CZ209" s="164">
        <v>137.5</v>
      </c>
      <c r="DA209" s="164">
        <v>138.1</v>
      </c>
      <c r="DB209" s="164">
        <v>138.1</v>
      </c>
      <c r="DC209" s="164">
        <v>138.5</v>
      </c>
      <c r="DD209" s="164">
        <v>138.9</v>
      </c>
      <c r="DE209" s="164">
        <v>138.6</v>
      </c>
      <c r="DF209" s="164">
        <v>139.30000000000001</v>
      </c>
      <c r="DG209" s="164">
        <v>139.30000000000001</v>
      </c>
      <c r="DH209" s="164">
        <v>140.9</v>
      </c>
      <c r="DI209" s="164">
        <v>142</v>
      </c>
      <c r="DJ209" s="164">
        <v>142.9</v>
      </c>
      <c r="DK209" s="164">
        <v>142.6</v>
      </c>
      <c r="DL209" s="164">
        <v>143.6</v>
      </c>
      <c r="DM209" s="164">
        <v>144.5</v>
      </c>
      <c r="DN209" s="164">
        <v>145.6</v>
      </c>
      <c r="DO209" s="164">
        <v>148.1</v>
      </c>
      <c r="DP209" s="164">
        <v>150</v>
      </c>
      <c r="DQ209" s="164">
        <v>150.80000000000001</v>
      </c>
      <c r="DR209" s="164">
        <v>150.80000000000001</v>
      </c>
      <c r="DS209" s="164">
        <v>152.5</v>
      </c>
      <c r="DT209" s="164">
        <v>154.80000000000001</v>
      </c>
    </row>
    <row r="210" spans="1:124" x14ac:dyDescent="0.25">
      <c r="A210" s="162" t="s">
        <v>1387</v>
      </c>
      <c r="B210" s="162" t="s">
        <v>1388</v>
      </c>
      <c r="C210" s="163">
        <v>0.15875</v>
      </c>
      <c r="D210" s="164">
        <v>102.8</v>
      </c>
      <c r="E210" s="164">
        <v>104</v>
      </c>
      <c r="F210" s="164">
        <v>104.5</v>
      </c>
      <c r="G210" s="164">
        <v>104.6</v>
      </c>
      <c r="H210" s="164">
        <v>104.3</v>
      </c>
      <c r="I210" s="164">
        <v>108.8</v>
      </c>
      <c r="J210" s="164">
        <v>106.4</v>
      </c>
      <c r="K210" s="164">
        <v>107.6</v>
      </c>
      <c r="L210" s="164">
        <v>108.3</v>
      </c>
      <c r="M210" s="164">
        <v>108.7</v>
      </c>
      <c r="N210" s="164">
        <v>108.4</v>
      </c>
      <c r="O210" s="164">
        <v>109</v>
      </c>
      <c r="P210" s="164">
        <v>112</v>
      </c>
      <c r="Q210" s="164">
        <v>113.3</v>
      </c>
      <c r="R210" s="164">
        <v>112.2</v>
      </c>
      <c r="S210" s="164">
        <v>113.2</v>
      </c>
      <c r="T210" s="164">
        <v>113.8</v>
      </c>
      <c r="U210" s="164">
        <v>112.8</v>
      </c>
      <c r="V210" s="164">
        <v>112.5</v>
      </c>
      <c r="W210" s="164">
        <v>112.3</v>
      </c>
      <c r="X210" s="164">
        <v>111.9</v>
      </c>
      <c r="Y210" s="164">
        <v>112.4</v>
      </c>
      <c r="Z210" s="164">
        <v>113.2</v>
      </c>
      <c r="AA210" s="164">
        <v>113.2</v>
      </c>
      <c r="AB210" s="164">
        <v>114</v>
      </c>
      <c r="AC210" s="164">
        <v>115.6</v>
      </c>
      <c r="AD210" s="164">
        <v>117.6</v>
      </c>
      <c r="AE210" s="164">
        <v>116.8</v>
      </c>
      <c r="AF210" s="164">
        <v>117.7</v>
      </c>
      <c r="AG210" s="164">
        <v>119.1</v>
      </c>
      <c r="AH210" s="164">
        <v>118.7</v>
      </c>
      <c r="AI210" s="164">
        <v>119</v>
      </c>
      <c r="AJ210" s="164">
        <v>119.1</v>
      </c>
      <c r="AK210" s="164">
        <v>117.9</v>
      </c>
      <c r="AL210" s="164">
        <v>118.8</v>
      </c>
      <c r="AM210" s="164">
        <v>121.2</v>
      </c>
      <c r="AN210" s="164">
        <v>119.6</v>
      </c>
      <c r="AO210" s="164">
        <v>118.2</v>
      </c>
      <c r="AP210" s="164">
        <v>117.6</v>
      </c>
      <c r="AQ210" s="164">
        <v>120.3</v>
      </c>
      <c r="AR210" s="164">
        <v>121.5</v>
      </c>
      <c r="AS210" s="164">
        <v>121.3</v>
      </c>
      <c r="AT210" s="164">
        <v>122.6</v>
      </c>
      <c r="AU210" s="164">
        <v>123.1</v>
      </c>
      <c r="AV210" s="164">
        <v>123.1</v>
      </c>
      <c r="AW210" s="164">
        <v>122.9</v>
      </c>
      <c r="AX210" s="164">
        <v>123</v>
      </c>
      <c r="AY210" s="164">
        <v>122.4</v>
      </c>
      <c r="AZ210" s="164">
        <v>122.5</v>
      </c>
      <c r="BA210" s="164">
        <v>122.2</v>
      </c>
      <c r="BB210" s="164">
        <v>123.2</v>
      </c>
      <c r="BC210" s="164">
        <v>124.1</v>
      </c>
      <c r="BD210" s="164">
        <v>123.9</v>
      </c>
      <c r="BE210" s="164">
        <v>123.8</v>
      </c>
      <c r="BF210" s="164">
        <v>124.5</v>
      </c>
      <c r="BG210" s="164">
        <v>124.3</v>
      </c>
      <c r="BH210" s="164">
        <v>124.2</v>
      </c>
      <c r="BI210" s="164">
        <v>124.9</v>
      </c>
      <c r="BJ210" s="164">
        <v>123.6</v>
      </c>
      <c r="BK210" s="164">
        <v>123.9</v>
      </c>
      <c r="BL210" s="164">
        <v>125.2</v>
      </c>
      <c r="BM210" s="164">
        <v>127.2</v>
      </c>
      <c r="BN210" s="164">
        <v>127.2</v>
      </c>
      <c r="BO210" s="164">
        <v>125.2</v>
      </c>
      <c r="BP210" s="164">
        <v>123.6</v>
      </c>
      <c r="BQ210" s="164">
        <v>123.1</v>
      </c>
      <c r="BR210" s="164">
        <v>123.8</v>
      </c>
      <c r="BS210" s="164">
        <v>124.6</v>
      </c>
      <c r="BT210" s="164">
        <v>123.7</v>
      </c>
      <c r="BU210" s="164">
        <v>125.1</v>
      </c>
      <c r="BV210" s="164">
        <v>124</v>
      </c>
      <c r="BW210" s="164">
        <v>122.5</v>
      </c>
      <c r="BX210" s="164">
        <v>122.2</v>
      </c>
      <c r="BY210" s="164">
        <v>122.6</v>
      </c>
      <c r="BZ210" s="164">
        <v>123</v>
      </c>
      <c r="CA210" s="164">
        <v>124.3</v>
      </c>
      <c r="CB210" s="164">
        <v>124</v>
      </c>
      <c r="CC210" s="164">
        <v>123.7</v>
      </c>
      <c r="CD210" s="164">
        <v>124.2</v>
      </c>
      <c r="CE210" s="164">
        <v>124</v>
      </c>
      <c r="CF210" s="164">
        <v>124</v>
      </c>
      <c r="CG210" s="164">
        <v>123.8</v>
      </c>
      <c r="CH210" s="164">
        <v>124</v>
      </c>
      <c r="CI210" s="164">
        <v>124.6</v>
      </c>
      <c r="CJ210" s="164">
        <v>124.5</v>
      </c>
      <c r="CK210" s="164">
        <v>123.3</v>
      </c>
      <c r="CL210" s="164">
        <v>124.2</v>
      </c>
      <c r="CM210" s="164">
        <v>124.1</v>
      </c>
      <c r="CN210" s="164">
        <v>123.9</v>
      </c>
      <c r="CO210" s="164">
        <v>124.5</v>
      </c>
      <c r="CP210" s="164">
        <v>124.8</v>
      </c>
      <c r="CQ210" s="164">
        <v>124.8</v>
      </c>
      <c r="CR210" s="164">
        <v>125.3</v>
      </c>
      <c r="CS210" s="164">
        <v>126.4</v>
      </c>
      <c r="CT210" s="164">
        <v>126.6</v>
      </c>
      <c r="CU210" s="164">
        <v>126.8</v>
      </c>
      <c r="CV210" s="164">
        <v>126.7</v>
      </c>
      <c r="CW210" s="164">
        <v>127.1</v>
      </c>
      <c r="CX210" s="164">
        <v>127.8</v>
      </c>
      <c r="CY210" s="164">
        <v>127.9</v>
      </c>
      <c r="CZ210" s="164">
        <v>127.5</v>
      </c>
      <c r="DA210" s="164">
        <v>128.30000000000001</v>
      </c>
      <c r="DB210" s="164">
        <v>128.30000000000001</v>
      </c>
      <c r="DC210" s="164">
        <v>128.5</v>
      </c>
      <c r="DD210" s="164">
        <v>128.80000000000001</v>
      </c>
      <c r="DE210" s="164">
        <v>128.5</v>
      </c>
      <c r="DF210" s="164">
        <v>129</v>
      </c>
      <c r="DG210" s="164">
        <v>129.1</v>
      </c>
      <c r="DH210" s="164">
        <v>130.80000000000001</v>
      </c>
      <c r="DI210" s="164">
        <v>132.30000000000001</v>
      </c>
      <c r="DJ210" s="164">
        <v>133</v>
      </c>
      <c r="DK210" s="164">
        <v>132.1</v>
      </c>
      <c r="DL210" s="164">
        <v>133.19999999999999</v>
      </c>
      <c r="DM210" s="164">
        <v>133.9</v>
      </c>
      <c r="DN210" s="164">
        <v>135.4</v>
      </c>
      <c r="DO210" s="164">
        <v>137.9</v>
      </c>
      <c r="DP210" s="164">
        <v>138.80000000000001</v>
      </c>
      <c r="DQ210" s="164">
        <v>140</v>
      </c>
      <c r="DR210" s="164">
        <v>139.9</v>
      </c>
      <c r="DS210" s="164">
        <v>141.5</v>
      </c>
      <c r="DT210" s="164">
        <v>143.69999999999999</v>
      </c>
    </row>
    <row r="211" spans="1:124" x14ac:dyDescent="0.25">
      <c r="A211" s="162" t="s">
        <v>1390</v>
      </c>
      <c r="B211" s="162" t="s">
        <v>1391</v>
      </c>
      <c r="C211" s="163">
        <v>3.5000000000000003E-2</v>
      </c>
      <c r="D211" s="164">
        <v>104</v>
      </c>
      <c r="E211" s="164">
        <v>104.1</v>
      </c>
      <c r="F211" s="164">
        <v>104</v>
      </c>
      <c r="G211" s="164">
        <v>105.7</v>
      </c>
      <c r="H211" s="164">
        <v>108.1</v>
      </c>
      <c r="I211" s="164">
        <v>112.5</v>
      </c>
      <c r="J211" s="164">
        <v>114.3</v>
      </c>
      <c r="K211" s="164">
        <v>114.1</v>
      </c>
      <c r="L211" s="164">
        <v>115</v>
      </c>
      <c r="M211" s="164">
        <v>114.1</v>
      </c>
      <c r="N211" s="164">
        <v>114.5</v>
      </c>
      <c r="O211" s="164">
        <v>114.3</v>
      </c>
      <c r="P211" s="164">
        <v>116.3</v>
      </c>
      <c r="Q211" s="164">
        <v>115.7</v>
      </c>
      <c r="R211" s="164">
        <v>116.7</v>
      </c>
      <c r="S211" s="164">
        <v>119.3</v>
      </c>
      <c r="T211" s="164">
        <v>120.6</v>
      </c>
      <c r="U211" s="164">
        <v>120.5</v>
      </c>
      <c r="V211" s="164">
        <v>120.9</v>
      </c>
      <c r="W211" s="164">
        <v>121.5</v>
      </c>
      <c r="X211" s="164">
        <v>123</v>
      </c>
      <c r="Y211" s="164">
        <v>124.1</v>
      </c>
      <c r="Z211" s="164">
        <v>125.2</v>
      </c>
      <c r="AA211" s="164">
        <v>125.6</v>
      </c>
      <c r="AB211" s="164">
        <v>125.5</v>
      </c>
      <c r="AC211" s="164">
        <v>127.2</v>
      </c>
      <c r="AD211" s="164">
        <v>127.9</v>
      </c>
      <c r="AE211" s="164">
        <v>128.4</v>
      </c>
      <c r="AF211" s="164">
        <v>129.30000000000001</v>
      </c>
      <c r="AG211" s="164">
        <v>129</v>
      </c>
      <c r="AH211" s="164">
        <v>129.30000000000001</v>
      </c>
      <c r="AI211" s="164">
        <v>129.6</v>
      </c>
      <c r="AJ211" s="164">
        <v>131</v>
      </c>
      <c r="AK211" s="164">
        <v>130.80000000000001</v>
      </c>
      <c r="AL211" s="164">
        <v>130.80000000000001</v>
      </c>
      <c r="AM211" s="164">
        <v>131.80000000000001</v>
      </c>
      <c r="AN211" s="164">
        <v>131</v>
      </c>
      <c r="AO211" s="164">
        <v>130.80000000000001</v>
      </c>
      <c r="AP211" s="164">
        <v>130.30000000000001</v>
      </c>
      <c r="AQ211" s="164">
        <v>130.6</v>
      </c>
      <c r="AR211" s="164">
        <v>131.19999999999999</v>
      </c>
      <c r="AS211" s="164">
        <v>131.1</v>
      </c>
      <c r="AT211" s="164">
        <v>131.1</v>
      </c>
      <c r="AU211" s="164">
        <v>133</v>
      </c>
      <c r="AV211" s="164">
        <v>132.6</v>
      </c>
      <c r="AW211" s="164">
        <v>132.80000000000001</v>
      </c>
      <c r="AX211" s="164">
        <v>132.6</v>
      </c>
      <c r="AY211" s="164">
        <v>133.9</v>
      </c>
      <c r="AZ211" s="164">
        <v>133.1</v>
      </c>
      <c r="BA211" s="164">
        <v>135.80000000000001</v>
      </c>
      <c r="BB211" s="164">
        <v>135</v>
      </c>
      <c r="BC211" s="164">
        <v>134.9</v>
      </c>
      <c r="BD211" s="164">
        <v>137.69999999999999</v>
      </c>
      <c r="BE211" s="164">
        <v>138.6</v>
      </c>
      <c r="BF211" s="164">
        <v>140.9</v>
      </c>
      <c r="BG211" s="164">
        <v>142.1</v>
      </c>
      <c r="BH211" s="164">
        <v>143.1</v>
      </c>
      <c r="BI211" s="164">
        <v>144.1</v>
      </c>
      <c r="BJ211" s="164">
        <v>146.1</v>
      </c>
      <c r="BK211" s="164">
        <v>147.80000000000001</v>
      </c>
      <c r="BL211" s="164">
        <v>146</v>
      </c>
      <c r="BM211" s="164">
        <v>145.6</v>
      </c>
      <c r="BN211" s="164">
        <v>145.30000000000001</v>
      </c>
      <c r="BO211" s="164">
        <v>145.69999999999999</v>
      </c>
      <c r="BP211" s="164">
        <v>147.19999999999999</v>
      </c>
      <c r="BQ211" s="164">
        <v>145.6</v>
      </c>
      <c r="BR211" s="164">
        <v>146.6</v>
      </c>
      <c r="BS211" s="164">
        <v>146.4</v>
      </c>
      <c r="BT211" s="164">
        <v>146.4</v>
      </c>
      <c r="BU211" s="164">
        <v>145.9</v>
      </c>
      <c r="BV211" s="164">
        <v>146.4</v>
      </c>
      <c r="BW211" s="164">
        <v>146.5</v>
      </c>
      <c r="BX211" s="164">
        <v>146.5</v>
      </c>
      <c r="BY211" s="164">
        <v>146</v>
      </c>
      <c r="BZ211" s="164">
        <v>146.4</v>
      </c>
      <c r="CA211" s="164">
        <v>147.19999999999999</v>
      </c>
      <c r="CB211" s="164">
        <v>149.19999999999999</v>
      </c>
      <c r="CC211" s="164">
        <v>152.5</v>
      </c>
      <c r="CD211" s="164">
        <v>153.19999999999999</v>
      </c>
      <c r="CE211" s="164">
        <v>152.4</v>
      </c>
      <c r="CF211" s="164">
        <v>153.1</v>
      </c>
      <c r="CG211" s="164">
        <v>155.69999999999999</v>
      </c>
      <c r="CH211" s="164">
        <v>157.4</v>
      </c>
      <c r="CI211" s="164">
        <v>157.9</v>
      </c>
      <c r="CJ211" s="164">
        <v>157.69999999999999</v>
      </c>
      <c r="CK211" s="164">
        <v>161.1</v>
      </c>
      <c r="CL211" s="164">
        <v>161.9</v>
      </c>
      <c r="CM211" s="164">
        <v>162.19999999999999</v>
      </c>
      <c r="CN211" s="164">
        <v>162.80000000000001</v>
      </c>
      <c r="CO211" s="164">
        <v>163.19999999999999</v>
      </c>
      <c r="CP211" s="164">
        <v>163.5</v>
      </c>
      <c r="CQ211" s="164">
        <v>165.7</v>
      </c>
      <c r="CR211" s="164">
        <v>166.4</v>
      </c>
      <c r="CS211" s="164">
        <v>168</v>
      </c>
      <c r="CT211" s="164">
        <v>171</v>
      </c>
      <c r="CU211" s="164">
        <v>171.4</v>
      </c>
      <c r="CV211" s="164">
        <v>172.4</v>
      </c>
      <c r="CW211" s="164">
        <v>172.3</v>
      </c>
      <c r="CX211" s="164">
        <v>173</v>
      </c>
      <c r="CY211" s="164">
        <v>173.5</v>
      </c>
      <c r="CZ211" s="164">
        <v>174.4</v>
      </c>
      <c r="DA211" s="164">
        <v>174.4</v>
      </c>
      <c r="DB211" s="164">
        <v>174</v>
      </c>
      <c r="DC211" s="164">
        <v>174</v>
      </c>
      <c r="DD211" s="164">
        <v>174.6</v>
      </c>
      <c r="DE211" s="164">
        <v>174</v>
      </c>
      <c r="DF211" s="164">
        <v>174.1</v>
      </c>
      <c r="DG211" s="164">
        <v>174.4</v>
      </c>
      <c r="DH211" s="164">
        <v>175.4</v>
      </c>
      <c r="DI211" s="164">
        <v>176.1</v>
      </c>
      <c r="DJ211" s="164">
        <v>177.9</v>
      </c>
      <c r="DK211" s="164">
        <v>180.3</v>
      </c>
      <c r="DL211" s="164">
        <v>180.7</v>
      </c>
      <c r="DM211" s="164">
        <v>183.4</v>
      </c>
      <c r="DN211" s="164">
        <v>183.4</v>
      </c>
      <c r="DO211" s="164">
        <v>186.2</v>
      </c>
      <c r="DP211" s="164">
        <v>189.2</v>
      </c>
      <c r="DQ211" s="164">
        <v>190</v>
      </c>
      <c r="DR211" s="164">
        <v>190.4</v>
      </c>
      <c r="DS211" s="164">
        <v>193</v>
      </c>
      <c r="DT211" s="164">
        <v>195.7</v>
      </c>
    </row>
    <row r="212" spans="1:124" x14ac:dyDescent="0.25">
      <c r="A212" s="162" t="s">
        <v>1393</v>
      </c>
      <c r="B212" s="162" t="s">
        <v>1394</v>
      </c>
      <c r="C212" s="163">
        <v>2.0840000000000001E-2</v>
      </c>
      <c r="D212" s="164">
        <v>103</v>
      </c>
      <c r="E212" s="164">
        <v>104.3</v>
      </c>
      <c r="F212" s="164">
        <v>106.6</v>
      </c>
      <c r="G212" s="164">
        <v>109.2</v>
      </c>
      <c r="H212" s="164">
        <v>108.7</v>
      </c>
      <c r="I212" s="164">
        <v>108.9</v>
      </c>
      <c r="J212" s="164">
        <v>109.8</v>
      </c>
      <c r="K212" s="164">
        <v>111.9</v>
      </c>
      <c r="L212" s="164">
        <v>109.1</v>
      </c>
      <c r="M212" s="164">
        <v>111.6</v>
      </c>
      <c r="N212" s="164">
        <v>111.7</v>
      </c>
      <c r="O212" s="164">
        <v>111.3</v>
      </c>
      <c r="P212" s="164">
        <v>109.1</v>
      </c>
      <c r="Q212" s="164">
        <v>108.5</v>
      </c>
      <c r="R212" s="164">
        <v>116.2</v>
      </c>
      <c r="S212" s="164">
        <v>116.1</v>
      </c>
      <c r="T212" s="164">
        <v>115.6</v>
      </c>
      <c r="U212" s="164">
        <v>117</v>
      </c>
      <c r="V212" s="164">
        <v>113.6</v>
      </c>
      <c r="W212" s="164">
        <v>117.9</v>
      </c>
      <c r="X212" s="164">
        <v>114.7</v>
      </c>
      <c r="Y212" s="164">
        <v>120.3</v>
      </c>
      <c r="Z212" s="164">
        <v>119.6</v>
      </c>
      <c r="AA212" s="164">
        <v>119.5</v>
      </c>
      <c r="AB212" s="164">
        <v>118.3</v>
      </c>
      <c r="AC212" s="164">
        <v>118.3</v>
      </c>
      <c r="AD212" s="164">
        <v>119.9</v>
      </c>
      <c r="AE212" s="164">
        <v>125.4</v>
      </c>
      <c r="AF212" s="164">
        <v>125.6</v>
      </c>
      <c r="AG212" s="164">
        <v>124.5</v>
      </c>
      <c r="AH212" s="164">
        <v>124.6</v>
      </c>
      <c r="AI212" s="164">
        <v>125.9</v>
      </c>
      <c r="AJ212" s="164">
        <v>123.2</v>
      </c>
      <c r="AK212" s="164">
        <v>123.7</v>
      </c>
      <c r="AL212" s="164">
        <v>124.7</v>
      </c>
      <c r="AM212" s="164">
        <v>126.1</v>
      </c>
      <c r="AN212" s="164">
        <v>125.5</v>
      </c>
      <c r="AO212" s="164">
        <v>123.4</v>
      </c>
      <c r="AP212" s="164">
        <v>126.2</v>
      </c>
      <c r="AQ212" s="164">
        <v>129.1</v>
      </c>
      <c r="AR212" s="164">
        <v>129.4</v>
      </c>
      <c r="AS212" s="164">
        <v>128.1</v>
      </c>
      <c r="AT212" s="164">
        <v>128.80000000000001</v>
      </c>
      <c r="AU212" s="164">
        <v>130.4</v>
      </c>
      <c r="AV212" s="164">
        <v>128.30000000000001</v>
      </c>
      <c r="AW212" s="164">
        <v>126.5</v>
      </c>
      <c r="AX212" s="164">
        <v>127</v>
      </c>
      <c r="AY212" s="164">
        <v>126.2</v>
      </c>
      <c r="AZ212" s="164">
        <v>126.1</v>
      </c>
      <c r="BA212" s="164">
        <v>125.7</v>
      </c>
      <c r="BB212" s="164">
        <v>131</v>
      </c>
      <c r="BC212" s="164">
        <v>130.30000000000001</v>
      </c>
      <c r="BD212" s="164">
        <v>131.4</v>
      </c>
      <c r="BE212" s="164">
        <v>130.30000000000001</v>
      </c>
      <c r="BF212" s="164">
        <v>131.6</v>
      </c>
      <c r="BG212" s="164">
        <v>131.6</v>
      </c>
      <c r="BH212" s="164">
        <v>131.6</v>
      </c>
      <c r="BI212" s="164">
        <v>129.9</v>
      </c>
      <c r="BJ212" s="164">
        <v>131.19999999999999</v>
      </c>
      <c r="BK212" s="164">
        <v>131.30000000000001</v>
      </c>
      <c r="BL212" s="164">
        <v>131.80000000000001</v>
      </c>
      <c r="BM212" s="164">
        <v>130.69999999999999</v>
      </c>
      <c r="BN212" s="164">
        <v>131.6</v>
      </c>
      <c r="BO212" s="164">
        <v>132.19999999999999</v>
      </c>
      <c r="BP212" s="164">
        <v>133.4</v>
      </c>
      <c r="BQ212" s="164">
        <v>134.19999999999999</v>
      </c>
      <c r="BR212" s="164">
        <v>133.30000000000001</v>
      </c>
      <c r="BS212" s="164">
        <v>130.4</v>
      </c>
      <c r="BT212" s="164">
        <v>130.30000000000001</v>
      </c>
      <c r="BU212" s="164">
        <v>132.80000000000001</v>
      </c>
      <c r="BV212" s="164">
        <v>132.9</v>
      </c>
      <c r="BW212" s="164">
        <v>132.9</v>
      </c>
      <c r="BX212" s="164">
        <v>133.69999999999999</v>
      </c>
      <c r="BY212" s="164">
        <v>134.1</v>
      </c>
      <c r="BZ212" s="164">
        <v>133.9</v>
      </c>
      <c r="CA212" s="164">
        <v>134.1</v>
      </c>
      <c r="CB212" s="164">
        <v>133.9</v>
      </c>
      <c r="CC212" s="164">
        <v>133.30000000000001</v>
      </c>
      <c r="CD212" s="164">
        <v>133.19999999999999</v>
      </c>
      <c r="CE212" s="164">
        <v>133.19999999999999</v>
      </c>
      <c r="CF212" s="164">
        <v>133.6</v>
      </c>
      <c r="CG212" s="164">
        <v>134.1</v>
      </c>
      <c r="CH212" s="164">
        <v>136.4</v>
      </c>
      <c r="CI212" s="164">
        <v>136.69999999999999</v>
      </c>
      <c r="CJ212" s="164">
        <v>139.5</v>
      </c>
      <c r="CK212" s="164">
        <v>140.5</v>
      </c>
      <c r="CL212" s="164">
        <v>142.9</v>
      </c>
      <c r="CM212" s="164">
        <v>144.4</v>
      </c>
      <c r="CN212" s="164">
        <v>144.9</v>
      </c>
      <c r="CO212" s="164">
        <v>145.9</v>
      </c>
      <c r="CP212" s="164">
        <v>147.30000000000001</v>
      </c>
      <c r="CQ212" s="164">
        <v>149.19999999999999</v>
      </c>
      <c r="CR212" s="164">
        <v>151.9</v>
      </c>
      <c r="CS212" s="164">
        <v>152.5</v>
      </c>
      <c r="CT212" s="164">
        <v>152.19999999999999</v>
      </c>
      <c r="CU212" s="164">
        <v>152.4</v>
      </c>
      <c r="CV212" s="164">
        <v>152.5</v>
      </c>
      <c r="CW212" s="164">
        <v>152.4</v>
      </c>
      <c r="CX212" s="164">
        <v>152.4</v>
      </c>
      <c r="CY212" s="164">
        <v>151.69999999999999</v>
      </c>
      <c r="CZ212" s="164">
        <v>151.69999999999999</v>
      </c>
      <c r="DA212" s="164">
        <v>151.6</v>
      </c>
      <c r="DB212" s="164">
        <v>152.1</v>
      </c>
      <c r="DC212" s="164">
        <v>155.19999999999999</v>
      </c>
      <c r="DD212" s="164">
        <v>155.9</v>
      </c>
      <c r="DE212" s="164">
        <v>156.4</v>
      </c>
      <c r="DF212" s="164">
        <v>158.6</v>
      </c>
      <c r="DG212" s="164">
        <v>158.6</v>
      </c>
      <c r="DH212" s="164">
        <v>159.1</v>
      </c>
      <c r="DI212" s="164">
        <v>159</v>
      </c>
      <c r="DJ212" s="164">
        <v>159.9</v>
      </c>
      <c r="DK212" s="164">
        <v>159.4</v>
      </c>
      <c r="DL212" s="164">
        <v>160.19999999999999</v>
      </c>
      <c r="DM212" s="164">
        <v>160.19999999999999</v>
      </c>
      <c r="DN212" s="164">
        <v>159.9</v>
      </c>
      <c r="DO212" s="164">
        <v>162.30000000000001</v>
      </c>
      <c r="DP212" s="164">
        <v>169.4</v>
      </c>
      <c r="DQ212" s="164">
        <v>167.7</v>
      </c>
      <c r="DR212" s="164">
        <v>168.1</v>
      </c>
      <c r="DS212" s="164">
        <v>168.6</v>
      </c>
      <c r="DT212" s="164">
        <v>170</v>
      </c>
    </row>
    <row r="213" spans="1:124" x14ac:dyDescent="0.25">
      <c r="A213" s="162" t="s">
        <v>1396</v>
      </c>
      <c r="B213" s="162" t="s">
        <v>1397</v>
      </c>
      <c r="C213" s="163">
        <v>1.16275</v>
      </c>
      <c r="D213" s="164">
        <v>103.6</v>
      </c>
      <c r="E213" s="164">
        <v>104.6</v>
      </c>
      <c r="F213" s="164">
        <v>103.5</v>
      </c>
      <c r="G213" s="164">
        <v>108.1</v>
      </c>
      <c r="H213" s="164">
        <v>114.6</v>
      </c>
      <c r="I213" s="164">
        <v>117.8</v>
      </c>
      <c r="J213" s="164">
        <v>115.6</v>
      </c>
      <c r="K213" s="164">
        <v>116.5</v>
      </c>
      <c r="L213" s="164">
        <v>116.9</v>
      </c>
      <c r="M213" s="164">
        <v>114.2</v>
      </c>
      <c r="N213" s="164">
        <v>113.8</v>
      </c>
      <c r="O213" s="164">
        <v>111.8</v>
      </c>
      <c r="P213" s="164">
        <v>111.1</v>
      </c>
      <c r="Q213" s="164">
        <v>112.2</v>
      </c>
      <c r="R213" s="164">
        <v>111.1</v>
      </c>
      <c r="S213" s="164">
        <v>110.8</v>
      </c>
      <c r="T213" s="164">
        <v>109.5</v>
      </c>
      <c r="U213" s="164">
        <v>109.1</v>
      </c>
      <c r="V213" s="164">
        <v>108.2</v>
      </c>
      <c r="W213" s="164">
        <v>106.9</v>
      </c>
      <c r="X213" s="164">
        <v>108.4</v>
      </c>
      <c r="Y213" s="164">
        <v>103.2</v>
      </c>
      <c r="Z213" s="164">
        <v>105.2</v>
      </c>
      <c r="AA213" s="164">
        <v>108.8</v>
      </c>
      <c r="AB213" s="164">
        <v>113</v>
      </c>
      <c r="AC213" s="164">
        <v>111.6</v>
      </c>
      <c r="AD213" s="164">
        <v>112.5</v>
      </c>
      <c r="AE213" s="164">
        <v>112.5</v>
      </c>
      <c r="AF213" s="164">
        <v>112</v>
      </c>
      <c r="AG213" s="164">
        <v>110.4</v>
      </c>
      <c r="AH213" s="164">
        <v>108.6</v>
      </c>
      <c r="AI213" s="164">
        <v>108.3</v>
      </c>
      <c r="AJ213" s="164">
        <v>105.6</v>
      </c>
      <c r="AK213" s="164">
        <v>105</v>
      </c>
      <c r="AL213" s="164">
        <v>102.1</v>
      </c>
      <c r="AM213" s="164">
        <v>98.3</v>
      </c>
      <c r="AN213" s="164">
        <v>99.4</v>
      </c>
      <c r="AO213" s="164">
        <v>97.5</v>
      </c>
      <c r="AP213" s="164">
        <v>93.6</v>
      </c>
      <c r="AQ213" s="164">
        <v>90</v>
      </c>
      <c r="AR213" s="164">
        <v>92.3</v>
      </c>
      <c r="AS213" s="164">
        <v>94.2</v>
      </c>
      <c r="AT213" s="164">
        <v>96.4</v>
      </c>
      <c r="AU213" s="164">
        <v>97.2</v>
      </c>
      <c r="AV213" s="164">
        <v>99.9</v>
      </c>
      <c r="AW213" s="164">
        <v>104.9</v>
      </c>
      <c r="AX213" s="164">
        <v>107.5</v>
      </c>
      <c r="AY213" s="164">
        <v>109.8</v>
      </c>
      <c r="AZ213" s="164">
        <v>117</v>
      </c>
      <c r="BA213" s="164">
        <v>118.1</v>
      </c>
      <c r="BB213" s="164">
        <v>118.9</v>
      </c>
      <c r="BC213" s="164">
        <v>121.5</v>
      </c>
      <c r="BD213" s="164">
        <v>122.8</v>
      </c>
      <c r="BE213" s="164">
        <v>124</v>
      </c>
      <c r="BF213" s="164">
        <v>126.3</v>
      </c>
      <c r="BG213" s="164">
        <v>127.1</v>
      </c>
      <c r="BH213" s="164">
        <v>125.7</v>
      </c>
      <c r="BI213" s="164">
        <v>130.4</v>
      </c>
      <c r="BJ213" s="164">
        <v>132.9</v>
      </c>
      <c r="BK213" s="164">
        <v>133.4</v>
      </c>
      <c r="BL213" s="164">
        <v>132.5</v>
      </c>
      <c r="BM213" s="164">
        <v>133.1</v>
      </c>
      <c r="BN213" s="164">
        <v>132.19999999999999</v>
      </c>
      <c r="BO213" s="164">
        <v>133</v>
      </c>
      <c r="BP213" s="164">
        <v>133.4</v>
      </c>
      <c r="BQ213" s="164">
        <v>133.1</v>
      </c>
      <c r="BR213" s="164">
        <v>131.9</v>
      </c>
      <c r="BS213" s="164">
        <v>130.4</v>
      </c>
      <c r="BT213" s="164">
        <v>124.1</v>
      </c>
      <c r="BU213" s="164">
        <v>119.9</v>
      </c>
      <c r="BV213" s="164">
        <v>116.6</v>
      </c>
      <c r="BW213" s="164">
        <v>115.4</v>
      </c>
      <c r="BX213" s="164">
        <v>108.5</v>
      </c>
      <c r="BY213" s="164">
        <v>104</v>
      </c>
      <c r="BZ213" s="164">
        <v>110.5</v>
      </c>
      <c r="CA213" s="164">
        <v>114.3</v>
      </c>
      <c r="CB213" s="164">
        <v>114.2</v>
      </c>
      <c r="CC213" s="164">
        <v>111.9</v>
      </c>
      <c r="CD213" s="164">
        <v>113.2</v>
      </c>
      <c r="CE213" s="164">
        <v>112.7</v>
      </c>
      <c r="CF213" s="164">
        <v>110.2</v>
      </c>
      <c r="CG213" s="164">
        <v>111.4</v>
      </c>
      <c r="CH213" s="164">
        <v>111.7</v>
      </c>
      <c r="CI213" s="164">
        <v>111.9</v>
      </c>
      <c r="CJ213" s="164">
        <v>112.9</v>
      </c>
      <c r="CK213" s="164">
        <v>116.8</v>
      </c>
      <c r="CL213" s="164">
        <v>117.3</v>
      </c>
      <c r="CM213" s="164">
        <v>116.8</v>
      </c>
      <c r="CN213" s="164">
        <v>119</v>
      </c>
      <c r="CO213" s="164">
        <v>120.2</v>
      </c>
      <c r="CP213" s="164">
        <v>119.9</v>
      </c>
      <c r="CQ213" s="164">
        <v>119.5</v>
      </c>
      <c r="CR213" s="164">
        <v>119.3</v>
      </c>
      <c r="CS213" s="164">
        <v>120.2</v>
      </c>
      <c r="CT213" s="164">
        <v>119.2</v>
      </c>
      <c r="CU213" s="164">
        <v>118.5</v>
      </c>
      <c r="CV213" s="164">
        <v>118.4</v>
      </c>
      <c r="CW213" s="164">
        <v>117</v>
      </c>
      <c r="CX213" s="164">
        <v>119.2</v>
      </c>
      <c r="CY213" s="164">
        <v>120.5</v>
      </c>
      <c r="CZ213" s="164">
        <v>120.1</v>
      </c>
      <c r="DA213" s="164">
        <v>119.7</v>
      </c>
      <c r="DB213" s="164">
        <v>118.6</v>
      </c>
      <c r="DC213" s="164">
        <v>118.4</v>
      </c>
      <c r="DD213" s="164">
        <v>118.2</v>
      </c>
      <c r="DE213" s="164">
        <v>116.8</v>
      </c>
      <c r="DF213" s="164">
        <v>116.7</v>
      </c>
      <c r="DG213" s="164">
        <v>116.8</v>
      </c>
      <c r="DH213" s="164">
        <v>118.4</v>
      </c>
      <c r="DI213" s="164">
        <v>119.4</v>
      </c>
      <c r="DJ213" s="164">
        <v>118.8</v>
      </c>
      <c r="DK213" s="164">
        <v>118</v>
      </c>
      <c r="DL213" s="164">
        <v>120.9</v>
      </c>
      <c r="DM213" s="164">
        <v>126.5</v>
      </c>
      <c r="DN213" s="164">
        <v>127.9</v>
      </c>
      <c r="DO213" s="164">
        <v>125.5</v>
      </c>
      <c r="DP213" s="164">
        <v>125.1</v>
      </c>
      <c r="DQ213" s="164">
        <v>124.7</v>
      </c>
      <c r="DR213" s="164">
        <v>124.8</v>
      </c>
      <c r="DS213" s="164">
        <v>124.6</v>
      </c>
      <c r="DT213" s="164">
        <v>125.2</v>
      </c>
    </row>
    <row r="214" spans="1:124" x14ac:dyDescent="0.25">
      <c r="A214" s="162" t="s">
        <v>1399</v>
      </c>
      <c r="B214" s="162" t="s">
        <v>1400</v>
      </c>
      <c r="C214" s="163">
        <v>1.0555300000000001</v>
      </c>
      <c r="D214" s="164">
        <v>103.6</v>
      </c>
      <c r="E214" s="164">
        <v>104.6</v>
      </c>
      <c r="F214" s="164">
        <v>103.2</v>
      </c>
      <c r="G214" s="164">
        <v>108</v>
      </c>
      <c r="H214" s="164">
        <v>114.9</v>
      </c>
      <c r="I214" s="164">
        <v>118.3</v>
      </c>
      <c r="J214" s="164">
        <v>115.5</v>
      </c>
      <c r="K214" s="164">
        <v>116.3</v>
      </c>
      <c r="L214" s="164">
        <v>116.9</v>
      </c>
      <c r="M214" s="164">
        <v>113.9</v>
      </c>
      <c r="N214" s="164">
        <v>113.5</v>
      </c>
      <c r="O214" s="164">
        <v>111.3</v>
      </c>
      <c r="P214" s="164">
        <v>110.2</v>
      </c>
      <c r="Q214" s="164">
        <v>111.2</v>
      </c>
      <c r="R214" s="164">
        <v>110</v>
      </c>
      <c r="S214" s="164">
        <v>109.5</v>
      </c>
      <c r="T214" s="164">
        <v>107.8</v>
      </c>
      <c r="U214" s="164">
        <v>107.3</v>
      </c>
      <c r="V214" s="164">
        <v>106.1</v>
      </c>
      <c r="W214" s="164">
        <v>104.9</v>
      </c>
      <c r="X214" s="164">
        <v>106.6</v>
      </c>
      <c r="Y214" s="164">
        <v>100.7</v>
      </c>
      <c r="Z214" s="164">
        <v>103</v>
      </c>
      <c r="AA214" s="164">
        <v>106.8</v>
      </c>
      <c r="AB214" s="164">
        <v>111.1</v>
      </c>
      <c r="AC214" s="164">
        <v>109.2</v>
      </c>
      <c r="AD214" s="164">
        <v>109.9</v>
      </c>
      <c r="AE214" s="164">
        <v>109.8</v>
      </c>
      <c r="AF214" s="164">
        <v>109.3</v>
      </c>
      <c r="AG214" s="164">
        <v>107.3</v>
      </c>
      <c r="AH214" s="164">
        <v>105.5</v>
      </c>
      <c r="AI214" s="164">
        <v>105.3</v>
      </c>
      <c r="AJ214" s="164">
        <v>102.6</v>
      </c>
      <c r="AK214" s="164">
        <v>102.5</v>
      </c>
      <c r="AL214" s="164">
        <v>99.6</v>
      </c>
      <c r="AM214" s="164">
        <v>95.5</v>
      </c>
      <c r="AN214" s="164">
        <v>96.7</v>
      </c>
      <c r="AO214" s="164">
        <v>94.3</v>
      </c>
      <c r="AP214" s="164">
        <v>89.9</v>
      </c>
      <c r="AQ214" s="164">
        <v>85.9</v>
      </c>
      <c r="AR214" s="164">
        <v>88.2</v>
      </c>
      <c r="AS214" s="164">
        <v>90.4</v>
      </c>
      <c r="AT214" s="164">
        <v>92.9</v>
      </c>
      <c r="AU214" s="164">
        <v>93.7</v>
      </c>
      <c r="AV214" s="164">
        <v>96.7</v>
      </c>
      <c r="AW214" s="164">
        <v>102.1</v>
      </c>
      <c r="AX214" s="164">
        <v>104.8</v>
      </c>
      <c r="AY214" s="164">
        <v>107.3</v>
      </c>
      <c r="AZ214" s="164">
        <v>115</v>
      </c>
      <c r="BA214" s="164">
        <v>116.1</v>
      </c>
      <c r="BB214" s="164">
        <v>116.7</v>
      </c>
      <c r="BC214" s="164">
        <v>119.6</v>
      </c>
      <c r="BD214" s="164">
        <v>120.7</v>
      </c>
      <c r="BE214" s="164">
        <v>121.9</v>
      </c>
      <c r="BF214" s="164">
        <v>124</v>
      </c>
      <c r="BG214" s="164">
        <v>124.6</v>
      </c>
      <c r="BH214" s="164">
        <v>123.3</v>
      </c>
      <c r="BI214" s="164">
        <v>128.1</v>
      </c>
      <c r="BJ214" s="164">
        <v>130.4</v>
      </c>
      <c r="BK214" s="164">
        <v>130.69999999999999</v>
      </c>
      <c r="BL214" s="164">
        <v>129.80000000000001</v>
      </c>
      <c r="BM214" s="164">
        <v>130.5</v>
      </c>
      <c r="BN214" s="164">
        <v>129.4</v>
      </c>
      <c r="BO214" s="164">
        <v>130.30000000000001</v>
      </c>
      <c r="BP214" s="164">
        <v>131</v>
      </c>
      <c r="BQ214" s="164">
        <v>130.9</v>
      </c>
      <c r="BR214" s="164">
        <v>130.30000000000001</v>
      </c>
      <c r="BS214" s="164">
        <v>129.80000000000001</v>
      </c>
      <c r="BT214" s="164">
        <v>124.2</v>
      </c>
      <c r="BU214" s="164">
        <v>120.7</v>
      </c>
      <c r="BV214" s="164">
        <v>117.6</v>
      </c>
      <c r="BW214" s="164">
        <v>116.8</v>
      </c>
      <c r="BX214" s="164">
        <v>109.6</v>
      </c>
      <c r="BY214" s="164">
        <v>105.1</v>
      </c>
      <c r="BZ214" s="164">
        <v>112.1</v>
      </c>
      <c r="CA214" s="164">
        <v>116.6</v>
      </c>
      <c r="CB214" s="164">
        <v>116.4</v>
      </c>
      <c r="CC214" s="164">
        <v>113.9</v>
      </c>
      <c r="CD214" s="164">
        <v>115.4</v>
      </c>
      <c r="CE214" s="164">
        <v>115</v>
      </c>
      <c r="CF214" s="164">
        <v>112.5</v>
      </c>
      <c r="CG214" s="164">
        <v>113.7</v>
      </c>
      <c r="CH214" s="164">
        <v>114.1</v>
      </c>
      <c r="CI214" s="164">
        <v>114.2</v>
      </c>
      <c r="CJ214" s="164">
        <v>115.2</v>
      </c>
      <c r="CK214" s="164">
        <v>117.3</v>
      </c>
      <c r="CL214" s="164">
        <v>116.4</v>
      </c>
      <c r="CM214" s="164">
        <v>115.4</v>
      </c>
      <c r="CN214" s="164">
        <v>118</v>
      </c>
      <c r="CO214" s="164">
        <v>119.3</v>
      </c>
      <c r="CP214" s="164">
        <v>119.1</v>
      </c>
      <c r="CQ214" s="164">
        <v>118.5</v>
      </c>
      <c r="CR214" s="164">
        <v>118.1</v>
      </c>
      <c r="CS214" s="164">
        <v>118.9</v>
      </c>
      <c r="CT214" s="164">
        <v>117.6</v>
      </c>
      <c r="CU214" s="164">
        <v>117</v>
      </c>
      <c r="CV214" s="164">
        <v>116.7</v>
      </c>
      <c r="CW214" s="164">
        <v>115.3</v>
      </c>
      <c r="CX214" s="164">
        <v>117.8</v>
      </c>
      <c r="CY214" s="164">
        <v>119.2</v>
      </c>
      <c r="CZ214" s="164">
        <v>118.6</v>
      </c>
      <c r="DA214" s="164">
        <v>118.3</v>
      </c>
      <c r="DB214" s="164">
        <v>117.3</v>
      </c>
      <c r="DC214" s="164">
        <v>117.7</v>
      </c>
      <c r="DD214" s="164">
        <v>117.7</v>
      </c>
      <c r="DE214" s="164">
        <v>116.3</v>
      </c>
      <c r="DF214" s="164">
        <v>116.1</v>
      </c>
      <c r="DG214" s="164">
        <v>116</v>
      </c>
      <c r="DH214" s="164">
        <v>117.5</v>
      </c>
      <c r="DI214" s="164">
        <v>118.2</v>
      </c>
      <c r="DJ214" s="164">
        <v>117.4</v>
      </c>
      <c r="DK214" s="164">
        <v>116.4</v>
      </c>
      <c r="DL214" s="164">
        <v>119.6</v>
      </c>
      <c r="DM214" s="164">
        <v>125.6</v>
      </c>
      <c r="DN214" s="164">
        <v>126.8</v>
      </c>
      <c r="DO214" s="164">
        <v>124.4</v>
      </c>
      <c r="DP214" s="164">
        <v>123.7</v>
      </c>
      <c r="DQ214" s="164">
        <v>123.4</v>
      </c>
      <c r="DR214" s="164">
        <v>123.2</v>
      </c>
      <c r="DS214" s="164">
        <v>123.1</v>
      </c>
      <c r="DT214" s="164">
        <v>123.5</v>
      </c>
    </row>
    <row r="215" spans="1:124" x14ac:dyDescent="0.25">
      <c r="A215" s="162" t="s">
        <v>1402</v>
      </c>
      <c r="B215" s="162" t="s">
        <v>1403</v>
      </c>
      <c r="C215" s="163">
        <v>4.4859999999999997E-2</v>
      </c>
      <c r="D215" s="164">
        <v>104.4</v>
      </c>
      <c r="E215" s="164">
        <v>105.3</v>
      </c>
      <c r="F215" s="164">
        <v>106.8</v>
      </c>
      <c r="G215" s="164">
        <v>108.7</v>
      </c>
      <c r="H215" s="164">
        <v>110.8</v>
      </c>
      <c r="I215" s="164">
        <v>115.1</v>
      </c>
      <c r="J215" s="164">
        <v>121.5</v>
      </c>
      <c r="K215" s="164">
        <v>126.6</v>
      </c>
      <c r="L215" s="164">
        <v>124.7</v>
      </c>
      <c r="M215" s="164">
        <v>126.4</v>
      </c>
      <c r="N215" s="164">
        <v>125.2</v>
      </c>
      <c r="O215" s="164">
        <v>124</v>
      </c>
      <c r="P215" s="164">
        <v>126.4</v>
      </c>
      <c r="Q215" s="164">
        <v>127.5</v>
      </c>
      <c r="R215" s="164">
        <v>128.19999999999999</v>
      </c>
      <c r="S215" s="164">
        <v>129.9</v>
      </c>
      <c r="T215" s="164">
        <v>132.1</v>
      </c>
      <c r="U215" s="164">
        <v>134.1</v>
      </c>
      <c r="V215" s="164">
        <v>136.5</v>
      </c>
      <c r="W215" s="164">
        <v>136.1</v>
      </c>
      <c r="X215" s="164">
        <v>136.1</v>
      </c>
      <c r="Y215" s="164">
        <v>138.1</v>
      </c>
      <c r="Z215" s="164">
        <v>137.80000000000001</v>
      </c>
      <c r="AA215" s="164">
        <v>138.30000000000001</v>
      </c>
      <c r="AB215" s="164">
        <v>143.5</v>
      </c>
      <c r="AC215" s="164">
        <v>144.1</v>
      </c>
      <c r="AD215" s="164">
        <v>147.69999999999999</v>
      </c>
      <c r="AE215" s="164">
        <v>149.80000000000001</v>
      </c>
      <c r="AF215" s="164">
        <v>149.9</v>
      </c>
      <c r="AG215" s="164">
        <v>153.5</v>
      </c>
      <c r="AH215" s="164">
        <v>151.6</v>
      </c>
      <c r="AI215" s="164">
        <v>152.9</v>
      </c>
      <c r="AJ215" s="164">
        <v>148.9</v>
      </c>
      <c r="AK215" s="164">
        <v>136.69999999999999</v>
      </c>
      <c r="AL215" s="164">
        <v>132.69999999999999</v>
      </c>
      <c r="AM215" s="164">
        <v>128.1</v>
      </c>
      <c r="AN215" s="164">
        <v>126.5</v>
      </c>
      <c r="AO215" s="164">
        <v>130.4</v>
      </c>
      <c r="AP215" s="164">
        <v>133.9</v>
      </c>
      <c r="AQ215" s="164">
        <v>137.6</v>
      </c>
      <c r="AR215" s="164">
        <v>137.6</v>
      </c>
      <c r="AS215" s="164">
        <v>137.5</v>
      </c>
      <c r="AT215" s="164">
        <v>136.30000000000001</v>
      </c>
      <c r="AU215" s="164">
        <v>137.30000000000001</v>
      </c>
      <c r="AV215" s="164">
        <v>135.9</v>
      </c>
      <c r="AW215" s="164">
        <v>140</v>
      </c>
      <c r="AX215" s="164">
        <v>146</v>
      </c>
      <c r="AY215" s="164">
        <v>146.9</v>
      </c>
      <c r="AZ215" s="164">
        <v>151.5</v>
      </c>
      <c r="BA215" s="164">
        <v>155.4</v>
      </c>
      <c r="BB215" s="164">
        <v>156.4</v>
      </c>
      <c r="BC215" s="164">
        <v>157.19999999999999</v>
      </c>
      <c r="BD215" s="164">
        <v>163.30000000000001</v>
      </c>
      <c r="BE215" s="164">
        <v>166.2</v>
      </c>
      <c r="BF215" s="164">
        <v>167.6</v>
      </c>
      <c r="BG215" s="164">
        <v>173.1</v>
      </c>
      <c r="BH215" s="164">
        <v>169.1</v>
      </c>
      <c r="BI215" s="164">
        <v>173.4</v>
      </c>
      <c r="BJ215" s="164">
        <v>179.2</v>
      </c>
      <c r="BK215" s="164">
        <v>181.6</v>
      </c>
      <c r="BL215" s="164">
        <v>180.1</v>
      </c>
      <c r="BM215" s="164">
        <v>179</v>
      </c>
      <c r="BN215" s="164">
        <v>178.9</v>
      </c>
      <c r="BO215" s="164">
        <v>176.5</v>
      </c>
      <c r="BP215" s="164">
        <v>169</v>
      </c>
      <c r="BQ215" s="164">
        <v>165.7</v>
      </c>
      <c r="BR215" s="164">
        <v>145.19999999999999</v>
      </c>
      <c r="BS215" s="164">
        <v>126.4</v>
      </c>
      <c r="BT215" s="164">
        <v>101.5</v>
      </c>
      <c r="BU215" s="164">
        <v>77.599999999999994</v>
      </c>
      <c r="BV215" s="164">
        <v>65.900000000000006</v>
      </c>
      <c r="BW215" s="164">
        <v>56.2</v>
      </c>
      <c r="BX215" s="164">
        <v>47.2</v>
      </c>
      <c r="BY215" s="164">
        <v>37</v>
      </c>
      <c r="BZ215" s="164">
        <v>37.299999999999997</v>
      </c>
      <c r="CA215" s="164">
        <v>29.5</v>
      </c>
      <c r="CB215" s="164">
        <v>29.8</v>
      </c>
      <c r="CC215" s="164">
        <v>29.2</v>
      </c>
      <c r="CD215" s="164">
        <v>27.4</v>
      </c>
      <c r="CE215" s="164">
        <v>27.4</v>
      </c>
      <c r="CF215" s="164">
        <v>25.9</v>
      </c>
      <c r="CG215" s="164">
        <v>26.4</v>
      </c>
      <c r="CH215" s="164">
        <v>26.4</v>
      </c>
      <c r="CI215" s="164">
        <v>26.9</v>
      </c>
      <c r="CJ215" s="164">
        <v>27.4</v>
      </c>
      <c r="CK215" s="164">
        <v>74.3</v>
      </c>
      <c r="CL215" s="164">
        <v>107</v>
      </c>
      <c r="CM215" s="164">
        <v>113.8</v>
      </c>
      <c r="CN215" s="164">
        <v>110</v>
      </c>
      <c r="CO215" s="164">
        <v>108.1</v>
      </c>
      <c r="CP215" s="164">
        <v>106.4</v>
      </c>
      <c r="CQ215" s="164">
        <v>109.4</v>
      </c>
      <c r="CR215" s="164">
        <v>113.7</v>
      </c>
      <c r="CS215" s="164">
        <v>115</v>
      </c>
      <c r="CT215" s="164">
        <v>121.7</v>
      </c>
      <c r="CU215" s="164">
        <v>123.9</v>
      </c>
      <c r="CV215" s="164">
        <v>124.8</v>
      </c>
      <c r="CW215" s="164">
        <v>122.4</v>
      </c>
      <c r="CX215" s="164">
        <v>119.2</v>
      </c>
      <c r="CY215" s="164">
        <v>117.4</v>
      </c>
      <c r="CZ215" s="164">
        <v>118.4</v>
      </c>
      <c r="DA215" s="164">
        <v>114.1</v>
      </c>
      <c r="DB215" s="164">
        <v>113.1</v>
      </c>
      <c r="DC215" s="164">
        <v>110.9</v>
      </c>
      <c r="DD215" s="164">
        <v>113.1</v>
      </c>
      <c r="DE215" s="164">
        <v>111.9</v>
      </c>
      <c r="DF215" s="164">
        <v>114</v>
      </c>
      <c r="DG215" s="164">
        <v>117</v>
      </c>
      <c r="DH215" s="164">
        <v>121.3</v>
      </c>
      <c r="DI215" s="164">
        <v>124.3</v>
      </c>
      <c r="DJ215" s="164">
        <v>127.4</v>
      </c>
      <c r="DK215" s="164">
        <v>127.8</v>
      </c>
      <c r="DL215" s="164">
        <v>127.9</v>
      </c>
      <c r="DM215" s="164">
        <v>131</v>
      </c>
      <c r="DN215" s="164">
        <v>131.5</v>
      </c>
      <c r="DO215" s="164">
        <v>131.1</v>
      </c>
      <c r="DP215" s="164">
        <v>132.1</v>
      </c>
      <c r="DQ215" s="164">
        <v>133.19999999999999</v>
      </c>
      <c r="DR215" s="164">
        <v>136.1</v>
      </c>
      <c r="DS215" s="164">
        <v>136.80000000000001</v>
      </c>
      <c r="DT215" s="164">
        <v>139.30000000000001</v>
      </c>
    </row>
    <row r="216" spans="1:124" x14ac:dyDescent="0.25">
      <c r="A216" s="162" t="s">
        <v>1405</v>
      </c>
      <c r="B216" s="162" t="s">
        <v>1406</v>
      </c>
      <c r="C216" s="163">
        <v>2.76E-2</v>
      </c>
      <c r="D216" s="164">
        <v>102.8</v>
      </c>
      <c r="E216" s="164">
        <v>103.7</v>
      </c>
      <c r="F216" s="164">
        <v>106</v>
      </c>
      <c r="G216" s="164">
        <v>106.9</v>
      </c>
      <c r="H216" s="164">
        <v>109.7</v>
      </c>
      <c r="I216" s="164">
        <v>108.9</v>
      </c>
      <c r="J216" s="164">
        <v>111.8</v>
      </c>
      <c r="K216" s="164">
        <v>117.4</v>
      </c>
      <c r="L216" s="164">
        <v>117.3</v>
      </c>
      <c r="M216" s="164">
        <v>117.3</v>
      </c>
      <c r="N216" s="164">
        <v>116.3</v>
      </c>
      <c r="O216" s="164">
        <v>118.1</v>
      </c>
      <c r="P216" s="164">
        <v>121.9</v>
      </c>
      <c r="Q216" s="164">
        <v>122.5</v>
      </c>
      <c r="R216" s="164">
        <v>119.6</v>
      </c>
      <c r="S216" s="164">
        <v>122</v>
      </c>
      <c r="T216" s="164">
        <v>125.3</v>
      </c>
      <c r="U216" s="164">
        <v>125.6</v>
      </c>
      <c r="V216" s="164">
        <v>129.4</v>
      </c>
      <c r="W216" s="164">
        <v>131.19999999999999</v>
      </c>
      <c r="X216" s="164">
        <v>131.6</v>
      </c>
      <c r="Y216" s="164">
        <v>129.80000000000001</v>
      </c>
      <c r="Z216" s="164">
        <v>131</v>
      </c>
      <c r="AA216" s="164">
        <v>134.9</v>
      </c>
      <c r="AB216" s="164">
        <v>135.30000000000001</v>
      </c>
      <c r="AC216" s="164">
        <v>136.19999999999999</v>
      </c>
      <c r="AD216" s="164">
        <v>135.80000000000001</v>
      </c>
      <c r="AE216" s="164">
        <v>133.19999999999999</v>
      </c>
      <c r="AF216" s="164">
        <v>133.30000000000001</v>
      </c>
      <c r="AG216" s="164">
        <v>131.80000000000001</v>
      </c>
      <c r="AH216" s="164">
        <v>131.5</v>
      </c>
      <c r="AI216" s="164">
        <v>134.30000000000001</v>
      </c>
      <c r="AJ216" s="164">
        <v>132.6</v>
      </c>
      <c r="AK216" s="164">
        <v>130.6</v>
      </c>
      <c r="AL216" s="164">
        <v>130.1</v>
      </c>
      <c r="AM216" s="164">
        <v>130.6</v>
      </c>
      <c r="AN216" s="164">
        <v>131.5</v>
      </c>
      <c r="AO216" s="164">
        <v>133.4</v>
      </c>
      <c r="AP216" s="164">
        <v>134.4</v>
      </c>
      <c r="AQ216" s="164">
        <v>133.4</v>
      </c>
      <c r="AR216" s="164">
        <v>133.4</v>
      </c>
      <c r="AS216" s="164">
        <v>132.5</v>
      </c>
      <c r="AT216" s="164">
        <v>132.6</v>
      </c>
      <c r="AU216" s="164">
        <v>134.80000000000001</v>
      </c>
      <c r="AV216" s="164">
        <v>139.80000000000001</v>
      </c>
      <c r="AW216" s="164">
        <v>133</v>
      </c>
      <c r="AX216" s="164">
        <v>135.4</v>
      </c>
      <c r="AY216" s="164">
        <v>135</v>
      </c>
      <c r="AZ216" s="164">
        <v>135.19999999999999</v>
      </c>
      <c r="BA216" s="164">
        <v>135.30000000000001</v>
      </c>
      <c r="BB216" s="164">
        <v>135.80000000000001</v>
      </c>
      <c r="BC216" s="164">
        <v>135.80000000000001</v>
      </c>
      <c r="BD216" s="164">
        <v>135.9</v>
      </c>
      <c r="BE216" s="164">
        <v>136.9</v>
      </c>
      <c r="BF216" s="164">
        <v>137.80000000000001</v>
      </c>
      <c r="BG216" s="164">
        <v>142.69999999999999</v>
      </c>
      <c r="BH216" s="164">
        <v>143.5</v>
      </c>
      <c r="BI216" s="164">
        <v>145.80000000000001</v>
      </c>
      <c r="BJ216" s="164">
        <v>151.4</v>
      </c>
      <c r="BK216" s="164">
        <v>152.69999999999999</v>
      </c>
      <c r="BL216" s="164">
        <v>152.9</v>
      </c>
      <c r="BM216" s="164">
        <v>151.69999999999999</v>
      </c>
      <c r="BN216" s="164">
        <v>151.6</v>
      </c>
      <c r="BO216" s="164">
        <v>152.6</v>
      </c>
      <c r="BP216" s="164">
        <v>154.30000000000001</v>
      </c>
      <c r="BQ216" s="164">
        <v>153.69999999999999</v>
      </c>
      <c r="BR216" s="164">
        <v>152.19999999999999</v>
      </c>
      <c r="BS216" s="164">
        <v>145</v>
      </c>
      <c r="BT216" s="164">
        <v>145.19999999999999</v>
      </c>
      <c r="BU216" s="164">
        <v>146.1</v>
      </c>
      <c r="BV216" s="164">
        <v>145.1</v>
      </c>
      <c r="BW216" s="164">
        <v>142.4</v>
      </c>
      <c r="BX216" s="164">
        <v>142.69999999999999</v>
      </c>
      <c r="BY216" s="164">
        <v>141.80000000000001</v>
      </c>
      <c r="BZ216" s="164">
        <v>143.5</v>
      </c>
      <c r="CA216" s="164">
        <v>142</v>
      </c>
      <c r="CB216" s="164">
        <v>142.1</v>
      </c>
      <c r="CC216" s="164">
        <v>142.1</v>
      </c>
      <c r="CD216" s="164">
        <v>142.30000000000001</v>
      </c>
      <c r="CE216" s="164">
        <v>137.1</v>
      </c>
      <c r="CF216" s="164">
        <v>139.1</v>
      </c>
      <c r="CG216" s="164">
        <v>136.80000000000001</v>
      </c>
      <c r="CH216" s="164">
        <v>136.19999999999999</v>
      </c>
      <c r="CI216" s="164">
        <v>137.9</v>
      </c>
      <c r="CJ216" s="164">
        <v>140.69999999999999</v>
      </c>
      <c r="CK216" s="164">
        <v>143.6</v>
      </c>
      <c r="CL216" s="164">
        <v>145</v>
      </c>
      <c r="CM216" s="164">
        <v>143.9</v>
      </c>
      <c r="CN216" s="164">
        <v>144.1</v>
      </c>
      <c r="CO216" s="164">
        <v>143.30000000000001</v>
      </c>
      <c r="CP216" s="164">
        <v>142.80000000000001</v>
      </c>
      <c r="CQ216" s="164">
        <v>149.80000000000001</v>
      </c>
      <c r="CR216" s="164">
        <v>150.30000000000001</v>
      </c>
      <c r="CS216" s="164">
        <v>154.5</v>
      </c>
      <c r="CT216" s="164">
        <v>154.30000000000001</v>
      </c>
      <c r="CU216" s="164">
        <v>146.1</v>
      </c>
      <c r="CV216" s="164">
        <v>149.4</v>
      </c>
      <c r="CW216" s="164">
        <v>146.6</v>
      </c>
      <c r="CX216" s="164">
        <v>145.1</v>
      </c>
      <c r="CY216" s="164">
        <v>144.9</v>
      </c>
      <c r="CZ216" s="164">
        <v>143.30000000000001</v>
      </c>
      <c r="DA216" s="164">
        <v>142.5</v>
      </c>
      <c r="DB216" s="164">
        <v>142.19999999999999</v>
      </c>
      <c r="DC216" s="164">
        <v>128.30000000000001</v>
      </c>
      <c r="DD216" s="164">
        <v>125.3</v>
      </c>
      <c r="DE216" s="164">
        <v>120.7</v>
      </c>
      <c r="DF216" s="164">
        <v>122.9</v>
      </c>
      <c r="DG216" s="164">
        <v>125.8</v>
      </c>
      <c r="DH216" s="164">
        <v>125.5</v>
      </c>
      <c r="DI216" s="164">
        <v>128.6</v>
      </c>
      <c r="DJ216" s="164">
        <v>126.9</v>
      </c>
      <c r="DK216" s="164">
        <v>126.9</v>
      </c>
      <c r="DL216" s="164">
        <v>126.9</v>
      </c>
      <c r="DM216" s="164">
        <v>127.4</v>
      </c>
      <c r="DN216" s="164">
        <v>129.5</v>
      </c>
      <c r="DO216" s="164">
        <v>128.4</v>
      </c>
      <c r="DP216" s="164">
        <v>133.69999999999999</v>
      </c>
      <c r="DQ216" s="164">
        <v>134.6</v>
      </c>
      <c r="DR216" s="164">
        <v>135.5</v>
      </c>
      <c r="DS216" s="164">
        <v>139.19999999999999</v>
      </c>
      <c r="DT216" s="164">
        <v>141.69999999999999</v>
      </c>
    </row>
    <row r="217" spans="1:124" x14ac:dyDescent="0.25">
      <c r="A217" s="162" t="s">
        <v>1408</v>
      </c>
      <c r="B217" s="162" t="s">
        <v>1409</v>
      </c>
      <c r="C217" s="163">
        <v>2.3539999999999998E-2</v>
      </c>
      <c r="D217" s="164">
        <v>102.5</v>
      </c>
      <c r="E217" s="164">
        <v>107.8</v>
      </c>
      <c r="F217" s="164">
        <v>112.9</v>
      </c>
      <c r="G217" s="164">
        <v>115.6</v>
      </c>
      <c r="H217" s="164">
        <v>121.4</v>
      </c>
      <c r="I217" s="164">
        <v>121.4</v>
      </c>
      <c r="J217" s="164">
        <v>119</v>
      </c>
      <c r="K217" s="164">
        <v>112</v>
      </c>
      <c r="L217" s="164">
        <v>108.7</v>
      </c>
      <c r="M217" s="164">
        <v>107.7</v>
      </c>
      <c r="N217" s="164">
        <v>106.6</v>
      </c>
      <c r="O217" s="164">
        <v>107.8</v>
      </c>
      <c r="P217" s="164">
        <v>112.3</v>
      </c>
      <c r="Q217" s="164">
        <v>116.8</v>
      </c>
      <c r="R217" s="164">
        <v>120.7</v>
      </c>
      <c r="S217" s="164">
        <v>122</v>
      </c>
      <c r="T217" s="164">
        <v>125.2</v>
      </c>
      <c r="U217" s="164">
        <v>126.6</v>
      </c>
      <c r="V217" s="164">
        <v>125.5</v>
      </c>
      <c r="W217" s="164">
        <v>112.7</v>
      </c>
      <c r="X217" s="164">
        <v>110</v>
      </c>
      <c r="Y217" s="164">
        <v>107.3</v>
      </c>
      <c r="Z217" s="164">
        <v>107</v>
      </c>
      <c r="AA217" s="164">
        <v>108.1</v>
      </c>
      <c r="AB217" s="164">
        <v>110.4</v>
      </c>
      <c r="AC217" s="164">
        <v>116.1</v>
      </c>
      <c r="AD217" s="164">
        <v>122.3</v>
      </c>
      <c r="AE217" s="164">
        <v>126.4</v>
      </c>
      <c r="AF217" s="164">
        <v>126.5</v>
      </c>
      <c r="AG217" s="164">
        <v>126.2</v>
      </c>
      <c r="AH217" s="164">
        <v>125.7</v>
      </c>
      <c r="AI217" s="164">
        <v>113.7</v>
      </c>
      <c r="AJ217" s="164">
        <v>109.6</v>
      </c>
      <c r="AK217" s="164">
        <v>109.1</v>
      </c>
      <c r="AL217" s="164">
        <v>106.4</v>
      </c>
      <c r="AM217" s="164">
        <v>107.4</v>
      </c>
      <c r="AN217" s="164">
        <v>108.9</v>
      </c>
      <c r="AO217" s="164">
        <v>111.9</v>
      </c>
      <c r="AP217" s="164">
        <v>111.1</v>
      </c>
      <c r="AQ217" s="164">
        <v>110.4</v>
      </c>
      <c r="AR217" s="164">
        <v>113.7</v>
      </c>
      <c r="AS217" s="164">
        <v>112.1</v>
      </c>
      <c r="AT217" s="164">
        <v>112.1</v>
      </c>
      <c r="AU217" s="164">
        <v>107.9</v>
      </c>
      <c r="AV217" s="164">
        <v>106.8</v>
      </c>
      <c r="AW217" s="164">
        <v>108.4</v>
      </c>
      <c r="AX217" s="164">
        <v>107.6</v>
      </c>
      <c r="AY217" s="164">
        <v>107.5</v>
      </c>
      <c r="AZ217" s="164">
        <v>112.4</v>
      </c>
      <c r="BA217" s="164">
        <v>114.3</v>
      </c>
      <c r="BB217" s="164">
        <v>114.9</v>
      </c>
      <c r="BC217" s="164">
        <v>116.9</v>
      </c>
      <c r="BD217" s="164">
        <v>119.8</v>
      </c>
      <c r="BE217" s="164">
        <v>121.7</v>
      </c>
      <c r="BF217" s="164">
        <v>136.4</v>
      </c>
      <c r="BG217" s="164">
        <v>127.9</v>
      </c>
      <c r="BH217" s="164">
        <v>123.8</v>
      </c>
      <c r="BI217" s="164">
        <v>126.6</v>
      </c>
      <c r="BJ217" s="164">
        <v>129.9</v>
      </c>
      <c r="BK217" s="164">
        <v>132.19999999999999</v>
      </c>
      <c r="BL217" s="164">
        <v>132.1</v>
      </c>
      <c r="BM217" s="164">
        <v>134.69999999999999</v>
      </c>
      <c r="BN217" s="164">
        <v>137.9</v>
      </c>
      <c r="BO217" s="164">
        <v>138.1</v>
      </c>
      <c r="BP217" s="164">
        <v>139.1</v>
      </c>
      <c r="BQ217" s="164">
        <v>141.30000000000001</v>
      </c>
      <c r="BR217" s="164">
        <v>143.30000000000001</v>
      </c>
      <c r="BS217" s="164">
        <v>136.69999999999999</v>
      </c>
      <c r="BT217" s="164">
        <v>128.19999999999999</v>
      </c>
      <c r="BU217" s="164">
        <v>125.6</v>
      </c>
      <c r="BV217" s="164">
        <v>120.1</v>
      </c>
      <c r="BW217" s="164">
        <v>120.2</v>
      </c>
      <c r="BX217" s="164">
        <v>118.6</v>
      </c>
      <c r="BY217" s="164">
        <v>120.2</v>
      </c>
      <c r="BZ217" s="164">
        <v>124.1</v>
      </c>
      <c r="CA217" s="164">
        <v>127</v>
      </c>
      <c r="CB217" s="164">
        <v>129.9</v>
      </c>
      <c r="CC217" s="164">
        <v>131.69999999999999</v>
      </c>
      <c r="CD217" s="164">
        <v>130.80000000000001</v>
      </c>
      <c r="CE217" s="164">
        <v>128.69999999999999</v>
      </c>
      <c r="CF217" s="164">
        <v>122.1</v>
      </c>
      <c r="CG217" s="164">
        <v>123.4</v>
      </c>
      <c r="CH217" s="164">
        <v>120.8</v>
      </c>
      <c r="CI217" s="164">
        <v>121.7</v>
      </c>
      <c r="CJ217" s="164">
        <v>122.2</v>
      </c>
      <c r="CK217" s="164">
        <v>127</v>
      </c>
      <c r="CL217" s="164">
        <v>132.4</v>
      </c>
      <c r="CM217" s="164">
        <v>135.30000000000001</v>
      </c>
      <c r="CN217" s="164">
        <v>135.1</v>
      </c>
      <c r="CO217" s="164">
        <v>136.9</v>
      </c>
      <c r="CP217" s="164">
        <v>137.9</v>
      </c>
      <c r="CQ217" s="164">
        <v>130.19999999999999</v>
      </c>
      <c r="CR217" s="164">
        <v>128</v>
      </c>
      <c r="CS217" s="164">
        <v>132.69999999999999</v>
      </c>
      <c r="CT217" s="164">
        <v>128.1</v>
      </c>
      <c r="CU217" s="164">
        <v>126.2</v>
      </c>
      <c r="CV217" s="164">
        <v>127</v>
      </c>
      <c r="CW217" s="164">
        <v>134.4</v>
      </c>
      <c r="CX217" s="164">
        <v>134.6</v>
      </c>
      <c r="CY217" s="164">
        <v>139.5</v>
      </c>
      <c r="CZ217" s="164">
        <v>141.19999999999999</v>
      </c>
      <c r="DA217" s="164">
        <v>143.6</v>
      </c>
      <c r="DB217" s="164">
        <v>140.5</v>
      </c>
      <c r="DC217" s="164">
        <v>132.5</v>
      </c>
      <c r="DD217" s="164">
        <v>125.5</v>
      </c>
      <c r="DE217" s="164">
        <v>126.1</v>
      </c>
      <c r="DF217" s="164">
        <v>124.9</v>
      </c>
      <c r="DG217" s="164">
        <v>124.4</v>
      </c>
      <c r="DH217" s="164">
        <v>127.4</v>
      </c>
      <c r="DI217" s="164">
        <v>131.5</v>
      </c>
      <c r="DJ217" s="164">
        <v>132.19999999999999</v>
      </c>
      <c r="DK217" s="164">
        <v>134.1</v>
      </c>
      <c r="DL217" s="164">
        <v>135.30000000000001</v>
      </c>
      <c r="DM217" s="164">
        <v>137</v>
      </c>
      <c r="DN217" s="164">
        <v>143.69999999999999</v>
      </c>
      <c r="DO217" s="164">
        <v>136.80000000000001</v>
      </c>
      <c r="DP217" s="164">
        <v>135.5</v>
      </c>
      <c r="DQ217" s="164">
        <v>130</v>
      </c>
      <c r="DR217" s="164">
        <v>138.80000000000001</v>
      </c>
      <c r="DS217" s="164">
        <v>131.9</v>
      </c>
      <c r="DT217" s="164">
        <v>134.30000000000001</v>
      </c>
    </row>
    <row r="218" spans="1:124" x14ac:dyDescent="0.25">
      <c r="A218" s="162" t="s">
        <v>1411</v>
      </c>
      <c r="B218" s="162" t="s">
        <v>1412</v>
      </c>
      <c r="C218" s="163">
        <v>1.1220000000000001E-2</v>
      </c>
      <c r="D218" s="164">
        <v>103.6</v>
      </c>
      <c r="E218" s="164">
        <v>101.2</v>
      </c>
      <c r="F218" s="164">
        <v>95.5</v>
      </c>
      <c r="G218" s="164">
        <v>101.1</v>
      </c>
      <c r="H218" s="164">
        <v>98.6</v>
      </c>
      <c r="I218" s="164">
        <v>99.4</v>
      </c>
      <c r="J218" s="164">
        <v>99.1</v>
      </c>
      <c r="K218" s="164">
        <v>99.4</v>
      </c>
      <c r="L218" s="164">
        <v>99.3</v>
      </c>
      <c r="M218" s="164">
        <v>100.8</v>
      </c>
      <c r="N218" s="164">
        <v>103.5</v>
      </c>
      <c r="O218" s="164">
        <v>102.3</v>
      </c>
      <c r="P218" s="164">
        <v>106.1</v>
      </c>
      <c r="Q218" s="164">
        <v>106</v>
      </c>
      <c r="R218" s="164">
        <v>105.8</v>
      </c>
      <c r="S218" s="164">
        <v>105.8</v>
      </c>
      <c r="T218" s="164">
        <v>107.1</v>
      </c>
      <c r="U218" s="164">
        <v>107.8</v>
      </c>
      <c r="V218" s="164">
        <v>108.8</v>
      </c>
      <c r="W218" s="164">
        <v>109.2</v>
      </c>
      <c r="X218" s="164">
        <v>108.8</v>
      </c>
      <c r="Y218" s="164">
        <v>116.4</v>
      </c>
      <c r="Z218" s="164">
        <v>116.3</v>
      </c>
      <c r="AA218" s="164">
        <v>120.5</v>
      </c>
      <c r="AB218" s="164">
        <v>122.8</v>
      </c>
      <c r="AC218" s="164">
        <v>137.1</v>
      </c>
      <c r="AD218" s="164">
        <v>136.80000000000001</v>
      </c>
      <c r="AE218" s="164">
        <v>136.80000000000001</v>
      </c>
      <c r="AF218" s="164">
        <v>137</v>
      </c>
      <c r="AG218" s="164">
        <v>137</v>
      </c>
      <c r="AH218" s="164">
        <v>136.80000000000001</v>
      </c>
      <c r="AI218" s="164">
        <v>136.5</v>
      </c>
      <c r="AJ218" s="164">
        <v>140</v>
      </c>
      <c r="AK218" s="164">
        <v>140.4</v>
      </c>
      <c r="AL218" s="164">
        <v>142.30000000000001</v>
      </c>
      <c r="AM218" s="164">
        <v>143.69999999999999</v>
      </c>
      <c r="AN218" s="164">
        <v>144.19999999999999</v>
      </c>
      <c r="AO218" s="164">
        <v>144.5</v>
      </c>
      <c r="AP218" s="164">
        <v>143.1</v>
      </c>
      <c r="AQ218" s="164">
        <v>143.69999999999999</v>
      </c>
      <c r="AR218" s="164">
        <v>143.9</v>
      </c>
      <c r="AS218" s="164">
        <v>143.80000000000001</v>
      </c>
      <c r="AT218" s="164">
        <v>145.6</v>
      </c>
      <c r="AU218" s="164">
        <v>151</v>
      </c>
      <c r="AV218" s="164">
        <v>152.19999999999999</v>
      </c>
      <c r="AW218" s="164">
        <v>152.4</v>
      </c>
      <c r="AX218" s="164">
        <v>139.6</v>
      </c>
      <c r="AY218" s="164">
        <v>136.6</v>
      </c>
      <c r="AZ218" s="164">
        <v>134.69999999999999</v>
      </c>
      <c r="BA218" s="164">
        <v>129.80000000000001</v>
      </c>
      <c r="BB218" s="164">
        <v>143</v>
      </c>
      <c r="BC218" s="164">
        <v>128.5</v>
      </c>
      <c r="BD218" s="164">
        <v>128.30000000000001</v>
      </c>
      <c r="BE218" s="164">
        <v>128.30000000000001</v>
      </c>
      <c r="BF218" s="164">
        <v>128.19999999999999</v>
      </c>
      <c r="BG218" s="164">
        <v>131</v>
      </c>
      <c r="BH218" s="164">
        <v>139.6</v>
      </c>
      <c r="BI218" s="164">
        <v>139.6</v>
      </c>
      <c r="BJ218" s="164">
        <v>150.30000000000001</v>
      </c>
      <c r="BK218" s="164">
        <v>150.30000000000001</v>
      </c>
      <c r="BL218" s="164">
        <v>143.5</v>
      </c>
      <c r="BM218" s="164">
        <v>144.80000000000001</v>
      </c>
      <c r="BN218" s="164">
        <v>144.80000000000001</v>
      </c>
      <c r="BO218" s="164">
        <v>146.30000000000001</v>
      </c>
      <c r="BP218" s="164">
        <v>148.30000000000001</v>
      </c>
      <c r="BQ218" s="164">
        <v>141.69999999999999</v>
      </c>
      <c r="BR218" s="164">
        <v>150.80000000000001</v>
      </c>
      <c r="BS218" s="164">
        <v>150.80000000000001</v>
      </c>
      <c r="BT218" s="164">
        <v>144.4</v>
      </c>
      <c r="BU218" s="164">
        <v>143.69999999999999</v>
      </c>
      <c r="BV218" s="164">
        <v>141.80000000000001</v>
      </c>
      <c r="BW218" s="164">
        <v>146.5</v>
      </c>
      <c r="BX218" s="164">
        <v>139.80000000000001</v>
      </c>
      <c r="BY218" s="164">
        <v>142.1</v>
      </c>
      <c r="BZ218" s="164">
        <v>142.5</v>
      </c>
      <c r="CA218" s="164">
        <v>139.6</v>
      </c>
      <c r="CB218" s="164">
        <v>142.69999999999999</v>
      </c>
      <c r="CC218" s="164">
        <v>137.80000000000001</v>
      </c>
      <c r="CD218" s="164">
        <v>137.9</v>
      </c>
      <c r="CE218" s="164">
        <v>142.80000000000001</v>
      </c>
      <c r="CF218" s="164">
        <v>137.5</v>
      </c>
      <c r="CG218" s="164">
        <v>143</v>
      </c>
      <c r="CH218" s="164">
        <v>143.1</v>
      </c>
      <c r="CI218" s="164">
        <v>148.6</v>
      </c>
      <c r="CJ218" s="164">
        <v>149.69999999999999</v>
      </c>
      <c r="CK218" s="164">
        <v>151</v>
      </c>
      <c r="CL218" s="164">
        <v>148.4</v>
      </c>
      <c r="CM218" s="164">
        <v>149.80000000000001</v>
      </c>
      <c r="CN218" s="164">
        <v>149.69999999999999</v>
      </c>
      <c r="CO218" s="164">
        <v>162.1</v>
      </c>
      <c r="CP218" s="164">
        <v>158.1</v>
      </c>
      <c r="CQ218" s="164">
        <v>162.19999999999999</v>
      </c>
      <c r="CR218" s="164">
        <v>156.69999999999999</v>
      </c>
      <c r="CS218" s="164">
        <v>154</v>
      </c>
      <c r="CT218" s="164">
        <v>154.30000000000001</v>
      </c>
      <c r="CU218" s="164">
        <v>150.1</v>
      </c>
      <c r="CV218" s="164">
        <v>150.1</v>
      </c>
      <c r="CW218" s="164">
        <v>146.80000000000001</v>
      </c>
      <c r="CX218" s="164">
        <v>155.9</v>
      </c>
      <c r="CY218" s="164">
        <v>155.30000000000001</v>
      </c>
      <c r="CZ218" s="164">
        <v>165.9</v>
      </c>
      <c r="DA218" s="164">
        <v>163</v>
      </c>
      <c r="DB218" s="164">
        <v>151.6</v>
      </c>
      <c r="DC218" s="164">
        <v>160.30000000000001</v>
      </c>
      <c r="DD218" s="164">
        <v>158.9</v>
      </c>
      <c r="DE218" s="164">
        <v>153.1</v>
      </c>
      <c r="DF218" s="164">
        <v>157.4</v>
      </c>
      <c r="DG218" s="164">
        <v>159.1</v>
      </c>
      <c r="DH218" s="164">
        <v>161.4</v>
      </c>
      <c r="DI218" s="164">
        <v>164.2</v>
      </c>
      <c r="DJ218" s="164">
        <v>164</v>
      </c>
      <c r="DK218" s="164">
        <v>170.2</v>
      </c>
      <c r="DL218" s="164">
        <v>169.2</v>
      </c>
      <c r="DM218" s="164">
        <v>171.5</v>
      </c>
      <c r="DN218" s="164">
        <v>172.2</v>
      </c>
      <c r="DO218" s="164">
        <v>171.9</v>
      </c>
      <c r="DP218" s="164">
        <v>182.1</v>
      </c>
      <c r="DQ218" s="164">
        <v>183.5</v>
      </c>
      <c r="DR218" s="164">
        <v>178.1</v>
      </c>
      <c r="DS218" s="164">
        <v>172.2</v>
      </c>
      <c r="DT218" s="164">
        <v>171.3</v>
      </c>
    </row>
    <row r="219" spans="1:124" x14ac:dyDescent="0.25">
      <c r="A219" s="162" t="s">
        <v>1414</v>
      </c>
      <c r="B219" s="162" t="s">
        <v>1415</v>
      </c>
      <c r="C219" s="163">
        <v>0.17501</v>
      </c>
      <c r="D219" s="164">
        <v>101.4</v>
      </c>
      <c r="E219" s="164">
        <v>101.2</v>
      </c>
      <c r="F219" s="164">
        <v>104.1</v>
      </c>
      <c r="G219" s="164">
        <v>103.8</v>
      </c>
      <c r="H219" s="164">
        <v>105.6</v>
      </c>
      <c r="I219" s="164">
        <v>106.8</v>
      </c>
      <c r="J219" s="164">
        <v>105.4</v>
      </c>
      <c r="K219" s="164">
        <v>107.1</v>
      </c>
      <c r="L219" s="164">
        <v>106.6</v>
      </c>
      <c r="M219" s="164">
        <v>106.3</v>
      </c>
      <c r="N219" s="164">
        <v>107</v>
      </c>
      <c r="O219" s="164">
        <v>106.2</v>
      </c>
      <c r="P219" s="164">
        <v>105.1</v>
      </c>
      <c r="Q219" s="164">
        <v>106.3</v>
      </c>
      <c r="R219" s="164">
        <v>104.7</v>
      </c>
      <c r="S219" s="164">
        <v>108.3</v>
      </c>
      <c r="T219" s="164">
        <v>109.3</v>
      </c>
      <c r="U219" s="164">
        <v>110</v>
      </c>
      <c r="V219" s="164">
        <v>113.7</v>
      </c>
      <c r="W219" s="164">
        <v>111.1</v>
      </c>
      <c r="X219" s="164">
        <v>111.2</v>
      </c>
      <c r="Y219" s="164">
        <v>113.8</v>
      </c>
      <c r="Z219" s="164">
        <v>113.3</v>
      </c>
      <c r="AA219" s="164">
        <v>111.7</v>
      </c>
      <c r="AB219" s="164">
        <v>114.2</v>
      </c>
      <c r="AC219" s="164">
        <v>113.4</v>
      </c>
      <c r="AD219" s="164">
        <v>115.1</v>
      </c>
      <c r="AE219" s="164">
        <v>112.5</v>
      </c>
      <c r="AF219" s="164">
        <v>117.3</v>
      </c>
      <c r="AG219" s="164">
        <v>117.6</v>
      </c>
      <c r="AH219" s="164">
        <v>117</v>
      </c>
      <c r="AI219" s="164">
        <v>117</v>
      </c>
      <c r="AJ219" s="164">
        <v>117.8</v>
      </c>
      <c r="AK219" s="164">
        <v>118.5</v>
      </c>
      <c r="AL219" s="164">
        <v>117.5</v>
      </c>
      <c r="AM219" s="164">
        <v>118.4</v>
      </c>
      <c r="AN219" s="164">
        <v>119.7</v>
      </c>
      <c r="AO219" s="164">
        <v>113.4</v>
      </c>
      <c r="AP219" s="164">
        <v>116.8</v>
      </c>
      <c r="AQ219" s="164">
        <v>119</v>
      </c>
      <c r="AR219" s="164">
        <v>121.7</v>
      </c>
      <c r="AS219" s="164">
        <v>120.5</v>
      </c>
      <c r="AT219" s="164">
        <v>121.2</v>
      </c>
      <c r="AU219" s="164">
        <v>117</v>
      </c>
      <c r="AV219" s="164">
        <v>117.7</v>
      </c>
      <c r="AW219" s="164">
        <v>122.6</v>
      </c>
      <c r="AX219" s="164">
        <v>117.9</v>
      </c>
      <c r="AY219" s="164">
        <v>118.8</v>
      </c>
      <c r="AZ219" s="164">
        <v>128.1</v>
      </c>
      <c r="BA219" s="164">
        <v>124.3</v>
      </c>
      <c r="BB219" s="164">
        <v>124.5</v>
      </c>
      <c r="BC219" s="164">
        <v>125.2</v>
      </c>
      <c r="BD219" s="164">
        <v>129.4</v>
      </c>
      <c r="BE219" s="164">
        <v>126.6</v>
      </c>
      <c r="BF219" s="164">
        <v>125.9</v>
      </c>
      <c r="BG219" s="164">
        <v>124.7</v>
      </c>
      <c r="BH219" s="164">
        <v>125.9</v>
      </c>
      <c r="BI219" s="164">
        <v>124.3</v>
      </c>
      <c r="BJ219" s="164">
        <v>124.1</v>
      </c>
      <c r="BK219" s="164">
        <v>123.3</v>
      </c>
      <c r="BL219" s="164">
        <v>123.3</v>
      </c>
      <c r="BM219" s="164">
        <v>123.6</v>
      </c>
      <c r="BN219" s="164">
        <v>126.7</v>
      </c>
      <c r="BO219" s="164">
        <v>125.4</v>
      </c>
      <c r="BP219" s="164">
        <v>127</v>
      </c>
      <c r="BQ219" s="164">
        <v>126.6</v>
      </c>
      <c r="BR219" s="164">
        <v>126.5</v>
      </c>
      <c r="BS219" s="164">
        <v>125.3</v>
      </c>
      <c r="BT219" s="164">
        <v>126.9</v>
      </c>
      <c r="BU219" s="164">
        <v>127.5</v>
      </c>
      <c r="BV219" s="164">
        <v>126.9</v>
      </c>
      <c r="BW219" s="164">
        <v>127.1</v>
      </c>
      <c r="BX219" s="164">
        <v>126.9</v>
      </c>
      <c r="BY219" s="164">
        <v>123.6</v>
      </c>
      <c r="BZ219" s="164">
        <v>125.2</v>
      </c>
      <c r="CA219" s="164">
        <v>124.9</v>
      </c>
      <c r="CB219" s="164">
        <v>127.7</v>
      </c>
      <c r="CC219" s="164">
        <v>128.1</v>
      </c>
      <c r="CD219" s="164">
        <v>129.19999999999999</v>
      </c>
      <c r="CE219" s="164">
        <v>126.8</v>
      </c>
      <c r="CF219" s="164">
        <v>126.6</v>
      </c>
      <c r="CG219" s="164">
        <v>127.7</v>
      </c>
      <c r="CH219" s="164">
        <v>127</v>
      </c>
      <c r="CI219" s="164">
        <v>126.9</v>
      </c>
      <c r="CJ219" s="164">
        <v>128.19999999999999</v>
      </c>
      <c r="CK219" s="164">
        <v>127.7</v>
      </c>
      <c r="CL219" s="164">
        <v>128.4</v>
      </c>
      <c r="CM219" s="164">
        <v>126.2</v>
      </c>
      <c r="CN219" s="164">
        <v>127.2</v>
      </c>
      <c r="CO219" s="164">
        <v>127.6</v>
      </c>
      <c r="CP219" s="164">
        <v>128.5</v>
      </c>
      <c r="CQ219" s="164">
        <v>126.8</v>
      </c>
      <c r="CR219" s="164">
        <v>128</v>
      </c>
      <c r="CS219" s="164">
        <v>125.7</v>
      </c>
      <c r="CT219" s="164">
        <v>126.4</v>
      </c>
      <c r="CU219" s="164">
        <v>125.6</v>
      </c>
      <c r="CV219" s="164">
        <v>127.8</v>
      </c>
      <c r="CW219" s="164">
        <v>128.30000000000001</v>
      </c>
      <c r="CX219" s="164">
        <v>127.9</v>
      </c>
      <c r="CY219" s="164">
        <v>128.19999999999999</v>
      </c>
      <c r="CZ219" s="164">
        <v>127.5</v>
      </c>
      <c r="DA219" s="164">
        <v>127.5</v>
      </c>
      <c r="DB219" s="164">
        <v>127.8</v>
      </c>
      <c r="DC219" s="164">
        <v>128.5</v>
      </c>
      <c r="DD219" s="164">
        <v>128.1</v>
      </c>
      <c r="DE219" s="164">
        <v>128.4</v>
      </c>
      <c r="DF219" s="164">
        <v>127.6</v>
      </c>
      <c r="DG219" s="164">
        <v>128</v>
      </c>
      <c r="DH219" s="164">
        <v>128.19999999999999</v>
      </c>
      <c r="DI219" s="164">
        <v>129.69999999999999</v>
      </c>
      <c r="DJ219" s="164">
        <v>128.9</v>
      </c>
      <c r="DK219" s="164">
        <v>127</v>
      </c>
      <c r="DL219" s="164">
        <v>128.4</v>
      </c>
      <c r="DM219" s="164">
        <v>128.80000000000001</v>
      </c>
      <c r="DN219" s="164">
        <v>131.30000000000001</v>
      </c>
      <c r="DO219" s="164">
        <v>130.30000000000001</v>
      </c>
      <c r="DP219" s="164">
        <v>132</v>
      </c>
      <c r="DQ219" s="164">
        <v>132.80000000000001</v>
      </c>
      <c r="DR219" s="164">
        <v>133.80000000000001</v>
      </c>
      <c r="DS219" s="164">
        <v>133.6</v>
      </c>
      <c r="DT219" s="164">
        <v>134.6</v>
      </c>
    </row>
    <row r="220" spans="1:124" x14ac:dyDescent="0.25">
      <c r="A220" s="162" t="s">
        <v>1417</v>
      </c>
      <c r="B220" s="162" t="s">
        <v>1418</v>
      </c>
      <c r="C220" s="163">
        <v>9.6850000000000006E-2</v>
      </c>
      <c r="D220" s="164">
        <v>100.9</v>
      </c>
      <c r="E220" s="164">
        <v>100.2</v>
      </c>
      <c r="F220" s="164">
        <v>105.5</v>
      </c>
      <c r="G220" s="164">
        <v>103.6</v>
      </c>
      <c r="H220" s="164">
        <v>104.5</v>
      </c>
      <c r="I220" s="164">
        <v>105.4</v>
      </c>
      <c r="J220" s="164">
        <v>105.8</v>
      </c>
      <c r="K220" s="164">
        <v>107.5</v>
      </c>
      <c r="L220" s="164">
        <v>107.5</v>
      </c>
      <c r="M220" s="164">
        <v>106.5</v>
      </c>
      <c r="N220" s="164">
        <v>106.6</v>
      </c>
      <c r="O220" s="164">
        <v>105.4</v>
      </c>
      <c r="P220" s="164">
        <v>104.2</v>
      </c>
      <c r="Q220" s="164">
        <v>106.3</v>
      </c>
      <c r="R220" s="164">
        <v>104.4</v>
      </c>
      <c r="S220" s="164">
        <v>110.2</v>
      </c>
      <c r="T220" s="164">
        <v>111.7</v>
      </c>
      <c r="U220" s="164">
        <v>113.1</v>
      </c>
      <c r="V220" s="164">
        <v>119.2</v>
      </c>
      <c r="W220" s="164">
        <v>114.2</v>
      </c>
      <c r="X220" s="164">
        <v>114.3</v>
      </c>
      <c r="Y220" s="164">
        <v>117.8</v>
      </c>
      <c r="Z220" s="164">
        <v>116.6</v>
      </c>
      <c r="AA220" s="164">
        <v>113.6</v>
      </c>
      <c r="AB220" s="164">
        <v>118.8</v>
      </c>
      <c r="AC220" s="164">
        <v>116.5</v>
      </c>
      <c r="AD220" s="164">
        <v>119.1</v>
      </c>
      <c r="AE220" s="164">
        <v>113.1</v>
      </c>
      <c r="AF220" s="164">
        <v>121.9</v>
      </c>
      <c r="AG220" s="164">
        <v>122.2</v>
      </c>
      <c r="AH220" s="164">
        <v>120</v>
      </c>
      <c r="AI220" s="164">
        <v>120</v>
      </c>
      <c r="AJ220" s="164">
        <v>121.7</v>
      </c>
      <c r="AK220" s="164">
        <v>122.9</v>
      </c>
      <c r="AL220" s="164">
        <v>122.6</v>
      </c>
      <c r="AM220" s="164">
        <v>123.3</v>
      </c>
      <c r="AN220" s="164">
        <v>126.5</v>
      </c>
      <c r="AO220" s="164">
        <v>114.1</v>
      </c>
      <c r="AP220" s="164">
        <v>120.7</v>
      </c>
      <c r="AQ220" s="164">
        <v>125.4</v>
      </c>
      <c r="AR220" s="164">
        <v>127.4</v>
      </c>
      <c r="AS220" s="164">
        <v>126.7</v>
      </c>
      <c r="AT220" s="164">
        <v>126.4</v>
      </c>
      <c r="AU220" s="164">
        <v>119</v>
      </c>
      <c r="AV220" s="164">
        <v>119.8</v>
      </c>
      <c r="AW220" s="164">
        <v>128.30000000000001</v>
      </c>
      <c r="AX220" s="164">
        <v>119.7</v>
      </c>
      <c r="AY220" s="164">
        <v>120.7</v>
      </c>
      <c r="AZ220" s="164">
        <v>135.6</v>
      </c>
      <c r="BA220" s="164">
        <v>128.5</v>
      </c>
      <c r="BB220" s="164">
        <v>128.4</v>
      </c>
      <c r="BC220" s="164">
        <v>128.6</v>
      </c>
      <c r="BD220" s="164">
        <v>135.69999999999999</v>
      </c>
      <c r="BE220" s="164">
        <v>130.9</v>
      </c>
      <c r="BF220" s="164">
        <v>130.1</v>
      </c>
      <c r="BG220" s="164">
        <v>128.1</v>
      </c>
      <c r="BH220" s="164">
        <v>130.1</v>
      </c>
      <c r="BI220" s="164">
        <v>126.7</v>
      </c>
      <c r="BJ220" s="164">
        <v>126.4</v>
      </c>
      <c r="BK220" s="164">
        <v>123.9</v>
      </c>
      <c r="BL220" s="164">
        <v>123.7</v>
      </c>
      <c r="BM220" s="164">
        <v>123.7</v>
      </c>
      <c r="BN220" s="164">
        <v>128.6</v>
      </c>
      <c r="BO220" s="164">
        <v>125.5</v>
      </c>
      <c r="BP220" s="164">
        <v>130.6</v>
      </c>
      <c r="BQ220" s="164">
        <v>129.30000000000001</v>
      </c>
      <c r="BR220" s="164">
        <v>128.80000000000001</v>
      </c>
      <c r="BS220" s="164">
        <v>127.5</v>
      </c>
      <c r="BT220" s="164">
        <v>130.1</v>
      </c>
      <c r="BU220" s="164">
        <v>128.6</v>
      </c>
      <c r="BV220" s="164">
        <v>126.7</v>
      </c>
      <c r="BW220" s="164">
        <v>126.6</v>
      </c>
      <c r="BX220" s="164">
        <v>128.4</v>
      </c>
      <c r="BY220" s="164">
        <v>126.1</v>
      </c>
      <c r="BZ220" s="164">
        <v>129.1</v>
      </c>
      <c r="CA220" s="164">
        <v>128</v>
      </c>
      <c r="CB220" s="164">
        <v>133.9</v>
      </c>
      <c r="CC220" s="164">
        <v>133.30000000000001</v>
      </c>
      <c r="CD220" s="164">
        <v>134.1</v>
      </c>
      <c r="CE220" s="164">
        <v>130</v>
      </c>
      <c r="CF220" s="164">
        <v>128.1</v>
      </c>
      <c r="CG220" s="164">
        <v>130.69999999999999</v>
      </c>
      <c r="CH220" s="164">
        <v>129.30000000000001</v>
      </c>
      <c r="CI220" s="164">
        <v>127.9</v>
      </c>
      <c r="CJ220" s="164">
        <v>129.5</v>
      </c>
      <c r="CK220" s="164">
        <v>129.69999999999999</v>
      </c>
      <c r="CL220" s="164">
        <v>129.6</v>
      </c>
      <c r="CM220" s="164">
        <v>124.7</v>
      </c>
      <c r="CN220" s="164">
        <v>127</v>
      </c>
      <c r="CO220" s="164">
        <v>127.8</v>
      </c>
      <c r="CP220" s="164">
        <v>130.4</v>
      </c>
      <c r="CQ220" s="164">
        <v>126.2</v>
      </c>
      <c r="CR220" s="164">
        <v>127.5</v>
      </c>
      <c r="CS220" s="164">
        <v>125.5</v>
      </c>
      <c r="CT220" s="164">
        <v>125.4</v>
      </c>
      <c r="CU220" s="164">
        <v>124</v>
      </c>
      <c r="CV220" s="164">
        <v>125</v>
      </c>
      <c r="CW220" s="164">
        <v>126.4</v>
      </c>
      <c r="CX220" s="164">
        <v>125.5</v>
      </c>
      <c r="CY220" s="164">
        <v>125.9</v>
      </c>
      <c r="CZ220" s="164">
        <v>125.6</v>
      </c>
      <c r="DA220" s="164">
        <v>125.6</v>
      </c>
      <c r="DB220" s="164">
        <v>126.3</v>
      </c>
      <c r="DC220" s="164">
        <v>127.1</v>
      </c>
      <c r="DD220" s="164">
        <v>126.7</v>
      </c>
      <c r="DE220" s="164">
        <v>126.5</v>
      </c>
      <c r="DF220" s="164">
        <v>126.8</v>
      </c>
      <c r="DG220" s="164">
        <v>126.9</v>
      </c>
      <c r="DH220" s="164">
        <v>127.3</v>
      </c>
      <c r="DI220" s="164">
        <v>128.69999999999999</v>
      </c>
      <c r="DJ220" s="164">
        <v>129.1</v>
      </c>
      <c r="DK220" s="164">
        <v>130.19999999999999</v>
      </c>
      <c r="DL220" s="164">
        <v>129.80000000000001</v>
      </c>
      <c r="DM220" s="164">
        <v>131.19999999999999</v>
      </c>
      <c r="DN220" s="164">
        <v>133.9</v>
      </c>
      <c r="DO220" s="164">
        <v>133.4</v>
      </c>
      <c r="DP220" s="164">
        <v>133.80000000000001</v>
      </c>
      <c r="DQ220" s="164">
        <v>134.9</v>
      </c>
      <c r="DR220" s="164">
        <v>136.80000000000001</v>
      </c>
      <c r="DS220" s="164">
        <v>135.69999999999999</v>
      </c>
      <c r="DT220" s="164">
        <v>137.30000000000001</v>
      </c>
    </row>
    <row r="221" spans="1:124" x14ac:dyDescent="0.25">
      <c r="A221" s="162" t="s">
        <v>1420</v>
      </c>
      <c r="B221" s="162" t="s">
        <v>1421</v>
      </c>
      <c r="C221" s="163">
        <v>7.8159999999999993E-2</v>
      </c>
      <c r="D221" s="164">
        <v>102.1</v>
      </c>
      <c r="E221" s="164">
        <v>102.5</v>
      </c>
      <c r="F221" s="164">
        <v>102.4</v>
      </c>
      <c r="G221" s="164">
        <v>104</v>
      </c>
      <c r="H221" s="164">
        <v>107</v>
      </c>
      <c r="I221" s="164">
        <v>108.5</v>
      </c>
      <c r="J221" s="164">
        <v>104.8</v>
      </c>
      <c r="K221" s="164">
        <v>106.6</v>
      </c>
      <c r="L221" s="164">
        <v>105.3</v>
      </c>
      <c r="M221" s="164">
        <v>106.1</v>
      </c>
      <c r="N221" s="164">
        <v>107.5</v>
      </c>
      <c r="O221" s="164">
        <v>107.3</v>
      </c>
      <c r="P221" s="164">
        <v>106.2</v>
      </c>
      <c r="Q221" s="164">
        <v>106.3</v>
      </c>
      <c r="R221" s="164">
        <v>104.9</v>
      </c>
      <c r="S221" s="164">
        <v>106</v>
      </c>
      <c r="T221" s="164">
        <v>106.3</v>
      </c>
      <c r="U221" s="164">
        <v>106.2</v>
      </c>
      <c r="V221" s="164">
        <v>107</v>
      </c>
      <c r="W221" s="164">
        <v>107.3</v>
      </c>
      <c r="X221" s="164">
        <v>107.4</v>
      </c>
      <c r="Y221" s="164">
        <v>108.7</v>
      </c>
      <c r="Z221" s="164">
        <v>109.1</v>
      </c>
      <c r="AA221" s="164">
        <v>109.3</v>
      </c>
      <c r="AB221" s="164">
        <v>108.5</v>
      </c>
      <c r="AC221" s="164">
        <v>109.6</v>
      </c>
      <c r="AD221" s="164">
        <v>110.1</v>
      </c>
      <c r="AE221" s="164">
        <v>111.7</v>
      </c>
      <c r="AF221" s="164">
        <v>111.7</v>
      </c>
      <c r="AG221" s="164">
        <v>112</v>
      </c>
      <c r="AH221" s="164">
        <v>113.2</v>
      </c>
      <c r="AI221" s="164">
        <v>113.2</v>
      </c>
      <c r="AJ221" s="164">
        <v>112.9</v>
      </c>
      <c r="AK221" s="164">
        <v>113</v>
      </c>
      <c r="AL221" s="164">
        <v>111.3</v>
      </c>
      <c r="AM221" s="164">
        <v>112.4</v>
      </c>
      <c r="AN221" s="164">
        <v>111.3</v>
      </c>
      <c r="AO221" s="164">
        <v>112.5</v>
      </c>
      <c r="AP221" s="164">
        <v>112</v>
      </c>
      <c r="AQ221" s="164">
        <v>111.1</v>
      </c>
      <c r="AR221" s="164">
        <v>114.7</v>
      </c>
      <c r="AS221" s="164">
        <v>112.8</v>
      </c>
      <c r="AT221" s="164">
        <v>114.8</v>
      </c>
      <c r="AU221" s="164">
        <v>114.4</v>
      </c>
      <c r="AV221" s="164">
        <v>115.2</v>
      </c>
      <c r="AW221" s="164">
        <v>115.4</v>
      </c>
      <c r="AX221" s="164">
        <v>115.6</v>
      </c>
      <c r="AY221" s="164">
        <v>116.6</v>
      </c>
      <c r="AZ221" s="164">
        <v>118.8</v>
      </c>
      <c r="BA221" s="164">
        <v>119.1</v>
      </c>
      <c r="BB221" s="164">
        <v>119.7</v>
      </c>
      <c r="BC221" s="164">
        <v>120.9</v>
      </c>
      <c r="BD221" s="164">
        <v>121.6</v>
      </c>
      <c r="BE221" s="164">
        <v>121.3</v>
      </c>
      <c r="BF221" s="164">
        <v>120.7</v>
      </c>
      <c r="BG221" s="164">
        <v>120.5</v>
      </c>
      <c r="BH221" s="164">
        <v>120.8</v>
      </c>
      <c r="BI221" s="164">
        <v>121.3</v>
      </c>
      <c r="BJ221" s="164">
        <v>121.2</v>
      </c>
      <c r="BK221" s="164">
        <v>122.7</v>
      </c>
      <c r="BL221" s="164">
        <v>122.9</v>
      </c>
      <c r="BM221" s="164">
        <v>123.6</v>
      </c>
      <c r="BN221" s="164">
        <v>124.5</v>
      </c>
      <c r="BO221" s="164">
        <v>125.3</v>
      </c>
      <c r="BP221" s="164">
        <v>122.5</v>
      </c>
      <c r="BQ221" s="164">
        <v>123.2</v>
      </c>
      <c r="BR221" s="164">
        <v>123.6</v>
      </c>
      <c r="BS221" s="164">
        <v>122.6</v>
      </c>
      <c r="BT221" s="164">
        <v>123</v>
      </c>
      <c r="BU221" s="164">
        <v>126.2</v>
      </c>
      <c r="BV221" s="164">
        <v>127.2</v>
      </c>
      <c r="BW221" s="164">
        <v>127.6</v>
      </c>
      <c r="BX221" s="164">
        <v>124.9</v>
      </c>
      <c r="BY221" s="164">
        <v>120.5</v>
      </c>
      <c r="BZ221" s="164">
        <v>120.3</v>
      </c>
      <c r="CA221" s="164">
        <v>121.1</v>
      </c>
      <c r="CB221" s="164">
        <v>119.9</v>
      </c>
      <c r="CC221" s="164">
        <v>121.7</v>
      </c>
      <c r="CD221" s="164">
        <v>123.1</v>
      </c>
      <c r="CE221" s="164">
        <v>123</v>
      </c>
      <c r="CF221" s="164">
        <v>124.7</v>
      </c>
      <c r="CG221" s="164">
        <v>124</v>
      </c>
      <c r="CH221" s="164">
        <v>124.2</v>
      </c>
      <c r="CI221" s="164">
        <v>125.8</v>
      </c>
      <c r="CJ221" s="164">
        <v>126.5</v>
      </c>
      <c r="CK221" s="164">
        <v>125.2</v>
      </c>
      <c r="CL221" s="164">
        <v>126.9</v>
      </c>
      <c r="CM221" s="164">
        <v>128</v>
      </c>
      <c r="CN221" s="164">
        <v>127.5</v>
      </c>
      <c r="CO221" s="164">
        <v>127.4</v>
      </c>
      <c r="CP221" s="164">
        <v>126.1</v>
      </c>
      <c r="CQ221" s="164">
        <v>127.5</v>
      </c>
      <c r="CR221" s="164">
        <v>128.5</v>
      </c>
      <c r="CS221" s="164">
        <v>125.9</v>
      </c>
      <c r="CT221" s="164">
        <v>127.5</v>
      </c>
      <c r="CU221" s="164">
        <v>127.6</v>
      </c>
      <c r="CV221" s="164">
        <v>131.30000000000001</v>
      </c>
      <c r="CW221" s="164">
        <v>130.6</v>
      </c>
      <c r="CX221" s="164">
        <v>130.9</v>
      </c>
      <c r="CY221" s="164">
        <v>131.19999999999999</v>
      </c>
      <c r="CZ221" s="164">
        <v>129.80000000000001</v>
      </c>
      <c r="DA221" s="164">
        <v>129.9</v>
      </c>
      <c r="DB221" s="164">
        <v>129.69999999999999</v>
      </c>
      <c r="DC221" s="164">
        <v>130.19999999999999</v>
      </c>
      <c r="DD221" s="164">
        <v>129.9</v>
      </c>
      <c r="DE221" s="164">
        <v>130.80000000000001</v>
      </c>
      <c r="DF221" s="164">
        <v>128.6</v>
      </c>
      <c r="DG221" s="164">
        <v>129.30000000000001</v>
      </c>
      <c r="DH221" s="164">
        <v>129.19999999999999</v>
      </c>
      <c r="DI221" s="164">
        <v>131.1</v>
      </c>
      <c r="DJ221" s="164">
        <v>128.6</v>
      </c>
      <c r="DK221" s="164">
        <v>123.1</v>
      </c>
      <c r="DL221" s="164">
        <v>126.7</v>
      </c>
      <c r="DM221" s="164">
        <v>125.9</v>
      </c>
      <c r="DN221" s="164">
        <v>128.1</v>
      </c>
      <c r="DO221" s="164">
        <v>126.6</v>
      </c>
      <c r="DP221" s="164">
        <v>129.80000000000001</v>
      </c>
      <c r="DQ221" s="164">
        <v>130.1</v>
      </c>
      <c r="DR221" s="164">
        <v>130.1</v>
      </c>
      <c r="DS221" s="164">
        <v>131</v>
      </c>
      <c r="DT221" s="164">
        <v>131.19999999999999</v>
      </c>
    </row>
    <row r="222" spans="1:124" x14ac:dyDescent="0.25">
      <c r="A222" s="162" t="s">
        <v>1423</v>
      </c>
      <c r="B222" s="162" t="s">
        <v>1424</v>
      </c>
      <c r="C222" s="163">
        <v>2.64E-2</v>
      </c>
      <c r="D222" s="164">
        <v>102.8</v>
      </c>
      <c r="E222" s="164">
        <v>101</v>
      </c>
      <c r="F222" s="164">
        <v>105</v>
      </c>
      <c r="G222" s="164">
        <v>110.6</v>
      </c>
      <c r="H222" s="164">
        <v>105.5</v>
      </c>
      <c r="I222" s="164">
        <v>105.9</v>
      </c>
      <c r="J222" s="164">
        <v>106.8</v>
      </c>
      <c r="K222" s="164">
        <v>107.5</v>
      </c>
      <c r="L222" s="164">
        <v>110.4</v>
      </c>
      <c r="M222" s="164">
        <v>110</v>
      </c>
      <c r="N222" s="164">
        <v>113.4</v>
      </c>
      <c r="O222" s="164">
        <v>108.7</v>
      </c>
      <c r="P222" s="164">
        <v>109</v>
      </c>
      <c r="Q222" s="164">
        <v>108.8</v>
      </c>
      <c r="R222" s="164">
        <v>110.3</v>
      </c>
      <c r="S222" s="164">
        <v>109.7</v>
      </c>
      <c r="T222" s="164">
        <v>110.3</v>
      </c>
      <c r="U222" s="164">
        <v>110.1</v>
      </c>
      <c r="V222" s="164">
        <v>112.6</v>
      </c>
      <c r="W222" s="164">
        <v>115.7</v>
      </c>
      <c r="X222" s="164">
        <v>111.8</v>
      </c>
      <c r="Y222" s="164">
        <v>116.6</v>
      </c>
      <c r="Z222" s="164">
        <v>118.8</v>
      </c>
      <c r="AA222" s="164">
        <v>117.4</v>
      </c>
      <c r="AB222" s="164">
        <v>115</v>
      </c>
      <c r="AC222" s="164">
        <v>111.9</v>
      </c>
      <c r="AD222" s="164">
        <v>110.1</v>
      </c>
      <c r="AE222" s="164">
        <v>110.8</v>
      </c>
      <c r="AF222" s="164">
        <v>114.5</v>
      </c>
      <c r="AG222" s="164">
        <v>113.2</v>
      </c>
      <c r="AH222" s="164">
        <v>117.2</v>
      </c>
      <c r="AI222" s="164">
        <v>118.2</v>
      </c>
      <c r="AJ222" s="164">
        <v>117.2</v>
      </c>
      <c r="AK222" s="164">
        <v>124.7</v>
      </c>
      <c r="AL222" s="164">
        <v>129.19999999999999</v>
      </c>
      <c r="AM222" s="164">
        <v>124.2</v>
      </c>
      <c r="AN222" s="164">
        <v>132.69999999999999</v>
      </c>
      <c r="AO222" s="164">
        <v>120.6</v>
      </c>
      <c r="AP222" s="164">
        <v>119.2</v>
      </c>
      <c r="AQ222" s="164">
        <v>119.2</v>
      </c>
      <c r="AR222" s="164">
        <v>119.2</v>
      </c>
      <c r="AS222" s="164">
        <v>119.2</v>
      </c>
      <c r="AT222" s="164">
        <v>112.1</v>
      </c>
      <c r="AU222" s="164">
        <v>120.9</v>
      </c>
      <c r="AV222" s="164">
        <v>121.8</v>
      </c>
      <c r="AW222" s="164">
        <v>123.4</v>
      </c>
      <c r="AX222" s="164">
        <v>123.5</v>
      </c>
      <c r="AY222" s="164">
        <v>133.80000000000001</v>
      </c>
      <c r="AZ222" s="164">
        <v>121</v>
      </c>
      <c r="BA222" s="164">
        <v>127.3</v>
      </c>
      <c r="BB222" s="164">
        <v>131.69999999999999</v>
      </c>
      <c r="BC222" s="164">
        <v>141.4</v>
      </c>
      <c r="BD222" s="164">
        <v>141.5</v>
      </c>
      <c r="BE222" s="164">
        <v>143.19999999999999</v>
      </c>
      <c r="BF222" s="164">
        <v>144.30000000000001</v>
      </c>
      <c r="BG222" s="164">
        <v>151</v>
      </c>
      <c r="BH222" s="164">
        <v>146.80000000000001</v>
      </c>
      <c r="BI222" s="164">
        <v>131.19999999999999</v>
      </c>
      <c r="BJ222" s="164">
        <v>133.4</v>
      </c>
      <c r="BK222" s="164">
        <v>132.1</v>
      </c>
      <c r="BL222" s="164">
        <v>140.80000000000001</v>
      </c>
      <c r="BM222" s="164">
        <v>137</v>
      </c>
      <c r="BN222" s="164">
        <v>134.4</v>
      </c>
      <c r="BO222" s="164">
        <v>131</v>
      </c>
      <c r="BP222" s="164">
        <v>130.4</v>
      </c>
      <c r="BQ222" s="164">
        <v>132.30000000000001</v>
      </c>
      <c r="BR222" s="164">
        <v>128</v>
      </c>
      <c r="BS222" s="164">
        <v>128.5</v>
      </c>
      <c r="BT222" s="164">
        <v>132.19999999999999</v>
      </c>
      <c r="BU222" s="164">
        <v>125.8</v>
      </c>
      <c r="BV222" s="164">
        <v>127.2</v>
      </c>
      <c r="BW222" s="164">
        <v>129.19999999999999</v>
      </c>
      <c r="BX222" s="164">
        <v>128.80000000000001</v>
      </c>
      <c r="BY222" s="164">
        <v>128.30000000000001</v>
      </c>
      <c r="BZ222" s="164">
        <v>131.5</v>
      </c>
      <c r="CA222" s="164">
        <v>133.30000000000001</v>
      </c>
      <c r="CB222" s="164">
        <v>133.30000000000001</v>
      </c>
      <c r="CC222" s="164">
        <v>137.6</v>
      </c>
      <c r="CD222" s="164">
        <v>133.5</v>
      </c>
      <c r="CE222" s="164">
        <v>136.30000000000001</v>
      </c>
      <c r="CF222" s="164">
        <v>137</v>
      </c>
      <c r="CG222" s="164">
        <v>136.4</v>
      </c>
      <c r="CH222" s="164">
        <v>142.6</v>
      </c>
      <c r="CI222" s="164">
        <v>135.1</v>
      </c>
      <c r="CJ222" s="164">
        <v>133.1</v>
      </c>
      <c r="CK222" s="164">
        <v>137.80000000000001</v>
      </c>
      <c r="CL222" s="164">
        <v>133.69999999999999</v>
      </c>
      <c r="CM222" s="164">
        <v>132.80000000000001</v>
      </c>
      <c r="CN222" s="164">
        <v>131.69999999999999</v>
      </c>
      <c r="CO222" s="164">
        <v>137.9</v>
      </c>
      <c r="CP222" s="164">
        <v>135.80000000000001</v>
      </c>
      <c r="CQ222" s="164">
        <v>132.6</v>
      </c>
      <c r="CR222" s="164">
        <v>123.4</v>
      </c>
      <c r="CS222" s="164">
        <v>131.69999999999999</v>
      </c>
      <c r="CT222" s="164">
        <v>130.5</v>
      </c>
      <c r="CU222" s="164">
        <v>131.30000000000001</v>
      </c>
      <c r="CV222" s="164">
        <v>126.3</v>
      </c>
      <c r="CW222" s="164">
        <v>133.80000000000001</v>
      </c>
      <c r="CX222" s="164">
        <v>133.80000000000001</v>
      </c>
      <c r="CY222" s="164">
        <v>132.1</v>
      </c>
      <c r="CZ222" s="164">
        <v>134.4</v>
      </c>
      <c r="DA222" s="164">
        <v>132.4</v>
      </c>
      <c r="DB222" s="164">
        <v>131.30000000000001</v>
      </c>
      <c r="DC222" s="164">
        <v>133.5</v>
      </c>
      <c r="DD222" s="164">
        <v>131.6</v>
      </c>
      <c r="DE222" s="164">
        <v>130.19999999999999</v>
      </c>
      <c r="DF222" s="164">
        <v>132.19999999999999</v>
      </c>
      <c r="DG222" s="164">
        <v>135.6</v>
      </c>
      <c r="DH222" s="164">
        <v>131.5</v>
      </c>
      <c r="DI222" s="164">
        <v>130.5</v>
      </c>
      <c r="DJ222" s="164">
        <v>133.5</v>
      </c>
      <c r="DK222" s="164">
        <v>131.9</v>
      </c>
      <c r="DL222" s="164">
        <v>132.19999999999999</v>
      </c>
      <c r="DM222" s="164">
        <v>138.4</v>
      </c>
      <c r="DN222" s="164">
        <v>139</v>
      </c>
      <c r="DO222" s="164">
        <v>133.4</v>
      </c>
      <c r="DP222" s="164">
        <v>131.4</v>
      </c>
      <c r="DQ222" s="164">
        <v>142.30000000000001</v>
      </c>
      <c r="DR222" s="164">
        <v>144.30000000000001</v>
      </c>
      <c r="DS222" s="164">
        <v>142.80000000000001</v>
      </c>
      <c r="DT222" s="164">
        <v>160.6</v>
      </c>
    </row>
    <row r="223" spans="1:124" x14ac:dyDescent="0.25">
      <c r="A223" s="162" t="s">
        <v>1426</v>
      </c>
      <c r="B223" s="162" t="s">
        <v>1427</v>
      </c>
      <c r="C223" s="163">
        <v>2.64E-2</v>
      </c>
      <c r="D223" s="164">
        <v>102.8</v>
      </c>
      <c r="E223" s="164">
        <v>101</v>
      </c>
      <c r="F223" s="164">
        <v>105</v>
      </c>
      <c r="G223" s="164">
        <v>110.6</v>
      </c>
      <c r="H223" s="164">
        <v>105.5</v>
      </c>
      <c r="I223" s="164">
        <v>105.9</v>
      </c>
      <c r="J223" s="164">
        <v>106.8</v>
      </c>
      <c r="K223" s="164">
        <v>107.5</v>
      </c>
      <c r="L223" s="164">
        <v>110.4</v>
      </c>
      <c r="M223" s="164">
        <v>110</v>
      </c>
      <c r="N223" s="164">
        <v>113.4</v>
      </c>
      <c r="O223" s="164">
        <v>108.7</v>
      </c>
      <c r="P223" s="164">
        <v>109</v>
      </c>
      <c r="Q223" s="164">
        <v>108.8</v>
      </c>
      <c r="R223" s="164">
        <v>110.3</v>
      </c>
      <c r="S223" s="164">
        <v>109.7</v>
      </c>
      <c r="T223" s="164">
        <v>110.3</v>
      </c>
      <c r="U223" s="164">
        <v>110.1</v>
      </c>
      <c r="V223" s="164">
        <v>112.6</v>
      </c>
      <c r="W223" s="164">
        <v>115.7</v>
      </c>
      <c r="X223" s="164">
        <v>111.8</v>
      </c>
      <c r="Y223" s="164">
        <v>116.6</v>
      </c>
      <c r="Z223" s="164">
        <v>118.8</v>
      </c>
      <c r="AA223" s="164">
        <v>117.4</v>
      </c>
      <c r="AB223" s="164">
        <v>115</v>
      </c>
      <c r="AC223" s="164">
        <v>111.9</v>
      </c>
      <c r="AD223" s="164">
        <v>110.1</v>
      </c>
      <c r="AE223" s="164">
        <v>110.8</v>
      </c>
      <c r="AF223" s="164">
        <v>114.5</v>
      </c>
      <c r="AG223" s="164">
        <v>113.2</v>
      </c>
      <c r="AH223" s="164">
        <v>117.2</v>
      </c>
      <c r="AI223" s="164">
        <v>118.2</v>
      </c>
      <c r="AJ223" s="164">
        <v>117.2</v>
      </c>
      <c r="AK223" s="164">
        <v>124.7</v>
      </c>
      <c r="AL223" s="164">
        <v>129.19999999999999</v>
      </c>
      <c r="AM223" s="164">
        <v>124.2</v>
      </c>
      <c r="AN223" s="164">
        <v>132.69999999999999</v>
      </c>
      <c r="AO223" s="164">
        <v>120.6</v>
      </c>
      <c r="AP223" s="164">
        <v>119.2</v>
      </c>
      <c r="AQ223" s="164">
        <v>119.2</v>
      </c>
      <c r="AR223" s="164">
        <v>119.2</v>
      </c>
      <c r="AS223" s="164">
        <v>119.2</v>
      </c>
      <c r="AT223" s="164">
        <v>112.1</v>
      </c>
      <c r="AU223" s="164">
        <v>120.9</v>
      </c>
      <c r="AV223" s="164">
        <v>121.8</v>
      </c>
      <c r="AW223" s="164">
        <v>123.4</v>
      </c>
      <c r="AX223" s="164">
        <v>123.5</v>
      </c>
      <c r="AY223" s="164">
        <v>133.80000000000001</v>
      </c>
      <c r="AZ223" s="164">
        <v>121</v>
      </c>
      <c r="BA223" s="164">
        <v>127.3</v>
      </c>
      <c r="BB223" s="164">
        <v>131.69999999999999</v>
      </c>
      <c r="BC223" s="164">
        <v>141.4</v>
      </c>
      <c r="BD223" s="164">
        <v>141.5</v>
      </c>
      <c r="BE223" s="164">
        <v>143.19999999999999</v>
      </c>
      <c r="BF223" s="164">
        <v>144.30000000000001</v>
      </c>
      <c r="BG223" s="164">
        <v>151</v>
      </c>
      <c r="BH223" s="164">
        <v>146.80000000000001</v>
      </c>
      <c r="BI223" s="164">
        <v>131.19999999999999</v>
      </c>
      <c r="BJ223" s="164">
        <v>133.4</v>
      </c>
      <c r="BK223" s="164">
        <v>132.1</v>
      </c>
      <c r="BL223" s="164">
        <v>140.80000000000001</v>
      </c>
      <c r="BM223" s="164">
        <v>137</v>
      </c>
      <c r="BN223" s="164">
        <v>134.4</v>
      </c>
      <c r="BO223" s="164">
        <v>131</v>
      </c>
      <c r="BP223" s="164">
        <v>130.4</v>
      </c>
      <c r="BQ223" s="164">
        <v>132.30000000000001</v>
      </c>
      <c r="BR223" s="164">
        <v>128</v>
      </c>
      <c r="BS223" s="164">
        <v>128.5</v>
      </c>
      <c r="BT223" s="164">
        <v>132.19999999999999</v>
      </c>
      <c r="BU223" s="164">
        <v>125.8</v>
      </c>
      <c r="BV223" s="164">
        <v>127.2</v>
      </c>
      <c r="BW223" s="164">
        <v>129.19999999999999</v>
      </c>
      <c r="BX223" s="164">
        <v>128.80000000000001</v>
      </c>
      <c r="BY223" s="164">
        <v>128.30000000000001</v>
      </c>
      <c r="BZ223" s="164">
        <v>131.5</v>
      </c>
      <c r="CA223" s="164">
        <v>133.30000000000001</v>
      </c>
      <c r="CB223" s="164">
        <v>133.30000000000001</v>
      </c>
      <c r="CC223" s="164">
        <v>137.6</v>
      </c>
      <c r="CD223" s="164">
        <v>133.5</v>
      </c>
      <c r="CE223" s="164">
        <v>136.30000000000001</v>
      </c>
      <c r="CF223" s="164">
        <v>137</v>
      </c>
      <c r="CG223" s="164">
        <v>136.4</v>
      </c>
      <c r="CH223" s="164">
        <v>142.6</v>
      </c>
      <c r="CI223" s="164">
        <v>135.1</v>
      </c>
      <c r="CJ223" s="164">
        <v>133.1</v>
      </c>
      <c r="CK223" s="164">
        <v>137.80000000000001</v>
      </c>
      <c r="CL223" s="164">
        <v>133.69999999999999</v>
      </c>
      <c r="CM223" s="164">
        <v>132.80000000000001</v>
      </c>
      <c r="CN223" s="164">
        <v>131.69999999999999</v>
      </c>
      <c r="CO223" s="164">
        <v>137.9</v>
      </c>
      <c r="CP223" s="164">
        <v>135.80000000000001</v>
      </c>
      <c r="CQ223" s="164">
        <v>132.6</v>
      </c>
      <c r="CR223" s="164">
        <v>123.4</v>
      </c>
      <c r="CS223" s="164">
        <v>131.69999999999999</v>
      </c>
      <c r="CT223" s="164">
        <v>130.5</v>
      </c>
      <c r="CU223" s="164">
        <v>131.30000000000001</v>
      </c>
      <c r="CV223" s="164">
        <v>126.3</v>
      </c>
      <c r="CW223" s="164">
        <v>133.80000000000001</v>
      </c>
      <c r="CX223" s="164">
        <v>133.80000000000001</v>
      </c>
      <c r="CY223" s="164">
        <v>132.1</v>
      </c>
      <c r="CZ223" s="164">
        <v>134.4</v>
      </c>
      <c r="DA223" s="164">
        <v>132.4</v>
      </c>
      <c r="DB223" s="164">
        <v>131.30000000000001</v>
      </c>
      <c r="DC223" s="164">
        <v>133.5</v>
      </c>
      <c r="DD223" s="164">
        <v>131.6</v>
      </c>
      <c r="DE223" s="164">
        <v>130.19999999999999</v>
      </c>
      <c r="DF223" s="164">
        <v>132.19999999999999</v>
      </c>
      <c r="DG223" s="164">
        <v>135.6</v>
      </c>
      <c r="DH223" s="164">
        <v>131.5</v>
      </c>
      <c r="DI223" s="164">
        <v>130.5</v>
      </c>
      <c r="DJ223" s="164">
        <v>133.5</v>
      </c>
      <c r="DK223" s="164">
        <v>131.9</v>
      </c>
      <c r="DL223" s="164">
        <v>132.19999999999999</v>
      </c>
      <c r="DM223" s="164">
        <v>138.4</v>
      </c>
      <c r="DN223" s="164">
        <v>139</v>
      </c>
      <c r="DO223" s="164">
        <v>133.4</v>
      </c>
      <c r="DP223" s="164">
        <v>131.4</v>
      </c>
      <c r="DQ223" s="164">
        <v>142.30000000000001</v>
      </c>
      <c r="DR223" s="164">
        <v>144.30000000000001</v>
      </c>
      <c r="DS223" s="164">
        <v>142.80000000000001</v>
      </c>
      <c r="DT223" s="164">
        <v>160.6</v>
      </c>
    </row>
    <row r="224" spans="1:124" x14ac:dyDescent="0.25">
      <c r="A224" s="162" t="s">
        <v>1429</v>
      </c>
      <c r="B224" s="162" t="s">
        <v>1430</v>
      </c>
      <c r="C224" s="163">
        <v>0.37082999999999999</v>
      </c>
      <c r="D224" s="164">
        <v>109.2</v>
      </c>
      <c r="E224" s="164">
        <v>112.8</v>
      </c>
      <c r="F224" s="164">
        <v>116.1</v>
      </c>
      <c r="G224" s="164">
        <v>112.1</v>
      </c>
      <c r="H224" s="164">
        <v>110.8</v>
      </c>
      <c r="I224" s="164">
        <v>110</v>
      </c>
      <c r="J224" s="164">
        <v>108.6</v>
      </c>
      <c r="K224" s="164">
        <v>110.6</v>
      </c>
      <c r="L224" s="164">
        <v>112.5</v>
      </c>
      <c r="M224" s="164">
        <v>110.2</v>
      </c>
      <c r="N224" s="164">
        <v>109.4</v>
      </c>
      <c r="O224" s="164">
        <v>117.2</v>
      </c>
      <c r="P224" s="164">
        <v>122.6</v>
      </c>
      <c r="Q224" s="164">
        <v>126.7</v>
      </c>
      <c r="R224" s="164">
        <v>125.7</v>
      </c>
      <c r="S224" s="164">
        <v>125.6</v>
      </c>
      <c r="T224" s="164">
        <v>125.6</v>
      </c>
      <c r="U224" s="164">
        <v>126.7</v>
      </c>
      <c r="V224" s="164">
        <v>124.3</v>
      </c>
      <c r="W224" s="164">
        <v>121.9</v>
      </c>
      <c r="X224" s="164">
        <v>118.4</v>
      </c>
      <c r="Y224" s="164">
        <v>116.1</v>
      </c>
      <c r="Z224" s="164">
        <v>115.6</v>
      </c>
      <c r="AA224" s="164">
        <v>116.7</v>
      </c>
      <c r="AB224" s="164">
        <v>126.5</v>
      </c>
      <c r="AC224" s="164">
        <v>126.3</v>
      </c>
      <c r="AD224" s="164">
        <v>127.4</v>
      </c>
      <c r="AE224" s="164">
        <v>121.7</v>
      </c>
      <c r="AF224" s="164">
        <v>125</v>
      </c>
      <c r="AG224" s="164">
        <v>123.4</v>
      </c>
      <c r="AH224" s="164">
        <v>120.3</v>
      </c>
      <c r="AI224" s="164">
        <v>122.9</v>
      </c>
      <c r="AJ224" s="164">
        <v>122.8</v>
      </c>
      <c r="AK224" s="164">
        <v>117.4</v>
      </c>
      <c r="AL224" s="164">
        <v>112.6</v>
      </c>
      <c r="AM224" s="164">
        <v>112.3</v>
      </c>
      <c r="AN224" s="164">
        <v>123.3</v>
      </c>
      <c r="AO224" s="164">
        <v>124.8</v>
      </c>
      <c r="AP224" s="164">
        <v>125.7</v>
      </c>
      <c r="AQ224" s="164">
        <v>126.5</v>
      </c>
      <c r="AR224" s="164">
        <v>125.7</v>
      </c>
      <c r="AS224" s="164">
        <v>126</v>
      </c>
      <c r="AT224" s="164">
        <v>123.2</v>
      </c>
      <c r="AU224" s="164">
        <v>123.6</v>
      </c>
      <c r="AV224" s="164">
        <v>122</v>
      </c>
      <c r="AW224" s="164">
        <v>121.5</v>
      </c>
      <c r="AX224" s="164">
        <v>117.1</v>
      </c>
      <c r="AY224" s="164">
        <v>127.6</v>
      </c>
      <c r="AZ224" s="164">
        <v>130</v>
      </c>
      <c r="BA224" s="164">
        <v>129.4</v>
      </c>
      <c r="BB224" s="164">
        <v>132.1</v>
      </c>
      <c r="BC224" s="164">
        <v>131.1</v>
      </c>
      <c r="BD224" s="164">
        <v>129.5</v>
      </c>
      <c r="BE224" s="164">
        <v>127.7</v>
      </c>
      <c r="BF224" s="164">
        <v>126.5</v>
      </c>
      <c r="BG224" s="164">
        <v>125.4</v>
      </c>
      <c r="BH224" s="164">
        <v>122.5</v>
      </c>
      <c r="BI224" s="164">
        <v>121.3</v>
      </c>
      <c r="BJ224" s="164">
        <v>117.2</v>
      </c>
      <c r="BK224" s="164">
        <v>117.6</v>
      </c>
      <c r="BL224" s="164">
        <v>125.6</v>
      </c>
      <c r="BM224" s="164">
        <v>127.1</v>
      </c>
      <c r="BN224" s="164">
        <v>133.1</v>
      </c>
      <c r="BO224" s="164">
        <v>130.6</v>
      </c>
      <c r="BP224" s="164">
        <v>131.30000000000001</v>
      </c>
      <c r="BQ224" s="164">
        <v>130.69999999999999</v>
      </c>
      <c r="BR224" s="164">
        <v>132.19999999999999</v>
      </c>
      <c r="BS224" s="164">
        <v>131.30000000000001</v>
      </c>
      <c r="BT224" s="164">
        <v>128.69999999999999</v>
      </c>
      <c r="BU224" s="164">
        <v>127.2</v>
      </c>
      <c r="BV224" s="164">
        <v>119</v>
      </c>
      <c r="BW224" s="164">
        <v>132.1</v>
      </c>
      <c r="BX224" s="164">
        <v>141.30000000000001</v>
      </c>
      <c r="BY224" s="164">
        <v>138.6</v>
      </c>
      <c r="BZ224" s="164">
        <v>144.80000000000001</v>
      </c>
      <c r="CA224" s="164">
        <v>143.30000000000001</v>
      </c>
      <c r="CB224" s="164">
        <v>141.9</v>
      </c>
      <c r="CC224" s="164">
        <v>138.6</v>
      </c>
      <c r="CD224" s="164">
        <v>138.5</v>
      </c>
      <c r="CE224" s="164">
        <v>137.9</v>
      </c>
      <c r="CF224" s="164">
        <v>136.5</v>
      </c>
      <c r="CG224" s="164">
        <v>131.1</v>
      </c>
      <c r="CH224" s="164">
        <v>128.30000000000001</v>
      </c>
      <c r="CI224" s="164">
        <v>131.19999999999999</v>
      </c>
      <c r="CJ224" s="164">
        <v>146.19999999999999</v>
      </c>
      <c r="CK224" s="164">
        <v>139.6</v>
      </c>
      <c r="CL224" s="164">
        <v>145.80000000000001</v>
      </c>
      <c r="CM224" s="164">
        <v>146.4</v>
      </c>
      <c r="CN224" s="164">
        <v>143.80000000000001</v>
      </c>
      <c r="CO224" s="164">
        <v>144</v>
      </c>
      <c r="CP224" s="164">
        <v>142.80000000000001</v>
      </c>
      <c r="CQ224" s="164">
        <v>142.80000000000001</v>
      </c>
      <c r="CR224" s="164">
        <v>138.5</v>
      </c>
      <c r="CS224" s="164">
        <v>130.1</v>
      </c>
      <c r="CT224" s="164">
        <v>126.2</v>
      </c>
      <c r="CU224" s="164">
        <v>129.69999999999999</v>
      </c>
      <c r="CV224" s="164">
        <v>138.1</v>
      </c>
      <c r="CW224" s="164">
        <v>152.4</v>
      </c>
      <c r="CX224" s="164">
        <v>163.80000000000001</v>
      </c>
      <c r="CY224" s="164">
        <v>171.6</v>
      </c>
      <c r="CZ224" s="164">
        <v>189.7</v>
      </c>
      <c r="DA224" s="164">
        <v>191.6</v>
      </c>
      <c r="DB224" s="164">
        <v>183.2</v>
      </c>
      <c r="DC224" s="164">
        <v>172.2</v>
      </c>
      <c r="DD224" s="164">
        <v>161.1</v>
      </c>
      <c r="DE224" s="164">
        <v>158.30000000000001</v>
      </c>
      <c r="DF224" s="164">
        <v>152.1</v>
      </c>
      <c r="DG224" s="164">
        <v>163.80000000000001</v>
      </c>
      <c r="DH224" s="164">
        <v>171.4</v>
      </c>
      <c r="DI224" s="164">
        <v>174.8</v>
      </c>
      <c r="DJ224" s="164">
        <v>178.5</v>
      </c>
      <c r="DK224" s="164">
        <v>172.5</v>
      </c>
      <c r="DL224" s="164">
        <v>168.1</v>
      </c>
      <c r="DM224" s="164">
        <v>168.7</v>
      </c>
      <c r="DN224" s="164">
        <v>168.4</v>
      </c>
      <c r="DO224" s="164">
        <v>172</v>
      </c>
      <c r="DP224" s="164">
        <v>175.4</v>
      </c>
      <c r="DQ224" s="164">
        <v>168.1</v>
      </c>
      <c r="DR224" s="164">
        <v>165.8</v>
      </c>
      <c r="DS224" s="164">
        <v>166.6</v>
      </c>
      <c r="DT224" s="164">
        <v>171.3</v>
      </c>
    </row>
    <row r="225" spans="1:124" x14ac:dyDescent="0.25">
      <c r="A225" s="162" t="s">
        <v>1432</v>
      </c>
      <c r="B225" s="162" t="s">
        <v>1433</v>
      </c>
      <c r="C225" s="163">
        <v>0.33174999999999999</v>
      </c>
      <c r="D225" s="164">
        <v>109.4</v>
      </c>
      <c r="E225" s="164">
        <v>113.3</v>
      </c>
      <c r="F225" s="164">
        <v>116.8</v>
      </c>
      <c r="G225" s="164">
        <v>112.3</v>
      </c>
      <c r="H225" s="164">
        <v>110.7</v>
      </c>
      <c r="I225" s="164">
        <v>109.9</v>
      </c>
      <c r="J225" s="164">
        <v>108.4</v>
      </c>
      <c r="K225" s="164">
        <v>110.3</v>
      </c>
      <c r="L225" s="164">
        <v>112.3</v>
      </c>
      <c r="M225" s="164">
        <v>109.8</v>
      </c>
      <c r="N225" s="164">
        <v>108.8</v>
      </c>
      <c r="O225" s="164">
        <v>117.8</v>
      </c>
      <c r="P225" s="164">
        <v>124</v>
      </c>
      <c r="Q225" s="164">
        <v>128.5</v>
      </c>
      <c r="R225" s="164">
        <v>127.4</v>
      </c>
      <c r="S225" s="164">
        <v>127.1</v>
      </c>
      <c r="T225" s="164">
        <v>126.9</v>
      </c>
      <c r="U225" s="164">
        <v>127.9</v>
      </c>
      <c r="V225" s="164">
        <v>125.3</v>
      </c>
      <c r="W225" s="164">
        <v>122.6</v>
      </c>
      <c r="X225" s="164">
        <v>118.6</v>
      </c>
      <c r="Y225" s="164">
        <v>116.4</v>
      </c>
      <c r="Z225" s="164">
        <v>116</v>
      </c>
      <c r="AA225" s="164">
        <v>117.2</v>
      </c>
      <c r="AB225" s="164">
        <v>128.19999999999999</v>
      </c>
      <c r="AC225" s="164">
        <v>127.8</v>
      </c>
      <c r="AD225" s="164">
        <v>128.9</v>
      </c>
      <c r="AE225" s="164">
        <v>122.1</v>
      </c>
      <c r="AF225" s="164">
        <v>125.8</v>
      </c>
      <c r="AG225" s="164">
        <v>123.9</v>
      </c>
      <c r="AH225" s="164">
        <v>120.2</v>
      </c>
      <c r="AI225" s="164">
        <v>123.1</v>
      </c>
      <c r="AJ225" s="164">
        <v>122.8</v>
      </c>
      <c r="AK225" s="164">
        <v>116.9</v>
      </c>
      <c r="AL225" s="164">
        <v>111.5</v>
      </c>
      <c r="AM225" s="164">
        <v>111.1</v>
      </c>
      <c r="AN225" s="164">
        <v>123.1</v>
      </c>
      <c r="AO225" s="164">
        <v>125.1</v>
      </c>
      <c r="AP225" s="164">
        <v>126.1</v>
      </c>
      <c r="AQ225" s="164">
        <v>126.5</v>
      </c>
      <c r="AR225" s="164">
        <v>125.6</v>
      </c>
      <c r="AS225" s="164">
        <v>125.9</v>
      </c>
      <c r="AT225" s="164">
        <v>122.9</v>
      </c>
      <c r="AU225" s="164">
        <v>123.7</v>
      </c>
      <c r="AV225" s="164">
        <v>121.8</v>
      </c>
      <c r="AW225" s="164">
        <v>121.4</v>
      </c>
      <c r="AX225" s="164">
        <v>116.7</v>
      </c>
      <c r="AY225" s="164">
        <v>128.5</v>
      </c>
      <c r="AZ225" s="164">
        <v>131.5</v>
      </c>
      <c r="BA225" s="164">
        <v>130.19999999999999</v>
      </c>
      <c r="BB225" s="164">
        <v>134.1</v>
      </c>
      <c r="BC225" s="164">
        <v>132.4</v>
      </c>
      <c r="BD225" s="164">
        <v>130.80000000000001</v>
      </c>
      <c r="BE225" s="164">
        <v>128.80000000000001</v>
      </c>
      <c r="BF225" s="164">
        <v>127.2</v>
      </c>
      <c r="BG225" s="164">
        <v>126.1</v>
      </c>
      <c r="BH225" s="164">
        <v>122.9</v>
      </c>
      <c r="BI225" s="164">
        <v>121.1</v>
      </c>
      <c r="BJ225" s="164">
        <v>116.9</v>
      </c>
      <c r="BK225" s="164">
        <v>117.3</v>
      </c>
      <c r="BL225" s="164">
        <v>125.6</v>
      </c>
      <c r="BM225" s="164">
        <v>127.1</v>
      </c>
      <c r="BN225" s="164">
        <v>134.19999999999999</v>
      </c>
      <c r="BO225" s="164">
        <v>131.30000000000001</v>
      </c>
      <c r="BP225" s="164">
        <v>132.4</v>
      </c>
      <c r="BQ225" s="164">
        <v>131.30000000000001</v>
      </c>
      <c r="BR225" s="164">
        <v>133.19999999999999</v>
      </c>
      <c r="BS225" s="164">
        <v>132.5</v>
      </c>
      <c r="BT225" s="164">
        <v>129.5</v>
      </c>
      <c r="BU225" s="164">
        <v>127.9</v>
      </c>
      <c r="BV225" s="164">
        <v>118.7</v>
      </c>
      <c r="BW225" s="164">
        <v>133.6</v>
      </c>
      <c r="BX225" s="164">
        <v>144</v>
      </c>
      <c r="BY225" s="164">
        <v>140.69999999999999</v>
      </c>
      <c r="BZ225" s="164">
        <v>148</v>
      </c>
      <c r="CA225" s="164">
        <v>146.30000000000001</v>
      </c>
      <c r="CB225" s="164">
        <v>145</v>
      </c>
      <c r="CC225" s="164">
        <v>141.19999999999999</v>
      </c>
      <c r="CD225" s="164">
        <v>140.80000000000001</v>
      </c>
      <c r="CE225" s="164">
        <v>140.4</v>
      </c>
      <c r="CF225" s="164">
        <v>138.69999999999999</v>
      </c>
      <c r="CG225" s="164">
        <v>132.5</v>
      </c>
      <c r="CH225" s="164">
        <v>129.30000000000001</v>
      </c>
      <c r="CI225" s="164">
        <v>132.80000000000001</v>
      </c>
      <c r="CJ225" s="164">
        <v>149.6</v>
      </c>
      <c r="CK225" s="164">
        <v>142</v>
      </c>
      <c r="CL225" s="164">
        <v>148.9</v>
      </c>
      <c r="CM225" s="164">
        <v>149.4</v>
      </c>
      <c r="CN225" s="164">
        <v>146.5</v>
      </c>
      <c r="CO225" s="164">
        <v>146.80000000000001</v>
      </c>
      <c r="CP225" s="164">
        <v>145.4</v>
      </c>
      <c r="CQ225" s="164">
        <v>145.30000000000001</v>
      </c>
      <c r="CR225" s="164">
        <v>140.30000000000001</v>
      </c>
      <c r="CS225" s="164">
        <v>131.19999999999999</v>
      </c>
      <c r="CT225" s="164">
        <v>126.8</v>
      </c>
      <c r="CU225" s="164">
        <v>130.5</v>
      </c>
      <c r="CV225" s="164">
        <v>138.1</v>
      </c>
      <c r="CW225" s="164">
        <v>156</v>
      </c>
      <c r="CX225" s="164">
        <v>168.7</v>
      </c>
      <c r="CY225" s="164">
        <v>177.4</v>
      </c>
      <c r="CZ225" s="164">
        <v>197.5</v>
      </c>
      <c r="DA225" s="164">
        <v>200</v>
      </c>
      <c r="DB225" s="164">
        <v>190.6</v>
      </c>
      <c r="DC225" s="164">
        <v>178.2</v>
      </c>
      <c r="DD225" s="164">
        <v>165.7</v>
      </c>
      <c r="DE225" s="164">
        <v>162.6</v>
      </c>
      <c r="DF225" s="164">
        <v>155.80000000000001</v>
      </c>
      <c r="DG225" s="164">
        <v>168.8</v>
      </c>
      <c r="DH225" s="164">
        <v>177.2</v>
      </c>
      <c r="DI225" s="164">
        <v>181.2</v>
      </c>
      <c r="DJ225" s="164">
        <v>185.3</v>
      </c>
      <c r="DK225" s="164">
        <v>178.4</v>
      </c>
      <c r="DL225" s="164">
        <v>173.2</v>
      </c>
      <c r="DM225" s="164">
        <v>173.7</v>
      </c>
      <c r="DN225" s="164">
        <v>173.4</v>
      </c>
      <c r="DO225" s="164">
        <v>177.4</v>
      </c>
      <c r="DP225" s="164">
        <v>180.8</v>
      </c>
      <c r="DQ225" s="164">
        <v>172.4</v>
      </c>
      <c r="DR225" s="164">
        <v>169.5</v>
      </c>
      <c r="DS225" s="164">
        <v>170.2</v>
      </c>
      <c r="DT225" s="164">
        <v>175.4</v>
      </c>
    </row>
    <row r="226" spans="1:124" x14ac:dyDescent="0.25">
      <c r="A226" s="162" t="s">
        <v>1435</v>
      </c>
      <c r="B226" s="162" t="s">
        <v>1436</v>
      </c>
      <c r="C226" s="163">
        <v>3.2919999999999998E-2</v>
      </c>
      <c r="D226" s="164">
        <v>109.1</v>
      </c>
      <c r="E226" s="164">
        <v>108.8</v>
      </c>
      <c r="F226" s="164">
        <v>110.9</v>
      </c>
      <c r="G226" s="164">
        <v>111.9</v>
      </c>
      <c r="H226" s="164">
        <v>111.9</v>
      </c>
      <c r="I226" s="164">
        <v>110.5</v>
      </c>
      <c r="J226" s="164">
        <v>111.7</v>
      </c>
      <c r="K226" s="164">
        <v>114.4</v>
      </c>
      <c r="L226" s="164">
        <v>115.7</v>
      </c>
      <c r="M226" s="164">
        <v>113.6</v>
      </c>
      <c r="N226" s="164">
        <v>115.4</v>
      </c>
      <c r="O226" s="164">
        <v>112.5</v>
      </c>
      <c r="P226" s="164">
        <v>110.8</v>
      </c>
      <c r="Q226" s="164">
        <v>111.2</v>
      </c>
      <c r="R226" s="164">
        <v>111.5</v>
      </c>
      <c r="S226" s="164">
        <v>114</v>
      </c>
      <c r="T226" s="164">
        <v>115.9</v>
      </c>
      <c r="U226" s="164">
        <v>118.1</v>
      </c>
      <c r="V226" s="164">
        <v>116.6</v>
      </c>
      <c r="W226" s="164">
        <v>117.3</v>
      </c>
      <c r="X226" s="164">
        <v>117</v>
      </c>
      <c r="Y226" s="164">
        <v>113.8</v>
      </c>
      <c r="Z226" s="164">
        <v>112</v>
      </c>
      <c r="AA226" s="164">
        <v>112.6</v>
      </c>
      <c r="AB226" s="164">
        <v>111.3</v>
      </c>
      <c r="AC226" s="164">
        <v>113.1</v>
      </c>
      <c r="AD226" s="164">
        <v>113.5</v>
      </c>
      <c r="AE226" s="164">
        <v>117.6</v>
      </c>
      <c r="AF226" s="164">
        <v>118.2</v>
      </c>
      <c r="AG226" s="164">
        <v>119.3</v>
      </c>
      <c r="AH226" s="164">
        <v>120.7</v>
      </c>
      <c r="AI226" s="164">
        <v>119.8</v>
      </c>
      <c r="AJ226" s="164">
        <v>121.8</v>
      </c>
      <c r="AK226" s="164">
        <v>120.3</v>
      </c>
      <c r="AL226" s="164">
        <v>121.3</v>
      </c>
      <c r="AM226" s="164">
        <v>121.1</v>
      </c>
      <c r="AN226" s="164">
        <v>124.4</v>
      </c>
      <c r="AO226" s="164">
        <v>120.9</v>
      </c>
      <c r="AP226" s="164">
        <v>121.4</v>
      </c>
      <c r="AQ226" s="164">
        <v>126.1</v>
      </c>
      <c r="AR226" s="164">
        <v>126.4</v>
      </c>
      <c r="AS226" s="164">
        <v>125.5</v>
      </c>
      <c r="AT226" s="164">
        <v>123.7</v>
      </c>
      <c r="AU226" s="164">
        <v>119.9</v>
      </c>
      <c r="AV226" s="164">
        <v>120.2</v>
      </c>
      <c r="AW226" s="164">
        <v>118.8</v>
      </c>
      <c r="AX226" s="164">
        <v>115.7</v>
      </c>
      <c r="AY226" s="164">
        <v>115.1</v>
      </c>
      <c r="AZ226" s="164">
        <v>112.3</v>
      </c>
      <c r="BA226" s="164">
        <v>117.6</v>
      </c>
      <c r="BB226" s="164">
        <v>109.5</v>
      </c>
      <c r="BC226" s="164">
        <v>114.7</v>
      </c>
      <c r="BD226" s="164">
        <v>114.7</v>
      </c>
      <c r="BE226" s="164">
        <v>114.3</v>
      </c>
      <c r="BF226" s="164">
        <v>115.3</v>
      </c>
      <c r="BG226" s="164">
        <v>115.7</v>
      </c>
      <c r="BH226" s="164">
        <v>116</v>
      </c>
      <c r="BI226" s="164">
        <v>119.1</v>
      </c>
      <c r="BJ226" s="164">
        <v>116.1</v>
      </c>
      <c r="BK226" s="164">
        <v>116.9</v>
      </c>
      <c r="BL226" s="164">
        <v>122.2</v>
      </c>
      <c r="BM226" s="164">
        <v>123.7</v>
      </c>
      <c r="BN226" s="164">
        <v>120.8</v>
      </c>
      <c r="BO226" s="164">
        <v>121.3</v>
      </c>
      <c r="BP226" s="164">
        <v>119.7</v>
      </c>
      <c r="BQ226" s="164">
        <v>122.8</v>
      </c>
      <c r="BR226" s="164">
        <v>120.2</v>
      </c>
      <c r="BS226" s="164">
        <v>119.6</v>
      </c>
      <c r="BT226" s="164">
        <v>119.4</v>
      </c>
      <c r="BU226" s="164">
        <v>118.3</v>
      </c>
      <c r="BV226" s="164">
        <v>119.1</v>
      </c>
      <c r="BW226" s="164">
        <v>116.3</v>
      </c>
      <c r="BX226" s="164">
        <v>115.8</v>
      </c>
      <c r="BY226" s="164">
        <v>117.7</v>
      </c>
      <c r="BZ226" s="164">
        <v>113.4</v>
      </c>
      <c r="CA226" s="164">
        <v>114.8</v>
      </c>
      <c r="CB226" s="164">
        <v>110.8</v>
      </c>
      <c r="CC226" s="164">
        <v>112.1</v>
      </c>
      <c r="CD226" s="164">
        <v>115</v>
      </c>
      <c r="CE226" s="164">
        <v>110.8</v>
      </c>
      <c r="CF226" s="164">
        <v>113.2</v>
      </c>
      <c r="CG226" s="164">
        <v>113.4</v>
      </c>
      <c r="CH226" s="164">
        <v>115.5</v>
      </c>
      <c r="CI226" s="164">
        <v>111.8</v>
      </c>
      <c r="CJ226" s="164">
        <v>111.9</v>
      </c>
      <c r="CK226" s="164">
        <v>112.8</v>
      </c>
      <c r="CL226" s="164">
        <v>112.8</v>
      </c>
      <c r="CM226" s="164">
        <v>114.8</v>
      </c>
      <c r="CN226" s="164">
        <v>115.6</v>
      </c>
      <c r="CO226" s="164">
        <v>114</v>
      </c>
      <c r="CP226" s="164">
        <v>115.9</v>
      </c>
      <c r="CQ226" s="164">
        <v>115.5</v>
      </c>
      <c r="CR226" s="164">
        <v>117.5</v>
      </c>
      <c r="CS226" s="164">
        <v>116.4</v>
      </c>
      <c r="CT226" s="164">
        <v>116.5</v>
      </c>
      <c r="CU226" s="164">
        <v>116.4</v>
      </c>
      <c r="CV226" s="164">
        <v>135.30000000000001</v>
      </c>
      <c r="CW226" s="164">
        <v>116.5</v>
      </c>
      <c r="CX226" s="164">
        <v>117</v>
      </c>
      <c r="CY226" s="164">
        <v>118.5</v>
      </c>
      <c r="CZ226" s="164">
        <v>118</v>
      </c>
      <c r="DA226" s="164">
        <v>117.7</v>
      </c>
      <c r="DB226" s="164">
        <v>117.6</v>
      </c>
      <c r="DC226" s="164">
        <v>118.8</v>
      </c>
      <c r="DD226" s="164">
        <v>118.9</v>
      </c>
      <c r="DE226" s="164">
        <v>118.5</v>
      </c>
      <c r="DF226" s="164">
        <v>117.2</v>
      </c>
      <c r="DG226" s="164">
        <v>117.4</v>
      </c>
      <c r="DH226" s="164">
        <v>117.8</v>
      </c>
      <c r="DI226" s="164">
        <v>115.4</v>
      </c>
      <c r="DJ226" s="164">
        <v>116.3</v>
      </c>
      <c r="DK226" s="164">
        <v>118.1</v>
      </c>
      <c r="DL226" s="164">
        <v>118.2</v>
      </c>
      <c r="DM226" s="164">
        <v>118.1</v>
      </c>
      <c r="DN226" s="164">
        <v>118.4</v>
      </c>
      <c r="DO226" s="164">
        <v>119.1</v>
      </c>
      <c r="DP226" s="164">
        <v>122.3</v>
      </c>
      <c r="DQ226" s="164">
        <v>124.5</v>
      </c>
      <c r="DR226" s="164">
        <v>127</v>
      </c>
      <c r="DS226" s="164">
        <v>129.9</v>
      </c>
      <c r="DT226" s="164">
        <v>130</v>
      </c>
    </row>
    <row r="227" spans="1:124" x14ac:dyDescent="0.25">
      <c r="A227" s="162" t="s">
        <v>1438</v>
      </c>
      <c r="B227" s="162" t="s">
        <v>1439</v>
      </c>
      <c r="C227" s="163">
        <v>6.1599999999999997E-3</v>
      </c>
      <c r="D227" s="164">
        <v>104.3</v>
      </c>
      <c r="E227" s="164">
        <v>106</v>
      </c>
      <c r="F227" s="164">
        <v>106</v>
      </c>
      <c r="G227" s="164">
        <v>105</v>
      </c>
      <c r="H227" s="164">
        <v>110.2</v>
      </c>
      <c r="I227" s="164">
        <v>110.6</v>
      </c>
      <c r="J227" s="164">
        <v>105.8</v>
      </c>
      <c r="K227" s="164">
        <v>106.9</v>
      </c>
      <c r="L227" s="164">
        <v>108.4</v>
      </c>
      <c r="M227" s="164">
        <v>108.4</v>
      </c>
      <c r="N227" s="164">
        <v>109.5</v>
      </c>
      <c r="O227" s="164">
        <v>109.5</v>
      </c>
      <c r="P227" s="164">
        <v>109.5</v>
      </c>
      <c r="Q227" s="164">
        <v>109.5</v>
      </c>
      <c r="R227" s="164">
        <v>109.5</v>
      </c>
      <c r="S227" s="164">
        <v>109.5</v>
      </c>
      <c r="T227" s="164">
        <v>108.4</v>
      </c>
      <c r="U227" s="164">
        <v>109.5</v>
      </c>
      <c r="V227" s="164">
        <v>111.7</v>
      </c>
      <c r="W227" s="164">
        <v>111.7</v>
      </c>
      <c r="X227" s="164">
        <v>112.7</v>
      </c>
      <c r="Y227" s="164">
        <v>111.9</v>
      </c>
      <c r="Z227" s="164">
        <v>109.8</v>
      </c>
      <c r="AA227" s="164">
        <v>110.9</v>
      </c>
      <c r="AB227" s="164">
        <v>114.2</v>
      </c>
      <c r="AC227" s="164">
        <v>120.5</v>
      </c>
      <c r="AD227" s="164">
        <v>120.5</v>
      </c>
      <c r="AE227" s="164">
        <v>120.5</v>
      </c>
      <c r="AF227" s="164">
        <v>120.5</v>
      </c>
      <c r="AG227" s="164">
        <v>120.5</v>
      </c>
      <c r="AH227" s="164">
        <v>122.7</v>
      </c>
      <c r="AI227" s="164">
        <v>127.8</v>
      </c>
      <c r="AJ227" s="164">
        <v>127.8</v>
      </c>
      <c r="AK227" s="164">
        <v>127.8</v>
      </c>
      <c r="AL227" s="164">
        <v>125.6</v>
      </c>
      <c r="AM227" s="164">
        <v>128.80000000000001</v>
      </c>
      <c r="AN227" s="164">
        <v>127.8</v>
      </c>
      <c r="AO227" s="164">
        <v>126.7</v>
      </c>
      <c r="AP227" s="164">
        <v>127.8</v>
      </c>
      <c r="AQ227" s="164">
        <v>127.8</v>
      </c>
      <c r="AR227" s="164">
        <v>127.8</v>
      </c>
      <c r="AS227" s="164">
        <v>133.80000000000001</v>
      </c>
      <c r="AT227" s="164">
        <v>134.80000000000001</v>
      </c>
      <c r="AU227" s="164">
        <v>137.6</v>
      </c>
      <c r="AV227" s="164">
        <v>141.9</v>
      </c>
      <c r="AW227" s="164">
        <v>141.9</v>
      </c>
      <c r="AX227" s="164">
        <v>143.80000000000001</v>
      </c>
      <c r="AY227" s="164">
        <v>144.69999999999999</v>
      </c>
      <c r="AZ227" s="164">
        <v>147.4</v>
      </c>
      <c r="BA227" s="164">
        <v>147.4</v>
      </c>
      <c r="BB227" s="164">
        <v>148.30000000000001</v>
      </c>
      <c r="BC227" s="164">
        <v>145.6</v>
      </c>
      <c r="BD227" s="164">
        <v>141.6</v>
      </c>
      <c r="BE227" s="164">
        <v>140.69999999999999</v>
      </c>
      <c r="BF227" s="164">
        <v>144.19999999999999</v>
      </c>
      <c r="BG227" s="164">
        <v>142.5</v>
      </c>
      <c r="BH227" s="164">
        <v>136.1</v>
      </c>
      <c r="BI227" s="164">
        <v>142.5</v>
      </c>
      <c r="BJ227" s="164">
        <v>141.6</v>
      </c>
      <c r="BK227" s="164">
        <v>140.6</v>
      </c>
      <c r="BL227" s="164">
        <v>139.6</v>
      </c>
      <c r="BM227" s="164">
        <v>143.80000000000001</v>
      </c>
      <c r="BN227" s="164">
        <v>140.9</v>
      </c>
      <c r="BO227" s="164">
        <v>142.5</v>
      </c>
      <c r="BP227" s="164">
        <v>137.6</v>
      </c>
      <c r="BQ227" s="164">
        <v>137.6</v>
      </c>
      <c r="BR227" s="164">
        <v>141</v>
      </c>
      <c r="BS227" s="164">
        <v>132.69999999999999</v>
      </c>
      <c r="BT227" s="164">
        <v>133.6</v>
      </c>
      <c r="BU227" s="164">
        <v>132.69999999999999</v>
      </c>
      <c r="BV227" s="164">
        <v>133.6</v>
      </c>
      <c r="BW227" s="164">
        <v>134.9</v>
      </c>
      <c r="BX227" s="164">
        <v>132</v>
      </c>
      <c r="BY227" s="164">
        <v>135.80000000000001</v>
      </c>
      <c r="BZ227" s="164">
        <v>140.30000000000001</v>
      </c>
      <c r="CA227" s="164">
        <v>135.80000000000001</v>
      </c>
      <c r="CB227" s="164">
        <v>138.5</v>
      </c>
      <c r="CC227" s="164">
        <v>143.6</v>
      </c>
      <c r="CD227" s="164">
        <v>139.4</v>
      </c>
      <c r="CE227" s="164">
        <v>146.80000000000001</v>
      </c>
      <c r="CF227" s="164">
        <v>140.19999999999999</v>
      </c>
      <c r="CG227" s="164">
        <v>148.4</v>
      </c>
      <c r="CH227" s="164">
        <v>146.69999999999999</v>
      </c>
      <c r="CI227" s="164">
        <v>150.1</v>
      </c>
      <c r="CJ227" s="164">
        <v>147.5</v>
      </c>
      <c r="CK227" s="164">
        <v>150.6</v>
      </c>
      <c r="CL227" s="164">
        <v>153.19999999999999</v>
      </c>
      <c r="CM227" s="164">
        <v>151.1</v>
      </c>
      <c r="CN227" s="164">
        <v>149.30000000000001</v>
      </c>
      <c r="CO227" s="164">
        <v>152.9</v>
      </c>
      <c r="CP227" s="164">
        <v>147.4</v>
      </c>
      <c r="CQ227" s="164">
        <v>152.9</v>
      </c>
      <c r="CR227" s="164">
        <v>151.1</v>
      </c>
      <c r="CS227" s="164">
        <v>148.4</v>
      </c>
      <c r="CT227" s="164">
        <v>147.4</v>
      </c>
      <c r="CU227" s="164">
        <v>152.9</v>
      </c>
      <c r="CV227" s="164">
        <v>152.9</v>
      </c>
      <c r="CW227" s="164">
        <v>148.19999999999999</v>
      </c>
      <c r="CX227" s="164">
        <v>148.19999999999999</v>
      </c>
      <c r="CY227" s="164">
        <v>146.19999999999999</v>
      </c>
      <c r="CZ227" s="164">
        <v>151.1</v>
      </c>
      <c r="DA227" s="164">
        <v>136.19999999999999</v>
      </c>
      <c r="DB227" s="164">
        <v>136.19999999999999</v>
      </c>
      <c r="DC227" s="164">
        <v>138.1</v>
      </c>
      <c r="DD227" s="164">
        <v>139.4</v>
      </c>
      <c r="DE227" s="164">
        <v>139</v>
      </c>
      <c r="DF227" s="164">
        <v>142.5</v>
      </c>
      <c r="DG227" s="164">
        <v>143.30000000000001</v>
      </c>
      <c r="DH227" s="164">
        <v>146</v>
      </c>
      <c r="DI227" s="164">
        <v>146.9</v>
      </c>
      <c r="DJ227" s="164">
        <v>144.1</v>
      </c>
      <c r="DK227" s="164">
        <v>148.4</v>
      </c>
      <c r="DL227" s="164">
        <v>161.9</v>
      </c>
      <c r="DM227" s="164">
        <v>167.5</v>
      </c>
      <c r="DN227" s="164">
        <v>165.5</v>
      </c>
      <c r="DO227" s="164">
        <v>165.5</v>
      </c>
      <c r="DP227" s="164">
        <v>172.8</v>
      </c>
      <c r="DQ227" s="164">
        <v>166.8</v>
      </c>
      <c r="DR227" s="164">
        <v>172.8</v>
      </c>
      <c r="DS227" s="164">
        <v>168.8</v>
      </c>
      <c r="DT227" s="164">
        <v>175.1</v>
      </c>
    </row>
    <row r="228" spans="1:124" x14ac:dyDescent="0.25">
      <c r="A228" s="162" t="s">
        <v>1441</v>
      </c>
      <c r="B228" s="162" t="s">
        <v>1442</v>
      </c>
      <c r="C228" s="163">
        <v>0.16302</v>
      </c>
      <c r="D228" s="164">
        <v>93.1</v>
      </c>
      <c r="E228" s="164">
        <v>93.5</v>
      </c>
      <c r="F228" s="164">
        <v>94.5</v>
      </c>
      <c r="G228" s="164">
        <v>93.4</v>
      </c>
      <c r="H228" s="164">
        <v>98</v>
      </c>
      <c r="I228" s="164">
        <v>98</v>
      </c>
      <c r="J228" s="164">
        <v>95.8</v>
      </c>
      <c r="K228" s="164">
        <v>94.9</v>
      </c>
      <c r="L228" s="164">
        <v>97.5</v>
      </c>
      <c r="M228" s="164">
        <v>100.4</v>
      </c>
      <c r="N228" s="164">
        <v>101.3</v>
      </c>
      <c r="O228" s="164">
        <v>100.7</v>
      </c>
      <c r="P228" s="164">
        <v>101.3</v>
      </c>
      <c r="Q228" s="164">
        <v>105</v>
      </c>
      <c r="R228" s="164">
        <v>107.2</v>
      </c>
      <c r="S228" s="164">
        <v>104.5</v>
      </c>
      <c r="T228" s="164">
        <v>106.8</v>
      </c>
      <c r="U228" s="164">
        <v>109.3</v>
      </c>
      <c r="V228" s="164">
        <v>104.9</v>
      </c>
      <c r="W228" s="164">
        <v>107.1</v>
      </c>
      <c r="X228" s="164">
        <v>107</v>
      </c>
      <c r="Y228" s="164">
        <v>108.4</v>
      </c>
      <c r="Z228" s="164">
        <v>108.9</v>
      </c>
      <c r="AA228" s="164">
        <v>108.2</v>
      </c>
      <c r="AB228" s="164">
        <v>110.3</v>
      </c>
      <c r="AC228" s="164">
        <v>112</v>
      </c>
      <c r="AD228" s="164">
        <v>114.4</v>
      </c>
      <c r="AE228" s="164">
        <v>112.3</v>
      </c>
      <c r="AF228" s="164">
        <v>115</v>
      </c>
      <c r="AG228" s="164">
        <v>116.4</v>
      </c>
      <c r="AH228" s="164">
        <v>112.2</v>
      </c>
      <c r="AI228" s="164">
        <v>115.8</v>
      </c>
      <c r="AJ228" s="164">
        <v>114.8</v>
      </c>
      <c r="AK228" s="164">
        <v>117.4</v>
      </c>
      <c r="AL228" s="164">
        <v>118</v>
      </c>
      <c r="AM228" s="164">
        <v>116.5</v>
      </c>
      <c r="AN228" s="164">
        <v>116.8</v>
      </c>
      <c r="AO228" s="164">
        <v>118.8</v>
      </c>
      <c r="AP228" s="164">
        <v>121</v>
      </c>
      <c r="AQ228" s="164">
        <v>119.1</v>
      </c>
      <c r="AR228" s="164">
        <v>120.5</v>
      </c>
      <c r="AS228" s="164">
        <v>122.7</v>
      </c>
      <c r="AT228" s="164">
        <v>122.3</v>
      </c>
      <c r="AU228" s="164">
        <v>121.3</v>
      </c>
      <c r="AV228" s="164">
        <v>123.1</v>
      </c>
      <c r="AW228" s="164">
        <v>126.4</v>
      </c>
      <c r="AX228" s="164">
        <v>124.4</v>
      </c>
      <c r="AY228" s="164">
        <v>122.9</v>
      </c>
      <c r="AZ228" s="164">
        <v>122.3</v>
      </c>
      <c r="BA228" s="164">
        <v>124.1</v>
      </c>
      <c r="BB228" s="164">
        <v>126.4</v>
      </c>
      <c r="BC228" s="164">
        <v>127</v>
      </c>
      <c r="BD228" s="164">
        <v>126.8</v>
      </c>
      <c r="BE228" s="164">
        <v>125.9</v>
      </c>
      <c r="BF228" s="164">
        <v>125.9</v>
      </c>
      <c r="BG228" s="164">
        <v>128.1</v>
      </c>
      <c r="BH228" s="164">
        <v>127.2</v>
      </c>
      <c r="BI228" s="164">
        <v>122.3</v>
      </c>
      <c r="BJ228" s="164">
        <v>120.9</v>
      </c>
      <c r="BK228" s="164">
        <v>117.4</v>
      </c>
      <c r="BL228" s="164">
        <v>115</v>
      </c>
      <c r="BM228" s="164">
        <v>115.3</v>
      </c>
      <c r="BN228" s="164">
        <v>116.3</v>
      </c>
      <c r="BO228" s="164">
        <v>115.6</v>
      </c>
      <c r="BP228" s="164">
        <v>114.8</v>
      </c>
      <c r="BQ228" s="164">
        <v>117.5</v>
      </c>
      <c r="BR228" s="164">
        <v>118.4</v>
      </c>
      <c r="BS228" s="164">
        <v>120.1</v>
      </c>
      <c r="BT228" s="164">
        <v>121.3</v>
      </c>
      <c r="BU228" s="164">
        <v>120.4</v>
      </c>
      <c r="BV228" s="164">
        <v>121.6</v>
      </c>
      <c r="BW228" s="164">
        <v>122.5</v>
      </c>
      <c r="BX228" s="164">
        <v>118.9</v>
      </c>
      <c r="BY228" s="164">
        <v>119.3</v>
      </c>
      <c r="BZ228" s="164">
        <v>121.3</v>
      </c>
      <c r="CA228" s="164">
        <v>120.7</v>
      </c>
      <c r="CB228" s="164">
        <v>121.9</v>
      </c>
      <c r="CC228" s="164">
        <v>121.8</v>
      </c>
      <c r="CD228" s="164">
        <v>120.5</v>
      </c>
      <c r="CE228" s="164">
        <v>123</v>
      </c>
      <c r="CF228" s="164">
        <v>123.4</v>
      </c>
      <c r="CG228" s="164">
        <v>124.9</v>
      </c>
      <c r="CH228" s="164">
        <v>125.1</v>
      </c>
      <c r="CI228" s="164">
        <v>125.8</v>
      </c>
      <c r="CJ228" s="164">
        <v>125.3</v>
      </c>
      <c r="CK228" s="164">
        <v>126.7</v>
      </c>
      <c r="CL228" s="164">
        <v>124.8</v>
      </c>
      <c r="CM228" s="164">
        <v>126.6</v>
      </c>
      <c r="CN228" s="164">
        <v>129.80000000000001</v>
      </c>
      <c r="CO228" s="164">
        <v>131.9</v>
      </c>
      <c r="CP228" s="164">
        <v>134.4</v>
      </c>
      <c r="CQ228" s="164">
        <v>137.1</v>
      </c>
      <c r="CR228" s="164">
        <v>135.69999999999999</v>
      </c>
      <c r="CS228" s="164">
        <v>135.80000000000001</v>
      </c>
      <c r="CT228" s="164">
        <v>140.4</v>
      </c>
      <c r="CU228" s="164">
        <v>140.1</v>
      </c>
      <c r="CV228" s="164">
        <v>144</v>
      </c>
      <c r="CW228" s="164">
        <v>146.9</v>
      </c>
      <c r="CX228" s="164">
        <v>143.80000000000001</v>
      </c>
      <c r="CY228" s="164">
        <v>145.9</v>
      </c>
      <c r="CZ228" s="164">
        <v>146</v>
      </c>
      <c r="DA228" s="164">
        <v>145.9</v>
      </c>
      <c r="DB228" s="164">
        <v>145.80000000000001</v>
      </c>
      <c r="DC228" s="164">
        <v>147.5</v>
      </c>
      <c r="DD228" s="164">
        <v>149.1</v>
      </c>
      <c r="DE228" s="164">
        <v>149.1</v>
      </c>
      <c r="DF228" s="164">
        <v>150.5</v>
      </c>
      <c r="DG228" s="164">
        <v>149</v>
      </c>
      <c r="DH228" s="164">
        <v>152.80000000000001</v>
      </c>
      <c r="DI228" s="164">
        <v>153.9</v>
      </c>
      <c r="DJ228" s="164">
        <v>153.80000000000001</v>
      </c>
      <c r="DK228" s="164">
        <v>153.6</v>
      </c>
      <c r="DL228" s="164">
        <v>154.80000000000001</v>
      </c>
      <c r="DM228" s="164">
        <v>156.5</v>
      </c>
      <c r="DN228" s="164">
        <v>155.9</v>
      </c>
      <c r="DO228" s="164">
        <v>158</v>
      </c>
      <c r="DP228" s="164">
        <v>157.4</v>
      </c>
      <c r="DQ228" s="164">
        <v>163.80000000000001</v>
      </c>
      <c r="DR228" s="164">
        <v>163.69999999999999</v>
      </c>
      <c r="DS228" s="164">
        <v>165</v>
      </c>
      <c r="DT228" s="164">
        <v>169.1</v>
      </c>
    </row>
    <row r="229" spans="1:124" x14ac:dyDescent="0.25">
      <c r="A229" s="162" t="s">
        <v>1444</v>
      </c>
      <c r="B229" s="162" t="s">
        <v>1445</v>
      </c>
      <c r="C229" s="163">
        <v>0.1361</v>
      </c>
      <c r="D229" s="164">
        <v>91</v>
      </c>
      <c r="E229" s="164">
        <v>91.5</v>
      </c>
      <c r="F229" s="164">
        <v>92.7</v>
      </c>
      <c r="G229" s="164">
        <v>90.5</v>
      </c>
      <c r="H229" s="164">
        <v>96.1</v>
      </c>
      <c r="I229" s="164">
        <v>95.8</v>
      </c>
      <c r="J229" s="164">
        <v>93.3</v>
      </c>
      <c r="K229" s="164">
        <v>92.3</v>
      </c>
      <c r="L229" s="164">
        <v>95</v>
      </c>
      <c r="M229" s="164">
        <v>98.2</v>
      </c>
      <c r="N229" s="164">
        <v>99.6</v>
      </c>
      <c r="O229" s="164">
        <v>98.3</v>
      </c>
      <c r="P229" s="164">
        <v>99.4</v>
      </c>
      <c r="Q229" s="164">
        <v>103.7</v>
      </c>
      <c r="R229" s="164">
        <v>106.4</v>
      </c>
      <c r="S229" s="164">
        <v>103.1</v>
      </c>
      <c r="T229" s="164">
        <v>105.7</v>
      </c>
      <c r="U229" s="164">
        <v>108.8</v>
      </c>
      <c r="V229" s="164">
        <v>103.5</v>
      </c>
      <c r="W229" s="164">
        <v>105.8</v>
      </c>
      <c r="X229" s="164">
        <v>105</v>
      </c>
      <c r="Y229" s="164">
        <v>107</v>
      </c>
      <c r="Z229" s="164">
        <v>106.9</v>
      </c>
      <c r="AA229" s="164">
        <v>106</v>
      </c>
      <c r="AB229" s="164">
        <v>108.8</v>
      </c>
      <c r="AC229" s="164">
        <v>111</v>
      </c>
      <c r="AD229" s="164">
        <v>113.7</v>
      </c>
      <c r="AE229" s="164">
        <v>111.2</v>
      </c>
      <c r="AF229" s="164">
        <v>114.2</v>
      </c>
      <c r="AG229" s="164">
        <v>115.6</v>
      </c>
      <c r="AH229" s="164">
        <v>111.4</v>
      </c>
      <c r="AI229" s="164">
        <v>115.7</v>
      </c>
      <c r="AJ229" s="164">
        <v>115.6</v>
      </c>
      <c r="AK229" s="164">
        <v>118.2</v>
      </c>
      <c r="AL229" s="164">
        <v>118.8</v>
      </c>
      <c r="AM229" s="164">
        <v>117.4</v>
      </c>
      <c r="AN229" s="164">
        <v>117.4</v>
      </c>
      <c r="AO229" s="164">
        <v>121</v>
      </c>
      <c r="AP229" s="164">
        <v>123.1</v>
      </c>
      <c r="AQ229" s="164">
        <v>119.5</v>
      </c>
      <c r="AR229" s="164">
        <v>121.7</v>
      </c>
      <c r="AS229" s="164">
        <v>125.3</v>
      </c>
      <c r="AT229" s="164">
        <v>124.9</v>
      </c>
      <c r="AU229" s="164">
        <v>123.5</v>
      </c>
      <c r="AV229" s="164">
        <v>125.4</v>
      </c>
      <c r="AW229" s="164">
        <v>129.1</v>
      </c>
      <c r="AX229" s="164">
        <v>127</v>
      </c>
      <c r="AY229" s="164">
        <v>125.2</v>
      </c>
      <c r="AZ229" s="164">
        <v>124.6</v>
      </c>
      <c r="BA229" s="164">
        <v>126.4</v>
      </c>
      <c r="BB229" s="164">
        <v>129.30000000000001</v>
      </c>
      <c r="BC229" s="164">
        <v>130.19999999999999</v>
      </c>
      <c r="BD229" s="164">
        <v>129.80000000000001</v>
      </c>
      <c r="BE229" s="164">
        <v>128.69999999999999</v>
      </c>
      <c r="BF229" s="164">
        <v>128.6</v>
      </c>
      <c r="BG229" s="164">
        <v>131.5</v>
      </c>
      <c r="BH229" s="164">
        <v>129.80000000000001</v>
      </c>
      <c r="BI229" s="164">
        <v>124.9</v>
      </c>
      <c r="BJ229" s="164">
        <v>123</v>
      </c>
      <c r="BK229" s="164">
        <v>119</v>
      </c>
      <c r="BL229" s="164">
        <v>116.1</v>
      </c>
      <c r="BM229" s="164">
        <v>116.7</v>
      </c>
      <c r="BN229" s="164">
        <v>117.3</v>
      </c>
      <c r="BO229" s="164">
        <v>115.8</v>
      </c>
      <c r="BP229" s="164">
        <v>114.5</v>
      </c>
      <c r="BQ229" s="164">
        <v>117.7</v>
      </c>
      <c r="BR229" s="164">
        <v>119.2</v>
      </c>
      <c r="BS229" s="164">
        <v>122</v>
      </c>
      <c r="BT229" s="164">
        <v>122.8</v>
      </c>
      <c r="BU229" s="164">
        <v>121.1</v>
      </c>
      <c r="BV229" s="164">
        <v>122.7</v>
      </c>
      <c r="BW229" s="164">
        <v>124.3</v>
      </c>
      <c r="BX229" s="164">
        <v>120.2</v>
      </c>
      <c r="BY229" s="164">
        <v>121.3</v>
      </c>
      <c r="BZ229" s="164">
        <v>123.1</v>
      </c>
      <c r="CA229" s="164">
        <v>122.5</v>
      </c>
      <c r="CB229" s="164">
        <v>123.6</v>
      </c>
      <c r="CC229" s="164">
        <v>123.6</v>
      </c>
      <c r="CD229" s="164">
        <v>121.6</v>
      </c>
      <c r="CE229" s="164">
        <v>124.6</v>
      </c>
      <c r="CF229" s="164">
        <v>125</v>
      </c>
      <c r="CG229" s="164">
        <v>126</v>
      </c>
      <c r="CH229" s="164">
        <v>126.2</v>
      </c>
      <c r="CI229" s="164">
        <v>127</v>
      </c>
      <c r="CJ229" s="164">
        <v>126.4</v>
      </c>
      <c r="CK229" s="164">
        <v>128</v>
      </c>
      <c r="CL229" s="164">
        <v>126</v>
      </c>
      <c r="CM229" s="164">
        <v>128</v>
      </c>
      <c r="CN229" s="164">
        <v>131.5</v>
      </c>
      <c r="CO229" s="164">
        <v>133.9</v>
      </c>
      <c r="CP229" s="164">
        <v>136</v>
      </c>
      <c r="CQ229" s="164">
        <v>139.9</v>
      </c>
      <c r="CR229" s="164">
        <v>138.19999999999999</v>
      </c>
      <c r="CS229" s="164">
        <v>139.1</v>
      </c>
      <c r="CT229" s="164">
        <v>143.80000000000001</v>
      </c>
      <c r="CU229" s="164">
        <v>143.30000000000001</v>
      </c>
      <c r="CV229" s="164">
        <v>147.19999999999999</v>
      </c>
      <c r="CW229" s="164">
        <v>150.9</v>
      </c>
      <c r="CX229" s="164">
        <v>147.1</v>
      </c>
      <c r="CY229" s="164">
        <v>149.1</v>
      </c>
      <c r="CZ229" s="164">
        <v>149.1</v>
      </c>
      <c r="DA229" s="164">
        <v>149</v>
      </c>
      <c r="DB229" s="164">
        <v>148.69999999999999</v>
      </c>
      <c r="DC229" s="164">
        <v>150.30000000000001</v>
      </c>
      <c r="DD229" s="164">
        <v>152.6</v>
      </c>
      <c r="DE229" s="164">
        <v>152.30000000000001</v>
      </c>
      <c r="DF229" s="164">
        <v>153.80000000000001</v>
      </c>
      <c r="DG229" s="164">
        <v>152.1</v>
      </c>
      <c r="DH229" s="164">
        <v>156.6</v>
      </c>
      <c r="DI229" s="164">
        <v>157.80000000000001</v>
      </c>
      <c r="DJ229" s="164">
        <v>157.30000000000001</v>
      </c>
      <c r="DK229" s="164">
        <v>156.30000000000001</v>
      </c>
      <c r="DL229" s="164">
        <v>157.4</v>
      </c>
      <c r="DM229" s="164">
        <v>159.30000000000001</v>
      </c>
      <c r="DN229" s="164">
        <v>157.80000000000001</v>
      </c>
      <c r="DO229" s="164">
        <v>160.19999999999999</v>
      </c>
      <c r="DP229" s="164">
        <v>159.1</v>
      </c>
      <c r="DQ229" s="164">
        <v>166.4</v>
      </c>
      <c r="DR229" s="164">
        <v>165.8</v>
      </c>
      <c r="DS229" s="164">
        <v>167</v>
      </c>
      <c r="DT229" s="164">
        <v>171.4</v>
      </c>
    </row>
    <row r="230" spans="1:124" x14ac:dyDescent="0.25">
      <c r="A230" s="162" t="s">
        <v>1447</v>
      </c>
      <c r="B230" s="162" t="s">
        <v>1448</v>
      </c>
      <c r="C230" s="163">
        <v>2.6919999999999999E-2</v>
      </c>
      <c r="D230" s="164">
        <v>103.7</v>
      </c>
      <c r="E230" s="164">
        <v>103.9</v>
      </c>
      <c r="F230" s="164">
        <v>103.8</v>
      </c>
      <c r="G230" s="164">
        <v>108.2</v>
      </c>
      <c r="H230" s="164">
        <v>107.4</v>
      </c>
      <c r="I230" s="164">
        <v>109</v>
      </c>
      <c r="J230" s="164">
        <v>108.7</v>
      </c>
      <c r="K230" s="164">
        <v>108</v>
      </c>
      <c r="L230" s="164">
        <v>110.1</v>
      </c>
      <c r="M230" s="164">
        <v>111.3</v>
      </c>
      <c r="N230" s="164">
        <v>109.8</v>
      </c>
      <c r="O230" s="164">
        <v>112.6</v>
      </c>
      <c r="P230" s="164">
        <v>110.8</v>
      </c>
      <c r="Q230" s="164">
        <v>111.7</v>
      </c>
      <c r="R230" s="164">
        <v>110.9</v>
      </c>
      <c r="S230" s="164">
        <v>111.9</v>
      </c>
      <c r="T230" s="164">
        <v>112.8</v>
      </c>
      <c r="U230" s="164">
        <v>112</v>
      </c>
      <c r="V230" s="164">
        <v>112</v>
      </c>
      <c r="W230" s="164">
        <v>113.5</v>
      </c>
      <c r="X230" s="164">
        <v>117</v>
      </c>
      <c r="Y230" s="164">
        <v>115</v>
      </c>
      <c r="Z230" s="164">
        <v>118.9</v>
      </c>
      <c r="AA230" s="164">
        <v>119.5</v>
      </c>
      <c r="AB230" s="164">
        <v>117.8</v>
      </c>
      <c r="AC230" s="164">
        <v>116.9</v>
      </c>
      <c r="AD230" s="164">
        <v>118.1</v>
      </c>
      <c r="AE230" s="164">
        <v>118.3</v>
      </c>
      <c r="AF230" s="164">
        <v>119</v>
      </c>
      <c r="AG230" s="164">
        <v>120.3</v>
      </c>
      <c r="AH230" s="164">
        <v>115.8</v>
      </c>
      <c r="AI230" s="164">
        <v>116.2</v>
      </c>
      <c r="AJ230" s="164">
        <v>111</v>
      </c>
      <c r="AK230" s="164">
        <v>113.4</v>
      </c>
      <c r="AL230" s="164">
        <v>114</v>
      </c>
      <c r="AM230" s="164">
        <v>112.2</v>
      </c>
      <c r="AN230" s="164">
        <v>113.9</v>
      </c>
      <c r="AO230" s="164">
        <v>107.6</v>
      </c>
      <c r="AP230" s="164">
        <v>110.5</v>
      </c>
      <c r="AQ230" s="164">
        <v>116.8</v>
      </c>
      <c r="AR230" s="164">
        <v>114.5</v>
      </c>
      <c r="AS230" s="164">
        <v>109.6</v>
      </c>
      <c r="AT230" s="164">
        <v>108.9</v>
      </c>
      <c r="AU230" s="164">
        <v>110.2</v>
      </c>
      <c r="AV230" s="164">
        <v>111.9</v>
      </c>
      <c r="AW230" s="164">
        <v>112.4</v>
      </c>
      <c r="AX230" s="164">
        <v>111.5</v>
      </c>
      <c r="AY230" s="164">
        <v>111.2</v>
      </c>
      <c r="AZ230" s="164">
        <v>110.8</v>
      </c>
      <c r="BA230" s="164">
        <v>111.9</v>
      </c>
      <c r="BB230" s="164">
        <v>111.8</v>
      </c>
      <c r="BC230" s="164">
        <v>110.8</v>
      </c>
      <c r="BD230" s="164">
        <v>111.2</v>
      </c>
      <c r="BE230" s="164">
        <v>111.5</v>
      </c>
      <c r="BF230" s="164">
        <v>112.4</v>
      </c>
      <c r="BG230" s="164">
        <v>110.5</v>
      </c>
      <c r="BH230" s="164">
        <v>114.2</v>
      </c>
      <c r="BI230" s="164">
        <v>109.4</v>
      </c>
      <c r="BJ230" s="164">
        <v>110.2</v>
      </c>
      <c r="BK230" s="164">
        <v>109.3</v>
      </c>
      <c r="BL230" s="164">
        <v>108.9</v>
      </c>
      <c r="BM230" s="164">
        <v>108.2</v>
      </c>
      <c r="BN230" s="164">
        <v>111.5</v>
      </c>
      <c r="BO230" s="164">
        <v>114.6</v>
      </c>
      <c r="BP230" s="164">
        <v>116.1</v>
      </c>
      <c r="BQ230" s="164">
        <v>116.1</v>
      </c>
      <c r="BR230" s="164">
        <v>114.4</v>
      </c>
      <c r="BS230" s="164">
        <v>110.8</v>
      </c>
      <c r="BT230" s="164">
        <v>114.2</v>
      </c>
      <c r="BU230" s="164">
        <v>117.1</v>
      </c>
      <c r="BV230" s="164">
        <v>116.2</v>
      </c>
      <c r="BW230" s="164">
        <v>113.4</v>
      </c>
      <c r="BX230" s="164">
        <v>112.4</v>
      </c>
      <c r="BY230" s="164">
        <v>109.4</v>
      </c>
      <c r="BZ230" s="164">
        <v>112.6</v>
      </c>
      <c r="CA230" s="164">
        <v>111.3</v>
      </c>
      <c r="CB230" s="164">
        <v>113.1</v>
      </c>
      <c r="CC230" s="164">
        <v>112.8</v>
      </c>
      <c r="CD230" s="164">
        <v>114.7</v>
      </c>
      <c r="CE230" s="164">
        <v>115.2</v>
      </c>
      <c r="CF230" s="164">
        <v>115.3</v>
      </c>
      <c r="CG230" s="164">
        <v>119.4</v>
      </c>
      <c r="CH230" s="164">
        <v>120</v>
      </c>
      <c r="CI230" s="164">
        <v>119.7</v>
      </c>
      <c r="CJ230" s="164">
        <v>119.5</v>
      </c>
      <c r="CK230" s="164">
        <v>120.1</v>
      </c>
      <c r="CL230" s="164">
        <v>119</v>
      </c>
      <c r="CM230" s="164">
        <v>119.5</v>
      </c>
      <c r="CN230" s="164">
        <v>121.1</v>
      </c>
      <c r="CO230" s="164">
        <v>122</v>
      </c>
      <c r="CP230" s="164">
        <v>126.1</v>
      </c>
      <c r="CQ230" s="164">
        <v>122.9</v>
      </c>
      <c r="CR230" s="164">
        <v>123</v>
      </c>
      <c r="CS230" s="164">
        <v>119.3</v>
      </c>
      <c r="CT230" s="164">
        <v>123.3</v>
      </c>
      <c r="CU230" s="164">
        <v>124.2</v>
      </c>
      <c r="CV230" s="164">
        <v>128.19999999999999</v>
      </c>
      <c r="CW230" s="164">
        <v>126.7</v>
      </c>
      <c r="CX230" s="164">
        <v>127.4</v>
      </c>
      <c r="CY230" s="164">
        <v>129.4</v>
      </c>
      <c r="CZ230" s="164">
        <v>130.19999999999999</v>
      </c>
      <c r="DA230" s="164">
        <v>130.19999999999999</v>
      </c>
      <c r="DB230" s="164">
        <v>131.30000000000001</v>
      </c>
      <c r="DC230" s="164">
        <v>133.30000000000001</v>
      </c>
      <c r="DD230" s="164">
        <v>131.69999999999999</v>
      </c>
      <c r="DE230" s="164">
        <v>132.69999999999999</v>
      </c>
      <c r="DF230" s="164">
        <v>133.80000000000001</v>
      </c>
      <c r="DG230" s="164">
        <v>133.5</v>
      </c>
      <c r="DH230" s="164">
        <v>133.6</v>
      </c>
      <c r="DI230" s="164">
        <v>134.30000000000001</v>
      </c>
      <c r="DJ230" s="164">
        <v>136.1</v>
      </c>
      <c r="DK230" s="164">
        <v>139.6</v>
      </c>
      <c r="DL230" s="164">
        <v>141.6</v>
      </c>
      <c r="DM230" s="164">
        <v>142</v>
      </c>
      <c r="DN230" s="164">
        <v>146.19999999999999</v>
      </c>
      <c r="DO230" s="164">
        <v>146.5</v>
      </c>
      <c r="DP230" s="164">
        <v>148.6</v>
      </c>
      <c r="DQ230" s="164">
        <v>151.1</v>
      </c>
      <c r="DR230" s="164">
        <v>153.19999999999999</v>
      </c>
      <c r="DS230" s="164">
        <v>155</v>
      </c>
      <c r="DT230" s="164">
        <v>157.30000000000001</v>
      </c>
    </row>
    <row r="231" spans="1:124" x14ac:dyDescent="0.25">
      <c r="A231" s="162" t="s">
        <v>1450</v>
      </c>
      <c r="B231" s="162" t="s">
        <v>1451</v>
      </c>
      <c r="C231" s="163">
        <v>2.4279999999999999E-2</v>
      </c>
      <c r="D231" s="164">
        <v>104.7</v>
      </c>
      <c r="E231" s="164">
        <v>106.4</v>
      </c>
      <c r="F231" s="164">
        <v>103.3</v>
      </c>
      <c r="G231" s="164">
        <v>105.1</v>
      </c>
      <c r="H231" s="164">
        <v>105.6</v>
      </c>
      <c r="I231" s="164">
        <v>106.3</v>
      </c>
      <c r="J231" s="164">
        <v>104.9</v>
      </c>
      <c r="K231" s="164">
        <v>105.7</v>
      </c>
      <c r="L231" s="164">
        <v>106.5</v>
      </c>
      <c r="M231" s="164">
        <v>104.7</v>
      </c>
      <c r="N231" s="164">
        <v>105.9</v>
      </c>
      <c r="O231" s="164">
        <v>105.8</v>
      </c>
      <c r="P231" s="164">
        <v>109</v>
      </c>
      <c r="Q231" s="164">
        <v>109.2</v>
      </c>
      <c r="R231" s="164">
        <v>108.7</v>
      </c>
      <c r="S231" s="164">
        <v>107.4</v>
      </c>
      <c r="T231" s="164">
        <v>106.4</v>
      </c>
      <c r="U231" s="164">
        <v>109</v>
      </c>
      <c r="V231" s="164">
        <v>109.5</v>
      </c>
      <c r="W231" s="164">
        <v>106.6</v>
      </c>
      <c r="X231" s="164">
        <v>108.1</v>
      </c>
      <c r="Y231" s="164">
        <v>107.9</v>
      </c>
      <c r="Z231" s="164">
        <v>108.6</v>
      </c>
      <c r="AA231" s="164">
        <v>111.8</v>
      </c>
      <c r="AB231" s="164">
        <v>113.4</v>
      </c>
      <c r="AC231" s="164">
        <v>116.5</v>
      </c>
      <c r="AD231" s="164">
        <v>117.6</v>
      </c>
      <c r="AE231" s="164">
        <v>118.4</v>
      </c>
      <c r="AF231" s="164">
        <v>119.2</v>
      </c>
      <c r="AG231" s="164">
        <v>118</v>
      </c>
      <c r="AH231" s="164">
        <v>117.4</v>
      </c>
      <c r="AI231" s="164">
        <v>115</v>
      </c>
      <c r="AJ231" s="164">
        <v>114.8</v>
      </c>
      <c r="AK231" s="164">
        <v>116.2</v>
      </c>
      <c r="AL231" s="164">
        <v>116.7</v>
      </c>
      <c r="AM231" s="164">
        <v>117.7</v>
      </c>
      <c r="AN231" s="164">
        <v>118.2</v>
      </c>
      <c r="AO231" s="164">
        <v>119</v>
      </c>
      <c r="AP231" s="164">
        <v>120.3</v>
      </c>
      <c r="AQ231" s="164">
        <v>122.8</v>
      </c>
      <c r="AR231" s="164">
        <v>123.2</v>
      </c>
      <c r="AS231" s="164">
        <v>123.3</v>
      </c>
      <c r="AT231" s="164">
        <v>122.4</v>
      </c>
      <c r="AU231" s="164">
        <v>123.8</v>
      </c>
      <c r="AV231" s="164">
        <v>124.2</v>
      </c>
      <c r="AW231" s="164">
        <v>125.3</v>
      </c>
      <c r="AX231" s="164">
        <v>126.1</v>
      </c>
      <c r="AY231" s="164">
        <v>127.6</v>
      </c>
      <c r="AZ231" s="164">
        <v>127.6</v>
      </c>
      <c r="BA231" s="164">
        <v>129.30000000000001</v>
      </c>
      <c r="BB231" s="164">
        <v>125</v>
      </c>
      <c r="BC231" s="164">
        <v>127.4</v>
      </c>
      <c r="BD231" s="164">
        <v>126.1</v>
      </c>
      <c r="BE231" s="164">
        <v>125.3</v>
      </c>
      <c r="BF231" s="164">
        <v>126.7</v>
      </c>
      <c r="BG231" s="164">
        <v>125.6</v>
      </c>
      <c r="BH231" s="164">
        <v>126.7</v>
      </c>
      <c r="BI231" s="164">
        <v>125.1</v>
      </c>
      <c r="BJ231" s="164">
        <v>124.7</v>
      </c>
      <c r="BK231" s="164">
        <v>125.5</v>
      </c>
      <c r="BL231" s="164">
        <v>126.3</v>
      </c>
      <c r="BM231" s="164">
        <v>127.4</v>
      </c>
      <c r="BN231" s="164">
        <v>127.3</v>
      </c>
      <c r="BO231" s="164">
        <v>127.1</v>
      </c>
      <c r="BP231" s="164">
        <v>127</v>
      </c>
      <c r="BQ231" s="164">
        <v>126.5</v>
      </c>
      <c r="BR231" s="164">
        <v>128.5</v>
      </c>
      <c r="BS231" s="164">
        <v>127.2</v>
      </c>
      <c r="BT231" s="164">
        <v>127.6</v>
      </c>
      <c r="BU231" s="164">
        <v>126.4</v>
      </c>
      <c r="BV231" s="164">
        <v>127.1</v>
      </c>
      <c r="BW231" s="164">
        <v>127.9</v>
      </c>
      <c r="BX231" s="164">
        <v>125.8</v>
      </c>
      <c r="BY231" s="164">
        <v>125.8</v>
      </c>
      <c r="BZ231" s="164">
        <v>128.80000000000001</v>
      </c>
      <c r="CA231" s="164">
        <v>125.4</v>
      </c>
      <c r="CB231" s="164">
        <v>126.5</v>
      </c>
      <c r="CC231" s="164">
        <v>126.6</v>
      </c>
      <c r="CD231" s="164">
        <v>126.6</v>
      </c>
      <c r="CE231" s="164">
        <v>126</v>
      </c>
      <c r="CF231" s="164">
        <v>127.3</v>
      </c>
      <c r="CG231" s="164">
        <v>128.4</v>
      </c>
      <c r="CH231" s="164">
        <v>126.9</v>
      </c>
      <c r="CI231" s="164">
        <v>129.4</v>
      </c>
      <c r="CJ231" s="164">
        <v>128.30000000000001</v>
      </c>
      <c r="CK231" s="164">
        <v>125.8</v>
      </c>
      <c r="CL231" s="164">
        <v>131.6</v>
      </c>
      <c r="CM231" s="164">
        <v>128</v>
      </c>
      <c r="CN231" s="164">
        <v>128.5</v>
      </c>
      <c r="CO231" s="164">
        <v>127.9</v>
      </c>
      <c r="CP231" s="164">
        <v>126.7</v>
      </c>
      <c r="CQ231" s="164">
        <v>128.30000000000001</v>
      </c>
      <c r="CR231" s="164">
        <v>129.1</v>
      </c>
      <c r="CS231" s="164">
        <v>129.9</v>
      </c>
      <c r="CT231" s="164">
        <v>130.30000000000001</v>
      </c>
      <c r="CU231" s="164">
        <v>130.30000000000001</v>
      </c>
      <c r="CV231" s="164">
        <v>133.1</v>
      </c>
      <c r="CW231" s="164">
        <v>130.19999999999999</v>
      </c>
      <c r="CX231" s="164">
        <v>129.69999999999999</v>
      </c>
      <c r="CY231" s="164">
        <v>130.19999999999999</v>
      </c>
      <c r="CZ231" s="164">
        <v>132.6</v>
      </c>
      <c r="DA231" s="164">
        <v>131.4</v>
      </c>
      <c r="DB231" s="164">
        <v>130</v>
      </c>
      <c r="DC231" s="164">
        <v>131.80000000000001</v>
      </c>
      <c r="DD231" s="164">
        <v>133.19999999999999</v>
      </c>
      <c r="DE231" s="164">
        <v>132.4</v>
      </c>
      <c r="DF231" s="164">
        <v>134.80000000000001</v>
      </c>
      <c r="DG231" s="164">
        <v>136.6</v>
      </c>
      <c r="DH231" s="164">
        <v>137.9</v>
      </c>
      <c r="DI231" s="164">
        <v>137.4</v>
      </c>
      <c r="DJ231" s="164">
        <v>140.19999999999999</v>
      </c>
      <c r="DK231" s="164">
        <v>136.6</v>
      </c>
      <c r="DL231" s="164">
        <v>134.9</v>
      </c>
      <c r="DM231" s="164">
        <v>135.30000000000001</v>
      </c>
      <c r="DN231" s="164">
        <v>135.4</v>
      </c>
      <c r="DO231" s="164">
        <v>135.5</v>
      </c>
      <c r="DP231" s="164">
        <v>136.30000000000001</v>
      </c>
      <c r="DQ231" s="164">
        <v>137.1</v>
      </c>
      <c r="DR231" s="164">
        <v>138.6</v>
      </c>
      <c r="DS231" s="164">
        <v>138.69999999999999</v>
      </c>
      <c r="DT231" s="164">
        <v>141</v>
      </c>
    </row>
    <row r="232" spans="1:124" x14ac:dyDescent="0.25">
      <c r="A232" s="162" t="s">
        <v>1453</v>
      </c>
      <c r="B232" s="162" t="s">
        <v>1454</v>
      </c>
      <c r="C232" s="163">
        <v>2.4279999999999999E-2</v>
      </c>
      <c r="D232" s="164">
        <v>104.7</v>
      </c>
      <c r="E232" s="164">
        <v>106.4</v>
      </c>
      <c r="F232" s="164">
        <v>103.3</v>
      </c>
      <c r="G232" s="164">
        <v>105.1</v>
      </c>
      <c r="H232" s="164">
        <v>105.6</v>
      </c>
      <c r="I232" s="164">
        <v>106.3</v>
      </c>
      <c r="J232" s="164">
        <v>104.9</v>
      </c>
      <c r="K232" s="164">
        <v>105.7</v>
      </c>
      <c r="L232" s="164">
        <v>106.5</v>
      </c>
      <c r="M232" s="164">
        <v>104.7</v>
      </c>
      <c r="N232" s="164">
        <v>105.9</v>
      </c>
      <c r="O232" s="164">
        <v>105.8</v>
      </c>
      <c r="P232" s="164">
        <v>109</v>
      </c>
      <c r="Q232" s="164">
        <v>109.2</v>
      </c>
      <c r="R232" s="164">
        <v>108.7</v>
      </c>
      <c r="S232" s="164">
        <v>107.4</v>
      </c>
      <c r="T232" s="164">
        <v>106.4</v>
      </c>
      <c r="U232" s="164">
        <v>109</v>
      </c>
      <c r="V232" s="164">
        <v>109.5</v>
      </c>
      <c r="W232" s="164">
        <v>106.6</v>
      </c>
      <c r="X232" s="164">
        <v>108.1</v>
      </c>
      <c r="Y232" s="164">
        <v>107.9</v>
      </c>
      <c r="Z232" s="164">
        <v>108.6</v>
      </c>
      <c r="AA232" s="164">
        <v>111.8</v>
      </c>
      <c r="AB232" s="164">
        <v>113.4</v>
      </c>
      <c r="AC232" s="164">
        <v>116.5</v>
      </c>
      <c r="AD232" s="164">
        <v>117.6</v>
      </c>
      <c r="AE232" s="164">
        <v>118.4</v>
      </c>
      <c r="AF232" s="164">
        <v>119.2</v>
      </c>
      <c r="AG232" s="164">
        <v>118</v>
      </c>
      <c r="AH232" s="164">
        <v>117.4</v>
      </c>
      <c r="AI232" s="164">
        <v>115</v>
      </c>
      <c r="AJ232" s="164">
        <v>114.8</v>
      </c>
      <c r="AK232" s="164">
        <v>116.2</v>
      </c>
      <c r="AL232" s="164">
        <v>116.7</v>
      </c>
      <c r="AM232" s="164">
        <v>117.7</v>
      </c>
      <c r="AN232" s="164">
        <v>118.2</v>
      </c>
      <c r="AO232" s="164">
        <v>119</v>
      </c>
      <c r="AP232" s="164">
        <v>120.3</v>
      </c>
      <c r="AQ232" s="164">
        <v>122.8</v>
      </c>
      <c r="AR232" s="164">
        <v>123.2</v>
      </c>
      <c r="AS232" s="164">
        <v>123.3</v>
      </c>
      <c r="AT232" s="164">
        <v>122.4</v>
      </c>
      <c r="AU232" s="164">
        <v>123.8</v>
      </c>
      <c r="AV232" s="164">
        <v>124.2</v>
      </c>
      <c r="AW232" s="164">
        <v>125.3</v>
      </c>
      <c r="AX232" s="164">
        <v>126.1</v>
      </c>
      <c r="AY232" s="164">
        <v>127.6</v>
      </c>
      <c r="AZ232" s="164">
        <v>127.6</v>
      </c>
      <c r="BA232" s="164">
        <v>129.30000000000001</v>
      </c>
      <c r="BB232" s="164">
        <v>125</v>
      </c>
      <c r="BC232" s="164">
        <v>127.4</v>
      </c>
      <c r="BD232" s="164">
        <v>126.1</v>
      </c>
      <c r="BE232" s="164">
        <v>125.3</v>
      </c>
      <c r="BF232" s="164">
        <v>126.7</v>
      </c>
      <c r="BG232" s="164">
        <v>125.6</v>
      </c>
      <c r="BH232" s="164">
        <v>126.7</v>
      </c>
      <c r="BI232" s="164">
        <v>125.1</v>
      </c>
      <c r="BJ232" s="164">
        <v>124.7</v>
      </c>
      <c r="BK232" s="164">
        <v>125.5</v>
      </c>
      <c r="BL232" s="164">
        <v>126.3</v>
      </c>
      <c r="BM232" s="164">
        <v>127.4</v>
      </c>
      <c r="BN232" s="164">
        <v>127.3</v>
      </c>
      <c r="BO232" s="164">
        <v>127.1</v>
      </c>
      <c r="BP232" s="164">
        <v>127</v>
      </c>
      <c r="BQ232" s="164">
        <v>126.5</v>
      </c>
      <c r="BR232" s="164">
        <v>128.5</v>
      </c>
      <c r="BS232" s="164">
        <v>127.2</v>
      </c>
      <c r="BT232" s="164">
        <v>127.6</v>
      </c>
      <c r="BU232" s="164">
        <v>126.4</v>
      </c>
      <c r="BV232" s="164">
        <v>127.1</v>
      </c>
      <c r="BW232" s="164">
        <v>127.9</v>
      </c>
      <c r="BX232" s="164">
        <v>125.8</v>
      </c>
      <c r="BY232" s="164">
        <v>125.8</v>
      </c>
      <c r="BZ232" s="164">
        <v>128.80000000000001</v>
      </c>
      <c r="CA232" s="164">
        <v>125.4</v>
      </c>
      <c r="CB232" s="164">
        <v>126.5</v>
      </c>
      <c r="CC232" s="164">
        <v>126.6</v>
      </c>
      <c r="CD232" s="164">
        <v>126.6</v>
      </c>
      <c r="CE232" s="164">
        <v>126</v>
      </c>
      <c r="CF232" s="164">
        <v>127.3</v>
      </c>
      <c r="CG232" s="164">
        <v>128.4</v>
      </c>
      <c r="CH232" s="164">
        <v>126.9</v>
      </c>
      <c r="CI232" s="164">
        <v>129.4</v>
      </c>
      <c r="CJ232" s="164">
        <v>128.30000000000001</v>
      </c>
      <c r="CK232" s="164">
        <v>125.8</v>
      </c>
      <c r="CL232" s="164">
        <v>131.6</v>
      </c>
      <c r="CM232" s="164">
        <v>128</v>
      </c>
      <c r="CN232" s="164">
        <v>128.5</v>
      </c>
      <c r="CO232" s="164">
        <v>127.9</v>
      </c>
      <c r="CP232" s="164">
        <v>126.7</v>
      </c>
      <c r="CQ232" s="164">
        <v>128.30000000000001</v>
      </c>
      <c r="CR232" s="164">
        <v>129.1</v>
      </c>
      <c r="CS232" s="164">
        <v>129.9</v>
      </c>
      <c r="CT232" s="164">
        <v>130.30000000000001</v>
      </c>
      <c r="CU232" s="164">
        <v>130.30000000000001</v>
      </c>
      <c r="CV232" s="164">
        <v>133.1</v>
      </c>
      <c r="CW232" s="164">
        <v>130.19999999999999</v>
      </c>
      <c r="CX232" s="164">
        <v>129.69999999999999</v>
      </c>
      <c r="CY232" s="164">
        <v>130.19999999999999</v>
      </c>
      <c r="CZ232" s="164">
        <v>132.6</v>
      </c>
      <c r="DA232" s="164">
        <v>131.4</v>
      </c>
      <c r="DB232" s="164">
        <v>130</v>
      </c>
      <c r="DC232" s="164">
        <v>131.80000000000001</v>
      </c>
      <c r="DD232" s="164">
        <v>133.19999999999999</v>
      </c>
      <c r="DE232" s="164">
        <v>132.4</v>
      </c>
      <c r="DF232" s="164">
        <v>134.80000000000001</v>
      </c>
      <c r="DG232" s="164">
        <v>136.6</v>
      </c>
      <c r="DH232" s="164">
        <v>137.9</v>
      </c>
      <c r="DI232" s="164">
        <v>137.4</v>
      </c>
      <c r="DJ232" s="164">
        <v>140.19999999999999</v>
      </c>
      <c r="DK232" s="164">
        <v>136.6</v>
      </c>
      <c r="DL232" s="164">
        <v>134.9</v>
      </c>
      <c r="DM232" s="164">
        <v>135.30000000000001</v>
      </c>
      <c r="DN232" s="164">
        <v>135.4</v>
      </c>
      <c r="DO232" s="164">
        <v>135.5</v>
      </c>
      <c r="DP232" s="164">
        <v>136.30000000000001</v>
      </c>
      <c r="DQ232" s="164">
        <v>137.1</v>
      </c>
      <c r="DR232" s="164">
        <v>138.6</v>
      </c>
      <c r="DS232" s="164">
        <v>138.69999999999999</v>
      </c>
      <c r="DT232" s="164">
        <v>141</v>
      </c>
    </row>
    <row r="233" spans="1:124" x14ac:dyDescent="0.25">
      <c r="A233" s="162" t="s">
        <v>1456</v>
      </c>
      <c r="B233" s="162" t="s">
        <v>1457</v>
      </c>
      <c r="C233" s="163">
        <v>0.22500000000000001</v>
      </c>
      <c r="D233" s="164">
        <v>101.2</v>
      </c>
      <c r="E233" s="164">
        <v>104.5</v>
      </c>
      <c r="F233" s="164">
        <v>102.8</v>
      </c>
      <c r="G233" s="164">
        <v>106.1</v>
      </c>
      <c r="H233" s="164">
        <v>109.4</v>
      </c>
      <c r="I233" s="164">
        <v>109.9</v>
      </c>
      <c r="J233" s="164">
        <v>110</v>
      </c>
      <c r="K233" s="164">
        <v>107.2</v>
      </c>
      <c r="L233" s="164">
        <v>108</v>
      </c>
      <c r="M233" s="164">
        <v>108</v>
      </c>
      <c r="N233" s="164">
        <v>105.3</v>
      </c>
      <c r="O233" s="164">
        <v>105.9</v>
      </c>
      <c r="P233" s="164">
        <v>114</v>
      </c>
      <c r="Q233" s="164">
        <v>115.2</v>
      </c>
      <c r="R233" s="164">
        <v>121.3</v>
      </c>
      <c r="S233" s="164">
        <v>120.5</v>
      </c>
      <c r="T233" s="164">
        <v>122.7</v>
      </c>
      <c r="U233" s="164">
        <v>121.7</v>
      </c>
      <c r="V233" s="164">
        <v>128.1</v>
      </c>
      <c r="W233" s="164">
        <v>124.3</v>
      </c>
      <c r="X233" s="164">
        <v>122.8</v>
      </c>
      <c r="Y233" s="164">
        <v>121.7</v>
      </c>
      <c r="Z233" s="164">
        <v>122</v>
      </c>
      <c r="AA233" s="164">
        <v>122</v>
      </c>
      <c r="AB233" s="164">
        <v>124.6</v>
      </c>
      <c r="AC233" s="164">
        <v>126.4</v>
      </c>
      <c r="AD233" s="164">
        <v>125.9</v>
      </c>
      <c r="AE233" s="164">
        <v>125.6</v>
      </c>
      <c r="AF233" s="164">
        <v>130.30000000000001</v>
      </c>
      <c r="AG233" s="164">
        <v>129.19999999999999</v>
      </c>
      <c r="AH233" s="164">
        <v>129.6</v>
      </c>
      <c r="AI233" s="164">
        <v>127</v>
      </c>
      <c r="AJ233" s="164">
        <v>127.4</v>
      </c>
      <c r="AK233" s="164">
        <v>124.8</v>
      </c>
      <c r="AL233" s="164">
        <v>128.4</v>
      </c>
      <c r="AM233" s="164">
        <v>127.1</v>
      </c>
      <c r="AN233" s="164">
        <v>129.80000000000001</v>
      </c>
      <c r="AO233" s="164">
        <v>129.80000000000001</v>
      </c>
      <c r="AP233" s="164">
        <v>127.8</v>
      </c>
      <c r="AQ233" s="164">
        <v>130.4</v>
      </c>
      <c r="AR233" s="164">
        <v>133</v>
      </c>
      <c r="AS233" s="164">
        <v>135.6</v>
      </c>
      <c r="AT233" s="164">
        <v>134.19999999999999</v>
      </c>
      <c r="AU233" s="164">
        <v>140.80000000000001</v>
      </c>
      <c r="AV233" s="164">
        <v>142.19999999999999</v>
      </c>
      <c r="AW233" s="164">
        <v>142</v>
      </c>
      <c r="AX233" s="164">
        <v>141.6</v>
      </c>
      <c r="AY233" s="164">
        <v>141.1</v>
      </c>
      <c r="AZ233" s="164">
        <v>140.69999999999999</v>
      </c>
      <c r="BA233" s="164">
        <v>141.69999999999999</v>
      </c>
      <c r="BB233" s="164">
        <v>143</v>
      </c>
      <c r="BC233" s="164">
        <v>146.5</v>
      </c>
      <c r="BD233" s="164">
        <v>145.1</v>
      </c>
      <c r="BE233" s="164">
        <v>145.69999999999999</v>
      </c>
      <c r="BF233" s="164">
        <v>145.6</v>
      </c>
      <c r="BG233" s="164">
        <v>141.4</v>
      </c>
      <c r="BH233" s="164">
        <v>141.4</v>
      </c>
      <c r="BI233" s="164">
        <v>143</v>
      </c>
      <c r="BJ233" s="164">
        <v>142.19999999999999</v>
      </c>
      <c r="BK233" s="164">
        <v>142.19999999999999</v>
      </c>
      <c r="BL233" s="164">
        <v>143.1</v>
      </c>
      <c r="BM233" s="164">
        <v>140.19999999999999</v>
      </c>
      <c r="BN233" s="164">
        <v>144.19999999999999</v>
      </c>
      <c r="BO233" s="164">
        <v>143.80000000000001</v>
      </c>
      <c r="BP233" s="164">
        <v>142.69999999999999</v>
      </c>
      <c r="BQ233" s="164">
        <v>144.30000000000001</v>
      </c>
      <c r="BR233" s="164">
        <v>141.19999999999999</v>
      </c>
      <c r="BS233" s="164">
        <v>140.30000000000001</v>
      </c>
      <c r="BT233" s="164">
        <v>139.1</v>
      </c>
      <c r="BU233" s="164">
        <v>137.9</v>
      </c>
      <c r="BV233" s="164">
        <v>136.9</v>
      </c>
      <c r="BW233" s="164">
        <v>140</v>
      </c>
      <c r="BX233" s="164">
        <v>138.1</v>
      </c>
      <c r="BY233" s="164">
        <v>137.6</v>
      </c>
      <c r="BZ233" s="164">
        <v>138.9</v>
      </c>
      <c r="CA233" s="164">
        <v>140.19999999999999</v>
      </c>
      <c r="CB233" s="164">
        <v>141.19999999999999</v>
      </c>
      <c r="CC233" s="164">
        <v>139.5</v>
      </c>
      <c r="CD233" s="164">
        <v>139.6</v>
      </c>
      <c r="CE233" s="164">
        <v>142.30000000000001</v>
      </c>
      <c r="CF233" s="164">
        <v>145.9</v>
      </c>
      <c r="CG233" s="164">
        <v>148.19999999999999</v>
      </c>
      <c r="CH233" s="164">
        <v>154.6</v>
      </c>
      <c r="CI233" s="164">
        <v>156.6</v>
      </c>
      <c r="CJ233" s="164">
        <v>158.69999999999999</v>
      </c>
      <c r="CK233" s="164">
        <v>156.9</v>
      </c>
      <c r="CL233" s="164">
        <v>154.5</v>
      </c>
      <c r="CM233" s="164">
        <v>162.19999999999999</v>
      </c>
      <c r="CN233" s="164">
        <v>159.6</v>
      </c>
      <c r="CO233" s="164">
        <v>165.1</v>
      </c>
      <c r="CP233" s="164">
        <v>167.5</v>
      </c>
      <c r="CQ233" s="164">
        <v>163.9</v>
      </c>
      <c r="CR233" s="164">
        <v>159.69999999999999</v>
      </c>
      <c r="CS233" s="164">
        <v>157.19999999999999</v>
      </c>
      <c r="CT233" s="164">
        <v>156.4</v>
      </c>
      <c r="CU233" s="164">
        <v>156.9</v>
      </c>
      <c r="CV233" s="164">
        <v>151.30000000000001</v>
      </c>
      <c r="CW233" s="164">
        <v>147</v>
      </c>
      <c r="CX233" s="164">
        <v>147</v>
      </c>
      <c r="CY233" s="164">
        <v>144.30000000000001</v>
      </c>
      <c r="CZ233" s="164">
        <v>146.80000000000001</v>
      </c>
      <c r="DA233" s="164">
        <v>143.19999999999999</v>
      </c>
      <c r="DB233" s="164">
        <v>140.6</v>
      </c>
      <c r="DC233" s="164">
        <v>140.4</v>
      </c>
      <c r="DD233" s="164">
        <v>137.9</v>
      </c>
      <c r="DE233" s="164">
        <v>138.80000000000001</v>
      </c>
      <c r="DF233" s="164">
        <v>139.30000000000001</v>
      </c>
      <c r="DG233" s="164">
        <v>138.19999999999999</v>
      </c>
      <c r="DH233" s="164">
        <v>142.4</v>
      </c>
      <c r="DI233" s="164">
        <v>145.30000000000001</v>
      </c>
      <c r="DJ233" s="164">
        <v>147.5</v>
      </c>
      <c r="DK233" s="164">
        <v>151.5</v>
      </c>
      <c r="DL233" s="164">
        <v>154.30000000000001</v>
      </c>
      <c r="DM233" s="164">
        <v>155.1</v>
      </c>
      <c r="DN233" s="164">
        <v>154.6</v>
      </c>
      <c r="DO233" s="164">
        <v>154.30000000000001</v>
      </c>
      <c r="DP233" s="164">
        <v>153.1</v>
      </c>
      <c r="DQ233" s="164">
        <v>152.5</v>
      </c>
      <c r="DR233" s="164">
        <v>164.2</v>
      </c>
      <c r="DS233" s="164">
        <v>165.2</v>
      </c>
      <c r="DT233" s="164">
        <v>172.4</v>
      </c>
    </row>
    <row r="234" spans="1:124" x14ac:dyDescent="0.25">
      <c r="A234" s="162" t="s">
        <v>1459</v>
      </c>
      <c r="B234" s="162" t="s">
        <v>1460</v>
      </c>
      <c r="C234" s="163">
        <v>0.18476999999999999</v>
      </c>
      <c r="D234" s="164">
        <v>101.1</v>
      </c>
      <c r="E234" s="164">
        <v>104.5</v>
      </c>
      <c r="F234" s="164">
        <v>101.8</v>
      </c>
      <c r="G234" s="164">
        <v>104.9</v>
      </c>
      <c r="H234" s="164">
        <v>109.2</v>
      </c>
      <c r="I234" s="164">
        <v>109.2</v>
      </c>
      <c r="J234" s="164">
        <v>109.3</v>
      </c>
      <c r="K234" s="164">
        <v>107.5</v>
      </c>
      <c r="L234" s="164">
        <v>107.9</v>
      </c>
      <c r="M234" s="164">
        <v>108.3</v>
      </c>
      <c r="N234" s="164">
        <v>104.4</v>
      </c>
      <c r="O234" s="164">
        <v>102.8</v>
      </c>
      <c r="P234" s="164">
        <v>111.9</v>
      </c>
      <c r="Q234" s="164">
        <v>112.9</v>
      </c>
      <c r="R234" s="164">
        <v>117.8</v>
      </c>
      <c r="S234" s="164">
        <v>116.2</v>
      </c>
      <c r="T234" s="164">
        <v>118.5</v>
      </c>
      <c r="U234" s="164">
        <v>116.7</v>
      </c>
      <c r="V234" s="164">
        <v>123.8</v>
      </c>
      <c r="W234" s="164">
        <v>119.4</v>
      </c>
      <c r="X234" s="164">
        <v>116.8</v>
      </c>
      <c r="Y234" s="164">
        <v>115.1</v>
      </c>
      <c r="Z234" s="164">
        <v>115.1</v>
      </c>
      <c r="AA234" s="164">
        <v>114.6</v>
      </c>
      <c r="AB234" s="164">
        <v>118.1</v>
      </c>
      <c r="AC234" s="164">
        <v>120.9</v>
      </c>
      <c r="AD234" s="164">
        <v>122.7</v>
      </c>
      <c r="AE234" s="164">
        <v>122.7</v>
      </c>
      <c r="AF234" s="164">
        <v>129.1</v>
      </c>
      <c r="AG234" s="164">
        <v>128.4</v>
      </c>
      <c r="AH234" s="164">
        <v>127.9</v>
      </c>
      <c r="AI234" s="164">
        <v>125.7</v>
      </c>
      <c r="AJ234" s="164">
        <v>125.6</v>
      </c>
      <c r="AK234" s="164">
        <v>122.9</v>
      </c>
      <c r="AL234" s="164">
        <v>126.7</v>
      </c>
      <c r="AM234" s="164">
        <v>125.2</v>
      </c>
      <c r="AN234" s="164">
        <v>126.7</v>
      </c>
      <c r="AO234" s="164">
        <v>126.2</v>
      </c>
      <c r="AP234" s="164">
        <v>124</v>
      </c>
      <c r="AQ234" s="164">
        <v>127.7</v>
      </c>
      <c r="AR234" s="164">
        <v>130.80000000000001</v>
      </c>
      <c r="AS234" s="164">
        <v>134.19999999999999</v>
      </c>
      <c r="AT234" s="164">
        <v>133.1</v>
      </c>
      <c r="AU234" s="164">
        <v>140.80000000000001</v>
      </c>
      <c r="AV234" s="164">
        <v>142.80000000000001</v>
      </c>
      <c r="AW234" s="164">
        <v>142.69999999999999</v>
      </c>
      <c r="AX234" s="164">
        <v>142.69999999999999</v>
      </c>
      <c r="AY234" s="164">
        <v>142.1</v>
      </c>
      <c r="AZ234" s="164">
        <v>141.9</v>
      </c>
      <c r="BA234" s="164">
        <v>143.30000000000001</v>
      </c>
      <c r="BB234" s="164">
        <v>144.9</v>
      </c>
      <c r="BC234" s="164">
        <v>149.6</v>
      </c>
      <c r="BD234" s="164">
        <v>148.9</v>
      </c>
      <c r="BE234" s="164">
        <v>150.4</v>
      </c>
      <c r="BF234" s="164">
        <v>150.1</v>
      </c>
      <c r="BG234" s="164">
        <v>145.69999999999999</v>
      </c>
      <c r="BH234" s="164">
        <v>145.69999999999999</v>
      </c>
      <c r="BI234" s="164">
        <v>147.6</v>
      </c>
      <c r="BJ234" s="164">
        <v>146.6</v>
      </c>
      <c r="BK234" s="164">
        <v>146.5</v>
      </c>
      <c r="BL234" s="164">
        <v>147.5</v>
      </c>
      <c r="BM234" s="164">
        <v>144</v>
      </c>
      <c r="BN234" s="164">
        <v>149</v>
      </c>
      <c r="BO234" s="164">
        <v>148.4</v>
      </c>
      <c r="BP234" s="164">
        <v>147.19999999999999</v>
      </c>
      <c r="BQ234" s="164">
        <v>149.19999999999999</v>
      </c>
      <c r="BR234" s="164">
        <v>145.30000000000001</v>
      </c>
      <c r="BS234" s="164">
        <v>144.30000000000001</v>
      </c>
      <c r="BT234" s="164">
        <v>142.80000000000001</v>
      </c>
      <c r="BU234" s="164">
        <v>141.30000000000001</v>
      </c>
      <c r="BV234" s="164">
        <v>140</v>
      </c>
      <c r="BW234" s="164">
        <v>143.9</v>
      </c>
      <c r="BX234" s="164">
        <v>141.6</v>
      </c>
      <c r="BY234" s="164">
        <v>140.9</v>
      </c>
      <c r="BZ234" s="164">
        <v>142.6</v>
      </c>
      <c r="CA234" s="164">
        <v>144.1</v>
      </c>
      <c r="CB234" s="164">
        <v>145.30000000000001</v>
      </c>
      <c r="CC234" s="164">
        <v>143.9</v>
      </c>
      <c r="CD234" s="164">
        <v>144</v>
      </c>
      <c r="CE234" s="164">
        <v>147.30000000000001</v>
      </c>
      <c r="CF234" s="164">
        <v>151.6</v>
      </c>
      <c r="CG234" s="164">
        <v>154.5</v>
      </c>
      <c r="CH234" s="164">
        <v>162.19999999999999</v>
      </c>
      <c r="CI234" s="164">
        <v>164.6</v>
      </c>
      <c r="CJ234" s="164">
        <v>167.2</v>
      </c>
      <c r="CK234" s="164">
        <v>165</v>
      </c>
      <c r="CL234" s="164">
        <v>162.19999999999999</v>
      </c>
      <c r="CM234" s="164">
        <v>171.5</v>
      </c>
      <c r="CN234" s="164">
        <v>168.4</v>
      </c>
      <c r="CO234" s="164">
        <v>175.1</v>
      </c>
      <c r="CP234" s="164">
        <v>178</v>
      </c>
      <c r="CQ234" s="164">
        <v>173.5</v>
      </c>
      <c r="CR234" s="164">
        <v>168.5</v>
      </c>
      <c r="CS234" s="164">
        <v>165.4</v>
      </c>
      <c r="CT234" s="164">
        <v>164.5</v>
      </c>
      <c r="CU234" s="164">
        <v>165.1</v>
      </c>
      <c r="CV234" s="164">
        <v>161</v>
      </c>
      <c r="CW234" s="164">
        <v>155.69999999999999</v>
      </c>
      <c r="CX234" s="164">
        <v>155.80000000000001</v>
      </c>
      <c r="CY234" s="164">
        <v>152.5</v>
      </c>
      <c r="CZ234" s="164">
        <v>155.5</v>
      </c>
      <c r="DA234" s="164">
        <v>151.1</v>
      </c>
      <c r="DB234" s="164">
        <v>148</v>
      </c>
      <c r="DC234" s="164">
        <v>147.69999999999999</v>
      </c>
      <c r="DD234" s="164">
        <v>144.69999999999999</v>
      </c>
      <c r="DE234" s="164">
        <v>145.80000000000001</v>
      </c>
      <c r="DF234" s="164">
        <v>146.30000000000001</v>
      </c>
      <c r="DG234" s="164">
        <v>145</v>
      </c>
      <c r="DH234" s="164">
        <v>150.1</v>
      </c>
      <c r="DI234" s="164">
        <v>153.69999999999999</v>
      </c>
      <c r="DJ234" s="164">
        <v>156.4</v>
      </c>
      <c r="DK234" s="164">
        <v>161.19999999999999</v>
      </c>
      <c r="DL234" s="164">
        <v>164.4</v>
      </c>
      <c r="DM234" s="164">
        <v>163.9</v>
      </c>
      <c r="DN234" s="164">
        <v>163.19999999999999</v>
      </c>
      <c r="DO234" s="164">
        <v>162.80000000000001</v>
      </c>
      <c r="DP234" s="164">
        <v>161.4</v>
      </c>
      <c r="DQ234" s="164">
        <v>161.30000000000001</v>
      </c>
      <c r="DR234" s="164">
        <v>172.3</v>
      </c>
      <c r="DS234" s="164">
        <v>174</v>
      </c>
      <c r="DT234" s="164">
        <v>182.9</v>
      </c>
    </row>
    <row r="235" spans="1:124" x14ac:dyDescent="0.25">
      <c r="A235" s="162" t="s">
        <v>1462</v>
      </c>
      <c r="B235" s="162" t="s">
        <v>1463</v>
      </c>
      <c r="C235" s="163">
        <v>4.0230000000000002E-2</v>
      </c>
      <c r="D235" s="164">
        <v>101.5</v>
      </c>
      <c r="E235" s="164">
        <v>104.3</v>
      </c>
      <c r="F235" s="164">
        <v>107.6</v>
      </c>
      <c r="G235" s="164">
        <v>111.3</v>
      </c>
      <c r="H235" s="164">
        <v>110.4</v>
      </c>
      <c r="I235" s="164">
        <v>113</v>
      </c>
      <c r="J235" s="164">
        <v>113</v>
      </c>
      <c r="K235" s="164">
        <v>105.9</v>
      </c>
      <c r="L235" s="164">
        <v>108.7</v>
      </c>
      <c r="M235" s="164">
        <v>106.5</v>
      </c>
      <c r="N235" s="164">
        <v>109.5</v>
      </c>
      <c r="O235" s="164">
        <v>119.9</v>
      </c>
      <c r="P235" s="164">
        <v>123.5</v>
      </c>
      <c r="Q235" s="164">
        <v>125.9</v>
      </c>
      <c r="R235" s="164">
        <v>137.69999999999999</v>
      </c>
      <c r="S235" s="164">
        <v>140.19999999999999</v>
      </c>
      <c r="T235" s="164">
        <v>142</v>
      </c>
      <c r="U235" s="164">
        <v>144.9</v>
      </c>
      <c r="V235" s="164">
        <v>147.9</v>
      </c>
      <c r="W235" s="164">
        <v>147.19999999999999</v>
      </c>
      <c r="X235" s="164">
        <v>150.19999999999999</v>
      </c>
      <c r="Y235" s="164">
        <v>151.9</v>
      </c>
      <c r="Z235" s="164">
        <v>153.4</v>
      </c>
      <c r="AA235" s="164">
        <v>155.80000000000001</v>
      </c>
      <c r="AB235" s="164">
        <v>154.6</v>
      </c>
      <c r="AC235" s="164">
        <v>152</v>
      </c>
      <c r="AD235" s="164">
        <v>140.6</v>
      </c>
      <c r="AE235" s="164">
        <v>139.1</v>
      </c>
      <c r="AF235" s="164">
        <v>135.9</v>
      </c>
      <c r="AG235" s="164">
        <v>133</v>
      </c>
      <c r="AH235" s="164">
        <v>137.6</v>
      </c>
      <c r="AI235" s="164">
        <v>132.69999999999999</v>
      </c>
      <c r="AJ235" s="164">
        <v>135.6</v>
      </c>
      <c r="AK235" s="164">
        <v>133.30000000000001</v>
      </c>
      <c r="AL235" s="164">
        <v>136.4</v>
      </c>
      <c r="AM235" s="164">
        <v>135.4</v>
      </c>
      <c r="AN235" s="164">
        <v>144.19999999999999</v>
      </c>
      <c r="AO235" s="164">
        <v>146</v>
      </c>
      <c r="AP235" s="164">
        <v>145.4</v>
      </c>
      <c r="AQ235" s="164">
        <v>142.9</v>
      </c>
      <c r="AR235" s="164">
        <v>143.30000000000001</v>
      </c>
      <c r="AS235" s="164">
        <v>142.4</v>
      </c>
      <c r="AT235" s="164">
        <v>139.1</v>
      </c>
      <c r="AU235" s="164">
        <v>141</v>
      </c>
      <c r="AV235" s="164">
        <v>139.5</v>
      </c>
      <c r="AW235" s="164">
        <v>138.80000000000001</v>
      </c>
      <c r="AX235" s="164">
        <v>136.6</v>
      </c>
      <c r="AY235" s="164">
        <v>136.6</v>
      </c>
      <c r="AZ235" s="164">
        <v>135</v>
      </c>
      <c r="BA235" s="164">
        <v>134.6</v>
      </c>
      <c r="BB235" s="164">
        <v>134.19999999999999</v>
      </c>
      <c r="BC235" s="164">
        <v>132.5</v>
      </c>
      <c r="BD235" s="164">
        <v>127.6</v>
      </c>
      <c r="BE235" s="164">
        <v>124</v>
      </c>
      <c r="BF235" s="164">
        <v>124.9</v>
      </c>
      <c r="BG235" s="164">
        <v>121.7</v>
      </c>
      <c r="BH235" s="164">
        <v>121.7</v>
      </c>
      <c r="BI235" s="164">
        <v>121.9</v>
      </c>
      <c r="BJ235" s="164">
        <v>122.2</v>
      </c>
      <c r="BK235" s="164">
        <v>122.6</v>
      </c>
      <c r="BL235" s="164">
        <v>122.6</v>
      </c>
      <c r="BM235" s="164">
        <v>122.6</v>
      </c>
      <c r="BN235" s="164">
        <v>122.2</v>
      </c>
      <c r="BO235" s="164">
        <v>122.2</v>
      </c>
      <c r="BP235" s="164">
        <v>122.2</v>
      </c>
      <c r="BQ235" s="164">
        <v>122.2</v>
      </c>
      <c r="BR235" s="164">
        <v>122.2</v>
      </c>
      <c r="BS235" s="164">
        <v>122.2</v>
      </c>
      <c r="BT235" s="164">
        <v>122.2</v>
      </c>
      <c r="BU235" s="164">
        <v>122.2</v>
      </c>
      <c r="BV235" s="164">
        <v>122.2</v>
      </c>
      <c r="BW235" s="164">
        <v>122.2</v>
      </c>
      <c r="BX235" s="164">
        <v>122.2</v>
      </c>
      <c r="BY235" s="164">
        <v>122.2</v>
      </c>
      <c r="BZ235" s="164">
        <v>122.2</v>
      </c>
      <c r="CA235" s="164">
        <v>122.2</v>
      </c>
      <c r="CB235" s="164">
        <v>122.2</v>
      </c>
      <c r="CC235" s="164">
        <v>119.5</v>
      </c>
      <c r="CD235" s="164">
        <v>119.5</v>
      </c>
      <c r="CE235" s="164">
        <v>119.5</v>
      </c>
      <c r="CF235" s="164">
        <v>119.5</v>
      </c>
      <c r="CG235" s="164">
        <v>119.5</v>
      </c>
      <c r="CH235" s="164">
        <v>119.5</v>
      </c>
      <c r="CI235" s="164">
        <v>119.5</v>
      </c>
      <c r="CJ235" s="164">
        <v>119.5</v>
      </c>
      <c r="CK235" s="164">
        <v>119.5</v>
      </c>
      <c r="CL235" s="164">
        <v>119.5</v>
      </c>
      <c r="CM235" s="164">
        <v>119.5</v>
      </c>
      <c r="CN235" s="164">
        <v>119.5</v>
      </c>
      <c r="CO235" s="164">
        <v>119.5</v>
      </c>
      <c r="CP235" s="164">
        <v>119.5</v>
      </c>
      <c r="CQ235" s="164">
        <v>119.5</v>
      </c>
      <c r="CR235" s="164">
        <v>119.5</v>
      </c>
      <c r="CS235" s="164">
        <v>119.5</v>
      </c>
      <c r="CT235" s="164">
        <v>119.5</v>
      </c>
      <c r="CU235" s="164">
        <v>119.5</v>
      </c>
      <c r="CV235" s="164">
        <v>106.8</v>
      </c>
      <c r="CW235" s="164">
        <v>106.8</v>
      </c>
      <c r="CX235" s="164">
        <v>106.8</v>
      </c>
      <c r="CY235" s="164">
        <v>106.8</v>
      </c>
      <c r="CZ235" s="164">
        <v>106.8</v>
      </c>
      <c r="DA235" s="164">
        <v>106.8</v>
      </c>
      <c r="DB235" s="164">
        <v>106.8</v>
      </c>
      <c r="DC235" s="164">
        <v>106.8</v>
      </c>
      <c r="DD235" s="164">
        <v>106.8</v>
      </c>
      <c r="DE235" s="164">
        <v>106.8</v>
      </c>
      <c r="DF235" s="164">
        <v>106.8</v>
      </c>
      <c r="DG235" s="164">
        <v>106.8</v>
      </c>
      <c r="DH235" s="164">
        <v>106.8</v>
      </c>
      <c r="DI235" s="164">
        <v>106.8</v>
      </c>
      <c r="DJ235" s="164">
        <v>106.8</v>
      </c>
      <c r="DK235" s="164">
        <v>106.8</v>
      </c>
      <c r="DL235" s="164">
        <v>108</v>
      </c>
      <c r="DM235" s="164">
        <v>114.6</v>
      </c>
      <c r="DN235" s="164">
        <v>115.1</v>
      </c>
      <c r="DO235" s="164">
        <v>115.1</v>
      </c>
      <c r="DP235" s="164">
        <v>115.1</v>
      </c>
      <c r="DQ235" s="164">
        <v>112.5</v>
      </c>
      <c r="DR235" s="164">
        <v>126.9</v>
      </c>
      <c r="DS235" s="164">
        <v>124.4</v>
      </c>
      <c r="DT235" s="164">
        <v>124.4</v>
      </c>
    </row>
    <row r="236" spans="1:124" x14ac:dyDescent="0.25">
      <c r="A236" s="162" t="s">
        <v>1465</v>
      </c>
      <c r="B236" s="162" t="s">
        <v>1466</v>
      </c>
      <c r="C236" s="163">
        <v>0.35630000000000001</v>
      </c>
      <c r="D236" s="164">
        <v>108.5</v>
      </c>
      <c r="E236" s="164">
        <v>112.3</v>
      </c>
      <c r="F236" s="164">
        <v>115</v>
      </c>
      <c r="G236" s="164">
        <v>122.4</v>
      </c>
      <c r="H236" s="164">
        <v>129</v>
      </c>
      <c r="I236" s="164">
        <v>133.4</v>
      </c>
      <c r="J236" s="164">
        <v>134.4</v>
      </c>
      <c r="K236" s="164">
        <v>135</v>
      </c>
      <c r="L236" s="164">
        <v>131.1</v>
      </c>
      <c r="M236" s="164">
        <v>128.4</v>
      </c>
      <c r="N236" s="164">
        <v>127.6</v>
      </c>
      <c r="O236" s="164">
        <v>130.69999999999999</v>
      </c>
      <c r="P236" s="164">
        <v>135.19999999999999</v>
      </c>
      <c r="Q236" s="164">
        <v>137</v>
      </c>
      <c r="R236" s="164">
        <v>138.30000000000001</v>
      </c>
      <c r="S236" s="164">
        <v>138.5</v>
      </c>
      <c r="T236" s="164">
        <v>139.6</v>
      </c>
      <c r="U236" s="164">
        <v>140.9</v>
      </c>
      <c r="V236" s="164">
        <v>142.1</v>
      </c>
      <c r="W236" s="164">
        <v>140.6</v>
      </c>
      <c r="X236" s="164">
        <v>137</v>
      </c>
      <c r="Y236" s="164">
        <v>135.6</v>
      </c>
      <c r="Z236" s="164">
        <v>136.5</v>
      </c>
      <c r="AA236" s="164">
        <v>138.1</v>
      </c>
      <c r="AB236" s="164">
        <v>140.5</v>
      </c>
      <c r="AC236" s="164">
        <v>144.19999999999999</v>
      </c>
      <c r="AD236" s="164">
        <v>143.6</v>
      </c>
      <c r="AE236" s="164">
        <v>143.9</v>
      </c>
      <c r="AF236" s="164">
        <v>142.6</v>
      </c>
      <c r="AG236" s="164">
        <v>140.6</v>
      </c>
      <c r="AH236" s="164">
        <v>136.9</v>
      </c>
      <c r="AI236" s="164">
        <v>134.5</v>
      </c>
      <c r="AJ236" s="164">
        <v>134.6</v>
      </c>
      <c r="AK236" s="164">
        <v>135.5</v>
      </c>
      <c r="AL236" s="164">
        <v>135.69999999999999</v>
      </c>
      <c r="AM236" s="164">
        <v>136.30000000000001</v>
      </c>
      <c r="AN236" s="164">
        <v>140.30000000000001</v>
      </c>
      <c r="AO236" s="164">
        <v>144.80000000000001</v>
      </c>
      <c r="AP236" s="164">
        <v>146.1</v>
      </c>
      <c r="AQ236" s="164">
        <v>146.69999999999999</v>
      </c>
      <c r="AR236" s="164">
        <v>153.19999999999999</v>
      </c>
      <c r="AS236" s="164">
        <v>155.1</v>
      </c>
      <c r="AT236" s="164">
        <v>157.69999999999999</v>
      </c>
      <c r="AU236" s="164">
        <v>155.6</v>
      </c>
      <c r="AV236" s="164">
        <v>156.80000000000001</v>
      </c>
      <c r="AW236" s="164">
        <v>158.5</v>
      </c>
      <c r="AX236" s="164">
        <v>159.5</v>
      </c>
      <c r="AY236" s="164">
        <v>159.9</v>
      </c>
      <c r="AZ236" s="164">
        <v>162.9</v>
      </c>
      <c r="BA236" s="164">
        <v>164.8</v>
      </c>
      <c r="BB236" s="164">
        <v>168.1</v>
      </c>
      <c r="BC236" s="164">
        <v>170.8</v>
      </c>
      <c r="BD236" s="164">
        <v>171.2</v>
      </c>
      <c r="BE236" s="164">
        <v>171</v>
      </c>
      <c r="BF236" s="164">
        <v>168.1</v>
      </c>
      <c r="BG236" s="164">
        <v>165.4</v>
      </c>
      <c r="BH236" s="164">
        <v>163.19999999999999</v>
      </c>
      <c r="BI236" s="164">
        <v>161.6</v>
      </c>
      <c r="BJ236" s="164">
        <v>159.9</v>
      </c>
      <c r="BK236" s="164">
        <v>158.19999999999999</v>
      </c>
      <c r="BL236" s="164">
        <v>158.4</v>
      </c>
      <c r="BM236" s="164">
        <v>157.6</v>
      </c>
      <c r="BN236" s="164">
        <v>155.6</v>
      </c>
      <c r="BO236" s="164">
        <v>153.4</v>
      </c>
      <c r="BP236" s="164">
        <v>152.9</v>
      </c>
      <c r="BQ236" s="164">
        <v>152.5</v>
      </c>
      <c r="BR236" s="164">
        <v>150.5</v>
      </c>
      <c r="BS236" s="164">
        <v>150.19999999999999</v>
      </c>
      <c r="BT236" s="164">
        <v>149.80000000000001</v>
      </c>
      <c r="BU236" s="164">
        <v>149.69999999999999</v>
      </c>
      <c r="BV236" s="164">
        <v>152.5</v>
      </c>
      <c r="BW236" s="164">
        <v>152.9</v>
      </c>
      <c r="BX236" s="164">
        <v>152.19999999999999</v>
      </c>
      <c r="BY236" s="164">
        <v>152.30000000000001</v>
      </c>
      <c r="BZ236" s="164">
        <v>153.4</v>
      </c>
      <c r="CA236" s="164">
        <v>154.80000000000001</v>
      </c>
      <c r="CB236" s="164">
        <v>158</v>
      </c>
      <c r="CC236" s="164">
        <v>158.6</v>
      </c>
      <c r="CD236" s="164">
        <v>159.4</v>
      </c>
      <c r="CE236" s="164">
        <v>160.80000000000001</v>
      </c>
      <c r="CF236" s="164">
        <v>159.19999999999999</v>
      </c>
      <c r="CG236" s="164">
        <v>159.1</v>
      </c>
      <c r="CH236" s="164">
        <v>160.5</v>
      </c>
      <c r="CI236" s="164">
        <v>161.5</v>
      </c>
      <c r="CJ236" s="164">
        <v>165.3</v>
      </c>
      <c r="CK236" s="164">
        <v>169</v>
      </c>
      <c r="CL236" s="164">
        <v>172.1</v>
      </c>
      <c r="CM236" s="164">
        <v>175.2</v>
      </c>
      <c r="CN236" s="164">
        <v>177.2</v>
      </c>
      <c r="CO236" s="164">
        <v>179.9</v>
      </c>
      <c r="CP236" s="164">
        <v>180.1</v>
      </c>
      <c r="CQ236" s="164">
        <v>178.2</v>
      </c>
      <c r="CR236" s="164">
        <v>175.7</v>
      </c>
      <c r="CS236" s="164">
        <v>174.9</v>
      </c>
      <c r="CT236" s="164">
        <v>170</v>
      </c>
      <c r="CU236" s="164">
        <v>166</v>
      </c>
      <c r="CV236" s="164">
        <v>166.1</v>
      </c>
      <c r="CW236" s="164">
        <v>165.7</v>
      </c>
      <c r="CX236" s="164">
        <v>167.7</v>
      </c>
      <c r="CY236" s="164">
        <v>167.4</v>
      </c>
      <c r="CZ236" s="164">
        <v>168.5</v>
      </c>
      <c r="DA236" s="164">
        <v>170.6</v>
      </c>
      <c r="DB236" s="164">
        <v>169.9</v>
      </c>
      <c r="DC236" s="164">
        <v>171.6</v>
      </c>
      <c r="DD236" s="164">
        <v>171.4</v>
      </c>
      <c r="DE236" s="164">
        <v>172.6</v>
      </c>
      <c r="DF236" s="164">
        <v>175.4</v>
      </c>
      <c r="DG236" s="164">
        <v>179.5</v>
      </c>
      <c r="DH236" s="164">
        <v>187.9</v>
      </c>
      <c r="DI236" s="164">
        <v>194.7</v>
      </c>
      <c r="DJ236" s="164">
        <v>197.7</v>
      </c>
      <c r="DK236" s="164">
        <v>202.1</v>
      </c>
      <c r="DL236" s="164">
        <v>209</v>
      </c>
      <c r="DM236" s="164">
        <v>208.1</v>
      </c>
      <c r="DN236" s="164">
        <v>201</v>
      </c>
      <c r="DO236" s="164">
        <v>197.1</v>
      </c>
      <c r="DP236" s="164">
        <v>199.5</v>
      </c>
      <c r="DQ236" s="164">
        <v>199.7</v>
      </c>
      <c r="DR236" s="164">
        <v>204.1</v>
      </c>
      <c r="DS236" s="164">
        <v>210.1</v>
      </c>
      <c r="DT236" s="164">
        <v>213.9</v>
      </c>
    </row>
    <row r="237" spans="1:124" x14ac:dyDescent="0.25">
      <c r="A237" s="162" t="s">
        <v>1468</v>
      </c>
      <c r="B237" s="162" t="s">
        <v>1469</v>
      </c>
      <c r="C237" s="163">
        <v>0.21073</v>
      </c>
      <c r="D237" s="164">
        <v>106.7</v>
      </c>
      <c r="E237" s="164">
        <v>109.8</v>
      </c>
      <c r="F237" s="164">
        <v>112.6</v>
      </c>
      <c r="G237" s="164">
        <v>118.3</v>
      </c>
      <c r="H237" s="164">
        <v>123.3</v>
      </c>
      <c r="I237" s="164">
        <v>128.69999999999999</v>
      </c>
      <c r="J237" s="164">
        <v>131.1</v>
      </c>
      <c r="K237" s="164">
        <v>131.9</v>
      </c>
      <c r="L237" s="164">
        <v>130.9</v>
      </c>
      <c r="M237" s="164">
        <v>129.69999999999999</v>
      </c>
      <c r="N237" s="164">
        <v>130.5</v>
      </c>
      <c r="O237" s="164">
        <v>133.80000000000001</v>
      </c>
      <c r="P237" s="164">
        <v>138.19999999999999</v>
      </c>
      <c r="Q237" s="164">
        <v>139.5</v>
      </c>
      <c r="R237" s="164">
        <v>140</v>
      </c>
      <c r="S237" s="164">
        <v>140.19999999999999</v>
      </c>
      <c r="T237" s="164">
        <v>140.4</v>
      </c>
      <c r="U237" s="164">
        <v>142</v>
      </c>
      <c r="V237" s="164">
        <v>142.80000000000001</v>
      </c>
      <c r="W237" s="164">
        <v>143.4</v>
      </c>
      <c r="X237" s="164">
        <v>142.30000000000001</v>
      </c>
      <c r="Y237" s="164">
        <v>140.6</v>
      </c>
      <c r="Z237" s="164">
        <v>140.80000000000001</v>
      </c>
      <c r="AA237" s="164">
        <v>141.80000000000001</v>
      </c>
      <c r="AB237" s="164">
        <v>144</v>
      </c>
      <c r="AC237" s="164">
        <v>147.5</v>
      </c>
      <c r="AD237" s="164">
        <v>146.6</v>
      </c>
      <c r="AE237" s="164">
        <v>146</v>
      </c>
      <c r="AF237" s="164">
        <v>144.19999999999999</v>
      </c>
      <c r="AG237" s="164">
        <v>141.5</v>
      </c>
      <c r="AH237" s="164">
        <v>138.9</v>
      </c>
      <c r="AI237" s="164">
        <v>137.1</v>
      </c>
      <c r="AJ237" s="164">
        <v>137.19999999999999</v>
      </c>
      <c r="AK237" s="164">
        <v>138.4</v>
      </c>
      <c r="AL237" s="164">
        <v>139</v>
      </c>
      <c r="AM237" s="164">
        <v>138.69999999999999</v>
      </c>
      <c r="AN237" s="164">
        <v>140.80000000000001</v>
      </c>
      <c r="AO237" s="164">
        <v>143.5</v>
      </c>
      <c r="AP237" s="164">
        <v>144.80000000000001</v>
      </c>
      <c r="AQ237" s="164">
        <v>145</v>
      </c>
      <c r="AR237" s="164">
        <v>147.19999999999999</v>
      </c>
      <c r="AS237" s="164">
        <v>148.80000000000001</v>
      </c>
      <c r="AT237" s="164">
        <v>150.6</v>
      </c>
      <c r="AU237" s="164">
        <v>150.4</v>
      </c>
      <c r="AV237" s="164">
        <v>150.30000000000001</v>
      </c>
      <c r="AW237" s="164">
        <v>151.30000000000001</v>
      </c>
      <c r="AX237" s="164">
        <v>153.80000000000001</v>
      </c>
      <c r="AY237" s="164">
        <v>154.4</v>
      </c>
      <c r="AZ237" s="164">
        <v>155.4</v>
      </c>
      <c r="BA237" s="164">
        <v>155.9</v>
      </c>
      <c r="BB237" s="164">
        <v>158.9</v>
      </c>
      <c r="BC237" s="164">
        <v>161.30000000000001</v>
      </c>
      <c r="BD237" s="164">
        <v>161.80000000000001</v>
      </c>
      <c r="BE237" s="164">
        <v>160.9</v>
      </c>
      <c r="BF237" s="164">
        <v>159</v>
      </c>
      <c r="BG237" s="164">
        <v>158.6</v>
      </c>
      <c r="BH237" s="164">
        <v>157.9</v>
      </c>
      <c r="BI237" s="164">
        <v>157.30000000000001</v>
      </c>
      <c r="BJ237" s="164">
        <v>157.6</v>
      </c>
      <c r="BK237" s="164">
        <v>155.19999999999999</v>
      </c>
      <c r="BL237" s="164">
        <v>155.69999999999999</v>
      </c>
      <c r="BM237" s="164">
        <v>156.4</v>
      </c>
      <c r="BN237" s="164">
        <v>155.4</v>
      </c>
      <c r="BO237" s="164">
        <v>154.5</v>
      </c>
      <c r="BP237" s="164">
        <v>154.6</v>
      </c>
      <c r="BQ237" s="164">
        <v>154.9</v>
      </c>
      <c r="BR237" s="164">
        <v>154</v>
      </c>
      <c r="BS237" s="164">
        <v>152.9</v>
      </c>
      <c r="BT237" s="164">
        <v>151.19999999999999</v>
      </c>
      <c r="BU237" s="164">
        <v>150.6</v>
      </c>
      <c r="BV237" s="164">
        <v>154.30000000000001</v>
      </c>
      <c r="BW237" s="164">
        <v>154.4</v>
      </c>
      <c r="BX237" s="164">
        <v>154.69999999999999</v>
      </c>
      <c r="BY237" s="164">
        <v>154.80000000000001</v>
      </c>
      <c r="BZ237" s="164">
        <v>154.9</v>
      </c>
      <c r="CA237" s="164">
        <v>154.5</v>
      </c>
      <c r="CB237" s="164">
        <v>156.1</v>
      </c>
      <c r="CC237" s="164">
        <v>155.1</v>
      </c>
      <c r="CD237" s="164">
        <v>155.19999999999999</v>
      </c>
      <c r="CE237" s="164">
        <v>159.4</v>
      </c>
      <c r="CF237" s="164">
        <v>159.6</v>
      </c>
      <c r="CG237" s="164">
        <v>160.9</v>
      </c>
      <c r="CH237" s="164">
        <v>162.30000000000001</v>
      </c>
      <c r="CI237" s="164">
        <v>161.69999999999999</v>
      </c>
      <c r="CJ237" s="164">
        <v>165.7</v>
      </c>
      <c r="CK237" s="164">
        <v>169</v>
      </c>
      <c r="CL237" s="164">
        <v>171.9</v>
      </c>
      <c r="CM237" s="164">
        <v>175.5</v>
      </c>
      <c r="CN237" s="164">
        <v>176.8</v>
      </c>
      <c r="CO237" s="164">
        <v>178.2</v>
      </c>
      <c r="CP237" s="164">
        <v>178.5</v>
      </c>
      <c r="CQ237" s="164">
        <v>178</v>
      </c>
      <c r="CR237" s="164">
        <v>177.8</v>
      </c>
      <c r="CS237" s="164">
        <v>178.5</v>
      </c>
      <c r="CT237" s="164">
        <v>174.9</v>
      </c>
      <c r="CU237" s="164">
        <v>171.7</v>
      </c>
      <c r="CV237" s="164">
        <v>173.6</v>
      </c>
      <c r="CW237" s="164">
        <v>172.2</v>
      </c>
      <c r="CX237" s="164">
        <v>171.7</v>
      </c>
      <c r="CY237" s="164">
        <v>170.1</v>
      </c>
      <c r="CZ237" s="164">
        <v>170.1</v>
      </c>
      <c r="DA237" s="164">
        <v>169.1</v>
      </c>
      <c r="DB237" s="164">
        <v>169.1</v>
      </c>
      <c r="DC237" s="164">
        <v>170</v>
      </c>
      <c r="DD237" s="164">
        <v>171.7</v>
      </c>
      <c r="DE237" s="164">
        <v>173.2</v>
      </c>
      <c r="DF237" s="164">
        <v>174.2</v>
      </c>
      <c r="DG237" s="164">
        <v>178.3</v>
      </c>
      <c r="DH237" s="164">
        <v>185.4</v>
      </c>
      <c r="DI237" s="164">
        <v>190.7</v>
      </c>
      <c r="DJ237" s="164">
        <v>194.5</v>
      </c>
      <c r="DK237" s="164">
        <v>199.2</v>
      </c>
      <c r="DL237" s="164">
        <v>206</v>
      </c>
      <c r="DM237" s="164">
        <v>205.6</v>
      </c>
      <c r="DN237" s="164">
        <v>196.7</v>
      </c>
      <c r="DO237" s="164">
        <v>194.1</v>
      </c>
      <c r="DP237" s="164">
        <v>198.1</v>
      </c>
      <c r="DQ237" s="164">
        <v>197.1</v>
      </c>
      <c r="DR237" s="164">
        <v>200.5</v>
      </c>
      <c r="DS237" s="164">
        <v>205.6</v>
      </c>
      <c r="DT237" s="164">
        <v>210.9</v>
      </c>
    </row>
    <row r="238" spans="1:124" x14ac:dyDescent="0.25">
      <c r="A238" s="162" t="s">
        <v>1471</v>
      </c>
      <c r="B238" s="162" t="s">
        <v>1472</v>
      </c>
      <c r="C238" s="163">
        <v>3.918E-2</v>
      </c>
      <c r="D238" s="164">
        <v>103.5</v>
      </c>
      <c r="E238" s="164">
        <v>108</v>
      </c>
      <c r="F238" s="164">
        <v>112.1</v>
      </c>
      <c r="G238" s="164">
        <v>118.9</v>
      </c>
      <c r="H238" s="164">
        <v>121.6</v>
      </c>
      <c r="I238" s="164">
        <v>125.6</v>
      </c>
      <c r="J238" s="164">
        <v>124.2</v>
      </c>
      <c r="K238" s="164">
        <v>125.1</v>
      </c>
      <c r="L238" s="164">
        <v>117.8</v>
      </c>
      <c r="M238" s="164">
        <v>117.6</v>
      </c>
      <c r="N238" s="164">
        <v>118.6</v>
      </c>
      <c r="O238" s="164">
        <v>122</v>
      </c>
      <c r="P238" s="164">
        <v>121.7</v>
      </c>
      <c r="Q238" s="164">
        <v>123.2</v>
      </c>
      <c r="R238" s="164">
        <v>128.9</v>
      </c>
      <c r="S238" s="164">
        <v>132.30000000000001</v>
      </c>
      <c r="T238" s="164">
        <v>137.6</v>
      </c>
      <c r="U238" s="164">
        <v>134.6</v>
      </c>
      <c r="V238" s="164">
        <v>137.80000000000001</v>
      </c>
      <c r="W238" s="164">
        <v>138</v>
      </c>
      <c r="X238" s="164">
        <v>123.8</v>
      </c>
      <c r="Y238" s="164">
        <v>116.5</v>
      </c>
      <c r="Z238" s="164">
        <v>120.7</v>
      </c>
      <c r="AA238" s="164">
        <v>124.3</v>
      </c>
      <c r="AB238" s="164">
        <v>123.2</v>
      </c>
      <c r="AC238" s="164">
        <v>126.8</v>
      </c>
      <c r="AD238" s="164">
        <v>128.1</v>
      </c>
      <c r="AE238" s="164">
        <v>126.9</v>
      </c>
      <c r="AF238" s="164">
        <v>125.6</v>
      </c>
      <c r="AG238" s="164">
        <v>127.3</v>
      </c>
      <c r="AH238" s="164">
        <v>124.2</v>
      </c>
      <c r="AI238" s="164">
        <v>119.5</v>
      </c>
      <c r="AJ238" s="164">
        <v>112</v>
      </c>
      <c r="AK238" s="164">
        <v>112.2</v>
      </c>
      <c r="AL238" s="164">
        <v>114.3</v>
      </c>
      <c r="AM238" s="164">
        <v>110.6</v>
      </c>
      <c r="AN238" s="164">
        <v>107.8</v>
      </c>
      <c r="AO238" s="164">
        <v>115.2</v>
      </c>
      <c r="AP238" s="164">
        <v>119.9</v>
      </c>
      <c r="AQ238" s="164">
        <v>124</v>
      </c>
      <c r="AR238" s="164">
        <v>130.69999999999999</v>
      </c>
      <c r="AS238" s="164">
        <v>127.7</v>
      </c>
      <c r="AT238" s="164">
        <v>131</v>
      </c>
      <c r="AU238" s="164">
        <v>126.1</v>
      </c>
      <c r="AV238" s="164">
        <v>124.8</v>
      </c>
      <c r="AW238" s="164">
        <v>125.5</v>
      </c>
      <c r="AX238" s="164">
        <v>124.7</v>
      </c>
      <c r="AY238" s="164">
        <v>123.7</v>
      </c>
      <c r="AZ238" s="164">
        <v>127.6</v>
      </c>
      <c r="BA238" s="164">
        <v>138.30000000000001</v>
      </c>
      <c r="BB238" s="164">
        <v>145.80000000000001</v>
      </c>
      <c r="BC238" s="164">
        <v>148.30000000000001</v>
      </c>
      <c r="BD238" s="164">
        <v>146.5</v>
      </c>
      <c r="BE238" s="164">
        <v>152.19999999999999</v>
      </c>
      <c r="BF238" s="164">
        <v>146.6</v>
      </c>
      <c r="BG238" s="164">
        <v>144</v>
      </c>
      <c r="BH238" s="164">
        <v>138.19999999999999</v>
      </c>
      <c r="BI238" s="164">
        <v>134.4</v>
      </c>
      <c r="BJ238" s="164">
        <v>137.5</v>
      </c>
      <c r="BK238" s="164">
        <v>137.80000000000001</v>
      </c>
      <c r="BL238" s="164">
        <v>138.5</v>
      </c>
      <c r="BM238" s="164">
        <v>134.80000000000001</v>
      </c>
      <c r="BN238" s="164">
        <v>133.6</v>
      </c>
      <c r="BO238" s="164">
        <v>135</v>
      </c>
      <c r="BP238" s="164">
        <v>138.30000000000001</v>
      </c>
      <c r="BQ238" s="164">
        <v>139.1</v>
      </c>
      <c r="BR238" s="164">
        <v>133.9</v>
      </c>
      <c r="BS238" s="164">
        <v>135.30000000000001</v>
      </c>
      <c r="BT238" s="164">
        <v>132.4</v>
      </c>
      <c r="BU238" s="164">
        <v>132.9</v>
      </c>
      <c r="BV238" s="164">
        <v>133</v>
      </c>
      <c r="BW238" s="164">
        <v>137.5</v>
      </c>
      <c r="BX238" s="164">
        <v>137.9</v>
      </c>
      <c r="BY238" s="164">
        <v>138</v>
      </c>
      <c r="BZ238" s="164">
        <v>140.9</v>
      </c>
      <c r="CA238" s="164">
        <v>146.30000000000001</v>
      </c>
      <c r="CB238" s="164">
        <v>153.5</v>
      </c>
      <c r="CC238" s="164">
        <v>152.30000000000001</v>
      </c>
      <c r="CD238" s="164">
        <v>151.6</v>
      </c>
      <c r="CE238" s="164">
        <v>151</v>
      </c>
      <c r="CF238" s="164">
        <v>140.69999999999999</v>
      </c>
      <c r="CG238" s="164">
        <v>138</v>
      </c>
      <c r="CH238" s="164">
        <v>142.9</v>
      </c>
      <c r="CI238" s="164">
        <v>147</v>
      </c>
      <c r="CJ238" s="164">
        <v>149.6</v>
      </c>
      <c r="CK238" s="164">
        <v>153.1</v>
      </c>
      <c r="CL238" s="164">
        <v>158.30000000000001</v>
      </c>
      <c r="CM238" s="164">
        <v>163.9</v>
      </c>
      <c r="CN238" s="164">
        <v>166.6</v>
      </c>
      <c r="CO238" s="164">
        <v>172.4</v>
      </c>
      <c r="CP238" s="164">
        <v>172.3</v>
      </c>
      <c r="CQ238" s="164">
        <v>177.6</v>
      </c>
      <c r="CR238" s="164">
        <v>170.2</v>
      </c>
      <c r="CS238" s="164">
        <v>165.2</v>
      </c>
      <c r="CT238" s="164">
        <v>153.9</v>
      </c>
      <c r="CU238" s="164">
        <v>139.30000000000001</v>
      </c>
      <c r="CV238" s="164">
        <v>138.5</v>
      </c>
      <c r="CW238" s="164">
        <v>138.4</v>
      </c>
      <c r="CX238" s="164">
        <v>151.69999999999999</v>
      </c>
      <c r="CY238" s="164">
        <v>155</v>
      </c>
      <c r="CZ238" s="164">
        <v>162</v>
      </c>
      <c r="DA238" s="164">
        <v>178.7</v>
      </c>
      <c r="DB238" s="164">
        <v>164</v>
      </c>
      <c r="DC238" s="164">
        <v>160.6</v>
      </c>
      <c r="DD238" s="164">
        <v>149</v>
      </c>
      <c r="DE238" s="164">
        <v>148.9</v>
      </c>
      <c r="DF238" s="164">
        <v>150.6</v>
      </c>
      <c r="DG238" s="164">
        <v>158.30000000000001</v>
      </c>
      <c r="DH238" s="164">
        <v>166.6</v>
      </c>
      <c r="DI238" s="164">
        <v>179.5</v>
      </c>
      <c r="DJ238" s="164">
        <v>173.4</v>
      </c>
      <c r="DK238" s="164">
        <v>178.3</v>
      </c>
      <c r="DL238" s="164">
        <v>191</v>
      </c>
      <c r="DM238" s="164">
        <v>176.7</v>
      </c>
      <c r="DN238" s="164">
        <v>179.7</v>
      </c>
      <c r="DO238" s="164">
        <v>176.7</v>
      </c>
      <c r="DP238" s="164">
        <v>169.5</v>
      </c>
      <c r="DQ238" s="164">
        <v>164</v>
      </c>
      <c r="DR238" s="164">
        <v>182.5</v>
      </c>
      <c r="DS238" s="164">
        <v>209.7</v>
      </c>
      <c r="DT238" s="164">
        <v>211.3</v>
      </c>
    </row>
    <row r="239" spans="1:124" x14ac:dyDescent="0.25">
      <c r="A239" s="162" t="s">
        <v>1474</v>
      </c>
      <c r="B239" s="162" t="s">
        <v>1475</v>
      </c>
      <c r="C239" s="163">
        <v>1.0120000000000001E-2</v>
      </c>
      <c r="D239" s="164">
        <v>115.9</v>
      </c>
      <c r="E239" s="164">
        <v>120</v>
      </c>
      <c r="F239" s="164">
        <v>126.6</v>
      </c>
      <c r="G239" s="164">
        <v>134.19999999999999</v>
      </c>
      <c r="H239" s="164">
        <v>140.80000000000001</v>
      </c>
      <c r="I239" s="164">
        <v>148.19999999999999</v>
      </c>
      <c r="J239" s="164">
        <v>138.69999999999999</v>
      </c>
      <c r="K239" s="164">
        <v>136.1</v>
      </c>
      <c r="L239" s="164">
        <v>129.30000000000001</v>
      </c>
      <c r="M239" s="164">
        <v>129.5</v>
      </c>
      <c r="N239" s="164">
        <v>129.30000000000001</v>
      </c>
      <c r="O239" s="164">
        <v>136</v>
      </c>
      <c r="P239" s="164">
        <v>141.9</v>
      </c>
      <c r="Q239" s="164">
        <v>154.69999999999999</v>
      </c>
      <c r="R239" s="164">
        <v>155.6</v>
      </c>
      <c r="S239" s="164">
        <v>151.80000000000001</v>
      </c>
      <c r="T239" s="164">
        <v>150.69999999999999</v>
      </c>
      <c r="U239" s="164">
        <v>152</v>
      </c>
      <c r="V239" s="164">
        <v>150.69999999999999</v>
      </c>
      <c r="W239" s="164">
        <v>151.4</v>
      </c>
      <c r="X239" s="164">
        <v>151.30000000000001</v>
      </c>
      <c r="Y239" s="164">
        <v>151.9</v>
      </c>
      <c r="Z239" s="164">
        <v>151.9</v>
      </c>
      <c r="AA239" s="164">
        <v>156</v>
      </c>
      <c r="AB239" s="164">
        <v>164.2</v>
      </c>
      <c r="AC239" s="164">
        <v>167.8</v>
      </c>
      <c r="AD239" s="164">
        <v>167.3</v>
      </c>
      <c r="AE239" s="164">
        <v>166.8</v>
      </c>
      <c r="AF239" s="164">
        <v>167.2</v>
      </c>
      <c r="AG239" s="164">
        <v>162.1</v>
      </c>
      <c r="AH239" s="164">
        <v>153.4</v>
      </c>
      <c r="AI239" s="164">
        <v>152.69999999999999</v>
      </c>
      <c r="AJ239" s="164">
        <v>152.19999999999999</v>
      </c>
      <c r="AK239" s="164">
        <v>153.30000000000001</v>
      </c>
      <c r="AL239" s="164">
        <v>153.30000000000001</v>
      </c>
      <c r="AM239" s="164">
        <v>151.30000000000001</v>
      </c>
      <c r="AN239" s="164">
        <v>156.6</v>
      </c>
      <c r="AO239" s="164">
        <v>162.1</v>
      </c>
      <c r="AP239" s="164">
        <v>158</v>
      </c>
      <c r="AQ239" s="164">
        <v>153.9</v>
      </c>
      <c r="AR239" s="164">
        <v>152.5</v>
      </c>
      <c r="AS239" s="164">
        <v>154.1</v>
      </c>
      <c r="AT239" s="164">
        <v>157.30000000000001</v>
      </c>
      <c r="AU239" s="164">
        <v>157.19999999999999</v>
      </c>
      <c r="AV239" s="164">
        <v>156.30000000000001</v>
      </c>
      <c r="AW239" s="164">
        <v>156</v>
      </c>
      <c r="AX239" s="164">
        <v>157.30000000000001</v>
      </c>
      <c r="AY239" s="164">
        <v>154.80000000000001</v>
      </c>
      <c r="AZ239" s="164">
        <v>161.9</v>
      </c>
      <c r="BA239" s="164">
        <v>160.6</v>
      </c>
      <c r="BB239" s="164">
        <v>161.9</v>
      </c>
      <c r="BC239" s="164">
        <v>159.69999999999999</v>
      </c>
      <c r="BD239" s="164">
        <v>158</v>
      </c>
      <c r="BE239" s="164">
        <v>153.6</v>
      </c>
      <c r="BF239" s="164">
        <v>148.1</v>
      </c>
      <c r="BG239" s="164">
        <v>146.30000000000001</v>
      </c>
      <c r="BH239" s="164">
        <v>143.19999999999999</v>
      </c>
      <c r="BI239" s="164">
        <v>141.80000000000001</v>
      </c>
      <c r="BJ239" s="164">
        <v>142.1</v>
      </c>
      <c r="BK239" s="164">
        <v>143.30000000000001</v>
      </c>
      <c r="BL239" s="164">
        <v>144.69999999999999</v>
      </c>
      <c r="BM239" s="164">
        <v>143.69999999999999</v>
      </c>
      <c r="BN239" s="164">
        <v>141</v>
      </c>
      <c r="BO239" s="164">
        <v>138.5</v>
      </c>
      <c r="BP239" s="164">
        <v>139.1</v>
      </c>
      <c r="BQ239" s="164">
        <v>137.69999999999999</v>
      </c>
      <c r="BR239" s="164">
        <v>134.4</v>
      </c>
      <c r="BS239" s="164">
        <v>135.5</v>
      </c>
      <c r="BT239" s="164">
        <v>138.30000000000001</v>
      </c>
      <c r="BU239" s="164">
        <v>138</v>
      </c>
      <c r="BV239" s="164">
        <v>141.19999999999999</v>
      </c>
      <c r="BW239" s="164">
        <v>142.1</v>
      </c>
      <c r="BX239" s="164">
        <v>141.30000000000001</v>
      </c>
      <c r="BY239" s="164">
        <v>150.4</v>
      </c>
      <c r="BZ239" s="164">
        <v>149</v>
      </c>
      <c r="CA239" s="164">
        <v>144</v>
      </c>
      <c r="CB239" s="164">
        <v>141.9</v>
      </c>
      <c r="CC239" s="164">
        <v>140.4</v>
      </c>
      <c r="CD239" s="164">
        <v>138.80000000000001</v>
      </c>
      <c r="CE239" s="164">
        <v>140.19999999999999</v>
      </c>
      <c r="CF239" s="164">
        <v>140.1</v>
      </c>
      <c r="CG239" s="164">
        <v>139.80000000000001</v>
      </c>
      <c r="CH239" s="164">
        <v>142.5</v>
      </c>
      <c r="CI239" s="164">
        <v>143.80000000000001</v>
      </c>
      <c r="CJ239" s="164">
        <v>143.19999999999999</v>
      </c>
      <c r="CK239" s="164">
        <v>141.80000000000001</v>
      </c>
      <c r="CL239" s="164">
        <v>142.1</v>
      </c>
      <c r="CM239" s="164">
        <v>141.80000000000001</v>
      </c>
      <c r="CN239" s="164">
        <v>141.9</v>
      </c>
      <c r="CO239" s="164">
        <v>142.80000000000001</v>
      </c>
      <c r="CP239" s="164">
        <v>145.4</v>
      </c>
      <c r="CQ239" s="164">
        <v>144.80000000000001</v>
      </c>
      <c r="CR239" s="164">
        <v>145.19999999999999</v>
      </c>
      <c r="CS239" s="164">
        <v>150.1</v>
      </c>
      <c r="CT239" s="164">
        <v>147.80000000000001</v>
      </c>
      <c r="CU239" s="164">
        <v>147.19999999999999</v>
      </c>
      <c r="CV239" s="164">
        <v>145.69999999999999</v>
      </c>
      <c r="CW239" s="164">
        <v>144.5</v>
      </c>
      <c r="CX239" s="164">
        <v>144.19999999999999</v>
      </c>
      <c r="CY239" s="164">
        <v>146.4</v>
      </c>
      <c r="CZ239" s="164">
        <v>146.4</v>
      </c>
      <c r="DA239" s="164">
        <v>147</v>
      </c>
      <c r="DB239" s="164">
        <v>149.1</v>
      </c>
      <c r="DC239" s="164">
        <v>152.4</v>
      </c>
      <c r="DD239" s="164">
        <v>155.4</v>
      </c>
      <c r="DE239" s="164">
        <v>157.5</v>
      </c>
      <c r="DF239" s="164">
        <v>159.5</v>
      </c>
      <c r="DG239" s="164">
        <v>160.30000000000001</v>
      </c>
      <c r="DH239" s="164">
        <v>175.9</v>
      </c>
      <c r="DI239" s="164">
        <v>192.7</v>
      </c>
      <c r="DJ239" s="164">
        <v>192.7</v>
      </c>
      <c r="DK239" s="164">
        <v>199.1</v>
      </c>
      <c r="DL239" s="164">
        <v>212.8</v>
      </c>
      <c r="DM239" s="164">
        <v>213.3</v>
      </c>
      <c r="DN239" s="164">
        <v>199.2</v>
      </c>
      <c r="DO239" s="164">
        <v>194.7</v>
      </c>
      <c r="DP239" s="164">
        <v>197.8</v>
      </c>
      <c r="DQ239" s="164">
        <v>197.1</v>
      </c>
      <c r="DR239" s="164">
        <v>197.6</v>
      </c>
      <c r="DS239" s="164">
        <v>200.1</v>
      </c>
      <c r="DT239" s="164">
        <v>203.2</v>
      </c>
    </row>
    <row r="240" spans="1:124" x14ac:dyDescent="0.25">
      <c r="A240" s="162" t="s">
        <v>1477</v>
      </c>
      <c r="B240" s="162" t="s">
        <v>1478</v>
      </c>
      <c r="C240" s="163">
        <v>6.1150000000000003E-2</v>
      </c>
      <c r="D240" s="164">
        <v>104.3</v>
      </c>
      <c r="E240" s="164">
        <v>104.3</v>
      </c>
      <c r="F240" s="164">
        <v>105.8</v>
      </c>
      <c r="G240" s="164">
        <v>115.5</v>
      </c>
      <c r="H240" s="164">
        <v>125.3</v>
      </c>
      <c r="I240" s="164">
        <v>127.5</v>
      </c>
      <c r="J240" s="164">
        <v>125</v>
      </c>
      <c r="K240" s="164">
        <v>123.1</v>
      </c>
      <c r="L240" s="164">
        <v>113.6</v>
      </c>
      <c r="M240" s="164">
        <v>109.2</v>
      </c>
      <c r="N240" s="164">
        <v>108.9</v>
      </c>
      <c r="O240" s="164">
        <v>114.7</v>
      </c>
      <c r="P240" s="164">
        <v>124.2</v>
      </c>
      <c r="Q240" s="164">
        <v>127.7</v>
      </c>
      <c r="R240" s="164">
        <v>130.6</v>
      </c>
      <c r="S240" s="164">
        <v>130.9</v>
      </c>
      <c r="T240" s="164">
        <v>134.5</v>
      </c>
      <c r="U240" s="164">
        <v>136.6</v>
      </c>
      <c r="V240" s="164">
        <v>136.30000000000001</v>
      </c>
      <c r="W240" s="164">
        <v>123.4</v>
      </c>
      <c r="X240" s="164">
        <v>116</v>
      </c>
      <c r="Y240" s="164">
        <v>120.2</v>
      </c>
      <c r="Z240" s="164">
        <v>122.8</v>
      </c>
      <c r="AA240" s="164">
        <v>123.2</v>
      </c>
      <c r="AB240" s="164">
        <v>127.8</v>
      </c>
      <c r="AC240" s="164">
        <v>133.30000000000001</v>
      </c>
      <c r="AD240" s="164">
        <v>134.5</v>
      </c>
      <c r="AE240" s="164">
        <v>141</v>
      </c>
      <c r="AF240" s="164">
        <v>141.9</v>
      </c>
      <c r="AG240" s="164">
        <v>138</v>
      </c>
      <c r="AH240" s="164">
        <v>128.4</v>
      </c>
      <c r="AI240" s="164">
        <v>120</v>
      </c>
      <c r="AJ240" s="164">
        <v>117.5</v>
      </c>
      <c r="AK240" s="164">
        <v>119.5</v>
      </c>
      <c r="AL240" s="164">
        <v>120.1</v>
      </c>
      <c r="AM240" s="164">
        <v>125.8</v>
      </c>
      <c r="AN240" s="164">
        <v>136.6</v>
      </c>
      <c r="AO240" s="164">
        <v>142.69999999999999</v>
      </c>
      <c r="AP240" s="164">
        <v>144.6</v>
      </c>
      <c r="AQ240" s="164">
        <v>146.30000000000001</v>
      </c>
      <c r="AR240" s="164">
        <v>148.9</v>
      </c>
      <c r="AS240" s="164">
        <v>150.30000000000001</v>
      </c>
      <c r="AT240" s="164">
        <v>151.9</v>
      </c>
      <c r="AU240" s="164">
        <v>141.69999999999999</v>
      </c>
      <c r="AV240" s="164">
        <v>145.1</v>
      </c>
      <c r="AW240" s="164">
        <v>154.9</v>
      </c>
      <c r="AX240" s="164">
        <v>157.19999999999999</v>
      </c>
      <c r="AY240" s="164">
        <v>161.69999999999999</v>
      </c>
      <c r="AZ240" s="164">
        <v>171.4</v>
      </c>
      <c r="BA240" s="164">
        <v>172</v>
      </c>
      <c r="BB240" s="164">
        <v>173.8</v>
      </c>
      <c r="BC240" s="164">
        <v>176.9</v>
      </c>
      <c r="BD240" s="164">
        <v>178.8</v>
      </c>
      <c r="BE240" s="164">
        <v>178.3</v>
      </c>
      <c r="BF240" s="164">
        <v>173.1</v>
      </c>
      <c r="BG240" s="164">
        <v>158.9</v>
      </c>
      <c r="BH240" s="164">
        <v>157.1</v>
      </c>
      <c r="BI240" s="164">
        <v>159.5</v>
      </c>
      <c r="BJ240" s="164">
        <v>162.19999999999999</v>
      </c>
      <c r="BK240" s="164">
        <v>162.6</v>
      </c>
      <c r="BL240" s="164">
        <v>160.80000000000001</v>
      </c>
      <c r="BM240" s="164">
        <v>157.69999999999999</v>
      </c>
      <c r="BN240" s="164">
        <v>153.9</v>
      </c>
      <c r="BO240" s="164">
        <v>151.30000000000001</v>
      </c>
      <c r="BP240" s="164">
        <v>147.5</v>
      </c>
      <c r="BQ240" s="164">
        <v>144.9</v>
      </c>
      <c r="BR240" s="164">
        <v>138.80000000000001</v>
      </c>
      <c r="BS240" s="164">
        <v>135.19999999999999</v>
      </c>
      <c r="BT240" s="164">
        <v>140</v>
      </c>
      <c r="BU240" s="164">
        <v>141.69999999999999</v>
      </c>
      <c r="BV240" s="164">
        <v>140.19999999999999</v>
      </c>
      <c r="BW240" s="164">
        <v>137.9</v>
      </c>
      <c r="BX240" s="164">
        <v>134.9</v>
      </c>
      <c r="BY240" s="164">
        <v>133.80000000000001</v>
      </c>
      <c r="BZ240" s="164">
        <v>139.5</v>
      </c>
      <c r="CA240" s="164">
        <v>147.5</v>
      </c>
      <c r="CB240" s="164">
        <v>155</v>
      </c>
      <c r="CC240" s="164">
        <v>161.4</v>
      </c>
      <c r="CD240" s="164">
        <v>163.69999999999999</v>
      </c>
      <c r="CE240" s="164">
        <v>157.30000000000001</v>
      </c>
      <c r="CF240" s="164">
        <v>154.1</v>
      </c>
      <c r="CG240" s="164">
        <v>151.5</v>
      </c>
      <c r="CH240" s="164">
        <v>153</v>
      </c>
      <c r="CI240" s="164">
        <v>158</v>
      </c>
      <c r="CJ240" s="164">
        <v>166.5</v>
      </c>
      <c r="CK240" s="164">
        <v>173.9</v>
      </c>
      <c r="CL240" s="164">
        <v>177.3</v>
      </c>
      <c r="CM240" s="164">
        <v>179.1</v>
      </c>
      <c r="CN240" s="164">
        <v>183.5</v>
      </c>
      <c r="CO240" s="164">
        <v>187.5</v>
      </c>
      <c r="CP240" s="164">
        <v>185</v>
      </c>
      <c r="CQ240" s="164">
        <v>168.4</v>
      </c>
      <c r="CR240" s="164">
        <v>159.30000000000001</v>
      </c>
      <c r="CS240" s="164">
        <v>156.69999999999999</v>
      </c>
      <c r="CT240" s="164">
        <v>151.19999999999999</v>
      </c>
      <c r="CU240" s="164">
        <v>146.4</v>
      </c>
      <c r="CV240" s="164">
        <v>151.80000000000001</v>
      </c>
      <c r="CW240" s="164">
        <v>155.1</v>
      </c>
      <c r="CX240" s="164">
        <v>160.1</v>
      </c>
      <c r="CY240" s="164">
        <v>160.1</v>
      </c>
      <c r="CZ240" s="164">
        <v>158.80000000000001</v>
      </c>
      <c r="DA240" s="164">
        <v>159.19999999999999</v>
      </c>
      <c r="DB240" s="164">
        <v>158.19999999999999</v>
      </c>
      <c r="DC240" s="164">
        <v>159</v>
      </c>
      <c r="DD240" s="164">
        <v>159.1</v>
      </c>
      <c r="DE240" s="164">
        <v>159.5</v>
      </c>
      <c r="DF240" s="164">
        <v>170.3</v>
      </c>
      <c r="DG240" s="164">
        <v>178.5</v>
      </c>
      <c r="DH240" s="164">
        <v>186.1</v>
      </c>
      <c r="DI240" s="164">
        <v>193.2</v>
      </c>
      <c r="DJ240" s="164">
        <v>203.8</v>
      </c>
      <c r="DK240" s="164">
        <v>206</v>
      </c>
      <c r="DL240" s="164">
        <v>208.9</v>
      </c>
      <c r="DM240" s="164">
        <v>210.9</v>
      </c>
      <c r="DN240" s="164">
        <v>197.8</v>
      </c>
      <c r="DO240" s="164">
        <v>184</v>
      </c>
      <c r="DP240" s="164">
        <v>192.1</v>
      </c>
      <c r="DQ240" s="164">
        <v>204.5</v>
      </c>
      <c r="DR240" s="164">
        <v>207.6</v>
      </c>
      <c r="DS240" s="164">
        <v>209.2</v>
      </c>
      <c r="DT240" s="164">
        <v>213.1</v>
      </c>
    </row>
    <row r="241" spans="1:124" x14ac:dyDescent="0.25">
      <c r="A241" s="162" t="s">
        <v>1480</v>
      </c>
      <c r="B241" s="162" t="s">
        <v>1481</v>
      </c>
      <c r="C241" s="163">
        <v>3.5119999999999998E-2</v>
      </c>
      <c r="D241" s="164">
        <v>130</v>
      </c>
      <c r="E241" s="164">
        <v>143.5</v>
      </c>
      <c r="F241" s="164">
        <v>145.1</v>
      </c>
      <c r="G241" s="164">
        <v>159.1</v>
      </c>
      <c r="H241" s="164">
        <v>174.5</v>
      </c>
      <c r="I241" s="164">
        <v>176.2</v>
      </c>
      <c r="J241" s="164">
        <v>181.2</v>
      </c>
      <c r="K241" s="164">
        <v>185.1</v>
      </c>
      <c r="L241" s="164">
        <v>178.3</v>
      </c>
      <c r="M241" s="164">
        <v>165.3</v>
      </c>
      <c r="N241" s="164">
        <v>152.19999999999999</v>
      </c>
      <c r="O241" s="164">
        <v>148.30000000000001</v>
      </c>
      <c r="P241" s="164">
        <v>149.9</v>
      </c>
      <c r="Q241" s="164">
        <v>147.9</v>
      </c>
      <c r="R241" s="164">
        <v>146.5</v>
      </c>
      <c r="S241" s="164">
        <v>144.4</v>
      </c>
      <c r="T241" s="164">
        <v>143.19999999999999</v>
      </c>
      <c r="U241" s="164">
        <v>146</v>
      </c>
      <c r="V241" s="164">
        <v>150.80000000000001</v>
      </c>
      <c r="W241" s="164">
        <v>153.30000000000001</v>
      </c>
      <c r="X241" s="164">
        <v>152.80000000000001</v>
      </c>
      <c r="Y241" s="164">
        <v>149.1</v>
      </c>
      <c r="Z241" s="164">
        <v>148.1</v>
      </c>
      <c r="AA241" s="164">
        <v>152.5</v>
      </c>
      <c r="AB241" s="164">
        <v>153.5</v>
      </c>
      <c r="AC241" s="164">
        <v>155.6</v>
      </c>
      <c r="AD241" s="164">
        <v>151.9</v>
      </c>
      <c r="AE241" s="164">
        <v>148.69999999999999</v>
      </c>
      <c r="AF241" s="164">
        <v>146.19999999999999</v>
      </c>
      <c r="AG241" s="164">
        <v>148.6</v>
      </c>
      <c r="AH241" s="164">
        <v>149</v>
      </c>
      <c r="AI241" s="164">
        <v>155.80000000000001</v>
      </c>
      <c r="AJ241" s="164">
        <v>168.9</v>
      </c>
      <c r="AK241" s="164">
        <v>166.4</v>
      </c>
      <c r="AL241" s="164">
        <v>162</v>
      </c>
      <c r="AM241" s="164">
        <v>164.9</v>
      </c>
      <c r="AN241" s="164">
        <v>175</v>
      </c>
      <c r="AO241" s="164">
        <v>183.8</v>
      </c>
      <c r="AP241" s="164">
        <v>181.7</v>
      </c>
      <c r="AQ241" s="164">
        <v>181</v>
      </c>
      <c r="AR241" s="164">
        <v>222.6</v>
      </c>
      <c r="AS241" s="164">
        <v>232</v>
      </c>
      <c r="AT241" s="164">
        <v>240.6</v>
      </c>
      <c r="AU241" s="164">
        <v>243.6</v>
      </c>
      <c r="AV241" s="164">
        <v>252.1</v>
      </c>
      <c r="AW241" s="164">
        <v>245.7</v>
      </c>
      <c r="AX241" s="164">
        <v>237.2</v>
      </c>
      <c r="AY241" s="164">
        <v>231.4</v>
      </c>
      <c r="AZ241" s="164">
        <v>232.9</v>
      </c>
      <c r="BA241" s="164">
        <v>236.2</v>
      </c>
      <c r="BB241" s="164">
        <v>240.8</v>
      </c>
      <c r="BC241" s="164">
        <v>244.9</v>
      </c>
      <c r="BD241" s="164">
        <v>246.3</v>
      </c>
      <c r="BE241" s="164">
        <v>244.5</v>
      </c>
      <c r="BF241" s="164">
        <v>244.2</v>
      </c>
      <c r="BG241" s="164">
        <v>247.2</v>
      </c>
      <c r="BH241" s="164">
        <v>239</v>
      </c>
      <c r="BI241" s="164">
        <v>226.7</v>
      </c>
      <c r="BJ241" s="164">
        <v>199.8</v>
      </c>
      <c r="BK241" s="164">
        <v>195.8</v>
      </c>
      <c r="BL241" s="164">
        <v>196.8</v>
      </c>
      <c r="BM241" s="164">
        <v>193.9</v>
      </c>
      <c r="BN241" s="164">
        <v>188.2</v>
      </c>
      <c r="BO241" s="164">
        <v>175.5</v>
      </c>
      <c r="BP241" s="164">
        <v>172.1</v>
      </c>
      <c r="BQ241" s="164">
        <v>170.6</v>
      </c>
      <c r="BR241" s="164">
        <v>173</v>
      </c>
      <c r="BS241" s="164">
        <v>180.4</v>
      </c>
      <c r="BT241" s="164">
        <v>181.6</v>
      </c>
      <c r="BU241" s="164">
        <v>180.4</v>
      </c>
      <c r="BV241" s="164">
        <v>187.9</v>
      </c>
      <c r="BW241" s="164">
        <v>190.4</v>
      </c>
      <c r="BX241" s="164">
        <v>186.7</v>
      </c>
      <c r="BY241" s="164">
        <v>186</v>
      </c>
      <c r="BZ241" s="164">
        <v>184.2</v>
      </c>
      <c r="CA241" s="164">
        <v>181.8</v>
      </c>
      <c r="CB241" s="164">
        <v>184.7</v>
      </c>
      <c r="CC241" s="164">
        <v>186.7</v>
      </c>
      <c r="CD241" s="164">
        <v>191.7</v>
      </c>
      <c r="CE241" s="164">
        <v>192</v>
      </c>
      <c r="CF241" s="164">
        <v>191.9</v>
      </c>
      <c r="CG241" s="164">
        <v>190.2</v>
      </c>
      <c r="CH241" s="164">
        <v>187.6</v>
      </c>
      <c r="CI241" s="164">
        <v>187.6</v>
      </c>
      <c r="CJ241" s="164">
        <v>184.4</v>
      </c>
      <c r="CK241" s="164">
        <v>186.4</v>
      </c>
      <c r="CL241" s="164">
        <v>188.6</v>
      </c>
      <c r="CM241" s="164">
        <v>189</v>
      </c>
      <c r="CN241" s="164">
        <v>190.4</v>
      </c>
      <c r="CO241" s="164">
        <v>195.4</v>
      </c>
      <c r="CP241" s="164">
        <v>200.1</v>
      </c>
      <c r="CQ241" s="164">
        <v>206.7</v>
      </c>
      <c r="CR241" s="164">
        <v>206.4</v>
      </c>
      <c r="CS241" s="164">
        <v>203.2</v>
      </c>
      <c r="CT241" s="164">
        <v>197.7</v>
      </c>
      <c r="CU241" s="164">
        <v>200.6</v>
      </c>
      <c r="CV241" s="164">
        <v>183.1</v>
      </c>
      <c r="CW241" s="164">
        <v>181.8</v>
      </c>
      <c r="CX241" s="164">
        <v>181.2</v>
      </c>
      <c r="CY241" s="164">
        <v>183.9</v>
      </c>
      <c r="CZ241" s="164">
        <v>189.5</v>
      </c>
      <c r="DA241" s="164">
        <v>196.6</v>
      </c>
      <c r="DB241" s="164">
        <v>208.1</v>
      </c>
      <c r="DC241" s="164">
        <v>220.8</v>
      </c>
      <c r="DD241" s="164">
        <v>221</v>
      </c>
      <c r="DE241" s="164">
        <v>222.4</v>
      </c>
      <c r="DF241" s="164">
        <v>224.1</v>
      </c>
      <c r="DG241" s="164">
        <v>217.8</v>
      </c>
      <c r="DH241" s="164">
        <v>233.7</v>
      </c>
      <c r="DI241" s="164">
        <v>238.7</v>
      </c>
      <c r="DJ241" s="164">
        <v>234.8</v>
      </c>
      <c r="DK241" s="164">
        <v>239.9</v>
      </c>
      <c r="DL241" s="164">
        <v>246.9</v>
      </c>
      <c r="DM241" s="164">
        <v>251.5</v>
      </c>
      <c r="DN241" s="164">
        <v>256.8</v>
      </c>
      <c r="DO241" s="164">
        <v>261.10000000000002</v>
      </c>
      <c r="DP241" s="164">
        <v>255.1</v>
      </c>
      <c r="DQ241" s="164">
        <v>246.9</v>
      </c>
      <c r="DR241" s="164">
        <v>245.3</v>
      </c>
      <c r="DS241" s="164">
        <v>241.9</v>
      </c>
      <c r="DT241" s="164">
        <v>239.1</v>
      </c>
    </row>
    <row r="242" spans="1:124" x14ac:dyDescent="0.25">
      <c r="A242" s="162" t="s">
        <v>1483</v>
      </c>
      <c r="B242" s="162" t="s">
        <v>1484</v>
      </c>
      <c r="C242" s="163">
        <v>0.90907000000000004</v>
      </c>
      <c r="D242" s="164">
        <v>101.9</v>
      </c>
      <c r="E242" s="164">
        <v>102</v>
      </c>
      <c r="F242" s="164">
        <v>102</v>
      </c>
      <c r="G242" s="164">
        <v>103.1</v>
      </c>
      <c r="H242" s="164">
        <v>103.7</v>
      </c>
      <c r="I242" s="164">
        <v>104.7</v>
      </c>
      <c r="J242" s="164">
        <v>105.3</v>
      </c>
      <c r="K242" s="164">
        <v>105.2</v>
      </c>
      <c r="L242" s="164">
        <v>106.2</v>
      </c>
      <c r="M242" s="164">
        <v>106.5</v>
      </c>
      <c r="N242" s="164">
        <v>106.6</v>
      </c>
      <c r="O242" s="164">
        <v>107.1</v>
      </c>
      <c r="P242" s="164">
        <v>109</v>
      </c>
      <c r="Q242" s="164">
        <v>108.7</v>
      </c>
      <c r="R242" s="164">
        <v>109.2</v>
      </c>
      <c r="S242" s="164">
        <v>108.7</v>
      </c>
      <c r="T242" s="164">
        <v>109.1</v>
      </c>
      <c r="U242" s="164">
        <v>109.2</v>
      </c>
      <c r="V242" s="164">
        <v>109.3</v>
      </c>
      <c r="W242" s="164">
        <v>110.3</v>
      </c>
      <c r="X242" s="164">
        <v>112</v>
      </c>
      <c r="Y242" s="164">
        <v>111.8</v>
      </c>
      <c r="Z242" s="164">
        <v>111.8</v>
      </c>
      <c r="AA242" s="164">
        <v>112.3</v>
      </c>
      <c r="AB242" s="164">
        <v>112.2</v>
      </c>
      <c r="AC242" s="164">
        <v>112.6</v>
      </c>
      <c r="AD242" s="164">
        <v>112.7</v>
      </c>
      <c r="AE242" s="164">
        <v>112.5</v>
      </c>
      <c r="AF242" s="164">
        <v>113.2</v>
      </c>
      <c r="AG242" s="164">
        <v>113.5</v>
      </c>
      <c r="AH242" s="164">
        <v>114.3</v>
      </c>
      <c r="AI242" s="164">
        <v>114.8</v>
      </c>
      <c r="AJ242" s="164">
        <v>114.7</v>
      </c>
      <c r="AK242" s="164">
        <v>114</v>
      </c>
      <c r="AL242" s="164">
        <v>112</v>
      </c>
      <c r="AM242" s="164">
        <v>112.5</v>
      </c>
      <c r="AN242" s="164">
        <v>113</v>
      </c>
      <c r="AO242" s="164">
        <v>112.5</v>
      </c>
      <c r="AP242" s="164">
        <v>113.3</v>
      </c>
      <c r="AQ242" s="164">
        <v>113.7</v>
      </c>
      <c r="AR242" s="164">
        <v>113.1</v>
      </c>
      <c r="AS242" s="164">
        <v>113.1</v>
      </c>
      <c r="AT242" s="164">
        <v>114.3</v>
      </c>
      <c r="AU242" s="164">
        <v>114.7</v>
      </c>
      <c r="AV242" s="164">
        <v>114.6</v>
      </c>
      <c r="AW242" s="164">
        <v>114.9</v>
      </c>
      <c r="AX242" s="164">
        <v>114.9</v>
      </c>
      <c r="AY242" s="164">
        <v>114.9</v>
      </c>
      <c r="AZ242" s="164">
        <v>115.5</v>
      </c>
      <c r="BA242" s="164">
        <v>115.7</v>
      </c>
      <c r="BB242" s="164">
        <v>115.1</v>
      </c>
      <c r="BC242" s="164">
        <v>115.4</v>
      </c>
      <c r="BD242" s="164">
        <v>115.4</v>
      </c>
      <c r="BE242" s="164">
        <v>115.8</v>
      </c>
      <c r="BF242" s="164">
        <v>115.9</v>
      </c>
      <c r="BG242" s="164">
        <v>116.3</v>
      </c>
      <c r="BH242" s="164">
        <v>117</v>
      </c>
      <c r="BI242" s="164">
        <v>116.6</v>
      </c>
      <c r="BJ242" s="164">
        <v>116.9</v>
      </c>
      <c r="BK242" s="164">
        <v>117.4</v>
      </c>
      <c r="BL242" s="164">
        <v>117.8</v>
      </c>
      <c r="BM242" s="164">
        <v>117.3</v>
      </c>
      <c r="BN242" s="164">
        <v>117.5</v>
      </c>
      <c r="BO242" s="164">
        <v>119.3</v>
      </c>
      <c r="BP242" s="164">
        <v>118.6</v>
      </c>
      <c r="BQ242" s="164">
        <v>118.8</v>
      </c>
      <c r="BR242" s="164">
        <v>118.9</v>
      </c>
      <c r="BS242" s="164">
        <v>119.5</v>
      </c>
      <c r="BT242" s="164">
        <v>119.9</v>
      </c>
      <c r="BU242" s="164">
        <v>119.9</v>
      </c>
      <c r="BV242" s="164">
        <v>119.9</v>
      </c>
      <c r="BW242" s="164">
        <v>119.7</v>
      </c>
      <c r="BX242" s="164">
        <v>119.2</v>
      </c>
      <c r="BY242" s="164">
        <v>119.2</v>
      </c>
      <c r="BZ242" s="164">
        <v>119.3</v>
      </c>
      <c r="CA242" s="164">
        <v>119.7</v>
      </c>
      <c r="CB242" s="164">
        <v>120</v>
      </c>
      <c r="CC242" s="164">
        <v>120.3</v>
      </c>
      <c r="CD242" s="164">
        <v>121.4</v>
      </c>
      <c r="CE242" s="164">
        <v>122.1</v>
      </c>
      <c r="CF242" s="164">
        <v>121.8</v>
      </c>
      <c r="CG242" s="164">
        <v>121.9</v>
      </c>
      <c r="CH242" s="164">
        <v>121.7</v>
      </c>
      <c r="CI242" s="164">
        <v>122</v>
      </c>
      <c r="CJ242" s="164">
        <v>122.7</v>
      </c>
      <c r="CK242" s="164">
        <v>122.7</v>
      </c>
      <c r="CL242" s="164">
        <v>123.3</v>
      </c>
      <c r="CM242" s="164">
        <v>123.7</v>
      </c>
      <c r="CN242" s="164">
        <v>123.7</v>
      </c>
      <c r="CO242" s="164">
        <v>123.9</v>
      </c>
      <c r="CP242" s="164">
        <v>123.2</v>
      </c>
      <c r="CQ242" s="164">
        <v>123.7</v>
      </c>
      <c r="CR242" s="164">
        <v>123.7</v>
      </c>
      <c r="CS242" s="164">
        <v>124.1</v>
      </c>
      <c r="CT242" s="164">
        <v>123.9</v>
      </c>
      <c r="CU242" s="164">
        <v>124.6</v>
      </c>
      <c r="CV242" s="164">
        <v>125</v>
      </c>
      <c r="CW242" s="164">
        <v>125.4</v>
      </c>
      <c r="CX242" s="164">
        <v>125.5</v>
      </c>
      <c r="CY242" s="164">
        <v>125</v>
      </c>
      <c r="CZ242" s="164">
        <v>125.3</v>
      </c>
      <c r="DA242" s="164">
        <v>123.9</v>
      </c>
      <c r="DB242" s="164">
        <v>123.7</v>
      </c>
      <c r="DC242" s="164">
        <v>123.6</v>
      </c>
      <c r="DD242" s="164">
        <v>123</v>
      </c>
      <c r="DE242" s="164">
        <v>123.8</v>
      </c>
      <c r="DF242" s="164">
        <v>124.6</v>
      </c>
      <c r="DG242" s="164">
        <v>125</v>
      </c>
      <c r="DH242" s="164">
        <v>125.7</v>
      </c>
      <c r="DI242" s="164">
        <v>125.8</v>
      </c>
      <c r="DJ242" s="164">
        <v>125.6</v>
      </c>
      <c r="DK242" s="164">
        <v>126.5</v>
      </c>
      <c r="DL242" s="164">
        <v>127.2</v>
      </c>
      <c r="DM242" s="164">
        <v>126.9</v>
      </c>
      <c r="DN242" s="164">
        <v>127.4</v>
      </c>
      <c r="DO242" s="164">
        <v>127.3</v>
      </c>
      <c r="DP242" s="164">
        <v>127.2</v>
      </c>
      <c r="DQ242" s="164">
        <v>127.3</v>
      </c>
      <c r="DR242" s="164">
        <v>127.6</v>
      </c>
      <c r="DS242" s="164">
        <v>127.6</v>
      </c>
      <c r="DT242" s="164">
        <v>127.6</v>
      </c>
    </row>
    <row r="243" spans="1:124" x14ac:dyDescent="0.25">
      <c r="A243" s="162" t="s">
        <v>1486</v>
      </c>
      <c r="B243" s="162" t="s">
        <v>1487</v>
      </c>
      <c r="C243" s="163">
        <v>0.40833000000000003</v>
      </c>
      <c r="D243" s="164">
        <v>101.7</v>
      </c>
      <c r="E243" s="164">
        <v>102</v>
      </c>
      <c r="F243" s="164">
        <v>101</v>
      </c>
      <c r="G243" s="164">
        <v>102.9</v>
      </c>
      <c r="H243" s="164">
        <v>104.5</v>
      </c>
      <c r="I243" s="164">
        <v>106.1</v>
      </c>
      <c r="J243" s="164">
        <v>106.3</v>
      </c>
      <c r="K243" s="164">
        <v>107.1</v>
      </c>
      <c r="L243" s="164">
        <v>108.1</v>
      </c>
      <c r="M243" s="164">
        <v>107.7</v>
      </c>
      <c r="N243" s="164">
        <v>108</v>
      </c>
      <c r="O243" s="164">
        <v>107.5</v>
      </c>
      <c r="P243" s="164">
        <v>108.6</v>
      </c>
      <c r="Q243" s="164">
        <v>108.8</v>
      </c>
      <c r="R243" s="164">
        <v>109.1</v>
      </c>
      <c r="S243" s="164">
        <v>110.3</v>
      </c>
      <c r="T243" s="164">
        <v>109.5</v>
      </c>
      <c r="U243" s="164">
        <v>109.4</v>
      </c>
      <c r="V243" s="164">
        <v>110.1</v>
      </c>
      <c r="W243" s="164">
        <v>111.4</v>
      </c>
      <c r="X243" s="164">
        <v>112.6</v>
      </c>
      <c r="Y243" s="164">
        <v>112.2</v>
      </c>
      <c r="Z243" s="164">
        <v>112.5</v>
      </c>
      <c r="AA243" s="164">
        <v>111.7</v>
      </c>
      <c r="AB243" s="164">
        <v>112.1</v>
      </c>
      <c r="AC243" s="164">
        <v>112.9</v>
      </c>
      <c r="AD243" s="164">
        <v>112.5</v>
      </c>
      <c r="AE243" s="164">
        <v>112.7</v>
      </c>
      <c r="AF243" s="164">
        <v>113</v>
      </c>
      <c r="AG243" s="164">
        <v>113.7</v>
      </c>
      <c r="AH243" s="164">
        <v>114.2</v>
      </c>
      <c r="AI243" s="164">
        <v>115</v>
      </c>
      <c r="AJ243" s="164">
        <v>114.8</v>
      </c>
      <c r="AK243" s="164">
        <v>113.3</v>
      </c>
      <c r="AL243" s="164">
        <v>109.6</v>
      </c>
      <c r="AM243" s="164">
        <v>109.1</v>
      </c>
      <c r="AN243" s="164">
        <v>109.5</v>
      </c>
      <c r="AO243" s="164">
        <v>108.5</v>
      </c>
      <c r="AP243" s="164">
        <v>109.8</v>
      </c>
      <c r="AQ243" s="164">
        <v>110.2</v>
      </c>
      <c r="AR243" s="164">
        <v>110.3</v>
      </c>
      <c r="AS243" s="164">
        <v>110.3</v>
      </c>
      <c r="AT243" s="164">
        <v>111.4</v>
      </c>
      <c r="AU243" s="164">
        <v>112.3</v>
      </c>
      <c r="AV243" s="164">
        <v>111.7</v>
      </c>
      <c r="AW243" s="164">
        <v>112</v>
      </c>
      <c r="AX243" s="164">
        <v>111.7</v>
      </c>
      <c r="AY243" s="164">
        <v>111.9</v>
      </c>
      <c r="AZ243" s="164">
        <v>111.8</v>
      </c>
      <c r="BA243" s="164">
        <v>111.1</v>
      </c>
      <c r="BB243" s="164">
        <v>111</v>
      </c>
      <c r="BC243" s="164">
        <v>112.7</v>
      </c>
      <c r="BD243" s="164">
        <v>112.9</v>
      </c>
      <c r="BE243" s="164">
        <v>113.6</v>
      </c>
      <c r="BF243" s="164">
        <v>113.9</v>
      </c>
      <c r="BG243" s="164">
        <v>114.8</v>
      </c>
      <c r="BH243" s="164">
        <v>115.1</v>
      </c>
      <c r="BI243" s="164">
        <v>113.8</v>
      </c>
      <c r="BJ243" s="164">
        <v>114.1</v>
      </c>
      <c r="BK243" s="164">
        <v>114.7</v>
      </c>
      <c r="BL243" s="164">
        <v>114.7</v>
      </c>
      <c r="BM243" s="164">
        <v>113.6</v>
      </c>
      <c r="BN243" s="164">
        <v>114.4</v>
      </c>
      <c r="BO243" s="164">
        <v>114.6</v>
      </c>
      <c r="BP243" s="164">
        <v>114.1</v>
      </c>
      <c r="BQ243" s="164">
        <v>113.7</v>
      </c>
      <c r="BR243" s="164">
        <v>114.1</v>
      </c>
      <c r="BS243" s="164">
        <v>113.8</v>
      </c>
      <c r="BT243" s="164">
        <v>113.4</v>
      </c>
      <c r="BU243" s="164">
        <v>113.5</v>
      </c>
      <c r="BV243" s="164">
        <v>113.3</v>
      </c>
      <c r="BW243" s="164">
        <v>112.8</v>
      </c>
      <c r="BX243" s="164">
        <v>112.1</v>
      </c>
      <c r="BY243" s="164">
        <v>111.9</v>
      </c>
      <c r="BZ243" s="164">
        <v>112.1</v>
      </c>
      <c r="CA243" s="164">
        <v>112.7</v>
      </c>
      <c r="CB243" s="164">
        <v>112.9</v>
      </c>
      <c r="CC243" s="164">
        <v>113.7</v>
      </c>
      <c r="CD243" s="164">
        <v>114.8</v>
      </c>
      <c r="CE243" s="164">
        <v>115.1</v>
      </c>
      <c r="CF243" s="164">
        <v>115.3</v>
      </c>
      <c r="CG243" s="164">
        <v>115.3</v>
      </c>
      <c r="CH243" s="164">
        <v>114</v>
      </c>
      <c r="CI243" s="164">
        <v>115.1</v>
      </c>
      <c r="CJ243" s="164">
        <v>115.6</v>
      </c>
      <c r="CK243" s="164">
        <v>115.8</v>
      </c>
      <c r="CL243" s="164">
        <v>116.4</v>
      </c>
      <c r="CM243" s="164">
        <v>117.6</v>
      </c>
      <c r="CN243" s="164">
        <v>117.8</v>
      </c>
      <c r="CO243" s="164">
        <v>118.3</v>
      </c>
      <c r="CP243" s="164">
        <v>117.9</v>
      </c>
      <c r="CQ243" s="164">
        <v>118.4</v>
      </c>
      <c r="CR243" s="164">
        <v>118.6</v>
      </c>
      <c r="CS243" s="164">
        <v>118.3</v>
      </c>
      <c r="CT243" s="164">
        <v>119.1</v>
      </c>
      <c r="CU243" s="164">
        <v>119.5</v>
      </c>
      <c r="CV243" s="164">
        <v>119.8</v>
      </c>
      <c r="CW243" s="164">
        <v>120.4</v>
      </c>
      <c r="CX243" s="164">
        <v>121</v>
      </c>
      <c r="CY243" s="164">
        <v>121.1</v>
      </c>
      <c r="CZ243" s="164">
        <v>120.3</v>
      </c>
      <c r="DA243" s="164">
        <v>120</v>
      </c>
      <c r="DB243" s="164">
        <v>120.1</v>
      </c>
      <c r="DC243" s="164">
        <v>119.6</v>
      </c>
      <c r="DD243" s="164">
        <v>119.3</v>
      </c>
      <c r="DE243" s="164">
        <v>119.7</v>
      </c>
      <c r="DF243" s="164">
        <v>120.1</v>
      </c>
      <c r="DG243" s="164">
        <v>120.4</v>
      </c>
      <c r="DH243" s="164">
        <v>121.7</v>
      </c>
      <c r="DI243" s="164">
        <v>122.2</v>
      </c>
      <c r="DJ243" s="164">
        <v>122.4</v>
      </c>
      <c r="DK243" s="164">
        <v>123</v>
      </c>
      <c r="DL243" s="164">
        <v>123.8</v>
      </c>
      <c r="DM243" s="164">
        <v>123.4</v>
      </c>
      <c r="DN243" s="164">
        <v>123.7</v>
      </c>
      <c r="DO243" s="164">
        <v>123.9</v>
      </c>
      <c r="DP243" s="164">
        <v>124.1</v>
      </c>
      <c r="DQ243" s="164">
        <v>124.1</v>
      </c>
      <c r="DR243" s="164">
        <v>124.9</v>
      </c>
      <c r="DS243" s="164">
        <v>125.4</v>
      </c>
      <c r="DT243" s="164">
        <v>126.8</v>
      </c>
    </row>
    <row r="244" spans="1:124" x14ac:dyDescent="0.25">
      <c r="A244" s="162" t="s">
        <v>1489</v>
      </c>
      <c r="B244" s="162" t="s">
        <v>1490</v>
      </c>
      <c r="C244" s="163">
        <v>0.23996999999999999</v>
      </c>
      <c r="D244" s="164">
        <v>102.6</v>
      </c>
      <c r="E244" s="164">
        <v>102.8</v>
      </c>
      <c r="F244" s="164">
        <v>101.7</v>
      </c>
      <c r="G244" s="164">
        <v>103</v>
      </c>
      <c r="H244" s="164">
        <v>103.8</v>
      </c>
      <c r="I244" s="164">
        <v>105.6</v>
      </c>
      <c r="J244" s="164">
        <v>105.8</v>
      </c>
      <c r="K244" s="164">
        <v>106.6</v>
      </c>
      <c r="L244" s="164">
        <v>108.6</v>
      </c>
      <c r="M244" s="164">
        <v>108.8</v>
      </c>
      <c r="N244" s="164">
        <v>108.8</v>
      </c>
      <c r="O244" s="164">
        <v>107.7</v>
      </c>
      <c r="P244" s="164">
        <v>109.4</v>
      </c>
      <c r="Q244" s="164">
        <v>109.7</v>
      </c>
      <c r="R244" s="164">
        <v>110</v>
      </c>
      <c r="S244" s="164">
        <v>111.7</v>
      </c>
      <c r="T244" s="164">
        <v>109.7</v>
      </c>
      <c r="U244" s="164">
        <v>108.3</v>
      </c>
      <c r="V244" s="164">
        <v>108.7</v>
      </c>
      <c r="W244" s="164">
        <v>110.5</v>
      </c>
      <c r="X244" s="164">
        <v>111.7</v>
      </c>
      <c r="Y244" s="164">
        <v>111.3</v>
      </c>
      <c r="Z244" s="164">
        <v>111.5</v>
      </c>
      <c r="AA244" s="164">
        <v>110.8</v>
      </c>
      <c r="AB244" s="164">
        <v>110.8</v>
      </c>
      <c r="AC244" s="164">
        <v>112</v>
      </c>
      <c r="AD244" s="164">
        <v>110.9</v>
      </c>
      <c r="AE244" s="164">
        <v>111</v>
      </c>
      <c r="AF244" s="164">
        <v>110.9</v>
      </c>
      <c r="AG244" s="164">
        <v>112.2</v>
      </c>
      <c r="AH244" s="164">
        <v>112.6</v>
      </c>
      <c r="AI244" s="164">
        <v>114.3</v>
      </c>
      <c r="AJ244" s="164">
        <v>114.5</v>
      </c>
      <c r="AK244" s="164">
        <v>113.2</v>
      </c>
      <c r="AL244" s="164">
        <v>107.8</v>
      </c>
      <c r="AM244" s="164">
        <v>107.6</v>
      </c>
      <c r="AN244" s="164">
        <v>109.5</v>
      </c>
      <c r="AO244" s="164">
        <v>106.8</v>
      </c>
      <c r="AP244" s="164">
        <v>107.4</v>
      </c>
      <c r="AQ244" s="164">
        <v>108</v>
      </c>
      <c r="AR244" s="164">
        <v>107.7</v>
      </c>
      <c r="AS244" s="164">
        <v>106.7</v>
      </c>
      <c r="AT244" s="164">
        <v>107.1</v>
      </c>
      <c r="AU244" s="164">
        <v>107.5</v>
      </c>
      <c r="AV244" s="164">
        <v>107.4</v>
      </c>
      <c r="AW244" s="164">
        <v>107.1</v>
      </c>
      <c r="AX244" s="164">
        <v>106.4</v>
      </c>
      <c r="AY244" s="164">
        <v>107.1</v>
      </c>
      <c r="AZ244" s="164">
        <v>106.3</v>
      </c>
      <c r="BA244" s="164">
        <v>105.5</v>
      </c>
      <c r="BB244" s="164">
        <v>104.8</v>
      </c>
      <c r="BC244" s="164">
        <v>106.6</v>
      </c>
      <c r="BD244" s="164">
        <v>107.3</v>
      </c>
      <c r="BE244" s="164">
        <v>107.9</v>
      </c>
      <c r="BF244" s="164">
        <v>107.9</v>
      </c>
      <c r="BG244" s="164">
        <v>108.5</v>
      </c>
      <c r="BH244" s="164">
        <v>108.7</v>
      </c>
      <c r="BI244" s="164">
        <v>106.5</v>
      </c>
      <c r="BJ244" s="164">
        <v>107.5</v>
      </c>
      <c r="BK244" s="164">
        <v>107.8</v>
      </c>
      <c r="BL244" s="164">
        <v>108</v>
      </c>
      <c r="BM244" s="164">
        <v>105.9</v>
      </c>
      <c r="BN244" s="164">
        <v>107.4</v>
      </c>
      <c r="BO244" s="164">
        <v>107.2</v>
      </c>
      <c r="BP244" s="164">
        <v>105.9</v>
      </c>
      <c r="BQ244" s="164">
        <v>105</v>
      </c>
      <c r="BR244" s="164">
        <v>106.8</v>
      </c>
      <c r="BS244" s="164">
        <v>106.9</v>
      </c>
      <c r="BT244" s="164">
        <v>105.8</v>
      </c>
      <c r="BU244" s="164">
        <v>106.5</v>
      </c>
      <c r="BV244" s="164">
        <v>107.1</v>
      </c>
      <c r="BW244" s="164">
        <v>106.7</v>
      </c>
      <c r="BX244" s="164">
        <v>105.5</v>
      </c>
      <c r="BY244" s="164">
        <v>105</v>
      </c>
      <c r="BZ244" s="164">
        <v>105.4</v>
      </c>
      <c r="CA244" s="164">
        <v>105.8</v>
      </c>
      <c r="CB244" s="164">
        <v>105.9</v>
      </c>
      <c r="CC244" s="164">
        <v>106.8</v>
      </c>
      <c r="CD244" s="164">
        <v>107.3</v>
      </c>
      <c r="CE244" s="164">
        <v>107.3</v>
      </c>
      <c r="CF244" s="164">
        <v>107.7</v>
      </c>
      <c r="CG244" s="164">
        <v>107.1</v>
      </c>
      <c r="CH244" s="164">
        <v>106.9</v>
      </c>
      <c r="CI244" s="164">
        <v>107.7</v>
      </c>
      <c r="CJ244" s="164">
        <v>108.2</v>
      </c>
      <c r="CK244" s="164">
        <v>108.3</v>
      </c>
      <c r="CL244" s="164">
        <v>108.4</v>
      </c>
      <c r="CM244" s="164">
        <v>110.1</v>
      </c>
      <c r="CN244" s="164">
        <v>110</v>
      </c>
      <c r="CO244" s="164">
        <v>110.4</v>
      </c>
      <c r="CP244" s="164">
        <v>110.5</v>
      </c>
      <c r="CQ244" s="164">
        <v>111</v>
      </c>
      <c r="CR244" s="164">
        <v>110.6</v>
      </c>
      <c r="CS244" s="164">
        <v>110.1</v>
      </c>
      <c r="CT244" s="164">
        <v>110.3</v>
      </c>
      <c r="CU244" s="164">
        <v>110.6</v>
      </c>
      <c r="CV244" s="164">
        <v>110.4</v>
      </c>
      <c r="CW244" s="164">
        <v>111.6</v>
      </c>
      <c r="CX244" s="164">
        <v>112.4</v>
      </c>
      <c r="CY244" s="164">
        <v>112</v>
      </c>
      <c r="CZ244" s="164">
        <v>110.7</v>
      </c>
      <c r="DA244" s="164">
        <v>110.7</v>
      </c>
      <c r="DB244" s="164">
        <v>111.5</v>
      </c>
      <c r="DC244" s="164">
        <v>110.4</v>
      </c>
      <c r="DD244" s="164">
        <v>109.9</v>
      </c>
      <c r="DE244" s="164">
        <v>110.2</v>
      </c>
      <c r="DF244" s="164">
        <v>110.5</v>
      </c>
      <c r="DG244" s="164">
        <v>111</v>
      </c>
      <c r="DH244" s="164">
        <v>113.3</v>
      </c>
      <c r="DI244" s="164">
        <v>113.7</v>
      </c>
      <c r="DJ244" s="164">
        <v>114.3</v>
      </c>
      <c r="DK244" s="164">
        <v>115.1</v>
      </c>
      <c r="DL244" s="164">
        <v>115.6</v>
      </c>
      <c r="DM244" s="164">
        <v>115.1</v>
      </c>
      <c r="DN244" s="164">
        <v>115.3</v>
      </c>
      <c r="DO244" s="164">
        <v>115.3</v>
      </c>
      <c r="DP244" s="164">
        <v>114.6</v>
      </c>
      <c r="DQ244" s="164">
        <v>113.8</v>
      </c>
      <c r="DR244" s="164">
        <v>114.9</v>
      </c>
      <c r="DS244" s="164">
        <v>114.8</v>
      </c>
      <c r="DT244" s="164">
        <v>115.9</v>
      </c>
    </row>
    <row r="245" spans="1:124" x14ac:dyDescent="0.25">
      <c r="A245" s="162" t="s">
        <v>1492</v>
      </c>
      <c r="B245" s="162" t="s">
        <v>1493</v>
      </c>
      <c r="C245" s="163">
        <v>9.4789999999999999E-2</v>
      </c>
      <c r="D245" s="164">
        <v>100.2</v>
      </c>
      <c r="E245" s="164">
        <v>101.2</v>
      </c>
      <c r="F245" s="164">
        <v>100.3</v>
      </c>
      <c r="G245" s="164">
        <v>101.7</v>
      </c>
      <c r="H245" s="164">
        <v>101.7</v>
      </c>
      <c r="I245" s="164">
        <v>102.7</v>
      </c>
      <c r="J245" s="164">
        <v>100.7</v>
      </c>
      <c r="K245" s="164">
        <v>101.4</v>
      </c>
      <c r="L245" s="164">
        <v>101.5</v>
      </c>
      <c r="M245" s="164">
        <v>101.5</v>
      </c>
      <c r="N245" s="164">
        <v>102.6</v>
      </c>
      <c r="O245" s="164">
        <v>105.6</v>
      </c>
      <c r="P245" s="164">
        <v>104.7</v>
      </c>
      <c r="Q245" s="164">
        <v>105.6</v>
      </c>
      <c r="R245" s="164">
        <v>105.8</v>
      </c>
      <c r="S245" s="164">
        <v>105.3</v>
      </c>
      <c r="T245" s="164">
        <v>105.8</v>
      </c>
      <c r="U245" s="164">
        <v>106</v>
      </c>
      <c r="V245" s="164">
        <v>106</v>
      </c>
      <c r="W245" s="164">
        <v>106.8</v>
      </c>
      <c r="X245" s="164">
        <v>107.3</v>
      </c>
      <c r="Y245" s="164">
        <v>105.5</v>
      </c>
      <c r="Z245" s="164">
        <v>106.3</v>
      </c>
      <c r="AA245" s="164">
        <v>105.1</v>
      </c>
      <c r="AB245" s="164">
        <v>106</v>
      </c>
      <c r="AC245" s="164">
        <v>105.2</v>
      </c>
      <c r="AD245" s="164">
        <v>106</v>
      </c>
      <c r="AE245" s="164">
        <v>105.6</v>
      </c>
      <c r="AF245" s="164">
        <v>106.5</v>
      </c>
      <c r="AG245" s="164">
        <v>105.4</v>
      </c>
      <c r="AH245" s="164">
        <v>105.2</v>
      </c>
      <c r="AI245" s="164">
        <v>105.2</v>
      </c>
      <c r="AJ245" s="164">
        <v>106.2</v>
      </c>
      <c r="AK245" s="164">
        <v>105.1</v>
      </c>
      <c r="AL245" s="164">
        <v>105.1</v>
      </c>
      <c r="AM245" s="164">
        <v>105.9</v>
      </c>
      <c r="AN245" s="164">
        <v>105.6</v>
      </c>
      <c r="AO245" s="164">
        <v>105.2</v>
      </c>
      <c r="AP245" s="164">
        <v>109.3</v>
      </c>
      <c r="AQ245" s="164">
        <v>107.2</v>
      </c>
      <c r="AR245" s="164">
        <v>107.1</v>
      </c>
      <c r="AS245" s="164">
        <v>109.3</v>
      </c>
      <c r="AT245" s="164">
        <v>112.6</v>
      </c>
      <c r="AU245" s="164">
        <v>114.9</v>
      </c>
      <c r="AV245" s="164">
        <v>114.6</v>
      </c>
      <c r="AW245" s="164">
        <v>115.5</v>
      </c>
      <c r="AX245" s="164">
        <v>114.3</v>
      </c>
      <c r="AY245" s="164">
        <v>113.4</v>
      </c>
      <c r="AZ245" s="164">
        <v>113.9</v>
      </c>
      <c r="BA245" s="164">
        <v>111.9</v>
      </c>
      <c r="BB245" s="164">
        <v>113.9</v>
      </c>
      <c r="BC245" s="164">
        <v>115</v>
      </c>
      <c r="BD245" s="164">
        <v>114.2</v>
      </c>
      <c r="BE245" s="164">
        <v>113.6</v>
      </c>
      <c r="BF245" s="164">
        <v>115.6</v>
      </c>
      <c r="BG245" s="164">
        <v>116.7</v>
      </c>
      <c r="BH245" s="164">
        <v>116.5</v>
      </c>
      <c r="BI245" s="164">
        <v>117.1</v>
      </c>
      <c r="BJ245" s="164">
        <v>117</v>
      </c>
      <c r="BK245" s="164">
        <v>118.8</v>
      </c>
      <c r="BL245" s="164">
        <v>117.4</v>
      </c>
      <c r="BM245" s="164">
        <v>118.3</v>
      </c>
      <c r="BN245" s="164">
        <v>118.1</v>
      </c>
      <c r="BO245" s="164">
        <v>118.8</v>
      </c>
      <c r="BP245" s="164">
        <v>119.3</v>
      </c>
      <c r="BQ245" s="164">
        <v>119.9</v>
      </c>
      <c r="BR245" s="164">
        <v>117.6</v>
      </c>
      <c r="BS245" s="164">
        <v>117.4</v>
      </c>
      <c r="BT245" s="164">
        <v>118.6</v>
      </c>
      <c r="BU245" s="164">
        <v>118.8</v>
      </c>
      <c r="BV245" s="164">
        <v>118.8</v>
      </c>
      <c r="BW245" s="164">
        <v>119</v>
      </c>
      <c r="BX245" s="164">
        <v>118.5</v>
      </c>
      <c r="BY245" s="164">
        <v>118.3</v>
      </c>
      <c r="BZ245" s="164">
        <v>119.2</v>
      </c>
      <c r="CA245" s="164">
        <v>119.4</v>
      </c>
      <c r="CB245" s="164">
        <v>119.8</v>
      </c>
      <c r="CC245" s="164">
        <v>119.8</v>
      </c>
      <c r="CD245" s="164">
        <v>120.6</v>
      </c>
      <c r="CE245" s="164">
        <v>120.6</v>
      </c>
      <c r="CF245" s="164">
        <v>120.4</v>
      </c>
      <c r="CG245" s="164">
        <v>120.7</v>
      </c>
      <c r="CH245" s="164">
        <v>115.4</v>
      </c>
      <c r="CI245" s="164">
        <v>117.5</v>
      </c>
      <c r="CJ245" s="164">
        <v>117.3</v>
      </c>
      <c r="CK245" s="164">
        <v>117.3</v>
      </c>
      <c r="CL245" s="164">
        <v>117.2</v>
      </c>
      <c r="CM245" s="164">
        <v>117.3</v>
      </c>
      <c r="CN245" s="164">
        <v>117.3</v>
      </c>
      <c r="CO245" s="164">
        <v>117.2</v>
      </c>
      <c r="CP245" s="164">
        <v>116.7</v>
      </c>
      <c r="CQ245" s="164">
        <v>116.8</v>
      </c>
      <c r="CR245" s="164">
        <v>117</v>
      </c>
      <c r="CS245" s="164">
        <v>115.7</v>
      </c>
      <c r="CT245" s="164">
        <v>117.4</v>
      </c>
      <c r="CU245" s="164">
        <v>117.3</v>
      </c>
      <c r="CV245" s="164">
        <v>117.3</v>
      </c>
      <c r="CW245" s="164">
        <v>117.2</v>
      </c>
      <c r="CX245" s="164">
        <v>117.6</v>
      </c>
      <c r="CY245" s="164">
        <v>117.4</v>
      </c>
      <c r="CZ245" s="164">
        <v>117.6</v>
      </c>
      <c r="DA245" s="164">
        <v>118</v>
      </c>
      <c r="DB245" s="164">
        <v>118.3</v>
      </c>
      <c r="DC245" s="164">
        <v>118.9</v>
      </c>
      <c r="DD245" s="164">
        <v>119</v>
      </c>
      <c r="DE245" s="164">
        <v>120</v>
      </c>
      <c r="DF245" s="164">
        <v>120.2</v>
      </c>
      <c r="DG245" s="164">
        <v>120</v>
      </c>
      <c r="DH245" s="164">
        <v>118.8</v>
      </c>
      <c r="DI245" s="164">
        <v>119.2</v>
      </c>
      <c r="DJ245" s="164">
        <v>119.4</v>
      </c>
      <c r="DK245" s="164">
        <v>118.7</v>
      </c>
      <c r="DL245" s="164">
        <v>120.5</v>
      </c>
      <c r="DM245" s="164">
        <v>120.2</v>
      </c>
      <c r="DN245" s="164">
        <v>120.3</v>
      </c>
      <c r="DO245" s="164">
        <v>120.1</v>
      </c>
      <c r="DP245" s="164">
        <v>120.7</v>
      </c>
      <c r="DQ245" s="164">
        <v>120.6</v>
      </c>
      <c r="DR245" s="164">
        <v>120.5</v>
      </c>
      <c r="DS245" s="164">
        <v>120.6</v>
      </c>
      <c r="DT245" s="164">
        <v>122.5</v>
      </c>
    </row>
    <row r="246" spans="1:124" x14ac:dyDescent="0.25">
      <c r="A246" s="162" t="s">
        <v>1495</v>
      </c>
      <c r="B246" s="162" t="s">
        <v>1496</v>
      </c>
      <c r="C246" s="163">
        <v>7.3569999999999997E-2</v>
      </c>
      <c r="D246" s="164">
        <v>100.9</v>
      </c>
      <c r="E246" s="164">
        <v>100.2</v>
      </c>
      <c r="F246" s="164">
        <v>100</v>
      </c>
      <c r="G246" s="164">
        <v>104.2</v>
      </c>
      <c r="H246" s="164">
        <v>110.4</v>
      </c>
      <c r="I246" s="164">
        <v>112.6</v>
      </c>
      <c r="J246" s="164">
        <v>115.1</v>
      </c>
      <c r="K246" s="164">
        <v>116</v>
      </c>
      <c r="L246" s="164">
        <v>114.8</v>
      </c>
      <c r="M246" s="164">
        <v>112.3</v>
      </c>
      <c r="N246" s="164">
        <v>112.3</v>
      </c>
      <c r="O246" s="164">
        <v>109.1</v>
      </c>
      <c r="P246" s="164">
        <v>110.9</v>
      </c>
      <c r="Q246" s="164">
        <v>110.3</v>
      </c>
      <c r="R246" s="164">
        <v>110.6</v>
      </c>
      <c r="S246" s="164">
        <v>111.9</v>
      </c>
      <c r="T246" s="164">
        <v>113.7</v>
      </c>
      <c r="U246" s="164">
        <v>117.1</v>
      </c>
      <c r="V246" s="164">
        <v>119.7</v>
      </c>
      <c r="W246" s="164">
        <v>120.3</v>
      </c>
      <c r="X246" s="164">
        <v>122.5</v>
      </c>
      <c r="Y246" s="164">
        <v>123.7</v>
      </c>
      <c r="Z246" s="164">
        <v>123.6</v>
      </c>
      <c r="AA246" s="164">
        <v>123</v>
      </c>
      <c r="AB246" s="164">
        <v>124.6</v>
      </c>
      <c r="AC246" s="164">
        <v>125.8</v>
      </c>
      <c r="AD246" s="164">
        <v>126.2</v>
      </c>
      <c r="AE246" s="164">
        <v>127.2</v>
      </c>
      <c r="AF246" s="164">
        <v>128.1</v>
      </c>
      <c r="AG246" s="164">
        <v>129.19999999999999</v>
      </c>
      <c r="AH246" s="164">
        <v>130.80000000000001</v>
      </c>
      <c r="AI246" s="164">
        <v>130.19999999999999</v>
      </c>
      <c r="AJ246" s="164">
        <v>126.9</v>
      </c>
      <c r="AK246" s="164">
        <v>124.3</v>
      </c>
      <c r="AL246" s="164">
        <v>121</v>
      </c>
      <c r="AM246" s="164">
        <v>118.4</v>
      </c>
      <c r="AN246" s="164">
        <v>114.6</v>
      </c>
      <c r="AO246" s="164">
        <v>118.2</v>
      </c>
      <c r="AP246" s="164">
        <v>118.3</v>
      </c>
      <c r="AQ246" s="164">
        <v>121.3</v>
      </c>
      <c r="AR246" s="164">
        <v>123</v>
      </c>
      <c r="AS246" s="164">
        <v>123.5</v>
      </c>
      <c r="AT246" s="164">
        <v>124.1</v>
      </c>
      <c r="AU246" s="164">
        <v>124.7</v>
      </c>
      <c r="AV246" s="164">
        <v>122.3</v>
      </c>
      <c r="AW246" s="164">
        <v>123.4</v>
      </c>
      <c r="AX246" s="164">
        <v>125.6</v>
      </c>
      <c r="AY246" s="164">
        <v>125.7</v>
      </c>
      <c r="AZ246" s="164">
        <v>126.7</v>
      </c>
      <c r="BA246" s="164">
        <v>128.1</v>
      </c>
      <c r="BB246" s="164">
        <v>127.2</v>
      </c>
      <c r="BC246" s="164">
        <v>129.80000000000001</v>
      </c>
      <c r="BD246" s="164">
        <v>129.4</v>
      </c>
      <c r="BE246" s="164">
        <v>132.30000000000001</v>
      </c>
      <c r="BF246" s="164">
        <v>131.19999999999999</v>
      </c>
      <c r="BG246" s="164">
        <v>133.1</v>
      </c>
      <c r="BH246" s="164">
        <v>134.4</v>
      </c>
      <c r="BI246" s="164">
        <v>133.1</v>
      </c>
      <c r="BJ246" s="164">
        <v>131.9</v>
      </c>
      <c r="BK246" s="164">
        <v>131.9</v>
      </c>
      <c r="BL246" s="164">
        <v>133.1</v>
      </c>
      <c r="BM246" s="164">
        <v>132.5</v>
      </c>
      <c r="BN246" s="164">
        <v>132.19999999999999</v>
      </c>
      <c r="BO246" s="164">
        <v>133.5</v>
      </c>
      <c r="BP246" s="164">
        <v>134.19999999999999</v>
      </c>
      <c r="BQ246" s="164">
        <v>134</v>
      </c>
      <c r="BR246" s="164">
        <v>133.4</v>
      </c>
      <c r="BS246" s="164">
        <v>131.69999999999999</v>
      </c>
      <c r="BT246" s="164">
        <v>131.6</v>
      </c>
      <c r="BU246" s="164">
        <v>129.1</v>
      </c>
      <c r="BV246" s="164">
        <v>126.5</v>
      </c>
      <c r="BW246" s="164">
        <v>125</v>
      </c>
      <c r="BX246" s="164">
        <v>125</v>
      </c>
      <c r="BY246" s="164">
        <v>126.2</v>
      </c>
      <c r="BZ246" s="164">
        <v>124.9</v>
      </c>
      <c r="CA246" s="164">
        <v>126.4</v>
      </c>
      <c r="CB246" s="164">
        <v>126.8</v>
      </c>
      <c r="CC246" s="164">
        <v>128.80000000000001</v>
      </c>
      <c r="CD246" s="164">
        <v>131.69999999999999</v>
      </c>
      <c r="CE246" s="164">
        <v>133.5</v>
      </c>
      <c r="CF246" s="164">
        <v>133.4</v>
      </c>
      <c r="CG246" s="164">
        <v>135.4</v>
      </c>
      <c r="CH246" s="164">
        <v>135.30000000000001</v>
      </c>
      <c r="CI246" s="164">
        <v>136.1</v>
      </c>
      <c r="CJ246" s="164">
        <v>137.4</v>
      </c>
      <c r="CK246" s="164">
        <v>138.4</v>
      </c>
      <c r="CL246" s="164">
        <v>141.30000000000001</v>
      </c>
      <c r="CM246" s="164">
        <v>142.69999999999999</v>
      </c>
      <c r="CN246" s="164">
        <v>143.6</v>
      </c>
      <c r="CO246" s="164">
        <v>145.5</v>
      </c>
      <c r="CP246" s="164">
        <v>143.5</v>
      </c>
      <c r="CQ246" s="164">
        <v>144.4</v>
      </c>
      <c r="CR246" s="164">
        <v>146.9</v>
      </c>
      <c r="CS246" s="164">
        <v>148</v>
      </c>
      <c r="CT246" s="164">
        <v>149.6</v>
      </c>
      <c r="CU246" s="164">
        <v>151.4</v>
      </c>
      <c r="CV246" s="164">
        <v>153.5</v>
      </c>
      <c r="CW246" s="164">
        <v>153</v>
      </c>
      <c r="CX246" s="164">
        <v>153.6</v>
      </c>
      <c r="CY246" s="164">
        <v>155.30000000000001</v>
      </c>
      <c r="CZ246" s="164">
        <v>154.9</v>
      </c>
      <c r="DA246" s="164">
        <v>153.30000000000001</v>
      </c>
      <c r="DB246" s="164">
        <v>150.5</v>
      </c>
      <c r="DC246" s="164">
        <v>150.1</v>
      </c>
      <c r="DD246" s="164">
        <v>150.19999999999999</v>
      </c>
      <c r="DE246" s="164">
        <v>150.30000000000001</v>
      </c>
      <c r="DF246" s="164">
        <v>151.30000000000001</v>
      </c>
      <c r="DG246" s="164">
        <v>151.69999999999999</v>
      </c>
      <c r="DH246" s="164">
        <v>153.1</v>
      </c>
      <c r="DI246" s="164">
        <v>153.69999999999999</v>
      </c>
      <c r="DJ246" s="164">
        <v>153</v>
      </c>
      <c r="DK246" s="164">
        <v>154.1</v>
      </c>
      <c r="DL246" s="164">
        <v>154.5</v>
      </c>
      <c r="DM246" s="164">
        <v>154.6</v>
      </c>
      <c r="DN246" s="164">
        <v>155.69999999999999</v>
      </c>
      <c r="DO246" s="164">
        <v>157</v>
      </c>
      <c r="DP246" s="164">
        <v>159.80000000000001</v>
      </c>
      <c r="DQ246" s="164">
        <v>161.9</v>
      </c>
      <c r="DR246" s="164">
        <v>163.19999999999999</v>
      </c>
      <c r="DS246" s="164">
        <v>166</v>
      </c>
      <c r="DT246" s="164">
        <v>167.9</v>
      </c>
    </row>
    <row r="247" spans="1:124" x14ac:dyDescent="0.25">
      <c r="A247" s="162" t="s">
        <v>1498</v>
      </c>
      <c r="B247" s="162" t="s">
        <v>1499</v>
      </c>
      <c r="C247" s="163">
        <v>0.22525999999999999</v>
      </c>
      <c r="D247" s="164">
        <v>102</v>
      </c>
      <c r="E247" s="164">
        <v>101.2</v>
      </c>
      <c r="F247" s="164">
        <v>101.9</v>
      </c>
      <c r="G247" s="164">
        <v>101.7</v>
      </c>
      <c r="H247" s="164">
        <v>101.8</v>
      </c>
      <c r="I247" s="164">
        <v>102.2</v>
      </c>
      <c r="J247" s="164">
        <v>103.7</v>
      </c>
      <c r="K247" s="164">
        <v>101.4</v>
      </c>
      <c r="L247" s="164">
        <v>102.3</v>
      </c>
      <c r="M247" s="164">
        <v>101.2</v>
      </c>
      <c r="N247" s="164">
        <v>100.3</v>
      </c>
      <c r="O247" s="164">
        <v>100.7</v>
      </c>
      <c r="P247" s="164">
        <v>105.3</v>
      </c>
      <c r="Q247" s="164">
        <v>104.3</v>
      </c>
      <c r="R247" s="164">
        <v>107.3</v>
      </c>
      <c r="S247" s="164">
        <v>104.5</v>
      </c>
      <c r="T247" s="164">
        <v>107.2</v>
      </c>
      <c r="U247" s="164">
        <v>107.5</v>
      </c>
      <c r="V247" s="164">
        <v>106.2</v>
      </c>
      <c r="W247" s="164">
        <v>106.6</v>
      </c>
      <c r="X247" s="164">
        <v>108.2</v>
      </c>
      <c r="Y247" s="164">
        <v>109.3</v>
      </c>
      <c r="Z247" s="164">
        <v>108.5</v>
      </c>
      <c r="AA247" s="164">
        <v>109.8</v>
      </c>
      <c r="AB247" s="164">
        <v>109.7</v>
      </c>
      <c r="AC247" s="164">
        <v>111.3</v>
      </c>
      <c r="AD247" s="164">
        <v>111.6</v>
      </c>
      <c r="AE247" s="164">
        <v>110.2</v>
      </c>
      <c r="AF247" s="164">
        <v>111.2</v>
      </c>
      <c r="AG247" s="164">
        <v>111.1</v>
      </c>
      <c r="AH247" s="164">
        <v>113.1</v>
      </c>
      <c r="AI247" s="164">
        <v>112.6</v>
      </c>
      <c r="AJ247" s="164">
        <v>111.1</v>
      </c>
      <c r="AK247" s="164">
        <v>110.1</v>
      </c>
      <c r="AL247" s="164">
        <v>110.7</v>
      </c>
      <c r="AM247" s="164">
        <v>113.3</v>
      </c>
      <c r="AN247" s="164">
        <v>113.3</v>
      </c>
      <c r="AO247" s="164">
        <v>112.8</v>
      </c>
      <c r="AP247" s="164">
        <v>113.8</v>
      </c>
      <c r="AQ247" s="164">
        <v>114.1</v>
      </c>
      <c r="AR247" s="164">
        <v>110</v>
      </c>
      <c r="AS247" s="164">
        <v>110.5</v>
      </c>
      <c r="AT247" s="164">
        <v>109.8</v>
      </c>
      <c r="AU247" s="164">
        <v>109.7</v>
      </c>
      <c r="AV247" s="164">
        <v>109.6</v>
      </c>
      <c r="AW247" s="164">
        <v>110.3</v>
      </c>
      <c r="AX247" s="164">
        <v>111</v>
      </c>
      <c r="AY247" s="164">
        <v>111.7</v>
      </c>
      <c r="AZ247" s="164">
        <v>112.4</v>
      </c>
      <c r="BA247" s="164">
        <v>113.5</v>
      </c>
      <c r="BB247" s="164">
        <v>112.9</v>
      </c>
      <c r="BC247" s="164">
        <v>113.7</v>
      </c>
      <c r="BD247" s="164">
        <v>114.2</v>
      </c>
      <c r="BE247" s="164">
        <v>115.3</v>
      </c>
      <c r="BF247" s="164">
        <v>114.9</v>
      </c>
      <c r="BG247" s="164">
        <v>114.8</v>
      </c>
      <c r="BH247" s="164">
        <v>114.1</v>
      </c>
      <c r="BI247" s="164">
        <v>114</v>
      </c>
      <c r="BJ247" s="164">
        <v>115</v>
      </c>
      <c r="BK247" s="164">
        <v>115.6</v>
      </c>
      <c r="BL247" s="164">
        <v>116.6</v>
      </c>
      <c r="BM247" s="164">
        <v>116.6</v>
      </c>
      <c r="BN247" s="164">
        <v>116.6</v>
      </c>
      <c r="BO247" s="164">
        <v>117.6</v>
      </c>
      <c r="BP247" s="164">
        <v>117.8</v>
      </c>
      <c r="BQ247" s="164">
        <v>118.5</v>
      </c>
      <c r="BR247" s="164">
        <v>117.8</v>
      </c>
      <c r="BS247" s="164">
        <v>118.3</v>
      </c>
      <c r="BT247" s="164">
        <v>118.2</v>
      </c>
      <c r="BU247" s="164">
        <v>118.2</v>
      </c>
      <c r="BV247" s="164">
        <v>119.6</v>
      </c>
      <c r="BW247" s="164">
        <v>119.2</v>
      </c>
      <c r="BX247" s="164">
        <v>116.8</v>
      </c>
      <c r="BY247" s="164">
        <v>118.3</v>
      </c>
      <c r="BZ247" s="164">
        <v>119.4</v>
      </c>
      <c r="CA247" s="164">
        <v>120.1</v>
      </c>
      <c r="CB247" s="164">
        <v>121.3</v>
      </c>
      <c r="CC247" s="164">
        <v>120.3</v>
      </c>
      <c r="CD247" s="164">
        <v>121.4</v>
      </c>
      <c r="CE247" s="164">
        <v>121.7</v>
      </c>
      <c r="CF247" s="164">
        <v>121.4</v>
      </c>
      <c r="CG247" s="164">
        <v>121.6</v>
      </c>
      <c r="CH247" s="164">
        <v>122.1</v>
      </c>
      <c r="CI247" s="164">
        <v>122.1</v>
      </c>
      <c r="CJ247" s="164">
        <v>122.6</v>
      </c>
      <c r="CK247" s="164">
        <v>123.6</v>
      </c>
      <c r="CL247" s="164">
        <v>124.8</v>
      </c>
      <c r="CM247" s="164">
        <v>126.4</v>
      </c>
      <c r="CN247" s="164">
        <v>126.8</v>
      </c>
      <c r="CO247" s="164">
        <v>126.8</v>
      </c>
      <c r="CP247" s="164">
        <v>126.4</v>
      </c>
      <c r="CQ247" s="164">
        <v>125.1</v>
      </c>
      <c r="CR247" s="164">
        <v>125.8</v>
      </c>
      <c r="CS247" s="164">
        <v>126.3</v>
      </c>
      <c r="CT247" s="164">
        <v>126.5</v>
      </c>
      <c r="CU247" s="164">
        <v>127.4</v>
      </c>
      <c r="CV247" s="164">
        <v>127.6</v>
      </c>
      <c r="CW247" s="164">
        <v>127.7</v>
      </c>
      <c r="CX247" s="164">
        <v>127.5</v>
      </c>
      <c r="CY247" s="164">
        <v>126.6</v>
      </c>
      <c r="CZ247" s="164">
        <v>128.80000000000001</v>
      </c>
      <c r="DA247" s="164">
        <v>126.8</v>
      </c>
      <c r="DB247" s="164">
        <v>124.4</v>
      </c>
      <c r="DC247" s="164">
        <v>125.9</v>
      </c>
      <c r="DD247" s="164">
        <v>124.3</v>
      </c>
      <c r="DE247" s="164">
        <v>124.6</v>
      </c>
      <c r="DF247" s="164">
        <v>125.8</v>
      </c>
      <c r="DG247" s="164">
        <v>127.8</v>
      </c>
      <c r="DH247" s="164">
        <v>128.4</v>
      </c>
      <c r="DI247" s="164">
        <v>127.7</v>
      </c>
      <c r="DJ247" s="164">
        <v>127.4</v>
      </c>
      <c r="DK247" s="164">
        <v>129.6</v>
      </c>
      <c r="DL247" s="164">
        <v>130.19999999999999</v>
      </c>
      <c r="DM247" s="164">
        <v>130.19999999999999</v>
      </c>
      <c r="DN247" s="164">
        <v>131.6</v>
      </c>
      <c r="DO247" s="164">
        <v>131.5</v>
      </c>
      <c r="DP247" s="164">
        <v>131.1</v>
      </c>
      <c r="DQ247" s="164">
        <v>131.80000000000001</v>
      </c>
      <c r="DR247" s="164">
        <v>132.69999999999999</v>
      </c>
      <c r="DS247" s="164">
        <v>132.6</v>
      </c>
      <c r="DT247" s="164">
        <v>134.30000000000001</v>
      </c>
    </row>
    <row r="248" spans="1:124" x14ac:dyDescent="0.25">
      <c r="A248" s="162" t="s">
        <v>1501</v>
      </c>
      <c r="B248" s="162" t="s">
        <v>1502</v>
      </c>
      <c r="C248" s="163">
        <v>0.16275999999999999</v>
      </c>
      <c r="D248" s="164">
        <v>102.2</v>
      </c>
      <c r="E248" s="164">
        <v>101.2</v>
      </c>
      <c r="F248" s="164">
        <v>101.7</v>
      </c>
      <c r="G248" s="164">
        <v>101.7</v>
      </c>
      <c r="H248" s="164">
        <v>101.5</v>
      </c>
      <c r="I248" s="164">
        <v>101.3</v>
      </c>
      <c r="J248" s="164">
        <v>103.6</v>
      </c>
      <c r="K248" s="164">
        <v>100.4</v>
      </c>
      <c r="L248" s="164">
        <v>100.8</v>
      </c>
      <c r="M248" s="164">
        <v>99.9</v>
      </c>
      <c r="N248" s="164">
        <v>98.8</v>
      </c>
      <c r="O248" s="164">
        <v>99.8</v>
      </c>
      <c r="P248" s="164">
        <v>105.1</v>
      </c>
      <c r="Q248" s="164">
        <v>103.7</v>
      </c>
      <c r="R248" s="164">
        <v>107.5</v>
      </c>
      <c r="S248" s="164">
        <v>104.1</v>
      </c>
      <c r="T248" s="164">
        <v>106.6</v>
      </c>
      <c r="U248" s="164">
        <v>106.3</v>
      </c>
      <c r="V248" s="164">
        <v>105.4</v>
      </c>
      <c r="W248" s="164">
        <v>105.5</v>
      </c>
      <c r="X248" s="164">
        <v>108.2</v>
      </c>
      <c r="Y248" s="164">
        <v>109.7</v>
      </c>
      <c r="Z248" s="164">
        <v>108.4</v>
      </c>
      <c r="AA248" s="164">
        <v>110</v>
      </c>
      <c r="AB248" s="164">
        <v>109.1</v>
      </c>
      <c r="AC248" s="164">
        <v>110.8</v>
      </c>
      <c r="AD248" s="164">
        <v>110.9</v>
      </c>
      <c r="AE248" s="164">
        <v>109</v>
      </c>
      <c r="AF248" s="164">
        <v>110.5</v>
      </c>
      <c r="AG248" s="164">
        <v>110</v>
      </c>
      <c r="AH248" s="164">
        <v>112.1</v>
      </c>
      <c r="AI248" s="164">
        <v>111.2</v>
      </c>
      <c r="AJ248" s="164">
        <v>109.7</v>
      </c>
      <c r="AK248" s="164">
        <v>108.2</v>
      </c>
      <c r="AL248" s="164">
        <v>108.9</v>
      </c>
      <c r="AM248" s="164">
        <v>112.9</v>
      </c>
      <c r="AN248" s="164">
        <v>112.5</v>
      </c>
      <c r="AO248" s="164">
        <v>112.3</v>
      </c>
      <c r="AP248" s="164">
        <v>113.3</v>
      </c>
      <c r="AQ248" s="164">
        <v>113.8</v>
      </c>
      <c r="AR248" s="164">
        <v>113</v>
      </c>
      <c r="AS248" s="164">
        <v>113.4</v>
      </c>
      <c r="AT248" s="164">
        <v>112.4</v>
      </c>
      <c r="AU248" s="164">
        <v>112.6</v>
      </c>
      <c r="AV248" s="164">
        <v>112.8</v>
      </c>
      <c r="AW248" s="164">
        <v>113.1</v>
      </c>
      <c r="AX248" s="164">
        <v>113.8</v>
      </c>
      <c r="AY248" s="164">
        <v>114.7</v>
      </c>
      <c r="AZ248" s="164">
        <v>115.3</v>
      </c>
      <c r="BA248" s="164">
        <v>116.7</v>
      </c>
      <c r="BB248" s="164">
        <v>115.8</v>
      </c>
      <c r="BC248" s="164">
        <v>116.9</v>
      </c>
      <c r="BD248" s="164">
        <v>117.2</v>
      </c>
      <c r="BE248" s="164">
        <v>118.3</v>
      </c>
      <c r="BF248" s="164">
        <v>118.3</v>
      </c>
      <c r="BG248" s="164">
        <v>118</v>
      </c>
      <c r="BH248" s="164">
        <v>117.7</v>
      </c>
      <c r="BI248" s="164">
        <v>117.6</v>
      </c>
      <c r="BJ248" s="164">
        <v>118.8</v>
      </c>
      <c r="BK248" s="164">
        <v>119.8</v>
      </c>
      <c r="BL248" s="164">
        <v>121</v>
      </c>
      <c r="BM248" s="164">
        <v>121</v>
      </c>
      <c r="BN248" s="164">
        <v>121.3</v>
      </c>
      <c r="BO248" s="164">
        <v>122.1</v>
      </c>
      <c r="BP248" s="164">
        <v>122</v>
      </c>
      <c r="BQ248" s="164">
        <v>122.9</v>
      </c>
      <c r="BR248" s="164">
        <v>121.8</v>
      </c>
      <c r="BS248" s="164">
        <v>122.4</v>
      </c>
      <c r="BT248" s="164">
        <v>122.2</v>
      </c>
      <c r="BU248" s="164">
        <v>122.4</v>
      </c>
      <c r="BV248" s="164">
        <v>125.1</v>
      </c>
      <c r="BW248" s="164">
        <v>124.8</v>
      </c>
      <c r="BX248" s="164">
        <v>122</v>
      </c>
      <c r="BY248" s="164">
        <v>124.2</v>
      </c>
      <c r="BZ248" s="164">
        <v>124.8</v>
      </c>
      <c r="CA248" s="164">
        <v>124.5</v>
      </c>
      <c r="CB248" s="164">
        <v>126.2</v>
      </c>
      <c r="CC248" s="164">
        <v>124.9</v>
      </c>
      <c r="CD248" s="164">
        <v>125.9</v>
      </c>
      <c r="CE248" s="164">
        <v>125.9</v>
      </c>
      <c r="CF248" s="164">
        <v>125.5</v>
      </c>
      <c r="CG248" s="164">
        <v>125.3</v>
      </c>
      <c r="CH248" s="164">
        <v>126.2</v>
      </c>
      <c r="CI248" s="164">
        <v>126.2</v>
      </c>
      <c r="CJ248" s="164">
        <v>126.6</v>
      </c>
      <c r="CK248" s="164">
        <v>127.4</v>
      </c>
      <c r="CL248" s="164">
        <v>128.4</v>
      </c>
      <c r="CM248" s="164">
        <v>130</v>
      </c>
      <c r="CN248" s="164">
        <v>129.9</v>
      </c>
      <c r="CO248" s="164">
        <v>129.30000000000001</v>
      </c>
      <c r="CP248" s="164">
        <v>128.9</v>
      </c>
      <c r="CQ248" s="164">
        <v>127.6</v>
      </c>
      <c r="CR248" s="164">
        <v>128.80000000000001</v>
      </c>
      <c r="CS248" s="164">
        <v>128.9</v>
      </c>
      <c r="CT248" s="164">
        <v>128.9</v>
      </c>
      <c r="CU248" s="164">
        <v>130.1</v>
      </c>
      <c r="CV248" s="164">
        <v>130.1</v>
      </c>
      <c r="CW248" s="164">
        <v>130.30000000000001</v>
      </c>
      <c r="CX248" s="164">
        <v>130.30000000000001</v>
      </c>
      <c r="CY248" s="164">
        <v>129.30000000000001</v>
      </c>
      <c r="CZ248" s="164">
        <v>132.30000000000001</v>
      </c>
      <c r="DA248" s="164">
        <v>129.4</v>
      </c>
      <c r="DB248" s="164">
        <v>126.5</v>
      </c>
      <c r="DC248" s="164">
        <v>127.9</v>
      </c>
      <c r="DD248" s="164">
        <v>125.3</v>
      </c>
      <c r="DE248" s="164">
        <v>125.4</v>
      </c>
      <c r="DF248" s="164">
        <v>126.8</v>
      </c>
      <c r="DG248" s="164">
        <v>129.5</v>
      </c>
      <c r="DH248" s="164">
        <v>129.5</v>
      </c>
      <c r="DI248" s="164">
        <v>128.80000000000001</v>
      </c>
      <c r="DJ248" s="164">
        <v>128.5</v>
      </c>
      <c r="DK248" s="164">
        <v>131.30000000000001</v>
      </c>
      <c r="DL248" s="164">
        <v>131.80000000000001</v>
      </c>
      <c r="DM248" s="164">
        <v>130.9</v>
      </c>
      <c r="DN248" s="164">
        <v>132.80000000000001</v>
      </c>
      <c r="DO248" s="164">
        <v>132.69999999999999</v>
      </c>
      <c r="DP248" s="164">
        <v>131.9</v>
      </c>
      <c r="DQ248" s="164">
        <v>132.5</v>
      </c>
      <c r="DR248" s="164">
        <v>133.5</v>
      </c>
      <c r="DS248" s="164">
        <v>133.5</v>
      </c>
      <c r="DT248" s="164">
        <v>135.4</v>
      </c>
    </row>
    <row r="249" spans="1:124" x14ac:dyDescent="0.25">
      <c r="A249" s="162" t="s">
        <v>1504</v>
      </c>
      <c r="B249" s="162" t="s">
        <v>1505</v>
      </c>
      <c r="C249" s="163">
        <v>6.25E-2</v>
      </c>
      <c r="D249" s="164">
        <v>101.6</v>
      </c>
      <c r="E249" s="164">
        <v>101.3</v>
      </c>
      <c r="F249" s="164">
        <v>102.3</v>
      </c>
      <c r="G249" s="164">
        <v>101.7</v>
      </c>
      <c r="H249" s="164">
        <v>102.6</v>
      </c>
      <c r="I249" s="164">
        <v>104.3</v>
      </c>
      <c r="J249" s="164">
        <v>104.1</v>
      </c>
      <c r="K249" s="164">
        <v>104.3</v>
      </c>
      <c r="L249" s="164">
        <v>106.2</v>
      </c>
      <c r="M249" s="164">
        <v>104.6</v>
      </c>
      <c r="N249" s="164">
        <v>104.2</v>
      </c>
      <c r="O249" s="164">
        <v>103.3</v>
      </c>
      <c r="P249" s="164">
        <v>105.9</v>
      </c>
      <c r="Q249" s="164">
        <v>105.6</v>
      </c>
      <c r="R249" s="164">
        <v>106.8</v>
      </c>
      <c r="S249" s="164">
        <v>105.7</v>
      </c>
      <c r="T249" s="164">
        <v>108.7</v>
      </c>
      <c r="U249" s="164">
        <v>110.6</v>
      </c>
      <c r="V249" s="164">
        <v>108.4</v>
      </c>
      <c r="W249" s="164">
        <v>109.4</v>
      </c>
      <c r="X249" s="164">
        <v>108.5</v>
      </c>
      <c r="Y249" s="164">
        <v>108.3</v>
      </c>
      <c r="Z249" s="164">
        <v>108.5</v>
      </c>
      <c r="AA249" s="164">
        <v>109.3</v>
      </c>
      <c r="AB249" s="164">
        <v>111.3</v>
      </c>
      <c r="AC249" s="164">
        <v>112.7</v>
      </c>
      <c r="AD249" s="164">
        <v>113.5</v>
      </c>
      <c r="AE249" s="164">
        <v>113.2</v>
      </c>
      <c r="AF249" s="164">
        <v>113</v>
      </c>
      <c r="AG249" s="164">
        <v>114.1</v>
      </c>
      <c r="AH249" s="164">
        <v>115.7</v>
      </c>
      <c r="AI249" s="164">
        <v>116.1</v>
      </c>
      <c r="AJ249" s="164">
        <v>114.7</v>
      </c>
      <c r="AK249" s="164">
        <v>115.3</v>
      </c>
      <c r="AL249" s="164">
        <v>115.3</v>
      </c>
      <c r="AM249" s="164">
        <v>114.4</v>
      </c>
      <c r="AN249" s="164">
        <v>115.6</v>
      </c>
      <c r="AO249" s="164">
        <v>114.2</v>
      </c>
      <c r="AP249" s="164">
        <v>115</v>
      </c>
      <c r="AQ249" s="164">
        <v>114.9</v>
      </c>
      <c r="AR249" s="164">
        <v>102.2</v>
      </c>
      <c r="AS249" s="164">
        <v>103.1</v>
      </c>
      <c r="AT249" s="164">
        <v>103.2</v>
      </c>
      <c r="AU249" s="164">
        <v>102.2</v>
      </c>
      <c r="AV249" s="164">
        <v>101.3</v>
      </c>
      <c r="AW249" s="164">
        <v>102.8</v>
      </c>
      <c r="AX249" s="164">
        <v>103.7</v>
      </c>
      <c r="AY249" s="164">
        <v>104</v>
      </c>
      <c r="AZ249" s="164">
        <v>104.9</v>
      </c>
      <c r="BA249" s="164">
        <v>105.2</v>
      </c>
      <c r="BB249" s="164">
        <v>105.2</v>
      </c>
      <c r="BC249" s="164">
        <v>105.3</v>
      </c>
      <c r="BD249" s="164">
        <v>106.4</v>
      </c>
      <c r="BE249" s="164">
        <v>107.5</v>
      </c>
      <c r="BF249" s="164">
        <v>106.2</v>
      </c>
      <c r="BG249" s="164">
        <v>106.5</v>
      </c>
      <c r="BH249" s="164">
        <v>104.7</v>
      </c>
      <c r="BI249" s="164">
        <v>104.6</v>
      </c>
      <c r="BJ249" s="164">
        <v>105</v>
      </c>
      <c r="BK249" s="164">
        <v>104.6</v>
      </c>
      <c r="BL249" s="164">
        <v>105.3</v>
      </c>
      <c r="BM249" s="164">
        <v>105.2</v>
      </c>
      <c r="BN249" s="164">
        <v>104.5</v>
      </c>
      <c r="BO249" s="164">
        <v>106</v>
      </c>
      <c r="BP249" s="164">
        <v>107</v>
      </c>
      <c r="BQ249" s="164">
        <v>107.2</v>
      </c>
      <c r="BR249" s="164">
        <v>107.3</v>
      </c>
      <c r="BS249" s="164">
        <v>107.8</v>
      </c>
      <c r="BT249" s="164">
        <v>107.8</v>
      </c>
      <c r="BU249" s="164">
        <v>107.1</v>
      </c>
      <c r="BV249" s="164">
        <v>105.3</v>
      </c>
      <c r="BW249" s="164">
        <v>104.5</v>
      </c>
      <c r="BX249" s="164">
        <v>103.2</v>
      </c>
      <c r="BY249" s="164">
        <v>103.1</v>
      </c>
      <c r="BZ249" s="164">
        <v>105.5</v>
      </c>
      <c r="CA249" s="164">
        <v>108.7</v>
      </c>
      <c r="CB249" s="164">
        <v>108.5</v>
      </c>
      <c r="CC249" s="164">
        <v>108.3</v>
      </c>
      <c r="CD249" s="164">
        <v>109.7</v>
      </c>
      <c r="CE249" s="164">
        <v>110.9</v>
      </c>
      <c r="CF249" s="164">
        <v>110.5</v>
      </c>
      <c r="CG249" s="164">
        <v>112</v>
      </c>
      <c r="CH249" s="164">
        <v>111.4</v>
      </c>
      <c r="CI249" s="164">
        <v>111.4</v>
      </c>
      <c r="CJ249" s="164">
        <v>112</v>
      </c>
      <c r="CK249" s="164">
        <v>113.8</v>
      </c>
      <c r="CL249" s="164">
        <v>115.5</v>
      </c>
      <c r="CM249" s="164">
        <v>116.9</v>
      </c>
      <c r="CN249" s="164">
        <v>118.8</v>
      </c>
      <c r="CO249" s="164">
        <v>120.2</v>
      </c>
      <c r="CP249" s="164">
        <v>120</v>
      </c>
      <c r="CQ249" s="164">
        <v>118.4</v>
      </c>
      <c r="CR249" s="164">
        <v>118.1</v>
      </c>
      <c r="CS249" s="164">
        <v>119.5</v>
      </c>
      <c r="CT249" s="164">
        <v>120.3</v>
      </c>
      <c r="CU249" s="164">
        <v>120.2</v>
      </c>
      <c r="CV249" s="164">
        <v>121.1</v>
      </c>
      <c r="CW249" s="164">
        <v>120.8</v>
      </c>
      <c r="CX249" s="164">
        <v>120</v>
      </c>
      <c r="CY249" s="164">
        <v>119.4</v>
      </c>
      <c r="CZ249" s="164">
        <v>119.5</v>
      </c>
      <c r="DA249" s="164">
        <v>120.1</v>
      </c>
      <c r="DB249" s="164">
        <v>119.1</v>
      </c>
      <c r="DC249" s="164">
        <v>120.6</v>
      </c>
      <c r="DD249" s="164">
        <v>121.6</v>
      </c>
      <c r="DE249" s="164">
        <v>122.6</v>
      </c>
      <c r="DF249" s="164">
        <v>123</v>
      </c>
      <c r="DG249" s="164">
        <v>123.3</v>
      </c>
      <c r="DH249" s="164">
        <v>125.3</v>
      </c>
      <c r="DI249" s="164">
        <v>124.8</v>
      </c>
      <c r="DJ249" s="164">
        <v>124.7</v>
      </c>
      <c r="DK249" s="164">
        <v>125.3</v>
      </c>
      <c r="DL249" s="164">
        <v>126.2</v>
      </c>
      <c r="DM249" s="164">
        <v>128.1</v>
      </c>
      <c r="DN249" s="164">
        <v>128.5</v>
      </c>
      <c r="DO249" s="164">
        <v>128.6</v>
      </c>
      <c r="DP249" s="164">
        <v>129.1</v>
      </c>
      <c r="DQ249" s="164">
        <v>130.19999999999999</v>
      </c>
      <c r="DR249" s="164">
        <v>130.80000000000001</v>
      </c>
      <c r="DS249" s="164">
        <v>130.1</v>
      </c>
      <c r="DT249" s="164">
        <v>131.5</v>
      </c>
    </row>
    <row r="250" spans="1:124" x14ac:dyDescent="0.25">
      <c r="A250" s="162" t="s">
        <v>1507</v>
      </c>
      <c r="B250" s="162" t="s">
        <v>1508</v>
      </c>
      <c r="C250" s="163">
        <v>0.27548</v>
      </c>
      <c r="D250" s="164">
        <v>102</v>
      </c>
      <c r="E250" s="164">
        <v>102.7</v>
      </c>
      <c r="F250" s="164">
        <v>103.4</v>
      </c>
      <c r="G250" s="164">
        <v>104.5</v>
      </c>
      <c r="H250" s="164">
        <v>104.2</v>
      </c>
      <c r="I250" s="164">
        <v>104.6</v>
      </c>
      <c r="J250" s="164">
        <v>105.3</v>
      </c>
      <c r="K250" s="164">
        <v>105.6</v>
      </c>
      <c r="L250" s="164">
        <v>106.6</v>
      </c>
      <c r="M250" s="164">
        <v>108.9</v>
      </c>
      <c r="N250" s="164">
        <v>109.6</v>
      </c>
      <c r="O250" s="164">
        <v>111.7</v>
      </c>
      <c r="P250" s="164">
        <v>112.5</v>
      </c>
      <c r="Q250" s="164">
        <v>112</v>
      </c>
      <c r="R250" s="164">
        <v>110.8</v>
      </c>
      <c r="S250" s="164">
        <v>109.9</v>
      </c>
      <c r="T250" s="164">
        <v>110.1</v>
      </c>
      <c r="U250" s="164">
        <v>110.4</v>
      </c>
      <c r="V250" s="164">
        <v>110.7</v>
      </c>
      <c r="W250" s="164">
        <v>111.7</v>
      </c>
      <c r="X250" s="164">
        <v>114</v>
      </c>
      <c r="Y250" s="164">
        <v>113.3</v>
      </c>
      <c r="Z250" s="164">
        <v>113.5</v>
      </c>
      <c r="AA250" s="164">
        <v>115.3</v>
      </c>
      <c r="AB250" s="164">
        <v>114.3</v>
      </c>
      <c r="AC250" s="164">
        <v>113.3</v>
      </c>
      <c r="AD250" s="164">
        <v>113.8</v>
      </c>
      <c r="AE250" s="164">
        <v>114.2</v>
      </c>
      <c r="AF250" s="164">
        <v>115.2</v>
      </c>
      <c r="AG250" s="164">
        <v>115.1</v>
      </c>
      <c r="AH250" s="164">
        <v>115.6</v>
      </c>
      <c r="AI250" s="164">
        <v>116.4</v>
      </c>
      <c r="AJ250" s="164">
        <v>117.6</v>
      </c>
      <c r="AK250" s="164">
        <v>118.1</v>
      </c>
      <c r="AL250" s="164">
        <v>116.8</v>
      </c>
      <c r="AM250" s="164">
        <v>116.9</v>
      </c>
      <c r="AN250" s="164">
        <v>117.9</v>
      </c>
      <c r="AO250" s="164">
        <v>118.3</v>
      </c>
      <c r="AP250" s="164">
        <v>118</v>
      </c>
      <c r="AQ250" s="164">
        <v>118.5</v>
      </c>
      <c r="AR250" s="164">
        <v>119.7</v>
      </c>
      <c r="AS250" s="164">
        <v>119.5</v>
      </c>
      <c r="AT250" s="164">
        <v>122.3</v>
      </c>
      <c r="AU250" s="164">
        <v>122.2</v>
      </c>
      <c r="AV250" s="164">
        <v>122.8</v>
      </c>
      <c r="AW250" s="164">
        <v>122.8</v>
      </c>
      <c r="AX250" s="164">
        <v>122.8</v>
      </c>
      <c r="AY250" s="164">
        <v>122.1</v>
      </c>
      <c r="AZ250" s="164">
        <v>123.5</v>
      </c>
      <c r="BA250" s="164">
        <v>124.3</v>
      </c>
      <c r="BB250" s="164">
        <v>123</v>
      </c>
      <c r="BC250" s="164">
        <v>120.9</v>
      </c>
      <c r="BD250" s="164">
        <v>120.1</v>
      </c>
      <c r="BE250" s="164">
        <v>119.5</v>
      </c>
      <c r="BF250" s="164">
        <v>119.6</v>
      </c>
      <c r="BG250" s="164">
        <v>119.6</v>
      </c>
      <c r="BH250" s="164">
        <v>122</v>
      </c>
      <c r="BI250" s="164">
        <v>123</v>
      </c>
      <c r="BJ250" s="164">
        <v>122.7</v>
      </c>
      <c r="BK250" s="164">
        <v>122.9</v>
      </c>
      <c r="BL250" s="164">
        <v>123.5</v>
      </c>
      <c r="BM250" s="164">
        <v>123.6</v>
      </c>
      <c r="BN250" s="164">
        <v>123</v>
      </c>
      <c r="BO250" s="164">
        <v>127.8</v>
      </c>
      <c r="BP250" s="164">
        <v>125.8</v>
      </c>
      <c r="BQ250" s="164">
        <v>126.6</v>
      </c>
      <c r="BR250" s="164">
        <v>127</v>
      </c>
      <c r="BS250" s="164">
        <v>129</v>
      </c>
      <c r="BT250" s="164">
        <v>130.69999999999999</v>
      </c>
      <c r="BU250" s="164">
        <v>131</v>
      </c>
      <c r="BV250" s="164">
        <v>129.9</v>
      </c>
      <c r="BW250" s="164">
        <v>130.5</v>
      </c>
      <c r="BX250" s="164">
        <v>131.69999999999999</v>
      </c>
      <c r="BY250" s="164">
        <v>130.80000000000001</v>
      </c>
      <c r="BZ250" s="164">
        <v>129.9</v>
      </c>
      <c r="CA250" s="164">
        <v>129.69999999999999</v>
      </c>
      <c r="CB250" s="164">
        <v>129.5</v>
      </c>
      <c r="CC250" s="164">
        <v>130</v>
      </c>
      <c r="CD250" s="164">
        <v>131.1</v>
      </c>
      <c r="CE250" s="164">
        <v>132.80000000000001</v>
      </c>
      <c r="CF250" s="164">
        <v>131.9</v>
      </c>
      <c r="CG250" s="164">
        <v>131.9</v>
      </c>
      <c r="CH250" s="164">
        <v>132.69999999999999</v>
      </c>
      <c r="CI250" s="164">
        <v>132.1</v>
      </c>
      <c r="CJ250" s="164">
        <v>133.30000000000001</v>
      </c>
      <c r="CK250" s="164">
        <v>132</v>
      </c>
      <c r="CL250" s="164">
        <v>132.5</v>
      </c>
      <c r="CM250" s="164">
        <v>130.4</v>
      </c>
      <c r="CN250" s="164">
        <v>129.80000000000001</v>
      </c>
      <c r="CO250" s="164">
        <v>129.80000000000001</v>
      </c>
      <c r="CP250" s="164">
        <v>128.6</v>
      </c>
      <c r="CQ250" s="164">
        <v>130.5</v>
      </c>
      <c r="CR250" s="164">
        <v>129.5</v>
      </c>
      <c r="CS250" s="164">
        <v>130.80000000000001</v>
      </c>
      <c r="CT250" s="164">
        <v>129.1</v>
      </c>
      <c r="CU250" s="164">
        <v>129.9</v>
      </c>
      <c r="CV250" s="164">
        <v>130.69999999999999</v>
      </c>
      <c r="CW250" s="164">
        <v>131.1</v>
      </c>
      <c r="CX250" s="164">
        <v>130.5</v>
      </c>
      <c r="CY250" s="164">
        <v>129.69999999999999</v>
      </c>
      <c r="CZ250" s="164">
        <v>129.9</v>
      </c>
      <c r="DA250" s="164">
        <v>127.4</v>
      </c>
      <c r="DB250" s="164">
        <v>128.5</v>
      </c>
      <c r="DC250" s="164">
        <v>127.8</v>
      </c>
      <c r="DD250" s="164">
        <v>127.6</v>
      </c>
      <c r="DE250" s="164">
        <v>129.1</v>
      </c>
      <c r="DF250" s="164">
        <v>130.4</v>
      </c>
      <c r="DG250" s="164">
        <v>129.6</v>
      </c>
      <c r="DH250" s="164">
        <v>129.5</v>
      </c>
      <c r="DI250" s="164">
        <v>129.6</v>
      </c>
      <c r="DJ250" s="164">
        <v>128.80000000000001</v>
      </c>
      <c r="DK250" s="164">
        <v>129.30000000000001</v>
      </c>
      <c r="DL250" s="164">
        <v>129.9</v>
      </c>
      <c r="DM250" s="164">
        <v>129.5</v>
      </c>
      <c r="DN250" s="164">
        <v>129.4</v>
      </c>
      <c r="DO250" s="164">
        <v>128.69999999999999</v>
      </c>
      <c r="DP250" s="164">
        <v>128.5</v>
      </c>
      <c r="DQ250" s="164">
        <v>128.4</v>
      </c>
      <c r="DR250" s="164">
        <v>127.3</v>
      </c>
      <c r="DS250" s="164">
        <v>126.9</v>
      </c>
      <c r="DT250" s="164">
        <v>123.3</v>
      </c>
    </row>
    <row r="251" spans="1:124" x14ac:dyDescent="0.25">
      <c r="A251" s="162" t="s">
        <v>1510</v>
      </c>
      <c r="B251" s="162" t="s">
        <v>1511</v>
      </c>
      <c r="C251" s="163">
        <v>0.25792999999999999</v>
      </c>
      <c r="D251" s="164">
        <v>102</v>
      </c>
      <c r="E251" s="164">
        <v>102.8</v>
      </c>
      <c r="F251" s="164">
        <v>103.5</v>
      </c>
      <c r="G251" s="164">
        <v>104.7</v>
      </c>
      <c r="H251" s="164">
        <v>104.3</v>
      </c>
      <c r="I251" s="164">
        <v>104.7</v>
      </c>
      <c r="J251" s="164">
        <v>105.4</v>
      </c>
      <c r="K251" s="164">
        <v>105.7</v>
      </c>
      <c r="L251" s="164">
        <v>106.6</v>
      </c>
      <c r="M251" s="164">
        <v>108.9</v>
      </c>
      <c r="N251" s="164">
        <v>109.6</v>
      </c>
      <c r="O251" s="164">
        <v>111.8</v>
      </c>
      <c r="P251" s="164">
        <v>112.5</v>
      </c>
      <c r="Q251" s="164">
        <v>111.9</v>
      </c>
      <c r="R251" s="164">
        <v>110.8</v>
      </c>
      <c r="S251" s="164">
        <v>109.7</v>
      </c>
      <c r="T251" s="164">
        <v>110</v>
      </c>
      <c r="U251" s="164">
        <v>110.3</v>
      </c>
      <c r="V251" s="164">
        <v>110.7</v>
      </c>
      <c r="W251" s="164">
        <v>111.7</v>
      </c>
      <c r="X251" s="164">
        <v>114.1</v>
      </c>
      <c r="Y251" s="164">
        <v>113.2</v>
      </c>
      <c r="Z251" s="164">
        <v>113.4</v>
      </c>
      <c r="AA251" s="164">
        <v>115.3</v>
      </c>
      <c r="AB251" s="164">
        <v>114</v>
      </c>
      <c r="AC251" s="164">
        <v>113.1</v>
      </c>
      <c r="AD251" s="164">
        <v>113.7</v>
      </c>
      <c r="AE251" s="164">
        <v>113.9</v>
      </c>
      <c r="AF251" s="164">
        <v>115.1</v>
      </c>
      <c r="AG251" s="164">
        <v>115.1</v>
      </c>
      <c r="AH251" s="164">
        <v>115.4</v>
      </c>
      <c r="AI251" s="164">
        <v>116.3</v>
      </c>
      <c r="AJ251" s="164">
        <v>117.7</v>
      </c>
      <c r="AK251" s="164">
        <v>117.9</v>
      </c>
      <c r="AL251" s="164">
        <v>116.6</v>
      </c>
      <c r="AM251" s="164">
        <v>116.7</v>
      </c>
      <c r="AN251" s="164">
        <v>117.9</v>
      </c>
      <c r="AO251" s="164">
        <v>118.3</v>
      </c>
      <c r="AP251" s="164">
        <v>118</v>
      </c>
      <c r="AQ251" s="164">
        <v>118.6</v>
      </c>
      <c r="AR251" s="164">
        <v>120.2</v>
      </c>
      <c r="AS251" s="164">
        <v>119.9</v>
      </c>
      <c r="AT251" s="164">
        <v>122.9</v>
      </c>
      <c r="AU251" s="164">
        <v>122.8</v>
      </c>
      <c r="AV251" s="164">
        <v>123.4</v>
      </c>
      <c r="AW251" s="164">
        <v>123.3</v>
      </c>
      <c r="AX251" s="164">
        <v>123.3</v>
      </c>
      <c r="AY251" s="164">
        <v>122.4</v>
      </c>
      <c r="AZ251" s="164">
        <v>123.9</v>
      </c>
      <c r="BA251" s="164">
        <v>124.7</v>
      </c>
      <c r="BB251" s="164">
        <v>123.4</v>
      </c>
      <c r="BC251" s="164">
        <v>121.1</v>
      </c>
      <c r="BD251" s="164">
        <v>120.2</v>
      </c>
      <c r="BE251" s="164">
        <v>119.7</v>
      </c>
      <c r="BF251" s="164">
        <v>119.7</v>
      </c>
      <c r="BG251" s="164">
        <v>119.9</v>
      </c>
      <c r="BH251" s="164">
        <v>122.2</v>
      </c>
      <c r="BI251" s="164">
        <v>123.4</v>
      </c>
      <c r="BJ251" s="164">
        <v>123.1</v>
      </c>
      <c r="BK251" s="164">
        <v>123.3</v>
      </c>
      <c r="BL251" s="164">
        <v>124</v>
      </c>
      <c r="BM251" s="164">
        <v>124</v>
      </c>
      <c r="BN251" s="164">
        <v>123.3</v>
      </c>
      <c r="BO251" s="164">
        <v>127.8</v>
      </c>
      <c r="BP251" s="164">
        <v>125.9</v>
      </c>
      <c r="BQ251" s="164">
        <v>126.8</v>
      </c>
      <c r="BR251" s="164">
        <v>127.2</v>
      </c>
      <c r="BS251" s="164">
        <v>129.30000000000001</v>
      </c>
      <c r="BT251" s="164">
        <v>131</v>
      </c>
      <c r="BU251" s="164">
        <v>131.4</v>
      </c>
      <c r="BV251" s="164">
        <v>130.30000000000001</v>
      </c>
      <c r="BW251" s="164">
        <v>130.9</v>
      </c>
      <c r="BX251" s="164">
        <v>132.19999999999999</v>
      </c>
      <c r="BY251" s="164">
        <v>131.19999999999999</v>
      </c>
      <c r="BZ251" s="164">
        <v>130.30000000000001</v>
      </c>
      <c r="CA251" s="164">
        <v>129.9</v>
      </c>
      <c r="CB251" s="164">
        <v>129.69999999999999</v>
      </c>
      <c r="CC251" s="164">
        <v>130.30000000000001</v>
      </c>
      <c r="CD251" s="164">
        <v>131.5</v>
      </c>
      <c r="CE251" s="164">
        <v>133.4</v>
      </c>
      <c r="CF251" s="164">
        <v>132.4</v>
      </c>
      <c r="CG251" s="164">
        <v>132.4</v>
      </c>
      <c r="CH251" s="164">
        <v>133.19999999999999</v>
      </c>
      <c r="CI251" s="164">
        <v>132.5</v>
      </c>
      <c r="CJ251" s="164">
        <v>133.9</v>
      </c>
      <c r="CK251" s="164">
        <v>132.5</v>
      </c>
      <c r="CL251" s="164">
        <v>133</v>
      </c>
      <c r="CM251" s="164">
        <v>130.69999999999999</v>
      </c>
      <c r="CN251" s="164">
        <v>130.1</v>
      </c>
      <c r="CO251" s="164">
        <v>130.19999999999999</v>
      </c>
      <c r="CP251" s="164">
        <v>128.80000000000001</v>
      </c>
      <c r="CQ251" s="164">
        <v>131</v>
      </c>
      <c r="CR251" s="164">
        <v>130</v>
      </c>
      <c r="CS251" s="164">
        <v>131.4</v>
      </c>
      <c r="CT251" s="164">
        <v>129.6</v>
      </c>
      <c r="CU251" s="164">
        <v>130</v>
      </c>
      <c r="CV251" s="164">
        <v>130.6</v>
      </c>
      <c r="CW251" s="164">
        <v>131.1</v>
      </c>
      <c r="CX251" s="164">
        <v>130.6</v>
      </c>
      <c r="CY251" s="164">
        <v>130</v>
      </c>
      <c r="CZ251" s="164">
        <v>130.30000000000001</v>
      </c>
      <c r="DA251" s="164">
        <v>127.7</v>
      </c>
      <c r="DB251" s="164">
        <v>128.9</v>
      </c>
      <c r="DC251" s="164">
        <v>128.19999999999999</v>
      </c>
      <c r="DD251" s="164">
        <v>128</v>
      </c>
      <c r="DE251" s="164">
        <v>129.4</v>
      </c>
      <c r="DF251" s="164">
        <v>130.69999999999999</v>
      </c>
      <c r="DG251" s="164">
        <v>129.9</v>
      </c>
      <c r="DH251" s="164">
        <v>129.69999999999999</v>
      </c>
      <c r="DI251" s="164">
        <v>129.80000000000001</v>
      </c>
      <c r="DJ251" s="164">
        <v>128.9</v>
      </c>
      <c r="DK251" s="164">
        <v>129.4</v>
      </c>
      <c r="DL251" s="164">
        <v>129.9</v>
      </c>
      <c r="DM251" s="164">
        <v>129.6</v>
      </c>
      <c r="DN251" s="164">
        <v>129.6</v>
      </c>
      <c r="DO251" s="164">
        <v>128.9</v>
      </c>
      <c r="DP251" s="164">
        <v>128.69999999999999</v>
      </c>
      <c r="DQ251" s="164">
        <v>128.5</v>
      </c>
      <c r="DR251" s="164">
        <v>127.4</v>
      </c>
      <c r="DS251" s="164">
        <v>126.9</v>
      </c>
      <c r="DT251" s="164">
        <v>123.2</v>
      </c>
    </row>
    <row r="252" spans="1:124" x14ac:dyDescent="0.25">
      <c r="A252" s="162" t="s">
        <v>1513</v>
      </c>
      <c r="B252" s="162" t="s">
        <v>1514</v>
      </c>
      <c r="C252" s="163">
        <v>1.755E-2</v>
      </c>
      <c r="D252" s="164">
        <v>101.7</v>
      </c>
      <c r="E252" s="164">
        <v>101.8</v>
      </c>
      <c r="F252" s="164">
        <v>102.1</v>
      </c>
      <c r="G252" s="164">
        <v>102.1</v>
      </c>
      <c r="H252" s="164">
        <v>102</v>
      </c>
      <c r="I252" s="164">
        <v>102.2</v>
      </c>
      <c r="J252" s="164">
        <v>102.5</v>
      </c>
      <c r="K252" s="164">
        <v>104.3</v>
      </c>
      <c r="L252" s="164">
        <v>106.4</v>
      </c>
      <c r="M252" s="164">
        <v>108.6</v>
      </c>
      <c r="N252" s="164">
        <v>109.5</v>
      </c>
      <c r="O252" s="164">
        <v>109.3</v>
      </c>
      <c r="P252" s="164">
        <v>112.8</v>
      </c>
      <c r="Q252" s="164">
        <v>113</v>
      </c>
      <c r="R252" s="164">
        <v>111.8</v>
      </c>
      <c r="S252" s="164">
        <v>112.6</v>
      </c>
      <c r="T252" s="164">
        <v>110.8</v>
      </c>
      <c r="U252" s="164">
        <v>111.8</v>
      </c>
      <c r="V252" s="164">
        <v>110.7</v>
      </c>
      <c r="W252" s="164">
        <v>111.9</v>
      </c>
      <c r="X252" s="164">
        <v>112.7</v>
      </c>
      <c r="Y252" s="164">
        <v>114.3</v>
      </c>
      <c r="Z252" s="164">
        <v>115.1</v>
      </c>
      <c r="AA252" s="164">
        <v>115.2</v>
      </c>
      <c r="AB252" s="164">
        <v>117.6</v>
      </c>
      <c r="AC252" s="164">
        <v>116.6</v>
      </c>
      <c r="AD252" s="164">
        <v>116.4</v>
      </c>
      <c r="AE252" s="164">
        <v>118.6</v>
      </c>
      <c r="AF252" s="164">
        <v>117.2</v>
      </c>
      <c r="AG252" s="164">
        <v>115.5</v>
      </c>
      <c r="AH252" s="164">
        <v>117.5</v>
      </c>
      <c r="AI252" s="164">
        <v>117</v>
      </c>
      <c r="AJ252" s="164">
        <v>117.4</v>
      </c>
      <c r="AK252" s="164">
        <v>120.2</v>
      </c>
      <c r="AL252" s="164">
        <v>120.5</v>
      </c>
      <c r="AM252" s="164">
        <v>120.8</v>
      </c>
      <c r="AN252" s="164">
        <v>118.4</v>
      </c>
      <c r="AO252" s="164">
        <v>118.6</v>
      </c>
      <c r="AP252" s="164">
        <v>117.6</v>
      </c>
      <c r="AQ252" s="164">
        <v>116.7</v>
      </c>
      <c r="AR252" s="164">
        <v>112.6</v>
      </c>
      <c r="AS252" s="164">
        <v>113.3</v>
      </c>
      <c r="AT252" s="164">
        <v>112.9</v>
      </c>
      <c r="AU252" s="164">
        <v>113</v>
      </c>
      <c r="AV252" s="164">
        <v>114.3</v>
      </c>
      <c r="AW252" s="164">
        <v>115.3</v>
      </c>
      <c r="AX252" s="164">
        <v>115.1</v>
      </c>
      <c r="AY252" s="164">
        <v>117.2</v>
      </c>
      <c r="AZ252" s="164">
        <v>117.6</v>
      </c>
      <c r="BA252" s="164">
        <v>117.5</v>
      </c>
      <c r="BB252" s="164">
        <v>118.1</v>
      </c>
      <c r="BC252" s="164">
        <v>117.6</v>
      </c>
      <c r="BD252" s="164">
        <v>118.9</v>
      </c>
      <c r="BE252" s="164">
        <v>117.1</v>
      </c>
      <c r="BF252" s="164">
        <v>117.1</v>
      </c>
      <c r="BG252" s="164">
        <v>115</v>
      </c>
      <c r="BH252" s="164">
        <v>118.4</v>
      </c>
      <c r="BI252" s="164">
        <v>117.2</v>
      </c>
      <c r="BJ252" s="164">
        <v>117.4</v>
      </c>
      <c r="BK252" s="164">
        <v>116.3</v>
      </c>
      <c r="BL252" s="164">
        <v>117.1</v>
      </c>
      <c r="BM252" s="164">
        <v>117.7</v>
      </c>
      <c r="BN252" s="164">
        <v>117.9</v>
      </c>
      <c r="BO252" s="164">
        <v>127.7</v>
      </c>
      <c r="BP252" s="164">
        <v>125.4</v>
      </c>
      <c r="BQ252" s="164">
        <v>124.4</v>
      </c>
      <c r="BR252" s="164">
        <v>123.6</v>
      </c>
      <c r="BS252" s="164">
        <v>124.1</v>
      </c>
      <c r="BT252" s="164">
        <v>126.8</v>
      </c>
      <c r="BU252" s="164">
        <v>125.1</v>
      </c>
      <c r="BV252" s="164">
        <v>124</v>
      </c>
      <c r="BW252" s="164">
        <v>124</v>
      </c>
      <c r="BX252" s="164">
        <v>125.4</v>
      </c>
      <c r="BY252" s="164">
        <v>125.1</v>
      </c>
      <c r="BZ252" s="164">
        <v>124.1</v>
      </c>
      <c r="CA252" s="164">
        <v>126.8</v>
      </c>
      <c r="CB252" s="164">
        <v>125.9</v>
      </c>
      <c r="CC252" s="164">
        <v>125.6</v>
      </c>
      <c r="CD252" s="164">
        <v>125.4</v>
      </c>
      <c r="CE252" s="164">
        <v>124.7</v>
      </c>
      <c r="CF252" s="164">
        <v>123.9</v>
      </c>
      <c r="CG252" s="164">
        <v>124.3</v>
      </c>
      <c r="CH252" s="164">
        <v>125.8</v>
      </c>
      <c r="CI252" s="164">
        <v>125.7</v>
      </c>
      <c r="CJ252" s="164">
        <v>123.9</v>
      </c>
      <c r="CK252" s="164">
        <v>125</v>
      </c>
      <c r="CL252" s="164">
        <v>124.1</v>
      </c>
      <c r="CM252" s="164">
        <v>126.2</v>
      </c>
      <c r="CN252" s="164">
        <v>124.8</v>
      </c>
      <c r="CO252" s="164">
        <v>125</v>
      </c>
      <c r="CP252" s="164">
        <v>124.3</v>
      </c>
      <c r="CQ252" s="164">
        <v>123.2</v>
      </c>
      <c r="CR252" s="164">
        <v>122.5</v>
      </c>
      <c r="CS252" s="164">
        <v>123.1</v>
      </c>
      <c r="CT252" s="164">
        <v>121.9</v>
      </c>
      <c r="CU252" s="164">
        <v>128.19999999999999</v>
      </c>
      <c r="CV252" s="164">
        <v>131.1</v>
      </c>
      <c r="CW252" s="164">
        <v>131.69999999999999</v>
      </c>
      <c r="CX252" s="164">
        <v>129.30000000000001</v>
      </c>
      <c r="CY252" s="164">
        <v>124.8</v>
      </c>
      <c r="CZ252" s="164">
        <v>124.8</v>
      </c>
      <c r="DA252" s="164">
        <v>123.4</v>
      </c>
      <c r="DB252" s="164">
        <v>122.8</v>
      </c>
      <c r="DC252" s="164">
        <v>122.6</v>
      </c>
      <c r="DD252" s="164">
        <v>121.5</v>
      </c>
      <c r="DE252" s="164">
        <v>125.5</v>
      </c>
      <c r="DF252" s="164">
        <v>126.2</v>
      </c>
      <c r="DG252" s="164">
        <v>124.9</v>
      </c>
      <c r="DH252" s="164">
        <v>126.8</v>
      </c>
      <c r="DI252" s="164">
        <v>126.8</v>
      </c>
      <c r="DJ252" s="164">
        <v>127.2</v>
      </c>
      <c r="DK252" s="164">
        <v>126.6</v>
      </c>
      <c r="DL252" s="164">
        <v>129.4</v>
      </c>
      <c r="DM252" s="164">
        <v>127.8</v>
      </c>
      <c r="DN252" s="164">
        <v>126.4</v>
      </c>
      <c r="DO252" s="164">
        <v>125.6</v>
      </c>
      <c r="DP252" s="164">
        <v>125.2</v>
      </c>
      <c r="DQ252" s="164">
        <v>126.1</v>
      </c>
      <c r="DR252" s="164">
        <v>126.5</v>
      </c>
      <c r="DS252" s="164">
        <v>127.4</v>
      </c>
      <c r="DT252" s="164">
        <v>125.3</v>
      </c>
    </row>
    <row r="253" spans="1:124" x14ac:dyDescent="0.25">
      <c r="A253" s="162" t="s">
        <v>1516</v>
      </c>
      <c r="B253" s="162" t="s">
        <v>1517</v>
      </c>
      <c r="C253" s="163">
        <v>0.51356999999999997</v>
      </c>
      <c r="D253" s="164">
        <v>106.1</v>
      </c>
      <c r="E253" s="164">
        <v>107.9</v>
      </c>
      <c r="F253" s="164">
        <v>108.2</v>
      </c>
      <c r="G253" s="164">
        <v>107.2</v>
      </c>
      <c r="H253" s="164">
        <v>107.9</v>
      </c>
      <c r="I253" s="164">
        <v>107</v>
      </c>
      <c r="J253" s="164">
        <v>107.5</v>
      </c>
      <c r="K253" s="164">
        <v>108.8</v>
      </c>
      <c r="L253" s="164">
        <v>109.2</v>
      </c>
      <c r="M253" s="164">
        <v>109.8</v>
      </c>
      <c r="N253" s="164">
        <v>110</v>
      </c>
      <c r="O253" s="164">
        <v>111.4</v>
      </c>
      <c r="P253" s="164">
        <v>112.7</v>
      </c>
      <c r="Q253" s="164">
        <v>108.6</v>
      </c>
      <c r="R253" s="164">
        <v>114.1</v>
      </c>
      <c r="S253" s="164">
        <v>114.2</v>
      </c>
      <c r="T253" s="164">
        <v>114.6</v>
      </c>
      <c r="U253" s="164">
        <v>113.9</v>
      </c>
      <c r="V253" s="164">
        <v>114.1</v>
      </c>
      <c r="W253" s="164">
        <v>115</v>
      </c>
      <c r="X253" s="164">
        <v>117.3</v>
      </c>
      <c r="Y253" s="164">
        <v>114</v>
      </c>
      <c r="Z253" s="164">
        <v>116.3</v>
      </c>
      <c r="AA253" s="164">
        <v>118.4</v>
      </c>
      <c r="AB253" s="164">
        <v>117.3</v>
      </c>
      <c r="AC253" s="164">
        <v>116</v>
      </c>
      <c r="AD253" s="164">
        <v>118.4</v>
      </c>
      <c r="AE253" s="164">
        <v>119.6</v>
      </c>
      <c r="AF253" s="164">
        <v>125</v>
      </c>
      <c r="AG253" s="164">
        <v>123.4</v>
      </c>
      <c r="AH253" s="164">
        <v>124.5</v>
      </c>
      <c r="AI253" s="164">
        <v>124.7</v>
      </c>
      <c r="AJ253" s="164">
        <v>126</v>
      </c>
      <c r="AK253" s="164">
        <v>125.7</v>
      </c>
      <c r="AL253" s="164">
        <v>129.1</v>
      </c>
      <c r="AM253" s="164">
        <v>129.9</v>
      </c>
      <c r="AN253" s="164">
        <v>132.30000000000001</v>
      </c>
      <c r="AO253" s="164">
        <v>131.80000000000001</v>
      </c>
      <c r="AP253" s="164">
        <v>134</v>
      </c>
      <c r="AQ253" s="164">
        <v>130.5</v>
      </c>
      <c r="AR253" s="164">
        <v>134.6</v>
      </c>
      <c r="AS253" s="164">
        <v>133.5</v>
      </c>
      <c r="AT253" s="164">
        <v>131.30000000000001</v>
      </c>
      <c r="AU253" s="164">
        <v>131.19999999999999</v>
      </c>
      <c r="AV253" s="164">
        <v>134.1</v>
      </c>
      <c r="AW253" s="164">
        <v>131.4</v>
      </c>
      <c r="AX253" s="164">
        <v>134.30000000000001</v>
      </c>
      <c r="AY253" s="164">
        <v>136.69999999999999</v>
      </c>
      <c r="AZ253" s="164">
        <v>142.69999999999999</v>
      </c>
      <c r="BA253" s="164">
        <v>140.4</v>
      </c>
      <c r="BB253" s="164">
        <v>141.30000000000001</v>
      </c>
      <c r="BC253" s="164">
        <v>139.4</v>
      </c>
      <c r="BD253" s="164">
        <v>140.9</v>
      </c>
      <c r="BE253" s="164">
        <v>142.80000000000001</v>
      </c>
      <c r="BF253" s="164">
        <v>140.6</v>
      </c>
      <c r="BG253" s="164">
        <v>142.1</v>
      </c>
      <c r="BH253" s="164">
        <v>142.80000000000001</v>
      </c>
      <c r="BI253" s="164">
        <v>142.9</v>
      </c>
      <c r="BJ253" s="164">
        <v>141.1</v>
      </c>
      <c r="BK253" s="164">
        <v>142.19999999999999</v>
      </c>
      <c r="BL253" s="164">
        <v>143.1</v>
      </c>
      <c r="BM253" s="164">
        <v>141.5</v>
      </c>
      <c r="BN253" s="164">
        <v>144.30000000000001</v>
      </c>
      <c r="BO253" s="164">
        <v>145.30000000000001</v>
      </c>
      <c r="BP253" s="164">
        <v>149.69999999999999</v>
      </c>
      <c r="BQ253" s="164">
        <v>150.19999999999999</v>
      </c>
      <c r="BR253" s="164">
        <v>149.9</v>
      </c>
      <c r="BS253" s="164">
        <v>151.19999999999999</v>
      </c>
      <c r="BT253" s="164">
        <v>151.80000000000001</v>
      </c>
      <c r="BU253" s="164">
        <v>151.19999999999999</v>
      </c>
      <c r="BV253" s="164">
        <v>152</v>
      </c>
      <c r="BW253" s="164">
        <v>150.30000000000001</v>
      </c>
      <c r="BX253" s="164">
        <v>148.4</v>
      </c>
      <c r="BY253" s="164">
        <v>149.80000000000001</v>
      </c>
      <c r="BZ253" s="164">
        <v>150.80000000000001</v>
      </c>
      <c r="CA253" s="164">
        <v>149.4</v>
      </c>
      <c r="CB253" s="164">
        <v>150.19999999999999</v>
      </c>
      <c r="CC253" s="164">
        <v>150</v>
      </c>
      <c r="CD253" s="164">
        <v>149.9</v>
      </c>
      <c r="CE253" s="164">
        <v>149.6</v>
      </c>
      <c r="CF253" s="164">
        <v>149.19999999999999</v>
      </c>
      <c r="CG253" s="164">
        <v>150.69999999999999</v>
      </c>
      <c r="CH253" s="164">
        <v>152.5</v>
      </c>
      <c r="CI253" s="164">
        <v>153.80000000000001</v>
      </c>
      <c r="CJ253" s="164">
        <v>153.19999999999999</v>
      </c>
      <c r="CK253" s="164">
        <v>153.19999999999999</v>
      </c>
      <c r="CL253" s="164">
        <v>154</v>
      </c>
      <c r="CM253" s="164">
        <v>152.5</v>
      </c>
      <c r="CN253" s="164">
        <v>153.9</v>
      </c>
      <c r="CO253" s="164">
        <v>154.6</v>
      </c>
      <c r="CP253" s="164">
        <v>154.4</v>
      </c>
      <c r="CQ253" s="164">
        <v>153</v>
      </c>
      <c r="CR253" s="164">
        <v>151</v>
      </c>
      <c r="CS253" s="164">
        <v>152</v>
      </c>
      <c r="CT253" s="164">
        <v>155</v>
      </c>
      <c r="CU253" s="164">
        <v>154.5</v>
      </c>
      <c r="CV253" s="164">
        <v>156.4</v>
      </c>
      <c r="CW253" s="164">
        <v>160.6</v>
      </c>
      <c r="CX253" s="164">
        <v>158.6</v>
      </c>
      <c r="CY253" s="164">
        <v>157.6</v>
      </c>
      <c r="CZ253" s="164">
        <v>153</v>
      </c>
      <c r="DA253" s="164">
        <v>155.30000000000001</v>
      </c>
      <c r="DB253" s="164">
        <v>157.6</v>
      </c>
      <c r="DC253" s="164">
        <v>156.1</v>
      </c>
      <c r="DD253" s="164">
        <v>157.19999999999999</v>
      </c>
      <c r="DE253" s="164">
        <v>157.69999999999999</v>
      </c>
      <c r="DF253" s="164">
        <v>159</v>
      </c>
      <c r="DG253" s="164">
        <v>157.80000000000001</v>
      </c>
      <c r="DH253" s="164">
        <v>160.30000000000001</v>
      </c>
      <c r="DI253" s="164">
        <v>159.30000000000001</v>
      </c>
      <c r="DJ253" s="164">
        <v>157.6</v>
      </c>
      <c r="DK253" s="164">
        <v>161.1</v>
      </c>
      <c r="DL253" s="164">
        <v>160.6</v>
      </c>
      <c r="DM253" s="164">
        <v>159.9</v>
      </c>
      <c r="DN253" s="164">
        <v>160.19999999999999</v>
      </c>
      <c r="DO253" s="164">
        <v>159.1</v>
      </c>
      <c r="DP253" s="164">
        <v>161.9</v>
      </c>
      <c r="DQ253" s="164">
        <v>160.69999999999999</v>
      </c>
      <c r="DR253" s="164">
        <v>159.80000000000001</v>
      </c>
      <c r="DS253" s="164">
        <v>161.30000000000001</v>
      </c>
      <c r="DT253" s="164">
        <v>163.30000000000001</v>
      </c>
    </row>
    <row r="254" spans="1:124" x14ac:dyDescent="0.25">
      <c r="A254" s="162" t="s">
        <v>1519</v>
      </c>
      <c r="B254" s="162" t="s">
        <v>1520</v>
      </c>
      <c r="C254" s="163">
        <v>0.51356999999999997</v>
      </c>
      <c r="D254" s="164">
        <v>106.1</v>
      </c>
      <c r="E254" s="164">
        <v>107.9</v>
      </c>
      <c r="F254" s="164">
        <v>108.2</v>
      </c>
      <c r="G254" s="164">
        <v>107.2</v>
      </c>
      <c r="H254" s="164">
        <v>107.9</v>
      </c>
      <c r="I254" s="164">
        <v>107</v>
      </c>
      <c r="J254" s="164">
        <v>107.5</v>
      </c>
      <c r="K254" s="164">
        <v>108.8</v>
      </c>
      <c r="L254" s="164">
        <v>109.2</v>
      </c>
      <c r="M254" s="164">
        <v>109.8</v>
      </c>
      <c r="N254" s="164">
        <v>110</v>
      </c>
      <c r="O254" s="164">
        <v>111.4</v>
      </c>
      <c r="P254" s="164">
        <v>112.7</v>
      </c>
      <c r="Q254" s="164">
        <v>108.6</v>
      </c>
      <c r="R254" s="164">
        <v>114.1</v>
      </c>
      <c r="S254" s="164">
        <v>114.2</v>
      </c>
      <c r="T254" s="164">
        <v>114.6</v>
      </c>
      <c r="U254" s="164">
        <v>113.9</v>
      </c>
      <c r="V254" s="164">
        <v>114.1</v>
      </c>
      <c r="W254" s="164">
        <v>115</v>
      </c>
      <c r="X254" s="164">
        <v>117.3</v>
      </c>
      <c r="Y254" s="164">
        <v>114</v>
      </c>
      <c r="Z254" s="164">
        <v>116.3</v>
      </c>
      <c r="AA254" s="164">
        <v>118.4</v>
      </c>
      <c r="AB254" s="164">
        <v>117.3</v>
      </c>
      <c r="AC254" s="164">
        <v>116</v>
      </c>
      <c r="AD254" s="164">
        <v>118.4</v>
      </c>
      <c r="AE254" s="164">
        <v>119.6</v>
      </c>
      <c r="AF254" s="164">
        <v>125</v>
      </c>
      <c r="AG254" s="164">
        <v>123.4</v>
      </c>
      <c r="AH254" s="164">
        <v>124.5</v>
      </c>
      <c r="AI254" s="164">
        <v>124.7</v>
      </c>
      <c r="AJ254" s="164">
        <v>126</v>
      </c>
      <c r="AK254" s="164">
        <v>125.7</v>
      </c>
      <c r="AL254" s="164">
        <v>129.1</v>
      </c>
      <c r="AM254" s="164">
        <v>129.9</v>
      </c>
      <c r="AN254" s="164">
        <v>132.30000000000001</v>
      </c>
      <c r="AO254" s="164">
        <v>131.80000000000001</v>
      </c>
      <c r="AP254" s="164">
        <v>134</v>
      </c>
      <c r="AQ254" s="164">
        <v>130.5</v>
      </c>
      <c r="AR254" s="164">
        <v>134.6</v>
      </c>
      <c r="AS254" s="164">
        <v>133.5</v>
      </c>
      <c r="AT254" s="164">
        <v>131.30000000000001</v>
      </c>
      <c r="AU254" s="164">
        <v>131.19999999999999</v>
      </c>
      <c r="AV254" s="164">
        <v>134.1</v>
      </c>
      <c r="AW254" s="164">
        <v>131.4</v>
      </c>
      <c r="AX254" s="164">
        <v>134.30000000000001</v>
      </c>
      <c r="AY254" s="164">
        <v>136.69999999999999</v>
      </c>
      <c r="AZ254" s="164">
        <v>142.69999999999999</v>
      </c>
      <c r="BA254" s="164">
        <v>140.4</v>
      </c>
      <c r="BB254" s="164">
        <v>141.30000000000001</v>
      </c>
      <c r="BC254" s="164">
        <v>139.4</v>
      </c>
      <c r="BD254" s="164">
        <v>140.9</v>
      </c>
      <c r="BE254" s="164">
        <v>142.80000000000001</v>
      </c>
      <c r="BF254" s="164">
        <v>140.6</v>
      </c>
      <c r="BG254" s="164">
        <v>142.1</v>
      </c>
      <c r="BH254" s="164">
        <v>142.80000000000001</v>
      </c>
      <c r="BI254" s="164">
        <v>142.9</v>
      </c>
      <c r="BJ254" s="164">
        <v>141.1</v>
      </c>
      <c r="BK254" s="164">
        <v>142.19999999999999</v>
      </c>
      <c r="BL254" s="164">
        <v>143.1</v>
      </c>
      <c r="BM254" s="164">
        <v>141.5</v>
      </c>
      <c r="BN254" s="164">
        <v>144.30000000000001</v>
      </c>
      <c r="BO254" s="164">
        <v>145.30000000000001</v>
      </c>
      <c r="BP254" s="164">
        <v>149.69999999999999</v>
      </c>
      <c r="BQ254" s="164">
        <v>150.19999999999999</v>
      </c>
      <c r="BR254" s="164">
        <v>149.9</v>
      </c>
      <c r="BS254" s="164">
        <v>151.19999999999999</v>
      </c>
      <c r="BT254" s="164">
        <v>151.80000000000001</v>
      </c>
      <c r="BU254" s="164">
        <v>151.19999999999999</v>
      </c>
      <c r="BV254" s="164">
        <v>152</v>
      </c>
      <c r="BW254" s="164">
        <v>150.30000000000001</v>
      </c>
      <c r="BX254" s="164">
        <v>148.4</v>
      </c>
      <c r="BY254" s="164">
        <v>149.80000000000001</v>
      </c>
      <c r="BZ254" s="164">
        <v>150.80000000000001</v>
      </c>
      <c r="CA254" s="164">
        <v>149.4</v>
      </c>
      <c r="CB254" s="164">
        <v>150.19999999999999</v>
      </c>
      <c r="CC254" s="164">
        <v>150</v>
      </c>
      <c r="CD254" s="164">
        <v>149.9</v>
      </c>
      <c r="CE254" s="164">
        <v>149.6</v>
      </c>
      <c r="CF254" s="164">
        <v>149.19999999999999</v>
      </c>
      <c r="CG254" s="164">
        <v>150.69999999999999</v>
      </c>
      <c r="CH254" s="164">
        <v>152.5</v>
      </c>
      <c r="CI254" s="164">
        <v>153.80000000000001</v>
      </c>
      <c r="CJ254" s="164">
        <v>153.19999999999999</v>
      </c>
      <c r="CK254" s="164">
        <v>153.19999999999999</v>
      </c>
      <c r="CL254" s="164">
        <v>154</v>
      </c>
      <c r="CM254" s="164">
        <v>152.5</v>
      </c>
      <c r="CN254" s="164">
        <v>153.9</v>
      </c>
      <c r="CO254" s="164">
        <v>154.6</v>
      </c>
      <c r="CP254" s="164">
        <v>154.4</v>
      </c>
      <c r="CQ254" s="164">
        <v>153</v>
      </c>
      <c r="CR254" s="164">
        <v>151</v>
      </c>
      <c r="CS254" s="164">
        <v>152</v>
      </c>
      <c r="CT254" s="164">
        <v>155</v>
      </c>
      <c r="CU254" s="164">
        <v>154.5</v>
      </c>
      <c r="CV254" s="164">
        <v>156.4</v>
      </c>
      <c r="CW254" s="164">
        <v>160.6</v>
      </c>
      <c r="CX254" s="164">
        <v>158.6</v>
      </c>
      <c r="CY254" s="164">
        <v>157.6</v>
      </c>
      <c r="CZ254" s="164">
        <v>153</v>
      </c>
      <c r="DA254" s="164">
        <v>155.30000000000001</v>
      </c>
      <c r="DB254" s="164">
        <v>157.6</v>
      </c>
      <c r="DC254" s="164">
        <v>156.1</v>
      </c>
      <c r="DD254" s="164">
        <v>157.19999999999999</v>
      </c>
      <c r="DE254" s="164">
        <v>157.69999999999999</v>
      </c>
      <c r="DF254" s="164">
        <v>159</v>
      </c>
      <c r="DG254" s="164">
        <v>157.80000000000001</v>
      </c>
      <c r="DH254" s="164">
        <v>160.30000000000001</v>
      </c>
      <c r="DI254" s="164">
        <v>159.30000000000001</v>
      </c>
      <c r="DJ254" s="164">
        <v>157.6</v>
      </c>
      <c r="DK254" s="164">
        <v>161.1</v>
      </c>
      <c r="DL254" s="164">
        <v>160.6</v>
      </c>
      <c r="DM254" s="164">
        <v>159.9</v>
      </c>
      <c r="DN254" s="164">
        <v>160.19999999999999</v>
      </c>
      <c r="DO254" s="164">
        <v>159.1</v>
      </c>
      <c r="DP254" s="164">
        <v>161.9</v>
      </c>
      <c r="DQ254" s="164">
        <v>160.69999999999999</v>
      </c>
      <c r="DR254" s="164">
        <v>159.80000000000001</v>
      </c>
      <c r="DS254" s="164">
        <v>161.30000000000001</v>
      </c>
      <c r="DT254" s="164">
        <v>163.30000000000001</v>
      </c>
    </row>
    <row r="255" spans="1:124" x14ac:dyDescent="0.25">
      <c r="A255" s="162" t="s">
        <v>1522</v>
      </c>
      <c r="B255" s="162" t="s">
        <v>1523</v>
      </c>
      <c r="C255" s="163">
        <v>0.16619</v>
      </c>
      <c r="D255" s="164">
        <v>106.8</v>
      </c>
      <c r="E255" s="164">
        <v>109.2</v>
      </c>
      <c r="F255" s="164">
        <v>107.2</v>
      </c>
      <c r="G255" s="164">
        <v>108.7</v>
      </c>
      <c r="H255" s="164">
        <v>108.2</v>
      </c>
      <c r="I255" s="164">
        <v>109</v>
      </c>
      <c r="J255" s="164">
        <v>110</v>
      </c>
      <c r="K255" s="164">
        <v>110.3</v>
      </c>
      <c r="L255" s="164">
        <v>111.4</v>
      </c>
      <c r="M255" s="164">
        <v>112.8</v>
      </c>
      <c r="N255" s="164">
        <v>114.6</v>
      </c>
      <c r="O255" s="164">
        <v>120.8</v>
      </c>
      <c r="P255" s="164">
        <v>113.9</v>
      </c>
      <c r="Q255" s="164">
        <v>113.8</v>
      </c>
      <c r="R255" s="164">
        <v>115.4</v>
      </c>
      <c r="S255" s="164">
        <v>116.1</v>
      </c>
      <c r="T255" s="164">
        <v>116.6</v>
      </c>
      <c r="U255" s="164">
        <v>112.5</v>
      </c>
      <c r="V255" s="164">
        <v>112.9</v>
      </c>
      <c r="W255" s="164">
        <v>114.1</v>
      </c>
      <c r="X255" s="164">
        <v>118.8</v>
      </c>
      <c r="Y255" s="164">
        <v>117.6</v>
      </c>
      <c r="Z255" s="164">
        <v>117.3</v>
      </c>
      <c r="AA255" s="164">
        <v>119.1</v>
      </c>
      <c r="AB255" s="164">
        <v>121.7</v>
      </c>
      <c r="AC255" s="164">
        <v>124.8</v>
      </c>
      <c r="AD255" s="164">
        <v>123.1</v>
      </c>
      <c r="AE255" s="164">
        <v>126.5</v>
      </c>
      <c r="AF255" s="164">
        <v>134.80000000000001</v>
      </c>
      <c r="AG255" s="164">
        <v>132.9</v>
      </c>
      <c r="AH255" s="164">
        <v>135.69999999999999</v>
      </c>
      <c r="AI255" s="164">
        <v>136.5</v>
      </c>
      <c r="AJ255" s="164">
        <v>135.80000000000001</v>
      </c>
      <c r="AK255" s="164">
        <v>138.30000000000001</v>
      </c>
      <c r="AL255" s="164">
        <v>143.30000000000001</v>
      </c>
      <c r="AM255" s="164">
        <v>146.6</v>
      </c>
      <c r="AN255" s="164">
        <v>148.69999999999999</v>
      </c>
      <c r="AO255" s="164">
        <v>150</v>
      </c>
      <c r="AP255" s="164">
        <v>149.6</v>
      </c>
      <c r="AQ255" s="164">
        <v>147.5</v>
      </c>
      <c r="AR255" s="164">
        <v>150.69999999999999</v>
      </c>
      <c r="AS255" s="164">
        <v>145.9</v>
      </c>
      <c r="AT255" s="164">
        <v>150</v>
      </c>
      <c r="AU255" s="164">
        <v>150.19999999999999</v>
      </c>
      <c r="AV255" s="164">
        <v>154.5</v>
      </c>
      <c r="AW255" s="164">
        <v>149.19999999999999</v>
      </c>
      <c r="AX255" s="164">
        <v>153</v>
      </c>
      <c r="AY255" s="164">
        <v>155.6</v>
      </c>
      <c r="AZ255" s="164">
        <v>163</v>
      </c>
      <c r="BA255" s="164">
        <v>160.1</v>
      </c>
      <c r="BB255" s="164">
        <v>155.4</v>
      </c>
      <c r="BC255" s="164">
        <v>157.5</v>
      </c>
      <c r="BD255" s="164">
        <v>162.6</v>
      </c>
      <c r="BE255" s="164">
        <v>161.30000000000001</v>
      </c>
      <c r="BF255" s="164">
        <v>157.6</v>
      </c>
      <c r="BG255" s="164">
        <v>161.30000000000001</v>
      </c>
      <c r="BH255" s="164">
        <v>160.80000000000001</v>
      </c>
      <c r="BI255" s="164">
        <v>162.30000000000001</v>
      </c>
      <c r="BJ255" s="164">
        <v>155.30000000000001</v>
      </c>
      <c r="BK255" s="164">
        <v>155.9</v>
      </c>
      <c r="BL255" s="164">
        <v>155.30000000000001</v>
      </c>
      <c r="BM255" s="164">
        <v>149.9</v>
      </c>
      <c r="BN255" s="164">
        <v>152.69999999999999</v>
      </c>
      <c r="BO255" s="164">
        <v>149.69999999999999</v>
      </c>
      <c r="BP255" s="164">
        <v>151.1</v>
      </c>
      <c r="BQ255" s="164">
        <v>159</v>
      </c>
      <c r="BR255" s="164">
        <v>155.30000000000001</v>
      </c>
      <c r="BS255" s="164">
        <v>148.6</v>
      </c>
      <c r="BT255" s="164">
        <v>152.4</v>
      </c>
      <c r="BU255" s="164">
        <v>153</v>
      </c>
      <c r="BV255" s="164">
        <v>153.6</v>
      </c>
      <c r="BW255" s="164">
        <v>152.80000000000001</v>
      </c>
      <c r="BX255" s="164">
        <v>155.1</v>
      </c>
      <c r="BY255" s="164">
        <v>156.5</v>
      </c>
      <c r="BZ255" s="164">
        <v>156.69999999999999</v>
      </c>
      <c r="CA255" s="164">
        <v>158.4</v>
      </c>
      <c r="CB255" s="164">
        <v>157.19999999999999</v>
      </c>
      <c r="CC255" s="164">
        <v>157.80000000000001</v>
      </c>
      <c r="CD255" s="164">
        <v>157.19999999999999</v>
      </c>
      <c r="CE255" s="164">
        <v>157</v>
      </c>
      <c r="CF255" s="164">
        <v>156.5</v>
      </c>
      <c r="CG255" s="164">
        <v>160.6</v>
      </c>
      <c r="CH255" s="164">
        <v>165.4</v>
      </c>
      <c r="CI255" s="164">
        <v>165.6</v>
      </c>
      <c r="CJ255" s="164">
        <v>166</v>
      </c>
      <c r="CK255" s="164">
        <v>169.2</v>
      </c>
      <c r="CL255" s="164">
        <v>173.2</v>
      </c>
      <c r="CM255" s="164">
        <v>164.3</v>
      </c>
      <c r="CN255" s="164">
        <v>170.6</v>
      </c>
      <c r="CO255" s="164">
        <v>169.9</v>
      </c>
      <c r="CP255" s="164">
        <v>169.1</v>
      </c>
      <c r="CQ255" s="164">
        <v>166.8</v>
      </c>
      <c r="CR255" s="164">
        <v>166.4</v>
      </c>
      <c r="CS255" s="164">
        <v>166.7</v>
      </c>
      <c r="CT255" s="164">
        <v>174.1</v>
      </c>
      <c r="CU255" s="164">
        <v>171.4</v>
      </c>
      <c r="CV255" s="164">
        <v>176.2</v>
      </c>
      <c r="CW255" s="164">
        <v>187.3</v>
      </c>
      <c r="CX255" s="164">
        <v>180.5</v>
      </c>
      <c r="CY255" s="164">
        <v>179.7</v>
      </c>
      <c r="CZ255" s="164">
        <v>171.8</v>
      </c>
      <c r="DA255" s="164">
        <v>174.1</v>
      </c>
      <c r="DB255" s="164">
        <v>174.4</v>
      </c>
      <c r="DC255" s="164">
        <v>172.6</v>
      </c>
      <c r="DD255" s="164">
        <v>172.8</v>
      </c>
      <c r="DE255" s="164">
        <v>171.7</v>
      </c>
      <c r="DF255" s="164">
        <v>174.9</v>
      </c>
      <c r="DG255" s="164">
        <v>173.3</v>
      </c>
      <c r="DH255" s="164">
        <v>175.8</v>
      </c>
      <c r="DI255" s="164">
        <v>176.3</v>
      </c>
      <c r="DJ255" s="164">
        <v>172.2</v>
      </c>
      <c r="DK255" s="164">
        <v>178.5</v>
      </c>
      <c r="DL255" s="164">
        <v>175.7</v>
      </c>
      <c r="DM255" s="164">
        <v>176.5</v>
      </c>
      <c r="DN255" s="164">
        <v>175</v>
      </c>
      <c r="DO255" s="164">
        <v>172.8</v>
      </c>
      <c r="DP255" s="164">
        <v>175.6</v>
      </c>
      <c r="DQ255" s="164">
        <v>173</v>
      </c>
      <c r="DR255" s="164">
        <v>173</v>
      </c>
      <c r="DS255" s="164">
        <v>175.9</v>
      </c>
      <c r="DT255" s="164">
        <v>176.8</v>
      </c>
    </row>
    <row r="256" spans="1:124" x14ac:dyDescent="0.25">
      <c r="A256" s="162" t="s">
        <v>1525</v>
      </c>
      <c r="B256" s="162" t="s">
        <v>1526</v>
      </c>
      <c r="C256" s="163">
        <v>0.11183</v>
      </c>
      <c r="D256" s="164">
        <v>109.7</v>
      </c>
      <c r="E256" s="164">
        <v>110.2</v>
      </c>
      <c r="F256" s="164">
        <v>111.5</v>
      </c>
      <c r="G256" s="164">
        <v>112</v>
      </c>
      <c r="H256" s="164">
        <v>111.8</v>
      </c>
      <c r="I256" s="164">
        <v>112.1</v>
      </c>
      <c r="J256" s="164">
        <v>111.8</v>
      </c>
      <c r="K256" s="164">
        <v>112.3</v>
      </c>
      <c r="L256" s="164">
        <v>112.1</v>
      </c>
      <c r="M256" s="164">
        <v>111.5</v>
      </c>
      <c r="N256" s="164">
        <v>111.3</v>
      </c>
      <c r="O256" s="164">
        <v>111.6</v>
      </c>
      <c r="P256" s="164">
        <v>115.6</v>
      </c>
      <c r="Q256" s="164">
        <v>117.3</v>
      </c>
      <c r="R256" s="164">
        <v>118.4</v>
      </c>
      <c r="S256" s="164">
        <v>118.3</v>
      </c>
      <c r="T256" s="164">
        <v>118</v>
      </c>
      <c r="U256" s="164">
        <v>117.9</v>
      </c>
      <c r="V256" s="164">
        <v>118.9</v>
      </c>
      <c r="W256" s="164">
        <v>120.3</v>
      </c>
      <c r="X256" s="164">
        <v>119.7</v>
      </c>
      <c r="Y256" s="164">
        <v>120</v>
      </c>
      <c r="Z256" s="164">
        <v>119.5</v>
      </c>
      <c r="AA256" s="164">
        <v>119.8</v>
      </c>
      <c r="AB256" s="164">
        <v>125.2</v>
      </c>
      <c r="AC256" s="164">
        <v>125.9</v>
      </c>
      <c r="AD256" s="164">
        <v>126.4</v>
      </c>
      <c r="AE256" s="164">
        <v>125.7</v>
      </c>
      <c r="AF256" s="164">
        <v>126.9</v>
      </c>
      <c r="AG256" s="164">
        <v>126.8</v>
      </c>
      <c r="AH256" s="164">
        <v>126.7</v>
      </c>
      <c r="AI256" s="164">
        <v>127</v>
      </c>
      <c r="AJ256" s="164">
        <v>127.4</v>
      </c>
      <c r="AK256" s="164">
        <v>127.1</v>
      </c>
      <c r="AL256" s="164">
        <v>126.9</v>
      </c>
      <c r="AM256" s="164">
        <v>127.4</v>
      </c>
      <c r="AN256" s="164">
        <v>133.69999999999999</v>
      </c>
      <c r="AO256" s="164">
        <v>134</v>
      </c>
      <c r="AP256" s="164">
        <v>134.6</v>
      </c>
      <c r="AQ256" s="164">
        <v>134</v>
      </c>
      <c r="AR256" s="164">
        <v>137.1</v>
      </c>
      <c r="AS256" s="164">
        <v>138.5</v>
      </c>
      <c r="AT256" s="164">
        <v>138.6</v>
      </c>
      <c r="AU256" s="164">
        <v>142</v>
      </c>
      <c r="AV256" s="164">
        <v>141.80000000000001</v>
      </c>
      <c r="AW256" s="164">
        <v>141.69999999999999</v>
      </c>
      <c r="AX256" s="164">
        <v>142.5</v>
      </c>
      <c r="AY256" s="164">
        <v>142.6</v>
      </c>
      <c r="AZ256" s="164">
        <v>146</v>
      </c>
      <c r="BA256" s="164">
        <v>146.5</v>
      </c>
      <c r="BB256" s="164">
        <v>147.69999999999999</v>
      </c>
      <c r="BC256" s="164">
        <v>148</v>
      </c>
      <c r="BD256" s="164">
        <v>149.6</v>
      </c>
      <c r="BE256" s="164">
        <v>150.5</v>
      </c>
      <c r="BF256" s="164">
        <v>151.80000000000001</v>
      </c>
      <c r="BG256" s="164">
        <v>151.4</v>
      </c>
      <c r="BH256" s="164">
        <v>152.4</v>
      </c>
      <c r="BI256" s="164">
        <v>151.9</v>
      </c>
      <c r="BJ256" s="164">
        <v>153</v>
      </c>
      <c r="BK256" s="164">
        <v>153.1</v>
      </c>
      <c r="BL256" s="164">
        <v>159.5</v>
      </c>
      <c r="BM256" s="164">
        <v>160.80000000000001</v>
      </c>
      <c r="BN256" s="164">
        <v>162.9</v>
      </c>
      <c r="BO256" s="164">
        <v>165.4</v>
      </c>
      <c r="BP256" s="164">
        <v>170.4</v>
      </c>
      <c r="BQ256" s="164">
        <v>170.8</v>
      </c>
      <c r="BR256" s="164">
        <v>176.1</v>
      </c>
      <c r="BS256" s="164">
        <v>180.9</v>
      </c>
      <c r="BT256" s="164">
        <v>183.4</v>
      </c>
      <c r="BU256" s="164">
        <v>183.9</v>
      </c>
      <c r="BV256" s="164">
        <v>184.8</v>
      </c>
      <c r="BW256" s="164">
        <v>186</v>
      </c>
      <c r="BX256" s="164">
        <v>186.8</v>
      </c>
      <c r="BY256" s="164">
        <v>187.1</v>
      </c>
      <c r="BZ256" s="164">
        <v>186.9</v>
      </c>
      <c r="CA256" s="164">
        <v>187.7</v>
      </c>
      <c r="CB256" s="164">
        <v>188.2</v>
      </c>
      <c r="CC256" s="164">
        <v>187.6</v>
      </c>
      <c r="CD256" s="164">
        <v>187.8</v>
      </c>
      <c r="CE256" s="164">
        <v>187.4</v>
      </c>
      <c r="CF256" s="164">
        <v>186.9</v>
      </c>
      <c r="CG256" s="164">
        <v>187.6</v>
      </c>
      <c r="CH256" s="164">
        <v>187.5</v>
      </c>
      <c r="CI256" s="164">
        <v>188.1</v>
      </c>
      <c r="CJ256" s="164">
        <v>187.2</v>
      </c>
      <c r="CK256" s="164">
        <v>186.9</v>
      </c>
      <c r="CL256" s="164">
        <v>187.4</v>
      </c>
      <c r="CM256" s="164">
        <v>187.1</v>
      </c>
      <c r="CN256" s="164">
        <v>189.1</v>
      </c>
      <c r="CO256" s="164">
        <v>188.8</v>
      </c>
      <c r="CP256" s="164">
        <v>189</v>
      </c>
      <c r="CQ256" s="164">
        <v>190.4</v>
      </c>
      <c r="CR256" s="164">
        <v>190.3</v>
      </c>
      <c r="CS256" s="164">
        <v>191.5</v>
      </c>
      <c r="CT256" s="164">
        <v>191.6</v>
      </c>
      <c r="CU256" s="164">
        <v>192.2</v>
      </c>
      <c r="CV256" s="164">
        <v>192.3</v>
      </c>
      <c r="CW256" s="164">
        <v>192.4</v>
      </c>
      <c r="CX256" s="164">
        <v>192.5</v>
      </c>
      <c r="CY256" s="164">
        <v>192.5</v>
      </c>
      <c r="CZ256" s="164">
        <v>193.3</v>
      </c>
      <c r="DA256" s="164">
        <v>194.1</v>
      </c>
      <c r="DB256" s="164">
        <v>194.3</v>
      </c>
      <c r="DC256" s="164">
        <v>194.3</v>
      </c>
      <c r="DD256" s="164">
        <v>194.4</v>
      </c>
      <c r="DE256" s="164">
        <v>194.2</v>
      </c>
      <c r="DF256" s="164">
        <v>194.2</v>
      </c>
      <c r="DG256" s="164">
        <v>194.5</v>
      </c>
      <c r="DH256" s="164">
        <v>196.3</v>
      </c>
      <c r="DI256" s="164">
        <v>198.9</v>
      </c>
      <c r="DJ256" s="164">
        <v>199.8</v>
      </c>
      <c r="DK256" s="164">
        <v>202.4</v>
      </c>
      <c r="DL256" s="164">
        <v>201.5</v>
      </c>
      <c r="DM256" s="164">
        <v>202.7</v>
      </c>
      <c r="DN256" s="164">
        <v>203.9</v>
      </c>
      <c r="DO256" s="164">
        <v>205.1</v>
      </c>
      <c r="DP256" s="164">
        <v>205.9</v>
      </c>
      <c r="DQ256" s="164">
        <v>206.2</v>
      </c>
      <c r="DR256" s="164">
        <v>206.4</v>
      </c>
      <c r="DS256" s="164">
        <v>207.9</v>
      </c>
      <c r="DT256" s="164">
        <v>212.4</v>
      </c>
    </row>
    <row r="257" spans="1:124" x14ac:dyDescent="0.25">
      <c r="A257" s="162" t="s">
        <v>1528</v>
      </c>
      <c r="B257" s="162" t="s">
        <v>1529</v>
      </c>
      <c r="C257" s="163">
        <v>0.23555000000000001</v>
      </c>
      <c r="D257" s="164">
        <v>103.9</v>
      </c>
      <c r="E257" s="164">
        <v>105.9</v>
      </c>
      <c r="F257" s="164">
        <v>107.5</v>
      </c>
      <c r="G257" s="164">
        <v>103.9</v>
      </c>
      <c r="H257" s="164">
        <v>105.8</v>
      </c>
      <c r="I257" s="164">
        <v>103.2</v>
      </c>
      <c r="J257" s="164">
        <v>103.7</v>
      </c>
      <c r="K257" s="164">
        <v>106.1</v>
      </c>
      <c r="L257" s="164">
        <v>106.3</v>
      </c>
      <c r="M257" s="164">
        <v>106.9</v>
      </c>
      <c r="N257" s="164">
        <v>106.1</v>
      </c>
      <c r="O257" s="164">
        <v>104.8</v>
      </c>
      <c r="P257" s="164">
        <v>110.4</v>
      </c>
      <c r="Q257" s="164">
        <v>100.8</v>
      </c>
      <c r="R257" s="164">
        <v>111.1</v>
      </c>
      <c r="S257" s="164">
        <v>111</v>
      </c>
      <c r="T257" s="164">
        <v>111.6</v>
      </c>
      <c r="U257" s="164">
        <v>113</v>
      </c>
      <c r="V257" s="164">
        <v>112.6</v>
      </c>
      <c r="W257" s="164">
        <v>113.2</v>
      </c>
      <c r="X257" s="164">
        <v>115</v>
      </c>
      <c r="Y257" s="164">
        <v>108.5</v>
      </c>
      <c r="Z257" s="164">
        <v>114</v>
      </c>
      <c r="AA257" s="164">
        <v>117.2</v>
      </c>
      <c r="AB257" s="164">
        <v>110.4</v>
      </c>
      <c r="AC257" s="164">
        <v>105.1</v>
      </c>
      <c r="AD257" s="164">
        <v>111.2</v>
      </c>
      <c r="AE257" s="164">
        <v>111.8</v>
      </c>
      <c r="AF257" s="164">
        <v>117.2</v>
      </c>
      <c r="AG257" s="164">
        <v>115.2</v>
      </c>
      <c r="AH257" s="164">
        <v>115.5</v>
      </c>
      <c r="AI257" s="164">
        <v>115.4</v>
      </c>
      <c r="AJ257" s="164">
        <v>118.3</v>
      </c>
      <c r="AK257" s="164">
        <v>116.2</v>
      </c>
      <c r="AL257" s="164">
        <v>120.1</v>
      </c>
      <c r="AM257" s="164">
        <v>119.3</v>
      </c>
      <c r="AN257" s="164">
        <v>120</v>
      </c>
      <c r="AO257" s="164">
        <v>117.8</v>
      </c>
      <c r="AP257" s="164">
        <v>122.6</v>
      </c>
      <c r="AQ257" s="164">
        <v>116.9</v>
      </c>
      <c r="AR257" s="164">
        <v>122</v>
      </c>
      <c r="AS257" s="164">
        <v>122.4</v>
      </c>
      <c r="AT257" s="164">
        <v>114.6</v>
      </c>
      <c r="AU257" s="164">
        <v>112.6</v>
      </c>
      <c r="AV257" s="164">
        <v>116.1</v>
      </c>
      <c r="AW257" s="164">
        <v>113.9</v>
      </c>
      <c r="AX257" s="164">
        <v>117.2</v>
      </c>
      <c r="AY257" s="164">
        <v>120.6</v>
      </c>
      <c r="AZ257" s="164">
        <v>126.9</v>
      </c>
      <c r="BA257" s="164">
        <v>123.6</v>
      </c>
      <c r="BB257" s="164">
        <v>128.19999999999999</v>
      </c>
      <c r="BC257" s="164">
        <v>122.6</v>
      </c>
      <c r="BD257" s="164">
        <v>121.5</v>
      </c>
      <c r="BE257" s="164">
        <v>126</v>
      </c>
      <c r="BF257" s="164">
        <v>123.3</v>
      </c>
      <c r="BG257" s="164">
        <v>124.2</v>
      </c>
      <c r="BH257" s="164">
        <v>125.5</v>
      </c>
      <c r="BI257" s="164">
        <v>124.9</v>
      </c>
      <c r="BJ257" s="164">
        <v>125.5</v>
      </c>
      <c r="BK257" s="164">
        <v>127.3</v>
      </c>
      <c r="BL257" s="164">
        <v>126.6</v>
      </c>
      <c r="BM257" s="164">
        <v>126.5</v>
      </c>
      <c r="BN257" s="164">
        <v>129.5</v>
      </c>
      <c r="BO257" s="164">
        <v>132.5</v>
      </c>
      <c r="BP257" s="164">
        <v>138.9</v>
      </c>
      <c r="BQ257" s="164">
        <v>134.19999999999999</v>
      </c>
      <c r="BR257" s="164">
        <v>133.6</v>
      </c>
      <c r="BS257" s="164">
        <v>139.1</v>
      </c>
      <c r="BT257" s="164">
        <v>136.4</v>
      </c>
      <c r="BU257" s="164">
        <v>134.5</v>
      </c>
      <c r="BV257" s="164">
        <v>135.19999999999999</v>
      </c>
      <c r="BW257" s="164">
        <v>131.6</v>
      </c>
      <c r="BX257" s="164">
        <v>125.4</v>
      </c>
      <c r="BY257" s="164">
        <v>127.5</v>
      </c>
      <c r="BZ257" s="164">
        <v>129.5</v>
      </c>
      <c r="CA257" s="164">
        <v>124.8</v>
      </c>
      <c r="CB257" s="164">
        <v>127.2</v>
      </c>
      <c r="CC257" s="164">
        <v>126.6</v>
      </c>
      <c r="CD257" s="164">
        <v>126.8</v>
      </c>
      <c r="CE257" s="164">
        <v>126.5</v>
      </c>
      <c r="CF257" s="164">
        <v>126.1</v>
      </c>
      <c r="CG257" s="164">
        <v>126.2</v>
      </c>
      <c r="CH257" s="164">
        <v>126.9</v>
      </c>
      <c r="CI257" s="164">
        <v>129.30000000000001</v>
      </c>
      <c r="CJ257" s="164">
        <v>128</v>
      </c>
      <c r="CK257" s="164">
        <v>126</v>
      </c>
      <c r="CL257" s="164">
        <v>124.7</v>
      </c>
      <c r="CM257" s="164">
        <v>127.6</v>
      </c>
      <c r="CN257" s="164">
        <v>125.3</v>
      </c>
      <c r="CO257" s="164">
        <v>127.5</v>
      </c>
      <c r="CP257" s="164">
        <v>127.6</v>
      </c>
      <c r="CQ257" s="164">
        <v>125.4</v>
      </c>
      <c r="CR257" s="164">
        <v>121.4</v>
      </c>
      <c r="CS257" s="164">
        <v>122.8</v>
      </c>
      <c r="CT257" s="164">
        <v>124.1</v>
      </c>
      <c r="CU257" s="164">
        <v>124.6</v>
      </c>
      <c r="CV257" s="164">
        <v>125.3</v>
      </c>
      <c r="CW257" s="164">
        <v>126.7</v>
      </c>
      <c r="CX257" s="164">
        <v>127</v>
      </c>
      <c r="CY257" s="164">
        <v>125.5</v>
      </c>
      <c r="CZ257" s="164">
        <v>120.7</v>
      </c>
      <c r="DA257" s="164">
        <v>123.6</v>
      </c>
      <c r="DB257" s="164">
        <v>128.5</v>
      </c>
      <c r="DC257" s="164">
        <v>126.4</v>
      </c>
      <c r="DD257" s="164">
        <v>128.6</v>
      </c>
      <c r="DE257" s="164">
        <v>130.6</v>
      </c>
      <c r="DF257" s="164">
        <v>131</v>
      </c>
      <c r="DG257" s="164">
        <v>129.5</v>
      </c>
      <c r="DH257" s="164">
        <v>132.30000000000001</v>
      </c>
      <c r="DI257" s="164">
        <v>128.6</v>
      </c>
      <c r="DJ257" s="164">
        <v>127.3</v>
      </c>
      <c r="DK257" s="164">
        <v>129.30000000000001</v>
      </c>
      <c r="DL257" s="164">
        <v>130.5</v>
      </c>
      <c r="DM257" s="164">
        <v>127.8</v>
      </c>
      <c r="DN257" s="164">
        <v>129.1</v>
      </c>
      <c r="DO257" s="164">
        <v>127.6</v>
      </c>
      <c r="DP257" s="164">
        <v>131.30000000000001</v>
      </c>
      <c r="DQ257" s="164">
        <v>130.5</v>
      </c>
      <c r="DR257" s="164">
        <v>128.4</v>
      </c>
      <c r="DS257" s="164">
        <v>128.9</v>
      </c>
      <c r="DT257" s="164">
        <v>130.5</v>
      </c>
    </row>
    <row r="258" spans="1:124" x14ac:dyDescent="0.25">
      <c r="A258" s="162" t="s">
        <v>1531</v>
      </c>
      <c r="B258" s="162" t="s">
        <v>1532</v>
      </c>
      <c r="C258" s="163">
        <v>4.8806799999999999</v>
      </c>
      <c r="D258" s="164">
        <v>100.8</v>
      </c>
      <c r="E258" s="164">
        <v>102</v>
      </c>
      <c r="F258" s="164">
        <v>102.6</v>
      </c>
      <c r="G258" s="164">
        <v>102.7</v>
      </c>
      <c r="H258" s="164">
        <v>104.1</v>
      </c>
      <c r="I258" s="164">
        <v>105</v>
      </c>
      <c r="J258" s="164">
        <v>104.6</v>
      </c>
      <c r="K258" s="164">
        <v>104.2</v>
      </c>
      <c r="L258" s="164">
        <v>104.2</v>
      </c>
      <c r="M258" s="164">
        <v>104.8</v>
      </c>
      <c r="N258" s="164">
        <v>105.7</v>
      </c>
      <c r="O258" s="164">
        <v>106.8</v>
      </c>
      <c r="P258" s="164">
        <v>107.9</v>
      </c>
      <c r="Q258" s="164">
        <v>107.9</v>
      </c>
      <c r="R258" s="164">
        <v>109</v>
      </c>
      <c r="S258" s="164">
        <v>110.8</v>
      </c>
      <c r="T258" s="164">
        <v>112.4</v>
      </c>
      <c r="U258" s="164">
        <v>113.7</v>
      </c>
      <c r="V258" s="164">
        <v>113.8</v>
      </c>
      <c r="W258" s="164">
        <v>112.6</v>
      </c>
      <c r="X258" s="164">
        <v>112.6</v>
      </c>
      <c r="Y258" s="164">
        <v>113.2</v>
      </c>
      <c r="Z258" s="164">
        <v>113.8</v>
      </c>
      <c r="AA258" s="164">
        <v>113.6</v>
      </c>
      <c r="AB258" s="164">
        <v>114.2</v>
      </c>
      <c r="AC258" s="164">
        <v>115</v>
      </c>
      <c r="AD258" s="164">
        <v>114.6</v>
      </c>
      <c r="AE258" s="164">
        <v>115.7</v>
      </c>
      <c r="AF258" s="164">
        <v>115.3</v>
      </c>
      <c r="AG258" s="164">
        <v>114.2</v>
      </c>
      <c r="AH258" s="164">
        <v>112.6</v>
      </c>
      <c r="AI258" s="164">
        <v>111.1</v>
      </c>
      <c r="AJ258" s="164">
        <v>110.7</v>
      </c>
      <c r="AK258" s="164">
        <v>109.8</v>
      </c>
      <c r="AL258" s="164">
        <v>109.5</v>
      </c>
      <c r="AM258" s="164">
        <v>109.6</v>
      </c>
      <c r="AN258" s="164">
        <v>109.4</v>
      </c>
      <c r="AO258" s="164">
        <v>109.7</v>
      </c>
      <c r="AP258" s="164">
        <v>110.2</v>
      </c>
      <c r="AQ258" s="164">
        <v>110.3</v>
      </c>
      <c r="AR258" s="164">
        <v>109.7</v>
      </c>
      <c r="AS258" s="164">
        <v>109.1</v>
      </c>
      <c r="AT258" s="164">
        <v>108.7</v>
      </c>
      <c r="AU258" s="164">
        <v>108.4</v>
      </c>
      <c r="AV258" s="164">
        <v>108.6</v>
      </c>
      <c r="AW258" s="164">
        <v>107.8</v>
      </c>
      <c r="AX258" s="164">
        <v>108.8</v>
      </c>
      <c r="AY258" s="164">
        <v>108.7</v>
      </c>
      <c r="AZ258" s="164">
        <v>109.5</v>
      </c>
      <c r="BA258" s="164">
        <v>110</v>
      </c>
      <c r="BB258" s="164">
        <v>110.2</v>
      </c>
      <c r="BC258" s="164">
        <v>111.3</v>
      </c>
      <c r="BD258" s="164">
        <v>112.2</v>
      </c>
      <c r="BE258" s="164">
        <v>112.1</v>
      </c>
      <c r="BF258" s="164">
        <v>110.8</v>
      </c>
      <c r="BG258" s="164">
        <v>110.8</v>
      </c>
      <c r="BH258" s="164">
        <v>110.9</v>
      </c>
      <c r="BI258" s="164">
        <v>111.4</v>
      </c>
      <c r="BJ258" s="164">
        <v>112</v>
      </c>
      <c r="BK258" s="164">
        <v>112.9</v>
      </c>
      <c r="BL258" s="164">
        <v>113.8</v>
      </c>
      <c r="BM258" s="164">
        <v>113.6</v>
      </c>
      <c r="BN258" s="164">
        <v>113.6</v>
      </c>
      <c r="BO258" s="164">
        <v>113.3</v>
      </c>
      <c r="BP258" s="164">
        <v>113.7</v>
      </c>
      <c r="BQ258" s="164">
        <v>113.2</v>
      </c>
      <c r="BR258" s="164">
        <v>112.7</v>
      </c>
      <c r="BS258" s="164">
        <v>112.9</v>
      </c>
      <c r="BT258" s="164">
        <v>113.2</v>
      </c>
      <c r="BU258" s="164">
        <v>113.3</v>
      </c>
      <c r="BV258" s="164">
        <v>113.8</v>
      </c>
      <c r="BW258" s="164">
        <v>114.2</v>
      </c>
      <c r="BX258" s="164">
        <v>114.9</v>
      </c>
      <c r="BY258" s="164">
        <v>115.7</v>
      </c>
      <c r="BZ258" s="164">
        <v>116.2</v>
      </c>
      <c r="CA258" s="164">
        <v>117.7</v>
      </c>
      <c r="CB258" s="164">
        <v>118.3</v>
      </c>
      <c r="CC258" s="164">
        <v>118.6</v>
      </c>
      <c r="CD258" s="164">
        <v>119.2</v>
      </c>
      <c r="CE258" s="164">
        <v>119</v>
      </c>
      <c r="CF258" s="164">
        <v>118.9</v>
      </c>
      <c r="CG258" s="164">
        <v>119</v>
      </c>
      <c r="CH258" s="164">
        <v>119.2</v>
      </c>
      <c r="CI258" s="164">
        <v>118.6</v>
      </c>
      <c r="CJ258" s="164">
        <v>119.4</v>
      </c>
      <c r="CK258" s="164">
        <v>119.6</v>
      </c>
      <c r="CL258" s="164">
        <v>119.4</v>
      </c>
      <c r="CM258" s="164">
        <v>118.9</v>
      </c>
      <c r="CN258" s="164">
        <v>118.1</v>
      </c>
      <c r="CO258" s="164">
        <v>117.6</v>
      </c>
      <c r="CP258" s="164">
        <v>117.3</v>
      </c>
      <c r="CQ258" s="164">
        <v>116.5</v>
      </c>
      <c r="CR258" s="164">
        <v>116</v>
      </c>
      <c r="CS258" s="164">
        <v>116.4</v>
      </c>
      <c r="CT258" s="164">
        <v>116.9</v>
      </c>
      <c r="CU258" s="164">
        <v>116.7</v>
      </c>
      <c r="CV258" s="164">
        <v>117</v>
      </c>
      <c r="CW258" s="164">
        <v>115.2</v>
      </c>
      <c r="CX258" s="164">
        <v>113.6</v>
      </c>
      <c r="CY258" s="164">
        <v>112.9</v>
      </c>
      <c r="CZ258" s="164">
        <v>113</v>
      </c>
      <c r="DA258" s="164">
        <v>113.6</v>
      </c>
      <c r="DB258" s="164">
        <v>114.8</v>
      </c>
      <c r="DC258" s="164">
        <v>116.8</v>
      </c>
      <c r="DD258" s="164">
        <v>119.1</v>
      </c>
      <c r="DE258" s="164">
        <v>123.1</v>
      </c>
      <c r="DF258" s="164">
        <v>124.9</v>
      </c>
      <c r="DG258" s="164">
        <v>127.4</v>
      </c>
      <c r="DH258" s="164">
        <v>128.69999999999999</v>
      </c>
      <c r="DI258" s="164">
        <v>128.5</v>
      </c>
      <c r="DJ258" s="164">
        <v>129.69999999999999</v>
      </c>
      <c r="DK258" s="164">
        <v>130.80000000000001</v>
      </c>
      <c r="DL258" s="164">
        <v>132.6</v>
      </c>
      <c r="DM258" s="164">
        <v>133.30000000000001</v>
      </c>
      <c r="DN258" s="164">
        <v>134.80000000000001</v>
      </c>
      <c r="DO258" s="164">
        <v>138.1</v>
      </c>
      <c r="DP258" s="164">
        <v>139.19999999999999</v>
      </c>
      <c r="DQ258" s="164">
        <v>140.19999999999999</v>
      </c>
      <c r="DR258" s="164">
        <v>142.4</v>
      </c>
      <c r="DS258" s="164">
        <v>143.5</v>
      </c>
      <c r="DT258" s="164">
        <v>145.4</v>
      </c>
    </row>
    <row r="259" spans="1:124" x14ac:dyDescent="0.25">
      <c r="A259" s="162" t="s">
        <v>1534</v>
      </c>
      <c r="B259" s="162" t="s">
        <v>1535</v>
      </c>
      <c r="C259" s="163">
        <v>2.5815399999999999</v>
      </c>
      <c r="D259" s="164">
        <v>100.6</v>
      </c>
      <c r="E259" s="164">
        <v>102.1</v>
      </c>
      <c r="F259" s="164">
        <v>102.3</v>
      </c>
      <c r="G259" s="164">
        <v>102.3</v>
      </c>
      <c r="H259" s="164">
        <v>104.2</v>
      </c>
      <c r="I259" s="164">
        <v>105.4</v>
      </c>
      <c r="J259" s="164">
        <v>104.6</v>
      </c>
      <c r="K259" s="164">
        <v>103.6</v>
      </c>
      <c r="L259" s="164">
        <v>103.8</v>
      </c>
      <c r="M259" s="164">
        <v>104.7</v>
      </c>
      <c r="N259" s="164">
        <v>105.8</v>
      </c>
      <c r="O259" s="164">
        <v>106.9</v>
      </c>
      <c r="P259" s="164">
        <v>108.2</v>
      </c>
      <c r="Q259" s="164">
        <v>107.7</v>
      </c>
      <c r="R259" s="164">
        <v>109.4</v>
      </c>
      <c r="S259" s="164">
        <v>111.5</v>
      </c>
      <c r="T259" s="164">
        <v>114.5</v>
      </c>
      <c r="U259" s="164">
        <v>116.4</v>
      </c>
      <c r="V259" s="164">
        <v>116.7</v>
      </c>
      <c r="W259" s="164">
        <v>114.3</v>
      </c>
      <c r="X259" s="164">
        <v>113.6</v>
      </c>
      <c r="Y259" s="164">
        <v>114</v>
      </c>
      <c r="Z259" s="164">
        <v>114.8</v>
      </c>
      <c r="AA259" s="164">
        <v>114.6</v>
      </c>
      <c r="AB259" s="164">
        <v>114.6</v>
      </c>
      <c r="AC259" s="164">
        <v>115.2</v>
      </c>
      <c r="AD259" s="164">
        <v>114.4</v>
      </c>
      <c r="AE259" s="164">
        <v>115.8</v>
      </c>
      <c r="AF259" s="164">
        <v>115.5</v>
      </c>
      <c r="AG259" s="164">
        <v>113.6</v>
      </c>
      <c r="AH259" s="164">
        <v>110.8</v>
      </c>
      <c r="AI259" s="164">
        <v>108.2</v>
      </c>
      <c r="AJ259" s="164">
        <v>107.2</v>
      </c>
      <c r="AK259" s="164">
        <v>105.9</v>
      </c>
      <c r="AL259" s="164">
        <v>104.9</v>
      </c>
      <c r="AM259" s="164">
        <v>104.6</v>
      </c>
      <c r="AN259" s="164">
        <v>104.3</v>
      </c>
      <c r="AO259" s="164">
        <v>105.5</v>
      </c>
      <c r="AP259" s="164">
        <v>105.7</v>
      </c>
      <c r="AQ259" s="164">
        <v>104.9</v>
      </c>
      <c r="AR259" s="164">
        <v>103.8</v>
      </c>
      <c r="AS259" s="164">
        <v>102.3</v>
      </c>
      <c r="AT259" s="164">
        <v>101</v>
      </c>
      <c r="AU259" s="164">
        <v>99.8</v>
      </c>
      <c r="AV259" s="164">
        <v>99.6</v>
      </c>
      <c r="AW259" s="164">
        <v>99.1</v>
      </c>
      <c r="AX259" s="164">
        <v>100.1</v>
      </c>
      <c r="AY259" s="164">
        <v>99.9</v>
      </c>
      <c r="AZ259" s="164">
        <v>100.1</v>
      </c>
      <c r="BA259" s="164">
        <v>100.8</v>
      </c>
      <c r="BB259" s="164">
        <v>101.6</v>
      </c>
      <c r="BC259" s="164">
        <v>103.2</v>
      </c>
      <c r="BD259" s="164">
        <v>104.9</v>
      </c>
      <c r="BE259" s="164">
        <v>104.5</v>
      </c>
      <c r="BF259" s="164">
        <v>103.3</v>
      </c>
      <c r="BG259" s="164">
        <v>102.8</v>
      </c>
      <c r="BH259" s="164">
        <v>102.9</v>
      </c>
      <c r="BI259" s="164">
        <v>103.7</v>
      </c>
      <c r="BJ259" s="164">
        <v>104.8</v>
      </c>
      <c r="BK259" s="164">
        <v>106.5</v>
      </c>
      <c r="BL259" s="164">
        <v>107.7</v>
      </c>
      <c r="BM259" s="164">
        <v>107.2</v>
      </c>
      <c r="BN259" s="164">
        <v>106.6</v>
      </c>
      <c r="BO259" s="164">
        <v>106.5</v>
      </c>
      <c r="BP259" s="164">
        <v>106.3</v>
      </c>
      <c r="BQ259" s="164">
        <v>105.5</v>
      </c>
      <c r="BR259" s="164">
        <v>104.7</v>
      </c>
      <c r="BS259" s="164">
        <v>104.8</v>
      </c>
      <c r="BT259" s="164">
        <v>105.5</v>
      </c>
      <c r="BU259" s="164">
        <v>106.1</v>
      </c>
      <c r="BV259" s="164">
        <v>106.3</v>
      </c>
      <c r="BW259" s="164">
        <v>106.8</v>
      </c>
      <c r="BX259" s="164">
        <v>107.3</v>
      </c>
      <c r="BY259" s="164">
        <v>108.4</v>
      </c>
      <c r="BZ259" s="164">
        <v>109</v>
      </c>
      <c r="CA259" s="164">
        <v>110.3</v>
      </c>
      <c r="CB259" s="164">
        <v>111.4</v>
      </c>
      <c r="CC259" s="164">
        <v>112.5</v>
      </c>
      <c r="CD259" s="164">
        <v>112.6</v>
      </c>
      <c r="CE259" s="164">
        <v>112</v>
      </c>
      <c r="CF259" s="164">
        <v>110.9</v>
      </c>
      <c r="CG259" s="164">
        <v>111.3</v>
      </c>
      <c r="CH259" s="164">
        <v>111.2</v>
      </c>
      <c r="CI259" s="164">
        <v>110.4</v>
      </c>
      <c r="CJ259" s="164">
        <v>111.7</v>
      </c>
      <c r="CK259" s="164">
        <v>111</v>
      </c>
      <c r="CL259" s="164">
        <v>110.7</v>
      </c>
      <c r="CM259" s="164">
        <v>110</v>
      </c>
      <c r="CN259" s="164">
        <v>109</v>
      </c>
      <c r="CO259" s="164">
        <v>107.9</v>
      </c>
      <c r="CP259" s="164">
        <v>107.4</v>
      </c>
      <c r="CQ259" s="164">
        <v>105.2</v>
      </c>
      <c r="CR259" s="164">
        <v>105.1</v>
      </c>
      <c r="CS259" s="164">
        <v>105.5</v>
      </c>
      <c r="CT259" s="164">
        <v>105.8</v>
      </c>
      <c r="CU259" s="164">
        <v>105.6</v>
      </c>
      <c r="CV259" s="164">
        <v>105.7</v>
      </c>
      <c r="CW259" s="164">
        <v>102.5</v>
      </c>
      <c r="CX259" s="164">
        <v>100.6</v>
      </c>
      <c r="CY259" s="164">
        <v>100.6</v>
      </c>
      <c r="CZ259" s="164">
        <v>100.3</v>
      </c>
      <c r="DA259" s="164">
        <v>101.2</v>
      </c>
      <c r="DB259" s="164">
        <v>102.5</v>
      </c>
      <c r="DC259" s="164">
        <v>105.5</v>
      </c>
      <c r="DD259" s="164">
        <v>108.5</v>
      </c>
      <c r="DE259" s="164">
        <v>114.4</v>
      </c>
      <c r="DF259" s="164">
        <v>117</v>
      </c>
      <c r="DG259" s="164">
        <v>120</v>
      </c>
      <c r="DH259" s="164">
        <v>121</v>
      </c>
      <c r="DI259" s="164">
        <v>120.6</v>
      </c>
      <c r="DJ259" s="164">
        <v>121.2</v>
      </c>
      <c r="DK259" s="164">
        <v>121.3</v>
      </c>
      <c r="DL259" s="164">
        <v>123.6</v>
      </c>
      <c r="DM259" s="164">
        <v>125</v>
      </c>
      <c r="DN259" s="164">
        <v>127.1</v>
      </c>
      <c r="DO259" s="164">
        <v>132.6</v>
      </c>
      <c r="DP259" s="164">
        <v>133.4</v>
      </c>
      <c r="DQ259" s="164">
        <v>135.19999999999999</v>
      </c>
      <c r="DR259" s="164">
        <v>137.9</v>
      </c>
      <c r="DS259" s="164">
        <v>138.30000000000001</v>
      </c>
      <c r="DT259" s="164">
        <v>140.1</v>
      </c>
    </row>
    <row r="260" spans="1:124" x14ac:dyDescent="0.25">
      <c r="A260" s="162" t="s">
        <v>1537</v>
      </c>
      <c r="B260" s="162" t="s">
        <v>1538</v>
      </c>
      <c r="C260" s="163">
        <v>1.34192</v>
      </c>
      <c r="D260" s="164">
        <v>100.4</v>
      </c>
      <c r="E260" s="164">
        <v>102.2</v>
      </c>
      <c r="F260" s="164">
        <v>103.1</v>
      </c>
      <c r="G260" s="164">
        <v>103.3</v>
      </c>
      <c r="H260" s="164">
        <v>105.5</v>
      </c>
      <c r="I260" s="164">
        <v>106.2</v>
      </c>
      <c r="J260" s="164">
        <v>105.7</v>
      </c>
      <c r="K260" s="164">
        <v>105.1</v>
      </c>
      <c r="L260" s="164">
        <v>104.1</v>
      </c>
      <c r="M260" s="164">
        <v>105.2</v>
      </c>
      <c r="N260" s="164">
        <v>106.8</v>
      </c>
      <c r="O260" s="164">
        <v>109.4</v>
      </c>
      <c r="P260" s="164">
        <v>111.9</v>
      </c>
      <c r="Q260" s="164">
        <v>111.5</v>
      </c>
      <c r="R260" s="164">
        <v>112</v>
      </c>
      <c r="S260" s="164">
        <v>113.9</v>
      </c>
      <c r="T260" s="164">
        <v>116.9</v>
      </c>
      <c r="U260" s="164">
        <v>119.7</v>
      </c>
      <c r="V260" s="164">
        <v>120.5</v>
      </c>
      <c r="W260" s="164">
        <v>118.3</v>
      </c>
      <c r="X260" s="164">
        <v>118</v>
      </c>
      <c r="Y260" s="164">
        <v>117.9</v>
      </c>
      <c r="Z260" s="164">
        <v>120.1</v>
      </c>
      <c r="AA260" s="164">
        <v>120.3</v>
      </c>
      <c r="AB260" s="164">
        <v>120.3</v>
      </c>
      <c r="AC260" s="164">
        <v>120.8</v>
      </c>
      <c r="AD260" s="164">
        <v>120.5</v>
      </c>
      <c r="AE260" s="164">
        <v>119.9</v>
      </c>
      <c r="AF260" s="164">
        <v>118.5</v>
      </c>
      <c r="AG260" s="164">
        <v>116.9</v>
      </c>
      <c r="AH260" s="164">
        <v>113.9</v>
      </c>
      <c r="AI260" s="164">
        <v>110.6</v>
      </c>
      <c r="AJ260" s="164">
        <v>109.9</v>
      </c>
      <c r="AK260" s="164">
        <v>110.1</v>
      </c>
      <c r="AL260" s="164">
        <v>108.4</v>
      </c>
      <c r="AM260" s="164">
        <v>107.8</v>
      </c>
      <c r="AN260" s="164">
        <v>107.9</v>
      </c>
      <c r="AO260" s="164">
        <v>109.1</v>
      </c>
      <c r="AP260" s="164">
        <v>109.9</v>
      </c>
      <c r="AQ260" s="164">
        <v>108.8</v>
      </c>
      <c r="AR260" s="164">
        <v>108.6</v>
      </c>
      <c r="AS260" s="164">
        <v>106.6</v>
      </c>
      <c r="AT260" s="164">
        <v>106</v>
      </c>
      <c r="AU260" s="164">
        <v>104.5</v>
      </c>
      <c r="AV260" s="164">
        <v>104.4</v>
      </c>
      <c r="AW260" s="164">
        <v>103.3</v>
      </c>
      <c r="AX260" s="164">
        <v>105.6</v>
      </c>
      <c r="AY260" s="164">
        <v>105.3</v>
      </c>
      <c r="AZ260" s="164">
        <v>105.4</v>
      </c>
      <c r="BA260" s="164">
        <v>106.5</v>
      </c>
      <c r="BB260" s="164">
        <v>107.6</v>
      </c>
      <c r="BC260" s="164">
        <v>110.4</v>
      </c>
      <c r="BD260" s="164">
        <v>113.1</v>
      </c>
      <c r="BE260" s="164">
        <v>112.1</v>
      </c>
      <c r="BF260" s="164">
        <v>110.3</v>
      </c>
      <c r="BG260" s="164">
        <v>110.2</v>
      </c>
      <c r="BH260" s="164">
        <v>110.4</v>
      </c>
      <c r="BI260" s="164">
        <v>110.7</v>
      </c>
      <c r="BJ260" s="164">
        <v>111.7</v>
      </c>
      <c r="BK260" s="164">
        <v>114.3</v>
      </c>
      <c r="BL260" s="164">
        <v>116.5</v>
      </c>
      <c r="BM260" s="164">
        <v>115.7</v>
      </c>
      <c r="BN260" s="164">
        <v>115.3</v>
      </c>
      <c r="BO260" s="164">
        <v>115</v>
      </c>
      <c r="BP260" s="164">
        <v>114.3</v>
      </c>
      <c r="BQ260" s="164">
        <v>112.7</v>
      </c>
      <c r="BR260" s="164">
        <v>110.9</v>
      </c>
      <c r="BS260" s="164">
        <v>110.2</v>
      </c>
      <c r="BT260" s="164">
        <v>110.7</v>
      </c>
      <c r="BU260" s="164">
        <v>112.5</v>
      </c>
      <c r="BV260" s="164">
        <v>112.6</v>
      </c>
      <c r="BW260" s="164">
        <v>112.9</v>
      </c>
      <c r="BX260" s="164">
        <v>113.3</v>
      </c>
      <c r="BY260" s="164">
        <v>114.2</v>
      </c>
      <c r="BZ260" s="164">
        <v>115.1</v>
      </c>
      <c r="CA260" s="164">
        <v>117.2</v>
      </c>
      <c r="CB260" s="164">
        <v>118.1</v>
      </c>
      <c r="CC260" s="164">
        <v>117.9</v>
      </c>
      <c r="CD260" s="164">
        <v>117.3</v>
      </c>
      <c r="CE260" s="164">
        <v>117.5</v>
      </c>
      <c r="CF260" s="164">
        <v>117.4</v>
      </c>
      <c r="CG260" s="164">
        <v>118.6</v>
      </c>
      <c r="CH260" s="164">
        <v>118.4</v>
      </c>
      <c r="CI260" s="164">
        <v>117</v>
      </c>
      <c r="CJ260" s="164">
        <v>119.2</v>
      </c>
      <c r="CK260" s="164">
        <v>117.8</v>
      </c>
      <c r="CL260" s="164">
        <v>118.1</v>
      </c>
      <c r="CM260" s="164">
        <v>116.9</v>
      </c>
      <c r="CN260" s="164">
        <v>115.6</v>
      </c>
      <c r="CO260" s="164">
        <v>114.8</v>
      </c>
      <c r="CP260" s="164">
        <v>114.4</v>
      </c>
      <c r="CQ260" s="164">
        <v>111</v>
      </c>
      <c r="CR260" s="164">
        <v>110.8</v>
      </c>
      <c r="CS260" s="164">
        <v>111.7</v>
      </c>
      <c r="CT260" s="164">
        <v>112.4</v>
      </c>
      <c r="CU260" s="164">
        <v>112.2</v>
      </c>
      <c r="CV260" s="164">
        <v>112.5</v>
      </c>
      <c r="CW260" s="164">
        <v>111.1</v>
      </c>
      <c r="CX260" s="164">
        <v>108.4</v>
      </c>
      <c r="CY260" s="164">
        <v>108.3</v>
      </c>
      <c r="CZ260" s="164">
        <v>108.1</v>
      </c>
      <c r="DA260" s="164">
        <v>109</v>
      </c>
      <c r="DB260" s="164">
        <v>110.6</v>
      </c>
      <c r="DC260" s="164">
        <v>112.6</v>
      </c>
      <c r="DD260" s="164">
        <v>115.3</v>
      </c>
      <c r="DE260" s="164">
        <v>122.2</v>
      </c>
      <c r="DF260" s="164">
        <v>124.5</v>
      </c>
      <c r="DG260" s="164">
        <v>128.19999999999999</v>
      </c>
      <c r="DH260" s="164">
        <v>130.1</v>
      </c>
      <c r="DI260" s="164">
        <v>130.5</v>
      </c>
      <c r="DJ260" s="164">
        <v>131.30000000000001</v>
      </c>
      <c r="DK260" s="164">
        <v>132.1</v>
      </c>
      <c r="DL260" s="164">
        <v>134.9</v>
      </c>
      <c r="DM260" s="164">
        <v>136.4</v>
      </c>
      <c r="DN260" s="164">
        <v>137.30000000000001</v>
      </c>
      <c r="DO260" s="164">
        <v>143.80000000000001</v>
      </c>
      <c r="DP260" s="164">
        <v>147.19999999999999</v>
      </c>
      <c r="DQ260" s="164">
        <v>150.6</v>
      </c>
      <c r="DR260" s="164">
        <v>153.69999999999999</v>
      </c>
      <c r="DS260" s="164">
        <v>153.80000000000001</v>
      </c>
      <c r="DT260" s="164">
        <v>156.6</v>
      </c>
    </row>
    <row r="261" spans="1:124" x14ac:dyDescent="0.25">
      <c r="A261" s="162" t="s">
        <v>1540</v>
      </c>
      <c r="B261" s="162" t="s">
        <v>1541</v>
      </c>
      <c r="C261" s="163">
        <v>0.53793999999999997</v>
      </c>
      <c r="D261" s="164">
        <v>99.9</v>
      </c>
      <c r="E261" s="164">
        <v>101.3</v>
      </c>
      <c r="F261" s="164">
        <v>101.6</v>
      </c>
      <c r="G261" s="164">
        <v>100.4</v>
      </c>
      <c r="H261" s="164">
        <v>103.9</v>
      </c>
      <c r="I261" s="164">
        <v>105.2</v>
      </c>
      <c r="J261" s="164">
        <v>103.6</v>
      </c>
      <c r="K261" s="164">
        <v>102.8</v>
      </c>
      <c r="L261" s="164">
        <v>103.5</v>
      </c>
      <c r="M261" s="164">
        <v>105.3</v>
      </c>
      <c r="N261" s="164">
        <v>105.3</v>
      </c>
      <c r="O261" s="164">
        <v>105</v>
      </c>
      <c r="P261" s="164">
        <v>104.4</v>
      </c>
      <c r="Q261" s="164">
        <v>104.1</v>
      </c>
      <c r="R261" s="164">
        <v>105.4</v>
      </c>
      <c r="S261" s="164">
        <v>107.9</v>
      </c>
      <c r="T261" s="164">
        <v>111</v>
      </c>
      <c r="U261" s="164">
        <v>112.8</v>
      </c>
      <c r="V261" s="164">
        <v>113.1</v>
      </c>
      <c r="W261" s="164">
        <v>109.6</v>
      </c>
      <c r="X261" s="164">
        <v>108.6</v>
      </c>
      <c r="Y261" s="164">
        <v>108.2</v>
      </c>
      <c r="Z261" s="164">
        <v>107.2</v>
      </c>
      <c r="AA261" s="164">
        <v>106.8</v>
      </c>
      <c r="AB261" s="164">
        <v>107.2</v>
      </c>
      <c r="AC261" s="164">
        <v>108.3</v>
      </c>
      <c r="AD261" s="164">
        <v>107.1</v>
      </c>
      <c r="AE261" s="164">
        <v>109.3</v>
      </c>
      <c r="AF261" s="164">
        <v>110.2</v>
      </c>
      <c r="AG261" s="164">
        <v>108.7</v>
      </c>
      <c r="AH261" s="164">
        <v>106.2</v>
      </c>
      <c r="AI261" s="164">
        <v>103.8</v>
      </c>
      <c r="AJ261" s="164">
        <v>101.8</v>
      </c>
      <c r="AK261" s="164">
        <v>99.1</v>
      </c>
      <c r="AL261" s="164">
        <v>99.2</v>
      </c>
      <c r="AM261" s="164">
        <v>100.2</v>
      </c>
      <c r="AN261" s="164">
        <v>100</v>
      </c>
      <c r="AO261" s="164">
        <v>102.5</v>
      </c>
      <c r="AP261" s="164">
        <v>101.7</v>
      </c>
      <c r="AQ261" s="164">
        <v>101.2</v>
      </c>
      <c r="AR261" s="164">
        <v>99.2</v>
      </c>
      <c r="AS261" s="164">
        <v>98.2</v>
      </c>
      <c r="AT261" s="164">
        <v>96.6</v>
      </c>
      <c r="AU261" s="164">
        <v>95.6</v>
      </c>
      <c r="AV261" s="164">
        <v>94.6</v>
      </c>
      <c r="AW261" s="164">
        <v>93.9</v>
      </c>
      <c r="AX261" s="164">
        <v>93.7</v>
      </c>
      <c r="AY261" s="164">
        <v>94.2</v>
      </c>
      <c r="AZ261" s="164">
        <v>95.2</v>
      </c>
      <c r="BA261" s="164">
        <v>95.5</v>
      </c>
      <c r="BB261" s="164">
        <v>95.4</v>
      </c>
      <c r="BC261" s="164">
        <v>95.9</v>
      </c>
      <c r="BD261" s="164">
        <v>96.1</v>
      </c>
      <c r="BE261" s="164">
        <v>96.7</v>
      </c>
      <c r="BF261" s="164">
        <v>95.5</v>
      </c>
      <c r="BG261" s="164">
        <v>94.1</v>
      </c>
      <c r="BH261" s="164">
        <v>94.3</v>
      </c>
      <c r="BI261" s="164">
        <v>95.7</v>
      </c>
      <c r="BJ261" s="164">
        <v>96.9</v>
      </c>
      <c r="BK261" s="164">
        <v>98.3</v>
      </c>
      <c r="BL261" s="164">
        <v>97.4</v>
      </c>
      <c r="BM261" s="164">
        <v>97.1</v>
      </c>
      <c r="BN261" s="164">
        <v>95.8</v>
      </c>
      <c r="BO261" s="164">
        <v>94.8</v>
      </c>
      <c r="BP261" s="164">
        <v>95.7</v>
      </c>
      <c r="BQ261" s="164">
        <v>95.5</v>
      </c>
      <c r="BR261" s="164">
        <v>95</v>
      </c>
      <c r="BS261" s="164">
        <v>96.5</v>
      </c>
      <c r="BT261" s="164">
        <v>97.8</v>
      </c>
      <c r="BU261" s="164">
        <v>96.9</v>
      </c>
      <c r="BV261" s="164">
        <v>97.2</v>
      </c>
      <c r="BW261" s="164">
        <v>98.6</v>
      </c>
      <c r="BX261" s="164">
        <v>98.9</v>
      </c>
      <c r="BY261" s="164">
        <v>100.6</v>
      </c>
      <c r="BZ261" s="164">
        <v>101.7</v>
      </c>
      <c r="CA261" s="164">
        <v>102.2</v>
      </c>
      <c r="CB261" s="164">
        <v>104.3</v>
      </c>
      <c r="CC261" s="164">
        <v>107.5</v>
      </c>
      <c r="CD261" s="164">
        <v>108.6</v>
      </c>
      <c r="CE261" s="164">
        <v>106.7</v>
      </c>
      <c r="CF261" s="164">
        <v>103.7</v>
      </c>
      <c r="CG261" s="164">
        <v>102.7</v>
      </c>
      <c r="CH261" s="164">
        <v>102.5</v>
      </c>
      <c r="CI261" s="164">
        <v>102.1</v>
      </c>
      <c r="CJ261" s="164">
        <v>102.4</v>
      </c>
      <c r="CK261" s="164">
        <v>103</v>
      </c>
      <c r="CL261" s="164">
        <v>102.2</v>
      </c>
      <c r="CM261" s="164">
        <v>102.2</v>
      </c>
      <c r="CN261" s="164">
        <v>100.7</v>
      </c>
      <c r="CO261" s="164">
        <v>98.9</v>
      </c>
      <c r="CP261" s="164">
        <v>98</v>
      </c>
      <c r="CQ261" s="164">
        <v>97.1</v>
      </c>
      <c r="CR261" s="164">
        <v>96.9</v>
      </c>
      <c r="CS261" s="164">
        <v>97</v>
      </c>
      <c r="CT261" s="164">
        <v>97</v>
      </c>
      <c r="CU261" s="164">
        <v>96</v>
      </c>
      <c r="CV261" s="164">
        <v>97</v>
      </c>
      <c r="CW261" s="164">
        <v>92.1</v>
      </c>
      <c r="CX261" s="164">
        <v>90</v>
      </c>
      <c r="CY261" s="164">
        <v>90.4</v>
      </c>
      <c r="CZ261" s="164">
        <v>90</v>
      </c>
      <c r="DA261" s="164">
        <v>90.4</v>
      </c>
      <c r="DB261" s="164">
        <v>90.5</v>
      </c>
      <c r="DC261" s="164">
        <v>94</v>
      </c>
      <c r="DD261" s="164">
        <v>97.2</v>
      </c>
      <c r="DE261" s="164">
        <v>102.8</v>
      </c>
      <c r="DF261" s="164">
        <v>105.4</v>
      </c>
      <c r="DG261" s="164">
        <v>107.3</v>
      </c>
      <c r="DH261" s="164">
        <v>107.7</v>
      </c>
      <c r="DI261" s="164">
        <v>106.6</v>
      </c>
      <c r="DJ261" s="164">
        <v>107.2</v>
      </c>
      <c r="DK261" s="164">
        <v>106.8</v>
      </c>
      <c r="DL261" s="164">
        <v>108.4</v>
      </c>
      <c r="DM261" s="164">
        <v>109.4</v>
      </c>
      <c r="DN261" s="164">
        <v>113.9</v>
      </c>
      <c r="DO261" s="164">
        <v>117.5</v>
      </c>
      <c r="DP261" s="164">
        <v>116.1</v>
      </c>
      <c r="DQ261" s="164">
        <v>116.8</v>
      </c>
      <c r="DR261" s="164">
        <v>119</v>
      </c>
      <c r="DS261" s="164">
        <v>119.6</v>
      </c>
      <c r="DT261" s="164">
        <v>120</v>
      </c>
    </row>
    <row r="262" spans="1:124" x14ac:dyDescent="0.25">
      <c r="A262" s="162" t="s">
        <v>1543</v>
      </c>
      <c r="B262" s="162" t="s">
        <v>1544</v>
      </c>
      <c r="C262" s="163">
        <v>9.0190000000000006E-2</v>
      </c>
      <c r="D262" s="164">
        <v>106.1</v>
      </c>
      <c r="E262" s="164">
        <v>103.3</v>
      </c>
      <c r="F262" s="164">
        <v>105.3</v>
      </c>
      <c r="G262" s="164">
        <v>104.4</v>
      </c>
      <c r="H262" s="164">
        <v>108.6</v>
      </c>
      <c r="I262" s="164">
        <v>109.2</v>
      </c>
      <c r="J262" s="164">
        <v>108.5</v>
      </c>
      <c r="K262" s="164">
        <v>107.7</v>
      </c>
      <c r="L262" s="164">
        <v>109.7</v>
      </c>
      <c r="M262" s="164">
        <v>109.1</v>
      </c>
      <c r="N262" s="164">
        <v>109.5</v>
      </c>
      <c r="O262" s="164">
        <v>105.5</v>
      </c>
      <c r="P262" s="164">
        <v>106.2</v>
      </c>
      <c r="Q262" s="164">
        <v>105.5</v>
      </c>
      <c r="R262" s="164">
        <v>104.9</v>
      </c>
      <c r="S262" s="164">
        <v>107.3</v>
      </c>
      <c r="T262" s="164">
        <v>109.8</v>
      </c>
      <c r="U262" s="164">
        <v>109.6</v>
      </c>
      <c r="V262" s="164">
        <v>110</v>
      </c>
      <c r="W262" s="164">
        <v>107.7</v>
      </c>
      <c r="X262" s="164">
        <v>108.5</v>
      </c>
      <c r="Y262" s="164">
        <v>109.8</v>
      </c>
      <c r="Z262" s="164">
        <v>109.7</v>
      </c>
      <c r="AA262" s="164">
        <v>109.1</v>
      </c>
      <c r="AB262" s="164">
        <v>108.7</v>
      </c>
      <c r="AC262" s="164">
        <v>109.9</v>
      </c>
      <c r="AD262" s="164">
        <v>109</v>
      </c>
      <c r="AE262" s="164">
        <v>108.6</v>
      </c>
      <c r="AF262" s="164">
        <v>109.1</v>
      </c>
      <c r="AG262" s="164">
        <v>108.3</v>
      </c>
      <c r="AH262" s="164">
        <v>107</v>
      </c>
      <c r="AI262" s="164">
        <v>104.6</v>
      </c>
      <c r="AJ262" s="164">
        <v>103.6</v>
      </c>
      <c r="AK262" s="164">
        <v>104.4</v>
      </c>
      <c r="AL262" s="164">
        <v>103</v>
      </c>
      <c r="AM262" s="164">
        <v>103.5</v>
      </c>
      <c r="AN262" s="164">
        <v>105</v>
      </c>
      <c r="AO262" s="164">
        <v>105.5</v>
      </c>
      <c r="AP262" s="164">
        <v>105.7</v>
      </c>
      <c r="AQ262" s="164">
        <v>102.7</v>
      </c>
      <c r="AR262" s="164">
        <v>100.9</v>
      </c>
      <c r="AS262" s="164">
        <v>100.8</v>
      </c>
      <c r="AT262" s="164">
        <v>99.6</v>
      </c>
      <c r="AU262" s="164">
        <v>100.9</v>
      </c>
      <c r="AV262" s="164">
        <v>101.6</v>
      </c>
      <c r="AW262" s="164">
        <v>103.9</v>
      </c>
      <c r="AX262" s="164">
        <v>103.2</v>
      </c>
      <c r="AY262" s="164">
        <v>103.9</v>
      </c>
      <c r="AZ262" s="164">
        <v>104.5</v>
      </c>
      <c r="BA262" s="164">
        <v>105.2</v>
      </c>
      <c r="BB262" s="164">
        <v>105.9</v>
      </c>
      <c r="BC262" s="164">
        <v>108.6</v>
      </c>
      <c r="BD262" s="164">
        <v>108</v>
      </c>
      <c r="BE262" s="164">
        <v>106.5</v>
      </c>
      <c r="BF262" s="164">
        <v>106.4</v>
      </c>
      <c r="BG262" s="164">
        <v>104.4</v>
      </c>
      <c r="BH262" s="164">
        <v>106.1</v>
      </c>
      <c r="BI262" s="164">
        <v>107.1</v>
      </c>
      <c r="BJ262" s="164">
        <v>109.1</v>
      </c>
      <c r="BK262" s="164">
        <v>112.8</v>
      </c>
      <c r="BL262" s="164">
        <v>112.5</v>
      </c>
      <c r="BM262" s="164">
        <v>113</v>
      </c>
      <c r="BN262" s="164">
        <v>112.9</v>
      </c>
      <c r="BO262" s="164">
        <v>108.8</v>
      </c>
      <c r="BP262" s="164">
        <v>103.8</v>
      </c>
      <c r="BQ262" s="164">
        <v>105.3</v>
      </c>
      <c r="BR262" s="164">
        <v>107.5</v>
      </c>
      <c r="BS262" s="164">
        <v>108.1</v>
      </c>
      <c r="BT262" s="164">
        <v>109.8</v>
      </c>
      <c r="BU262" s="164">
        <v>110.4</v>
      </c>
      <c r="BV262" s="164">
        <v>110.5</v>
      </c>
      <c r="BW262" s="164">
        <v>112.1</v>
      </c>
      <c r="BX262" s="164">
        <v>112.9</v>
      </c>
      <c r="BY262" s="164">
        <v>111.4</v>
      </c>
      <c r="BZ262" s="164">
        <v>112.2</v>
      </c>
      <c r="CA262" s="164">
        <v>113.1</v>
      </c>
      <c r="CB262" s="164">
        <v>112.7</v>
      </c>
      <c r="CC262" s="164">
        <v>114.2</v>
      </c>
      <c r="CD262" s="164">
        <v>114.9</v>
      </c>
      <c r="CE262" s="164">
        <v>113.2</v>
      </c>
      <c r="CF262" s="164">
        <v>113.3</v>
      </c>
      <c r="CG262" s="164">
        <v>115</v>
      </c>
      <c r="CH262" s="164">
        <v>115.4</v>
      </c>
      <c r="CI262" s="164">
        <v>115.7</v>
      </c>
      <c r="CJ262" s="164">
        <v>116.1</v>
      </c>
      <c r="CK262" s="164">
        <v>115.5</v>
      </c>
      <c r="CL262" s="164">
        <v>114.4</v>
      </c>
      <c r="CM262" s="164">
        <v>113.9</v>
      </c>
      <c r="CN262" s="164">
        <v>114.2</v>
      </c>
      <c r="CO262" s="164">
        <v>113.7</v>
      </c>
      <c r="CP262" s="164">
        <v>114</v>
      </c>
      <c r="CQ262" s="164">
        <v>112.2</v>
      </c>
      <c r="CR262" s="164">
        <v>112.5</v>
      </c>
      <c r="CS262" s="164">
        <v>112.7</v>
      </c>
      <c r="CT262" s="164">
        <v>112.7</v>
      </c>
      <c r="CU262" s="164">
        <v>114.5</v>
      </c>
      <c r="CV262" s="164">
        <v>114.5</v>
      </c>
      <c r="CW262" s="164">
        <v>106.9</v>
      </c>
      <c r="CX262" s="164">
        <v>109</v>
      </c>
      <c r="CY262" s="164">
        <v>104.7</v>
      </c>
      <c r="CZ262" s="164">
        <v>106.8</v>
      </c>
      <c r="DA262" s="164">
        <v>107.3</v>
      </c>
      <c r="DB262" s="164">
        <v>108.8</v>
      </c>
      <c r="DC262" s="164">
        <v>110.4</v>
      </c>
      <c r="DD262" s="164">
        <v>110</v>
      </c>
      <c r="DE262" s="164">
        <v>112.6</v>
      </c>
      <c r="DF262" s="164">
        <v>114.4</v>
      </c>
      <c r="DG262" s="164">
        <v>115.8</v>
      </c>
      <c r="DH262" s="164">
        <v>113.3</v>
      </c>
      <c r="DI262" s="164">
        <v>116.9</v>
      </c>
      <c r="DJ262" s="164">
        <v>115.4</v>
      </c>
      <c r="DK262" s="164">
        <v>112.5</v>
      </c>
      <c r="DL262" s="164">
        <v>116.2</v>
      </c>
      <c r="DM262" s="164">
        <v>120.2</v>
      </c>
      <c r="DN262" s="164">
        <v>128.6</v>
      </c>
      <c r="DO262" s="164">
        <v>132.9</v>
      </c>
      <c r="DP262" s="164">
        <v>129.6</v>
      </c>
      <c r="DQ262" s="164">
        <v>128.9</v>
      </c>
      <c r="DR262" s="164">
        <v>134.4</v>
      </c>
      <c r="DS262" s="164">
        <v>138.19999999999999</v>
      </c>
      <c r="DT262" s="164">
        <v>140.9</v>
      </c>
    </row>
    <row r="263" spans="1:124" x14ac:dyDescent="0.25">
      <c r="A263" s="162" t="s">
        <v>1546</v>
      </c>
      <c r="B263" s="162" t="s">
        <v>1547</v>
      </c>
      <c r="C263" s="163">
        <v>0.10192</v>
      </c>
      <c r="D263" s="164">
        <v>98</v>
      </c>
      <c r="E263" s="164">
        <v>97.5</v>
      </c>
      <c r="F263" s="164">
        <v>98.2</v>
      </c>
      <c r="G263" s="164">
        <v>101.5</v>
      </c>
      <c r="H263" s="164">
        <v>102</v>
      </c>
      <c r="I263" s="164">
        <v>102.2</v>
      </c>
      <c r="J263" s="164">
        <v>102.4</v>
      </c>
      <c r="K263" s="164">
        <v>102.5</v>
      </c>
      <c r="L263" s="164">
        <v>103.2</v>
      </c>
      <c r="M263" s="164">
        <v>102.4</v>
      </c>
      <c r="N263" s="164">
        <v>101.8</v>
      </c>
      <c r="O263" s="164">
        <v>102</v>
      </c>
      <c r="P263" s="164">
        <v>103.7</v>
      </c>
      <c r="Q263" s="164">
        <v>105.7</v>
      </c>
      <c r="R263" s="164">
        <v>106.4</v>
      </c>
      <c r="S263" s="164">
        <v>105.6</v>
      </c>
      <c r="T263" s="164">
        <v>107.3</v>
      </c>
      <c r="U263" s="164">
        <v>109.6</v>
      </c>
      <c r="V263" s="164">
        <v>111.6</v>
      </c>
      <c r="W263" s="164">
        <v>109.7</v>
      </c>
      <c r="X263" s="164">
        <v>109.6</v>
      </c>
      <c r="Y263" s="164">
        <v>110.2</v>
      </c>
      <c r="Z263" s="164">
        <v>109</v>
      </c>
      <c r="AA263" s="164">
        <v>108.3</v>
      </c>
      <c r="AB263" s="164">
        <v>110.1</v>
      </c>
      <c r="AC263" s="164">
        <v>110.7</v>
      </c>
      <c r="AD263" s="164">
        <v>109.5</v>
      </c>
      <c r="AE263" s="164">
        <v>113.7</v>
      </c>
      <c r="AF263" s="164">
        <v>113.6</v>
      </c>
      <c r="AG263" s="164">
        <v>112.6</v>
      </c>
      <c r="AH263" s="164">
        <v>113.4</v>
      </c>
      <c r="AI263" s="164">
        <v>111</v>
      </c>
      <c r="AJ263" s="164">
        <v>110.8</v>
      </c>
      <c r="AK263" s="164">
        <v>110.5</v>
      </c>
      <c r="AL263" s="164">
        <v>111.5</v>
      </c>
      <c r="AM263" s="164">
        <v>109.2</v>
      </c>
      <c r="AN263" s="164">
        <v>106.5</v>
      </c>
      <c r="AO263" s="164">
        <v>106.6</v>
      </c>
      <c r="AP263" s="164">
        <v>104.6</v>
      </c>
      <c r="AQ263" s="164">
        <v>108.8</v>
      </c>
      <c r="AR263" s="164">
        <v>104.9</v>
      </c>
      <c r="AS263" s="164">
        <v>104.1</v>
      </c>
      <c r="AT263" s="164">
        <v>103.4</v>
      </c>
      <c r="AU263" s="164">
        <v>105</v>
      </c>
      <c r="AV263" s="164">
        <v>105.8</v>
      </c>
      <c r="AW263" s="164">
        <v>106</v>
      </c>
      <c r="AX263" s="164">
        <v>106.5</v>
      </c>
      <c r="AY263" s="164">
        <v>103.7</v>
      </c>
      <c r="AZ263" s="164">
        <v>103.4</v>
      </c>
      <c r="BA263" s="164">
        <v>103.6</v>
      </c>
      <c r="BB263" s="164">
        <v>104</v>
      </c>
      <c r="BC263" s="164">
        <v>106.2</v>
      </c>
      <c r="BD263" s="164">
        <v>106.6</v>
      </c>
      <c r="BE263" s="164">
        <v>107.4</v>
      </c>
      <c r="BF263" s="164">
        <v>106.9</v>
      </c>
      <c r="BG263" s="164">
        <v>107.2</v>
      </c>
      <c r="BH263" s="164">
        <v>106.2</v>
      </c>
      <c r="BI263" s="164">
        <v>106.3</v>
      </c>
      <c r="BJ263" s="164">
        <v>107.3</v>
      </c>
      <c r="BK263" s="164">
        <v>106.5</v>
      </c>
      <c r="BL263" s="164">
        <v>106.7</v>
      </c>
      <c r="BM263" s="164">
        <v>106.6</v>
      </c>
      <c r="BN263" s="164">
        <v>107.8</v>
      </c>
      <c r="BO263" s="164">
        <v>106.9</v>
      </c>
      <c r="BP263" s="164">
        <v>106</v>
      </c>
      <c r="BQ263" s="164">
        <v>106.4</v>
      </c>
      <c r="BR263" s="164">
        <v>105.9</v>
      </c>
      <c r="BS263" s="164">
        <v>106.9</v>
      </c>
      <c r="BT263" s="164">
        <v>109.3</v>
      </c>
      <c r="BU263" s="164">
        <v>110.6</v>
      </c>
      <c r="BV263" s="164">
        <v>109.2</v>
      </c>
      <c r="BW263" s="164">
        <v>108.9</v>
      </c>
      <c r="BX263" s="164">
        <v>109</v>
      </c>
      <c r="BY263" s="164">
        <v>109.1</v>
      </c>
      <c r="BZ263" s="164">
        <v>108.3</v>
      </c>
      <c r="CA263" s="164">
        <v>109.2</v>
      </c>
      <c r="CB263" s="164">
        <v>111.5</v>
      </c>
      <c r="CC263" s="164">
        <v>113.8</v>
      </c>
      <c r="CD263" s="164">
        <v>115</v>
      </c>
      <c r="CE263" s="164">
        <v>115.8</v>
      </c>
      <c r="CF263" s="164">
        <v>115.9</v>
      </c>
      <c r="CG263" s="164">
        <v>116.6</v>
      </c>
      <c r="CH263" s="164">
        <v>116.9</v>
      </c>
      <c r="CI263" s="164">
        <v>116.9</v>
      </c>
      <c r="CJ263" s="164">
        <v>116.1</v>
      </c>
      <c r="CK263" s="164">
        <v>116.4</v>
      </c>
      <c r="CL263" s="164">
        <v>115.1</v>
      </c>
      <c r="CM263" s="164">
        <v>114.7</v>
      </c>
      <c r="CN263" s="164">
        <v>114.9</v>
      </c>
      <c r="CO263" s="164">
        <v>114.2</v>
      </c>
      <c r="CP263" s="164">
        <v>114.6</v>
      </c>
      <c r="CQ263" s="164">
        <v>114.5</v>
      </c>
      <c r="CR263" s="164">
        <v>114</v>
      </c>
      <c r="CS263" s="164">
        <v>114.3</v>
      </c>
      <c r="CT263" s="164">
        <v>114.1</v>
      </c>
      <c r="CU263" s="164">
        <v>113.7</v>
      </c>
      <c r="CV263" s="164">
        <v>113.9</v>
      </c>
      <c r="CW263" s="164">
        <v>111.1</v>
      </c>
      <c r="CX263" s="164">
        <v>105.6</v>
      </c>
      <c r="CY263" s="164">
        <v>105.4</v>
      </c>
      <c r="CZ263" s="164">
        <v>107.1</v>
      </c>
      <c r="DA263" s="164">
        <v>101.5</v>
      </c>
      <c r="DB263" s="164">
        <v>106.1</v>
      </c>
      <c r="DC263" s="164">
        <v>113.5</v>
      </c>
      <c r="DD263" s="164">
        <v>110.6</v>
      </c>
      <c r="DE263" s="164">
        <v>109</v>
      </c>
      <c r="DF263" s="164">
        <v>111.5</v>
      </c>
      <c r="DG263" s="164">
        <v>110.3</v>
      </c>
      <c r="DH263" s="164">
        <v>112.1</v>
      </c>
      <c r="DI263" s="164">
        <v>115.2</v>
      </c>
      <c r="DJ263" s="164">
        <v>113.8</v>
      </c>
      <c r="DK263" s="164">
        <v>115.5</v>
      </c>
      <c r="DL263" s="164">
        <v>114.3</v>
      </c>
      <c r="DM263" s="164">
        <v>113.8</v>
      </c>
      <c r="DN263" s="164">
        <v>112.8</v>
      </c>
      <c r="DO263" s="164">
        <v>116.8</v>
      </c>
      <c r="DP263" s="164">
        <v>117.1</v>
      </c>
      <c r="DQ263" s="164">
        <v>119.4</v>
      </c>
      <c r="DR263" s="164">
        <v>122.1</v>
      </c>
      <c r="DS263" s="164">
        <v>116.2</v>
      </c>
      <c r="DT263" s="164">
        <v>121.8</v>
      </c>
    </row>
    <row r="264" spans="1:124" x14ac:dyDescent="0.25">
      <c r="A264" s="162" t="s">
        <v>1549</v>
      </c>
      <c r="B264" s="162" t="s">
        <v>1550</v>
      </c>
      <c r="C264" s="163">
        <v>0.50956999999999997</v>
      </c>
      <c r="D264" s="164">
        <v>101.3</v>
      </c>
      <c r="E264" s="164">
        <v>103</v>
      </c>
      <c r="F264" s="164">
        <v>101.2</v>
      </c>
      <c r="G264" s="164">
        <v>101.2</v>
      </c>
      <c r="H264" s="164">
        <v>100.7</v>
      </c>
      <c r="I264" s="164">
        <v>103.5</v>
      </c>
      <c r="J264" s="164">
        <v>102.3</v>
      </c>
      <c r="K264" s="164">
        <v>100.1</v>
      </c>
      <c r="L264" s="164">
        <v>102.1</v>
      </c>
      <c r="M264" s="164">
        <v>102.6</v>
      </c>
      <c r="N264" s="164">
        <v>103.8</v>
      </c>
      <c r="O264" s="164">
        <v>103.4</v>
      </c>
      <c r="P264" s="164">
        <v>103.9</v>
      </c>
      <c r="Q264" s="164">
        <v>102.2</v>
      </c>
      <c r="R264" s="164">
        <v>108.1</v>
      </c>
      <c r="S264" s="164">
        <v>110.8</v>
      </c>
      <c r="T264" s="164">
        <v>114.1</v>
      </c>
      <c r="U264" s="164">
        <v>114.2</v>
      </c>
      <c r="V264" s="164">
        <v>112.5</v>
      </c>
      <c r="W264" s="164">
        <v>110.9</v>
      </c>
      <c r="X264" s="164">
        <v>109.1</v>
      </c>
      <c r="Y264" s="164">
        <v>111.1</v>
      </c>
      <c r="Z264" s="164">
        <v>111.1</v>
      </c>
      <c r="AA264" s="164">
        <v>110</v>
      </c>
      <c r="AB264" s="164">
        <v>109.3</v>
      </c>
      <c r="AC264" s="164">
        <v>109.4</v>
      </c>
      <c r="AD264" s="164">
        <v>107.7</v>
      </c>
      <c r="AE264" s="164">
        <v>113.5</v>
      </c>
      <c r="AF264" s="164">
        <v>114.8</v>
      </c>
      <c r="AG264" s="164">
        <v>111.1</v>
      </c>
      <c r="AH264" s="164">
        <v>107.8</v>
      </c>
      <c r="AI264" s="164">
        <v>106.4</v>
      </c>
      <c r="AJ264" s="164">
        <v>105.6</v>
      </c>
      <c r="AK264" s="164">
        <v>101.2</v>
      </c>
      <c r="AL264" s="164">
        <v>100.7</v>
      </c>
      <c r="AM264" s="164">
        <v>100.1</v>
      </c>
      <c r="AN264" s="164">
        <v>99</v>
      </c>
      <c r="AO264" s="164">
        <v>98.7</v>
      </c>
      <c r="AP264" s="164">
        <v>99.2</v>
      </c>
      <c r="AQ264" s="164">
        <v>98.2</v>
      </c>
      <c r="AR264" s="164">
        <v>96.4</v>
      </c>
      <c r="AS264" s="164">
        <v>95.2</v>
      </c>
      <c r="AT264" s="164">
        <v>92.3</v>
      </c>
      <c r="AU264" s="164">
        <v>90.6</v>
      </c>
      <c r="AV264" s="164">
        <v>90.5</v>
      </c>
      <c r="AW264" s="164">
        <v>90.9</v>
      </c>
      <c r="AX264" s="164">
        <v>90.6</v>
      </c>
      <c r="AY264" s="164">
        <v>90.1</v>
      </c>
      <c r="AZ264" s="164">
        <v>89.6</v>
      </c>
      <c r="BA264" s="164">
        <v>90.3</v>
      </c>
      <c r="BB264" s="164">
        <v>91.3</v>
      </c>
      <c r="BC264" s="164">
        <v>90.4</v>
      </c>
      <c r="BD264" s="164">
        <v>91.4</v>
      </c>
      <c r="BE264" s="164">
        <v>92</v>
      </c>
      <c r="BF264" s="164">
        <v>91.6</v>
      </c>
      <c r="BG264" s="164">
        <v>91.2</v>
      </c>
      <c r="BH264" s="164">
        <v>91.3</v>
      </c>
      <c r="BI264" s="164">
        <v>92.6</v>
      </c>
      <c r="BJ264" s="164">
        <v>93.8</v>
      </c>
      <c r="BK264" s="164">
        <v>93.5</v>
      </c>
      <c r="BL264" s="164">
        <v>94.6</v>
      </c>
      <c r="BM264" s="164">
        <v>94.7</v>
      </c>
      <c r="BN264" s="164">
        <v>93.6</v>
      </c>
      <c r="BO264" s="164">
        <v>95.9</v>
      </c>
      <c r="BP264" s="164">
        <v>96.7</v>
      </c>
      <c r="BQ264" s="164">
        <v>97.1</v>
      </c>
      <c r="BR264" s="164">
        <v>97.8</v>
      </c>
      <c r="BS264" s="164">
        <v>98.4</v>
      </c>
      <c r="BT264" s="164">
        <v>98.3</v>
      </c>
      <c r="BU264" s="164">
        <v>97.5</v>
      </c>
      <c r="BV264" s="164">
        <v>97.9</v>
      </c>
      <c r="BW264" s="164">
        <v>98</v>
      </c>
      <c r="BX264" s="164">
        <v>98.9</v>
      </c>
      <c r="BY264" s="164">
        <v>100.5</v>
      </c>
      <c r="BZ264" s="164">
        <v>100.4</v>
      </c>
      <c r="CA264" s="164">
        <v>100.5</v>
      </c>
      <c r="CB264" s="164">
        <v>101</v>
      </c>
      <c r="CC264" s="164">
        <v>103.1</v>
      </c>
      <c r="CD264" s="164">
        <v>103.7</v>
      </c>
      <c r="CE264" s="164">
        <v>102</v>
      </c>
      <c r="CF264" s="164">
        <v>100</v>
      </c>
      <c r="CG264" s="164">
        <v>99.6</v>
      </c>
      <c r="CH264" s="164">
        <v>99.5</v>
      </c>
      <c r="CI264" s="164">
        <v>99.6</v>
      </c>
      <c r="CJ264" s="164">
        <v>99.8</v>
      </c>
      <c r="CK264" s="164">
        <v>99.7</v>
      </c>
      <c r="CL264" s="164">
        <v>98.7</v>
      </c>
      <c r="CM264" s="164">
        <v>98.6</v>
      </c>
      <c r="CN264" s="164">
        <v>98.3</v>
      </c>
      <c r="CO264" s="164">
        <v>97</v>
      </c>
      <c r="CP264" s="164">
        <v>96.4</v>
      </c>
      <c r="CQ264" s="164">
        <v>95.3</v>
      </c>
      <c r="CR264" s="164">
        <v>95.4</v>
      </c>
      <c r="CS264" s="164">
        <v>95.2</v>
      </c>
      <c r="CT264" s="164">
        <v>95</v>
      </c>
      <c r="CU264" s="164">
        <v>95.2</v>
      </c>
      <c r="CV264" s="164">
        <v>93.9</v>
      </c>
      <c r="CW264" s="164">
        <v>88.5</v>
      </c>
      <c r="CX264" s="164">
        <v>88.6</v>
      </c>
      <c r="CY264" s="164">
        <v>89.2</v>
      </c>
      <c r="CZ264" s="164">
        <v>88.2</v>
      </c>
      <c r="DA264" s="164">
        <v>90.8</v>
      </c>
      <c r="DB264" s="164">
        <v>92</v>
      </c>
      <c r="DC264" s="164">
        <v>96.3</v>
      </c>
      <c r="DD264" s="164">
        <v>101.9</v>
      </c>
      <c r="DE264" s="164">
        <v>107.7</v>
      </c>
      <c r="DF264" s="164">
        <v>111.3</v>
      </c>
      <c r="DG264" s="164">
        <v>114.8</v>
      </c>
      <c r="DH264" s="164">
        <v>113.9</v>
      </c>
      <c r="DI264" s="164">
        <v>111.4</v>
      </c>
      <c r="DJ264" s="164">
        <v>112</v>
      </c>
      <c r="DK264" s="164">
        <v>110.9</v>
      </c>
      <c r="DL264" s="164">
        <v>113</v>
      </c>
      <c r="DM264" s="164">
        <v>114.4</v>
      </c>
      <c r="DN264" s="164">
        <v>117</v>
      </c>
      <c r="DO264" s="164">
        <v>121.8</v>
      </c>
      <c r="DP264" s="164">
        <v>119</v>
      </c>
      <c r="DQ264" s="164">
        <v>118.1</v>
      </c>
      <c r="DR264" s="164">
        <v>120</v>
      </c>
      <c r="DS264" s="164">
        <v>121.8</v>
      </c>
      <c r="DT264" s="164">
        <v>121.7</v>
      </c>
    </row>
    <row r="265" spans="1:124" x14ac:dyDescent="0.25">
      <c r="A265" s="162" t="s">
        <v>1552</v>
      </c>
      <c r="B265" s="162" t="s">
        <v>1553</v>
      </c>
      <c r="C265" s="163">
        <v>1.5090300000000001</v>
      </c>
      <c r="D265" s="164">
        <v>100.2</v>
      </c>
      <c r="E265" s="164">
        <v>101.1</v>
      </c>
      <c r="F265" s="164">
        <v>101.8</v>
      </c>
      <c r="G265" s="164">
        <v>102.5</v>
      </c>
      <c r="H265" s="164">
        <v>103.5</v>
      </c>
      <c r="I265" s="164">
        <v>104.2</v>
      </c>
      <c r="J265" s="164">
        <v>104.6</v>
      </c>
      <c r="K265" s="164">
        <v>104.8</v>
      </c>
      <c r="L265" s="164">
        <v>104.4</v>
      </c>
      <c r="M265" s="164">
        <v>104.4</v>
      </c>
      <c r="N265" s="164">
        <v>105.3</v>
      </c>
      <c r="O265" s="164">
        <v>106.6</v>
      </c>
      <c r="P265" s="164">
        <v>107.1</v>
      </c>
      <c r="Q265" s="164">
        <v>107.8</v>
      </c>
      <c r="R265" s="164">
        <v>108.4</v>
      </c>
      <c r="S265" s="164">
        <v>109.6</v>
      </c>
      <c r="T265" s="164">
        <v>109.6</v>
      </c>
      <c r="U265" s="164">
        <v>109.9</v>
      </c>
      <c r="V265" s="164">
        <v>109.3</v>
      </c>
      <c r="W265" s="164">
        <v>109.7</v>
      </c>
      <c r="X265" s="164">
        <v>110.8</v>
      </c>
      <c r="Y265" s="164">
        <v>111.7</v>
      </c>
      <c r="Z265" s="164">
        <v>111.9</v>
      </c>
      <c r="AA265" s="164">
        <v>111.5</v>
      </c>
      <c r="AB265" s="164">
        <v>113.3</v>
      </c>
      <c r="AC265" s="164">
        <v>115.2</v>
      </c>
      <c r="AD265" s="164">
        <v>115</v>
      </c>
      <c r="AE265" s="164">
        <v>115.7</v>
      </c>
      <c r="AF265" s="164">
        <v>115.1</v>
      </c>
      <c r="AG265" s="164">
        <v>114.2</v>
      </c>
      <c r="AH265" s="164">
        <v>113.9</v>
      </c>
      <c r="AI265" s="164">
        <v>113.6</v>
      </c>
      <c r="AJ265" s="164">
        <v>113.6</v>
      </c>
      <c r="AK265" s="164">
        <v>112.9</v>
      </c>
      <c r="AL265" s="164">
        <v>114.1</v>
      </c>
      <c r="AM265" s="164">
        <v>115.3</v>
      </c>
      <c r="AN265" s="164">
        <v>114.8</v>
      </c>
      <c r="AO265" s="164">
        <v>113.8</v>
      </c>
      <c r="AP265" s="164">
        <v>115</v>
      </c>
      <c r="AQ265" s="164">
        <v>116.7</v>
      </c>
      <c r="AR265" s="164">
        <v>116.8</v>
      </c>
      <c r="AS265" s="164">
        <v>117.3</v>
      </c>
      <c r="AT265" s="164">
        <v>117.9</v>
      </c>
      <c r="AU265" s="164">
        <v>118.5</v>
      </c>
      <c r="AV265" s="164">
        <v>119.2</v>
      </c>
      <c r="AW265" s="164">
        <v>118.1</v>
      </c>
      <c r="AX265" s="164">
        <v>119.4</v>
      </c>
      <c r="AY265" s="164">
        <v>119.6</v>
      </c>
      <c r="AZ265" s="164">
        <v>121.3</v>
      </c>
      <c r="BA265" s="164">
        <v>121.4</v>
      </c>
      <c r="BB265" s="164">
        <v>121.1</v>
      </c>
      <c r="BC265" s="164">
        <v>121.6</v>
      </c>
      <c r="BD265" s="164">
        <v>122</v>
      </c>
      <c r="BE265" s="164">
        <v>122.6</v>
      </c>
      <c r="BF265" s="164">
        <v>120.2</v>
      </c>
      <c r="BG265" s="164">
        <v>120.6</v>
      </c>
      <c r="BH265" s="164">
        <v>120.2</v>
      </c>
      <c r="BI265" s="164">
        <v>120</v>
      </c>
      <c r="BJ265" s="164">
        <v>119.7</v>
      </c>
      <c r="BK265" s="164">
        <v>119.8</v>
      </c>
      <c r="BL265" s="164">
        <v>120.6</v>
      </c>
      <c r="BM265" s="164">
        <v>120.6</v>
      </c>
      <c r="BN265" s="164">
        <v>121.3</v>
      </c>
      <c r="BO265" s="164">
        <v>121</v>
      </c>
      <c r="BP265" s="164">
        <v>123.1</v>
      </c>
      <c r="BQ265" s="164">
        <v>122.5</v>
      </c>
      <c r="BR265" s="164">
        <v>122.2</v>
      </c>
      <c r="BS265" s="164">
        <v>122.7</v>
      </c>
      <c r="BT265" s="164">
        <v>122.4</v>
      </c>
      <c r="BU265" s="164">
        <v>121.5</v>
      </c>
      <c r="BV265" s="164">
        <v>122.5</v>
      </c>
      <c r="BW265" s="164">
        <v>123.2</v>
      </c>
      <c r="BX265" s="164">
        <v>124.7</v>
      </c>
      <c r="BY265" s="164">
        <v>125.4</v>
      </c>
      <c r="BZ265" s="164">
        <v>125.3</v>
      </c>
      <c r="CA265" s="164">
        <v>127</v>
      </c>
      <c r="CB265" s="164">
        <v>126.7</v>
      </c>
      <c r="CC265" s="164">
        <v>126.3</v>
      </c>
      <c r="CD265" s="164">
        <v>127.8</v>
      </c>
      <c r="CE265" s="164">
        <v>128.1</v>
      </c>
      <c r="CF265" s="164">
        <v>128.4</v>
      </c>
      <c r="CG265" s="164">
        <v>128.4</v>
      </c>
      <c r="CH265" s="164">
        <v>129.69999999999999</v>
      </c>
      <c r="CI265" s="164">
        <v>129.6</v>
      </c>
      <c r="CJ265" s="164">
        <v>130.30000000000001</v>
      </c>
      <c r="CK265" s="164">
        <v>131</v>
      </c>
      <c r="CL265" s="164">
        <v>130.69999999999999</v>
      </c>
      <c r="CM265" s="164">
        <v>130.5</v>
      </c>
      <c r="CN265" s="164">
        <v>129.30000000000001</v>
      </c>
      <c r="CO265" s="164">
        <v>129.1</v>
      </c>
      <c r="CP265" s="164">
        <v>129.30000000000001</v>
      </c>
      <c r="CQ265" s="164">
        <v>130.19999999999999</v>
      </c>
      <c r="CR265" s="164">
        <v>129.30000000000001</v>
      </c>
      <c r="CS265" s="164">
        <v>129.80000000000001</v>
      </c>
      <c r="CT265" s="164">
        <v>130.9</v>
      </c>
      <c r="CU265" s="164">
        <v>130.69999999999999</v>
      </c>
      <c r="CV265" s="164">
        <v>131.5</v>
      </c>
      <c r="CW265" s="164">
        <v>130.9</v>
      </c>
      <c r="CX265" s="164">
        <v>129.1</v>
      </c>
      <c r="CY265" s="164">
        <v>127.1</v>
      </c>
      <c r="CZ265" s="164">
        <v>128.5</v>
      </c>
      <c r="DA265" s="164">
        <v>128.6</v>
      </c>
      <c r="DB265" s="164">
        <v>130.1</v>
      </c>
      <c r="DC265" s="164">
        <v>130.9</v>
      </c>
      <c r="DD265" s="164">
        <v>133.30000000000001</v>
      </c>
      <c r="DE265" s="164">
        <v>135.19999999999999</v>
      </c>
      <c r="DF265" s="164">
        <v>136.19999999999999</v>
      </c>
      <c r="DG265" s="164">
        <v>138.5</v>
      </c>
      <c r="DH265" s="164">
        <v>140.1</v>
      </c>
      <c r="DI265" s="164">
        <v>139.80000000000001</v>
      </c>
      <c r="DJ265" s="164">
        <v>142.4</v>
      </c>
      <c r="DK265" s="164">
        <v>145.5</v>
      </c>
      <c r="DL265" s="164">
        <v>147.1</v>
      </c>
      <c r="DM265" s="164">
        <v>146.19999999999999</v>
      </c>
      <c r="DN265" s="164">
        <v>147</v>
      </c>
      <c r="DO265" s="164">
        <v>147.9</v>
      </c>
      <c r="DP265" s="164">
        <v>149.69999999999999</v>
      </c>
      <c r="DQ265" s="164">
        <v>149.69999999999999</v>
      </c>
      <c r="DR265" s="164">
        <v>151.80000000000001</v>
      </c>
      <c r="DS265" s="164">
        <v>154.1</v>
      </c>
      <c r="DT265" s="164">
        <v>155.6</v>
      </c>
    </row>
    <row r="266" spans="1:124" x14ac:dyDescent="0.25">
      <c r="A266" s="162" t="s">
        <v>1555</v>
      </c>
      <c r="B266" s="162" t="s">
        <v>1556</v>
      </c>
      <c r="C266" s="163">
        <v>9.4199999999999996E-3</v>
      </c>
      <c r="D266" s="164">
        <v>97.1</v>
      </c>
      <c r="E266" s="164">
        <v>101.2</v>
      </c>
      <c r="F266" s="164">
        <v>102.1</v>
      </c>
      <c r="G266" s="164">
        <v>99.9</v>
      </c>
      <c r="H266" s="164">
        <v>102.7</v>
      </c>
      <c r="I266" s="164">
        <v>102.1</v>
      </c>
      <c r="J266" s="164">
        <v>101.3</v>
      </c>
      <c r="K266" s="164">
        <v>102.6</v>
      </c>
      <c r="L266" s="164">
        <v>102.8</v>
      </c>
      <c r="M266" s="164">
        <v>103.4</v>
      </c>
      <c r="N266" s="164">
        <v>101.8</v>
      </c>
      <c r="O266" s="164">
        <v>102.9</v>
      </c>
      <c r="P266" s="164">
        <v>108.6</v>
      </c>
      <c r="Q266" s="164">
        <v>108.2</v>
      </c>
      <c r="R266" s="164">
        <v>106.7</v>
      </c>
      <c r="S266" s="164">
        <v>108.3</v>
      </c>
      <c r="T266" s="164">
        <v>110</v>
      </c>
      <c r="U266" s="164">
        <v>110.8</v>
      </c>
      <c r="V266" s="164">
        <v>112</v>
      </c>
      <c r="W266" s="164">
        <v>111.3</v>
      </c>
      <c r="X266" s="164">
        <v>113</v>
      </c>
      <c r="Y266" s="164">
        <v>113.4</v>
      </c>
      <c r="Z266" s="164">
        <v>113.2</v>
      </c>
      <c r="AA266" s="164">
        <v>111.8</v>
      </c>
      <c r="AB266" s="164">
        <v>113.1</v>
      </c>
      <c r="AC266" s="164">
        <v>113.2</v>
      </c>
      <c r="AD266" s="164">
        <v>114</v>
      </c>
      <c r="AE266" s="164">
        <v>113.4</v>
      </c>
      <c r="AF266" s="164">
        <v>113</v>
      </c>
      <c r="AG266" s="164">
        <v>115.1</v>
      </c>
      <c r="AH266" s="164">
        <v>115.6</v>
      </c>
      <c r="AI266" s="164">
        <v>115.5</v>
      </c>
      <c r="AJ266" s="164">
        <v>113.2</v>
      </c>
      <c r="AK266" s="164">
        <v>114.2</v>
      </c>
      <c r="AL266" s="164">
        <v>114.1</v>
      </c>
      <c r="AM266" s="164">
        <v>114.4</v>
      </c>
      <c r="AN266" s="164">
        <v>116.7</v>
      </c>
      <c r="AO266" s="164">
        <v>115.8</v>
      </c>
      <c r="AP266" s="164">
        <v>115.3</v>
      </c>
      <c r="AQ266" s="164">
        <v>113.3</v>
      </c>
      <c r="AR266" s="164">
        <v>114.1</v>
      </c>
      <c r="AS266" s="164">
        <v>114.8</v>
      </c>
      <c r="AT266" s="164">
        <v>116.8</v>
      </c>
      <c r="AU266" s="164">
        <v>112.9</v>
      </c>
      <c r="AV266" s="164">
        <v>114.2</v>
      </c>
      <c r="AW266" s="164">
        <v>114.7</v>
      </c>
      <c r="AX266" s="164">
        <v>115.1</v>
      </c>
      <c r="AY266" s="164">
        <v>113.8</v>
      </c>
      <c r="AZ266" s="164">
        <v>115.7</v>
      </c>
      <c r="BA266" s="164">
        <v>114</v>
      </c>
      <c r="BB266" s="164">
        <v>114.9</v>
      </c>
      <c r="BC266" s="164">
        <v>116.6</v>
      </c>
      <c r="BD266" s="164">
        <v>117.8</v>
      </c>
      <c r="BE266" s="164">
        <v>116.5</v>
      </c>
      <c r="BF266" s="164">
        <v>118.4</v>
      </c>
      <c r="BG266" s="164">
        <v>116</v>
      </c>
      <c r="BH266" s="164">
        <v>114.8</v>
      </c>
      <c r="BI266" s="164">
        <v>114.9</v>
      </c>
      <c r="BJ266" s="164">
        <v>115.6</v>
      </c>
      <c r="BK266" s="164">
        <v>116</v>
      </c>
      <c r="BL266" s="164">
        <v>116.9</v>
      </c>
      <c r="BM266" s="164">
        <v>114.6</v>
      </c>
      <c r="BN266" s="164">
        <v>115.9</v>
      </c>
      <c r="BO266" s="164">
        <v>117.2</v>
      </c>
      <c r="BP266" s="164">
        <v>114.6</v>
      </c>
      <c r="BQ266" s="164">
        <v>117</v>
      </c>
      <c r="BR266" s="164">
        <v>115.8</v>
      </c>
      <c r="BS266" s="164">
        <v>112.5</v>
      </c>
      <c r="BT266" s="164">
        <v>113.5</v>
      </c>
      <c r="BU266" s="164">
        <v>110.7</v>
      </c>
      <c r="BV266" s="164">
        <v>111.3</v>
      </c>
      <c r="BW266" s="164">
        <v>111</v>
      </c>
      <c r="BX266" s="164">
        <v>113.8</v>
      </c>
      <c r="BY266" s="164">
        <v>114</v>
      </c>
      <c r="BZ266" s="164">
        <v>111.6</v>
      </c>
      <c r="CA266" s="164">
        <v>113.3</v>
      </c>
      <c r="CB266" s="164">
        <v>113.5</v>
      </c>
      <c r="CC266" s="164">
        <v>114.1</v>
      </c>
      <c r="CD266" s="164">
        <v>112.6</v>
      </c>
      <c r="CE266" s="164">
        <v>111.3</v>
      </c>
      <c r="CF266" s="164">
        <v>111.2</v>
      </c>
      <c r="CG266" s="164">
        <v>109.9</v>
      </c>
      <c r="CH266" s="164">
        <v>108.2</v>
      </c>
      <c r="CI266" s="164">
        <v>110.5</v>
      </c>
      <c r="CJ266" s="164">
        <v>110.1</v>
      </c>
      <c r="CK266" s="164">
        <v>109</v>
      </c>
      <c r="CL266" s="164">
        <v>107.6</v>
      </c>
      <c r="CM266" s="164">
        <v>109.8</v>
      </c>
      <c r="CN266" s="164">
        <v>110.1</v>
      </c>
      <c r="CO266" s="164">
        <v>111</v>
      </c>
      <c r="CP266" s="164">
        <v>108.9</v>
      </c>
      <c r="CQ266" s="164">
        <v>108.8</v>
      </c>
      <c r="CR266" s="164">
        <v>108</v>
      </c>
      <c r="CS266" s="164">
        <v>108.6</v>
      </c>
      <c r="CT266" s="164">
        <v>111.7</v>
      </c>
      <c r="CU266" s="164">
        <v>112.7</v>
      </c>
      <c r="CV266" s="164">
        <v>112.8</v>
      </c>
      <c r="CW266" s="164">
        <v>109.9</v>
      </c>
      <c r="CX266" s="164">
        <v>115.7</v>
      </c>
      <c r="CY266" s="164">
        <v>108.4</v>
      </c>
      <c r="CZ266" s="164">
        <v>117.5</v>
      </c>
      <c r="DA266" s="164">
        <v>109.7</v>
      </c>
      <c r="DB266" s="164">
        <v>110.3</v>
      </c>
      <c r="DC266" s="164">
        <v>111.3</v>
      </c>
      <c r="DD266" s="164">
        <v>112.9</v>
      </c>
      <c r="DE266" s="164">
        <v>114.1</v>
      </c>
      <c r="DF266" s="164">
        <v>114.7</v>
      </c>
      <c r="DG266" s="164">
        <v>115.9</v>
      </c>
      <c r="DH266" s="164">
        <v>118.5</v>
      </c>
      <c r="DI266" s="164">
        <v>119.1</v>
      </c>
      <c r="DJ266" s="164">
        <v>120.6</v>
      </c>
      <c r="DK266" s="164">
        <v>120</v>
      </c>
      <c r="DL266" s="164">
        <v>118.7</v>
      </c>
      <c r="DM266" s="164">
        <v>119.1</v>
      </c>
      <c r="DN266" s="164">
        <v>120.3</v>
      </c>
      <c r="DO266" s="164">
        <v>120.7</v>
      </c>
      <c r="DP266" s="164">
        <v>122.7</v>
      </c>
      <c r="DQ266" s="164">
        <v>127.8</v>
      </c>
      <c r="DR266" s="164">
        <v>131.4</v>
      </c>
      <c r="DS266" s="164">
        <v>132.6</v>
      </c>
      <c r="DT266" s="164">
        <v>137.1</v>
      </c>
    </row>
    <row r="267" spans="1:124" x14ac:dyDescent="0.25">
      <c r="A267" s="162" t="s">
        <v>1558</v>
      </c>
      <c r="B267" s="162" t="s">
        <v>1559</v>
      </c>
      <c r="C267" s="163">
        <v>4.5060000000000003E-2</v>
      </c>
      <c r="D267" s="164">
        <v>108.4</v>
      </c>
      <c r="E267" s="164">
        <v>108.4</v>
      </c>
      <c r="F267" s="164">
        <v>109.9</v>
      </c>
      <c r="G267" s="164">
        <v>108.2</v>
      </c>
      <c r="H267" s="164">
        <v>108.5</v>
      </c>
      <c r="I267" s="164">
        <v>108.6</v>
      </c>
      <c r="J267" s="164">
        <v>109.5</v>
      </c>
      <c r="K267" s="164">
        <v>109.1</v>
      </c>
      <c r="L267" s="164">
        <v>106.8</v>
      </c>
      <c r="M267" s="164">
        <v>106.3</v>
      </c>
      <c r="N267" s="164">
        <v>108.8</v>
      </c>
      <c r="O267" s="164">
        <v>108.3</v>
      </c>
      <c r="P267" s="164">
        <v>110.5</v>
      </c>
      <c r="Q267" s="164">
        <v>111.6</v>
      </c>
      <c r="R267" s="164">
        <v>113.6</v>
      </c>
      <c r="S267" s="164">
        <v>112.9</v>
      </c>
      <c r="T267" s="164">
        <v>113.2</v>
      </c>
      <c r="U267" s="164">
        <v>113</v>
      </c>
      <c r="V267" s="164">
        <v>114</v>
      </c>
      <c r="W267" s="164">
        <v>113.8</v>
      </c>
      <c r="X267" s="164">
        <v>114.7</v>
      </c>
      <c r="Y267" s="164">
        <v>114.7</v>
      </c>
      <c r="Z267" s="164">
        <v>115.3</v>
      </c>
      <c r="AA267" s="164">
        <v>115.1</v>
      </c>
      <c r="AB267" s="164">
        <v>115.9</v>
      </c>
      <c r="AC267" s="164">
        <v>118.2</v>
      </c>
      <c r="AD267" s="164">
        <v>116.7</v>
      </c>
      <c r="AE267" s="164">
        <v>117.3</v>
      </c>
      <c r="AF267" s="164">
        <v>117.5</v>
      </c>
      <c r="AG267" s="164">
        <v>115.6</v>
      </c>
      <c r="AH267" s="164">
        <v>116.6</v>
      </c>
      <c r="AI267" s="164">
        <v>118</v>
      </c>
      <c r="AJ267" s="164">
        <v>116.4</v>
      </c>
      <c r="AK267" s="164">
        <v>116.1</v>
      </c>
      <c r="AL267" s="164">
        <v>115.6</v>
      </c>
      <c r="AM267" s="164">
        <v>116.4</v>
      </c>
      <c r="AN267" s="164">
        <v>114.7</v>
      </c>
      <c r="AO267" s="164">
        <v>114.8</v>
      </c>
      <c r="AP267" s="164">
        <v>114.4</v>
      </c>
      <c r="AQ267" s="164">
        <v>116.9</v>
      </c>
      <c r="AR267" s="164">
        <v>117.6</v>
      </c>
      <c r="AS267" s="164">
        <v>114.2</v>
      </c>
      <c r="AT267" s="164">
        <v>119.5</v>
      </c>
      <c r="AU267" s="164">
        <v>113.2</v>
      </c>
      <c r="AV267" s="164">
        <v>113.2</v>
      </c>
      <c r="AW267" s="164">
        <v>114.1</v>
      </c>
      <c r="AX267" s="164">
        <v>114.1</v>
      </c>
      <c r="AY267" s="164">
        <v>114.1</v>
      </c>
      <c r="AZ267" s="164">
        <v>114.7</v>
      </c>
      <c r="BA267" s="164">
        <v>111.6</v>
      </c>
      <c r="BB267" s="164">
        <v>115.2</v>
      </c>
      <c r="BC267" s="164">
        <v>114.8</v>
      </c>
      <c r="BD267" s="164">
        <v>115.8</v>
      </c>
      <c r="BE267" s="164">
        <v>116.2</v>
      </c>
      <c r="BF267" s="164">
        <v>116.1</v>
      </c>
      <c r="BG267" s="164">
        <v>116.4</v>
      </c>
      <c r="BH267" s="164">
        <v>117.1</v>
      </c>
      <c r="BI267" s="164">
        <v>112.7</v>
      </c>
      <c r="BJ267" s="164">
        <v>113.1</v>
      </c>
      <c r="BK267" s="164">
        <v>112.9</v>
      </c>
      <c r="BL267" s="164">
        <v>113.7</v>
      </c>
      <c r="BM267" s="164">
        <v>115.1</v>
      </c>
      <c r="BN267" s="164">
        <v>114.4</v>
      </c>
      <c r="BO267" s="164">
        <v>115.5</v>
      </c>
      <c r="BP267" s="164">
        <v>113.9</v>
      </c>
      <c r="BQ267" s="164">
        <v>114.6</v>
      </c>
      <c r="BR267" s="164">
        <v>113.7</v>
      </c>
      <c r="BS267" s="164">
        <v>113.7</v>
      </c>
      <c r="BT267" s="164">
        <v>113.4</v>
      </c>
      <c r="BU267" s="164">
        <v>115.5</v>
      </c>
      <c r="BV267" s="164">
        <v>118.5</v>
      </c>
      <c r="BW267" s="164">
        <v>121</v>
      </c>
      <c r="BX267" s="164">
        <v>119.4</v>
      </c>
      <c r="BY267" s="164">
        <v>122.4</v>
      </c>
      <c r="BZ267" s="164">
        <v>123.3</v>
      </c>
      <c r="CA267" s="164">
        <v>121.4</v>
      </c>
      <c r="CB267" s="164">
        <v>122.4</v>
      </c>
      <c r="CC267" s="164">
        <v>122</v>
      </c>
      <c r="CD267" s="164">
        <v>123.5</v>
      </c>
      <c r="CE267" s="164">
        <v>123.8</v>
      </c>
      <c r="CF267" s="164">
        <v>125.3</v>
      </c>
      <c r="CG267" s="164">
        <v>125.4</v>
      </c>
      <c r="CH267" s="164">
        <v>124.4</v>
      </c>
      <c r="CI267" s="164">
        <v>124.3</v>
      </c>
      <c r="CJ267" s="164">
        <v>124.4</v>
      </c>
      <c r="CK267" s="164">
        <v>122.1</v>
      </c>
      <c r="CL267" s="164">
        <v>125.2</v>
      </c>
      <c r="CM267" s="164">
        <v>125.3</v>
      </c>
      <c r="CN267" s="164">
        <v>125.1</v>
      </c>
      <c r="CO267" s="164">
        <v>126.9</v>
      </c>
      <c r="CP267" s="164">
        <v>126.6</v>
      </c>
      <c r="CQ267" s="164">
        <v>127</v>
      </c>
      <c r="CR267" s="164">
        <v>127.6</v>
      </c>
      <c r="CS267" s="164">
        <v>127.5</v>
      </c>
      <c r="CT267" s="164">
        <v>127.4</v>
      </c>
      <c r="CU267" s="164">
        <v>127.1</v>
      </c>
      <c r="CV267" s="164">
        <v>127.1</v>
      </c>
      <c r="CW267" s="164">
        <v>127.2</v>
      </c>
      <c r="CX267" s="164">
        <v>126.2</v>
      </c>
      <c r="CY267" s="164">
        <v>127.6</v>
      </c>
      <c r="CZ267" s="164">
        <v>127.3</v>
      </c>
      <c r="DA267" s="164">
        <v>125.3</v>
      </c>
      <c r="DB267" s="164">
        <v>126.1</v>
      </c>
      <c r="DC267" s="164">
        <v>125.5</v>
      </c>
      <c r="DD267" s="164">
        <v>125.5</v>
      </c>
      <c r="DE267" s="164">
        <v>126.2</v>
      </c>
      <c r="DF267" s="164">
        <v>125.4</v>
      </c>
      <c r="DG267" s="164">
        <v>125.8</v>
      </c>
      <c r="DH267" s="164">
        <v>125.3</v>
      </c>
      <c r="DI267" s="164">
        <v>126.2</v>
      </c>
      <c r="DJ267" s="164">
        <v>125.5</v>
      </c>
      <c r="DK267" s="164">
        <v>126.1</v>
      </c>
      <c r="DL267" s="164">
        <v>127.8</v>
      </c>
      <c r="DM267" s="164">
        <v>126.1</v>
      </c>
      <c r="DN267" s="164">
        <v>128.80000000000001</v>
      </c>
      <c r="DO267" s="164">
        <v>127.8</v>
      </c>
      <c r="DP267" s="164">
        <v>128.69999999999999</v>
      </c>
      <c r="DQ267" s="164">
        <v>129.80000000000001</v>
      </c>
      <c r="DR267" s="164">
        <v>128.9</v>
      </c>
      <c r="DS267" s="164">
        <v>130.1</v>
      </c>
      <c r="DT267" s="164">
        <v>129.30000000000001</v>
      </c>
    </row>
    <row r="268" spans="1:124" x14ac:dyDescent="0.25">
      <c r="A268" s="162" t="s">
        <v>1561</v>
      </c>
      <c r="B268" s="162" t="s">
        <v>1562</v>
      </c>
      <c r="C268" s="163">
        <v>5.493E-2</v>
      </c>
      <c r="D268" s="164">
        <v>101.4</v>
      </c>
      <c r="E268" s="164">
        <v>101</v>
      </c>
      <c r="F268" s="164">
        <v>102.1</v>
      </c>
      <c r="G268" s="164">
        <v>102.9</v>
      </c>
      <c r="H268" s="164">
        <v>103.6</v>
      </c>
      <c r="I268" s="164">
        <v>105.1</v>
      </c>
      <c r="J268" s="164">
        <v>104.7</v>
      </c>
      <c r="K268" s="164">
        <v>103.1</v>
      </c>
      <c r="L268" s="164">
        <v>102.8</v>
      </c>
      <c r="M268" s="164">
        <v>103.9</v>
      </c>
      <c r="N268" s="164">
        <v>103.4</v>
      </c>
      <c r="O268" s="164">
        <v>105.3</v>
      </c>
      <c r="P268" s="164">
        <v>106.2</v>
      </c>
      <c r="Q268" s="164">
        <v>105</v>
      </c>
      <c r="R268" s="164">
        <v>104.8</v>
      </c>
      <c r="S268" s="164">
        <v>105.1</v>
      </c>
      <c r="T268" s="164">
        <v>106.3</v>
      </c>
      <c r="U268" s="164">
        <v>108.1</v>
      </c>
      <c r="V268" s="164">
        <v>107.5</v>
      </c>
      <c r="W268" s="164">
        <v>108.5</v>
      </c>
      <c r="X268" s="164">
        <v>107.2</v>
      </c>
      <c r="Y268" s="164">
        <v>107.2</v>
      </c>
      <c r="Z268" s="164">
        <v>107.5</v>
      </c>
      <c r="AA268" s="164">
        <v>108.2</v>
      </c>
      <c r="AB268" s="164">
        <v>107.9</v>
      </c>
      <c r="AC268" s="164">
        <v>109.2</v>
      </c>
      <c r="AD268" s="164">
        <v>109.6</v>
      </c>
      <c r="AE268" s="164">
        <v>109.2</v>
      </c>
      <c r="AF268" s="164">
        <v>110.5</v>
      </c>
      <c r="AG268" s="164">
        <v>109.7</v>
      </c>
      <c r="AH268" s="164">
        <v>108.9</v>
      </c>
      <c r="AI268" s="164">
        <v>107.7</v>
      </c>
      <c r="AJ268" s="164">
        <v>105.9</v>
      </c>
      <c r="AK268" s="164">
        <v>106.3</v>
      </c>
      <c r="AL268" s="164">
        <v>106</v>
      </c>
      <c r="AM268" s="164">
        <v>106.7</v>
      </c>
      <c r="AN268" s="164">
        <v>106</v>
      </c>
      <c r="AO268" s="164">
        <v>107.5</v>
      </c>
      <c r="AP268" s="164">
        <v>106.6</v>
      </c>
      <c r="AQ268" s="164">
        <v>107.8</v>
      </c>
      <c r="AR268" s="164">
        <v>110.6</v>
      </c>
      <c r="AS268" s="164">
        <v>109.8</v>
      </c>
      <c r="AT268" s="164">
        <v>107.6</v>
      </c>
      <c r="AU268" s="164">
        <v>108.6</v>
      </c>
      <c r="AV268" s="164">
        <v>108.8</v>
      </c>
      <c r="AW268" s="164">
        <v>108</v>
      </c>
      <c r="AX268" s="164">
        <v>108.6</v>
      </c>
      <c r="AY268" s="164">
        <v>109.5</v>
      </c>
      <c r="AZ268" s="164">
        <v>107.9</v>
      </c>
      <c r="BA268" s="164">
        <v>108.4</v>
      </c>
      <c r="BB268" s="164">
        <v>108.1</v>
      </c>
      <c r="BC268" s="164">
        <v>107.8</v>
      </c>
      <c r="BD268" s="164">
        <v>108.8</v>
      </c>
      <c r="BE268" s="164">
        <v>109.9</v>
      </c>
      <c r="BF268" s="164">
        <v>109.6</v>
      </c>
      <c r="BG268" s="164">
        <v>110.1</v>
      </c>
      <c r="BH268" s="164">
        <v>108.1</v>
      </c>
      <c r="BI268" s="164">
        <v>110</v>
      </c>
      <c r="BJ268" s="164">
        <v>110.2</v>
      </c>
      <c r="BK268" s="164">
        <v>111.1</v>
      </c>
      <c r="BL268" s="164">
        <v>111.1</v>
      </c>
      <c r="BM268" s="164">
        <v>109.7</v>
      </c>
      <c r="BN268" s="164">
        <v>110.7</v>
      </c>
      <c r="BO268" s="164">
        <v>109.6</v>
      </c>
      <c r="BP268" s="164">
        <v>111.5</v>
      </c>
      <c r="BQ268" s="164">
        <v>110.1</v>
      </c>
      <c r="BR268" s="164">
        <v>109.5</v>
      </c>
      <c r="BS268" s="164">
        <v>109.5</v>
      </c>
      <c r="BT268" s="164">
        <v>110.1</v>
      </c>
      <c r="BU268" s="164">
        <v>110.7</v>
      </c>
      <c r="BV268" s="164">
        <v>110.1</v>
      </c>
      <c r="BW268" s="164">
        <v>111.7</v>
      </c>
      <c r="BX268" s="164">
        <v>112</v>
      </c>
      <c r="BY268" s="164">
        <v>112.5</v>
      </c>
      <c r="BZ268" s="164">
        <v>111.8</v>
      </c>
      <c r="CA268" s="164">
        <v>112.5</v>
      </c>
      <c r="CB268" s="164">
        <v>113.5</v>
      </c>
      <c r="CC268" s="164">
        <v>114.4</v>
      </c>
      <c r="CD268" s="164">
        <v>113.1</v>
      </c>
      <c r="CE268" s="164">
        <v>114.2</v>
      </c>
      <c r="CF268" s="164">
        <v>113.1</v>
      </c>
      <c r="CG268" s="164">
        <v>112.5</v>
      </c>
      <c r="CH268" s="164">
        <v>110.2</v>
      </c>
      <c r="CI268" s="164">
        <v>111.1</v>
      </c>
      <c r="CJ268" s="164">
        <v>111.6</v>
      </c>
      <c r="CK268" s="164">
        <v>112</v>
      </c>
      <c r="CL268" s="164">
        <v>111.9</v>
      </c>
      <c r="CM268" s="164">
        <v>113.3</v>
      </c>
      <c r="CN268" s="164">
        <v>111.8</v>
      </c>
      <c r="CO268" s="164">
        <v>111.8</v>
      </c>
      <c r="CP268" s="164">
        <v>112.5</v>
      </c>
      <c r="CQ268" s="164">
        <v>110.9</v>
      </c>
      <c r="CR268" s="164">
        <v>109.8</v>
      </c>
      <c r="CS268" s="164">
        <v>110.5</v>
      </c>
      <c r="CT268" s="164">
        <v>110.2</v>
      </c>
      <c r="CU268" s="164">
        <v>108.9</v>
      </c>
      <c r="CV268" s="164">
        <v>108.9</v>
      </c>
      <c r="CW268" s="164">
        <v>103.9</v>
      </c>
      <c r="CX268" s="164">
        <v>105.5</v>
      </c>
      <c r="CY268" s="164">
        <v>105.3</v>
      </c>
      <c r="CZ268" s="164">
        <v>105.4</v>
      </c>
      <c r="DA268" s="164">
        <v>104</v>
      </c>
      <c r="DB268" s="164">
        <v>102.3</v>
      </c>
      <c r="DC268" s="164">
        <v>103.6</v>
      </c>
      <c r="DD268" s="164">
        <v>105.5</v>
      </c>
      <c r="DE268" s="164">
        <v>107.3</v>
      </c>
      <c r="DF268" s="164">
        <v>108.8</v>
      </c>
      <c r="DG268" s="164">
        <v>111.5</v>
      </c>
      <c r="DH268" s="164">
        <v>112.9</v>
      </c>
      <c r="DI268" s="164">
        <v>110</v>
      </c>
      <c r="DJ268" s="164">
        <v>113.8</v>
      </c>
      <c r="DK268" s="164">
        <v>113.7</v>
      </c>
      <c r="DL268" s="164">
        <v>113.2</v>
      </c>
      <c r="DM268" s="164">
        <v>115.5</v>
      </c>
      <c r="DN268" s="164">
        <v>119.3</v>
      </c>
      <c r="DO268" s="164">
        <v>121.4</v>
      </c>
      <c r="DP268" s="164">
        <v>121.4</v>
      </c>
      <c r="DQ268" s="164">
        <v>122.3</v>
      </c>
      <c r="DR268" s="164">
        <v>126.1</v>
      </c>
      <c r="DS268" s="164">
        <v>127.8</v>
      </c>
      <c r="DT268" s="164">
        <v>129.4</v>
      </c>
    </row>
    <row r="269" spans="1:124" x14ac:dyDescent="0.25">
      <c r="A269" s="162" t="s">
        <v>1564</v>
      </c>
      <c r="B269" s="162" t="s">
        <v>1565</v>
      </c>
      <c r="C269" s="163">
        <v>0.94618999999999998</v>
      </c>
      <c r="D269" s="164">
        <v>100.1</v>
      </c>
      <c r="E269" s="164">
        <v>100.9</v>
      </c>
      <c r="F269" s="164">
        <v>101.3</v>
      </c>
      <c r="G269" s="164">
        <v>102.3</v>
      </c>
      <c r="H269" s="164">
        <v>102.6</v>
      </c>
      <c r="I269" s="164">
        <v>103</v>
      </c>
      <c r="J269" s="164">
        <v>103.6</v>
      </c>
      <c r="K269" s="164">
        <v>103.9</v>
      </c>
      <c r="L269" s="164">
        <v>103.6</v>
      </c>
      <c r="M269" s="164">
        <v>103.6</v>
      </c>
      <c r="N269" s="164">
        <v>104.5</v>
      </c>
      <c r="O269" s="164">
        <v>105.9</v>
      </c>
      <c r="P269" s="164">
        <v>106.6</v>
      </c>
      <c r="Q269" s="164">
        <v>107.5</v>
      </c>
      <c r="R269" s="164">
        <v>108.1</v>
      </c>
      <c r="S269" s="164">
        <v>110.4</v>
      </c>
      <c r="T269" s="164">
        <v>110.1</v>
      </c>
      <c r="U269" s="164">
        <v>110.9</v>
      </c>
      <c r="V269" s="164">
        <v>109.9</v>
      </c>
      <c r="W269" s="164">
        <v>110.7</v>
      </c>
      <c r="X269" s="164">
        <v>112.2</v>
      </c>
      <c r="Y269" s="164">
        <v>112.8</v>
      </c>
      <c r="Z269" s="164">
        <v>112.6</v>
      </c>
      <c r="AA269" s="164">
        <v>111.7</v>
      </c>
      <c r="AB269" s="164">
        <v>114.3</v>
      </c>
      <c r="AC269" s="164">
        <v>116</v>
      </c>
      <c r="AD269" s="164">
        <v>116</v>
      </c>
      <c r="AE269" s="164">
        <v>117</v>
      </c>
      <c r="AF269" s="164">
        <v>115.9</v>
      </c>
      <c r="AG269" s="164">
        <v>115.2</v>
      </c>
      <c r="AH269" s="164">
        <v>114.6</v>
      </c>
      <c r="AI269" s="164">
        <v>114.5</v>
      </c>
      <c r="AJ269" s="164">
        <v>114.1</v>
      </c>
      <c r="AK269" s="164">
        <v>112.2</v>
      </c>
      <c r="AL269" s="164">
        <v>113.4</v>
      </c>
      <c r="AM269" s="164">
        <v>114.4</v>
      </c>
      <c r="AN269" s="164">
        <v>113.4</v>
      </c>
      <c r="AO269" s="164">
        <v>111.9</v>
      </c>
      <c r="AP269" s="164">
        <v>112.9</v>
      </c>
      <c r="AQ269" s="164">
        <v>113.8</v>
      </c>
      <c r="AR269" s="164">
        <v>113.8</v>
      </c>
      <c r="AS269" s="164">
        <v>113.5</v>
      </c>
      <c r="AT269" s="164">
        <v>112.5</v>
      </c>
      <c r="AU269" s="164">
        <v>113.1</v>
      </c>
      <c r="AV269" s="164">
        <v>112.6</v>
      </c>
      <c r="AW269" s="164">
        <v>110.9</v>
      </c>
      <c r="AX269" s="164">
        <v>112.8</v>
      </c>
      <c r="AY269" s="164">
        <v>111.9</v>
      </c>
      <c r="AZ269" s="164">
        <v>113.1</v>
      </c>
      <c r="BA269" s="164">
        <v>113.8</v>
      </c>
      <c r="BB269" s="164">
        <v>113.1</v>
      </c>
      <c r="BC269" s="164">
        <v>112.7</v>
      </c>
      <c r="BD269" s="164">
        <v>114.2</v>
      </c>
      <c r="BE269" s="164">
        <v>116.5</v>
      </c>
      <c r="BF269" s="164">
        <v>114.1</v>
      </c>
      <c r="BG269" s="164">
        <v>114.7</v>
      </c>
      <c r="BH269" s="164">
        <v>114.8</v>
      </c>
      <c r="BI269" s="164">
        <v>114.2</v>
      </c>
      <c r="BJ269" s="164">
        <v>113.1</v>
      </c>
      <c r="BK269" s="164">
        <v>112.7</v>
      </c>
      <c r="BL269" s="164">
        <v>114.3</v>
      </c>
      <c r="BM269" s="164">
        <v>114.8</v>
      </c>
      <c r="BN269" s="164">
        <v>115.3</v>
      </c>
      <c r="BO269" s="164">
        <v>115.2</v>
      </c>
      <c r="BP269" s="164">
        <v>119.3</v>
      </c>
      <c r="BQ269" s="164">
        <v>118</v>
      </c>
      <c r="BR269" s="164">
        <v>117</v>
      </c>
      <c r="BS269" s="164">
        <v>117.8</v>
      </c>
      <c r="BT269" s="164">
        <v>117.4</v>
      </c>
      <c r="BU269" s="164">
        <v>116.2</v>
      </c>
      <c r="BV269" s="164">
        <v>117</v>
      </c>
      <c r="BW269" s="164">
        <v>117.7</v>
      </c>
      <c r="BX269" s="164">
        <v>119.9</v>
      </c>
      <c r="BY269" s="164">
        <v>120.5</v>
      </c>
      <c r="BZ269" s="164">
        <v>120.2</v>
      </c>
      <c r="CA269" s="164">
        <v>122.8</v>
      </c>
      <c r="CB269" s="164">
        <v>122.2</v>
      </c>
      <c r="CC269" s="164">
        <v>121.5</v>
      </c>
      <c r="CD269" s="164">
        <v>123.6</v>
      </c>
      <c r="CE269" s="164">
        <v>123.9</v>
      </c>
      <c r="CF269" s="164">
        <v>123.9</v>
      </c>
      <c r="CG269" s="164">
        <v>123.6</v>
      </c>
      <c r="CH269" s="164">
        <v>124.4</v>
      </c>
      <c r="CI269" s="164">
        <v>124.4</v>
      </c>
      <c r="CJ269" s="164">
        <v>124.8</v>
      </c>
      <c r="CK269" s="164">
        <v>126.2</v>
      </c>
      <c r="CL269" s="164">
        <v>125.8</v>
      </c>
      <c r="CM269" s="164">
        <v>126.1</v>
      </c>
      <c r="CN269" s="164">
        <v>124.7</v>
      </c>
      <c r="CO269" s="164">
        <v>124.5</v>
      </c>
      <c r="CP269" s="164">
        <v>124.6</v>
      </c>
      <c r="CQ269" s="164">
        <v>125.4</v>
      </c>
      <c r="CR269" s="164">
        <v>123.4</v>
      </c>
      <c r="CS269" s="164">
        <v>123.9</v>
      </c>
      <c r="CT269" s="164">
        <v>124.8</v>
      </c>
      <c r="CU269" s="164">
        <v>124.4</v>
      </c>
      <c r="CV269" s="164">
        <v>124.6</v>
      </c>
      <c r="CW269" s="164">
        <v>123.8</v>
      </c>
      <c r="CX269" s="164">
        <v>121.5</v>
      </c>
      <c r="CY269" s="164">
        <v>118.1</v>
      </c>
      <c r="CZ269" s="164">
        <v>119.6</v>
      </c>
      <c r="DA269" s="164">
        <v>119.8</v>
      </c>
      <c r="DB269" s="164">
        <v>121</v>
      </c>
      <c r="DC269" s="164">
        <v>121.5</v>
      </c>
      <c r="DD269" s="164">
        <v>123.5</v>
      </c>
      <c r="DE269" s="164">
        <v>125</v>
      </c>
      <c r="DF269" s="164">
        <v>124.8</v>
      </c>
      <c r="DG269" s="164">
        <v>126.6</v>
      </c>
      <c r="DH269" s="164">
        <v>127.4</v>
      </c>
      <c r="DI269" s="164">
        <v>126.3</v>
      </c>
      <c r="DJ269" s="164">
        <v>129.1</v>
      </c>
      <c r="DK269" s="164">
        <v>133.5</v>
      </c>
      <c r="DL269" s="164">
        <v>135.5</v>
      </c>
      <c r="DM269" s="164">
        <v>136.30000000000001</v>
      </c>
      <c r="DN269" s="164">
        <v>137.4</v>
      </c>
      <c r="DO269" s="164">
        <v>138.6</v>
      </c>
      <c r="DP269" s="164">
        <v>141.6</v>
      </c>
      <c r="DQ269" s="164">
        <v>140.69999999999999</v>
      </c>
      <c r="DR269" s="164">
        <v>143.30000000000001</v>
      </c>
      <c r="DS269" s="164">
        <v>145.9</v>
      </c>
      <c r="DT269" s="164">
        <v>148.5</v>
      </c>
    </row>
    <row r="270" spans="1:124" x14ac:dyDescent="0.25">
      <c r="A270" s="162" t="s">
        <v>1567</v>
      </c>
      <c r="B270" s="162" t="s">
        <v>1568</v>
      </c>
      <c r="C270" s="163">
        <v>5.3039999999999997E-2</v>
      </c>
      <c r="D270" s="164">
        <v>107.2</v>
      </c>
      <c r="E270" s="164">
        <v>109.2</v>
      </c>
      <c r="F270" s="164">
        <v>109.6</v>
      </c>
      <c r="G270" s="164">
        <v>107.7</v>
      </c>
      <c r="H270" s="164">
        <v>111.1</v>
      </c>
      <c r="I270" s="164">
        <v>113</v>
      </c>
      <c r="J270" s="164">
        <v>109.4</v>
      </c>
      <c r="K270" s="164">
        <v>110.8</v>
      </c>
      <c r="L270" s="164">
        <v>112.3</v>
      </c>
      <c r="M270" s="164">
        <v>112.6</v>
      </c>
      <c r="N270" s="164">
        <v>113</v>
      </c>
      <c r="O270" s="164">
        <v>113.8</v>
      </c>
      <c r="P270" s="164">
        <v>113.9</v>
      </c>
      <c r="Q270" s="164">
        <v>112.3</v>
      </c>
      <c r="R270" s="164">
        <v>115</v>
      </c>
      <c r="S270" s="164">
        <v>119</v>
      </c>
      <c r="T270" s="164">
        <v>118.3</v>
      </c>
      <c r="U270" s="164">
        <v>119.8</v>
      </c>
      <c r="V270" s="164">
        <v>120.5</v>
      </c>
      <c r="W270" s="164">
        <v>122.5</v>
      </c>
      <c r="X270" s="164">
        <v>123.5</v>
      </c>
      <c r="Y270" s="164">
        <v>124.8</v>
      </c>
      <c r="Z270" s="164">
        <v>126.3</v>
      </c>
      <c r="AA270" s="164">
        <v>126.8</v>
      </c>
      <c r="AB270" s="164">
        <v>124.4</v>
      </c>
      <c r="AC270" s="164">
        <v>124.2</v>
      </c>
      <c r="AD270" s="164">
        <v>121.2</v>
      </c>
      <c r="AE270" s="164">
        <v>121.7</v>
      </c>
      <c r="AF270" s="164">
        <v>123.3</v>
      </c>
      <c r="AG270" s="164">
        <v>124.3</v>
      </c>
      <c r="AH270" s="164">
        <v>123.9</v>
      </c>
      <c r="AI270" s="164">
        <v>124.9</v>
      </c>
      <c r="AJ270" s="164">
        <v>122.4</v>
      </c>
      <c r="AK270" s="164">
        <v>118.6</v>
      </c>
      <c r="AL270" s="164">
        <v>114.2</v>
      </c>
      <c r="AM270" s="164">
        <v>117.6</v>
      </c>
      <c r="AN270" s="164">
        <v>118.3</v>
      </c>
      <c r="AO270" s="164">
        <v>119.4</v>
      </c>
      <c r="AP270" s="164">
        <v>120.6</v>
      </c>
      <c r="AQ270" s="164">
        <v>118.7</v>
      </c>
      <c r="AR270" s="164">
        <v>117.8</v>
      </c>
      <c r="AS270" s="164">
        <v>117.2</v>
      </c>
      <c r="AT270" s="164">
        <v>116.5</v>
      </c>
      <c r="AU270" s="164">
        <v>114.6</v>
      </c>
      <c r="AV270" s="164">
        <v>114.8</v>
      </c>
      <c r="AW270" s="164">
        <v>111.2</v>
      </c>
      <c r="AX270" s="164">
        <v>110</v>
      </c>
      <c r="AY270" s="164">
        <v>110.5</v>
      </c>
      <c r="AZ270" s="164">
        <v>112.2</v>
      </c>
      <c r="BA270" s="164">
        <v>113.6</v>
      </c>
      <c r="BB270" s="164">
        <v>112.6</v>
      </c>
      <c r="BC270" s="164">
        <v>114.2</v>
      </c>
      <c r="BD270" s="164">
        <v>114</v>
      </c>
      <c r="BE270" s="164">
        <v>112.1</v>
      </c>
      <c r="BF270" s="164">
        <v>112.7</v>
      </c>
      <c r="BG270" s="164">
        <v>112.8</v>
      </c>
      <c r="BH270" s="164">
        <v>113</v>
      </c>
      <c r="BI270" s="164">
        <v>112.6</v>
      </c>
      <c r="BJ270" s="164">
        <v>113.2</v>
      </c>
      <c r="BK270" s="164">
        <v>113.7</v>
      </c>
      <c r="BL270" s="164">
        <v>116.3</v>
      </c>
      <c r="BM270" s="164">
        <v>114.9</v>
      </c>
      <c r="BN270" s="164">
        <v>116.3</v>
      </c>
      <c r="BO270" s="164">
        <v>114.9</v>
      </c>
      <c r="BP270" s="164">
        <v>113.5</v>
      </c>
      <c r="BQ270" s="164">
        <v>114.7</v>
      </c>
      <c r="BR270" s="164">
        <v>116.2</v>
      </c>
      <c r="BS270" s="164">
        <v>116.6</v>
      </c>
      <c r="BT270" s="164">
        <v>118.6</v>
      </c>
      <c r="BU270" s="164">
        <v>117.6</v>
      </c>
      <c r="BV270" s="164">
        <v>120.4</v>
      </c>
      <c r="BW270" s="164">
        <v>122.4</v>
      </c>
      <c r="BX270" s="164">
        <v>121.7</v>
      </c>
      <c r="BY270" s="164">
        <v>122.3</v>
      </c>
      <c r="BZ270" s="164">
        <v>123.7</v>
      </c>
      <c r="CA270" s="164">
        <v>124.6</v>
      </c>
      <c r="CB270" s="164">
        <v>122.2</v>
      </c>
      <c r="CC270" s="164">
        <v>125.4</v>
      </c>
      <c r="CD270" s="164">
        <v>125.6</v>
      </c>
      <c r="CE270" s="164">
        <v>124.7</v>
      </c>
      <c r="CF270" s="164">
        <v>121.1</v>
      </c>
      <c r="CG270" s="164">
        <v>119.1</v>
      </c>
      <c r="CH270" s="164">
        <v>119.4</v>
      </c>
      <c r="CI270" s="164">
        <v>121.6</v>
      </c>
      <c r="CJ270" s="164">
        <v>121.4</v>
      </c>
      <c r="CK270" s="164">
        <v>121.5</v>
      </c>
      <c r="CL270" s="164">
        <v>120.6</v>
      </c>
      <c r="CM270" s="164">
        <v>118.8</v>
      </c>
      <c r="CN270" s="164">
        <v>118.3</v>
      </c>
      <c r="CO270" s="164">
        <v>117.8</v>
      </c>
      <c r="CP270" s="164">
        <v>117.4</v>
      </c>
      <c r="CQ270" s="164">
        <v>115.3</v>
      </c>
      <c r="CR270" s="164">
        <v>113.8</v>
      </c>
      <c r="CS270" s="164">
        <v>114.2</v>
      </c>
      <c r="CT270" s="164">
        <v>113.6</v>
      </c>
      <c r="CU270" s="164">
        <v>113.6</v>
      </c>
      <c r="CV270" s="164">
        <v>112.3</v>
      </c>
      <c r="CW270" s="164">
        <v>112.7</v>
      </c>
      <c r="CX270" s="164">
        <v>112.5</v>
      </c>
      <c r="CY270" s="164">
        <v>114.1</v>
      </c>
      <c r="CZ270" s="164">
        <v>115</v>
      </c>
      <c r="DA270" s="164">
        <v>115.4</v>
      </c>
      <c r="DB270" s="164">
        <v>117.1</v>
      </c>
      <c r="DC270" s="164">
        <v>119.5</v>
      </c>
      <c r="DD270" s="164">
        <v>119.1</v>
      </c>
      <c r="DE270" s="164">
        <v>119.3</v>
      </c>
      <c r="DF270" s="164">
        <v>123.1</v>
      </c>
      <c r="DG270" s="164">
        <v>128.30000000000001</v>
      </c>
      <c r="DH270" s="164">
        <v>130.80000000000001</v>
      </c>
      <c r="DI270" s="164">
        <v>129.69999999999999</v>
      </c>
      <c r="DJ270" s="164">
        <v>126.2</v>
      </c>
      <c r="DK270" s="164">
        <v>126.3</v>
      </c>
      <c r="DL270" s="164">
        <v>127.6</v>
      </c>
      <c r="DM270" s="164">
        <v>128.80000000000001</v>
      </c>
      <c r="DN270" s="164">
        <v>132.6</v>
      </c>
      <c r="DO270" s="164">
        <v>133.69999999999999</v>
      </c>
      <c r="DP270" s="164">
        <v>130</v>
      </c>
      <c r="DQ270" s="164">
        <v>128.69999999999999</v>
      </c>
      <c r="DR270" s="164">
        <v>129.19999999999999</v>
      </c>
      <c r="DS270" s="164">
        <v>134.30000000000001</v>
      </c>
      <c r="DT270" s="164">
        <v>135.1</v>
      </c>
    </row>
    <row r="271" spans="1:124" x14ac:dyDescent="0.25">
      <c r="A271" s="162" t="s">
        <v>1570</v>
      </c>
      <c r="B271" s="162" t="s">
        <v>1571</v>
      </c>
      <c r="C271" s="163">
        <v>8.362E-2</v>
      </c>
      <c r="D271" s="164">
        <v>99</v>
      </c>
      <c r="E271" s="164">
        <v>100.1</v>
      </c>
      <c r="F271" s="164">
        <v>102.6</v>
      </c>
      <c r="G271" s="164">
        <v>104.6</v>
      </c>
      <c r="H271" s="164">
        <v>107</v>
      </c>
      <c r="I271" s="164">
        <v>106.6</v>
      </c>
      <c r="J271" s="164">
        <v>109.2</v>
      </c>
      <c r="K271" s="164">
        <v>109.2</v>
      </c>
      <c r="L271" s="164">
        <v>108.8</v>
      </c>
      <c r="M271" s="164">
        <v>107.3</v>
      </c>
      <c r="N271" s="164">
        <v>110.3</v>
      </c>
      <c r="O271" s="164">
        <v>110.5</v>
      </c>
      <c r="P271" s="164">
        <v>106.2</v>
      </c>
      <c r="Q271" s="164">
        <v>108</v>
      </c>
      <c r="R271" s="164">
        <v>111.1</v>
      </c>
      <c r="S271" s="164">
        <v>108.9</v>
      </c>
      <c r="T271" s="164">
        <v>115.7</v>
      </c>
      <c r="U271" s="164">
        <v>116.2</v>
      </c>
      <c r="V271" s="164">
        <v>112.4</v>
      </c>
      <c r="W271" s="164">
        <v>113</v>
      </c>
      <c r="X271" s="164">
        <v>110.7</v>
      </c>
      <c r="Y271" s="164">
        <v>111</v>
      </c>
      <c r="Z271" s="164">
        <v>111.6</v>
      </c>
      <c r="AA271" s="164">
        <v>114.6</v>
      </c>
      <c r="AB271" s="164">
        <v>119.3</v>
      </c>
      <c r="AC271" s="164">
        <v>120.4</v>
      </c>
      <c r="AD271" s="164">
        <v>116.5</v>
      </c>
      <c r="AE271" s="164">
        <v>117.9</v>
      </c>
      <c r="AF271" s="164">
        <v>117.6</v>
      </c>
      <c r="AG271" s="164">
        <v>112.8</v>
      </c>
      <c r="AH271" s="164">
        <v>112.8</v>
      </c>
      <c r="AI271" s="164">
        <v>107.6</v>
      </c>
      <c r="AJ271" s="164">
        <v>106.6</v>
      </c>
      <c r="AK271" s="164">
        <v>107.9</v>
      </c>
      <c r="AL271" s="164">
        <v>112.1</v>
      </c>
      <c r="AM271" s="164">
        <v>110.5</v>
      </c>
      <c r="AN271" s="164">
        <v>116.2</v>
      </c>
      <c r="AO271" s="164">
        <v>111.5</v>
      </c>
      <c r="AP271" s="164">
        <v>110.7</v>
      </c>
      <c r="AQ271" s="164">
        <v>108.7</v>
      </c>
      <c r="AR271" s="164">
        <v>98.9</v>
      </c>
      <c r="AS271" s="164">
        <v>98.2</v>
      </c>
      <c r="AT271" s="164">
        <v>97.4</v>
      </c>
      <c r="AU271" s="164">
        <v>97.2</v>
      </c>
      <c r="AV271" s="164">
        <v>98.3</v>
      </c>
      <c r="AW271" s="164">
        <v>98.1</v>
      </c>
      <c r="AX271" s="164">
        <v>99.1</v>
      </c>
      <c r="AY271" s="164">
        <v>99.1</v>
      </c>
      <c r="AZ271" s="164">
        <v>103</v>
      </c>
      <c r="BA271" s="164">
        <v>101.4</v>
      </c>
      <c r="BB271" s="164">
        <v>101.6</v>
      </c>
      <c r="BC271" s="164">
        <v>102.1</v>
      </c>
      <c r="BD271" s="164">
        <v>103.4</v>
      </c>
      <c r="BE271" s="164">
        <v>105.2</v>
      </c>
      <c r="BF271" s="164">
        <v>100</v>
      </c>
      <c r="BG271" s="164">
        <v>102.9</v>
      </c>
      <c r="BH271" s="164">
        <v>104.2</v>
      </c>
      <c r="BI271" s="164">
        <v>106.7</v>
      </c>
      <c r="BJ271" s="164">
        <v>108.6</v>
      </c>
      <c r="BK271" s="164">
        <v>110.1</v>
      </c>
      <c r="BL271" s="164">
        <v>110</v>
      </c>
      <c r="BM271" s="164">
        <v>110.7</v>
      </c>
      <c r="BN271" s="164">
        <v>115.1</v>
      </c>
      <c r="BO271" s="164">
        <v>113.6</v>
      </c>
      <c r="BP271" s="164">
        <v>114.1</v>
      </c>
      <c r="BQ271" s="164">
        <v>114.1</v>
      </c>
      <c r="BR271" s="164">
        <v>113.5</v>
      </c>
      <c r="BS271" s="164">
        <v>112.8</v>
      </c>
      <c r="BT271" s="164">
        <v>113.1</v>
      </c>
      <c r="BU271" s="164">
        <v>113.1</v>
      </c>
      <c r="BV271" s="164">
        <v>113.1</v>
      </c>
      <c r="BW271" s="164">
        <v>112.8</v>
      </c>
      <c r="BX271" s="164">
        <v>112.8</v>
      </c>
      <c r="BY271" s="164">
        <v>115</v>
      </c>
      <c r="BZ271" s="164">
        <v>117.2</v>
      </c>
      <c r="CA271" s="164">
        <v>116.7</v>
      </c>
      <c r="CB271" s="164">
        <v>117</v>
      </c>
      <c r="CC271" s="164">
        <v>115.3</v>
      </c>
      <c r="CD271" s="164">
        <v>116.2</v>
      </c>
      <c r="CE271" s="164">
        <v>116.3</v>
      </c>
      <c r="CF271" s="164">
        <v>115</v>
      </c>
      <c r="CG271" s="164">
        <v>116.5</v>
      </c>
      <c r="CH271" s="164">
        <v>118.4</v>
      </c>
      <c r="CI271" s="164">
        <v>114.8</v>
      </c>
      <c r="CJ271" s="164">
        <v>115.6</v>
      </c>
      <c r="CK271" s="164">
        <v>114.6</v>
      </c>
      <c r="CL271" s="164">
        <v>116.1</v>
      </c>
      <c r="CM271" s="164">
        <v>116</v>
      </c>
      <c r="CN271" s="164">
        <v>114.6</v>
      </c>
      <c r="CO271" s="164">
        <v>113.9</v>
      </c>
      <c r="CP271" s="164">
        <v>110.8</v>
      </c>
      <c r="CQ271" s="164">
        <v>111.2</v>
      </c>
      <c r="CR271" s="164">
        <v>110.4</v>
      </c>
      <c r="CS271" s="164">
        <v>110.5</v>
      </c>
      <c r="CT271" s="164">
        <v>112.1</v>
      </c>
      <c r="CU271" s="164">
        <v>112.6</v>
      </c>
      <c r="CV271" s="164">
        <v>112.6</v>
      </c>
      <c r="CW271" s="164">
        <v>106.3</v>
      </c>
      <c r="CX271" s="164">
        <v>108.1</v>
      </c>
      <c r="CY271" s="164">
        <v>108.2</v>
      </c>
      <c r="CZ271" s="164">
        <v>109.8</v>
      </c>
      <c r="DA271" s="164">
        <v>106.3</v>
      </c>
      <c r="DB271" s="164">
        <v>105.8</v>
      </c>
      <c r="DC271" s="164">
        <v>106.7</v>
      </c>
      <c r="DD271" s="164">
        <v>106.9</v>
      </c>
      <c r="DE271" s="164">
        <v>112.3</v>
      </c>
      <c r="DF271" s="164">
        <v>112.6</v>
      </c>
      <c r="DG271" s="164">
        <v>114.2</v>
      </c>
      <c r="DH271" s="164">
        <v>116</v>
      </c>
      <c r="DI271" s="164">
        <v>114.9</v>
      </c>
      <c r="DJ271" s="164">
        <v>118</v>
      </c>
      <c r="DK271" s="164">
        <v>118.5</v>
      </c>
      <c r="DL271" s="164">
        <v>122.8</v>
      </c>
      <c r="DM271" s="164">
        <v>124</v>
      </c>
      <c r="DN271" s="164">
        <v>126.7</v>
      </c>
      <c r="DO271" s="164">
        <v>126.8</v>
      </c>
      <c r="DP271" s="164">
        <v>124.2</v>
      </c>
      <c r="DQ271" s="164">
        <v>128.19999999999999</v>
      </c>
      <c r="DR271" s="164">
        <v>126.5</v>
      </c>
      <c r="DS271" s="164">
        <v>130.80000000000001</v>
      </c>
      <c r="DT271" s="164">
        <v>128.69999999999999</v>
      </c>
    </row>
    <row r="272" spans="1:124" x14ac:dyDescent="0.25">
      <c r="A272" s="162" t="s">
        <v>1573</v>
      </c>
      <c r="B272" s="162" t="s">
        <v>1574</v>
      </c>
      <c r="C272" s="163">
        <v>0.31677</v>
      </c>
      <c r="D272" s="164">
        <v>98.3</v>
      </c>
      <c r="E272" s="164">
        <v>99.5</v>
      </c>
      <c r="F272" s="164">
        <v>100.7</v>
      </c>
      <c r="G272" s="164">
        <v>100.8</v>
      </c>
      <c r="H272" s="164">
        <v>103.2</v>
      </c>
      <c r="I272" s="164">
        <v>105</v>
      </c>
      <c r="J272" s="164">
        <v>105</v>
      </c>
      <c r="K272" s="164">
        <v>105.4</v>
      </c>
      <c r="L272" s="164">
        <v>104.4</v>
      </c>
      <c r="M272" s="164">
        <v>104.3</v>
      </c>
      <c r="N272" s="164">
        <v>105.2</v>
      </c>
      <c r="O272" s="164">
        <v>106.5</v>
      </c>
      <c r="P272" s="164">
        <v>107.1</v>
      </c>
      <c r="Q272" s="164">
        <v>107.7</v>
      </c>
      <c r="R272" s="164">
        <v>107.8</v>
      </c>
      <c r="S272" s="164">
        <v>106.3</v>
      </c>
      <c r="T272" s="164">
        <v>104.9</v>
      </c>
      <c r="U272" s="164">
        <v>103.6</v>
      </c>
      <c r="V272" s="164">
        <v>104.4</v>
      </c>
      <c r="W272" s="164">
        <v>103.3</v>
      </c>
      <c r="X272" s="164">
        <v>104.9</v>
      </c>
      <c r="Y272" s="164">
        <v>106.4</v>
      </c>
      <c r="Z272" s="164">
        <v>107.9</v>
      </c>
      <c r="AA272" s="164">
        <v>107.8</v>
      </c>
      <c r="AB272" s="164">
        <v>107.3</v>
      </c>
      <c r="AC272" s="164">
        <v>110.5</v>
      </c>
      <c r="AD272" s="164">
        <v>111.2</v>
      </c>
      <c r="AE272" s="164">
        <v>111.5</v>
      </c>
      <c r="AF272" s="164">
        <v>111.3</v>
      </c>
      <c r="AG272" s="164">
        <v>110.4</v>
      </c>
      <c r="AH272" s="164">
        <v>111</v>
      </c>
      <c r="AI272" s="164">
        <v>110.7</v>
      </c>
      <c r="AJ272" s="164">
        <v>113.4</v>
      </c>
      <c r="AK272" s="164">
        <v>116</v>
      </c>
      <c r="AL272" s="164">
        <v>118</v>
      </c>
      <c r="AM272" s="164">
        <v>120.5</v>
      </c>
      <c r="AN272" s="164">
        <v>119.8</v>
      </c>
      <c r="AO272" s="164">
        <v>120</v>
      </c>
      <c r="AP272" s="164">
        <v>123</v>
      </c>
      <c r="AQ272" s="164">
        <v>128.5</v>
      </c>
      <c r="AR272" s="164">
        <v>131.5</v>
      </c>
      <c r="AS272" s="164">
        <v>135.4</v>
      </c>
      <c r="AT272" s="164">
        <v>141.19999999999999</v>
      </c>
      <c r="AU272" s="164">
        <v>143.5</v>
      </c>
      <c r="AV272" s="164">
        <v>147.9</v>
      </c>
      <c r="AW272" s="164">
        <v>148.6</v>
      </c>
      <c r="AX272" s="164">
        <v>148.9</v>
      </c>
      <c r="AY272" s="164">
        <v>152.5</v>
      </c>
      <c r="AZ272" s="164">
        <v>155.6</v>
      </c>
      <c r="BA272" s="164">
        <v>154.69999999999999</v>
      </c>
      <c r="BB272" s="164">
        <v>155</v>
      </c>
      <c r="BC272" s="164">
        <v>158</v>
      </c>
      <c r="BD272" s="164">
        <v>155</v>
      </c>
      <c r="BE272" s="164">
        <v>150.4</v>
      </c>
      <c r="BF272" s="164">
        <v>147.6</v>
      </c>
      <c r="BG272" s="164">
        <v>146.9</v>
      </c>
      <c r="BH272" s="164">
        <v>144.19999999999999</v>
      </c>
      <c r="BI272" s="164">
        <v>145.19999999999999</v>
      </c>
      <c r="BJ272" s="164">
        <v>146.19999999999999</v>
      </c>
      <c r="BK272" s="164">
        <v>146.9</v>
      </c>
      <c r="BL272" s="164">
        <v>145.6</v>
      </c>
      <c r="BM272" s="164">
        <v>144.1</v>
      </c>
      <c r="BN272" s="164">
        <v>144.5</v>
      </c>
      <c r="BO272" s="164">
        <v>144.19999999999999</v>
      </c>
      <c r="BP272" s="164">
        <v>142.1</v>
      </c>
      <c r="BQ272" s="164">
        <v>143</v>
      </c>
      <c r="BR272" s="164">
        <v>144.6</v>
      </c>
      <c r="BS272" s="164">
        <v>145</v>
      </c>
      <c r="BT272" s="164">
        <v>144.30000000000001</v>
      </c>
      <c r="BU272" s="164">
        <v>143.1</v>
      </c>
      <c r="BV272" s="164">
        <v>145</v>
      </c>
      <c r="BW272" s="164">
        <v>145.30000000000001</v>
      </c>
      <c r="BX272" s="164">
        <v>145.80000000000001</v>
      </c>
      <c r="BY272" s="164">
        <v>146.19999999999999</v>
      </c>
      <c r="BZ272" s="164">
        <v>146</v>
      </c>
      <c r="CA272" s="164">
        <v>146.6</v>
      </c>
      <c r="CB272" s="164">
        <v>146.5</v>
      </c>
      <c r="CC272" s="164">
        <v>146.69999999999999</v>
      </c>
      <c r="CD272" s="164">
        <v>147.4</v>
      </c>
      <c r="CE272" s="164">
        <v>147.9</v>
      </c>
      <c r="CF272" s="164">
        <v>149.9</v>
      </c>
      <c r="CG272" s="164">
        <v>151.30000000000001</v>
      </c>
      <c r="CH272" s="164">
        <v>154.69999999999999</v>
      </c>
      <c r="CI272" s="164">
        <v>155.1</v>
      </c>
      <c r="CJ272" s="164">
        <v>156.5</v>
      </c>
      <c r="CK272" s="164">
        <v>156.30000000000001</v>
      </c>
      <c r="CL272" s="164">
        <v>155.4</v>
      </c>
      <c r="CM272" s="164">
        <v>153.80000000000001</v>
      </c>
      <c r="CN272" s="164">
        <v>152.80000000000001</v>
      </c>
      <c r="CO272" s="164">
        <v>152.69999999999999</v>
      </c>
      <c r="CP272" s="164">
        <v>154.4</v>
      </c>
      <c r="CQ272" s="164">
        <v>156.69999999999999</v>
      </c>
      <c r="CR272" s="164">
        <v>158.4</v>
      </c>
      <c r="CS272" s="164">
        <v>159.69999999999999</v>
      </c>
      <c r="CT272" s="164">
        <v>161.80000000000001</v>
      </c>
      <c r="CU272" s="164">
        <v>162.30000000000001</v>
      </c>
      <c r="CV272" s="164">
        <v>165.4</v>
      </c>
      <c r="CW272" s="164">
        <v>167.6</v>
      </c>
      <c r="CX272" s="164">
        <v>164.9</v>
      </c>
      <c r="CY272" s="164">
        <v>165.6</v>
      </c>
      <c r="CZ272" s="164">
        <v>166.8</v>
      </c>
      <c r="DA272" s="164">
        <v>168.1</v>
      </c>
      <c r="DB272" s="164">
        <v>171.6</v>
      </c>
      <c r="DC272" s="164">
        <v>173.6</v>
      </c>
      <c r="DD272" s="164">
        <v>178.4</v>
      </c>
      <c r="DE272" s="164">
        <v>181.3</v>
      </c>
      <c r="DF272" s="164">
        <v>185.5</v>
      </c>
      <c r="DG272" s="164">
        <v>189.4</v>
      </c>
      <c r="DH272" s="164">
        <v>193.4</v>
      </c>
      <c r="DI272" s="164">
        <v>196.2</v>
      </c>
      <c r="DJ272" s="164">
        <v>199.3</v>
      </c>
      <c r="DK272" s="164">
        <v>200.7</v>
      </c>
      <c r="DL272" s="164">
        <v>201</v>
      </c>
      <c r="DM272" s="164">
        <v>193.3</v>
      </c>
      <c r="DN272" s="164">
        <v>191.9</v>
      </c>
      <c r="DO272" s="164">
        <v>192</v>
      </c>
      <c r="DP272" s="164">
        <v>192.9</v>
      </c>
      <c r="DQ272" s="164">
        <v>193.8</v>
      </c>
      <c r="DR272" s="164">
        <v>196</v>
      </c>
      <c r="DS272" s="164">
        <v>196.4</v>
      </c>
      <c r="DT272" s="164">
        <v>196.2</v>
      </c>
    </row>
    <row r="273" spans="1:124" x14ac:dyDescent="0.25">
      <c r="A273" s="162" t="s">
        <v>1576</v>
      </c>
      <c r="B273" s="162" t="s">
        <v>1577</v>
      </c>
      <c r="C273" s="163">
        <v>0.19295999999999999</v>
      </c>
      <c r="D273" s="164">
        <v>101.3</v>
      </c>
      <c r="E273" s="164">
        <v>103.6</v>
      </c>
      <c r="F273" s="164">
        <v>105.2</v>
      </c>
      <c r="G273" s="164">
        <v>105.6</v>
      </c>
      <c r="H273" s="164">
        <v>105.6</v>
      </c>
      <c r="I273" s="164">
        <v>106.1</v>
      </c>
      <c r="J273" s="164">
        <v>104.9</v>
      </c>
      <c r="K273" s="164">
        <v>105.4</v>
      </c>
      <c r="L273" s="164">
        <v>106.6</v>
      </c>
      <c r="M273" s="164">
        <v>108.3</v>
      </c>
      <c r="N273" s="164">
        <v>108.5</v>
      </c>
      <c r="O273" s="164">
        <v>109.8</v>
      </c>
      <c r="P273" s="164">
        <v>111.3</v>
      </c>
      <c r="Q273" s="164">
        <v>110.9</v>
      </c>
      <c r="R273" s="164">
        <v>110.8</v>
      </c>
      <c r="S273" s="164">
        <v>111.5</v>
      </c>
      <c r="T273" s="164">
        <v>112.4</v>
      </c>
      <c r="U273" s="164">
        <v>113</v>
      </c>
      <c r="V273" s="164">
        <v>114.3</v>
      </c>
      <c r="W273" s="164">
        <v>113.3</v>
      </c>
      <c r="X273" s="164">
        <v>114.1</v>
      </c>
      <c r="Y273" s="164">
        <v>114.3</v>
      </c>
      <c r="Z273" s="164">
        <v>114.2</v>
      </c>
      <c r="AA273" s="164">
        <v>113.7</v>
      </c>
      <c r="AB273" s="164">
        <v>113.8</v>
      </c>
      <c r="AC273" s="164">
        <v>112.1</v>
      </c>
      <c r="AD273" s="164">
        <v>113.2</v>
      </c>
      <c r="AE273" s="164">
        <v>114.1</v>
      </c>
      <c r="AF273" s="164">
        <v>113.5</v>
      </c>
      <c r="AG273" s="164">
        <v>114.9</v>
      </c>
      <c r="AH273" s="164">
        <v>113</v>
      </c>
      <c r="AI273" s="164">
        <v>111.6</v>
      </c>
      <c r="AJ273" s="164">
        <v>112.7</v>
      </c>
      <c r="AK273" s="164">
        <v>111.7</v>
      </c>
      <c r="AL273" s="164">
        <v>109.3</v>
      </c>
      <c r="AM273" s="164">
        <v>108.2</v>
      </c>
      <c r="AN273" s="164">
        <v>106.6</v>
      </c>
      <c r="AO273" s="164">
        <v>106.5</v>
      </c>
      <c r="AP273" s="164">
        <v>106.1</v>
      </c>
      <c r="AQ273" s="164">
        <v>106.4</v>
      </c>
      <c r="AR273" s="164">
        <v>104.8</v>
      </c>
      <c r="AS273" s="164">
        <v>105.4</v>
      </c>
      <c r="AT273" s="164">
        <v>105.8</v>
      </c>
      <c r="AU273" s="164">
        <v>106.7</v>
      </c>
      <c r="AV273" s="164">
        <v>106.3</v>
      </c>
      <c r="AW273" s="164">
        <v>104.1</v>
      </c>
      <c r="AX273" s="164">
        <v>104.9</v>
      </c>
      <c r="AY273" s="164">
        <v>106.4</v>
      </c>
      <c r="AZ273" s="164">
        <v>107.4</v>
      </c>
      <c r="BA273" s="164">
        <v>107</v>
      </c>
      <c r="BB273" s="164">
        <v>106.4</v>
      </c>
      <c r="BC273" s="164">
        <v>106</v>
      </c>
      <c r="BD273" s="164">
        <v>106.9</v>
      </c>
      <c r="BE273" s="164">
        <v>107.3</v>
      </c>
      <c r="BF273" s="164">
        <v>106.4</v>
      </c>
      <c r="BG273" s="164">
        <v>105.9</v>
      </c>
      <c r="BH273" s="164">
        <v>106.5</v>
      </c>
      <c r="BI273" s="164">
        <v>108.6</v>
      </c>
      <c r="BJ273" s="164">
        <v>108.5</v>
      </c>
      <c r="BK273" s="164">
        <v>108</v>
      </c>
      <c r="BL273" s="164">
        <v>108.4</v>
      </c>
      <c r="BM273" s="164">
        <v>109.3</v>
      </c>
      <c r="BN273" s="164">
        <v>109.2</v>
      </c>
      <c r="BO273" s="164">
        <v>109.5</v>
      </c>
      <c r="BP273" s="164">
        <v>107.2</v>
      </c>
      <c r="BQ273" s="164">
        <v>106.6</v>
      </c>
      <c r="BR273" s="164">
        <v>108.4</v>
      </c>
      <c r="BS273" s="164">
        <v>107.6</v>
      </c>
      <c r="BT273" s="164">
        <v>108.1</v>
      </c>
      <c r="BU273" s="164">
        <v>108.8</v>
      </c>
      <c r="BV273" s="164">
        <v>109.2</v>
      </c>
      <c r="BW273" s="164">
        <v>110.6</v>
      </c>
      <c r="BX273" s="164">
        <v>110.8</v>
      </c>
      <c r="BY273" s="164">
        <v>111.6</v>
      </c>
      <c r="BZ273" s="164">
        <v>112.2</v>
      </c>
      <c r="CA273" s="164">
        <v>114.4</v>
      </c>
      <c r="CB273" s="164">
        <v>115</v>
      </c>
      <c r="CC273" s="164">
        <v>113.5</v>
      </c>
      <c r="CD273" s="164">
        <v>113.6</v>
      </c>
      <c r="CE273" s="164">
        <v>113.8</v>
      </c>
      <c r="CF273" s="164">
        <v>113.8</v>
      </c>
      <c r="CG273" s="164">
        <v>112.8</v>
      </c>
      <c r="CH273" s="164">
        <v>112.3</v>
      </c>
      <c r="CI273" s="164">
        <v>110.6</v>
      </c>
      <c r="CJ273" s="164">
        <v>111.6</v>
      </c>
      <c r="CK273" s="164">
        <v>114.3</v>
      </c>
      <c r="CL273" s="164">
        <v>115</v>
      </c>
      <c r="CM273" s="164">
        <v>115.6</v>
      </c>
      <c r="CN273" s="164">
        <v>115.4</v>
      </c>
      <c r="CO273" s="164">
        <v>115.9</v>
      </c>
      <c r="CP273" s="164">
        <v>115.2</v>
      </c>
      <c r="CQ273" s="164">
        <v>114.7</v>
      </c>
      <c r="CR273" s="164">
        <v>114.8</v>
      </c>
      <c r="CS273" s="164">
        <v>114.9</v>
      </c>
      <c r="CT273" s="164">
        <v>113.8</v>
      </c>
      <c r="CU273" s="164">
        <v>113.3</v>
      </c>
      <c r="CV273" s="164">
        <v>113.1</v>
      </c>
      <c r="CW273" s="164">
        <v>114.2</v>
      </c>
      <c r="CX273" s="164">
        <v>117</v>
      </c>
      <c r="CY273" s="164">
        <v>114.4</v>
      </c>
      <c r="CZ273" s="164">
        <v>115.1</v>
      </c>
      <c r="DA273" s="164">
        <v>114.2</v>
      </c>
      <c r="DB273" s="164">
        <v>113.7</v>
      </c>
      <c r="DC273" s="164">
        <v>115</v>
      </c>
      <c r="DD273" s="164">
        <v>114.2</v>
      </c>
      <c r="DE273" s="164">
        <v>115.6</v>
      </c>
      <c r="DF273" s="164">
        <v>116.4</v>
      </c>
      <c r="DG273" s="164">
        <v>119</v>
      </c>
      <c r="DH273" s="164">
        <v>121.9</v>
      </c>
      <c r="DI273" s="164">
        <v>122.7</v>
      </c>
      <c r="DJ273" s="164">
        <v>122.1</v>
      </c>
      <c r="DK273" s="164">
        <v>123.4</v>
      </c>
      <c r="DL273" s="164">
        <v>124.2</v>
      </c>
      <c r="DM273" s="164">
        <v>124.7</v>
      </c>
      <c r="DN273" s="164">
        <v>124.1</v>
      </c>
      <c r="DO273" s="164">
        <v>126.8</v>
      </c>
      <c r="DP273" s="164">
        <v>127.5</v>
      </c>
      <c r="DQ273" s="164">
        <v>130.30000000000001</v>
      </c>
      <c r="DR273" s="164">
        <v>130</v>
      </c>
      <c r="DS273" s="164">
        <v>127.7</v>
      </c>
      <c r="DT273" s="164">
        <v>131.9</v>
      </c>
    </row>
    <row r="274" spans="1:124" x14ac:dyDescent="0.25">
      <c r="A274" s="162" t="s">
        <v>1579</v>
      </c>
      <c r="B274" s="162" t="s">
        <v>1580</v>
      </c>
      <c r="C274" s="163">
        <v>0.17713999999999999</v>
      </c>
      <c r="D274" s="164">
        <v>101.4</v>
      </c>
      <c r="E274" s="164">
        <v>104</v>
      </c>
      <c r="F274" s="164">
        <v>105.3</v>
      </c>
      <c r="G274" s="164">
        <v>105.7</v>
      </c>
      <c r="H274" s="164">
        <v>105.5</v>
      </c>
      <c r="I274" s="164">
        <v>106.1</v>
      </c>
      <c r="J274" s="164">
        <v>104.9</v>
      </c>
      <c r="K274" s="164">
        <v>105.3</v>
      </c>
      <c r="L274" s="164">
        <v>106.6</v>
      </c>
      <c r="M274" s="164">
        <v>108.3</v>
      </c>
      <c r="N274" s="164">
        <v>108.8</v>
      </c>
      <c r="O274" s="164">
        <v>110.1</v>
      </c>
      <c r="P274" s="164">
        <v>111.8</v>
      </c>
      <c r="Q274" s="164">
        <v>111</v>
      </c>
      <c r="R274" s="164">
        <v>110.6</v>
      </c>
      <c r="S274" s="164">
        <v>111.5</v>
      </c>
      <c r="T274" s="164">
        <v>112.2</v>
      </c>
      <c r="U274" s="164">
        <v>112.7</v>
      </c>
      <c r="V274" s="164">
        <v>114.2</v>
      </c>
      <c r="W274" s="164">
        <v>113.1</v>
      </c>
      <c r="X274" s="164">
        <v>113.7</v>
      </c>
      <c r="Y274" s="164">
        <v>113.6</v>
      </c>
      <c r="Z274" s="164">
        <v>113.9</v>
      </c>
      <c r="AA274" s="164">
        <v>113.3</v>
      </c>
      <c r="AB274" s="164">
        <v>113.7</v>
      </c>
      <c r="AC274" s="164">
        <v>111.6</v>
      </c>
      <c r="AD274" s="164">
        <v>112.6</v>
      </c>
      <c r="AE274" s="164">
        <v>113.5</v>
      </c>
      <c r="AF274" s="164">
        <v>112.9</v>
      </c>
      <c r="AG274" s="164">
        <v>114.5</v>
      </c>
      <c r="AH274" s="164">
        <v>112.6</v>
      </c>
      <c r="AI274" s="164">
        <v>111.1</v>
      </c>
      <c r="AJ274" s="164">
        <v>112.1</v>
      </c>
      <c r="AK274" s="164">
        <v>111</v>
      </c>
      <c r="AL274" s="164">
        <v>108.6</v>
      </c>
      <c r="AM274" s="164">
        <v>107.5</v>
      </c>
      <c r="AN274" s="164">
        <v>105.7</v>
      </c>
      <c r="AO274" s="164">
        <v>105.5</v>
      </c>
      <c r="AP274" s="164">
        <v>105.1</v>
      </c>
      <c r="AQ274" s="164">
        <v>105.4</v>
      </c>
      <c r="AR274" s="164">
        <v>103.8</v>
      </c>
      <c r="AS274" s="164">
        <v>104.5</v>
      </c>
      <c r="AT274" s="164">
        <v>105</v>
      </c>
      <c r="AU274" s="164">
        <v>105.9</v>
      </c>
      <c r="AV274" s="164">
        <v>105.6</v>
      </c>
      <c r="AW274" s="164">
        <v>103</v>
      </c>
      <c r="AX274" s="164">
        <v>104.1</v>
      </c>
      <c r="AY274" s="164">
        <v>105.6</v>
      </c>
      <c r="AZ274" s="164">
        <v>106.7</v>
      </c>
      <c r="BA274" s="164">
        <v>106.2</v>
      </c>
      <c r="BB274" s="164">
        <v>105.6</v>
      </c>
      <c r="BC274" s="164">
        <v>105.1</v>
      </c>
      <c r="BD274" s="164">
        <v>106.1</v>
      </c>
      <c r="BE274" s="164">
        <v>106.5</v>
      </c>
      <c r="BF274" s="164">
        <v>105.4</v>
      </c>
      <c r="BG274" s="164">
        <v>104.9</v>
      </c>
      <c r="BH274" s="164">
        <v>105.5</v>
      </c>
      <c r="BI274" s="164">
        <v>107.9</v>
      </c>
      <c r="BJ274" s="164">
        <v>107.7</v>
      </c>
      <c r="BK274" s="164">
        <v>107.1</v>
      </c>
      <c r="BL274" s="164">
        <v>107.5</v>
      </c>
      <c r="BM274" s="164">
        <v>108.5</v>
      </c>
      <c r="BN274" s="164">
        <v>108.3</v>
      </c>
      <c r="BO274" s="164">
        <v>108.6</v>
      </c>
      <c r="BP274" s="164">
        <v>106.4</v>
      </c>
      <c r="BQ274" s="164">
        <v>105.9</v>
      </c>
      <c r="BR274" s="164">
        <v>107.9</v>
      </c>
      <c r="BS274" s="164">
        <v>107</v>
      </c>
      <c r="BT274" s="164">
        <v>107.7</v>
      </c>
      <c r="BU274" s="164">
        <v>108.3</v>
      </c>
      <c r="BV274" s="164">
        <v>108.8</v>
      </c>
      <c r="BW274" s="164">
        <v>110.3</v>
      </c>
      <c r="BX274" s="164">
        <v>110.5</v>
      </c>
      <c r="BY274" s="164">
        <v>111.3</v>
      </c>
      <c r="BZ274" s="164">
        <v>111.8</v>
      </c>
      <c r="CA274" s="164">
        <v>113.8</v>
      </c>
      <c r="CB274" s="164">
        <v>114.4</v>
      </c>
      <c r="CC274" s="164">
        <v>113.1</v>
      </c>
      <c r="CD274" s="164">
        <v>113.3</v>
      </c>
      <c r="CE274" s="164">
        <v>113.5</v>
      </c>
      <c r="CF274" s="164">
        <v>113.4</v>
      </c>
      <c r="CG274" s="164">
        <v>112.3</v>
      </c>
      <c r="CH274" s="164">
        <v>111.9</v>
      </c>
      <c r="CI274" s="164">
        <v>110.2</v>
      </c>
      <c r="CJ274" s="164">
        <v>111.1</v>
      </c>
      <c r="CK274" s="164">
        <v>114.1</v>
      </c>
      <c r="CL274" s="164">
        <v>114.8</v>
      </c>
      <c r="CM274" s="164">
        <v>115.6</v>
      </c>
      <c r="CN274" s="164">
        <v>115.4</v>
      </c>
      <c r="CO274" s="164">
        <v>116</v>
      </c>
      <c r="CP274" s="164">
        <v>115.2</v>
      </c>
      <c r="CQ274" s="164">
        <v>114.7</v>
      </c>
      <c r="CR274" s="164">
        <v>114.8</v>
      </c>
      <c r="CS274" s="164">
        <v>114.9</v>
      </c>
      <c r="CT274" s="164">
        <v>113.8</v>
      </c>
      <c r="CU274" s="164">
        <v>113.2</v>
      </c>
      <c r="CV274" s="164">
        <v>113</v>
      </c>
      <c r="CW274" s="164">
        <v>114</v>
      </c>
      <c r="CX274" s="164">
        <v>116.9</v>
      </c>
      <c r="CY274" s="164">
        <v>114.2</v>
      </c>
      <c r="CZ274" s="164">
        <v>115</v>
      </c>
      <c r="DA274" s="164">
        <v>114.1</v>
      </c>
      <c r="DB274" s="164">
        <v>113.7</v>
      </c>
      <c r="DC274" s="164">
        <v>114.8</v>
      </c>
      <c r="DD274" s="164">
        <v>114</v>
      </c>
      <c r="DE274" s="164">
        <v>115</v>
      </c>
      <c r="DF274" s="164">
        <v>115.6</v>
      </c>
      <c r="DG274" s="164">
        <v>118.2</v>
      </c>
      <c r="DH274" s="164">
        <v>121.2</v>
      </c>
      <c r="DI274" s="164">
        <v>122</v>
      </c>
      <c r="DJ274" s="164">
        <v>121.5</v>
      </c>
      <c r="DK274" s="164">
        <v>122.7</v>
      </c>
      <c r="DL274" s="164">
        <v>123.6</v>
      </c>
      <c r="DM274" s="164">
        <v>124.2</v>
      </c>
      <c r="DN274" s="164">
        <v>123.1</v>
      </c>
      <c r="DO274" s="164">
        <v>125.8</v>
      </c>
      <c r="DP274" s="164">
        <v>126.5</v>
      </c>
      <c r="DQ274" s="164">
        <v>129.5</v>
      </c>
      <c r="DR274" s="164">
        <v>129</v>
      </c>
      <c r="DS274" s="164">
        <v>126.8</v>
      </c>
      <c r="DT274" s="164">
        <v>131</v>
      </c>
    </row>
    <row r="275" spans="1:124" x14ac:dyDescent="0.25">
      <c r="A275" s="162" t="s">
        <v>1582</v>
      </c>
      <c r="B275" s="162" t="s">
        <v>1583</v>
      </c>
      <c r="C275" s="163">
        <v>1.5820000000000001E-2</v>
      </c>
      <c r="D275" s="164">
        <v>100.2</v>
      </c>
      <c r="E275" s="164">
        <v>99.1</v>
      </c>
      <c r="F275" s="164">
        <v>103.1</v>
      </c>
      <c r="G275" s="164">
        <v>104.8</v>
      </c>
      <c r="H275" s="164">
        <v>106.1</v>
      </c>
      <c r="I275" s="164">
        <v>105.3</v>
      </c>
      <c r="J275" s="164">
        <v>105.4</v>
      </c>
      <c r="K275" s="164">
        <v>106.6</v>
      </c>
      <c r="L275" s="164">
        <v>106.4</v>
      </c>
      <c r="M275" s="164">
        <v>108.6</v>
      </c>
      <c r="N275" s="164">
        <v>105.1</v>
      </c>
      <c r="O275" s="164">
        <v>106</v>
      </c>
      <c r="P275" s="164">
        <v>106.2</v>
      </c>
      <c r="Q275" s="164">
        <v>109.8</v>
      </c>
      <c r="R275" s="164">
        <v>112.8</v>
      </c>
      <c r="S275" s="164">
        <v>112.4</v>
      </c>
      <c r="T275" s="164">
        <v>114.1</v>
      </c>
      <c r="U275" s="164">
        <v>116</v>
      </c>
      <c r="V275" s="164">
        <v>115.3</v>
      </c>
      <c r="W275" s="164">
        <v>116.2</v>
      </c>
      <c r="X275" s="164">
        <v>118.6</v>
      </c>
      <c r="Y275" s="164">
        <v>121.6</v>
      </c>
      <c r="Z275" s="164">
        <v>117.9</v>
      </c>
      <c r="AA275" s="164">
        <v>118.7</v>
      </c>
      <c r="AB275" s="164">
        <v>115.6</v>
      </c>
      <c r="AC275" s="164">
        <v>117.5</v>
      </c>
      <c r="AD275" s="164">
        <v>119.2</v>
      </c>
      <c r="AE275" s="164">
        <v>121.7</v>
      </c>
      <c r="AF275" s="164">
        <v>120.8</v>
      </c>
      <c r="AG275" s="164">
        <v>119.3</v>
      </c>
      <c r="AH275" s="164">
        <v>117.2</v>
      </c>
      <c r="AI275" s="164">
        <v>117.3</v>
      </c>
      <c r="AJ275" s="164">
        <v>118.6</v>
      </c>
      <c r="AK275" s="164">
        <v>120</v>
      </c>
      <c r="AL275" s="164">
        <v>117.2</v>
      </c>
      <c r="AM275" s="164">
        <v>115.8</v>
      </c>
      <c r="AN275" s="164">
        <v>117.2</v>
      </c>
      <c r="AO275" s="164">
        <v>116.8</v>
      </c>
      <c r="AP275" s="164">
        <v>117.2</v>
      </c>
      <c r="AQ275" s="164">
        <v>117.4</v>
      </c>
      <c r="AR275" s="164">
        <v>115.6</v>
      </c>
      <c r="AS275" s="164">
        <v>115.8</v>
      </c>
      <c r="AT275" s="164">
        <v>115.3</v>
      </c>
      <c r="AU275" s="164">
        <v>115.8</v>
      </c>
      <c r="AV275" s="164">
        <v>114.6</v>
      </c>
      <c r="AW275" s="164">
        <v>116.5</v>
      </c>
      <c r="AX275" s="164">
        <v>114.1</v>
      </c>
      <c r="AY275" s="164">
        <v>115.7</v>
      </c>
      <c r="AZ275" s="164">
        <v>115.2</v>
      </c>
      <c r="BA275" s="164">
        <v>115.7</v>
      </c>
      <c r="BB275" s="164">
        <v>116.2</v>
      </c>
      <c r="BC275" s="164">
        <v>116.7</v>
      </c>
      <c r="BD275" s="164">
        <v>116.3</v>
      </c>
      <c r="BE275" s="164">
        <v>117.3</v>
      </c>
      <c r="BF275" s="164">
        <v>117.4</v>
      </c>
      <c r="BG275" s="164">
        <v>116.9</v>
      </c>
      <c r="BH275" s="164">
        <v>117.1</v>
      </c>
      <c r="BI275" s="164">
        <v>116.8</v>
      </c>
      <c r="BJ275" s="164">
        <v>117.2</v>
      </c>
      <c r="BK275" s="164">
        <v>118</v>
      </c>
      <c r="BL275" s="164">
        <v>118.5</v>
      </c>
      <c r="BM275" s="164">
        <v>119</v>
      </c>
      <c r="BN275" s="164">
        <v>119</v>
      </c>
      <c r="BO275" s="164">
        <v>120.2</v>
      </c>
      <c r="BP275" s="164">
        <v>115.7</v>
      </c>
      <c r="BQ275" s="164">
        <v>114.9</v>
      </c>
      <c r="BR275" s="164">
        <v>114.2</v>
      </c>
      <c r="BS275" s="164">
        <v>113.9</v>
      </c>
      <c r="BT275" s="164">
        <v>113.6</v>
      </c>
      <c r="BU275" s="164">
        <v>113.9</v>
      </c>
      <c r="BV275" s="164">
        <v>113.4</v>
      </c>
      <c r="BW275" s="164">
        <v>114</v>
      </c>
      <c r="BX275" s="164">
        <v>114.4</v>
      </c>
      <c r="BY275" s="164">
        <v>115.6</v>
      </c>
      <c r="BZ275" s="164">
        <v>116.4</v>
      </c>
      <c r="CA275" s="164">
        <v>121.2</v>
      </c>
      <c r="CB275" s="164">
        <v>122.1</v>
      </c>
      <c r="CC275" s="164">
        <v>118.3</v>
      </c>
      <c r="CD275" s="164">
        <v>117.8</v>
      </c>
      <c r="CE275" s="164">
        <v>117.5</v>
      </c>
      <c r="CF275" s="164">
        <v>118.4</v>
      </c>
      <c r="CG275" s="164">
        <v>118.1</v>
      </c>
      <c r="CH275" s="164">
        <v>117.1</v>
      </c>
      <c r="CI275" s="164">
        <v>115</v>
      </c>
      <c r="CJ275" s="164">
        <v>116.4</v>
      </c>
      <c r="CK275" s="164">
        <v>117.1</v>
      </c>
      <c r="CL275" s="164">
        <v>117.3</v>
      </c>
      <c r="CM275" s="164">
        <v>116.1</v>
      </c>
      <c r="CN275" s="164">
        <v>115.6</v>
      </c>
      <c r="CO275" s="164">
        <v>114.6</v>
      </c>
      <c r="CP275" s="164">
        <v>114.4</v>
      </c>
      <c r="CQ275" s="164">
        <v>114.4</v>
      </c>
      <c r="CR275" s="164">
        <v>114.8</v>
      </c>
      <c r="CS275" s="164">
        <v>114.3</v>
      </c>
      <c r="CT275" s="164">
        <v>114.2</v>
      </c>
      <c r="CU275" s="164">
        <v>114.5</v>
      </c>
      <c r="CV275" s="164">
        <v>114.2</v>
      </c>
      <c r="CW275" s="164">
        <v>116.8</v>
      </c>
      <c r="CX275" s="164">
        <v>118.8</v>
      </c>
      <c r="CY275" s="164">
        <v>116.5</v>
      </c>
      <c r="CZ275" s="164">
        <v>115.8</v>
      </c>
      <c r="DA275" s="164">
        <v>114.5</v>
      </c>
      <c r="DB275" s="164">
        <v>114.5</v>
      </c>
      <c r="DC275" s="164">
        <v>116.3</v>
      </c>
      <c r="DD275" s="164">
        <v>116.1</v>
      </c>
      <c r="DE275" s="164">
        <v>122</v>
      </c>
      <c r="DF275" s="164">
        <v>125.7</v>
      </c>
      <c r="DG275" s="164">
        <v>128.1</v>
      </c>
      <c r="DH275" s="164">
        <v>129.80000000000001</v>
      </c>
      <c r="DI275" s="164">
        <v>129.9</v>
      </c>
      <c r="DJ275" s="164">
        <v>129.30000000000001</v>
      </c>
      <c r="DK275" s="164">
        <v>131.80000000000001</v>
      </c>
      <c r="DL275" s="164">
        <v>131.4</v>
      </c>
      <c r="DM275" s="164">
        <v>130.6</v>
      </c>
      <c r="DN275" s="164">
        <v>135.9</v>
      </c>
      <c r="DO275" s="164">
        <v>138.1</v>
      </c>
      <c r="DP275" s="164">
        <v>139.19999999999999</v>
      </c>
      <c r="DQ275" s="164">
        <v>139.19999999999999</v>
      </c>
      <c r="DR275" s="164">
        <v>141.19999999999999</v>
      </c>
      <c r="DS275" s="164">
        <v>138.5</v>
      </c>
      <c r="DT275" s="164">
        <v>141.6</v>
      </c>
    </row>
    <row r="276" spans="1:124" x14ac:dyDescent="0.25">
      <c r="A276" s="162" t="s">
        <v>1585</v>
      </c>
      <c r="B276" s="162" t="s">
        <v>1586</v>
      </c>
      <c r="C276" s="163">
        <v>0.29849999999999999</v>
      </c>
      <c r="D276" s="164">
        <v>103</v>
      </c>
      <c r="E276" s="164">
        <v>104</v>
      </c>
      <c r="F276" s="164">
        <v>105.2</v>
      </c>
      <c r="G276" s="164">
        <v>104.9</v>
      </c>
      <c r="H276" s="164">
        <v>105.7</v>
      </c>
      <c r="I276" s="164">
        <v>105.7</v>
      </c>
      <c r="J276" s="164">
        <v>105.4</v>
      </c>
      <c r="K276" s="164">
        <v>105.3</v>
      </c>
      <c r="L276" s="164">
        <v>106</v>
      </c>
      <c r="M276" s="164">
        <v>106.4</v>
      </c>
      <c r="N276" s="164">
        <v>105.9</v>
      </c>
      <c r="O276" s="164">
        <v>106.4</v>
      </c>
      <c r="P276" s="164">
        <v>107.7</v>
      </c>
      <c r="Q276" s="164">
        <v>107.4</v>
      </c>
      <c r="R276" s="164">
        <v>107.9</v>
      </c>
      <c r="S276" s="164">
        <v>108.6</v>
      </c>
      <c r="T276" s="164">
        <v>109.4</v>
      </c>
      <c r="U276" s="164">
        <v>110</v>
      </c>
      <c r="V276" s="164">
        <v>109.8</v>
      </c>
      <c r="W276" s="164">
        <v>110.1</v>
      </c>
      <c r="X276" s="164">
        <v>109.8</v>
      </c>
      <c r="Y276" s="164">
        <v>112.2</v>
      </c>
      <c r="Z276" s="164">
        <v>112.5</v>
      </c>
      <c r="AA276" s="164">
        <v>113.3</v>
      </c>
      <c r="AB276" s="164">
        <v>112.8</v>
      </c>
      <c r="AC276" s="164">
        <v>113.4</v>
      </c>
      <c r="AD276" s="164">
        <v>113.2</v>
      </c>
      <c r="AE276" s="164">
        <v>114.4</v>
      </c>
      <c r="AF276" s="164">
        <v>114</v>
      </c>
      <c r="AG276" s="164">
        <v>114.9</v>
      </c>
      <c r="AH276" s="164">
        <v>114.8</v>
      </c>
      <c r="AI276" s="164">
        <v>115.2</v>
      </c>
      <c r="AJ276" s="164">
        <v>117.6</v>
      </c>
      <c r="AK276" s="164">
        <v>117.6</v>
      </c>
      <c r="AL276" s="164">
        <v>117</v>
      </c>
      <c r="AM276" s="164">
        <v>116.5</v>
      </c>
      <c r="AN276" s="164">
        <v>117.3</v>
      </c>
      <c r="AO276" s="164">
        <v>117.6</v>
      </c>
      <c r="AP276" s="164">
        <v>116.7</v>
      </c>
      <c r="AQ276" s="164">
        <v>117.7</v>
      </c>
      <c r="AR276" s="164">
        <v>115.8</v>
      </c>
      <c r="AS276" s="164">
        <v>116.4</v>
      </c>
      <c r="AT276" s="164">
        <v>117.1</v>
      </c>
      <c r="AU276" s="164">
        <v>117.4</v>
      </c>
      <c r="AV276" s="164">
        <v>118.7</v>
      </c>
      <c r="AW276" s="164">
        <v>118</v>
      </c>
      <c r="AX276" s="164">
        <v>118.8</v>
      </c>
      <c r="AY276" s="164">
        <v>118.7</v>
      </c>
      <c r="AZ276" s="164">
        <v>119.6</v>
      </c>
      <c r="BA276" s="164">
        <v>120.6</v>
      </c>
      <c r="BB276" s="164">
        <v>120.1</v>
      </c>
      <c r="BC276" s="164">
        <v>121.1</v>
      </c>
      <c r="BD276" s="164">
        <v>121.4</v>
      </c>
      <c r="BE276" s="164">
        <v>121.5</v>
      </c>
      <c r="BF276" s="164">
        <v>121.6</v>
      </c>
      <c r="BG276" s="164">
        <v>122.2</v>
      </c>
      <c r="BH276" s="164">
        <v>122.5</v>
      </c>
      <c r="BI276" s="164">
        <v>122.7</v>
      </c>
      <c r="BJ276" s="164">
        <v>123.4</v>
      </c>
      <c r="BK276" s="164">
        <v>123.7</v>
      </c>
      <c r="BL276" s="164">
        <v>124.1</v>
      </c>
      <c r="BM276" s="164">
        <v>124.1</v>
      </c>
      <c r="BN276" s="164">
        <v>124.6</v>
      </c>
      <c r="BO276" s="164">
        <v>124.3</v>
      </c>
      <c r="BP276" s="164">
        <v>124.4</v>
      </c>
      <c r="BQ276" s="164">
        <v>124.5</v>
      </c>
      <c r="BR276" s="164">
        <v>124.5</v>
      </c>
      <c r="BS276" s="164">
        <v>124.2</v>
      </c>
      <c r="BT276" s="164">
        <v>124.7</v>
      </c>
      <c r="BU276" s="164">
        <v>125</v>
      </c>
      <c r="BV276" s="164">
        <v>125.4</v>
      </c>
      <c r="BW276" s="164">
        <v>124.9</v>
      </c>
      <c r="BX276" s="164">
        <v>124.6</v>
      </c>
      <c r="BY276" s="164">
        <v>125.7</v>
      </c>
      <c r="BZ276" s="164">
        <v>126.5</v>
      </c>
      <c r="CA276" s="164">
        <v>129.9</v>
      </c>
      <c r="CB276" s="164">
        <v>131.30000000000001</v>
      </c>
      <c r="CC276" s="164">
        <v>128.9</v>
      </c>
      <c r="CD276" s="164">
        <v>129.1</v>
      </c>
      <c r="CE276" s="164">
        <v>129.1</v>
      </c>
      <c r="CF276" s="164">
        <v>134.6</v>
      </c>
      <c r="CG276" s="164">
        <v>134.5</v>
      </c>
      <c r="CH276" s="164">
        <v>134.19999999999999</v>
      </c>
      <c r="CI276" s="164">
        <v>134.80000000000001</v>
      </c>
      <c r="CJ276" s="164">
        <v>132.19999999999999</v>
      </c>
      <c r="CK276" s="164">
        <v>134.9</v>
      </c>
      <c r="CL276" s="164">
        <v>135.19999999999999</v>
      </c>
      <c r="CM276" s="164">
        <v>134.9</v>
      </c>
      <c r="CN276" s="164">
        <v>135.80000000000001</v>
      </c>
      <c r="CO276" s="164">
        <v>135.6</v>
      </c>
      <c r="CP276" s="164">
        <v>135.19999999999999</v>
      </c>
      <c r="CQ276" s="164">
        <v>134.80000000000001</v>
      </c>
      <c r="CR276" s="164">
        <v>135.5</v>
      </c>
      <c r="CS276" s="164">
        <v>133.4</v>
      </c>
      <c r="CT276" s="164">
        <v>133.5</v>
      </c>
      <c r="CU276" s="164">
        <v>133.1</v>
      </c>
      <c r="CV276" s="164">
        <v>133</v>
      </c>
      <c r="CW276" s="164">
        <v>132.4</v>
      </c>
      <c r="CX276" s="164">
        <v>131.5</v>
      </c>
      <c r="CY276" s="164">
        <v>131</v>
      </c>
      <c r="CZ276" s="164">
        <v>131.30000000000001</v>
      </c>
      <c r="DA276" s="164">
        <v>131.4</v>
      </c>
      <c r="DB276" s="164">
        <v>131.4</v>
      </c>
      <c r="DC276" s="164">
        <v>132.5</v>
      </c>
      <c r="DD276" s="164">
        <v>132.5</v>
      </c>
      <c r="DE276" s="164">
        <v>133.9</v>
      </c>
      <c r="DF276" s="164">
        <v>132.9</v>
      </c>
      <c r="DG276" s="164">
        <v>133.6</v>
      </c>
      <c r="DH276" s="164">
        <v>134.6</v>
      </c>
      <c r="DI276" s="164">
        <v>133.4</v>
      </c>
      <c r="DJ276" s="164">
        <v>134.6</v>
      </c>
      <c r="DK276" s="164">
        <v>135.69999999999999</v>
      </c>
      <c r="DL276" s="164">
        <v>136.5</v>
      </c>
      <c r="DM276" s="164">
        <v>138.30000000000001</v>
      </c>
      <c r="DN276" s="164">
        <v>138.9</v>
      </c>
      <c r="DO276" s="164">
        <v>140</v>
      </c>
      <c r="DP276" s="164">
        <v>141.1</v>
      </c>
      <c r="DQ276" s="164">
        <v>141.69999999999999</v>
      </c>
      <c r="DR276" s="164">
        <v>142.30000000000001</v>
      </c>
      <c r="DS276" s="164">
        <v>146.6</v>
      </c>
      <c r="DT276" s="164">
        <v>148.5</v>
      </c>
    </row>
    <row r="277" spans="1:124" x14ac:dyDescent="0.25">
      <c r="A277" s="162" t="s">
        <v>1588</v>
      </c>
      <c r="B277" s="162" t="s">
        <v>1589</v>
      </c>
      <c r="C277" s="163">
        <v>5.6550000000000003E-2</v>
      </c>
      <c r="D277" s="164">
        <v>102</v>
      </c>
      <c r="E277" s="164">
        <v>103.2</v>
      </c>
      <c r="F277" s="164">
        <v>103</v>
      </c>
      <c r="G277" s="164">
        <v>103.2</v>
      </c>
      <c r="H277" s="164">
        <v>104.2</v>
      </c>
      <c r="I277" s="164">
        <v>104.2</v>
      </c>
      <c r="J277" s="164">
        <v>104.7</v>
      </c>
      <c r="K277" s="164">
        <v>105.4</v>
      </c>
      <c r="L277" s="164">
        <v>104.6</v>
      </c>
      <c r="M277" s="164">
        <v>105.2</v>
      </c>
      <c r="N277" s="164">
        <v>105.4</v>
      </c>
      <c r="O277" s="164">
        <v>107.1</v>
      </c>
      <c r="P277" s="164">
        <v>107.6</v>
      </c>
      <c r="Q277" s="164">
        <v>107.2</v>
      </c>
      <c r="R277" s="164">
        <v>107</v>
      </c>
      <c r="S277" s="164">
        <v>107.6</v>
      </c>
      <c r="T277" s="164">
        <v>106.9</v>
      </c>
      <c r="U277" s="164">
        <v>106.3</v>
      </c>
      <c r="V277" s="164">
        <v>108.4</v>
      </c>
      <c r="W277" s="164">
        <v>108.8</v>
      </c>
      <c r="X277" s="164">
        <v>108</v>
      </c>
      <c r="Y277" s="164">
        <v>107.3</v>
      </c>
      <c r="Z277" s="164">
        <v>105.6</v>
      </c>
      <c r="AA277" s="164">
        <v>108.3</v>
      </c>
      <c r="AB277" s="164">
        <v>108.6</v>
      </c>
      <c r="AC277" s="164">
        <v>108.2</v>
      </c>
      <c r="AD277" s="164">
        <v>108.1</v>
      </c>
      <c r="AE277" s="164">
        <v>108</v>
      </c>
      <c r="AF277" s="164">
        <v>106.4</v>
      </c>
      <c r="AG277" s="164">
        <v>109.3</v>
      </c>
      <c r="AH277" s="164">
        <v>109.6</v>
      </c>
      <c r="AI277" s="164">
        <v>111.4</v>
      </c>
      <c r="AJ277" s="164">
        <v>111.8</v>
      </c>
      <c r="AK277" s="164">
        <v>110.8</v>
      </c>
      <c r="AL277" s="164">
        <v>109.4</v>
      </c>
      <c r="AM277" s="164">
        <v>111.8</v>
      </c>
      <c r="AN277" s="164">
        <v>110.6</v>
      </c>
      <c r="AO277" s="164">
        <v>112.9</v>
      </c>
      <c r="AP277" s="164">
        <v>113</v>
      </c>
      <c r="AQ277" s="164">
        <v>113.5</v>
      </c>
      <c r="AR277" s="164">
        <v>111.7</v>
      </c>
      <c r="AS277" s="164">
        <v>113.9</v>
      </c>
      <c r="AT277" s="164">
        <v>114.7</v>
      </c>
      <c r="AU277" s="164">
        <v>114.8</v>
      </c>
      <c r="AV277" s="164">
        <v>115.9</v>
      </c>
      <c r="AW277" s="164">
        <v>115.7</v>
      </c>
      <c r="AX277" s="164">
        <v>115.4</v>
      </c>
      <c r="AY277" s="164">
        <v>115</v>
      </c>
      <c r="AZ277" s="164">
        <v>115.9</v>
      </c>
      <c r="BA277" s="164">
        <v>115.8</v>
      </c>
      <c r="BB277" s="164">
        <v>116.5</v>
      </c>
      <c r="BC277" s="164">
        <v>117</v>
      </c>
      <c r="BD277" s="164">
        <v>117.1</v>
      </c>
      <c r="BE277" s="164">
        <v>117.8</v>
      </c>
      <c r="BF277" s="164">
        <v>117.6</v>
      </c>
      <c r="BG277" s="164">
        <v>117.5</v>
      </c>
      <c r="BH277" s="164">
        <v>117.5</v>
      </c>
      <c r="BI277" s="164">
        <v>117.1</v>
      </c>
      <c r="BJ277" s="164">
        <v>118.9</v>
      </c>
      <c r="BK277" s="164">
        <v>118.9</v>
      </c>
      <c r="BL277" s="164">
        <v>119.9</v>
      </c>
      <c r="BM277" s="164">
        <v>119.9</v>
      </c>
      <c r="BN277" s="164">
        <v>120.5</v>
      </c>
      <c r="BO277" s="164">
        <v>119</v>
      </c>
      <c r="BP277" s="164">
        <v>120.6</v>
      </c>
      <c r="BQ277" s="164">
        <v>120.5</v>
      </c>
      <c r="BR277" s="164">
        <v>120.4</v>
      </c>
      <c r="BS277" s="164">
        <v>120.9</v>
      </c>
      <c r="BT277" s="164">
        <v>120.5</v>
      </c>
      <c r="BU277" s="164">
        <v>120.7</v>
      </c>
      <c r="BV277" s="164">
        <v>121.5</v>
      </c>
      <c r="BW277" s="164">
        <v>121.6</v>
      </c>
      <c r="BX277" s="164">
        <v>121.6</v>
      </c>
      <c r="BY277" s="164">
        <v>121.6</v>
      </c>
      <c r="BZ277" s="164">
        <v>121.7</v>
      </c>
      <c r="CA277" s="164">
        <v>121.8</v>
      </c>
      <c r="CB277" s="164">
        <v>121.7</v>
      </c>
      <c r="CC277" s="164">
        <v>124.1</v>
      </c>
      <c r="CD277" s="164">
        <v>126</v>
      </c>
      <c r="CE277" s="164">
        <v>125.1</v>
      </c>
      <c r="CF277" s="164">
        <v>127.4</v>
      </c>
      <c r="CG277" s="164">
        <v>127.1</v>
      </c>
      <c r="CH277" s="164">
        <v>127.9</v>
      </c>
      <c r="CI277" s="164">
        <v>128.9</v>
      </c>
      <c r="CJ277" s="164">
        <v>128.80000000000001</v>
      </c>
      <c r="CK277" s="164">
        <v>129.5</v>
      </c>
      <c r="CL277" s="164">
        <v>130.19999999999999</v>
      </c>
      <c r="CM277" s="164">
        <v>131.19999999999999</v>
      </c>
      <c r="CN277" s="164">
        <v>130.6</v>
      </c>
      <c r="CO277" s="164">
        <v>130.69999999999999</v>
      </c>
      <c r="CP277" s="164">
        <v>131</v>
      </c>
      <c r="CQ277" s="164">
        <v>133.69999999999999</v>
      </c>
      <c r="CR277" s="164">
        <v>135.5</v>
      </c>
      <c r="CS277" s="164">
        <v>135.19999999999999</v>
      </c>
      <c r="CT277" s="164">
        <v>135.30000000000001</v>
      </c>
      <c r="CU277" s="164">
        <v>135</v>
      </c>
      <c r="CV277" s="164">
        <v>135</v>
      </c>
      <c r="CW277" s="164">
        <v>138.1</v>
      </c>
      <c r="CX277" s="164">
        <v>137.80000000000001</v>
      </c>
      <c r="CY277" s="164">
        <v>137.6</v>
      </c>
      <c r="CZ277" s="164">
        <v>137.69999999999999</v>
      </c>
      <c r="DA277" s="164">
        <v>137.5</v>
      </c>
      <c r="DB277" s="164">
        <v>136.9</v>
      </c>
      <c r="DC277" s="164">
        <v>138.5</v>
      </c>
      <c r="DD277" s="164">
        <v>138.6</v>
      </c>
      <c r="DE277" s="164">
        <v>140.6</v>
      </c>
      <c r="DF277" s="164">
        <v>140.9</v>
      </c>
      <c r="DG277" s="164">
        <v>140.69999999999999</v>
      </c>
      <c r="DH277" s="164">
        <v>141.1</v>
      </c>
      <c r="DI277" s="164">
        <v>141.1</v>
      </c>
      <c r="DJ277" s="164">
        <v>140.9</v>
      </c>
      <c r="DK277" s="164">
        <v>141.80000000000001</v>
      </c>
      <c r="DL277" s="164">
        <v>142.80000000000001</v>
      </c>
      <c r="DM277" s="164">
        <v>142.80000000000001</v>
      </c>
      <c r="DN277" s="164">
        <v>142.1</v>
      </c>
      <c r="DO277" s="164">
        <v>143.30000000000001</v>
      </c>
      <c r="DP277" s="164">
        <v>144.30000000000001</v>
      </c>
      <c r="DQ277" s="164">
        <v>144.1</v>
      </c>
      <c r="DR277" s="164">
        <v>145.9</v>
      </c>
      <c r="DS277" s="164">
        <v>146.30000000000001</v>
      </c>
      <c r="DT277" s="164">
        <v>147.9</v>
      </c>
    </row>
    <row r="278" spans="1:124" x14ac:dyDescent="0.25">
      <c r="A278" s="162" t="s">
        <v>1591</v>
      </c>
      <c r="B278" s="162" t="s">
        <v>1592</v>
      </c>
      <c r="C278" s="163">
        <v>8.9499999999999996E-3</v>
      </c>
      <c r="D278" s="164">
        <v>101.3</v>
      </c>
      <c r="E278" s="164">
        <v>99.3</v>
      </c>
      <c r="F278" s="164">
        <v>97.9</v>
      </c>
      <c r="G278" s="164">
        <v>99.1</v>
      </c>
      <c r="H278" s="164">
        <v>98.9</v>
      </c>
      <c r="I278" s="164">
        <v>98.9</v>
      </c>
      <c r="J278" s="164">
        <v>95.3</v>
      </c>
      <c r="K278" s="164">
        <v>96.9</v>
      </c>
      <c r="L278" s="164">
        <v>98.4</v>
      </c>
      <c r="M278" s="164">
        <v>97.7</v>
      </c>
      <c r="N278" s="164">
        <v>95.5</v>
      </c>
      <c r="O278" s="164">
        <v>96.9</v>
      </c>
      <c r="P278" s="164">
        <v>103.7</v>
      </c>
      <c r="Q278" s="164">
        <v>100.4</v>
      </c>
      <c r="R278" s="164">
        <v>102.1</v>
      </c>
      <c r="S278" s="164">
        <v>102.6</v>
      </c>
      <c r="T278" s="164">
        <v>99.2</v>
      </c>
      <c r="U278" s="164">
        <v>98.8</v>
      </c>
      <c r="V278" s="164">
        <v>99.8</v>
      </c>
      <c r="W278" s="164">
        <v>102</v>
      </c>
      <c r="X278" s="164">
        <v>103.4</v>
      </c>
      <c r="Y278" s="164">
        <v>101.3</v>
      </c>
      <c r="Z278" s="164">
        <v>98.2</v>
      </c>
      <c r="AA278" s="164">
        <v>98.9</v>
      </c>
      <c r="AB278" s="164">
        <v>98.5</v>
      </c>
      <c r="AC278" s="164">
        <v>97.7</v>
      </c>
      <c r="AD278" s="164">
        <v>96.4</v>
      </c>
      <c r="AE278" s="164">
        <v>99.8</v>
      </c>
      <c r="AF278" s="164">
        <v>99</v>
      </c>
      <c r="AG278" s="164">
        <v>93.1</v>
      </c>
      <c r="AH278" s="164">
        <v>95.4</v>
      </c>
      <c r="AI278" s="164">
        <v>103.8</v>
      </c>
      <c r="AJ278" s="164">
        <v>105.4</v>
      </c>
      <c r="AK278" s="164">
        <v>103.6</v>
      </c>
      <c r="AL278" s="164">
        <v>100.8</v>
      </c>
      <c r="AM278" s="164">
        <v>98.9</v>
      </c>
      <c r="AN278" s="164">
        <v>100.1</v>
      </c>
      <c r="AO278" s="164">
        <v>96.1</v>
      </c>
      <c r="AP278" s="164">
        <v>96.7</v>
      </c>
      <c r="AQ278" s="164">
        <v>98.7</v>
      </c>
      <c r="AR278" s="164">
        <v>94.1</v>
      </c>
      <c r="AS278" s="164">
        <v>96.7</v>
      </c>
      <c r="AT278" s="164">
        <v>95.9</v>
      </c>
      <c r="AU278" s="164">
        <v>96.4</v>
      </c>
      <c r="AV278" s="164">
        <v>96.2</v>
      </c>
      <c r="AW278" s="164">
        <v>95.6</v>
      </c>
      <c r="AX278" s="164">
        <v>87.3</v>
      </c>
      <c r="AY278" s="164">
        <v>89.6</v>
      </c>
      <c r="AZ278" s="164">
        <v>87.1</v>
      </c>
      <c r="BA278" s="164">
        <v>90.1</v>
      </c>
      <c r="BB278" s="164">
        <v>88.5</v>
      </c>
      <c r="BC278" s="164">
        <v>89.6</v>
      </c>
      <c r="BD278" s="164">
        <v>90.7</v>
      </c>
      <c r="BE278" s="164">
        <v>91.7</v>
      </c>
      <c r="BF278" s="164">
        <v>91.3</v>
      </c>
      <c r="BG278" s="164">
        <v>91.3</v>
      </c>
      <c r="BH278" s="164">
        <v>93.1</v>
      </c>
      <c r="BI278" s="164">
        <v>93.1</v>
      </c>
      <c r="BJ278" s="164">
        <v>93.4</v>
      </c>
      <c r="BK278" s="164">
        <v>93.4</v>
      </c>
      <c r="BL278" s="164">
        <v>93.9</v>
      </c>
      <c r="BM278" s="164">
        <v>96.2</v>
      </c>
      <c r="BN278" s="164">
        <v>96.2</v>
      </c>
      <c r="BO278" s="164">
        <v>95.9</v>
      </c>
      <c r="BP278" s="164">
        <v>90.9</v>
      </c>
      <c r="BQ278" s="164">
        <v>88.6</v>
      </c>
      <c r="BR278" s="164">
        <v>90.5</v>
      </c>
      <c r="BS278" s="164">
        <v>89.5</v>
      </c>
      <c r="BT278" s="164">
        <v>89.6</v>
      </c>
      <c r="BU278" s="164">
        <v>89.3</v>
      </c>
      <c r="BV278" s="164">
        <v>89.7</v>
      </c>
      <c r="BW278" s="164">
        <v>90</v>
      </c>
      <c r="BX278" s="164">
        <v>90.3</v>
      </c>
      <c r="BY278" s="164">
        <v>90.6</v>
      </c>
      <c r="BZ278" s="164">
        <v>90.6</v>
      </c>
      <c r="CA278" s="164">
        <v>91.4</v>
      </c>
      <c r="CB278" s="164">
        <v>91</v>
      </c>
      <c r="CC278" s="164">
        <v>91.7</v>
      </c>
      <c r="CD278" s="164">
        <v>93.9</v>
      </c>
      <c r="CE278" s="164">
        <v>95.6</v>
      </c>
      <c r="CF278" s="164">
        <v>96.2</v>
      </c>
      <c r="CG278" s="164">
        <v>95</v>
      </c>
      <c r="CH278" s="164">
        <v>94</v>
      </c>
      <c r="CI278" s="164">
        <v>93.8</v>
      </c>
      <c r="CJ278" s="164">
        <v>90.6</v>
      </c>
      <c r="CK278" s="164">
        <v>89.5</v>
      </c>
      <c r="CL278" s="164">
        <v>89.5</v>
      </c>
      <c r="CM278" s="164">
        <v>90.6</v>
      </c>
      <c r="CN278" s="164">
        <v>91.4</v>
      </c>
      <c r="CO278" s="164">
        <v>91</v>
      </c>
      <c r="CP278" s="164">
        <v>90.7</v>
      </c>
      <c r="CQ278" s="164">
        <v>91.1</v>
      </c>
      <c r="CR278" s="164">
        <v>90.7</v>
      </c>
      <c r="CS278" s="164">
        <v>91.1</v>
      </c>
      <c r="CT278" s="164">
        <v>89.5</v>
      </c>
      <c r="CU278" s="164">
        <v>88.4</v>
      </c>
      <c r="CV278" s="164">
        <v>88.4</v>
      </c>
      <c r="CW278" s="164">
        <v>82.5</v>
      </c>
      <c r="CX278" s="164">
        <v>82.7</v>
      </c>
      <c r="CY278" s="164">
        <v>82.2</v>
      </c>
      <c r="CZ278" s="164">
        <v>82.6</v>
      </c>
      <c r="DA278" s="164">
        <v>82.5</v>
      </c>
      <c r="DB278" s="164">
        <v>85.6</v>
      </c>
      <c r="DC278" s="164">
        <v>87</v>
      </c>
      <c r="DD278" s="164">
        <v>85.8</v>
      </c>
      <c r="DE278" s="164">
        <v>86</v>
      </c>
      <c r="DF278" s="164">
        <v>86.5</v>
      </c>
      <c r="DG278" s="164">
        <v>84.3</v>
      </c>
      <c r="DH278" s="164">
        <v>83.7</v>
      </c>
      <c r="DI278" s="164">
        <v>83.7</v>
      </c>
      <c r="DJ278" s="164">
        <v>83.6</v>
      </c>
      <c r="DK278" s="164">
        <v>85.2</v>
      </c>
      <c r="DL278" s="164">
        <v>85.7</v>
      </c>
      <c r="DM278" s="164">
        <v>86.9</v>
      </c>
      <c r="DN278" s="164">
        <v>89.3</v>
      </c>
      <c r="DO278" s="164">
        <v>89.8</v>
      </c>
      <c r="DP278" s="164">
        <v>90.6</v>
      </c>
      <c r="DQ278" s="164">
        <v>90.4</v>
      </c>
      <c r="DR278" s="164">
        <v>89.7</v>
      </c>
      <c r="DS278" s="164">
        <v>89.1</v>
      </c>
      <c r="DT278" s="164">
        <v>88.8</v>
      </c>
    </row>
    <row r="279" spans="1:124" x14ac:dyDescent="0.25">
      <c r="A279" s="162" t="s">
        <v>1594</v>
      </c>
      <c r="B279" s="162" t="s">
        <v>1595</v>
      </c>
      <c r="C279" s="163">
        <v>8.9999999999999993E-3</v>
      </c>
      <c r="D279" s="164">
        <v>103.1</v>
      </c>
      <c r="E279" s="164">
        <v>108</v>
      </c>
      <c r="F279" s="164">
        <v>97.2</v>
      </c>
      <c r="G279" s="164">
        <v>95.4</v>
      </c>
      <c r="H279" s="164">
        <v>97.2</v>
      </c>
      <c r="I279" s="164">
        <v>77</v>
      </c>
      <c r="J279" s="164">
        <v>85.1</v>
      </c>
      <c r="K279" s="164">
        <v>88.9</v>
      </c>
      <c r="L279" s="164">
        <v>90.8</v>
      </c>
      <c r="M279" s="164">
        <v>94.9</v>
      </c>
      <c r="N279" s="164">
        <v>98.4</v>
      </c>
      <c r="O279" s="164">
        <v>94.7</v>
      </c>
      <c r="P279" s="164">
        <v>90.8</v>
      </c>
      <c r="Q279" s="164">
        <v>88.2</v>
      </c>
      <c r="R279" s="164">
        <v>89.3</v>
      </c>
      <c r="S279" s="164">
        <v>89.4</v>
      </c>
      <c r="T279" s="164">
        <v>89.4</v>
      </c>
      <c r="U279" s="164">
        <v>91.3</v>
      </c>
      <c r="V279" s="164">
        <v>91.3</v>
      </c>
      <c r="W279" s="164">
        <v>98.7</v>
      </c>
      <c r="X279" s="164">
        <v>99</v>
      </c>
      <c r="Y279" s="164">
        <v>102.1</v>
      </c>
      <c r="Z279" s="164">
        <v>95.8</v>
      </c>
      <c r="AA279" s="164">
        <v>107.4</v>
      </c>
      <c r="AB279" s="164">
        <v>93.8</v>
      </c>
      <c r="AC279" s="164">
        <v>93.7</v>
      </c>
      <c r="AD279" s="164">
        <v>88.7</v>
      </c>
      <c r="AE279" s="164">
        <v>95.3</v>
      </c>
      <c r="AF279" s="164">
        <v>94.4</v>
      </c>
      <c r="AG279" s="164">
        <v>103.2</v>
      </c>
      <c r="AH279" s="164">
        <v>95.9</v>
      </c>
      <c r="AI279" s="164">
        <v>95.2</v>
      </c>
      <c r="AJ279" s="164">
        <v>95.2</v>
      </c>
      <c r="AK279" s="164">
        <v>93.4</v>
      </c>
      <c r="AL279" s="164">
        <v>97</v>
      </c>
      <c r="AM279" s="164">
        <v>89.5</v>
      </c>
      <c r="AN279" s="164">
        <v>95.4</v>
      </c>
      <c r="AO279" s="164">
        <v>93.4</v>
      </c>
      <c r="AP279" s="164">
        <v>93.6</v>
      </c>
      <c r="AQ279" s="164">
        <v>96.7</v>
      </c>
      <c r="AR279" s="164">
        <v>93.9</v>
      </c>
      <c r="AS279" s="164">
        <v>97.2</v>
      </c>
      <c r="AT279" s="164">
        <v>95.4</v>
      </c>
      <c r="AU279" s="164">
        <v>95.4</v>
      </c>
      <c r="AV279" s="164">
        <v>95.4</v>
      </c>
      <c r="AW279" s="164">
        <v>95.4</v>
      </c>
      <c r="AX279" s="164">
        <v>96.7</v>
      </c>
      <c r="AY279" s="164">
        <v>96.7</v>
      </c>
      <c r="AZ279" s="164">
        <v>96.7</v>
      </c>
      <c r="BA279" s="164">
        <v>96.7</v>
      </c>
      <c r="BB279" s="164">
        <v>96.7</v>
      </c>
      <c r="BC279" s="164">
        <v>96.7</v>
      </c>
      <c r="BD279" s="164">
        <v>96.7</v>
      </c>
      <c r="BE279" s="164">
        <v>96.7</v>
      </c>
      <c r="BF279" s="164">
        <v>96.7</v>
      </c>
      <c r="BG279" s="164">
        <v>96.7</v>
      </c>
      <c r="BH279" s="164">
        <v>96.7</v>
      </c>
      <c r="BI279" s="164">
        <v>96.7</v>
      </c>
      <c r="BJ279" s="164">
        <v>94.8</v>
      </c>
      <c r="BK279" s="164">
        <v>94.8</v>
      </c>
      <c r="BL279" s="164">
        <v>94.8</v>
      </c>
      <c r="BM279" s="164">
        <v>94.8</v>
      </c>
      <c r="BN279" s="164">
        <v>94.8</v>
      </c>
      <c r="BO279" s="164">
        <v>94.8</v>
      </c>
      <c r="BP279" s="164">
        <v>94.8</v>
      </c>
      <c r="BQ279" s="164">
        <v>94.7</v>
      </c>
      <c r="BR279" s="164">
        <v>94.7</v>
      </c>
      <c r="BS279" s="164">
        <v>93.3</v>
      </c>
      <c r="BT279" s="164">
        <v>94.2</v>
      </c>
      <c r="BU279" s="164">
        <v>93.8</v>
      </c>
      <c r="BV279" s="164">
        <v>99.6</v>
      </c>
      <c r="BW279" s="164">
        <v>98.7</v>
      </c>
      <c r="BX279" s="164">
        <v>97.1</v>
      </c>
      <c r="BY279" s="164">
        <v>99.1</v>
      </c>
      <c r="BZ279" s="164">
        <v>99.1</v>
      </c>
      <c r="CA279" s="164">
        <v>99.1</v>
      </c>
      <c r="CB279" s="164">
        <v>98.9</v>
      </c>
      <c r="CC279" s="164">
        <v>112.3</v>
      </c>
      <c r="CD279" s="164">
        <v>104.3</v>
      </c>
      <c r="CE279" s="164">
        <v>104.3</v>
      </c>
      <c r="CF279" s="164">
        <v>104.3</v>
      </c>
      <c r="CG279" s="164">
        <v>104.3</v>
      </c>
      <c r="CH279" s="164">
        <v>104.3</v>
      </c>
      <c r="CI279" s="164">
        <v>104.3</v>
      </c>
      <c r="CJ279" s="164">
        <v>106</v>
      </c>
      <c r="CK279" s="164">
        <v>105.8</v>
      </c>
      <c r="CL279" s="164">
        <v>105.8</v>
      </c>
      <c r="CM279" s="164">
        <v>106</v>
      </c>
      <c r="CN279" s="164">
        <v>118.3</v>
      </c>
      <c r="CO279" s="164">
        <v>117.4</v>
      </c>
      <c r="CP279" s="164">
        <v>117.4</v>
      </c>
      <c r="CQ279" s="164">
        <v>118.2</v>
      </c>
      <c r="CR279" s="164">
        <v>118.2</v>
      </c>
      <c r="CS279" s="164">
        <v>118.2</v>
      </c>
      <c r="CT279" s="164">
        <v>118.2</v>
      </c>
      <c r="CU279" s="164">
        <v>121.1</v>
      </c>
      <c r="CV279" s="164">
        <v>121.1</v>
      </c>
      <c r="CW279" s="164">
        <v>121.1</v>
      </c>
      <c r="CX279" s="164">
        <v>121.1</v>
      </c>
      <c r="CY279" s="164">
        <v>121.1</v>
      </c>
      <c r="CZ279" s="164">
        <v>121.1</v>
      </c>
      <c r="DA279" s="164">
        <v>121.1</v>
      </c>
      <c r="DB279" s="164">
        <v>121.1</v>
      </c>
      <c r="DC279" s="164">
        <v>116.3</v>
      </c>
      <c r="DD279" s="164">
        <v>115.8</v>
      </c>
      <c r="DE279" s="164">
        <v>123.4</v>
      </c>
      <c r="DF279" s="164">
        <v>120</v>
      </c>
      <c r="DG279" s="164">
        <v>126.6</v>
      </c>
      <c r="DH279" s="164">
        <v>126.6</v>
      </c>
      <c r="DI279" s="164">
        <v>126.6</v>
      </c>
      <c r="DJ279" s="164">
        <v>121.2</v>
      </c>
      <c r="DK279" s="164">
        <v>120.6</v>
      </c>
      <c r="DL279" s="164">
        <v>121.1</v>
      </c>
      <c r="DM279" s="164">
        <v>121.1</v>
      </c>
      <c r="DN279" s="164">
        <v>121.1</v>
      </c>
      <c r="DO279" s="164">
        <v>121.1</v>
      </c>
      <c r="DP279" s="164">
        <v>121.1</v>
      </c>
      <c r="DQ279" s="164">
        <v>121.2</v>
      </c>
      <c r="DR279" s="164">
        <v>121.2</v>
      </c>
      <c r="DS279" s="164">
        <v>121.3</v>
      </c>
      <c r="DT279" s="164">
        <v>121.3</v>
      </c>
    </row>
    <row r="280" spans="1:124" x14ac:dyDescent="0.25">
      <c r="A280" s="162" t="s">
        <v>1597</v>
      </c>
      <c r="B280" s="162" t="s">
        <v>1598</v>
      </c>
      <c r="C280" s="163">
        <v>4.9000000000000002E-2</v>
      </c>
      <c r="D280" s="164">
        <v>98.7</v>
      </c>
      <c r="E280" s="164">
        <v>99.5</v>
      </c>
      <c r="F280" s="164">
        <v>100.5</v>
      </c>
      <c r="G280" s="164">
        <v>100.5</v>
      </c>
      <c r="H280" s="164">
        <v>101.2</v>
      </c>
      <c r="I280" s="164">
        <v>102</v>
      </c>
      <c r="J280" s="164">
        <v>98.3</v>
      </c>
      <c r="K280" s="164">
        <v>97.6</v>
      </c>
      <c r="L280" s="164">
        <v>101</v>
      </c>
      <c r="M280" s="164">
        <v>100.6</v>
      </c>
      <c r="N280" s="164">
        <v>98.5</v>
      </c>
      <c r="O280" s="164">
        <v>99.3</v>
      </c>
      <c r="P280" s="164">
        <v>103.9</v>
      </c>
      <c r="Q280" s="164">
        <v>106.2</v>
      </c>
      <c r="R280" s="164">
        <v>102</v>
      </c>
      <c r="S280" s="164">
        <v>103.6</v>
      </c>
      <c r="T280" s="164">
        <v>105.2</v>
      </c>
      <c r="U280" s="164">
        <v>104.3</v>
      </c>
      <c r="V280" s="164">
        <v>104.9</v>
      </c>
      <c r="W280" s="164">
        <v>104.7</v>
      </c>
      <c r="X280" s="164">
        <v>104.8</v>
      </c>
      <c r="Y280" s="164">
        <v>104.3</v>
      </c>
      <c r="Z280" s="164">
        <v>107.1</v>
      </c>
      <c r="AA280" s="164">
        <v>108.1</v>
      </c>
      <c r="AB280" s="164">
        <v>111.3</v>
      </c>
      <c r="AC280" s="164">
        <v>112.5</v>
      </c>
      <c r="AD280" s="164">
        <v>112.5</v>
      </c>
      <c r="AE280" s="164">
        <v>114.3</v>
      </c>
      <c r="AF280" s="164">
        <v>113.3</v>
      </c>
      <c r="AG280" s="164">
        <v>113.3</v>
      </c>
      <c r="AH280" s="164">
        <v>114.7</v>
      </c>
      <c r="AI280" s="164">
        <v>114.3</v>
      </c>
      <c r="AJ280" s="164">
        <v>113.6</v>
      </c>
      <c r="AK280" s="164">
        <v>116.1</v>
      </c>
      <c r="AL280" s="164">
        <v>112.4</v>
      </c>
      <c r="AM280" s="164">
        <v>113.8</v>
      </c>
      <c r="AN280" s="164">
        <v>114.2</v>
      </c>
      <c r="AO280" s="164">
        <v>114.1</v>
      </c>
      <c r="AP280" s="164">
        <v>114.2</v>
      </c>
      <c r="AQ280" s="164">
        <v>114.2</v>
      </c>
      <c r="AR280" s="164">
        <v>111.3</v>
      </c>
      <c r="AS280" s="164">
        <v>114.1</v>
      </c>
      <c r="AT280" s="164">
        <v>114.8</v>
      </c>
      <c r="AU280" s="164">
        <v>114.6</v>
      </c>
      <c r="AV280" s="164">
        <v>117.9</v>
      </c>
      <c r="AW280" s="164">
        <v>116</v>
      </c>
      <c r="AX280" s="164">
        <v>117</v>
      </c>
      <c r="AY280" s="164">
        <v>116.3</v>
      </c>
      <c r="AZ280" s="164">
        <v>116.5</v>
      </c>
      <c r="BA280" s="164">
        <v>117.2</v>
      </c>
      <c r="BB280" s="164">
        <v>116.6</v>
      </c>
      <c r="BC280" s="164">
        <v>117.1</v>
      </c>
      <c r="BD280" s="164">
        <v>116.7</v>
      </c>
      <c r="BE280" s="164">
        <v>116.7</v>
      </c>
      <c r="BF280" s="164">
        <v>117.2</v>
      </c>
      <c r="BG280" s="164">
        <v>117.8</v>
      </c>
      <c r="BH280" s="164">
        <v>118.4</v>
      </c>
      <c r="BI280" s="164">
        <v>120.4</v>
      </c>
      <c r="BJ280" s="164">
        <v>120.6</v>
      </c>
      <c r="BK280" s="164">
        <v>121</v>
      </c>
      <c r="BL280" s="164">
        <v>122.5</v>
      </c>
      <c r="BM280" s="164">
        <v>122.4</v>
      </c>
      <c r="BN280" s="164">
        <v>121.2</v>
      </c>
      <c r="BO280" s="164">
        <v>122.7</v>
      </c>
      <c r="BP280" s="164">
        <v>122.5</v>
      </c>
      <c r="BQ280" s="164">
        <v>124.3</v>
      </c>
      <c r="BR280" s="164">
        <v>125.4</v>
      </c>
      <c r="BS280" s="164">
        <v>124.4</v>
      </c>
      <c r="BT280" s="164">
        <v>125.5</v>
      </c>
      <c r="BU280" s="164">
        <v>126.1</v>
      </c>
      <c r="BV280" s="164">
        <v>126</v>
      </c>
      <c r="BW280" s="164">
        <v>124.8</v>
      </c>
      <c r="BX280" s="164">
        <v>125.2</v>
      </c>
      <c r="BY280" s="164">
        <v>127.5</v>
      </c>
      <c r="BZ280" s="164">
        <v>128.6</v>
      </c>
      <c r="CA280" s="164">
        <v>130.1</v>
      </c>
      <c r="CB280" s="164">
        <v>129.30000000000001</v>
      </c>
      <c r="CC280" s="164">
        <v>128</v>
      </c>
      <c r="CD280" s="164">
        <v>129.4</v>
      </c>
      <c r="CE280" s="164">
        <v>130.80000000000001</v>
      </c>
      <c r="CF280" s="164">
        <v>130.19999999999999</v>
      </c>
      <c r="CG280" s="164">
        <v>129.6</v>
      </c>
      <c r="CH280" s="164">
        <v>128.80000000000001</v>
      </c>
      <c r="CI280" s="164">
        <v>127.1</v>
      </c>
      <c r="CJ280" s="164">
        <v>127.7</v>
      </c>
      <c r="CK280" s="164">
        <v>128.80000000000001</v>
      </c>
      <c r="CL280" s="164">
        <v>127.8</v>
      </c>
      <c r="CM280" s="164">
        <v>128.9</v>
      </c>
      <c r="CN280" s="164">
        <v>128.69999999999999</v>
      </c>
      <c r="CO280" s="164">
        <v>129.5</v>
      </c>
      <c r="CP280" s="164">
        <v>130</v>
      </c>
      <c r="CQ280" s="164">
        <v>127.3</v>
      </c>
      <c r="CR280" s="164">
        <v>127.7</v>
      </c>
      <c r="CS280" s="164">
        <v>127.9</v>
      </c>
      <c r="CT280" s="164">
        <v>127.3</v>
      </c>
      <c r="CU280" s="164">
        <v>127.5</v>
      </c>
      <c r="CV280" s="164">
        <v>127.5</v>
      </c>
      <c r="CW280" s="164">
        <v>128.69999999999999</v>
      </c>
      <c r="CX280" s="164">
        <v>128</v>
      </c>
      <c r="CY280" s="164">
        <v>127.2</v>
      </c>
      <c r="CZ280" s="164">
        <v>127.3</v>
      </c>
      <c r="DA280" s="164">
        <v>129.6</v>
      </c>
      <c r="DB280" s="164">
        <v>130.4</v>
      </c>
      <c r="DC280" s="164">
        <v>129</v>
      </c>
      <c r="DD280" s="164">
        <v>128.6</v>
      </c>
      <c r="DE280" s="164">
        <v>129.1</v>
      </c>
      <c r="DF280" s="164">
        <v>130.30000000000001</v>
      </c>
      <c r="DG280" s="164">
        <v>130</v>
      </c>
      <c r="DH280" s="164">
        <v>132.6</v>
      </c>
      <c r="DI280" s="164">
        <v>126.6</v>
      </c>
      <c r="DJ280" s="164">
        <v>126.2</v>
      </c>
      <c r="DK280" s="164">
        <v>127.5</v>
      </c>
      <c r="DL280" s="164">
        <v>127.4</v>
      </c>
      <c r="DM280" s="164">
        <v>132.19999999999999</v>
      </c>
      <c r="DN280" s="164">
        <v>133.80000000000001</v>
      </c>
      <c r="DO280" s="164">
        <v>136.4</v>
      </c>
      <c r="DP280" s="164">
        <v>137.1</v>
      </c>
      <c r="DQ280" s="164">
        <v>142.1</v>
      </c>
      <c r="DR280" s="164">
        <v>140.19999999999999</v>
      </c>
      <c r="DS280" s="164">
        <v>142.6</v>
      </c>
      <c r="DT280" s="164">
        <v>145.80000000000001</v>
      </c>
    </row>
    <row r="281" spans="1:124" x14ac:dyDescent="0.25">
      <c r="A281" s="162" t="s">
        <v>1600</v>
      </c>
      <c r="B281" s="162" t="s">
        <v>1601</v>
      </c>
      <c r="C281" s="163">
        <v>9.7339999999999996E-2</v>
      </c>
      <c r="D281" s="164">
        <v>103.3</v>
      </c>
      <c r="E281" s="164">
        <v>105.4</v>
      </c>
      <c r="F281" s="164">
        <v>107.2</v>
      </c>
      <c r="G281" s="164">
        <v>107.2</v>
      </c>
      <c r="H281" s="164">
        <v>109</v>
      </c>
      <c r="I281" s="164">
        <v>109.4</v>
      </c>
      <c r="J281" s="164">
        <v>109.4</v>
      </c>
      <c r="K281" s="164">
        <v>109.4</v>
      </c>
      <c r="L281" s="164">
        <v>109.4</v>
      </c>
      <c r="M281" s="164">
        <v>109.4</v>
      </c>
      <c r="N281" s="164">
        <v>109.4</v>
      </c>
      <c r="O281" s="164">
        <v>109.4</v>
      </c>
      <c r="P281" s="164">
        <v>109.4</v>
      </c>
      <c r="Q281" s="164">
        <v>108.7</v>
      </c>
      <c r="R281" s="164">
        <v>109.7</v>
      </c>
      <c r="S281" s="164">
        <v>109.7</v>
      </c>
      <c r="T281" s="164">
        <v>109.7</v>
      </c>
      <c r="U281" s="164">
        <v>109.7</v>
      </c>
      <c r="V281" s="164">
        <v>109.7</v>
      </c>
      <c r="W281" s="164">
        <v>109.7</v>
      </c>
      <c r="X281" s="164">
        <v>109.7</v>
      </c>
      <c r="Y281" s="164">
        <v>116</v>
      </c>
      <c r="Z281" s="164">
        <v>115.1</v>
      </c>
      <c r="AA281" s="164">
        <v>115.1</v>
      </c>
      <c r="AB281" s="164">
        <v>115.1</v>
      </c>
      <c r="AC281" s="164">
        <v>115.1</v>
      </c>
      <c r="AD281" s="164">
        <v>115.1</v>
      </c>
      <c r="AE281" s="164">
        <v>115.1</v>
      </c>
      <c r="AF281" s="164">
        <v>115.1</v>
      </c>
      <c r="AG281" s="164">
        <v>115.1</v>
      </c>
      <c r="AH281" s="164">
        <v>115.1</v>
      </c>
      <c r="AI281" s="164">
        <v>115.1</v>
      </c>
      <c r="AJ281" s="164">
        <v>122.7</v>
      </c>
      <c r="AK281" s="164">
        <v>122.7</v>
      </c>
      <c r="AL281" s="164">
        <v>122.7</v>
      </c>
      <c r="AM281" s="164">
        <v>122.7</v>
      </c>
      <c r="AN281" s="164">
        <v>122.8</v>
      </c>
      <c r="AO281" s="164">
        <v>122.8</v>
      </c>
      <c r="AP281" s="164">
        <v>122.8</v>
      </c>
      <c r="AQ281" s="164">
        <v>122.7</v>
      </c>
      <c r="AR281" s="164">
        <v>122.6</v>
      </c>
      <c r="AS281" s="164">
        <v>122.4</v>
      </c>
      <c r="AT281" s="164">
        <v>122.7</v>
      </c>
      <c r="AU281" s="164">
        <v>122.5</v>
      </c>
      <c r="AV281" s="164">
        <v>122.5</v>
      </c>
      <c r="AW281" s="164">
        <v>120.3</v>
      </c>
      <c r="AX281" s="164">
        <v>122.4</v>
      </c>
      <c r="AY281" s="164">
        <v>122.4</v>
      </c>
      <c r="AZ281" s="164">
        <v>126.8</v>
      </c>
      <c r="BA281" s="164">
        <v>127.8</v>
      </c>
      <c r="BB281" s="164">
        <v>127.7</v>
      </c>
      <c r="BC281" s="164">
        <v>127.9</v>
      </c>
      <c r="BD281" s="164">
        <v>127.8</v>
      </c>
      <c r="BE281" s="164">
        <v>127.2</v>
      </c>
      <c r="BF281" s="164">
        <v>127.2</v>
      </c>
      <c r="BG281" s="164">
        <v>127.3</v>
      </c>
      <c r="BH281" s="164">
        <v>127.8</v>
      </c>
      <c r="BI281" s="164">
        <v>127.7</v>
      </c>
      <c r="BJ281" s="164">
        <v>129.19999999999999</v>
      </c>
      <c r="BK281" s="164">
        <v>129.6</v>
      </c>
      <c r="BL281" s="164">
        <v>129.6</v>
      </c>
      <c r="BM281" s="164">
        <v>129.6</v>
      </c>
      <c r="BN281" s="164">
        <v>129.6</v>
      </c>
      <c r="BO281" s="164">
        <v>129.6</v>
      </c>
      <c r="BP281" s="164">
        <v>129.6</v>
      </c>
      <c r="BQ281" s="164">
        <v>129.6</v>
      </c>
      <c r="BR281" s="164">
        <v>129.6</v>
      </c>
      <c r="BS281" s="164">
        <v>129.6</v>
      </c>
      <c r="BT281" s="164">
        <v>129.6</v>
      </c>
      <c r="BU281" s="164">
        <v>129.6</v>
      </c>
      <c r="BV281" s="164">
        <v>130.5</v>
      </c>
      <c r="BW281" s="164">
        <v>130.5</v>
      </c>
      <c r="BX281" s="164">
        <v>130.5</v>
      </c>
      <c r="BY281" s="164">
        <v>130.5</v>
      </c>
      <c r="BZ281" s="164">
        <v>131.4</v>
      </c>
      <c r="CA281" s="164">
        <v>140.9</v>
      </c>
      <c r="CB281" s="164">
        <v>147.5</v>
      </c>
      <c r="CC281" s="164">
        <v>139.6</v>
      </c>
      <c r="CD281" s="164">
        <v>138.1</v>
      </c>
      <c r="CE281" s="164">
        <v>138.1</v>
      </c>
      <c r="CF281" s="164">
        <v>153.80000000000001</v>
      </c>
      <c r="CG281" s="164">
        <v>153.80000000000001</v>
      </c>
      <c r="CH281" s="164">
        <v>153.69999999999999</v>
      </c>
      <c r="CI281" s="164">
        <v>156.30000000000001</v>
      </c>
      <c r="CJ281" s="164">
        <v>147.19999999999999</v>
      </c>
      <c r="CK281" s="164">
        <v>154.4</v>
      </c>
      <c r="CL281" s="164">
        <v>152.9</v>
      </c>
      <c r="CM281" s="164">
        <v>152.9</v>
      </c>
      <c r="CN281" s="164">
        <v>154.9</v>
      </c>
      <c r="CO281" s="164">
        <v>154.19999999999999</v>
      </c>
      <c r="CP281" s="164">
        <v>152.30000000000001</v>
      </c>
      <c r="CQ281" s="164">
        <v>151.5</v>
      </c>
      <c r="CR281" s="164">
        <v>151.5</v>
      </c>
      <c r="CS281" s="164">
        <v>145.9</v>
      </c>
      <c r="CT281" s="164">
        <v>146</v>
      </c>
      <c r="CU281" s="164">
        <v>145.9</v>
      </c>
      <c r="CV281" s="164">
        <v>145.9</v>
      </c>
      <c r="CW281" s="164">
        <v>140.80000000000001</v>
      </c>
      <c r="CX281" s="164">
        <v>138.5</v>
      </c>
      <c r="CY281" s="164">
        <v>138.19999999999999</v>
      </c>
      <c r="CZ281" s="164">
        <v>138.5</v>
      </c>
      <c r="DA281" s="164">
        <v>138.69999999999999</v>
      </c>
      <c r="DB281" s="164">
        <v>137.9</v>
      </c>
      <c r="DC281" s="164">
        <v>140.9</v>
      </c>
      <c r="DD281" s="164">
        <v>141.6</v>
      </c>
      <c r="DE281" s="164">
        <v>141.6</v>
      </c>
      <c r="DF281" s="164">
        <v>142.19999999999999</v>
      </c>
      <c r="DG281" s="164">
        <v>143.69999999999999</v>
      </c>
      <c r="DH281" s="164">
        <v>145.19999999999999</v>
      </c>
      <c r="DI281" s="164">
        <v>143.69999999999999</v>
      </c>
      <c r="DJ281" s="164">
        <v>145.4</v>
      </c>
      <c r="DK281" s="164">
        <v>145.69999999999999</v>
      </c>
      <c r="DL281" s="164">
        <v>146.4</v>
      </c>
      <c r="DM281" s="164">
        <v>147</v>
      </c>
      <c r="DN281" s="164">
        <v>147.4</v>
      </c>
      <c r="DO281" s="164">
        <v>150.19999999999999</v>
      </c>
      <c r="DP281" s="164">
        <v>152.69999999999999</v>
      </c>
      <c r="DQ281" s="164">
        <v>153.69999999999999</v>
      </c>
      <c r="DR281" s="164">
        <v>153.69999999999999</v>
      </c>
      <c r="DS281" s="164">
        <v>160</v>
      </c>
      <c r="DT281" s="164">
        <v>162.30000000000001</v>
      </c>
    </row>
    <row r="282" spans="1:124" x14ac:dyDescent="0.25">
      <c r="A282" s="162" t="s">
        <v>1603</v>
      </c>
      <c r="B282" s="162" t="s">
        <v>1604</v>
      </c>
      <c r="C282" s="163">
        <v>5.824E-2</v>
      </c>
      <c r="D282" s="164">
        <v>106.7</v>
      </c>
      <c r="E282" s="164">
        <v>107.4</v>
      </c>
      <c r="F282" s="164">
        <v>109.2</v>
      </c>
      <c r="G282" s="164">
        <v>107.4</v>
      </c>
      <c r="H282" s="164">
        <v>104.4</v>
      </c>
      <c r="I282" s="164">
        <v>105.7</v>
      </c>
      <c r="J282" s="164">
        <v>106.6</v>
      </c>
      <c r="K282" s="164">
        <v>105.7</v>
      </c>
      <c r="L282" s="164">
        <v>108.7</v>
      </c>
      <c r="M282" s="164">
        <v>108.8</v>
      </c>
      <c r="N282" s="164">
        <v>107.8</v>
      </c>
      <c r="O282" s="164">
        <v>110.5</v>
      </c>
      <c r="P282" s="164">
        <v>111.5</v>
      </c>
      <c r="Q282" s="164">
        <v>110.4</v>
      </c>
      <c r="R282" s="164">
        <v>115.5</v>
      </c>
      <c r="S282" s="164">
        <v>115.2</v>
      </c>
      <c r="T282" s="164">
        <v>119.3</v>
      </c>
      <c r="U282" s="164">
        <v>122.7</v>
      </c>
      <c r="V282" s="164">
        <v>119.5</v>
      </c>
      <c r="W282" s="164">
        <v>119.7</v>
      </c>
      <c r="X282" s="164">
        <v>119.8</v>
      </c>
      <c r="Y282" s="164">
        <v>120.2</v>
      </c>
      <c r="Z282" s="164">
        <v>122.2</v>
      </c>
      <c r="AA282" s="164">
        <v>121.3</v>
      </c>
      <c r="AB282" s="164">
        <v>120.6</v>
      </c>
      <c r="AC282" s="164">
        <v>121.7</v>
      </c>
      <c r="AD282" s="164">
        <v>121.7</v>
      </c>
      <c r="AE282" s="164">
        <v>122.3</v>
      </c>
      <c r="AF282" s="164">
        <v>122.9</v>
      </c>
      <c r="AG282" s="164">
        <v>123</v>
      </c>
      <c r="AH282" s="164">
        <v>122.8</v>
      </c>
      <c r="AI282" s="164">
        <v>122.9</v>
      </c>
      <c r="AJ282" s="164">
        <v>123.9</v>
      </c>
      <c r="AK282" s="164">
        <v>122.6</v>
      </c>
      <c r="AL282" s="164">
        <v>122.2</v>
      </c>
      <c r="AM282" s="164">
        <v>118.6</v>
      </c>
      <c r="AN282" s="164">
        <v>123</v>
      </c>
      <c r="AO282" s="164">
        <v>122.9</v>
      </c>
      <c r="AP282" s="164">
        <v>120.1</v>
      </c>
      <c r="AQ282" s="164">
        <v>121.6</v>
      </c>
      <c r="AR282" s="164">
        <v>121.5</v>
      </c>
      <c r="AS282" s="164">
        <v>118.4</v>
      </c>
      <c r="AT282" s="164">
        <v>119.8</v>
      </c>
      <c r="AU282" s="164">
        <v>119.1</v>
      </c>
      <c r="AV282" s="164">
        <v>120</v>
      </c>
      <c r="AW282" s="164">
        <v>120.3</v>
      </c>
      <c r="AX282" s="164">
        <v>119.6</v>
      </c>
      <c r="AY282" s="164">
        <v>119.9</v>
      </c>
      <c r="AZ282" s="164">
        <v>120</v>
      </c>
      <c r="BA282" s="164">
        <v>120.1</v>
      </c>
      <c r="BB282" s="164">
        <v>119.2</v>
      </c>
      <c r="BC282" s="164">
        <v>120.4</v>
      </c>
      <c r="BD282" s="164">
        <v>122.4</v>
      </c>
      <c r="BE282" s="164">
        <v>122.8</v>
      </c>
      <c r="BF282" s="164">
        <v>122.7</v>
      </c>
      <c r="BG282" s="164">
        <v>125.6</v>
      </c>
      <c r="BH282" s="164">
        <v>124.9</v>
      </c>
      <c r="BI282" s="164">
        <v>125.3</v>
      </c>
      <c r="BJ282" s="164">
        <v>124.9</v>
      </c>
      <c r="BK282" s="164">
        <v>125.2</v>
      </c>
      <c r="BL282" s="164">
        <v>123.3</v>
      </c>
      <c r="BM282" s="164">
        <v>124.5</v>
      </c>
      <c r="BN282" s="164">
        <v>125.8</v>
      </c>
      <c r="BO282" s="164">
        <v>127.2</v>
      </c>
      <c r="BP282" s="164">
        <v>124.7</v>
      </c>
      <c r="BQ282" s="164">
        <v>124.7</v>
      </c>
      <c r="BR282" s="164">
        <v>123</v>
      </c>
      <c r="BS282" s="164">
        <v>122.1</v>
      </c>
      <c r="BT282" s="164">
        <v>125.7</v>
      </c>
      <c r="BU282" s="164">
        <v>125.6</v>
      </c>
      <c r="BV282" s="164">
        <v>124.8</v>
      </c>
      <c r="BW282" s="164">
        <v>122.8</v>
      </c>
      <c r="BX282" s="164">
        <v>122.2</v>
      </c>
      <c r="BY282" s="164">
        <v>124.4</v>
      </c>
      <c r="BZ282" s="164">
        <v>126.1</v>
      </c>
      <c r="CA282" s="164">
        <v>125.6</v>
      </c>
      <c r="CB282" s="164">
        <v>122.1</v>
      </c>
      <c r="CC282" s="164">
        <v>119.7</v>
      </c>
      <c r="CD282" s="164">
        <v>121.1</v>
      </c>
      <c r="CE282" s="164">
        <v>120.9</v>
      </c>
      <c r="CF282" s="164">
        <v>120.8</v>
      </c>
      <c r="CG282" s="164">
        <v>120.9</v>
      </c>
      <c r="CH282" s="164">
        <v>119.3</v>
      </c>
      <c r="CI282" s="164">
        <v>119</v>
      </c>
      <c r="CJ282" s="164">
        <v>120.9</v>
      </c>
      <c r="CK282" s="164">
        <v>121</v>
      </c>
      <c r="CL282" s="164">
        <v>125.9</v>
      </c>
      <c r="CM282" s="164">
        <v>122.1</v>
      </c>
      <c r="CN282" s="164">
        <v>121.9</v>
      </c>
      <c r="CO282" s="164">
        <v>121.2</v>
      </c>
      <c r="CP282" s="164">
        <v>121.4</v>
      </c>
      <c r="CQ282" s="164">
        <v>120.4</v>
      </c>
      <c r="CR282" s="164">
        <v>121.7</v>
      </c>
      <c r="CS282" s="164">
        <v>120.3</v>
      </c>
      <c r="CT282" s="164">
        <v>121.3</v>
      </c>
      <c r="CU282" s="164">
        <v>119.4</v>
      </c>
      <c r="CV282" s="164">
        <v>118.9</v>
      </c>
      <c r="CW282" s="164">
        <v>121.2</v>
      </c>
      <c r="CX282" s="164">
        <v>121.1</v>
      </c>
      <c r="CY282" s="164">
        <v>120.5</v>
      </c>
      <c r="CZ282" s="164">
        <v>120.3</v>
      </c>
      <c r="DA282" s="164">
        <v>118.6</v>
      </c>
      <c r="DB282" s="164">
        <v>119.3</v>
      </c>
      <c r="DC282" s="164">
        <v>119.6</v>
      </c>
      <c r="DD282" s="164">
        <v>119</v>
      </c>
      <c r="DE282" s="164">
        <v>121.8</v>
      </c>
      <c r="DF282" s="164">
        <v>117.7</v>
      </c>
      <c r="DG282" s="164">
        <v>117.3</v>
      </c>
      <c r="DH282" s="164">
        <v>117.7</v>
      </c>
      <c r="DI282" s="164">
        <v>119</v>
      </c>
      <c r="DJ282" s="164">
        <v>123.9</v>
      </c>
      <c r="DK282" s="164">
        <v>125.7</v>
      </c>
      <c r="DL282" s="164">
        <v>127.5</v>
      </c>
      <c r="DM282" s="164">
        <v>130.69999999999999</v>
      </c>
      <c r="DN282" s="164">
        <v>131.9</v>
      </c>
      <c r="DO282" s="164">
        <v>129.4</v>
      </c>
      <c r="DP282" s="164">
        <v>129.5</v>
      </c>
      <c r="DQ282" s="164">
        <v>126.7</v>
      </c>
      <c r="DR282" s="164">
        <v>129.19999999999999</v>
      </c>
      <c r="DS282" s="164">
        <v>138.4</v>
      </c>
      <c r="DT282" s="164">
        <v>140.6</v>
      </c>
    </row>
    <row r="283" spans="1:124" x14ac:dyDescent="0.25">
      <c r="A283" s="162" t="s">
        <v>1606</v>
      </c>
      <c r="B283" s="162" t="s">
        <v>1607</v>
      </c>
      <c r="C283" s="163">
        <v>1.942E-2</v>
      </c>
      <c r="D283" s="164">
        <v>105.6</v>
      </c>
      <c r="E283" s="164">
        <v>100.7</v>
      </c>
      <c r="F283" s="164">
        <v>108.8</v>
      </c>
      <c r="G283" s="164">
        <v>109.3</v>
      </c>
      <c r="H283" s="164">
        <v>115.6</v>
      </c>
      <c r="I283" s="164">
        <v>117.7</v>
      </c>
      <c r="J283" s="164">
        <v>116.1</v>
      </c>
      <c r="K283" s="164">
        <v>114.3</v>
      </c>
      <c r="L283" s="164">
        <v>109.2</v>
      </c>
      <c r="M283" s="164">
        <v>112.4</v>
      </c>
      <c r="N283" s="164">
        <v>111.9</v>
      </c>
      <c r="O283" s="164">
        <v>105.1</v>
      </c>
      <c r="P283" s="164">
        <v>108.2</v>
      </c>
      <c r="Q283" s="164">
        <v>107.1</v>
      </c>
      <c r="R283" s="164">
        <v>104.4</v>
      </c>
      <c r="S283" s="164">
        <v>110.6</v>
      </c>
      <c r="T283" s="164">
        <v>109.4</v>
      </c>
      <c r="U283" s="164">
        <v>112.4</v>
      </c>
      <c r="V283" s="164">
        <v>111</v>
      </c>
      <c r="W283" s="164">
        <v>109.2</v>
      </c>
      <c r="X283" s="164">
        <v>105.4</v>
      </c>
      <c r="Y283" s="164">
        <v>112.7</v>
      </c>
      <c r="Z283" s="164">
        <v>118.6</v>
      </c>
      <c r="AA283" s="164">
        <v>117.2</v>
      </c>
      <c r="AB283" s="164">
        <v>110.3</v>
      </c>
      <c r="AC283" s="164">
        <v>114.4</v>
      </c>
      <c r="AD283" s="164">
        <v>113.5</v>
      </c>
      <c r="AE283" s="164">
        <v>121.3</v>
      </c>
      <c r="AF283" s="164">
        <v>122.5</v>
      </c>
      <c r="AG283" s="164">
        <v>126.1</v>
      </c>
      <c r="AH283" s="164">
        <v>121.9</v>
      </c>
      <c r="AI283" s="164">
        <v>121</v>
      </c>
      <c r="AJ283" s="164">
        <v>116.5</v>
      </c>
      <c r="AK283" s="164">
        <v>118.2</v>
      </c>
      <c r="AL283" s="164">
        <v>122.8</v>
      </c>
      <c r="AM283" s="164">
        <v>119.4</v>
      </c>
      <c r="AN283" s="164">
        <v>118.6</v>
      </c>
      <c r="AO283" s="164">
        <v>119.9</v>
      </c>
      <c r="AP283" s="164">
        <v>113.3</v>
      </c>
      <c r="AQ283" s="164">
        <v>121.5</v>
      </c>
      <c r="AR283" s="164">
        <v>108.4</v>
      </c>
      <c r="AS283" s="164">
        <v>111</v>
      </c>
      <c r="AT283" s="164">
        <v>113.9</v>
      </c>
      <c r="AU283" s="164">
        <v>120.6</v>
      </c>
      <c r="AV283" s="164">
        <v>126.7</v>
      </c>
      <c r="AW283" s="164">
        <v>133</v>
      </c>
      <c r="AX283" s="164">
        <v>136.9</v>
      </c>
      <c r="AY283" s="164">
        <v>136.4</v>
      </c>
      <c r="AZ283" s="164">
        <v>127.4</v>
      </c>
      <c r="BA283" s="164">
        <v>133.30000000000001</v>
      </c>
      <c r="BB283" s="164">
        <v>129.9</v>
      </c>
      <c r="BC283" s="164">
        <v>136.5</v>
      </c>
      <c r="BD283" s="164">
        <v>135.9</v>
      </c>
      <c r="BE283" s="164">
        <v>136.4</v>
      </c>
      <c r="BF283" s="164">
        <v>137.69999999999999</v>
      </c>
      <c r="BG283" s="164">
        <v>137.80000000000001</v>
      </c>
      <c r="BH283" s="164">
        <v>139.1</v>
      </c>
      <c r="BI283" s="164">
        <v>137.80000000000001</v>
      </c>
      <c r="BJ283" s="164">
        <v>137.80000000000001</v>
      </c>
      <c r="BK283" s="164">
        <v>137.30000000000001</v>
      </c>
      <c r="BL283" s="164">
        <v>143.19999999999999</v>
      </c>
      <c r="BM283" s="164">
        <v>137.80000000000001</v>
      </c>
      <c r="BN283" s="164">
        <v>143.1</v>
      </c>
      <c r="BO283" s="164">
        <v>134.80000000000001</v>
      </c>
      <c r="BP283" s="164">
        <v>142.6</v>
      </c>
      <c r="BQ283" s="164">
        <v>140.1</v>
      </c>
      <c r="BR283" s="164">
        <v>143.30000000000001</v>
      </c>
      <c r="BS283" s="164">
        <v>143.1</v>
      </c>
      <c r="BT283" s="164">
        <v>137.1</v>
      </c>
      <c r="BU283" s="164">
        <v>140.9</v>
      </c>
      <c r="BV283" s="164">
        <v>139.1</v>
      </c>
      <c r="BW283" s="164">
        <v>141.6</v>
      </c>
      <c r="BX283" s="164">
        <v>137.6</v>
      </c>
      <c r="BY283" s="164">
        <v>141.69999999999999</v>
      </c>
      <c r="BZ283" s="164">
        <v>141.1</v>
      </c>
      <c r="CA283" s="164">
        <v>143.1</v>
      </c>
      <c r="CB283" s="164">
        <v>144.19999999999999</v>
      </c>
      <c r="CC283" s="164">
        <v>143</v>
      </c>
      <c r="CD283" s="164">
        <v>143.9</v>
      </c>
      <c r="CE283" s="164">
        <v>142.9</v>
      </c>
      <c r="CF283" s="164">
        <v>144.30000000000001</v>
      </c>
      <c r="CG283" s="164">
        <v>144.6</v>
      </c>
      <c r="CH283" s="164">
        <v>144.5</v>
      </c>
      <c r="CI283" s="164">
        <v>144.69999999999999</v>
      </c>
      <c r="CJ283" s="164">
        <v>144.4</v>
      </c>
      <c r="CK283" s="164">
        <v>143.69999999999999</v>
      </c>
      <c r="CL283" s="164">
        <v>143</v>
      </c>
      <c r="CM283" s="164">
        <v>143.30000000000001</v>
      </c>
      <c r="CN283" s="164">
        <v>144.1</v>
      </c>
      <c r="CO283" s="164">
        <v>144</v>
      </c>
      <c r="CP283" s="164">
        <v>144</v>
      </c>
      <c r="CQ283" s="164">
        <v>144.5</v>
      </c>
      <c r="CR283" s="164">
        <v>144.9</v>
      </c>
      <c r="CS283" s="164">
        <v>145.6</v>
      </c>
      <c r="CT283" s="164">
        <v>145.5</v>
      </c>
      <c r="CU283" s="164">
        <v>144.6</v>
      </c>
      <c r="CV283" s="164">
        <v>144.6</v>
      </c>
      <c r="CW283" s="164">
        <v>144.9</v>
      </c>
      <c r="CX283" s="164">
        <v>144.6</v>
      </c>
      <c r="CY283" s="164">
        <v>144.4</v>
      </c>
      <c r="CZ283" s="164">
        <v>147.69999999999999</v>
      </c>
      <c r="DA283" s="164">
        <v>146.9</v>
      </c>
      <c r="DB283" s="164">
        <v>146.9</v>
      </c>
      <c r="DC283" s="164">
        <v>148.6</v>
      </c>
      <c r="DD283" s="164">
        <v>148.30000000000001</v>
      </c>
      <c r="DE283" s="164">
        <v>151</v>
      </c>
      <c r="DF283" s="164">
        <v>142.80000000000001</v>
      </c>
      <c r="DG283" s="164">
        <v>146.30000000000001</v>
      </c>
      <c r="DH283" s="164">
        <v>146</v>
      </c>
      <c r="DI283" s="164">
        <v>145</v>
      </c>
      <c r="DJ283" s="164">
        <v>144.69999999999999</v>
      </c>
      <c r="DK283" s="164">
        <v>149.1</v>
      </c>
      <c r="DL283" s="164">
        <v>149.30000000000001</v>
      </c>
      <c r="DM283" s="164">
        <v>152</v>
      </c>
      <c r="DN283" s="164">
        <v>151.6</v>
      </c>
      <c r="DO283" s="164">
        <v>152.9</v>
      </c>
      <c r="DP283" s="164">
        <v>150.19999999999999</v>
      </c>
      <c r="DQ283" s="164">
        <v>151.9</v>
      </c>
      <c r="DR283" s="164">
        <v>152.69999999999999</v>
      </c>
      <c r="DS283" s="164">
        <v>153.80000000000001</v>
      </c>
      <c r="DT283" s="164">
        <v>152.4</v>
      </c>
    </row>
    <row r="284" spans="1:124" x14ac:dyDescent="0.25">
      <c r="A284" s="162" t="s">
        <v>1609</v>
      </c>
      <c r="B284" s="162" t="s">
        <v>1610</v>
      </c>
      <c r="C284" s="163">
        <v>9.776E-2</v>
      </c>
      <c r="D284" s="164">
        <v>103.8</v>
      </c>
      <c r="E284" s="164">
        <v>103.8</v>
      </c>
      <c r="F284" s="164">
        <v>104.3</v>
      </c>
      <c r="G284" s="164">
        <v>106.5</v>
      </c>
      <c r="H284" s="164">
        <v>109.8</v>
      </c>
      <c r="I284" s="164">
        <v>109.1</v>
      </c>
      <c r="J284" s="164">
        <v>109.6</v>
      </c>
      <c r="K284" s="164">
        <v>110</v>
      </c>
      <c r="L284" s="164">
        <v>108.1</v>
      </c>
      <c r="M284" s="164">
        <v>109.8</v>
      </c>
      <c r="N284" s="164">
        <v>111.3</v>
      </c>
      <c r="O284" s="164">
        <v>113.2</v>
      </c>
      <c r="P284" s="164">
        <v>113</v>
      </c>
      <c r="Q284" s="164">
        <v>114.1</v>
      </c>
      <c r="R284" s="164">
        <v>113.1</v>
      </c>
      <c r="S284" s="164">
        <v>115.1</v>
      </c>
      <c r="T284" s="164">
        <v>116.2</v>
      </c>
      <c r="U284" s="164">
        <v>117</v>
      </c>
      <c r="V284" s="164">
        <v>120</v>
      </c>
      <c r="W284" s="164">
        <v>120.5</v>
      </c>
      <c r="X284" s="164">
        <v>120.6</v>
      </c>
      <c r="Y284" s="164">
        <v>120.5</v>
      </c>
      <c r="Z284" s="164">
        <v>124.9</v>
      </c>
      <c r="AA284" s="164">
        <v>124.7</v>
      </c>
      <c r="AB284" s="164">
        <v>126.2</v>
      </c>
      <c r="AC284" s="164">
        <v>127</v>
      </c>
      <c r="AD284" s="164">
        <v>127.6</v>
      </c>
      <c r="AE284" s="164">
        <v>126.9</v>
      </c>
      <c r="AF284" s="164">
        <v>125.5</v>
      </c>
      <c r="AG284" s="164">
        <v>128.4</v>
      </c>
      <c r="AH284" s="164">
        <v>126.9</v>
      </c>
      <c r="AI284" s="164">
        <v>130.80000000000001</v>
      </c>
      <c r="AJ284" s="164">
        <v>129.9</v>
      </c>
      <c r="AK284" s="164">
        <v>135.1</v>
      </c>
      <c r="AL284" s="164">
        <v>134.1</v>
      </c>
      <c r="AM284" s="164">
        <v>135.5</v>
      </c>
      <c r="AN284" s="164">
        <v>138.6</v>
      </c>
      <c r="AO284" s="164">
        <v>137.80000000000001</v>
      </c>
      <c r="AP284" s="164">
        <v>139</v>
      </c>
      <c r="AQ284" s="164">
        <v>138.6</v>
      </c>
      <c r="AR284" s="164">
        <v>140.9</v>
      </c>
      <c r="AS284" s="164">
        <v>140.80000000000001</v>
      </c>
      <c r="AT284" s="164">
        <v>141.69999999999999</v>
      </c>
      <c r="AU284" s="164">
        <v>144.5</v>
      </c>
      <c r="AV284" s="164">
        <v>144.1</v>
      </c>
      <c r="AW284" s="164">
        <v>145.1</v>
      </c>
      <c r="AX284" s="164">
        <v>145</v>
      </c>
      <c r="AY284" s="164">
        <v>144.5</v>
      </c>
      <c r="AZ284" s="164">
        <v>142.30000000000001</v>
      </c>
      <c r="BA284" s="164">
        <v>144.1</v>
      </c>
      <c r="BB284" s="164">
        <v>144.6</v>
      </c>
      <c r="BC284" s="164">
        <v>142.9</v>
      </c>
      <c r="BD284" s="164">
        <v>144.69999999999999</v>
      </c>
      <c r="BE284" s="164">
        <v>140.9</v>
      </c>
      <c r="BF284" s="164">
        <v>139.1</v>
      </c>
      <c r="BG284" s="164">
        <v>140.9</v>
      </c>
      <c r="BH284" s="164">
        <v>142.19999999999999</v>
      </c>
      <c r="BI284" s="164">
        <v>143.69999999999999</v>
      </c>
      <c r="BJ284" s="164">
        <v>145.1</v>
      </c>
      <c r="BK284" s="164">
        <v>144.9</v>
      </c>
      <c r="BL284" s="164">
        <v>145.1</v>
      </c>
      <c r="BM284" s="164">
        <v>145.30000000000001</v>
      </c>
      <c r="BN284" s="164">
        <v>145.69999999999999</v>
      </c>
      <c r="BO284" s="164">
        <v>142.19999999999999</v>
      </c>
      <c r="BP284" s="164">
        <v>141.9</v>
      </c>
      <c r="BQ284" s="164">
        <v>142.9</v>
      </c>
      <c r="BR284" s="164">
        <v>143</v>
      </c>
      <c r="BS284" s="164">
        <v>140.9</v>
      </c>
      <c r="BT284" s="164">
        <v>138.5</v>
      </c>
      <c r="BU284" s="164">
        <v>138.69999999999999</v>
      </c>
      <c r="BV284" s="164">
        <v>138.6</v>
      </c>
      <c r="BW284" s="164">
        <v>137.80000000000001</v>
      </c>
      <c r="BX284" s="164">
        <v>136.6</v>
      </c>
      <c r="BY284" s="164">
        <v>137.1</v>
      </c>
      <c r="BZ284" s="164">
        <v>137.6</v>
      </c>
      <c r="CA284" s="164">
        <v>138.5</v>
      </c>
      <c r="CB284" s="164">
        <v>138</v>
      </c>
      <c r="CC284" s="164">
        <v>139.9</v>
      </c>
      <c r="CD284" s="164">
        <v>140.69999999999999</v>
      </c>
      <c r="CE284" s="164">
        <v>142.69999999999999</v>
      </c>
      <c r="CF284" s="164">
        <v>139.4</v>
      </c>
      <c r="CG284" s="164">
        <v>140.19999999999999</v>
      </c>
      <c r="CH284" s="164">
        <v>137.69999999999999</v>
      </c>
      <c r="CI284" s="164">
        <v>135.5</v>
      </c>
      <c r="CJ284" s="164">
        <v>139.4</v>
      </c>
      <c r="CK284" s="164">
        <v>139.6</v>
      </c>
      <c r="CL284" s="164">
        <v>139.4</v>
      </c>
      <c r="CM284" s="164">
        <v>140.1</v>
      </c>
      <c r="CN284" s="164">
        <v>140.80000000000001</v>
      </c>
      <c r="CO284" s="164">
        <v>142.1</v>
      </c>
      <c r="CP284" s="164">
        <v>143</v>
      </c>
      <c r="CQ284" s="164">
        <v>146</v>
      </c>
      <c r="CR284" s="164">
        <v>145.80000000000001</v>
      </c>
      <c r="CS284" s="164">
        <v>147.19999999999999</v>
      </c>
      <c r="CT284" s="164">
        <v>146</v>
      </c>
      <c r="CU284" s="164">
        <v>147.69999999999999</v>
      </c>
      <c r="CV284" s="164">
        <v>147.30000000000001</v>
      </c>
      <c r="CW284" s="164">
        <v>149.9</v>
      </c>
      <c r="CX284" s="164">
        <v>149.4</v>
      </c>
      <c r="CY284" s="164">
        <v>150.19999999999999</v>
      </c>
      <c r="CZ284" s="164">
        <v>148.80000000000001</v>
      </c>
      <c r="DA284" s="164">
        <v>154.6</v>
      </c>
      <c r="DB284" s="164">
        <v>156.80000000000001</v>
      </c>
      <c r="DC284" s="164">
        <v>157.6</v>
      </c>
      <c r="DD284" s="164">
        <v>159.4</v>
      </c>
      <c r="DE284" s="164">
        <v>160.6</v>
      </c>
      <c r="DF284" s="164">
        <v>165.1</v>
      </c>
      <c r="DG284" s="164">
        <v>167.4</v>
      </c>
      <c r="DH284" s="164">
        <v>170.6</v>
      </c>
      <c r="DI284" s="164">
        <v>172.4</v>
      </c>
      <c r="DJ284" s="164">
        <v>171</v>
      </c>
      <c r="DK284" s="164">
        <v>168.6</v>
      </c>
      <c r="DL284" s="164">
        <v>167.6</v>
      </c>
      <c r="DM284" s="164">
        <v>167.5</v>
      </c>
      <c r="DN284" s="164">
        <v>169.9</v>
      </c>
      <c r="DO284" s="164">
        <v>170.9</v>
      </c>
      <c r="DP284" s="164">
        <v>167.1</v>
      </c>
      <c r="DQ284" s="164">
        <v>167.6</v>
      </c>
      <c r="DR284" s="164">
        <v>165.7</v>
      </c>
      <c r="DS284" s="164">
        <v>162.9</v>
      </c>
      <c r="DT284" s="164">
        <v>166.2</v>
      </c>
    </row>
    <row r="285" spans="1:124" x14ac:dyDescent="0.25">
      <c r="A285" s="162" t="s">
        <v>1612</v>
      </c>
      <c r="B285" s="162" t="s">
        <v>1613</v>
      </c>
      <c r="C285" s="163">
        <v>9.11E-3</v>
      </c>
      <c r="D285" s="164">
        <v>103.6</v>
      </c>
      <c r="E285" s="164">
        <v>105.2</v>
      </c>
      <c r="F285" s="164">
        <v>103.7</v>
      </c>
      <c r="G285" s="164">
        <v>104.4</v>
      </c>
      <c r="H285" s="164">
        <v>104.4</v>
      </c>
      <c r="I285" s="164">
        <v>105</v>
      </c>
      <c r="J285" s="164">
        <v>104.4</v>
      </c>
      <c r="K285" s="164">
        <v>107.8</v>
      </c>
      <c r="L285" s="164">
        <v>107.2</v>
      </c>
      <c r="M285" s="164">
        <v>108.3</v>
      </c>
      <c r="N285" s="164">
        <v>109.2</v>
      </c>
      <c r="O285" s="164">
        <v>108.8</v>
      </c>
      <c r="P285" s="164">
        <v>110</v>
      </c>
      <c r="Q285" s="164">
        <v>112.6</v>
      </c>
      <c r="R285" s="164">
        <v>111.8</v>
      </c>
      <c r="S285" s="164">
        <v>112.6</v>
      </c>
      <c r="T285" s="164">
        <v>114.1</v>
      </c>
      <c r="U285" s="164">
        <v>114.4</v>
      </c>
      <c r="V285" s="164">
        <v>114.2</v>
      </c>
      <c r="W285" s="164">
        <v>113.6</v>
      </c>
      <c r="X285" s="164">
        <v>111.7</v>
      </c>
      <c r="Y285" s="164">
        <v>114.2</v>
      </c>
      <c r="Z285" s="164">
        <v>113.1</v>
      </c>
      <c r="AA285" s="164">
        <v>113.9</v>
      </c>
      <c r="AB285" s="164">
        <v>115</v>
      </c>
      <c r="AC285" s="164">
        <v>113.7</v>
      </c>
      <c r="AD285" s="164">
        <v>116.5</v>
      </c>
      <c r="AE285" s="164">
        <v>115.7</v>
      </c>
      <c r="AF285" s="164">
        <v>114.8</v>
      </c>
      <c r="AG285" s="164">
        <v>115.9</v>
      </c>
      <c r="AH285" s="164">
        <v>115.4</v>
      </c>
      <c r="AI285" s="164">
        <v>114.6</v>
      </c>
      <c r="AJ285" s="164">
        <v>114.3</v>
      </c>
      <c r="AK285" s="164">
        <v>113.2</v>
      </c>
      <c r="AL285" s="164">
        <v>112.4</v>
      </c>
      <c r="AM285" s="164">
        <v>112.4</v>
      </c>
      <c r="AN285" s="164">
        <v>112.2</v>
      </c>
      <c r="AO285" s="164">
        <v>113.8</v>
      </c>
      <c r="AP285" s="164">
        <v>113.7</v>
      </c>
      <c r="AQ285" s="164">
        <v>113.2</v>
      </c>
      <c r="AR285" s="164">
        <v>113</v>
      </c>
      <c r="AS285" s="164">
        <v>112.6</v>
      </c>
      <c r="AT285" s="164">
        <v>112.3</v>
      </c>
      <c r="AU285" s="164">
        <v>110.1</v>
      </c>
      <c r="AV285" s="164">
        <v>110.1</v>
      </c>
      <c r="AW285" s="164">
        <v>106.5</v>
      </c>
      <c r="AX285" s="164">
        <v>103.8</v>
      </c>
      <c r="AY285" s="164">
        <v>106.6</v>
      </c>
      <c r="AZ285" s="164">
        <v>103.2</v>
      </c>
      <c r="BA285" s="164">
        <v>105.3</v>
      </c>
      <c r="BB285" s="164">
        <v>104.5</v>
      </c>
      <c r="BC285" s="164">
        <v>103.7</v>
      </c>
      <c r="BD285" s="164">
        <v>103.9</v>
      </c>
      <c r="BE285" s="164">
        <v>104.4</v>
      </c>
      <c r="BF285" s="164">
        <v>102.8</v>
      </c>
      <c r="BG285" s="164">
        <v>104.3</v>
      </c>
      <c r="BH285" s="164">
        <v>102.3</v>
      </c>
      <c r="BI285" s="164">
        <v>104.9</v>
      </c>
      <c r="BJ285" s="164">
        <v>105.6</v>
      </c>
      <c r="BK285" s="164">
        <v>105.9</v>
      </c>
      <c r="BL285" s="164">
        <v>106</v>
      </c>
      <c r="BM285" s="164">
        <v>106</v>
      </c>
      <c r="BN285" s="164">
        <v>104.1</v>
      </c>
      <c r="BO285" s="164">
        <v>104</v>
      </c>
      <c r="BP285" s="164">
        <v>108.1</v>
      </c>
      <c r="BQ285" s="164">
        <v>108</v>
      </c>
      <c r="BR285" s="164">
        <v>107.7</v>
      </c>
      <c r="BS285" s="164">
        <v>106.1</v>
      </c>
      <c r="BT285" s="164">
        <v>106.1</v>
      </c>
      <c r="BU285" s="164">
        <v>107.5</v>
      </c>
      <c r="BV285" s="164">
        <v>105.9</v>
      </c>
      <c r="BW285" s="164">
        <v>106.1</v>
      </c>
      <c r="BX285" s="164">
        <v>105.3</v>
      </c>
      <c r="BY285" s="164">
        <v>108.2</v>
      </c>
      <c r="BZ285" s="164">
        <v>107.8</v>
      </c>
      <c r="CA285" s="164">
        <v>107.4</v>
      </c>
      <c r="CB285" s="164">
        <v>108.5</v>
      </c>
      <c r="CC285" s="164">
        <v>110.3</v>
      </c>
      <c r="CD285" s="164">
        <v>112.8</v>
      </c>
      <c r="CE285" s="164">
        <v>111.8</v>
      </c>
      <c r="CF285" s="164">
        <v>108.3</v>
      </c>
      <c r="CG285" s="164">
        <v>109.5</v>
      </c>
      <c r="CH285" s="164">
        <v>108.8</v>
      </c>
      <c r="CI285" s="164">
        <v>108</v>
      </c>
      <c r="CJ285" s="164">
        <v>111.3</v>
      </c>
      <c r="CK285" s="164">
        <v>109.6</v>
      </c>
      <c r="CL285" s="164">
        <v>106.9</v>
      </c>
      <c r="CM285" s="164">
        <v>106.1</v>
      </c>
      <c r="CN285" s="164">
        <v>108.9</v>
      </c>
      <c r="CO285" s="164">
        <v>110.6</v>
      </c>
      <c r="CP285" s="164">
        <v>110.6</v>
      </c>
      <c r="CQ285" s="164">
        <v>107.9</v>
      </c>
      <c r="CR285" s="164">
        <v>109.2</v>
      </c>
      <c r="CS285" s="164">
        <v>109.3</v>
      </c>
      <c r="CT285" s="164">
        <v>109.5</v>
      </c>
      <c r="CU285" s="164">
        <v>109.4</v>
      </c>
      <c r="CV285" s="164">
        <v>109.3</v>
      </c>
      <c r="CW285" s="164">
        <v>111.4</v>
      </c>
      <c r="CX285" s="164">
        <v>109</v>
      </c>
      <c r="CY285" s="164">
        <v>110.1</v>
      </c>
      <c r="CZ285" s="164">
        <v>107.5</v>
      </c>
      <c r="DA285" s="164">
        <v>105.9</v>
      </c>
      <c r="DB285" s="164">
        <v>109.4</v>
      </c>
      <c r="DC285" s="164">
        <v>107.5</v>
      </c>
      <c r="DD285" s="164">
        <v>107.6</v>
      </c>
      <c r="DE285" s="164">
        <v>109.2</v>
      </c>
      <c r="DF285" s="164">
        <v>109.2</v>
      </c>
      <c r="DG285" s="164">
        <v>112.7</v>
      </c>
      <c r="DH285" s="164">
        <v>112.8</v>
      </c>
      <c r="DI285" s="164">
        <v>112.2</v>
      </c>
      <c r="DJ285" s="164">
        <v>111.9</v>
      </c>
      <c r="DK285" s="164">
        <v>113.4</v>
      </c>
      <c r="DL285" s="164">
        <v>113</v>
      </c>
      <c r="DM285" s="164">
        <v>111.7</v>
      </c>
      <c r="DN285" s="164">
        <v>115.9</v>
      </c>
      <c r="DO285" s="164">
        <v>116.8</v>
      </c>
      <c r="DP285" s="164">
        <v>115.8</v>
      </c>
      <c r="DQ285" s="164">
        <v>113.8</v>
      </c>
      <c r="DR285" s="164">
        <v>112.3</v>
      </c>
      <c r="DS285" s="164">
        <v>115.8</v>
      </c>
      <c r="DT285" s="164">
        <v>117.3</v>
      </c>
    </row>
    <row r="286" spans="1:124" x14ac:dyDescent="0.25">
      <c r="A286" s="162" t="s">
        <v>1615</v>
      </c>
      <c r="B286" s="162" t="s">
        <v>1616</v>
      </c>
      <c r="C286" s="163">
        <v>8.8650000000000007E-2</v>
      </c>
      <c r="D286" s="164">
        <v>103.8</v>
      </c>
      <c r="E286" s="164">
        <v>103.6</v>
      </c>
      <c r="F286" s="164">
        <v>104.4</v>
      </c>
      <c r="G286" s="164">
        <v>106.7</v>
      </c>
      <c r="H286" s="164">
        <v>110.3</v>
      </c>
      <c r="I286" s="164">
        <v>109.5</v>
      </c>
      <c r="J286" s="164">
        <v>110.1</v>
      </c>
      <c r="K286" s="164">
        <v>110.2</v>
      </c>
      <c r="L286" s="164">
        <v>108.2</v>
      </c>
      <c r="M286" s="164">
        <v>110</v>
      </c>
      <c r="N286" s="164">
        <v>111.5</v>
      </c>
      <c r="O286" s="164">
        <v>113.7</v>
      </c>
      <c r="P286" s="164">
        <v>113.3</v>
      </c>
      <c r="Q286" s="164">
        <v>114.2</v>
      </c>
      <c r="R286" s="164">
        <v>113.3</v>
      </c>
      <c r="S286" s="164">
        <v>115.3</v>
      </c>
      <c r="T286" s="164">
        <v>116.5</v>
      </c>
      <c r="U286" s="164">
        <v>117.2</v>
      </c>
      <c r="V286" s="164">
        <v>120.6</v>
      </c>
      <c r="W286" s="164">
        <v>121.2</v>
      </c>
      <c r="X286" s="164">
        <v>121.5</v>
      </c>
      <c r="Y286" s="164">
        <v>121.2</v>
      </c>
      <c r="Z286" s="164">
        <v>126.1</v>
      </c>
      <c r="AA286" s="164">
        <v>125.8</v>
      </c>
      <c r="AB286" s="164">
        <v>127.4</v>
      </c>
      <c r="AC286" s="164">
        <v>128.30000000000001</v>
      </c>
      <c r="AD286" s="164">
        <v>128.80000000000001</v>
      </c>
      <c r="AE286" s="164">
        <v>128</v>
      </c>
      <c r="AF286" s="164">
        <v>126.6</v>
      </c>
      <c r="AG286" s="164">
        <v>129.69999999999999</v>
      </c>
      <c r="AH286" s="164">
        <v>128.1</v>
      </c>
      <c r="AI286" s="164">
        <v>132.4</v>
      </c>
      <c r="AJ286" s="164">
        <v>131.5</v>
      </c>
      <c r="AK286" s="164">
        <v>137.30000000000001</v>
      </c>
      <c r="AL286" s="164">
        <v>136.30000000000001</v>
      </c>
      <c r="AM286" s="164">
        <v>137.9</v>
      </c>
      <c r="AN286" s="164">
        <v>141.30000000000001</v>
      </c>
      <c r="AO286" s="164">
        <v>140.30000000000001</v>
      </c>
      <c r="AP286" s="164">
        <v>141.6</v>
      </c>
      <c r="AQ286" s="164">
        <v>141.19999999999999</v>
      </c>
      <c r="AR286" s="164">
        <v>143.80000000000001</v>
      </c>
      <c r="AS286" s="164">
        <v>143.69999999999999</v>
      </c>
      <c r="AT286" s="164">
        <v>144.69999999999999</v>
      </c>
      <c r="AU286" s="164">
        <v>148.1</v>
      </c>
      <c r="AV286" s="164">
        <v>147.6</v>
      </c>
      <c r="AW286" s="164">
        <v>149.1</v>
      </c>
      <c r="AX286" s="164">
        <v>149.19999999999999</v>
      </c>
      <c r="AY286" s="164">
        <v>148.5</v>
      </c>
      <c r="AZ286" s="164">
        <v>146.30000000000001</v>
      </c>
      <c r="BA286" s="164">
        <v>148.1</v>
      </c>
      <c r="BB286" s="164">
        <v>148.69999999999999</v>
      </c>
      <c r="BC286" s="164">
        <v>146.9</v>
      </c>
      <c r="BD286" s="164">
        <v>148.9</v>
      </c>
      <c r="BE286" s="164">
        <v>144.69999999999999</v>
      </c>
      <c r="BF286" s="164">
        <v>142.80000000000001</v>
      </c>
      <c r="BG286" s="164">
        <v>144.69999999999999</v>
      </c>
      <c r="BH286" s="164">
        <v>146.30000000000001</v>
      </c>
      <c r="BI286" s="164">
        <v>147.69999999999999</v>
      </c>
      <c r="BJ286" s="164">
        <v>149.19999999999999</v>
      </c>
      <c r="BK286" s="164">
        <v>148.9</v>
      </c>
      <c r="BL286" s="164">
        <v>149.1</v>
      </c>
      <c r="BM286" s="164">
        <v>149.30000000000001</v>
      </c>
      <c r="BN286" s="164">
        <v>150</v>
      </c>
      <c r="BO286" s="164">
        <v>146.1</v>
      </c>
      <c r="BP286" s="164">
        <v>145.30000000000001</v>
      </c>
      <c r="BQ286" s="164">
        <v>146.5</v>
      </c>
      <c r="BR286" s="164">
        <v>146.6</v>
      </c>
      <c r="BS286" s="164">
        <v>144.5</v>
      </c>
      <c r="BT286" s="164">
        <v>141.80000000000001</v>
      </c>
      <c r="BU286" s="164">
        <v>141.9</v>
      </c>
      <c r="BV286" s="164">
        <v>142</v>
      </c>
      <c r="BW286" s="164">
        <v>141</v>
      </c>
      <c r="BX286" s="164">
        <v>139.80000000000001</v>
      </c>
      <c r="BY286" s="164">
        <v>140.1</v>
      </c>
      <c r="BZ286" s="164">
        <v>140.69999999999999</v>
      </c>
      <c r="CA286" s="164">
        <v>141.6</v>
      </c>
      <c r="CB286" s="164">
        <v>141</v>
      </c>
      <c r="CC286" s="164">
        <v>143</v>
      </c>
      <c r="CD286" s="164">
        <v>143.6</v>
      </c>
      <c r="CE286" s="164">
        <v>145.9</v>
      </c>
      <c r="CF286" s="164">
        <v>142.6</v>
      </c>
      <c r="CG286" s="164">
        <v>143.4</v>
      </c>
      <c r="CH286" s="164">
        <v>140.69999999999999</v>
      </c>
      <c r="CI286" s="164">
        <v>138.30000000000001</v>
      </c>
      <c r="CJ286" s="164">
        <v>142.19999999999999</v>
      </c>
      <c r="CK286" s="164">
        <v>142.6</v>
      </c>
      <c r="CL286" s="164">
        <v>142.80000000000001</v>
      </c>
      <c r="CM286" s="164">
        <v>143.6</v>
      </c>
      <c r="CN286" s="164">
        <v>144.1</v>
      </c>
      <c r="CO286" s="164">
        <v>145.4</v>
      </c>
      <c r="CP286" s="164">
        <v>146.30000000000001</v>
      </c>
      <c r="CQ286" s="164">
        <v>149.9</v>
      </c>
      <c r="CR286" s="164">
        <v>149.5</v>
      </c>
      <c r="CS286" s="164">
        <v>151.1</v>
      </c>
      <c r="CT286" s="164">
        <v>149.80000000000001</v>
      </c>
      <c r="CU286" s="164">
        <v>151.69999999999999</v>
      </c>
      <c r="CV286" s="164">
        <v>151.19999999999999</v>
      </c>
      <c r="CW286" s="164">
        <v>153.9</v>
      </c>
      <c r="CX286" s="164">
        <v>153.5</v>
      </c>
      <c r="CY286" s="164">
        <v>154.30000000000001</v>
      </c>
      <c r="CZ286" s="164">
        <v>153.1</v>
      </c>
      <c r="DA286" s="164">
        <v>159.5</v>
      </c>
      <c r="DB286" s="164">
        <v>161.69999999999999</v>
      </c>
      <c r="DC286" s="164">
        <v>162.80000000000001</v>
      </c>
      <c r="DD286" s="164">
        <v>164.8</v>
      </c>
      <c r="DE286" s="164">
        <v>165.8</v>
      </c>
      <c r="DF286" s="164">
        <v>170.9</v>
      </c>
      <c r="DG286" s="164">
        <v>173.1</v>
      </c>
      <c r="DH286" s="164">
        <v>176.5</v>
      </c>
      <c r="DI286" s="164">
        <v>178.6</v>
      </c>
      <c r="DJ286" s="164">
        <v>177</v>
      </c>
      <c r="DK286" s="164">
        <v>174.2</v>
      </c>
      <c r="DL286" s="164">
        <v>173.2</v>
      </c>
      <c r="DM286" s="164">
        <v>173.2</v>
      </c>
      <c r="DN286" s="164">
        <v>175.5</v>
      </c>
      <c r="DO286" s="164">
        <v>176.4</v>
      </c>
      <c r="DP286" s="164">
        <v>172.4</v>
      </c>
      <c r="DQ286" s="164">
        <v>173.2</v>
      </c>
      <c r="DR286" s="164">
        <v>171.2</v>
      </c>
      <c r="DS286" s="164">
        <v>167.7</v>
      </c>
      <c r="DT286" s="164">
        <v>171.2</v>
      </c>
    </row>
    <row r="287" spans="1:124" x14ac:dyDescent="0.25">
      <c r="A287" s="162" t="s">
        <v>1618</v>
      </c>
      <c r="B287" s="162" t="s">
        <v>1619</v>
      </c>
      <c r="C287" s="163">
        <v>0.20089000000000001</v>
      </c>
      <c r="D287" s="164">
        <v>102.8</v>
      </c>
      <c r="E287" s="164">
        <v>103.7</v>
      </c>
      <c r="F287" s="164">
        <v>105</v>
      </c>
      <c r="G287" s="164">
        <v>103.1</v>
      </c>
      <c r="H287" s="164">
        <v>101.5</v>
      </c>
      <c r="I287" s="164">
        <v>102.1</v>
      </c>
      <c r="J287" s="164">
        <v>101</v>
      </c>
      <c r="K287" s="164">
        <v>101.4</v>
      </c>
      <c r="L287" s="164">
        <v>101.8</v>
      </c>
      <c r="M287" s="164">
        <v>102</v>
      </c>
      <c r="N287" s="164">
        <v>101.2</v>
      </c>
      <c r="O287" s="164">
        <v>102.4</v>
      </c>
      <c r="P287" s="164">
        <v>105.4</v>
      </c>
      <c r="Q287" s="164">
        <v>107.3</v>
      </c>
      <c r="R287" s="164">
        <v>106.9</v>
      </c>
      <c r="S287" s="164">
        <v>110</v>
      </c>
      <c r="T287" s="164">
        <v>109.7</v>
      </c>
      <c r="U287" s="164">
        <v>110.8</v>
      </c>
      <c r="V287" s="164">
        <v>112.2</v>
      </c>
      <c r="W287" s="164">
        <v>111.4</v>
      </c>
      <c r="X287" s="164">
        <v>112.1</v>
      </c>
      <c r="Y287" s="164">
        <v>110.8</v>
      </c>
      <c r="Z287" s="164">
        <v>111</v>
      </c>
      <c r="AA287" s="164">
        <v>112.2</v>
      </c>
      <c r="AB287" s="164">
        <v>111.5</v>
      </c>
      <c r="AC287" s="164">
        <v>111.5</v>
      </c>
      <c r="AD287" s="164">
        <v>112.3</v>
      </c>
      <c r="AE287" s="164">
        <v>112.5</v>
      </c>
      <c r="AF287" s="164">
        <v>112.6</v>
      </c>
      <c r="AG287" s="164">
        <v>113</v>
      </c>
      <c r="AH287" s="164">
        <v>114.7</v>
      </c>
      <c r="AI287" s="164">
        <v>113.9</v>
      </c>
      <c r="AJ287" s="164">
        <v>112.9</v>
      </c>
      <c r="AK287" s="164">
        <v>111.8</v>
      </c>
      <c r="AL287" s="164">
        <v>110.5</v>
      </c>
      <c r="AM287" s="164">
        <v>110.2</v>
      </c>
      <c r="AN287" s="164">
        <v>111.1</v>
      </c>
      <c r="AO287" s="164">
        <v>111.6</v>
      </c>
      <c r="AP287" s="164">
        <v>111.7</v>
      </c>
      <c r="AQ287" s="164">
        <v>111.4</v>
      </c>
      <c r="AR287" s="164">
        <v>112.2</v>
      </c>
      <c r="AS287" s="164">
        <v>111.5</v>
      </c>
      <c r="AT287" s="164">
        <v>113.8</v>
      </c>
      <c r="AU287" s="164">
        <v>114.1</v>
      </c>
      <c r="AV287" s="164">
        <v>114.6</v>
      </c>
      <c r="AW287" s="164">
        <v>112.7</v>
      </c>
      <c r="AX287" s="164">
        <v>111.4</v>
      </c>
      <c r="AY287" s="164">
        <v>111.2</v>
      </c>
      <c r="AZ287" s="164">
        <v>112.1</v>
      </c>
      <c r="BA287" s="164">
        <v>113.7</v>
      </c>
      <c r="BB287" s="164">
        <v>110.8</v>
      </c>
      <c r="BC287" s="164">
        <v>112.1</v>
      </c>
      <c r="BD287" s="164">
        <v>109.4</v>
      </c>
      <c r="BE287" s="164">
        <v>107.8</v>
      </c>
      <c r="BF287" s="164">
        <v>110.7</v>
      </c>
      <c r="BG287" s="164">
        <v>113.4</v>
      </c>
      <c r="BH287" s="164">
        <v>114.7</v>
      </c>
      <c r="BI287" s="164">
        <v>116.4</v>
      </c>
      <c r="BJ287" s="164">
        <v>116.2</v>
      </c>
      <c r="BK287" s="164">
        <v>117.3</v>
      </c>
      <c r="BL287" s="164">
        <v>116.2</v>
      </c>
      <c r="BM287" s="164">
        <v>117.4</v>
      </c>
      <c r="BN287" s="164">
        <v>117.5</v>
      </c>
      <c r="BO287" s="164">
        <v>116.4</v>
      </c>
      <c r="BP287" s="164">
        <v>116.4</v>
      </c>
      <c r="BQ287" s="164">
        <v>117.5</v>
      </c>
      <c r="BR287" s="164">
        <v>116.8</v>
      </c>
      <c r="BS287" s="164">
        <v>116.8</v>
      </c>
      <c r="BT287" s="164">
        <v>117.9</v>
      </c>
      <c r="BU287" s="164">
        <v>120.1</v>
      </c>
      <c r="BV287" s="164">
        <v>118.9</v>
      </c>
      <c r="BW287" s="164">
        <v>118.6</v>
      </c>
      <c r="BX287" s="164">
        <v>118.5</v>
      </c>
      <c r="BY287" s="164">
        <v>115.9</v>
      </c>
      <c r="BZ287" s="164">
        <v>117.6</v>
      </c>
      <c r="CA287" s="164">
        <v>116.5</v>
      </c>
      <c r="CB287" s="164">
        <v>117.8</v>
      </c>
      <c r="CC287" s="164">
        <v>118.1</v>
      </c>
      <c r="CD287" s="164">
        <v>120.4</v>
      </c>
      <c r="CE287" s="164">
        <v>120.3</v>
      </c>
      <c r="CF287" s="164">
        <v>120.5</v>
      </c>
      <c r="CG287" s="164">
        <v>119.4</v>
      </c>
      <c r="CH287" s="164">
        <v>118</v>
      </c>
      <c r="CI287" s="164">
        <v>116.2</v>
      </c>
      <c r="CJ287" s="164">
        <v>115.7</v>
      </c>
      <c r="CK287" s="164">
        <v>116.6</v>
      </c>
      <c r="CL287" s="164">
        <v>118.2</v>
      </c>
      <c r="CM287" s="164">
        <v>115.4</v>
      </c>
      <c r="CN287" s="164">
        <v>116.4</v>
      </c>
      <c r="CO287" s="164">
        <v>117.8</v>
      </c>
      <c r="CP287" s="164">
        <v>117.8</v>
      </c>
      <c r="CQ287" s="164">
        <v>117.9</v>
      </c>
      <c r="CR287" s="164">
        <v>116</v>
      </c>
      <c r="CS287" s="164">
        <v>116.1</v>
      </c>
      <c r="CT287" s="164">
        <v>116.7</v>
      </c>
      <c r="CU287" s="164">
        <v>117.4</v>
      </c>
      <c r="CV287" s="164">
        <v>117.3</v>
      </c>
      <c r="CW287" s="164">
        <v>119.8</v>
      </c>
      <c r="CX287" s="164">
        <v>118.3</v>
      </c>
      <c r="CY287" s="164">
        <v>116.8</v>
      </c>
      <c r="CZ287" s="164">
        <v>114.4</v>
      </c>
      <c r="DA287" s="164">
        <v>113.2</v>
      </c>
      <c r="DB287" s="164">
        <v>115.2</v>
      </c>
      <c r="DC287" s="164">
        <v>114.8</v>
      </c>
      <c r="DD287" s="164">
        <v>115.1</v>
      </c>
      <c r="DE287" s="164">
        <v>115.7</v>
      </c>
      <c r="DF287" s="164">
        <v>117.6</v>
      </c>
      <c r="DG287" s="164">
        <v>117.9</v>
      </c>
      <c r="DH287" s="164">
        <v>119.5</v>
      </c>
      <c r="DI287" s="164">
        <v>122</v>
      </c>
      <c r="DJ287" s="164">
        <v>122.2</v>
      </c>
      <c r="DK287" s="164">
        <v>123.6</v>
      </c>
      <c r="DL287" s="164">
        <v>123.7</v>
      </c>
      <c r="DM287" s="164">
        <v>126.5</v>
      </c>
      <c r="DN287" s="164">
        <v>127.8</v>
      </c>
      <c r="DO287" s="164">
        <v>128.19999999999999</v>
      </c>
      <c r="DP287" s="164">
        <v>129.30000000000001</v>
      </c>
      <c r="DQ287" s="164">
        <v>128.80000000000001</v>
      </c>
      <c r="DR287" s="164">
        <v>130.9</v>
      </c>
      <c r="DS287" s="164">
        <v>132.30000000000001</v>
      </c>
      <c r="DT287" s="164">
        <v>133.9</v>
      </c>
    </row>
    <row r="288" spans="1:124" x14ac:dyDescent="0.25">
      <c r="A288" s="162" t="s">
        <v>1621</v>
      </c>
      <c r="B288" s="162" t="s">
        <v>1622</v>
      </c>
      <c r="C288" s="163">
        <v>7.2969999999999993E-2</v>
      </c>
      <c r="D288" s="164">
        <v>101.9</v>
      </c>
      <c r="E288" s="164">
        <v>101.1</v>
      </c>
      <c r="F288" s="164">
        <v>102.1</v>
      </c>
      <c r="G288" s="164">
        <v>100.4</v>
      </c>
      <c r="H288" s="164">
        <v>98.7</v>
      </c>
      <c r="I288" s="164">
        <v>98.4</v>
      </c>
      <c r="J288" s="164">
        <v>99.4</v>
      </c>
      <c r="K288" s="164">
        <v>98.7</v>
      </c>
      <c r="L288" s="164">
        <v>98.6</v>
      </c>
      <c r="M288" s="164">
        <v>98.3</v>
      </c>
      <c r="N288" s="164">
        <v>99.1</v>
      </c>
      <c r="O288" s="164">
        <v>99.5</v>
      </c>
      <c r="P288" s="164">
        <v>99.5</v>
      </c>
      <c r="Q288" s="164">
        <v>98.7</v>
      </c>
      <c r="R288" s="164">
        <v>99.5</v>
      </c>
      <c r="S288" s="164">
        <v>101.5</v>
      </c>
      <c r="T288" s="164">
        <v>101.9</v>
      </c>
      <c r="U288" s="164">
        <v>104.6</v>
      </c>
      <c r="V288" s="164">
        <v>107</v>
      </c>
      <c r="W288" s="164">
        <v>107.2</v>
      </c>
      <c r="X288" s="164">
        <v>105.3</v>
      </c>
      <c r="Y288" s="164">
        <v>104.9</v>
      </c>
      <c r="Z288" s="164">
        <v>105.4</v>
      </c>
      <c r="AA288" s="164">
        <v>105.6</v>
      </c>
      <c r="AB288" s="164">
        <v>105.1</v>
      </c>
      <c r="AC288" s="164">
        <v>103.5</v>
      </c>
      <c r="AD288" s="164">
        <v>102.4</v>
      </c>
      <c r="AE288" s="164">
        <v>102.1</v>
      </c>
      <c r="AF288" s="164">
        <v>102.8</v>
      </c>
      <c r="AG288" s="164">
        <v>102.8</v>
      </c>
      <c r="AH288" s="164">
        <v>102.8</v>
      </c>
      <c r="AI288" s="164">
        <v>101.2</v>
      </c>
      <c r="AJ288" s="164">
        <v>100.8</v>
      </c>
      <c r="AK288" s="164">
        <v>100.1</v>
      </c>
      <c r="AL288" s="164">
        <v>96.5</v>
      </c>
      <c r="AM288" s="164">
        <v>93.9</v>
      </c>
      <c r="AN288" s="164">
        <v>93.7</v>
      </c>
      <c r="AO288" s="164">
        <v>93.6</v>
      </c>
      <c r="AP288" s="164">
        <v>95.5</v>
      </c>
      <c r="AQ288" s="164">
        <v>95.1</v>
      </c>
      <c r="AR288" s="164">
        <v>94.2</v>
      </c>
      <c r="AS288" s="164">
        <v>92.6</v>
      </c>
      <c r="AT288" s="164">
        <v>93.5</v>
      </c>
      <c r="AU288" s="164">
        <v>90.8</v>
      </c>
      <c r="AV288" s="164">
        <v>89.1</v>
      </c>
      <c r="AW288" s="164">
        <v>85</v>
      </c>
      <c r="AX288" s="164">
        <v>84.1</v>
      </c>
      <c r="AY288" s="164">
        <v>81.8</v>
      </c>
      <c r="AZ288" s="164">
        <v>82.1</v>
      </c>
      <c r="BA288" s="164">
        <v>82.9</v>
      </c>
      <c r="BB288" s="164">
        <v>83.4</v>
      </c>
      <c r="BC288" s="164">
        <v>81.5</v>
      </c>
      <c r="BD288" s="164">
        <v>82.3</v>
      </c>
      <c r="BE288" s="164">
        <v>81.599999999999994</v>
      </c>
      <c r="BF288" s="164">
        <v>83.1</v>
      </c>
      <c r="BG288" s="164">
        <v>82.5</v>
      </c>
      <c r="BH288" s="164">
        <v>83.1</v>
      </c>
      <c r="BI288" s="164">
        <v>85.7</v>
      </c>
      <c r="BJ288" s="164">
        <v>86.7</v>
      </c>
      <c r="BK288" s="164">
        <v>87.5</v>
      </c>
      <c r="BL288" s="164">
        <v>87.5</v>
      </c>
      <c r="BM288" s="164">
        <v>86.6</v>
      </c>
      <c r="BN288" s="164">
        <v>86.1</v>
      </c>
      <c r="BO288" s="164">
        <v>83.4</v>
      </c>
      <c r="BP288" s="164">
        <v>83.9</v>
      </c>
      <c r="BQ288" s="164">
        <v>85.2</v>
      </c>
      <c r="BR288" s="164">
        <v>85.9</v>
      </c>
      <c r="BS288" s="164">
        <v>86.8</v>
      </c>
      <c r="BT288" s="164">
        <v>87.1</v>
      </c>
      <c r="BU288" s="164">
        <v>91.7</v>
      </c>
      <c r="BV288" s="164">
        <v>90.7</v>
      </c>
      <c r="BW288" s="164">
        <v>90.8</v>
      </c>
      <c r="BX288" s="164">
        <v>91.8</v>
      </c>
      <c r="BY288" s="164">
        <v>93.6</v>
      </c>
      <c r="BZ288" s="164">
        <v>94.5</v>
      </c>
      <c r="CA288" s="164">
        <v>92.3</v>
      </c>
      <c r="CB288" s="164">
        <v>94.8</v>
      </c>
      <c r="CC288" s="164">
        <v>96.3</v>
      </c>
      <c r="CD288" s="164">
        <v>99.1</v>
      </c>
      <c r="CE288" s="164">
        <v>100.4</v>
      </c>
      <c r="CF288" s="164">
        <v>99.8</v>
      </c>
      <c r="CG288" s="164">
        <v>96.1</v>
      </c>
      <c r="CH288" s="164">
        <v>92.2</v>
      </c>
      <c r="CI288" s="164">
        <v>90.2</v>
      </c>
      <c r="CJ288" s="164">
        <v>91</v>
      </c>
      <c r="CK288" s="164">
        <v>90.8</v>
      </c>
      <c r="CL288" s="164">
        <v>93.1</v>
      </c>
      <c r="CM288" s="164">
        <v>90.4</v>
      </c>
      <c r="CN288" s="164">
        <v>90.8</v>
      </c>
      <c r="CO288" s="164">
        <v>90.7</v>
      </c>
      <c r="CP288" s="164">
        <v>89.6</v>
      </c>
      <c r="CQ288" s="164">
        <v>89.1</v>
      </c>
      <c r="CR288" s="164">
        <v>85.1</v>
      </c>
      <c r="CS288" s="164">
        <v>84</v>
      </c>
      <c r="CT288" s="164">
        <v>84.1</v>
      </c>
      <c r="CU288" s="164">
        <v>84.3</v>
      </c>
      <c r="CV288" s="164">
        <v>84.3</v>
      </c>
      <c r="CW288" s="164">
        <v>83.7</v>
      </c>
      <c r="CX288" s="164">
        <v>83.2</v>
      </c>
      <c r="CY288" s="164">
        <v>82.9</v>
      </c>
      <c r="CZ288" s="164">
        <v>80.400000000000006</v>
      </c>
      <c r="DA288" s="164">
        <v>79.8</v>
      </c>
      <c r="DB288" s="164">
        <v>82.4</v>
      </c>
      <c r="DC288" s="164">
        <v>80.5</v>
      </c>
      <c r="DD288" s="164">
        <v>83.9</v>
      </c>
      <c r="DE288" s="164">
        <v>85.1</v>
      </c>
      <c r="DF288" s="164">
        <v>88</v>
      </c>
      <c r="DG288" s="164">
        <v>91</v>
      </c>
      <c r="DH288" s="164">
        <v>95.1</v>
      </c>
      <c r="DI288" s="164">
        <v>97.5</v>
      </c>
      <c r="DJ288" s="164">
        <v>101.9</v>
      </c>
      <c r="DK288" s="164">
        <v>101.5</v>
      </c>
      <c r="DL288" s="164">
        <v>102.1</v>
      </c>
      <c r="DM288" s="164">
        <v>101.7</v>
      </c>
      <c r="DN288" s="164">
        <v>101.6</v>
      </c>
      <c r="DO288" s="164">
        <v>102.5</v>
      </c>
      <c r="DP288" s="164">
        <v>105</v>
      </c>
      <c r="DQ288" s="164">
        <v>103.2</v>
      </c>
      <c r="DR288" s="164">
        <v>104.4</v>
      </c>
      <c r="DS288" s="164">
        <v>105.5</v>
      </c>
      <c r="DT288" s="164">
        <v>108.5</v>
      </c>
    </row>
    <row r="289" spans="1:124" x14ac:dyDescent="0.25">
      <c r="A289" s="162" t="s">
        <v>1625</v>
      </c>
      <c r="B289" s="162" t="s">
        <v>1626</v>
      </c>
      <c r="C289" s="163">
        <v>0.12792000000000001</v>
      </c>
      <c r="D289" s="164">
        <v>103.4</v>
      </c>
      <c r="E289" s="164">
        <v>105.2</v>
      </c>
      <c r="F289" s="164">
        <v>106.7</v>
      </c>
      <c r="G289" s="164">
        <v>104.6</v>
      </c>
      <c r="H289" s="164">
        <v>103.1</v>
      </c>
      <c r="I289" s="164">
        <v>104.1</v>
      </c>
      <c r="J289" s="164">
        <v>101.8</v>
      </c>
      <c r="K289" s="164">
        <v>102.9</v>
      </c>
      <c r="L289" s="164">
        <v>103.6</v>
      </c>
      <c r="M289" s="164">
        <v>104.1</v>
      </c>
      <c r="N289" s="164">
        <v>102.4</v>
      </c>
      <c r="O289" s="164">
        <v>104</v>
      </c>
      <c r="P289" s="164">
        <v>108.8</v>
      </c>
      <c r="Q289" s="164">
        <v>112.2</v>
      </c>
      <c r="R289" s="164">
        <v>111.1</v>
      </c>
      <c r="S289" s="164">
        <v>114.9</v>
      </c>
      <c r="T289" s="164">
        <v>114.2</v>
      </c>
      <c r="U289" s="164">
        <v>114.4</v>
      </c>
      <c r="V289" s="164">
        <v>115.2</v>
      </c>
      <c r="W289" s="164">
        <v>113.9</v>
      </c>
      <c r="X289" s="164">
        <v>116.1</v>
      </c>
      <c r="Y289" s="164">
        <v>114.2</v>
      </c>
      <c r="Z289" s="164">
        <v>114.2</v>
      </c>
      <c r="AA289" s="164">
        <v>115.9</v>
      </c>
      <c r="AB289" s="164">
        <v>115.2</v>
      </c>
      <c r="AC289" s="164">
        <v>116</v>
      </c>
      <c r="AD289" s="164">
        <v>118</v>
      </c>
      <c r="AE289" s="164">
        <v>118.5</v>
      </c>
      <c r="AF289" s="164">
        <v>118.1</v>
      </c>
      <c r="AG289" s="164">
        <v>118.9</v>
      </c>
      <c r="AH289" s="164">
        <v>121.4</v>
      </c>
      <c r="AI289" s="164">
        <v>121.2</v>
      </c>
      <c r="AJ289" s="164">
        <v>119.8</v>
      </c>
      <c r="AK289" s="164">
        <v>118.5</v>
      </c>
      <c r="AL289" s="164">
        <v>118.5</v>
      </c>
      <c r="AM289" s="164">
        <v>119.5</v>
      </c>
      <c r="AN289" s="164">
        <v>121</v>
      </c>
      <c r="AO289" s="164">
        <v>121.9</v>
      </c>
      <c r="AP289" s="164">
        <v>120.9</v>
      </c>
      <c r="AQ289" s="164">
        <v>120.6</v>
      </c>
      <c r="AR289" s="164">
        <v>122.5</v>
      </c>
      <c r="AS289" s="164">
        <v>122.3</v>
      </c>
      <c r="AT289" s="164">
        <v>125.3</v>
      </c>
      <c r="AU289" s="164">
        <v>127.4</v>
      </c>
      <c r="AV289" s="164">
        <v>129.1</v>
      </c>
      <c r="AW289" s="164">
        <v>128.6</v>
      </c>
      <c r="AX289" s="164">
        <v>127</v>
      </c>
      <c r="AY289" s="164">
        <v>127.9</v>
      </c>
      <c r="AZ289" s="164">
        <v>129.19999999999999</v>
      </c>
      <c r="BA289" s="164">
        <v>131.19999999999999</v>
      </c>
      <c r="BB289" s="164">
        <v>126.4</v>
      </c>
      <c r="BC289" s="164">
        <v>129.5</v>
      </c>
      <c r="BD289" s="164">
        <v>124.9</v>
      </c>
      <c r="BE289" s="164">
        <v>122.8</v>
      </c>
      <c r="BF289" s="164">
        <v>126.5</v>
      </c>
      <c r="BG289" s="164">
        <v>131.1</v>
      </c>
      <c r="BH289" s="164">
        <v>132.80000000000001</v>
      </c>
      <c r="BI289" s="164">
        <v>133.9</v>
      </c>
      <c r="BJ289" s="164">
        <v>133.1</v>
      </c>
      <c r="BK289" s="164">
        <v>134.30000000000001</v>
      </c>
      <c r="BL289" s="164">
        <v>132.6</v>
      </c>
      <c r="BM289" s="164">
        <v>135.1</v>
      </c>
      <c r="BN289" s="164">
        <v>135.4</v>
      </c>
      <c r="BO289" s="164">
        <v>135.30000000000001</v>
      </c>
      <c r="BP289" s="164">
        <v>135</v>
      </c>
      <c r="BQ289" s="164">
        <v>135.9</v>
      </c>
      <c r="BR289" s="164">
        <v>134.4</v>
      </c>
      <c r="BS289" s="164">
        <v>134</v>
      </c>
      <c r="BT289" s="164">
        <v>135.4</v>
      </c>
      <c r="BU289" s="164">
        <v>136.30000000000001</v>
      </c>
      <c r="BV289" s="164">
        <v>135</v>
      </c>
      <c r="BW289" s="164">
        <v>134.4</v>
      </c>
      <c r="BX289" s="164">
        <v>133.69999999999999</v>
      </c>
      <c r="BY289" s="164">
        <v>128.69999999999999</v>
      </c>
      <c r="BZ289" s="164">
        <v>130.9</v>
      </c>
      <c r="CA289" s="164">
        <v>130.30000000000001</v>
      </c>
      <c r="CB289" s="164">
        <v>131</v>
      </c>
      <c r="CC289" s="164">
        <v>130.6</v>
      </c>
      <c r="CD289" s="164">
        <v>132.5</v>
      </c>
      <c r="CE289" s="164">
        <v>131.69999999999999</v>
      </c>
      <c r="CF289" s="164">
        <v>132.4</v>
      </c>
      <c r="CG289" s="164">
        <v>132.69999999999999</v>
      </c>
      <c r="CH289" s="164">
        <v>132.80000000000001</v>
      </c>
      <c r="CI289" s="164">
        <v>131</v>
      </c>
      <c r="CJ289" s="164">
        <v>129.80000000000001</v>
      </c>
      <c r="CK289" s="164">
        <v>131.4</v>
      </c>
      <c r="CL289" s="164">
        <v>132.5</v>
      </c>
      <c r="CM289" s="164">
        <v>129.69999999999999</v>
      </c>
      <c r="CN289" s="164">
        <v>130.9</v>
      </c>
      <c r="CO289" s="164">
        <v>133.19999999999999</v>
      </c>
      <c r="CP289" s="164">
        <v>133.9</v>
      </c>
      <c r="CQ289" s="164">
        <v>134.4</v>
      </c>
      <c r="CR289" s="164">
        <v>133.69999999999999</v>
      </c>
      <c r="CS289" s="164">
        <v>134.4</v>
      </c>
      <c r="CT289" s="164">
        <v>135.30000000000001</v>
      </c>
      <c r="CU289" s="164">
        <v>136.19999999999999</v>
      </c>
      <c r="CV289" s="164">
        <v>136.1</v>
      </c>
      <c r="CW289" s="164">
        <v>140.5</v>
      </c>
      <c r="CX289" s="164">
        <v>138.4</v>
      </c>
      <c r="CY289" s="164">
        <v>136.19999999999999</v>
      </c>
      <c r="CZ289" s="164">
        <v>133.9</v>
      </c>
      <c r="DA289" s="164">
        <v>132.30000000000001</v>
      </c>
      <c r="DB289" s="164">
        <v>133.9</v>
      </c>
      <c r="DC289" s="164">
        <v>134.4</v>
      </c>
      <c r="DD289" s="164">
        <v>132.80000000000001</v>
      </c>
      <c r="DE289" s="164">
        <v>133.1</v>
      </c>
      <c r="DF289" s="164">
        <v>134.5</v>
      </c>
      <c r="DG289" s="164">
        <v>133.30000000000001</v>
      </c>
      <c r="DH289" s="164">
        <v>133.5</v>
      </c>
      <c r="DI289" s="164">
        <v>135.9</v>
      </c>
      <c r="DJ289" s="164">
        <v>133.80000000000001</v>
      </c>
      <c r="DK289" s="164">
        <v>136.19999999999999</v>
      </c>
      <c r="DL289" s="164">
        <v>136.1</v>
      </c>
      <c r="DM289" s="164">
        <v>140.6</v>
      </c>
      <c r="DN289" s="164">
        <v>142.69999999999999</v>
      </c>
      <c r="DO289" s="164">
        <v>142.9</v>
      </c>
      <c r="DP289" s="164">
        <v>143.19999999999999</v>
      </c>
      <c r="DQ289" s="164">
        <v>143.4</v>
      </c>
      <c r="DR289" s="164">
        <v>146.1</v>
      </c>
      <c r="DS289" s="164">
        <v>147.6</v>
      </c>
      <c r="DT289" s="164">
        <v>148.4</v>
      </c>
    </row>
    <row r="290" spans="1:124" x14ac:dyDescent="0.25">
      <c r="A290" s="162" t="s">
        <v>1628</v>
      </c>
      <c r="B290" s="162" t="s">
        <v>1629</v>
      </c>
      <c r="C290" s="163">
        <v>0.81413999999999997</v>
      </c>
      <c r="D290" s="164">
        <v>111.2</v>
      </c>
      <c r="E290" s="164">
        <v>111.3</v>
      </c>
      <c r="F290" s="164">
        <v>112.8</v>
      </c>
      <c r="G290" s="164">
        <v>113.1</v>
      </c>
      <c r="H290" s="164">
        <v>112.4</v>
      </c>
      <c r="I290" s="164">
        <v>112.1</v>
      </c>
      <c r="J290" s="164">
        <v>112.6</v>
      </c>
      <c r="K290" s="164">
        <v>113.4</v>
      </c>
      <c r="L290" s="164">
        <v>114.5</v>
      </c>
      <c r="M290" s="164">
        <v>112.1</v>
      </c>
      <c r="N290" s="164">
        <v>111.3</v>
      </c>
      <c r="O290" s="164">
        <v>109.1</v>
      </c>
      <c r="P290" s="164">
        <v>114.6</v>
      </c>
      <c r="Q290" s="164">
        <v>115.4</v>
      </c>
      <c r="R290" s="164">
        <v>115</v>
      </c>
      <c r="S290" s="164">
        <v>116.5</v>
      </c>
      <c r="T290" s="164">
        <v>116.9</v>
      </c>
      <c r="U290" s="164">
        <v>119.1</v>
      </c>
      <c r="V290" s="164">
        <v>117</v>
      </c>
      <c r="W290" s="164">
        <v>118.5</v>
      </c>
      <c r="X290" s="164">
        <v>119</v>
      </c>
      <c r="Y290" s="164">
        <v>121.3</v>
      </c>
      <c r="Z290" s="164">
        <v>119.9</v>
      </c>
      <c r="AA290" s="164">
        <v>119</v>
      </c>
      <c r="AB290" s="164">
        <v>120.8</v>
      </c>
      <c r="AC290" s="164">
        <v>120.8</v>
      </c>
      <c r="AD290" s="164">
        <v>122.4</v>
      </c>
      <c r="AE290" s="164">
        <v>120.6</v>
      </c>
      <c r="AF290" s="164">
        <v>123.4</v>
      </c>
      <c r="AG290" s="164">
        <v>125.5</v>
      </c>
      <c r="AH290" s="164">
        <v>125.7</v>
      </c>
      <c r="AI290" s="164">
        <v>124.1</v>
      </c>
      <c r="AJ290" s="164">
        <v>122.9</v>
      </c>
      <c r="AK290" s="164">
        <v>121.7</v>
      </c>
      <c r="AL290" s="164">
        <v>121</v>
      </c>
      <c r="AM290" s="164">
        <v>122.2</v>
      </c>
      <c r="AN290" s="164">
        <v>129</v>
      </c>
      <c r="AO290" s="164">
        <v>130.5</v>
      </c>
      <c r="AP290" s="164">
        <v>128.4</v>
      </c>
      <c r="AQ290" s="164">
        <v>127.7</v>
      </c>
      <c r="AR290" s="164">
        <v>129.80000000000001</v>
      </c>
      <c r="AS290" s="164">
        <v>128.30000000000001</v>
      </c>
      <c r="AT290" s="164">
        <v>129.19999999999999</v>
      </c>
      <c r="AU290" s="164">
        <v>129.4</v>
      </c>
      <c r="AV290" s="164">
        <v>128.30000000000001</v>
      </c>
      <c r="AW290" s="164">
        <v>129</v>
      </c>
      <c r="AX290" s="164">
        <v>128</v>
      </c>
      <c r="AY290" s="164">
        <v>126.8</v>
      </c>
      <c r="AZ290" s="164">
        <v>127</v>
      </c>
      <c r="BA290" s="164">
        <v>129.30000000000001</v>
      </c>
      <c r="BB290" s="164">
        <v>130.80000000000001</v>
      </c>
      <c r="BC290" s="164">
        <v>129.80000000000001</v>
      </c>
      <c r="BD290" s="164">
        <v>129.9</v>
      </c>
      <c r="BE290" s="164">
        <v>131.69999999999999</v>
      </c>
      <c r="BF290" s="164">
        <v>131.1</v>
      </c>
      <c r="BG290" s="164">
        <v>131</v>
      </c>
      <c r="BH290" s="164">
        <v>132.5</v>
      </c>
      <c r="BI290" s="164">
        <v>134.19999999999999</v>
      </c>
      <c r="BJ290" s="164">
        <v>132.1</v>
      </c>
      <c r="BK290" s="164">
        <v>133.1</v>
      </c>
      <c r="BL290" s="164">
        <v>134.1</v>
      </c>
      <c r="BM290" s="164">
        <v>134.69999999999999</v>
      </c>
      <c r="BN290" s="164">
        <v>134.69999999999999</v>
      </c>
      <c r="BO290" s="164">
        <v>135.69999999999999</v>
      </c>
      <c r="BP290" s="164">
        <v>136.1</v>
      </c>
      <c r="BQ290" s="164">
        <v>136.80000000000001</v>
      </c>
      <c r="BR290" s="164">
        <v>138</v>
      </c>
      <c r="BS290" s="164">
        <v>138.9</v>
      </c>
      <c r="BT290" s="164">
        <v>138.80000000000001</v>
      </c>
      <c r="BU290" s="164">
        <v>138.4</v>
      </c>
      <c r="BV290" s="164">
        <v>138.6</v>
      </c>
      <c r="BW290" s="164">
        <v>137.69999999999999</v>
      </c>
      <c r="BX290" s="164">
        <v>140.5</v>
      </c>
      <c r="BY290" s="164">
        <v>139.80000000000001</v>
      </c>
      <c r="BZ290" s="164">
        <v>139.69999999999999</v>
      </c>
      <c r="CA290" s="164">
        <v>138.6</v>
      </c>
      <c r="CB290" s="164">
        <v>138.80000000000001</v>
      </c>
      <c r="CC290" s="164">
        <v>138.1</v>
      </c>
      <c r="CD290" s="164">
        <v>138.4</v>
      </c>
      <c r="CE290" s="164">
        <v>138.4</v>
      </c>
      <c r="CF290" s="164">
        <v>138.69999999999999</v>
      </c>
      <c r="CG290" s="164">
        <v>138.30000000000001</v>
      </c>
      <c r="CH290" s="164">
        <v>137.5</v>
      </c>
      <c r="CI290" s="164">
        <v>138.30000000000001</v>
      </c>
      <c r="CJ290" s="164">
        <v>139</v>
      </c>
      <c r="CK290" s="164">
        <v>138.30000000000001</v>
      </c>
      <c r="CL290" s="164">
        <v>138</v>
      </c>
      <c r="CM290" s="164">
        <v>137.69999999999999</v>
      </c>
      <c r="CN290" s="164">
        <v>137.6</v>
      </c>
      <c r="CO290" s="164">
        <v>138.80000000000001</v>
      </c>
      <c r="CP290" s="164">
        <v>138.4</v>
      </c>
      <c r="CQ290" s="164">
        <v>138.6</v>
      </c>
      <c r="CR290" s="164">
        <v>139.19999999999999</v>
      </c>
      <c r="CS290" s="164">
        <v>137.80000000000001</v>
      </c>
      <c r="CT290" s="164">
        <v>138.1</v>
      </c>
      <c r="CU290" s="164">
        <v>138.4</v>
      </c>
      <c r="CV290" s="164">
        <v>138.9</v>
      </c>
      <c r="CW290" s="164">
        <v>138.4</v>
      </c>
      <c r="CX290" s="164">
        <v>137.30000000000001</v>
      </c>
      <c r="CY290" s="164">
        <v>136.4</v>
      </c>
      <c r="CZ290" s="164">
        <v>137.5</v>
      </c>
      <c r="DA290" s="164">
        <v>138.30000000000001</v>
      </c>
      <c r="DB290" s="164">
        <v>138.30000000000001</v>
      </c>
      <c r="DC290" s="164">
        <v>139.5</v>
      </c>
      <c r="DD290" s="164">
        <v>139.19999999999999</v>
      </c>
      <c r="DE290" s="164">
        <v>139.5</v>
      </c>
      <c r="DF290" s="164">
        <v>139.6</v>
      </c>
      <c r="DG290" s="164">
        <v>140</v>
      </c>
      <c r="DH290" s="164">
        <v>140.30000000000001</v>
      </c>
      <c r="DI290" s="164">
        <v>139.9</v>
      </c>
      <c r="DJ290" s="164">
        <v>141.19999999999999</v>
      </c>
      <c r="DK290" s="164">
        <v>141.80000000000001</v>
      </c>
      <c r="DL290" s="164">
        <v>142</v>
      </c>
      <c r="DM290" s="164">
        <v>144</v>
      </c>
      <c r="DN290" s="164">
        <v>144.19999999999999</v>
      </c>
      <c r="DO290" s="164">
        <v>144.19999999999999</v>
      </c>
      <c r="DP290" s="164">
        <v>144.69999999999999</v>
      </c>
      <c r="DQ290" s="164">
        <v>144.69999999999999</v>
      </c>
      <c r="DR290" s="164">
        <v>144.69999999999999</v>
      </c>
      <c r="DS290" s="164">
        <v>145.19999999999999</v>
      </c>
      <c r="DT290" s="164">
        <v>145.9</v>
      </c>
    </row>
    <row r="291" spans="1:124" x14ac:dyDescent="0.25">
      <c r="A291" s="162" t="s">
        <v>1631</v>
      </c>
      <c r="B291" s="162" t="s">
        <v>1632</v>
      </c>
      <c r="C291" s="163">
        <v>0.59323999999999999</v>
      </c>
      <c r="D291" s="164">
        <v>114.4</v>
      </c>
      <c r="E291" s="164">
        <v>114.9</v>
      </c>
      <c r="F291" s="164">
        <v>116.7</v>
      </c>
      <c r="G291" s="164">
        <v>116.1</v>
      </c>
      <c r="H291" s="164">
        <v>114.6</v>
      </c>
      <c r="I291" s="164">
        <v>114.5</v>
      </c>
      <c r="J291" s="164">
        <v>114.8</v>
      </c>
      <c r="K291" s="164">
        <v>117</v>
      </c>
      <c r="L291" s="164">
        <v>118.3</v>
      </c>
      <c r="M291" s="164">
        <v>115.1</v>
      </c>
      <c r="N291" s="164">
        <v>115.1</v>
      </c>
      <c r="O291" s="164">
        <v>112</v>
      </c>
      <c r="P291" s="164">
        <v>116.7</v>
      </c>
      <c r="Q291" s="164">
        <v>117.6</v>
      </c>
      <c r="R291" s="164">
        <v>116.4</v>
      </c>
      <c r="S291" s="164">
        <v>119</v>
      </c>
      <c r="T291" s="164">
        <v>120.2</v>
      </c>
      <c r="U291" s="164">
        <v>121</v>
      </c>
      <c r="V291" s="164">
        <v>118.5</v>
      </c>
      <c r="W291" s="164">
        <v>121</v>
      </c>
      <c r="X291" s="164">
        <v>121.7</v>
      </c>
      <c r="Y291" s="164">
        <v>123.9</v>
      </c>
      <c r="Z291" s="164">
        <v>122.3</v>
      </c>
      <c r="AA291" s="164">
        <v>120.5</v>
      </c>
      <c r="AB291" s="164">
        <v>123.7</v>
      </c>
      <c r="AC291" s="164">
        <v>123.9</v>
      </c>
      <c r="AD291" s="164">
        <v>125.6</v>
      </c>
      <c r="AE291" s="164">
        <v>122.9</v>
      </c>
      <c r="AF291" s="164">
        <v>126.7</v>
      </c>
      <c r="AG291" s="164">
        <v>128.30000000000001</v>
      </c>
      <c r="AH291" s="164">
        <v>128.80000000000001</v>
      </c>
      <c r="AI291" s="164">
        <v>127.3</v>
      </c>
      <c r="AJ291" s="164">
        <v>125.4</v>
      </c>
      <c r="AK291" s="164">
        <v>124.2</v>
      </c>
      <c r="AL291" s="164">
        <v>123.2</v>
      </c>
      <c r="AM291" s="164">
        <v>125.4</v>
      </c>
      <c r="AN291" s="164">
        <v>133.30000000000001</v>
      </c>
      <c r="AO291" s="164">
        <v>136</v>
      </c>
      <c r="AP291" s="164">
        <v>133.5</v>
      </c>
      <c r="AQ291" s="164">
        <v>133.1</v>
      </c>
      <c r="AR291" s="164">
        <v>134.6</v>
      </c>
      <c r="AS291" s="164">
        <v>131.69999999999999</v>
      </c>
      <c r="AT291" s="164">
        <v>132.6</v>
      </c>
      <c r="AU291" s="164">
        <v>133.80000000000001</v>
      </c>
      <c r="AV291" s="164">
        <v>133.30000000000001</v>
      </c>
      <c r="AW291" s="164">
        <v>133.19999999999999</v>
      </c>
      <c r="AX291" s="164">
        <v>132.80000000000001</v>
      </c>
      <c r="AY291" s="164">
        <v>131.1</v>
      </c>
      <c r="AZ291" s="164">
        <v>131.19999999999999</v>
      </c>
      <c r="BA291" s="164">
        <v>133.69999999999999</v>
      </c>
      <c r="BB291" s="164">
        <v>134.9</v>
      </c>
      <c r="BC291" s="164">
        <v>133.5</v>
      </c>
      <c r="BD291" s="164">
        <v>133.5</v>
      </c>
      <c r="BE291" s="164">
        <v>133.6</v>
      </c>
      <c r="BF291" s="164">
        <v>132.19999999999999</v>
      </c>
      <c r="BG291" s="164">
        <v>133</v>
      </c>
      <c r="BH291" s="164">
        <v>134.69999999999999</v>
      </c>
      <c r="BI291" s="164">
        <v>136</v>
      </c>
      <c r="BJ291" s="164">
        <v>134.9</v>
      </c>
      <c r="BK291" s="164">
        <v>136.1</v>
      </c>
      <c r="BL291" s="164">
        <v>137.5</v>
      </c>
      <c r="BM291" s="164">
        <v>137.1</v>
      </c>
      <c r="BN291" s="164">
        <v>137.1</v>
      </c>
      <c r="BO291" s="164">
        <v>137.9</v>
      </c>
      <c r="BP291" s="164">
        <v>137.5</v>
      </c>
      <c r="BQ291" s="164">
        <v>137.80000000000001</v>
      </c>
      <c r="BR291" s="164">
        <v>136.9</v>
      </c>
      <c r="BS291" s="164">
        <v>137.69999999999999</v>
      </c>
      <c r="BT291" s="164">
        <v>138.69999999999999</v>
      </c>
      <c r="BU291" s="164">
        <v>138.69999999999999</v>
      </c>
      <c r="BV291" s="164">
        <v>138.69999999999999</v>
      </c>
      <c r="BW291" s="164">
        <v>137.5</v>
      </c>
      <c r="BX291" s="164">
        <v>140.80000000000001</v>
      </c>
      <c r="BY291" s="164">
        <v>139.9</v>
      </c>
      <c r="BZ291" s="164">
        <v>140.5</v>
      </c>
      <c r="CA291" s="164">
        <v>139.6</v>
      </c>
      <c r="CB291" s="164">
        <v>139.6</v>
      </c>
      <c r="CC291" s="164">
        <v>138.9</v>
      </c>
      <c r="CD291" s="164">
        <v>139.30000000000001</v>
      </c>
      <c r="CE291" s="164">
        <v>138.69999999999999</v>
      </c>
      <c r="CF291" s="164">
        <v>139.30000000000001</v>
      </c>
      <c r="CG291" s="164">
        <v>139.30000000000001</v>
      </c>
      <c r="CH291" s="164">
        <v>138.30000000000001</v>
      </c>
      <c r="CI291" s="164">
        <v>138.9</v>
      </c>
      <c r="CJ291" s="164">
        <v>140.19999999999999</v>
      </c>
      <c r="CK291" s="164">
        <v>139.6</v>
      </c>
      <c r="CL291" s="164">
        <v>139.30000000000001</v>
      </c>
      <c r="CM291" s="164">
        <v>138.5</v>
      </c>
      <c r="CN291" s="164">
        <v>138.4</v>
      </c>
      <c r="CO291" s="164">
        <v>139.4</v>
      </c>
      <c r="CP291" s="164">
        <v>138.9</v>
      </c>
      <c r="CQ291" s="164">
        <v>139.6</v>
      </c>
      <c r="CR291" s="164">
        <v>140.19999999999999</v>
      </c>
      <c r="CS291" s="164">
        <v>138.6</v>
      </c>
      <c r="CT291" s="164">
        <v>138.80000000000001</v>
      </c>
      <c r="CU291" s="164">
        <v>139</v>
      </c>
      <c r="CV291" s="164">
        <v>139</v>
      </c>
      <c r="CW291" s="164">
        <v>138.5</v>
      </c>
      <c r="CX291" s="164">
        <v>137.69999999999999</v>
      </c>
      <c r="CY291" s="164">
        <v>137.80000000000001</v>
      </c>
      <c r="CZ291" s="164">
        <v>137.19999999999999</v>
      </c>
      <c r="DA291" s="164">
        <v>137.69999999999999</v>
      </c>
      <c r="DB291" s="164">
        <v>137.1</v>
      </c>
      <c r="DC291" s="164">
        <v>138.30000000000001</v>
      </c>
      <c r="DD291" s="164">
        <v>138</v>
      </c>
      <c r="DE291" s="164">
        <v>138.6</v>
      </c>
      <c r="DF291" s="164">
        <v>138.5</v>
      </c>
      <c r="DG291" s="164">
        <v>139.19999999999999</v>
      </c>
      <c r="DH291" s="164">
        <v>139.19999999999999</v>
      </c>
      <c r="DI291" s="164">
        <v>139.6</v>
      </c>
      <c r="DJ291" s="164">
        <v>140.4</v>
      </c>
      <c r="DK291" s="164">
        <v>140.9</v>
      </c>
      <c r="DL291" s="164">
        <v>141.30000000000001</v>
      </c>
      <c r="DM291" s="164">
        <v>143.6</v>
      </c>
      <c r="DN291" s="164">
        <v>142.9</v>
      </c>
      <c r="DO291" s="164">
        <v>142.80000000000001</v>
      </c>
      <c r="DP291" s="164">
        <v>143.19999999999999</v>
      </c>
      <c r="DQ291" s="164">
        <v>143.30000000000001</v>
      </c>
      <c r="DR291" s="164">
        <v>143.5</v>
      </c>
      <c r="DS291" s="164">
        <v>143.69999999999999</v>
      </c>
      <c r="DT291" s="164">
        <v>144.30000000000001</v>
      </c>
    </row>
    <row r="292" spans="1:124" x14ac:dyDescent="0.25">
      <c r="A292" s="162" t="s">
        <v>1634</v>
      </c>
      <c r="B292" s="162" t="s">
        <v>1635</v>
      </c>
      <c r="C292" s="163">
        <v>0.35582999999999998</v>
      </c>
      <c r="D292" s="164">
        <v>119.9</v>
      </c>
      <c r="E292" s="164">
        <v>119</v>
      </c>
      <c r="F292" s="164">
        <v>123.6</v>
      </c>
      <c r="G292" s="164">
        <v>122.8</v>
      </c>
      <c r="H292" s="164">
        <v>121.2</v>
      </c>
      <c r="I292" s="164">
        <v>122.5</v>
      </c>
      <c r="J292" s="164">
        <v>121.2</v>
      </c>
      <c r="K292" s="164">
        <v>126.3</v>
      </c>
      <c r="L292" s="164">
        <v>127</v>
      </c>
      <c r="M292" s="164">
        <v>123.4</v>
      </c>
      <c r="N292" s="164">
        <v>125.4</v>
      </c>
      <c r="O292" s="164">
        <v>122.2</v>
      </c>
      <c r="P292" s="164">
        <v>122.5</v>
      </c>
      <c r="Q292" s="164">
        <v>123.7</v>
      </c>
      <c r="R292" s="164">
        <v>123.5</v>
      </c>
      <c r="S292" s="164">
        <v>125.6</v>
      </c>
      <c r="T292" s="164">
        <v>128.30000000000001</v>
      </c>
      <c r="U292" s="164">
        <v>127.2</v>
      </c>
      <c r="V292" s="164">
        <v>124.8</v>
      </c>
      <c r="W292" s="164">
        <v>128</v>
      </c>
      <c r="X292" s="164">
        <v>128.69999999999999</v>
      </c>
      <c r="Y292" s="164">
        <v>132.1</v>
      </c>
      <c r="Z292" s="164">
        <v>132.19999999999999</v>
      </c>
      <c r="AA292" s="164">
        <v>129.19999999999999</v>
      </c>
      <c r="AB292" s="164">
        <v>129.80000000000001</v>
      </c>
      <c r="AC292" s="164">
        <v>129.80000000000001</v>
      </c>
      <c r="AD292" s="164">
        <v>128.80000000000001</v>
      </c>
      <c r="AE292" s="164">
        <v>126</v>
      </c>
      <c r="AF292" s="164">
        <v>130.5</v>
      </c>
      <c r="AG292" s="164">
        <v>132.69999999999999</v>
      </c>
      <c r="AH292" s="164">
        <v>134.69999999999999</v>
      </c>
      <c r="AI292" s="164">
        <v>132.30000000000001</v>
      </c>
      <c r="AJ292" s="164">
        <v>129</v>
      </c>
      <c r="AK292" s="164">
        <v>127.2</v>
      </c>
      <c r="AL292" s="164">
        <v>127.1</v>
      </c>
      <c r="AM292" s="164">
        <v>128.9</v>
      </c>
      <c r="AN292" s="164">
        <v>138.69999999999999</v>
      </c>
      <c r="AO292" s="164">
        <v>142.6</v>
      </c>
      <c r="AP292" s="164">
        <v>139</v>
      </c>
      <c r="AQ292" s="164">
        <v>138.6</v>
      </c>
      <c r="AR292" s="164">
        <v>140.80000000000001</v>
      </c>
      <c r="AS292" s="164">
        <v>137.1</v>
      </c>
      <c r="AT292" s="164">
        <v>138.80000000000001</v>
      </c>
      <c r="AU292" s="164">
        <v>138.9</v>
      </c>
      <c r="AV292" s="164">
        <v>138.6</v>
      </c>
      <c r="AW292" s="164">
        <v>138.80000000000001</v>
      </c>
      <c r="AX292" s="164">
        <v>137</v>
      </c>
      <c r="AY292" s="164">
        <v>136.6</v>
      </c>
      <c r="AZ292" s="164">
        <v>136.4</v>
      </c>
      <c r="BA292" s="164">
        <v>137.9</v>
      </c>
      <c r="BB292" s="164">
        <v>140.19999999999999</v>
      </c>
      <c r="BC292" s="164">
        <v>140</v>
      </c>
      <c r="BD292" s="164">
        <v>139.5</v>
      </c>
      <c r="BE292" s="164">
        <v>139.80000000000001</v>
      </c>
      <c r="BF292" s="164">
        <v>140.30000000000001</v>
      </c>
      <c r="BG292" s="164">
        <v>141.80000000000001</v>
      </c>
      <c r="BH292" s="164">
        <v>142.6</v>
      </c>
      <c r="BI292" s="164">
        <v>144.19999999999999</v>
      </c>
      <c r="BJ292" s="164">
        <v>143.1</v>
      </c>
      <c r="BK292" s="164">
        <v>143.69999999999999</v>
      </c>
      <c r="BL292" s="164">
        <v>145.6</v>
      </c>
      <c r="BM292" s="164">
        <v>144.9</v>
      </c>
      <c r="BN292" s="164">
        <v>144.9</v>
      </c>
      <c r="BO292" s="164">
        <v>145.9</v>
      </c>
      <c r="BP292" s="164">
        <v>145.30000000000001</v>
      </c>
      <c r="BQ292" s="164">
        <v>144.9</v>
      </c>
      <c r="BR292" s="164">
        <v>145.1</v>
      </c>
      <c r="BS292" s="164">
        <v>146.19999999999999</v>
      </c>
      <c r="BT292" s="164">
        <v>146.4</v>
      </c>
      <c r="BU292" s="164">
        <v>146.4</v>
      </c>
      <c r="BV292" s="164">
        <v>146.30000000000001</v>
      </c>
      <c r="BW292" s="164">
        <v>144.4</v>
      </c>
      <c r="BX292" s="164">
        <v>148.19999999999999</v>
      </c>
      <c r="BY292" s="164">
        <v>149.19999999999999</v>
      </c>
      <c r="BZ292" s="164">
        <v>149.9</v>
      </c>
      <c r="CA292" s="164">
        <v>147.30000000000001</v>
      </c>
      <c r="CB292" s="164">
        <v>146.9</v>
      </c>
      <c r="CC292" s="164">
        <v>146.9</v>
      </c>
      <c r="CD292" s="164">
        <v>148.1</v>
      </c>
      <c r="CE292" s="164">
        <v>147.5</v>
      </c>
      <c r="CF292" s="164">
        <v>147.1</v>
      </c>
      <c r="CG292" s="164">
        <v>147.1</v>
      </c>
      <c r="CH292" s="164">
        <v>146.5</v>
      </c>
      <c r="CI292" s="164">
        <v>146.30000000000001</v>
      </c>
      <c r="CJ292" s="164">
        <v>148.4</v>
      </c>
      <c r="CK292" s="164">
        <v>146.69999999999999</v>
      </c>
      <c r="CL292" s="164">
        <v>147</v>
      </c>
      <c r="CM292" s="164">
        <v>147.30000000000001</v>
      </c>
      <c r="CN292" s="164">
        <v>147.1</v>
      </c>
      <c r="CO292" s="164">
        <v>147.80000000000001</v>
      </c>
      <c r="CP292" s="164">
        <v>148</v>
      </c>
      <c r="CQ292" s="164">
        <v>149.5</v>
      </c>
      <c r="CR292" s="164">
        <v>149.19999999999999</v>
      </c>
      <c r="CS292" s="164">
        <v>146.69999999999999</v>
      </c>
      <c r="CT292" s="164">
        <v>147</v>
      </c>
      <c r="CU292" s="164">
        <v>147</v>
      </c>
      <c r="CV292" s="164">
        <v>147</v>
      </c>
      <c r="CW292" s="164">
        <v>147.69999999999999</v>
      </c>
      <c r="CX292" s="164">
        <v>145.6</v>
      </c>
      <c r="CY292" s="164">
        <v>145.6</v>
      </c>
      <c r="CZ292" s="164">
        <v>145.4</v>
      </c>
      <c r="DA292" s="164">
        <v>146.6</v>
      </c>
      <c r="DB292" s="164">
        <v>146.19999999999999</v>
      </c>
      <c r="DC292" s="164">
        <v>148.1</v>
      </c>
      <c r="DD292" s="164">
        <v>147.9</v>
      </c>
      <c r="DE292" s="164">
        <v>148.6</v>
      </c>
      <c r="DF292" s="164">
        <v>148.5</v>
      </c>
      <c r="DG292" s="164">
        <v>150.6</v>
      </c>
      <c r="DH292" s="164">
        <v>150.80000000000001</v>
      </c>
      <c r="DI292" s="164">
        <v>151.19999999999999</v>
      </c>
      <c r="DJ292" s="164">
        <v>151.69999999999999</v>
      </c>
      <c r="DK292" s="164">
        <v>152.69999999999999</v>
      </c>
      <c r="DL292" s="164">
        <v>153.1</v>
      </c>
      <c r="DM292" s="164">
        <v>157</v>
      </c>
      <c r="DN292" s="164">
        <v>156.80000000000001</v>
      </c>
      <c r="DO292" s="164">
        <v>156.4</v>
      </c>
      <c r="DP292" s="164">
        <v>156.9</v>
      </c>
      <c r="DQ292" s="164">
        <v>157</v>
      </c>
      <c r="DR292" s="164">
        <v>158.1</v>
      </c>
      <c r="DS292" s="164">
        <v>158.4</v>
      </c>
      <c r="DT292" s="164">
        <v>158.69999999999999</v>
      </c>
    </row>
    <row r="293" spans="1:124" x14ac:dyDescent="0.25">
      <c r="A293" s="162" t="s">
        <v>1637</v>
      </c>
      <c r="B293" s="162" t="s">
        <v>1638</v>
      </c>
      <c r="C293" s="163">
        <v>1.3769999999999999E-2</v>
      </c>
      <c r="D293" s="164">
        <v>103.6</v>
      </c>
      <c r="E293" s="164">
        <v>103.6</v>
      </c>
      <c r="F293" s="164">
        <v>101.7</v>
      </c>
      <c r="G293" s="164">
        <v>100.9</v>
      </c>
      <c r="H293" s="164">
        <v>102.7</v>
      </c>
      <c r="I293" s="164">
        <v>103.6</v>
      </c>
      <c r="J293" s="164">
        <v>102.9</v>
      </c>
      <c r="K293" s="164">
        <v>103.2</v>
      </c>
      <c r="L293" s="164">
        <v>101.7</v>
      </c>
      <c r="M293" s="164">
        <v>100.1</v>
      </c>
      <c r="N293" s="164">
        <v>99.8</v>
      </c>
      <c r="O293" s="164">
        <v>100.2</v>
      </c>
      <c r="P293" s="164">
        <v>103</v>
      </c>
      <c r="Q293" s="164">
        <v>102.3</v>
      </c>
      <c r="R293" s="164">
        <v>101.5</v>
      </c>
      <c r="S293" s="164">
        <v>103.6</v>
      </c>
      <c r="T293" s="164">
        <v>104.2</v>
      </c>
      <c r="U293" s="164">
        <v>105.8</v>
      </c>
      <c r="V293" s="164">
        <v>108</v>
      </c>
      <c r="W293" s="164">
        <v>106.7</v>
      </c>
      <c r="X293" s="164">
        <v>107.3</v>
      </c>
      <c r="Y293" s="164">
        <v>108.2</v>
      </c>
      <c r="Z293" s="164">
        <v>108.7</v>
      </c>
      <c r="AA293" s="164">
        <v>108.4</v>
      </c>
      <c r="AB293" s="164">
        <v>111.9</v>
      </c>
      <c r="AC293" s="164">
        <v>113.6</v>
      </c>
      <c r="AD293" s="164">
        <v>115.8</v>
      </c>
      <c r="AE293" s="164">
        <v>116.9</v>
      </c>
      <c r="AF293" s="164">
        <v>119.7</v>
      </c>
      <c r="AG293" s="164">
        <v>118.1</v>
      </c>
      <c r="AH293" s="164">
        <v>116.1</v>
      </c>
      <c r="AI293" s="164">
        <v>115.9</v>
      </c>
      <c r="AJ293" s="164">
        <v>116.7</v>
      </c>
      <c r="AK293" s="164">
        <v>114.6</v>
      </c>
      <c r="AL293" s="164">
        <v>114.8</v>
      </c>
      <c r="AM293" s="164">
        <v>116.2</v>
      </c>
      <c r="AN293" s="164">
        <v>118.9</v>
      </c>
      <c r="AO293" s="164">
        <v>121.3</v>
      </c>
      <c r="AP293" s="164">
        <v>121.3</v>
      </c>
      <c r="AQ293" s="164">
        <v>120.8</v>
      </c>
      <c r="AR293" s="164">
        <v>118.9</v>
      </c>
      <c r="AS293" s="164">
        <v>122.1</v>
      </c>
      <c r="AT293" s="164">
        <v>121.5</v>
      </c>
      <c r="AU293" s="164">
        <v>121.4</v>
      </c>
      <c r="AV293" s="164">
        <v>119</v>
      </c>
      <c r="AW293" s="164">
        <v>118.6</v>
      </c>
      <c r="AX293" s="164">
        <v>118.9</v>
      </c>
      <c r="AY293" s="164">
        <v>119.4</v>
      </c>
      <c r="AZ293" s="164">
        <v>122.4</v>
      </c>
      <c r="BA293" s="164">
        <v>121.5</v>
      </c>
      <c r="BB293" s="164">
        <v>122.6</v>
      </c>
      <c r="BC293" s="164">
        <v>120.9</v>
      </c>
      <c r="BD293" s="164">
        <v>122.5</v>
      </c>
      <c r="BE293" s="164">
        <v>123.3</v>
      </c>
      <c r="BF293" s="164">
        <v>124.2</v>
      </c>
      <c r="BG293" s="164">
        <v>124</v>
      </c>
      <c r="BH293" s="164">
        <v>122.7</v>
      </c>
      <c r="BI293" s="164">
        <v>123</v>
      </c>
      <c r="BJ293" s="164">
        <v>123</v>
      </c>
      <c r="BK293" s="164">
        <v>122.4</v>
      </c>
      <c r="BL293" s="164">
        <v>123.3</v>
      </c>
      <c r="BM293" s="164">
        <v>123.3</v>
      </c>
      <c r="BN293" s="164">
        <v>124.4</v>
      </c>
      <c r="BO293" s="164">
        <v>125.2</v>
      </c>
      <c r="BP293" s="164">
        <v>125.8</v>
      </c>
      <c r="BQ293" s="164">
        <v>126.9</v>
      </c>
      <c r="BR293" s="164">
        <v>127.1</v>
      </c>
      <c r="BS293" s="164">
        <v>128.4</v>
      </c>
      <c r="BT293" s="164">
        <v>126.7</v>
      </c>
      <c r="BU293" s="164">
        <v>125.5</v>
      </c>
      <c r="BV293" s="164">
        <v>126</v>
      </c>
      <c r="BW293" s="164">
        <v>126.7</v>
      </c>
      <c r="BX293" s="164">
        <v>127.2</v>
      </c>
      <c r="BY293" s="164">
        <v>126.6</v>
      </c>
      <c r="BZ293" s="164">
        <v>125.9</v>
      </c>
      <c r="CA293" s="164">
        <v>125.8</v>
      </c>
      <c r="CB293" s="164">
        <v>128</v>
      </c>
      <c r="CC293" s="164">
        <v>126.6</v>
      </c>
      <c r="CD293" s="164">
        <v>127.1</v>
      </c>
      <c r="CE293" s="164">
        <v>129</v>
      </c>
      <c r="CF293" s="164">
        <v>129.80000000000001</v>
      </c>
      <c r="CG293" s="164">
        <v>129</v>
      </c>
      <c r="CH293" s="164">
        <v>130.19999999999999</v>
      </c>
      <c r="CI293" s="164">
        <v>132.5</v>
      </c>
      <c r="CJ293" s="164">
        <v>132.6</v>
      </c>
      <c r="CK293" s="164">
        <v>132.4</v>
      </c>
      <c r="CL293" s="164">
        <v>131.69999999999999</v>
      </c>
      <c r="CM293" s="164">
        <v>129.4</v>
      </c>
      <c r="CN293" s="164">
        <v>129.4</v>
      </c>
      <c r="CO293" s="164">
        <v>130.30000000000001</v>
      </c>
      <c r="CP293" s="164">
        <v>129.69999999999999</v>
      </c>
      <c r="CQ293" s="164">
        <v>129.4</v>
      </c>
      <c r="CR293" s="164">
        <v>129.1</v>
      </c>
      <c r="CS293" s="164">
        <v>129.30000000000001</v>
      </c>
      <c r="CT293" s="164">
        <v>128.9</v>
      </c>
      <c r="CU293" s="164">
        <v>129.19999999999999</v>
      </c>
      <c r="CV293" s="164">
        <v>129</v>
      </c>
      <c r="CW293" s="164">
        <v>129.1</v>
      </c>
      <c r="CX293" s="164">
        <v>130.9</v>
      </c>
      <c r="CY293" s="164">
        <v>129.1</v>
      </c>
      <c r="CZ293" s="164">
        <v>130.4</v>
      </c>
      <c r="DA293" s="164">
        <v>127.4</v>
      </c>
      <c r="DB293" s="164">
        <v>126.1</v>
      </c>
      <c r="DC293" s="164">
        <v>126.7</v>
      </c>
      <c r="DD293" s="164">
        <v>126</v>
      </c>
      <c r="DE293" s="164">
        <v>125.9</v>
      </c>
      <c r="DF293" s="164">
        <v>125.3</v>
      </c>
      <c r="DG293" s="164">
        <v>125.4</v>
      </c>
      <c r="DH293" s="164">
        <v>126.3</v>
      </c>
      <c r="DI293" s="164">
        <v>128.69999999999999</v>
      </c>
      <c r="DJ293" s="164">
        <v>127.9</v>
      </c>
      <c r="DK293" s="164">
        <v>127.4</v>
      </c>
      <c r="DL293" s="164">
        <v>127.9</v>
      </c>
      <c r="DM293" s="164">
        <v>126.9</v>
      </c>
      <c r="DN293" s="164">
        <v>126.3</v>
      </c>
      <c r="DO293" s="164">
        <v>131.4</v>
      </c>
      <c r="DP293" s="164">
        <v>131.5</v>
      </c>
      <c r="DQ293" s="164">
        <v>130.69999999999999</v>
      </c>
      <c r="DR293" s="164">
        <v>132</v>
      </c>
      <c r="DS293" s="164">
        <v>132.80000000000001</v>
      </c>
      <c r="DT293" s="164">
        <v>134</v>
      </c>
    </row>
    <row r="294" spans="1:124" x14ac:dyDescent="0.25">
      <c r="A294" s="162" t="s">
        <v>1640</v>
      </c>
      <c r="B294" s="162" t="s">
        <v>1641</v>
      </c>
      <c r="C294" s="163">
        <v>0.12903999999999999</v>
      </c>
      <c r="D294" s="164">
        <v>106.5</v>
      </c>
      <c r="E294" s="164">
        <v>107.7</v>
      </c>
      <c r="F294" s="164">
        <v>103.7</v>
      </c>
      <c r="G294" s="164">
        <v>102.6</v>
      </c>
      <c r="H294" s="164">
        <v>102.6</v>
      </c>
      <c r="I294" s="164">
        <v>99.2</v>
      </c>
      <c r="J294" s="164">
        <v>104.2</v>
      </c>
      <c r="K294" s="164">
        <v>104.6</v>
      </c>
      <c r="L294" s="164">
        <v>102.3</v>
      </c>
      <c r="M294" s="164">
        <v>98.4</v>
      </c>
      <c r="N294" s="164">
        <v>96.9</v>
      </c>
      <c r="O294" s="164">
        <v>95.1</v>
      </c>
      <c r="P294" s="164">
        <v>102.9</v>
      </c>
      <c r="Q294" s="164">
        <v>102.2</v>
      </c>
      <c r="R294" s="164">
        <v>102.6</v>
      </c>
      <c r="S294" s="164">
        <v>104.8</v>
      </c>
      <c r="T294" s="164">
        <v>103.2</v>
      </c>
      <c r="U294" s="164">
        <v>109.3</v>
      </c>
      <c r="V294" s="164">
        <v>106.3</v>
      </c>
      <c r="W294" s="164">
        <v>106.6</v>
      </c>
      <c r="X294" s="164">
        <v>107.5</v>
      </c>
      <c r="Y294" s="164">
        <v>106.2</v>
      </c>
      <c r="Z294" s="164">
        <v>103</v>
      </c>
      <c r="AA294" s="164">
        <v>106.9</v>
      </c>
      <c r="AB294" s="164">
        <v>114.7</v>
      </c>
      <c r="AC294" s="164">
        <v>113.8</v>
      </c>
      <c r="AD294" s="164">
        <v>119.5</v>
      </c>
      <c r="AE294" s="164">
        <v>117.3</v>
      </c>
      <c r="AF294" s="164">
        <v>121</v>
      </c>
      <c r="AG294" s="164">
        <v>122.4</v>
      </c>
      <c r="AH294" s="164">
        <v>119.6</v>
      </c>
      <c r="AI294" s="164">
        <v>119.3</v>
      </c>
      <c r="AJ294" s="164">
        <v>120.5</v>
      </c>
      <c r="AK294" s="164">
        <v>118.9</v>
      </c>
      <c r="AL294" s="164">
        <v>117.4</v>
      </c>
      <c r="AM294" s="164">
        <v>122.8</v>
      </c>
      <c r="AN294" s="164">
        <v>128.69999999999999</v>
      </c>
      <c r="AO294" s="164">
        <v>127.8</v>
      </c>
      <c r="AP294" s="164">
        <v>126.8</v>
      </c>
      <c r="AQ294" s="164">
        <v>124.7</v>
      </c>
      <c r="AR294" s="164">
        <v>125.3</v>
      </c>
      <c r="AS294" s="164">
        <v>123.7</v>
      </c>
      <c r="AT294" s="164">
        <v>125</v>
      </c>
      <c r="AU294" s="164">
        <v>128.30000000000001</v>
      </c>
      <c r="AV294" s="164">
        <v>126.6</v>
      </c>
      <c r="AW294" s="164">
        <v>122.8</v>
      </c>
      <c r="AX294" s="164">
        <v>127.9</v>
      </c>
      <c r="AY294" s="164">
        <v>120.6</v>
      </c>
      <c r="AZ294" s="164">
        <v>122.7</v>
      </c>
      <c r="BA294" s="164">
        <v>128.30000000000001</v>
      </c>
      <c r="BB294" s="164">
        <v>127.1</v>
      </c>
      <c r="BC294" s="164">
        <v>122.7</v>
      </c>
      <c r="BD294" s="164">
        <v>123.6</v>
      </c>
      <c r="BE294" s="164">
        <v>121.9</v>
      </c>
      <c r="BF294" s="164">
        <v>115.7</v>
      </c>
      <c r="BG294" s="164">
        <v>115.8</v>
      </c>
      <c r="BH294" s="164">
        <v>121.3</v>
      </c>
      <c r="BI294" s="164">
        <v>122.1</v>
      </c>
      <c r="BJ294" s="164">
        <v>120.9</v>
      </c>
      <c r="BK294" s="164">
        <v>125.1</v>
      </c>
      <c r="BL294" s="164">
        <v>125.7</v>
      </c>
      <c r="BM294" s="164">
        <v>126.1</v>
      </c>
      <c r="BN294" s="164">
        <v>125</v>
      </c>
      <c r="BO294" s="164">
        <v>125.8</v>
      </c>
      <c r="BP294" s="164">
        <v>125.9</v>
      </c>
      <c r="BQ294" s="164">
        <v>128.80000000000001</v>
      </c>
      <c r="BR294" s="164">
        <v>124.1</v>
      </c>
      <c r="BS294" s="164">
        <v>125.7</v>
      </c>
      <c r="BT294" s="164">
        <v>128.80000000000001</v>
      </c>
      <c r="BU294" s="164">
        <v>129.5</v>
      </c>
      <c r="BV294" s="164">
        <v>130.80000000000001</v>
      </c>
      <c r="BW294" s="164">
        <v>130</v>
      </c>
      <c r="BX294" s="164">
        <v>130.19999999999999</v>
      </c>
      <c r="BY294" s="164">
        <v>127.6</v>
      </c>
      <c r="BZ294" s="164">
        <v>127.8</v>
      </c>
      <c r="CA294" s="164">
        <v>128.5</v>
      </c>
      <c r="CB294" s="164">
        <v>128.6</v>
      </c>
      <c r="CC294" s="164">
        <v>130</v>
      </c>
      <c r="CD294" s="164">
        <v>129.9</v>
      </c>
      <c r="CE294" s="164">
        <v>129.4</v>
      </c>
      <c r="CF294" s="164">
        <v>130.19999999999999</v>
      </c>
      <c r="CG294" s="164">
        <v>131.69999999999999</v>
      </c>
      <c r="CH294" s="164">
        <v>131.1</v>
      </c>
      <c r="CI294" s="164">
        <v>134.1</v>
      </c>
      <c r="CJ294" s="164">
        <v>135.4</v>
      </c>
      <c r="CK294" s="164">
        <v>135.5</v>
      </c>
      <c r="CL294" s="164">
        <v>135.1</v>
      </c>
      <c r="CM294" s="164">
        <v>133.19999999999999</v>
      </c>
      <c r="CN294" s="164">
        <v>132.9</v>
      </c>
      <c r="CO294" s="164">
        <v>133.5</v>
      </c>
      <c r="CP294" s="164">
        <v>131.4</v>
      </c>
      <c r="CQ294" s="164">
        <v>130.80000000000001</v>
      </c>
      <c r="CR294" s="164">
        <v>130.80000000000001</v>
      </c>
      <c r="CS294" s="164">
        <v>131.4</v>
      </c>
      <c r="CT294" s="164">
        <v>133.4</v>
      </c>
      <c r="CU294" s="164">
        <v>133.5</v>
      </c>
      <c r="CV294" s="164">
        <v>133.5</v>
      </c>
      <c r="CW294" s="164">
        <v>133.30000000000001</v>
      </c>
      <c r="CX294" s="164">
        <v>133.30000000000001</v>
      </c>
      <c r="CY294" s="164">
        <v>133.4</v>
      </c>
      <c r="CZ294" s="164">
        <v>133.19999999999999</v>
      </c>
      <c r="DA294" s="164">
        <v>133</v>
      </c>
      <c r="DB294" s="164">
        <v>132</v>
      </c>
      <c r="DC294" s="164">
        <v>133.30000000000001</v>
      </c>
      <c r="DD294" s="164">
        <v>132.9</v>
      </c>
      <c r="DE294" s="164">
        <v>133.5</v>
      </c>
      <c r="DF294" s="164">
        <v>133.5</v>
      </c>
      <c r="DG294" s="164">
        <v>130.80000000000001</v>
      </c>
      <c r="DH294" s="164">
        <v>130.19999999999999</v>
      </c>
      <c r="DI294" s="164">
        <v>131</v>
      </c>
      <c r="DJ294" s="164">
        <v>133.19999999999999</v>
      </c>
      <c r="DK294" s="164">
        <v>132.69999999999999</v>
      </c>
      <c r="DL294" s="164">
        <v>133.1</v>
      </c>
      <c r="DM294" s="164">
        <v>132.9</v>
      </c>
      <c r="DN294" s="164">
        <v>130</v>
      </c>
      <c r="DO294" s="164">
        <v>130.30000000000001</v>
      </c>
      <c r="DP294" s="164">
        <v>130.30000000000001</v>
      </c>
      <c r="DQ294" s="164">
        <v>130.30000000000001</v>
      </c>
      <c r="DR294" s="164">
        <v>127.9</v>
      </c>
      <c r="DS294" s="164">
        <v>127.9</v>
      </c>
      <c r="DT294" s="164">
        <v>131.30000000000001</v>
      </c>
    </row>
    <row r="295" spans="1:124" x14ac:dyDescent="0.25">
      <c r="A295" s="162" t="s">
        <v>1643</v>
      </c>
      <c r="B295" s="162" t="s">
        <v>1644</v>
      </c>
      <c r="C295" s="163">
        <v>9.4600000000000004E-2</v>
      </c>
      <c r="D295" s="164">
        <v>105.8</v>
      </c>
      <c r="E295" s="164">
        <v>110.5</v>
      </c>
      <c r="F295" s="164">
        <v>110.5</v>
      </c>
      <c r="G295" s="164">
        <v>111.5</v>
      </c>
      <c r="H295" s="164">
        <v>107.9</v>
      </c>
      <c r="I295" s="164">
        <v>106.5</v>
      </c>
      <c r="J295" s="164">
        <v>107.3</v>
      </c>
      <c r="K295" s="164">
        <v>101.1</v>
      </c>
      <c r="L295" s="164">
        <v>109.5</v>
      </c>
      <c r="M295" s="164">
        <v>108.6</v>
      </c>
      <c r="N295" s="164">
        <v>103.5</v>
      </c>
      <c r="O295" s="164">
        <v>98.5</v>
      </c>
      <c r="P295" s="164">
        <v>115.4</v>
      </c>
      <c r="Q295" s="164">
        <v>117.8</v>
      </c>
      <c r="R295" s="164">
        <v>110.9</v>
      </c>
      <c r="S295" s="164">
        <v>116.1</v>
      </c>
      <c r="T295" s="164">
        <v>115.1</v>
      </c>
      <c r="U295" s="164">
        <v>115.6</v>
      </c>
      <c r="V295" s="164">
        <v>112.7</v>
      </c>
      <c r="W295" s="164">
        <v>116.3</v>
      </c>
      <c r="X295" s="164">
        <v>116.6</v>
      </c>
      <c r="Y295" s="164">
        <v>119.3</v>
      </c>
      <c r="Z295" s="164">
        <v>113.7</v>
      </c>
      <c r="AA295" s="164">
        <v>108.1</v>
      </c>
      <c r="AB295" s="164">
        <v>114.5</v>
      </c>
      <c r="AC295" s="164">
        <v>117</v>
      </c>
      <c r="AD295" s="164">
        <v>123</v>
      </c>
      <c r="AE295" s="164">
        <v>119.6</v>
      </c>
      <c r="AF295" s="164">
        <v>121.2</v>
      </c>
      <c r="AG295" s="164">
        <v>121.3</v>
      </c>
      <c r="AH295" s="164">
        <v>120.8</v>
      </c>
      <c r="AI295" s="164">
        <v>120.8</v>
      </c>
      <c r="AJ295" s="164">
        <v>119.8</v>
      </c>
      <c r="AK295" s="164">
        <v>121.4</v>
      </c>
      <c r="AL295" s="164">
        <v>117.9</v>
      </c>
      <c r="AM295" s="164">
        <v>117.1</v>
      </c>
      <c r="AN295" s="164">
        <v>121.1</v>
      </c>
      <c r="AO295" s="164">
        <v>124.7</v>
      </c>
      <c r="AP295" s="164">
        <v>123.9</v>
      </c>
      <c r="AQ295" s="164">
        <v>125.7</v>
      </c>
      <c r="AR295" s="164">
        <v>126.3</v>
      </c>
      <c r="AS295" s="164">
        <v>123.6</v>
      </c>
      <c r="AT295" s="164">
        <v>121.3</v>
      </c>
      <c r="AU295" s="164">
        <v>123.6</v>
      </c>
      <c r="AV295" s="164">
        <v>124.6</v>
      </c>
      <c r="AW295" s="164">
        <v>128.4</v>
      </c>
      <c r="AX295" s="164">
        <v>125.4</v>
      </c>
      <c r="AY295" s="164">
        <v>126.1</v>
      </c>
      <c r="AZ295" s="164">
        <v>124.2</v>
      </c>
      <c r="BA295" s="164">
        <v>127.3</v>
      </c>
      <c r="BB295" s="164">
        <v>127.2</v>
      </c>
      <c r="BC295" s="164">
        <v>125.9</v>
      </c>
      <c r="BD295" s="164">
        <v>126.2</v>
      </c>
      <c r="BE295" s="164">
        <v>127.8</v>
      </c>
      <c r="BF295" s="164">
        <v>125.8</v>
      </c>
      <c r="BG295" s="164">
        <v>124.7</v>
      </c>
      <c r="BH295" s="164">
        <v>124.7</v>
      </c>
      <c r="BI295" s="164">
        <v>126.3</v>
      </c>
      <c r="BJ295" s="164">
        <v>124.5</v>
      </c>
      <c r="BK295" s="164">
        <v>124.6</v>
      </c>
      <c r="BL295" s="164">
        <v>124.9</v>
      </c>
      <c r="BM295" s="164">
        <v>124.6</v>
      </c>
      <c r="BN295" s="164">
        <v>126</v>
      </c>
      <c r="BO295" s="164">
        <v>126.4</v>
      </c>
      <c r="BP295" s="164">
        <v>125.8</v>
      </c>
      <c r="BQ295" s="164">
        <v>124.9</v>
      </c>
      <c r="BR295" s="164">
        <v>125.2</v>
      </c>
      <c r="BS295" s="164">
        <v>123.4</v>
      </c>
      <c r="BT295" s="164">
        <v>125</v>
      </c>
      <c r="BU295" s="164">
        <v>123.8</v>
      </c>
      <c r="BV295" s="164">
        <v>122.9</v>
      </c>
      <c r="BW295" s="164">
        <v>123.2</v>
      </c>
      <c r="BX295" s="164">
        <v>129.6</v>
      </c>
      <c r="BY295" s="164">
        <v>123.8</v>
      </c>
      <c r="BZ295" s="164">
        <v>124.6</v>
      </c>
      <c r="CA295" s="164">
        <v>127.9</v>
      </c>
      <c r="CB295" s="164">
        <v>128.6</v>
      </c>
      <c r="CC295" s="164">
        <v>122.6</v>
      </c>
      <c r="CD295" s="164">
        <v>120.4</v>
      </c>
      <c r="CE295" s="164">
        <v>119.5</v>
      </c>
      <c r="CF295" s="164">
        <v>123.6</v>
      </c>
      <c r="CG295" s="164">
        <v>122</v>
      </c>
      <c r="CH295" s="164">
        <v>118.2</v>
      </c>
      <c r="CI295" s="164">
        <v>118.8</v>
      </c>
      <c r="CJ295" s="164">
        <v>117.2</v>
      </c>
      <c r="CK295" s="164">
        <v>119.3</v>
      </c>
      <c r="CL295" s="164">
        <v>117</v>
      </c>
      <c r="CM295" s="164">
        <v>113.9</v>
      </c>
      <c r="CN295" s="164">
        <v>114.4</v>
      </c>
      <c r="CO295" s="164">
        <v>117.1</v>
      </c>
      <c r="CP295" s="164">
        <v>116.6</v>
      </c>
      <c r="CQ295" s="164">
        <v>115.8</v>
      </c>
      <c r="CR295" s="164">
        <v>120.6</v>
      </c>
      <c r="CS295" s="164">
        <v>119.4</v>
      </c>
      <c r="CT295" s="164">
        <v>116.9</v>
      </c>
      <c r="CU295" s="164">
        <v>117.8</v>
      </c>
      <c r="CV295" s="164">
        <v>117.8</v>
      </c>
      <c r="CW295" s="164">
        <v>112.6</v>
      </c>
      <c r="CX295" s="164">
        <v>114.8</v>
      </c>
      <c r="CY295" s="164">
        <v>115.4</v>
      </c>
      <c r="CZ295" s="164">
        <v>112.9</v>
      </c>
      <c r="DA295" s="164">
        <v>112.3</v>
      </c>
      <c r="DB295" s="164">
        <v>111.5</v>
      </c>
      <c r="DC295" s="164">
        <v>109.8</v>
      </c>
      <c r="DD295" s="164">
        <v>109.6</v>
      </c>
      <c r="DE295" s="164">
        <v>109.7</v>
      </c>
      <c r="DF295" s="164">
        <v>109.4</v>
      </c>
      <c r="DG295" s="164">
        <v>109.7</v>
      </c>
      <c r="DH295" s="164">
        <v>109.8</v>
      </c>
      <c r="DI295" s="164">
        <v>109.4</v>
      </c>
      <c r="DJ295" s="164">
        <v>109.6</v>
      </c>
      <c r="DK295" s="164">
        <v>109.9</v>
      </c>
      <c r="DL295" s="164">
        <v>110.1</v>
      </c>
      <c r="DM295" s="164">
        <v>110.6</v>
      </c>
      <c r="DN295" s="164">
        <v>110.5</v>
      </c>
      <c r="DO295" s="164">
        <v>110.4</v>
      </c>
      <c r="DP295" s="164">
        <v>110.9</v>
      </c>
      <c r="DQ295" s="164">
        <v>111.4</v>
      </c>
      <c r="DR295" s="164">
        <v>111.7</v>
      </c>
      <c r="DS295" s="164">
        <v>111.6</v>
      </c>
      <c r="DT295" s="164">
        <v>109.6</v>
      </c>
    </row>
    <row r="296" spans="1:124" x14ac:dyDescent="0.25">
      <c r="A296" s="162" t="s">
        <v>1646</v>
      </c>
      <c r="B296" s="162" t="s">
        <v>1647</v>
      </c>
      <c r="C296" s="163">
        <v>0.22090000000000001</v>
      </c>
      <c r="D296" s="164">
        <v>102.6</v>
      </c>
      <c r="E296" s="164">
        <v>101.7</v>
      </c>
      <c r="F296" s="164">
        <v>102.5</v>
      </c>
      <c r="G296" s="164">
        <v>105</v>
      </c>
      <c r="H296" s="164">
        <v>106.4</v>
      </c>
      <c r="I296" s="164">
        <v>105.7</v>
      </c>
      <c r="J296" s="164">
        <v>106.6</v>
      </c>
      <c r="K296" s="164">
        <v>103.7</v>
      </c>
      <c r="L296" s="164">
        <v>104.5</v>
      </c>
      <c r="M296" s="164">
        <v>104.2</v>
      </c>
      <c r="N296" s="164">
        <v>101.1</v>
      </c>
      <c r="O296" s="164">
        <v>101.5</v>
      </c>
      <c r="P296" s="164">
        <v>109</v>
      </c>
      <c r="Q296" s="164">
        <v>109.5</v>
      </c>
      <c r="R296" s="164">
        <v>111.2</v>
      </c>
      <c r="S296" s="164">
        <v>109.7</v>
      </c>
      <c r="T296" s="164">
        <v>108.2</v>
      </c>
      <c r="U296" s="164">
        <v>114</v>
      </c>
      <c r="V296" s="164">
        <v>113.1</v>
      </c>
      <c r="W296" s="164">
        <v>111.9</v>
      </c>
      <c r="X296" s="164">
        <v>111.8</v>
      </c>
      <c r="Y296" s="164">
        <v>114.5</v>
      </c>
      <c r="Z296" s="164">
        <v>113.3</v>
      </c>
      <c r="AA296" s="164">
        <v>115</v>
      </c>
      <c r="AB296" s="164">
        <v>113.3</v>
      </c>
      <c r="AC296" s="164">
        <v>112.4</v>
      </c>
      <c r="AD296" s="164">
        <v>114.1</v>
      </c>
      <c r="AE296" s="164">
        <v>114.4</v>
      </c>
      <c r="AF296" s="164">
        <v>114.4</v>
      </c>
      <c r="AG296" s="164">
        <v>118.1</v>
      </c>
      <c r="AH296" s="164">
        <v>117.4</v>
      </c>
      <c r="AI296" s="164">
        <v>115.7</v>
      </c>
      <c r="AJ296" s="164">
        <v>116</v>
      </c>
      <c r="AK296" s="164">
        <v>114.9</v>
      </c>
      <c r="AL296" s="164">
        <v>115</v>
      </c>
      <c r="AM296" s="164">
        <v>113.8</v>
      </c>
      <c r="AN296" s="164">
        <v>117.6</v>
      </c>
      <c r="AO296" s="164">
        <v>115.6</v>
      </c>
      <c r="AP296" s="164">
        <v>114.6</v>
      </c>
      <c r="AQ296" s="164">
        <v>113.1</v>
      </c>
      <c r="AR296" s="164">
        <v>116.8</v>
      </c>
      <c r="AS296" s="164">
        <v>119.3</v>
      </c>
      <c r="AT296" s="164">
        <v>120.2</v>
      </c>
      <c r="AU296" s="164">
        <v>117.7</v>
      </c>
      <c r="AV296" s="164">
        <v>114.7</v>
      </c>
      <c r="AW296" s="164">
        <v>117.8</v>
      </c>
      <c r="AX296" s="164">
        <v>115.1</v>
      </c>
      <c r="AY296" s="164">
        <v>115.2</v>
      </c>
      <c r="AZ296" s="164">
        <v>116</v>
      </c>
      <c r="BA296" s="164">
        <v>117.4</v>
      </c>
      <c r="BB296" s="164">
        <v>120</v>
      </c>
      <c r="BC296" s="164">
        <v>119.7</v>
      </c>
      <c r="BD296" s="164">
        <v>120.3</v>
      </c>
      <c r="BE296" s="164">
        <v>126.6</v>
      </c>
      <c r="BF296" s="164">
        <v>128.1</v>
      </c>
      <c r="BG296" s="164">
        <v>125.7</v>
      </c>
      <c r="BH296" s="164">
        <v>126.7</v>
      </c>
      <c r="BI296" s="164">
        <v>129.30000000000001</v>
      </c>
      <c r="BJ296" s="164">
        <v>124.6</v>
      </c>
      <c r="BK296" s="164">
        <v>125.2</v>
      </c>
      <c r="BL296" s="164">
        <v>125.2</v>
      </c>
      <c r="BM296" s="164">
        <v>128.4</v>
      </c>
      <c r="BN296" s="164">
        <v>128.4</v>
      </c>
      <c r="BO296" s="164">
        <v>129.80000000000001</v>
      </c>
      <c r="BP296" s="164">
        <v>132.19999999999999</v>
      </c>
      <c r="BQ296" s="164">
        <v>134</v>
      </c>
      <c r="BR296" s="164">
        <v>140.80000000000001</v>
      </c>
      <c r="BS296" s="164">
        <v>142</v>
      </c>
      <c r="BT296" s="164">
        <v>139.1</v>
      </c>
      <c r="BU296" s="164">
        <v>137.80000000000001</v>
      </c>
      <c r="BV296" s="164">
        <v>138.1</v>
      </c>
      <c r="BW296" s="164">
        <v>138.19999999999999</v>
      </c>
      <c r="BX296" s="164">
        <v>139.5</v>
      </c>
      <c r="BY296" s="164">
        <v>139.5</v>
      </c>
      <c r="BZ296" s="164">
        <v>137.69999999999999</v>
      </c>
      <c r="CA296" s="164">
        <v>135.9</v>
      </c>
      <c r="CB296" s="164">
        <v>136.69999999999999</v>
      </c>
      <c r="CC296" s="164">
        <v>136</v>
      </c>
      <c r="CD296" s="164">
        <v>136.19999999999999</v>
      </c>
      <c r="CE296" s="164">
        <v>137.6</v>
      </c>
      <c r="CF296" s="164">
        <v>137.19999999999999</v>
      </c>
      <c r="CG296" s="164">
        <v>135.69999999999999</v>
      </c>
      <c r="CH296" s="164">
        <v>135.5</v>
      </c>
      <c r="CI296" s="164">
        <v>136.69999999999999</v>
      </c>
      <c r="CJ296" s="164">
        <v>135.5</v>
      </c>
      <c r="CK296" s="164">
        <v>134.9</v>
      </c>
      <c r="CL296" s="164">
        <v>134.6</v>
      </c>
      <c r="CM296" s="164">
        <v>135.5</v>
      </c>
      <c r="CN296" s="164">
        <v>135.4</v>
      </c>
      <c r="CO296" s="164">
        <v>137</v>
      </c>
      <c r="CP296" s="164">
        <v>136.80000000000001</v>
      </c>
      <c r="CQ296" s="164">
        <v>136.1</v>
      </c>
      <c r="CR296" s="164">
        <v>136.69999999999999</v>
      </c>
      <c r="CS296" s="164">
        <v>135.69999999999999</v>
      </c>
      <c r="CT296" s="164">
        <v>136.19999999999999</v>
      </c>
      <c r="CU296" s="164">
        <v>136.9</v>
      </c>
      <c r="CV296" s="164">
        <v>138.6</v>
      </c>
      <c r="CW296" s="164">
        <v>138</v>
      </c>
      <c r="CX296" s="164">
        <v>136.30000000000001</v>
      </c>
      <c r="CY296" s="164">
        <v>132.6</v>
      </c>
      <c r="CZ296" s="164">
        <v>138.30000000000001</v>
      </c>
      <c r="DA296" s="164">
        <v>140</v>
      </c>
      <c r="DB296" s="164">
        <v>141.4</v>
      </c>
      <c r="DC296" s="164">
        <v>142.80000000000001</v>
      </c>
      <c r="DD296" s="164">
        <v>142.19999999999999</v>
      </c>
      <c r="DE296" s="164">
        <v>141.80000000000001</v>
      </c>
      <c r="DF296" s="164">
        <v>142.80000000000001</v>
      </c>
      <c r="DG296" s="164">
        <v>142.4</v>
      </c>
      <c r="DH296" s="164">
        <v>143.5</v>
      </c>
      <c r="DI296" s="164">
        <v>140.69999999999999</v>
      </c>
      <c r="DJ296" s="164">
        <v>143.19999999999999</v>
      </c>
      <c r="DK296" s="164">
        <v>144</v>
      </c>
      <c r="DL296" s="164">
        <v>143.80000000000001</v>
      </c>
      <c r="DM296" s="164">
        <v>145</v>
      </c>
      <c r="DN296" s="164">
        <v>147.80000000000001</v>
      </c>
      <c r="DO296" s="164">
        <v>148</v>
      </c>
      <c r="DP296" s="164">
        <v>148.69999999999999</v>
      </c>
      <c r="DQ296" s="164">
        <v>148.30000000000001</v>
      </c>
      <c r="DR296" s="164">
        <v>147.80000000000001</v>
      </c>
      <c r="DS296" s="164">
        <v>149</v>
      </c>
      <c r="DT296" s="164">
        <v>150.1</v>
      </c>
    </row>
    <row r="297" spans="1:124" x14ac:dyDescent="0.25">
      <c r="A297" s="162" t="s">
        <v>1649</v>
      </c>
      <c r="B297" s="162" t="s">
        <v>1650</v>
      </c>
      <c r="C297" s="163">
        <v>3.2530000000000003E-2</v>
      </c>
      <c r="D297" s="164">
        <v>95.4</v>
      </c>
      <c r="E297" s="164">
        <v>95.8</v>
      </c>
      <c r="F297" s="164">
        <v>96.7</v>
      </c>
      <c r="G297" s="164">
        <v>100.7</v>
      </c>
      <c r="H297" s="164">
        <v>99.5</v>
      </c>
      <c r="I297" s="164">
        <v>102.4</v>
      </c>
      <c r="J297" s="164">
        <v>104.5</v>
      </c>
      <c r="K297" s="164">
        <v>106.3</v>
      </c>
      <c r="L297" s="164">
        <v>108.1</v>
      </c>
      <c r="M297" s="164">
        <v>106.7</v>
      </c>
      <c r="N297" s="164">
        <v>99.8</v>
      </c>
      <c r="O297" s="164">
        <v>99</v>
      </c>
      <c r="P297" s="164">
        <v>106</v>
      </c>
      <c r="Q297" s="164">
        <v>105</v>
      </c>
      <c r="R297" s="164">
        <v>106.5</v>
      </c>
      <c r="S297" s="164">
        <v>107.1</v>
      </c>
      <c r="T297" s="164">
        <v>108.5</v>
      </c>
      <c r="U297" s="164">
        <v>109.3</v>
      </c>
      <c r="V297" s="164">
        <v>112.2</v>
      </c>
      <c r="W297" s="164">
        <v>112.8</v>
      </c>
      <c r="X297" s="164">
        <v>109.9</v>
      </c>
      <c r="Y297" s="164">
        <v>111.8</v>
      </c>
      <c r="Z297" s="164">
        <v>106.6</v>
      </c>
      <c r="AA297" s="164">
        <v>104.7</v>
      </c>
      <c r="AB297" s="164">
        <v>108.7</v>
      </c>
      <c r="AC297" s="164">
        <v>110</v>
      </c>
      <c r="AD297" s="164">
        <v>112.2</v>
      </c>
      <c r="AE297" s="164">
        <v>112.8</v>
      </c>
      <c r="AF297" s="164">
        <v>112.5</v>
      </c>
      <c r="AG297" s="164">
        <v>114.5</v>
      </c>
      <c r="AH297" s="164">
        <v>116.7</v>
      </c>
      <c r="AI297" s="164">
        <v>118.4</v>
      </c>
      <c r="AJ297" s="164">
        <v>118.2</v>
      </c>
      <c r="AK297" s="164">
        <v>119</v>
      </c>
      <c r="AL297" s="164">
        <v>110</v>
      </c>
      <c r="AM297" s="164">
        <v>108.6</v>
      </c>
      <c r="AN297" s="164">
        <v>109.6</v>
      </c>
      <c r="AO297" s="164">
        <v>110.9</v>
      </c>
      <c r="AP297" s="164">
        <v>111.2</v>
      </c>
      <c r="AQ297" s="164">
        <v>115.4</v>
      </c>
      <c r="AR297" s="164">
        <v>111.2</v>
      </c>
      <c r="AS297" s="164">
        <v>113.1</v>
      </c>
      <c r="AT297" s="164">
        <v>112.1</v>
      </c>
      <c r="AU297" s="164">
        <v>116.1</v>
      </c>
      <c r="AV297" s="164">
        <v>112.8</v>
      </c>
      <c r="AW297" s="164">
        <v>116.7</v>
      </c>
      <c r="AX297" s="164">
        <v>113.9</v>
      </c>
      <c r="AY297" s="164">
        <v>114</v>
      </c>
      <c r="AZ297" s="164">
        <v>112.5</v>
      </c>
      <c r="BA297" s="164">
        <v>113</v>
      </c>
      <c r="BB297" s="164">
        <v>106.1</v>
      </c>
      <c r="BC297" s="164">
        <v>112.9</v>
      </c>
      <c r="BD297" s="164">
        <v>112.6</v>
      </c>
      <c r="BE297" s="164">
        <v>113.4</v>
      </c>
      <c r="BF297" s="164">
        <v>115.5</v>
      </c>
      <c r="BG297" s="164">
        <v>114.2</v>
      </c>
      <c r="BH297" s="164">
        <v>115.8</v>
      </c>
      <c r="BI297" s="164">
        <v>115.8</v>
      </c>
      <c r="BJ297" s="164">
        <v>116.6</v>
      </c>
      <c r="BK297" s="164">
        <v>116.5</v>
      </c>
      <c r="BL297" s="164">
        <v>116.7</v>
      </c>
      <c r="BM297" s="164">
        <v>117</v>
      </c>
      <c r="BN297" s="164">
        <v>118</v>
      </c>
      <c r="BO297" s="164">
        <v>120</v>
      </c>
      <c r="BP297" s="164">
        <v>123.5</v>
      </c>
      <c r="BQ297" s="164">
        <v>125.4</v>
      </c>
      <c r="BR297" s="164">
        <v>123.5</v>
      </c>
      <c r="BS297" s="164">
        <v>123.4</v>
      </c>
      <c r="BT297" s="164">
        <v>121.8</v>
      </c>
      <c r="BU297" s="164">
        <v>121.7</v>
      </c>
      <c r="BV297" s="164">
        <v>121.3</v>
      </c>
      <c r="BW297" s="164">
        <v>121.3</v>
      </c>
      <c r="BX297" s="164">
        <v>121.7</v>
      </c>
      <c r="BY297" s="164">
        <v>121.8</v>
      </c>
      <c r="BZ297" s="164">
        <v>122.3</v>
      </c>
      <c r="CA297" s="164">
        <v>122.9</v>
      </c>
      <c r="CB297" s="164">
        <v>121.4</v>
      </c>
      <c r="CC297" s="164">
        <v>123.2</v>
      </c>
      <c r="CD297" s="164">
        <v>124.8</v>
      </c>
      <c r="CE297" s="164">
        <v>126.4</v>
      </c>
      <c r="CF297" s="164">
        <v>125</v>
      </c>
      <c r="CG297" s="164">
        <v>122.6</v>
      </c>
      <c r="CH297" s="164">
        <v>121.9</v>
      </c>
      <c r="CI297" s="164">
        <v>122.5</v>
      </c>
      <c r="CJ297" s="164">
        <v>120.1</v>
      </c>
      <c r="CK297" s="164">
        <v>120.2</v>
      </c>
      <c r="CL297" s="164">
        <v>120.4</v>
      </c>
      <c r="CM297" s="164">
        <v>123.4</v>
      </c>
      <c r="CN297" s="164">
        <v>123.5</v>
      </c>
      <c r="CO297" s="164">
        <v>124.9</v>
      </c>
      <c r="CP297" s="164">
        <v>125.6</v>
      </c>
      <c r="CQ297" s="164">
        <v>124.5</v>
      </c>
      <c r="CR297" s="164">
        <v>125.2</v>
      </c>
      <c r="CS297" s="164">
        <v>125</v>
      </c>
      <c r="CT297" s="164">
        <v>123.8</v>
      </c>
      <c r="CU297" s="164">
        <v>123</v>
      </c>
      <c r="CV297" s="164">
        <v>123</v>
      </c>
      <c r="CW297" s="164">
        <v>121.9</v>
      </c>
      <c r="CX297" s="164">
        <v>121.2</v>
      </c>
      <c r="CY297" s="164">
        <v>116</v>
      </c>
      <c r="CZ297" s="164">
        <v>114.4</v>
      </c>
      <c r="DA297" s="164">
        <v>115.9</v>
      </c>
      <c r="DB297" s="164">
        <v>118.4</v>
      </c>
      <c r="DC297" s="164">
        <v>118.8</v>
      </c>
      <c r="DD297" s="164">
        <v>118</v>
      </c>
      <c r="DE297" s="164">
        <v>117.5</v>
      </c>
      <c r="DF297" s="164">
        <v>117.2</v>
      </c>
      <c r="DG297" s="164">
        <v>117</v>
      </c>
      <c r="DH297" s="164">
        <v>116.4</v>
      </c>
      <c r="DI297" s="164">
        <v>115.6</v>
      </c>
      <c r="DJ297" s="164">
        <v>116.9</v>
      </c>
      <c r="DK297" s="164">
        <v>118.2</v>
      </c>
      <c r="DL297" s="164">
        <v>118.1</v>
      </c>
      <c r="DM297" s="164">
        <v>120.2</v>
      </c>
      <c r="DN297" s="164">
        <v>122.7</v>
      </c>
      <c r="DO297" s="164">
        <v>123.4</v>
      </c>
      <c r="DP297" s="164">
        <v>121.1</v>
      </c>
      <c r="DQ297" s="164">
        <v>120.6</v>
      </c>
      <c r="DR297" s="164">
        <v>119.2</v>
      </c>
      <c r="DS297" s="164">
        <v>119</v>
      </c>
      <c r="DT297" s="164">
        <v>119.6</v>
      </c>
    </row>
    <row r="298" spans="1:124" x14ac:dyDescent="0.25">
      <c r="A298" s="162" t="s">
        <v>1652</v>
      </c>
      <c r="B298" s="162" t="s">
        <v>1653</v>
      </c>
      <c r="C298" s="163">
        <v>6.0850000000000001E-2</v>
      </c>
      <c r="D298" s="164">
        <v>108.8</v>
      </c>
      <c r="E298" s="164">
        <v>107.3</v>
      </c>
      <c r="F298" s="164">
        <v>109</v>
      </c>
      <c r="G298" s="164">
        <v>109.6</v>
      </c>
      <c r="H298" s="164">
        <v>112.9</v>
      </c>
      <c r="I298" s="164">
        <v>116.9</v>
      </c>
      <c r="J298" s="164">
        <v>114.1</v>
      </c>
      <c r="K298" s="164">
        <v>112.5</v>
      </c>
      <c r="L298" s="164">
        <v>116.4</v>
      </c>
      <c r="M298" s="164">
        <v>108.7</v>
      </c>
      <c r="N298" s="164">
        <v>106.9</v>
      </c>
      <c r="O298" s="164">
        <v>107.2</v>
      </c>
      <c r="P298" s="164">
        <v>108.5</v>
      </c>
      <c r="Q298" s="164">
        <v>111.3</v>
      </c>
      <c r="R298" s="164">
        <v>113.2</v>
      </c>
      <c r="S298" s="164">
        <v>114.1</v>
      </c>
      <c r="T298" s="164">
        <v>110.6</v>
      </c>
      <c r="U298" s="164">
        <v>117.5</v>
      </c>
      <c r="V298" s="164">
        <v>122.4</v>
      </c>
      <c r="W298" s="164">
        <v>120.7</v>
      </c>
      <c r="X298" s="164">
        <v>119.1</v>
      </c>
      <c r="Y298" s="164">
        <v>120</v>
      </c>
      <c r="Z298" s="164">
        <v>119.3</v>
      </c>
      <c r="AA298" s="164">
        <v>119</v>
      </c>
      <c r="AB298" s="164">
        <v>121.6</v>
      </c>
      <c r="AC298" s="164">
        <v>123.9</v>
      </c>
      <c r="AD298" s="164">
        <v>123.1</v>
      </c>
      <c r="AE298" s="164">
        <v>121.4</v>
      </c>
      <c r="AF298" s="164">
        <v>129.5</v>
      </c>
      <c r="AG298" s="164">
        <v>127.9</v>
      </c>
      <c r="AH298" s="164">
        <v>127.5</v>
      </c>
      <c r="AI298" s="164">
        <v>123</v>
      </c>
      <c r="AJ298" s="164">
        <v>124.7</v>
      </c>
      <c r="AK298" s="164">
        <v>124.9</v>
      </c>
      <c r="AL298" s="164">
        <v>126.3</v>
      </c>
      <c r="AM298" s="164">
        <v>123.6</v>
      </c>
      <c r="AN298" s="164">
        <v>124.6</v>
      </c>
      <c r="AO298" s="164">
        <v>123</v>
      </c>
      <c r="AP298" s="164">
        <v>124</v>
      </c>
      <c r="AQ298" s="164">
        <v>119.3</v>
      </c>
      <c r="AR298" s="164">
        <v>128.69999999999999</v>
      </c>
      <c r="AS298" s="164">
        <v>130.1</v>
      </c>
      <c r="AT298" s="164">
        <v>134.9</v>
      </c>
      <c r="AU298" s="164">
        <v>130.69999999999999</v>
      </c>
      <c r="AV298" s="164">
        <v>132.19999999999999</v>
      </c>
      <c r="AW298" s="164">
        <v>132.6</v>
      </c>
      <c r="AX298" s="164">
        <v>128.19999999999999</v>
      </c>
      <c r="AY298" s="164">
        <v>130.4</v>
      </c>
      <c r="AZ298" s="164">
        <v>128.5</v>
      </c>
      <c r="BA298" s="164">
        <v>125.7</v>
      </c>
      <c r="BB298" s="164">
        <v>135.4</v>
      </c>
      <c r="BC298" s="164">
        <v>135.6</v>
      </c>
      <c r="BD298" s="164">
        <v>134</v>
      </c>
      <c r="BE298" s="164">
        <v>130.5</v>
      </c>
      <c r="BF298" s="164">
        <v>127.8</v>
      </c>
      <c r="BG298" s="164">
        <v>129.9</v>
      </c>
      <c r="BH298" s="164">
        <v>127.9</v>
      </c>
      <c r="BI298" s="164">
        <v>136.80000000000001</v>
      </c>
      <c r="BJ298" s="164">
        <v>138.19999999999999</v>
      </c>
      <c r="BK298" s="164">
        <v>139.69999999999999</v>
      </c>
      <c r="BL298" s="164">
        <v>141.69999999999999</v>
      </c>
      <c r="BM298" s="164">
        <v>142.69999999999999</v>
      </c>
      <c r="BN298" s="164">
        <v>150.4</v>
      </c>
      <c r="BO298" s="164">
        <v>151.30000000000001</v>
      </c>
      <c r="BP298" s="164">
        <v>153</v>
      </c>
      <c r="BQ298" s="164">
        <v>157.5</v>
      </c>
      <c r="BR298" s="164">
        <v>156.69999999999999</v>
      </c>
      <c r="BS298" s="164">
        <v>156.5</v>
      </c>
      <c r="BT298" s="164">
        <v>156.5</v>
      </c>
      <c r="BU298" s="164">
        <v>157</v>
      </c>
      <c r="BV298" s="164">
        <v>160.19999999999999</v>
      </c>
      <c r="BW298" s="164">
        <v>162.69999999999999</v>
      </c>
      <c r="BX298" s="164">
        <v>162.69999999999999</v>
      </c>
      <c r="BY298" s="164">
        <v>162.30000000000001</v>
      </c>
      <c r="BZ298" s="164">
        <v>156.4</v>
      </c>
      <c r="CA298" s="164">
        <v>157.69999999999999</v>
      </c>
      <c r="CB298" s="164">
        <v>158.30000000000001</v>
      </c>
      <c r="CC298" s="164">
        <v>151.80000000000001</v>
      </c>
      <c r="CD298" s="164">
        <v>152.1</v>
      </c>
      <c r="CE298" s="164">
        <v>156.4</v>
      </c>
      <c r="CF298" s="164">
        <v>157</v>
      </c>
      <c r="CG298" s="164">
        <v>151.9</v>
      </c>
      <c r="CH298" s="164">
        <v>155.1</v>
      </c>
      <c r="CI298" s="164">
        <v>155.9</v>
      </c>
      <c r="CJ298" s="164">
        <v>155.69999999999999</v>
      </c>
      <c r="CK298" s="164">
        <v>152</v>
      </c>
      <c r="CL298" s="164">
        <v>151.19999999999999</v>
      </c>
      <c r="CM298" s="164">
        <v>150.9</v>
      </c>
      <c r="CN298" s="164">
        <v>153.30000000000001</v>
      </c>
      <c r="CO298" s="164">
        <v>155.9</v>
      </c>
      <c r="CP298" s="164">
        <v>154</v>
      </c>
      <c r="CQ298" s="164">
        <v>153.4</v>
      </c>
      <c r="CR298" s="164">
        <v>154.19999999999999</v>
      </c>
      <c r="CS298" s="164">
        <v>150.80000000000001</v>
      </c>
      <c r="CT298" s="164">
        <v>150.4</v>
      </c>
      <c r="CU298" s="164">
        <v>149.9</v>
      </c>
      <c r="CV298" s="164">
        <v>156.19999999999999</v>
      </c>
      <c r="CW298" s="164">
        <v>155.80000000000001</v>
      </c>
      <c r="CX298" s="164">
        <v>156.4</v>
      </c>
      <c r="CY298" s="164">
        <v>155</v>
      </c>
      <c r="CZ298" s="164">
        <v>170.9</v>
      </c>
      <c r="DA298" s="164">
        <v>171</v>
      </c>
      <c r="DB298" s="164">
        <v>172.4</v>
      </c>
      <c r="DC298" s="164">
        <v>173</v>
      </c>
      <c r="DD298" s="164">
        <v>172.6</v>
      </c>
      <c r="DE298" s="164">
        <v>172.1</v>
      </c>
      <c r="DF298" s="164">
        <v>175.2</v>
      </c>
      <c r="DG298" s="164">
        <v>174.9</v>
      </c>
      <c r="DH298" s="164">
        <v>176.4</v>
      </c>
      <c r="DI298" s="164">
        <v>174.9</v>
      </c>
      <c r="DJ298" s="164">
        <v>173.9</v>
      </c>
      <c r="DK298" s="164">
        <v>173.9</v>
      </c>
      <c r="DL298" s="164">
        <v>173.6</v>
      </c>
      <c r="DM298" s="164">
        <v>175.1</v>
      </c>
      <c r="DN298" s="164">
        <v>178.1</v>
      </c>
      <c r="DO298" s="164">
        <v>178.6</v>
      </c>
      <c r="DP298" s="164">
        <v>179.3</v>
      </c>
      <c r="DQ298" s="164">
        <v>180</v>
      </c>
      <c r="DR298" s="164">
        <v>179.6</v>
      </c>
      <c r="DS298" s="164">
        <v>180.2</v>
      </c>
      <c r="DT298" s="164">
        <v>182.4</v>
      </c>
    </row>
    <row r="299" spans="1:124" x14ac:dyDescent="0.25">
      <c r="A299" s="162" t="s">
        <v>1655</v>
      </c>
      <c r="B299" s="162" t="s">
        <v>1656</v>
      </c>
      <c r="C299" s="163">
        <v>8.8739999999999999E-2</v>
      </c>
      <c r="D299" s="164">
        <v>101.4</v>
      </c>
      <c r="E299" s="164">
        <v>99.6</v>
      </c>
      <c r="F299" s="164">
        <v>100.5</v>
      </c>
      <c r="G299" s="164">
        <v>104.3</v>
      </c>
      <c r="H299" s="164">
        <v>105.8</v>
      </c>
      <c r="I299" s="164">
        <v>99.2</v>
      </c>
      <c r="J299" s="164">
        <v>102.9</v>
      </c>
      <c r="K299" s="164">
        <v>96.3</v>
      </c>
      <c r="L299" s="164">
        <v>95.1</v>
      </c>
      <c r="M299" s="164">
        <v>100.1</v>
      </c>
      <c r="N299" s="164">
        <v>97.4</v>
      </c>
      <c r="O299" s="164">
        <v>98.3</v>
      </c>
      <c r="P299" s="164">
        <v>110.9</v>
      </c>
      <c r="Q299" s="164">
        <v>111.3</v>
      </c>
      <c r="R299" s="164">
        <v>112.8</v>
      </c>
      <c r="S299" s="164">
        <v>108.4</v>
      </c>
      <c r="T299" s="164">
        <v>106.6</v>
      </c>
      <c r="U299" s="164">
        <v>113.8</v>
      </c>
      <c r="V299" s="164">
        <v>110.3</v>
      </c>
      <c r="W299" s="164">
        <v>107.8</v>
      </c>
      <c r="X299" s="164">
        <v>110.5</v>
      </c>
      <c r="Y299" s="164">
        <v>115.2</v>
      </c>
      <c r="Z299" s="164">
        <v>114.5</v>
      </c>
      <c r="AA299" s="164">
        <v>118.7</v>
      </c>
      <c r="AB299" s="164">
        <v>110</v>
      </c>
      <c r="AC299" s="164">
        <v>105.3</v>
      </c>
      <c r="AD299" s="164">
        <v>108.9</v>
      </c>
      <c r="AE299" s="164">
        <v>110.5</v>
      </c>
      <c r="AF299" s="164">
        <v>103.9</v>
      </c>
      <c r="AG299" s="164">
        <v>114.3</v>
      </c>
      <c r="AH299" s="164">
        <v>113.1</v>
      </c>
      <c r="AI299" s="164">
        <v>111.1</v>
      </c>
      <c r="AJ299" s="164">
        <v>110.8</v>
      </c>
      <c r="AK299" s="164">
        <v>107.6</v>
      </c>
      <c r="AL299" s="164">
        <v>110.3</v>
      </c>
      <c r="AM299" s="164">
        <v>109.4</v>
      </c>
      <c r="AN299" s="164">
        <v>119.2</v>
      </c>
      <c r="AO299" s="164">
        <v>113.8</v>
      </c>
      <c r="AP299" s="164">
        <v>110.5</v>
      </c>
      <c r="AQ299" s="164">
        <v>107.9</v>
      </c>
      <c r="AR299" s="164">
        <v>109.9</v>
      </c>
      <c r="AS299" s="164">
        <v>114.8</v>
      </c>
      <c r="AT299" s="164">
        <v>114.1</v>
      </c>
      <c r="AU299" s="164">
        <v>109.8</v>
      </c>
      <c r="AV299" s="164">
        <v>104.2</v>
      </c>
      <c r="AW299" s="164">
        <v>109.4</v>
      </c>
      <c r="AX299" s="164">
        <v>108.3</v>
      </c>
      <c r="AY299" s="164">
        <v>105.4</v>
      </c>
      <c r="AZ299" s="164">
        <v>110</v>
      </c>
      <c r="BA299" s="164">
        <v>115.2</v>
      </c>
      <c r="BB299" s="164">
        <v>117.1</v>
      </c>
      <c r="BC299" s="164">
        <v>114.1</v>
      </c>
      <c r="BD299" s="164">
        <v>115.2</v>
      </c>
      <c r="BE299" s="164">
        <v>131.69999999999999</v>
      </c>
      <c r="BF299" s="164">
        <v>135.9</v>
      </c>
      <c r="BG299" s="164">
        <v>130.80000000000001</v>
      </c>
      <c r="BH299" s="164">
        <v>134.30000000000001</v>
      </c>
      <c r="BI299" s="164">
        <v>135.1</v>
      </c>
      <c r="BJ299" s="164">
        <v>123</v>
      </c>
      <c r="BK299" s="164">
        <v>123.6</v>
      </c>
      <c r="BL299" s="164">
        <v>122.1</v>
      </c>
      <c r="BM299" s="164">
        <v>128.80000000000001</v>
      </c>
      <c r="BN299" s="164">
        <v>123</v>
      </c>
      <c r="BO299" s="164">
        <v>123</v>
      </c>
      <c r="BP299" s="164">
        <v>126.1</v>
      </c>
      <c r="BQ299" s="164">
        <v>128.30000000000001</v>
      </c>
      <c r="BR299" s="164">
        <v>145.9</v>
      </c>
      <c r="BS299" s="164">
        <v>150.19999999999999</v>
      </c>
      <c r="BT299" s="164">
        <v>143.6</v>
      </c>
      <c r="BU299" s="164">
        <v>140.1</v>
      </c>
      <c r="BV299" s="164">
        <v>137.19999999999999</v>
      </c>
      <c r="BW299" s="164">
        <v>135.6</v>
      </c>
      <c r="BX299" s="164">
        <v>139.6</v>
      </c>
      <c r="BY299" s="164">
        <v>139.1</v>
      </c>
      <c r="BZ299" s="164">
        <v>138.5</v>
      </c>
      <c r="CA299" s="164">
        <v>133.4</v>
      </c>
      <c r="CB299" s="164">
        <v>136.19999999999999</v>
      </c>
      <c r="CC299" s="164">
        <v>138.4</v>
      </c>
      <c r="CD299" s="164">
        <v>138.30000000000001</v>
      </c>
      <c r="CE299" s="164">
        <v>138.5</v>
      </c>
      <c r="CF299" s="164">
        <v>137.19999999999999</v>
      </c>
      <c r="CG299" s="164">
        <v>138.5</v>
      </c>
      <c r="CH299" s="164">
        <v>136.4</v>
      </c>
      <c r="CI299" s="164">
        <v>138.5</v>
      </c>
      <c r="CJ299" s="164">
        <v>136.9</v>
      </c>
      <c r="CK299" s="164">
        <v>137.5</v>
      </c>
      <c r="CL299" s="164">
        <v>137.19999999999999</v>
      </c>
      <c r="CM299" s="164">
        <v>138.19999999999999</v>
      </c>
      <c r="CN299" s="164">
        <v>136.4</v>
      </c>
      <c r="CO299" s="164">
        <v>138.4</v>
      </c>
      <c r="CP299" s="164">
        <v>139.30000000000001</v>
      </c>
      <c r="CQ299" s="164">
        <v>138.4</v>
      </c>
      <c r="CR299" s="164">
        <v>138.19999999999999</v>
      </c>
      <c r="CS299" s="164">
        <v>138.80000000000001</v>
      </c>
      <c r="CT299" s="164">
        <v>141</v>
      </c>
      <c r="CU299" s="164">
        <v>143.30000000000001</v>
      </c>
      <c r="CV299" s="164">
        <v>143.30000000000001</v>
      </c>
      <c r="CW299" s="164">
        <v>143.1</v>
      </c>
      <c r="CX299" s="164">
        <v>138.9</v>
      </c>
      <c r="CY299" s="164">
        <v>132.4</v>
      </c>
      <c r="CZ299" s="164">
        <v>136.6</v>
      </c>
      <c r="DA299" s="164">
        <v>140.1</v>
      </c>
      <c r="DB299" s="164">
        <v>141.4</v>
      </c>
      <c r="DC299" s="164">
        <v>143.9</v>
      </c>
      <c r="DD299" s="164">
        <v>142.9</v>
      </c>
      <c r="DE299" s="164">
        <v>142.19999999999999</v>
      </c>
      <c r="DF299" s="164">
        <v>142</v>
      </c>
      <c r="DG299" s="164">
        <v>142.1</v>
      </c>
      <c r="DH299" s="164">
        <v>142.9</v>
      </c>
      <c r="DI299" s="164">
        <v>138.1</v>
      </c>
      <c r="DJ299" s="164">
        <v>144.30000000000001</v>
      </c>
      <c r="DK299" s="164">
        <v>146.30000000000001</v>
      </c>
      <c r="DL299" s="164">
        <v>146.1</v>
      </c>
      <c r="DM299" s="164">
        <v>146.30000000000001</v>
      </c>
      <c r="DN299" s="164">
        <v>149.69999999999999</v>
      </c>
      <c r="DO299" s="164">
        <v>148.80000000000001</v>
      </c>
      <c r="DP299" s="164">
        <v>150.30000000000001</v>
      </c>
      <c r="DQ299" s="164">
        <v>148.5</v>
      </c>
      <c r="DR299" s="164">
        <v>148.1</v>
      </c>
      <c r="DS299" s="164">
        <v>150.69999999999999</v>
      </c>
      <c r="DT299" s="164">
        <v>151.1</v>
      </c>
    </row>
    <row r="300" spans="1:124" x14ac:dyDescent="0.25">
      <c r="A300" s="162" t="s">
        <v>1658</v>
      </c>
      <c r="B300" s="162" t="s">
        <v>1659</v>
      </c>
      <c r="C300" s="163">
        <v>3.8780000000000002E-2</v>
      </c>
      <c r="D300" s="164">
        <v>101.5</v>
      </c>
      <c r="E300" s="164">
        <v>102.3</v>
      </c>
      <c r="F300" s="164">
        <v>101.6</v>
      </c>
      <c r="G300" s="164">
        <v>103.3</v>
      </c>
      <c r="H300" s="164">
        <v>103.6</v>
      </c>
      <c r="I300" s="164">
        <v>105.7</v>
      </c>
      <c r="J300" s="164">
        <v>105.1</v>
      </c>
      <c r="K300" s="164">
        <v>104.6</v>
      </c>
      <c r="L300" s="164">
        <v>104.2</v>
      </c>
      <c r="M300" s="164">
        <v>104.5</v>
      </c>
      <c r="N300" s="164">
        <v>101.7</v>
      </c>
      <c r="O300" s="164">
        <v>102.1</v>
      </c>
      <c r="P300" s="164">
        <v>108.1</v>
      </c>
      <c r="Q300" s="164">
        <v>106.3</v>
      </c>
      <c r="R300" s="164">
        <v>108.2</v>
      </c>
      <c r="S300" s="164">
        <v>108.4</v>
      </c>
      <c r="T300" s="164">
        <v>107.8</v>
      </c>
      <c r="U300" s="164">
        <v>113</v>
      </c>
      <c r="V300" s="164">
        <v>105.6</v>
      </c>
      <c r="W300" s="164">
        <v>106.5</v>
      </c>
      <c r="X300" s="164">
        <v>104.9</v>
      </c>
      <c r="Y300" s="164">
        <v>106.8</v>
      </c>
      <c r="Z300" s="164">
        <v>106.6</v>
      </c>
      <c r="AA300" s="164">
        <v>108.8</v>
      </c>
      <c r="AB300" s="164">
        <v>111.7</v>
      </c>
      <c r="AC300" s="164">
        <v>113</v>
      </c>
      <c r="AD300" s="164">
        <v>113.1</v>
      </c>
      <c r="AE300" s="164">
        <v>113.6</v>
      </c>
      <c r="AF300" s="164">
        <v>116.2</v>
      </c>
      <c r="AG300" s="164">
        <v>114.2</v>
      </c>
      <c r="AH300" s="164">
        <v>111.7</v>
      </c>
      <c r="AI300" s="164">
        <v>112.7</v>
      </c>
      <c r="AJ300" s="164">
        <v>112</v>
      </c>
      <c r="AK300" s="164">
        <v>112.6</v>
      </c>
      <c r="AL300" s="164">
        <v>112.4</v>
      </c>
      <c r="AM300" s="164">
        <v>112.9</v>
      </c>
      <c r="AN300" s="164">
        <v>110.1</v>
      </c>
      <c r="AO300" s="164">
        <v>112</v>
      </c>
      <c r="AP300" s="164">
        <v>111.9</v>
      </c>
      <c r="AQ300" s="164">
        <v>113.6</v>
      </c>
      <c r="AR300" s="164">
        <v>118.6</v>
      </c>
      <c r="AS300" s="164">
        <v>118.1</v>
      </c>
      <c r="AT300" s="164">
        <v>118</v>
      </c>
      <c r="AU300" s="164">
        <v>116.7</v>
      </c>
      <c r="AV300" s="164">
        <v>112.7</v>
      </c>
      <c r="AW300" s="164">
        <v>114.8</v>
      </c>
      <c r="AX300" s="164">
        <v>111.4</v>
      </c>
      <c r="AY300" s="164">
        <v>114.7</v>
      </c>
      <c r="AZ300" s="164">
        <v>112.8</v>
      </c>
      <c r="BA300" s="164">
        <v>112.8</v>
      </c>
      <c r="BB300" s="164">
        <v>114.3</v>
      </c>
      <c r="BC300" s="164">
        <v>113.3</v>
      </c>
      <c r="BD300" s="164">
        <v>116.7</v>
      </c>
      <c r="BE300" s="164">
        <v>119.7</v>
      </c>
      <c r="BF300" s="164">
        <v>121.3</v>
      </c>
      <c r="BG300" s="164">
        <v>116.9</v>
      </c>
      <c r="BH300" s="164">
        <v>116.5</v>
      </c>
      <c r="BI300" s="164">
        <v>115.5</v>
      </c>
      <c r="BJ300" s="164">
        <v>113.4</v>
      </c>
      <c r="BK300" s="164">
        <v>113.2</v>
      </c>
      <c r="BL300" s="164">
        <v>113.6</v>
      </c>
      <c r="BM300" s="164">
        <v>114.8</v>
      </c>
      <c r="BN300" s="164">
        <v>114.7</v>
      </c>
      <c r="BO300" s="164">
        <v>119.9</v>
      </c>
      <c r="BP300" s="164">
        <v>120.6</v>
      </c>
      <c r="BQ300" s="164">
        <v>117.6</v>
      </c>
      <c r="BR300" s="164">
        <v>118.9</v>
      </c>
      <c r="BS300" s="164">
        <v>116.1</v>
      </c>
      <c r="BT300" s="164">
        <v>115.9</v>
      </c>
      <c r="BU300" s="164">
        <v>115.9</v>
      </c>
      <c r="BV300" s="164">
        <v>119.9</v>
      </c>
      <c r="BW300" s="164">
        <v>120.1</v>
      </c>
      <c r="BX300" s="164">
        <v>117.8</v>
      </c>
      <c r="BY300" s="164">
        <v>119.6</v>
      </c>
      <c r="BZ300" s="164">
        <v>119.1</v>
      </c>
      <c r="CA300" s="164">
        <v>118.5</v>
      </c>
      <c r="CB300" s="164">
        <v>116.8</v>
      </c>
      <c r="CC300" s="164">
        <v>116.3</v>
      </c>
      <c r="CD300" s="164">
        <v>115.9</v>
      </c>
      <c r="CE300" s="164">
        <v>115.5</v>
      </c>
      <c r="CF300" s="164">
        <v>116</v>
      </c>
      <c r="CG300" s="164">
        <v>114.6</v>
      </c>
      <c r="CH300" s="164">
        <v>113.9</v>
      </c>
      <c r="CI300" s="164">
        <v>114.2</v>
      </c>
      <c r="CJ300" s="164">
        <v>113.8</v>
      </c>
      <c r="CK300" s="164">
        <v>114.5</v>
      </c>
      <c r="CL300" s="164">
        <v>114.5</v>
      </c>
      <c r="CM300" s="164">
        <v>115.1</v>
      </c>
      <c r="CN300" s="164">
        <v>115.2</v>
      </c>
      <c r="CO300" s="164">
        <v>114.5</v>
      </c>
      <c r="CP300" s="164">
        <v>113.6</v>
      </c>
      <c r="CQ300" s="164">
        <v>113.7</v>
      </c>
      <c r="CR300" s="164">
        <v>115.3</v>
      </c>
      <c r="CS300" s="164">
        <v>113.7</v>
      </c>
      <c r="CT300" s="164">
        <v>113.5</v>
      </c>
      <c r="CU300" s="164">
        <v>113.3</v>
      </c>
      <c r="CV300" s="164">
        <v>113.2</v>
      </c>
      <c r="CW300" s="164">
        <v>111.9</v>
      </c>
      <c r="CX300" s="164">
        <v>111.6</v>
      </c>
      <c r="CY300" s="164">
        <v>111.4</v>
      </c>
      <c r="CZ300" s="164">
        <v>110.9</v>
      </c>
      <c r="DA300" s="164">
        <v>111.1</v>
      </c>
      <c r="DB300" s="164">
        <v>112.1</v>
      </c>
      <c r="DC300" s="164">
        <v>112.7</v>
      </c>
      <c r="DD300" s="164">
        <v>113.1</v>
      </c>
      <c r="DE300" s="164">
        <v>113.7</v>
      </c>
      <c r="DF300" s="164">
        <v>115.2</v>
      </c>
      <c r="DG300" s="164">
        <v>113.1</v>
      </c>
      <c r="DH300" s="164">
        <v>115.8</v>
      </c>
      <c r="DI300" s="164">
        <v>114.2</v>
      </c>
      <c r="DJ300" s="164">
        <v>114.6</v>
      </c>
      <c r="DK300" s="164">
        <v>113.6</v>
      </c>
      <c r="DL300" s="164">
        <v>113.1</v>
      </c>
      <c r="DM300" s="164">
        <v>115.5</v>
      </c>
      <c r="DN300" s="164">
        <v>117.2</v>
      </c>
      <c r="DO300" s="164">
        <v>119</v>
      </c>
      <c r="DP300" s="164">
        <v>120.4</v>
      </c>
      <c r="DQ300" s="164">
        <v>121.2</v>
      </c>
      <c r="DR300" s="164">
        <v>120.9</v>
      </c>
      <c r="DS300" s="164">
        <v>121.6</v>
      </c>
      <c r="DT300" s="164">
        <v>122.5</v>
      </c>
    </row>
    <row r="301" spans="1:124" x14ac:dyDescent="0.25">
      <c r="A301" s="162" t="s">
        <v>1661</v>
      </c>
      <c r="B301" s="162" t="s">
        <v>1662</v>
      </c>
      <c r="C301" s="163">
        <v>0.53539999999999999</v>
      </c>
      <c r="D301" s="164">
        <v>105</v>
      </c>
      <c r="E301" s="164">
        <v>106.3</v>
      </c>
      <c r="F301" s="164">
        <v>107.1</v>
      </c>
      <c r="G301" s="164">
        <v>107.7</v>
      </c>
      <c r="H301" s="164">
        <v>108.3</v>
      </c>
      <c r="I301" s="164">
        <v>107.1</v>
      </c>
      <c r="J301" s="164">
        <v>107.9</v>
      </c>
      <c r="K301" s="164">
        <v>107.7</v>
      </c>
      <c r="L301" s="164">
        <v>107.1</v>
      </c>
      <c r="M301" s="164">
        <v>107.8</v>
      </c>
      <c r="N301" s="164">
        <v>107.3</v>
      </c>
      <c r="O301" s="164">
        <v>108.6</v>
      </c>
      <c r="P301" s="164">
        <v>109.9</v>
      </c>
      <c r="Q301" s="164">
        <v>111.5</v>
      </c>
      <c r="R301" s="164">
        <v>112.5</v>
      </c>
      <c r="S301" s="164">
        <v>112.9</v>
      </c>
      <c r="T301" s="164">
        <v>115.4</v>
      </c>
      <c r="U301" s="164">
        <v>116.1</v>
      </c>
      <c r="V301" s="164">
        <v>115.5</v>
      </c>
      <c r="W301" s="164">
        <v>116</v>
      </c>
      <c r="X301" s="164">
        <v>117.3</v>
      </c>
      <c r="Y301" s="164">
        <v>117.2</v>
      </c>
      <c r="Z301" s="164">
        <v>117.1</v>
      </c>
      <c r="AA301" s="164">
        <v>116.5</v>
      </c>
      <c r="AB301" s="164">
        <v>120.5</v>
      </c>
      <c r="AC301" s="164">
        <v>120.4</v>
      </c>
      <c r="AD301" s="164">
        <v>121.2</v>
      </c>
      <c r="AE301" s="164">
        <v>121.1</v>
      </c>
      <c r="AF301" s="164">
        <v>122.6</v>
      </c>
      <c r="AG301" s="164">
        <v>121.2</v>
      </c>
      <c r="AH301" s="164">
        <v>122.6</v>
      </c>
      <c r="AI301" s="164">
        <v>121.2</v>
      </c>
      <c r="AJ301" s="164">
        <v>120.4</v>
      </c>
      <c r="AK301" s="164">
        <v>119.9</v>
      </c>
      <c r="AL301" s="164">
        <v>118.6</v>
      </c>
      <c r="AM301" s="164">
        <v>118.3</v>
      </c>
      <c r="AN301" s="164">
        <v>118.4</v>
      </c>
      <c r="AO301" s="164">
        <v>119.4</v>
      </c>
      <c r="AP301" s="164">
        <v>122.3</v>
      </c>
      <c r="AQ301" s="164">
        <v>122.6</v>
      </c>
      <c r="AR301" s="164">
        <v>123.7</v>
      </c>
      <c r="AS301" s="164">
        <v>123.1</v>
      </c>
      <c r="AT301" s="164">
        <v>120.8</v>
      </c>
      <c r="AU301" s="164">
        <v>121.1</v>
      </c>
      <c r="AV301" s="164">
        <v>122.8</v>
      </c>
      <c r="AW301" s="164">
        <v>122.9</v>
      </c>
      <c r="AX301" s="164">
        <v>122.9</v>
      </c>
      <c r="AY301" s="164">
        <v>123.4</v>
      </c>
      <c r="AZ301" s="164">
        <v>123.7</v>
      </c>
      <c r="BA301" s="164">
        <v>125</v>
      </c>
      <c r="BB301" s="164">
        <v>123.8</v>
      </c>
      <c r="BC301" s="164">
        <v>123.8</v>
      </c>
      <c r="BD301" s="164">
        <v>123.3</v>
      </c>
      <c r="BE301" s="164">
        <v>123.9</v>
      </c>
      <c r="BF301" s="164">
        <v>123.1</v>
      </c>
      <c r="BG301" s="164">
        <v>122.3</v>
      </c>
      <c r="BH301" s="164">
        <v>120.5</v>
      </c>
      <c r="BI301" s="164">
        <v>120.8</v>
      </c>
      <c r="BJ301" s="164">
        <v>120.4</v>
      </c>
      <c r="BK301" s="164">
        <v>120.4</v>
      </c>
      <c r="BL301" s="164">
        <v>119.1</v>
      </c>
      <c r="BM301" s="164">
        <v>120.1</v>
      </c>
      <c r="BN301" s="164">
        <v>119.7</v>
      </c>
      <c r="BO301" s="164">
        <v>120.7</v>
      </c>
      <c r="BP301" s="164">
        <v>119.3</v>
      </c>
      <c r="BQ301" s="164">
        <v>119.9</v>
      </c>
      <c r="BR301" s="164">
        <v>120.4</v>
      </c>
      <c r="BS301" s="164">
        <v>119.6</v>
      </c>
      <c r="BT301" s="164">
        <v>121.2</v>
      </c>
      <c r="BU301" s="164">
        <v>120.2</v>
      </c>
      <c r="BV301" s="164">
        <v>120.9</v>
      </c>
      <c r="BW301" s="164">
        <v>120.4</v>
      </c>
      <c r="BX301" s="164">
        <v>122.6</v>
      </c>
      <c r="BY301" s="164">
        <v>122.3</v>
      </c>
      <c r="BZ301" s="164">
        <v>123.1</v>
      </c>
      <c r="CA301" s="164">
        <v>123.7</v>
      </c>
      <c r="CB301" s="164">
        <v>121.5</v>
      </c>
      <c r="CC301" s="164">
        <v>122.3</v>
      </c>
      <c r="CD301" s="164">
        <v>121.9</v>
      </c>
      <c r="CE301" s="164">
        <v>121.6</v>
      </c>
      <c r="CF301" s="164">
        <v>120.8</v>
      </c>
      <c r="CG301" s="164">
        <v>121.3</v>
      </c>
      <c r="CH301" s="164">
        <v>119.5</v>
      </c>
      <c r="CI301" s="164">
        <v>120.6</v>
      </c>
      <c r="CJ301" s="164">
        <v>120.6</v>
      </c>
      <c r="CK301" s="164">
        <v>119.2</v>
      </c>
      <c r="CL301" s="164">
        <v>118.6</v>
      </c>
      <c r="CM301" s="164">
        <v>118.3</v>
      </c>
      <c r="CN301" s="164">
        <v>119.2</v>
      </c>
      <c r="CO301" s="164">
        <v>118.6</v>
      </c>
      <c r="CP301" s="164">
        <v>118.5</v>
      </c>
      <c r="CQ301" s="164">
        <v>119.2</v>
      </c>
      <c r="CR301" s="164">
        <v>118.4</v>
      </c>
      <c r="CS301" s="164">
        <v>117.4</v>
      </c>
      <c r="CT301" s="164">
        <v>118.1</v>
      </c>
      <c r="CU301" s="164">
        <v>117.5</v>
      </c>
      <c r="CV301" s="164">
        <v>117.7</v>
      </c>
      <c r="CW301" s="164">
        <v>118.3</v>
      </c>
      <c r="CX301" s="164">
        <v>117.6</v>
      </c>
      <c r="CY301" s="164">
        <v>117.7</v>
      </c>
      <c r="CZ301" s="164">
        <v>118.1</v>
      </c>
      <c r="DA301" s="164">
        <v>118.7</v>
      </c>
      <c r="DB301" s="164">
        <v>117.7</v>
      </c>
      <c r="DC301" s="164">
        <v>117.9</v>
      </c>
      <c r="DD301" s="164">
        <v>118.6</v>
      </c>
      <c r="DE301" s="164">
        <v>118.6</v>
      </c>
      <c r="DF301" s="164">
        <v>116.7</v>
      </c>
      <c r="DG301" s="164">
        <v>117.6</v>
      </c>
      <c r="DH301" s="164">
        <v>118.2</v>
      </c>
      <c r="DI301" s="164">
        <v>119.5</v>
      </c>
      <c r="DJ301" s="164">
        <v>117.7</v>
      </c>
      <c r="DK301" s="164">
        <v>117.3</v>
      </c>
      <c r="DL301" s="164">
        <v>118.4</v>
      </c>
      <c r="DM301" s="164">
        <v>118.7</v>
      </c>
      <c r="DN301" s="164">
        <v>119</v>
      </c>
      <c r="DO301" s="164">
        <v>118.7</v>
      </c>
      <c r="DP301" s="164">
        <v>119.8</v>
      </c>
      <c r="DQ301" s="164">
        <v>120.9</v>
      </c>
      <c r="DR301" s="164">
        <v>121.3</v>
      </c>
      <c r="DS301" s="164">
        <v>121.7</v>
      </c>
      <c r="DT301" s="164">
        <v>120.9</v>
      </c>
    </row>
    <row r="302" spans="1:124" x14ac:dyDescent="0.25">
      <c r="A302" s="162" t="s">
        <v>1664</v>
      </c>
      <c r="B302" s="162" t="s">
        <v>1665</v>
      </c>
      <c r="C302" s="163">
        <v>0.14215</v>
      </c>
      <c r="D302" s="164">
        <v>109.4</v>
      </c>
      <c r="E302" s="164">
        <v>112.8</v>
      </c>
      <c r="F302" s="164">
        <v>113.3</v>
      </c>
      <c r="G302" s="164">
        <v>113.7</v>
      </c>
      <c r="H302" s="164">
        <v>112.9</v>
      </c>
      <c r="I302" s="164">
        <v>111.8</v>
      </c>
      <c r="J302" s="164">
        <v>114.7</v>
      </c>
      <c r="K302" s="164">
        <v>114.9</v>
      </c>
      <c r="L302" s="164">
        <v>113.2</v>
      </c>
      <c r="M302" s="164">
        <v>113.4</v>
      </c>
      <c r="N302" s="164">
        <v>110.8</v>
      </c>
      <c r="O302" s="164">
        <v>114.3</v>
      </c>
      <c r="P302" s="164">
        <v>115.1</v>
      </c>
      <c r="Q302" s="164">
        <v>116.4</v>
      </c>
      <c r="R302" s="164">
        <v>117.8</v>
      </c>
      <c r="S302" s="164">
        <v>119.3</v>
      </c>
      <c r="T302" s="164">
        <v>121</v>
      </c>
      <c r="U302" s="164">
        <v>120.9</v>
      </c>
      <c r="V302" s="164">
        <v>121.3</v>
      </c>
      <c r="W302" s="164">
        <v>123.1</v>
      </c>
      <c r="X302" s="164">
        <v>125.5</v>
      </c>
      <c r="Y302" s="164">
        <v>126.4</v>
      </c>
      <c r="Z302" s="164">
        <v>126.7</v>
      </c>
      <c r="AA302" s="164">
        <v>124.5</v>
      </c>
      <c r="AB302" s="164">
        <v>129.69999999999999</v>
      </c>
      <c r="AC302" s="164">
        <v>130.5</v>
      </c>
      <c r="AD302" s="164">
        <v>130.6</v>
      </c>
      <c r="AE302" s="164">
        <v>130.30000000000001</v>
      </c>
      <c r="AF302" s="164">
        <v>132.80000000000001</v>
      </c>
      <c r="AG302" s="164">
        <v>132.4</v>
      </c>
      <c r="AH302" s="164">
        <v>132.4</v>
      </c>
      <c r="AI302" s="164">
        <v>129.6</v>
      </c>
      <c r="AJ302" s="164">
        <v>131.6</v>
      </c>
      <c r="AK302" s="164">
        <v>130.4</v>
      </c>
      <c r="AL302" s="164">
        <v>128.5</v>
      </c>
      <c r="AM302" s="164">
        <v>128.5</v>
      </c>
      <c r="AN302" s="164">
        <v>128.80000000000001</v>
      </c>
      <c r="AO302" s="164">
        <v>127</v>
      </c>
      <c r="AP302" s="164">
        <v>127.3</v>
      </c>
      <c r="AQ302" s="164">
        <v>126.6</v>
      </c>
      <c r="AR302" s="164">
        <v>130</v>
      </c>
      <c r="AS302" s="164">
        <v>129.80000000000001</v>
      </c>
      <c r="AT302" s="164">
        <v>123.6</v>
      </c>
      <c r="AU302" s="164">
        <v>123.5</v>
      </c>
      <c r="AV302" s="164">
        <v>128.1</v>
      </c>
      <c r="AW302" s="164">
        <v>123</v>
      </c>
      <c r="AX302" s="164">
        <v>122.7</v>
      </c>
      <c r="AY302" s="164">
        <v>125</v>
      </c>
      <c r="AZ302" s="164">
        <v>122.3</v>
      </c>
      <c r="BA302" s="164">
        <v>128</v>
      </c>
      <c r="BB302" s="164">
        <v>121.6</v>
      </c>
      <c r="BC302" s="164">
        <v>119.5</v>
      </c>
      <c r="BD302" s="164">
        <v>120.8</v>
      </c>
      <c r="BE302" s="164">
        <v>118.9</v>
      </c>
      <c r="BF302" s="164">
        <v>120.3</v>
      </c>
      <c r="BG302" s="164">
        <v>118.1</v>
      </c>
      <c r="BH302" s="164">
        <v>116.2</v>
      </c>
      <c r="BI302" s="164">
        <v>119.4</v>
      </c>
      <c r="BJ302" s="164">
        <v>116.6</v>
      </c>
      <c r="BK302" s="164">
        <v>117.6</v>
      </c>
      <c r="BL302" s="164">
        <v>112.9</v>
      </c>
      <c r="BM302" s="164">
        <v>114.3</v>
      </c>
      <c r="BN302" s="164">
        <v>113.5</v>
      </c>
      <c r="BO302" s="164">
        <v>113.4</v>
      </c>
      <c r="BP302" s="164">
        <v>109</v>
      </c>
      <c r="BQ302" s="164">
        <v>109.8</v>
      </c>
      <c r="BR302" s="164">
        <v>111.5</v>
      </c>
      <c r="BS302" s="164">
        <v>108.8</v>
      </c>
      <c r="BT302" s="164">
        <v>111.6</v>
      </c>
      <c r="BU302" s="164">
        <v>108.3</v>
      </c>
      <c r="BV302" s="164">
        <v>109.4</v>
      </c>
      <c r="BW302" s="164">
        <v>108.7</v>
      </c>
      <c r="BX302" s="164">
        <v>114.6</v>
      </c>
      <c r="BY302" s="164">
        <v>115.8</v>
      </c>
      <c r="BZ302" s="164">
        <v>117</v>
      </c>
      <c r="CA302" s="164">
        <v>116.9</v>
      </c>
      <c r="CB302" s="164">
        <v>109.8</v>
      </c>
      <c r="CC302" s="164">
        <v>111</v>
      </c>
      <c r="CD302" s="164">
        <v>110.7</v>
      </c>
      <c r="CE302" s="164">
        <v>110.8</v>
      </c>
      <c r="CF302" s="164">
        <v>108.2</v>
      </c>
      <c r="CG302" s="164">
        <v>107.7</v>
      </c>
      <c r="CH302" s="164">
        <v>103.3</v>
      </c>
      <c r="CI302" s="164">
        <v>106.7</v>
      </c>
      <c r="CJ302" s="164">
        <v>108.4</v>
      </c>
      <c r="CK302" s="164">
        <v>107</v>
      </c>
      <c r="CL302" s="164">
        <v>106.2</v>
      </c>
      <c r="CM302" s="164">
        <v>105.1</v>
      </c>
      <c r="CN302" s="164">
        <v>108.6</v>
      </c>
      <c r="CO302" s="164">
        <v>104.8</v>
      </c>
      <c r="CP302" s="164">
        <v>105.5</v>
      </c>
      <c r="CQ302" s="164">
        <v>106</v>
      </c>
      <c r="CR302" s="164">
        <v>104.6</v>
      </c>
      <c r="CS302" s="164">
        <v>102.4</v>
      </c>
      <c r="CT302" s="164">
        <v>103.6</v>
      </c>
      <c r="CU302" s="164">
        <v>103.5</v>
      </c>
      <c r="CV302" s="164">
        <v>104.1</v>
      </c>
      <c r="CW302" s="164">
        <v>104.3</v>
      </c>
      <c r="CX302" s="164">
        <v>102.2</v>
      </c>
      <c r="CY302" s="164">
        <v>102.1</v>
      </c>
      <c r="CZ302" s="164">
        <v>102.5</v>
      </c>
      <c r="DA302" s="164">
        <v>102.7</v>
      </c>
      <c r="DB302" s="164">
        <v>102</v>
      </c>
      <c r="DC302" s="164">
        <v>100.6</v>
      </c>
      <c r="DD302" s="164">
        <v>100.9</v>
      </c>
      <c r="DE302" s="164">
        <v>100.2</v>
      </c>
      <c r="DF302" s="164">
        <v>94.6</v>
      </c>
      <c r="DG302" s="164">
        <v>96.6</v>
      </c>
      <c r="DH302" s="164">
        <v>97.7</v>
      </c>
      <c r="DI302" s="164">
        <v>101.9</v>
      </c>
      <c r="DJ302" s="164">
        <v>102.5</v>
      </c>
      <c r="DK302" s="164">
        <v>102.6</v>
      </c>
      <c r="DL302" s="164">
        <v>103</v>
      </c>
      <c r="DM302" s="164">
        <v>104</v>
      </c>
      <c r="DN302" s="164">
        <v>104.4</v>
      </c>
      <c r="DO302" s="164">
        <v>102.2</v>
      </c>
      <c r="DP302" s="164">
        <v>104.3</v>
      </c>
      <c r="DQ302" s="164">
        <v>105.6</v>
      </c>
      <c r="DR302" s="164">
        <v>107.2</v>
      </c>
      <c r="DS302" s="164">
        <v>108.2</v>
      </c>
      <c r="DT302" s="164">
        <v>106.4</v>
      </c>
    </row>
    <row r="303" spans="1:124" x14ac:dyDescent="0.25">
      <c r="A303" s="162" t="s">
        <v>1667</v>
      </c>
      <c r="B303" s="162" t="s">
        <v>1668</v>
      </c>
      <c r="C303" s="163">
        <v>2.0000000000000002E-5</v>
      </c>
      <c r="D303" s="164">
        <v>112.9</v>
      </c>
      <c r="E303" s="164">
        <v>108.3</v>
      </c>
      <c r="F303" s="164">
        <v>108.4</v>
      </c>
      <c r="G303" s="164">
        <v>114.9</v>
      </c>
      <c r="H303" s="164">
        <v>110</v>
      </c>
      <c r="I303" s="164">
        <v>109.3</v>
      </c>
      <c r="J303" s="164">
        <v>108.5</v>
      </c>
      <c r="K303" s="164">
        <v>108.6</v>
      </c>
      <c r="L303" s="164">
        <v>108.3</v>
      </c>
      <c r="M303" s="164">
        <v>113.4</v>
      </c>
      <c r="N303" s="164">
        <v>111</v>
      </c>
      <c r="O303" s="164">
        <v>112.4</v>
      </c>
      <c r="P303" s="164">
        <v>110.7</v>
      </c>
      <c r="Q303" s="164">
        <v>117.5</v>
      </c>
      <c r="R303" s="164">
        <v>116.4</v>
      </c>
      <c r="S303" s="164">
        <v>117.2</v>
      </c>
      <c r="T303" s="164">
        <v>114.7</v>
      </c>
      <c r="U303" s="164">
        <v>118.5</v>
      </c>
      <c r="V303" s="164">
        <v>123.7</v>
      </c>
      <c r="W303" s="164">
        <v>123.7</v>
      </c>
      <c r="X303" s="164">
        <v>118.2</v>
      </c>
      <c r="Y303" s="164">
        <v>121</v>
      </c>
      <c r="Z303" s="164">
        <v>121.6</v>
      </c>
      <c r="AA303" s="164">
        <v>123.9</v>
      </c>
      <c r="AB303" s="164">
        <v>122.8</v>
      </c>
      <c r="AC303" s="164">
        <v>130</v>
      </c>
      <c r="AD303" s="164">
        <v>126.4</v>
      </c>
      <c r="AE303" s="164">
        <v>125.2</v>
      </c>
      <c r="AF303" s="164">
        <v>127.3</v>
      </c>
      <c r="AG303" s="164">
        <v>129.69999999999999</v>
      </c>
      <c r="AH303" s="164">
        <v>129.69999999999999</v>
      </c>
      <c r="AI303" s="164">
        <v>128.9</v>
      </c>
      <c r="AJ303" s="164">
        <v>125.4</v>
      </c>
      <c r="AK303" s="164">
        <v>123.5</v>
      </c>
      <c r="AL303" s="164">
        <v>121.6</v>
      </c>
      <c r="AM303" s="164">
        <v>97.8</v>
      </c>
      <c r="AN303" s="164">
        <v>100.4</v>
      </c>
      <c r="AO303" s="164">
        <v>103.3</v>
      </c>
      <c r="AP303" s="164">
        <v>101.2</v>
      </c>
      <c r="AQ303" s="164">
        <v>102.8</v>
      </c>
      <c r="AR303" s="164">
        <v>100.9</v>
      </c>
      <c r="AS303" s="164">
        <v>106.3</v>
      </c>
      <c r="AT303" s="164">
        <v>104.9</v>
      </c>
      <c r="AU303" s="164">
        <v>104.4</v>
      </c>
      <c r="AV303" s="164">
        <v>105.5</v>
      </c>
      <c r="AW303" s="164">
        <v>105</v>
      </c>
      <c r="AX303" s="164">
        <v>105</v>
      </c>
      <c r="AY303" s="164">
        <v>104</v>
      </c>
      <c r="AZ303" s="164">
        <v>104.2</v>
      </c>
      <c r="BA303" s="164">
        <v>105.2</v>
      </c>
      <c r="BB303" s="164">
        <v>102.9</v>
      </c>
      <c r="BC303" s="164">
        <v>103</v>
      </c>
      <c r="BD303" s="164">
        <v>104.6</v>
      </c>
      <c r="BE303" s="164">
        <v>104.2</v>
      </c>
      <c r="BF303" s="164">
        <v>104.4</v>
      </c>
      <c r="BG303" s="164">
        <v>103.1</v>
      </c>
      <c r="BH303" s="164">
        <v>103.8</v>
      </c>
      <c r="BI303" s="164">
        <v>103.5</v>
      </c>
      <c r="BJ303" s="164">
        <v>104.6</v>
      </c>
      <c r="BK303" s="164">
        <v>104.3</v>
      </c>
      <c r="BL303" s="164">
        <v>105.4</v>
      </c>
      <c r="BM303" s="164">
        <v>104.1</v>
      </c>
      <c r="BN303" s="164">
        <v>102.9</v>
      </c>
      <c r="BO303" s="164">
        <v>103.1</v>
      </c>
      <c r="BP303" s="164">
        <v>106.9</v>
      </c>
      <c r="BQ303" s="164">
        <v>106</v>
      </c>
      <c r="BR303" s="164">
        <v>105.1</v>
      </c>
      <c r="BS303" s="164">
        <v>105.3</v>
      </c>
      <c r="BT303" s="164">
        <v>104</v>
      </c>
      <c r="BU303" s="164">
        <v>102.1</v>
      </c>
      <c r="BV303" s="164">
        <v>103.2</v>
      </c>
      <c r="BW303" s="164">
        <v>103.7</v>
      </c>
      <c r="BX303" s="164">
        <v>105</v>
      </c>
      <c r="BY303" s="164">
        <v>106</v>
      </c>
      <c r="BZ303" s="164">
        <v>104.2</v>
      </c>
      <c r="CA303" s="164">
        <v>109.6</v>
      </c>
      <c r="CB303" s="164">
        <v>104.5</v>
      </c>
      <c r="CC303" s="164">
        <v>102.1</v>
      </c>
      <c r="CD303" s="164">
        <v>104.5</v>
      </c>
      <c r="CE303" s="164">
        <v>101.3</v>
      </c>
      <c r="CF303" s="164">
        <v>99.1</v>
      </c>
      <c r="CG303" s="164">
        <v>100.6</v>
      </c>
      <c r="CH303" s="164">
        <v>103.4</v>
      </c>
      <c r="CI303" s="164">
        <v>102</v>
      </c>
      <c r="CJ303" s="164">
        <v>103.8</v>
      </c>
      <c r="CK303" s="164">
        <v>103.8</v>
      </c>
      <c r="CL303" s="164">
        <v>102.9</v>
      </c>
      <c r="CM303" s="164">
        <v>103.5</v>
      </c>
      <c r="CN303" s="164">
        <v>102.8</v>
      </c>
      <c r="CO303" s="164">
        <v>103</v>
      </c>
      <c r="CP303" s="164">
        <v>103</v>
      </c>
      <c r="CQ303" s="164">
        <v>100.5</v>
      </c>
      <c r="CR303" s="164">
        <v>101.4</v>
      </c>
      <c r="CS303" s="164">
        <v>101.7</v>
      </c>
      <c r="CT303" s="164">
        <v>101.8</v>
      </c>
      <c r="CU303" s="164">
        <v>101.8</v>
      </c>
      <c r="CV303" s="164">
        <v>101.8</v>
      </c>
      <c r="CW303" s="164">
        <v>93.6</v>
      </c>
      <c r="CX303" s="164">
        <v>97.9</v>
      </c>
      <c r="CY303" s="164">
        <v>100.5</v>
      </c>
      <c r="CZ303" s="164">
        <v>99</v>
      </c>
      <c r="DA303" s="164">
        <v>97.3</v>
      </c>
      <c r="DB303" s="164">
        <v>97.7</v>
      </c>
      <c r="DC303" s="164">
        <v>96.8</v>
      </c>
      <c r="DD303" s="164">
        <v>98.2</v>
      </c>
      <c r="DE303" s="164">
        <v>97.3</v>
      </c>
      <c r="DF303" s="164">
        <v>96.3</v>
      </c>
      <c r="DG303" s="164">
        <v>97.3</v>
      </c>
      <c r="DH303" s="164">
        <v>97.9</v>
      </c>
      <c r="DI303" s="164">
        <v>93.6</v>
      </c>
      <c r="DJ303" s="164">
        <v>95.5</v>
      </c>
      <c r="DK303" s="164">
        <v>96.4</v>
      </c>
      <c r="DL303" s="164">
        <v>93.5</v>
      </c>
      <c r="DM303" s="164">
        <v>93.4</v>
      </c>
      <c r="DN303" s="164">
        <v>95.7</v>
      </c>
      <c r="DO303" s="164">
        <v>97.2</v>
      </c>
      <c r="DP303" s="164">
        <v>98.3</v>
      </c>
      <c r="DQ303" s="164">
        <v>97.9</v>
      </c>
      <c r="DR303" s="164">
        <v>97.2</v>
      </c>
      <c r="DS303" s="164">
        <v>97.9</v>
      </c>
      <c r="DT303" s="164">
        <v>93.8</v>
      </c>
    </row>
    <row r="304" spans="1:124" x14ac:dyDescent="0.25">
      <c r="A304" s="162" t="s">
        <v>1670</v>
      </c>
      <c r="B304" s="162" t="s">
        <v>1671</v>
      </c>
      <c r="C304" s="163">
        <v>0.14213000000000001</v>
      </c>
      <c r="D304" s="164">
        <v>109.4</v>
      </c>
      <c r="E304" s="164">
        <v>112.8</v>
      </c>
      <c r="F304" s="164">
        <v>113.3</v>
      </c>
      <c r="G304" s="164">
        <v>113.7</v>
      </c>
      <c r="H304" s="164">
        <v>112.9</v>
      </c>
      <c r="I304" s="164">
        <v>111.8</v>
      </c>
      <c r="J304" s="164">
        <v>114.7</v>
      </c>
      <c r="K304" s="164">
        <v>114.9</v>
      </c>
      <c r="L304" s="164">
        <v>113.2</v>
      </c>
      <c r="M304" s="164">
        <v>113.4</v>
      </c>
      <c r="N304" s="164">
        <v>110.8</v>
      </c>
      <c r="O304" s="164">
        <v>114.3</v>
      </c>
      <c r="P304" s="164">
        <v>115.1</v>
      </c>
      <c r="Q304" s="164">
        <v>116.4</v>
      </c>
      <c r="R304" s="164">
        <v>117.8</v>
      </c>
      <c r="S304" s="164">
        <v>119.3</v>
      </c>
      <c r="T304" s="164">
        <v>121</v>
      </c>
      <c r="U304" s="164">
        <v>120.9</v>
      </c>
      <c r="V304" s="164">
        <v>121.3</v>
      </c>
      <c r="W304" s="164">
        <v>123.1</v>
      </c>
      <c r="X304" s="164">
        <v>125.5</v>
      </c>
      <c r="Y304" s="164">
        <v>126.4</v>
      </c>
      <c r="Z304" s="164">
        <v>126.7</v>
      </c>
      <c r="AA304" s="164">
        <v>124.5</v>
      </c>
      <c r="AB304" s="164">
        <v>129.69999999999999</v>
      </c>
      <c r="AC304" s="164">
        <v>130.5</v>
      </c>
      <c r="AD304" s="164">
        <v>130.6</v>
      </c>
      <c r="AE304" s="164">
        <v>130.30000000000001</v>
      </c>
      <c r="AF304" s="164">
        <v>132.80000000000001</v>
      </c>
      <c r="AG304" s="164">
        <v>132.4</v>
      </c>
      <c r="AH304" s="164">
        <v>132.4</v>
      </c>
      <c r="AI304" s="164">
        <v>129.6</v>
      </c>
      <c r="AJ304" s="164">
        <v>131.6</v>
      </c>
      <c r="AK304" s="164">
        <v>130.4</v>
      </c>
      <c r="AL304" s="164">
        <v>128.5</v>
      </c>
      <c r="AM304" s="164">
        <v>128.5</v>
      </c>
      <c r="AN304" s="164">
        <v>128.80000000000001</v>
      </c>
      <c r="AO304" s="164">
        <v>127</v>
      </c>
      <c r="AP304" s="164">
        <v>127.3</v>
      </c>
      <c r="AQ304" s="164">
        <v>126.6</v>
      </c>
      <c r="AR304" s="164">
        <v>130</v>
      </c>
      <c r="AS304" s="164">
        <v>129.80000000000001</v>
      </c>
      <c r="AT304" s="164">
        <v>123.6</v>
      </c>
      <c r="AU304" s="164">
        <v>123.5</v>
      </c>
      <c r="AV304" s="164">
        <v>128.1</v>
      </c>
      <c r="AW304" s="164">
        <v>123</v>
      </c>
      <c r="AX304" s="164">
        <v>122.7</v>
      </c>
      <c r="AY304" s="164">
        <v>125</v>
      </c>
      <c r="AZ304" s="164">
        <v>122.3</v>
      </c>
      <c r="BA304" s="164">
        <v>128</v>
      </c>
      <c r="BB304" s="164">
        <v>121.6</v>
      </c>
      <c r="BC304" s="164">
        <v>119.5</v>
      </c>
      <c r="BD304" s="164">
        <v>120.8</v>
      </c>
      <c r="BE304" s="164">
        <v>118.9</v>
      </c>
      <c r="BF304" s="164">
        <v>120.3</v>
      </c>
      <c r="BG304" s="164">
        <v>118.1</v>
      </c>
      <c r="BH304" s="164">
        <v>116.2</v>
      </c>
      <c r="BI304" s="164">
        <v>119.5</v>
      </c>
      <c r="BJ304" s="164">
        <v>116.6</v>
      </c>
      <c r="BK304" s="164">
        <v>117.6</v>
      </c>
      <c r="BL304" s="164">
        <v>112.9</v>
      </c>
      <c r="BM304" s="164">
        <v>114.3</v>
      </c>
      <c r="BN304" s="164">
        <v>113.5</v>
      </c>
      <c r="BO304" s="164">
        <v>113.4</v>
      </c>
      <c r="BP304" s="164">
        <v>109</v>
      </c>
      <c r="BQ304" s="164">
        <v>109.8</v>
      </c>
      <c r="BR304" s="164">
        <v>111.5</v>
      </c>
      <c r="BS304" s="164">
        <v>108.8</v>
      </c>
      <c r="BT304" s="164">
        <v>111.6</v>
      </c>
      <c r="BU304" s="164">
        <v>108.3</v>
      </c>
      <c r="BV304" s="164">
        <v>109.4</v>
      </c>
      <c r="BW304" s="164">
        <v>108.7</v>
      </c>
      <c r="BX304" s="164">
        <v>114.6</v>
      </c>
      <c r="BY304" s="164">
        <v>115.8</v>
      </c>
      <c r="BZ304" s="164">
        <v>117</v>
      </c>
      <c r="CA304" s="164">
        <v>116.9</v>
      </c>
      <c r="CB304" s="164">
        <v>109.8</v>
      </c>
      <c r="CC304" s="164">
        <v>111</v>
      </c>
      <c r="CD304" s="164">
        <v>110.7</v>
      </c>
      <c r="CE304" s="164">
        <v>110.8</v>
      </c>
      <c r="CF304" s="164">
        <v>108.2</v>
      </c>
      <c r="CG304" s="164">
        <v>107.7</v>
      </c>
      <c r="CH304" s="164">
        <v>103.3</v>
      </c>
      <c r="CI304" s="164">
        <v>106.7</v>
      </c>
      <c r="CJ304" s="164">
        <v>108.4</v>
      </c>
      <c r="CK304" s="164">
        <v>107</v>
      </c>
      <c r="CL304" s="164">
        <v>106.2</v>
      </c>
      <c r="CM304" s="164">
        <v>105.1</v>
      </c>
      <c r="CN304" s="164">
        <v>108.6</v>
      </c>
      <c r="CO304" s="164">
        <v>104.8</v>
      </c>
      <c r="CP304" s="164">
        <v>105.5</v>
      </c>
      <c r="CQ304" s="164">
        <v>106</v>
      </c>
      <c r="CR304" s="164">
        <v>104.6</v>
      </c>
      <c r="CS304" s="164">
        <v>102.4</v>
      </c>
      <c r="CT304" s="164">
        <v>103.6</v>
      </c>
      <c r="CU304" s="164">
        <v>103.5</v>
      </c>
      <c r="CV304" s="164">
        <v>104.1</v>
      </c>
      <c r="CW304" s="164">
        <v>104.3</v>
      </c>
      <c r="CX304" s="164">
        <v>102.2</v>
      </c>
      <c r="CY304" s="164">
        <v>102.1</v>
      </c>
      <c r="CZ304" s="164">
        <v>102.5</v>
      </c>
      <c r="DA304" s="164">
        <v>102.7</v>
      </c>
      <c r="DB304" s="164">
        <v>102</v>
      </c>
      <c r="DC304" s="164">
        <v>100.6</v>
      </c>
      <c r="DD304" s="164">
        <v>100.9</v>
      </c>
      <c r="DE304" s="164">
        <v>100.2</v>
      </c>
      <c r="DF304" s="164">
        <v>94.6</v>
      </c>
      <c r="DG304" s="164">
        <v>96.6</v>
      </c>
      <c r="DH304" s="164">
        <v>97.7</v>
      </c>
      <c r="DI304" s="164">
        <v>101.9</v>
      </c>
      <c r="DJ304" s="164">
        <v>102.5</v>
      </c>
      <c r="DK304" s="164">
        <v>102.6</v>
      </c>
      <c r="DL304" s="164">
        <v>103</v>
      </c>
      <c r="DM304" s="164">
        <v>104</v>
      </c>
      <c r="DN304" s="164">
        <v>104.4</v>
      </c>
      <c r="DO304" s="164">
        <v>102.2</v>
      </c>
      <c r="DP304" s="164">
        <v>104.3</v>
      </c>
      <c r="DQ304" s="164">
        <v>105.6</v>
      </c>
      <c r="DR304" s="164">
        <v>107.2</v>
      </c>
      <c r="DS304" s="164">
        <v>108.2</v>
      </c>
      <c r="DT304" s="164">
        <v>106.4</v>
      </c>
    </row>
    <row r="305" spans="1:124" x14ac:dyDescent="0.25">
      <c r="A305" s="162" t="s">
        <v>1673</v>
      </c>
      <c r="B305" s="162" t="s">
        <v>1674</v>
      </c>
      <c r="C305" s="163">
        <v>7.5399999999999995E-2</v>
      </c>
      <c r="D305" s="164">
        <v>104.7</v>
      </c>
      <c r="E305" s="164">
        <v>104.6</v>
      </c>
      <c r="F305" s="164">
        <v>106</v>
      </c>
      <c r="G305" s="164">
        <v>108.7</v>
      </c>
      <c r="H305" s="164">
        <v>111.1</v>
      </c>
      <c r="I305" s="164">
        <v>109.6</v>
      </c>
      <c r="J305" s="164">
        <v>111.4</v>
      </c>
      <c r="K305" s="164">
        <v>109.2</v>
      </c>
      <c r="L305" s="164">
        <v>107.9</v>
      </c>
      <c r="M305" s="164">
        <v>113</v>
      </c>
      <c r="N305" s="164">
        <v>109.5</v>
      </c>
      <c r="O305" s="164">
        <v>113.4</v>
      </c>
      <c r="P305" s="164">
        <v>113.8</v>
      </c>
      <c r="Q305" s="164">
        <v>117.6</v>
      </c>
      <c r="R305" s="164">
        <v>119.3</v>
      </c>
      <c r="S305" s="164">
        <v>116.1</v>
      </c>
      <c r="T305" s="164">
        <v>119.1</v>
      </c>
      <c r="U305" s="164">
        <v>122.2</v>
      </c>
      <c r="V305" s="164">
        <v>121.4</v>
      </c>
      <c r="W305" s="164">
        <v>121.8</v>
      </c>
      <c r="X305" s="164">
        <v>123.5</v>
      </c>
      <c r="Y305" s="164">
        <v>122.5</v>
      </c>
      <c r="Z305" s="164">
        <v>121.9</v>
      </c>
      <c r="AA305" s="164">
        <v>120.9</v>
      </c>
      <c r="AB305" s="164">
        <v>123.8</v>
      </c>
      <c r="AC305" s="164">
        <v>123</v>
      </c>
      <c r="AD305" s="164">
        <v>123</v>
      </c>
      <c r="AE305" s="164">
        <v>124.7</v>
      </c>
      <c r="AF305" s="164">
        <v>127.6</v>
      </c>
      <c r="AG305" s="164">
        <v>125.3</v>
      </c>
      <c r="AH305" s="164">
        <v>127.9</v>
      </c>
      <c r="AI305" s="164">
        <v>125.5</v>
      </c>
      <c r="AJ305" s="164">
        <v>123.2</v>
      </c>
      <c r="AK305" s="164">
        <v>122.4</v>
      </c>
      <c r="AL305" s="164">
        <v>120.4</v>
      </c>
      <c r="AM305" s="164">
        <v>120.1</v>
      </c>
      <c r="AN305" s="164">
        <v>120.3</v>
      </c>
      <c r="AO305" s="164">
        <v>124.7</v>
      </c>
      <c r="AP305" s="164">
        <v>134.30000000000001</v>
      </c>
      <c r="AQ305" s="164">
        <v>133.6</v>
      </c>
      <c r="AR305" s="164">
        <v>135.19999999999999</v>
      </c>
      <c r="AS305" s="164">
        <v>133</v>
      </c>
      <c r="AT305" s="164">
        <v>132.6</v>
      </c>
      <c r="AU305" s="164">
        <v>134.9</v>
      </c>
      <c r="AV305" s="164">
        <v>132.5</v>
      </c>
      <c r="AW305" s="164">
        <v>134.69999999999999</v>
      </c>
      <c r="AX305" s="164">
        <v>135.80000000000001</v>
      </c>
      <c r="AY305" s="164">
        <v>134.5</v>
      </c>
      <c r="AZ305" s="164">
        <v>132</v>
      </c>
      <c r="BA305" s="164">
        <v>131.30000000000001</v>
      </c>
      <c r="BB305" s="164">
        <v>133.5</v>
      </c>
      <c r="BC305" s="164">
        <v>132.80000000000001</v>
      </c>
      <c r="BD305" s="164">
        <v>135</v>
      </c>
      <c r="BE305" s="164">
        <v>134.9</v>
      </c>
      <c r="BF305" s="164">
        <v>133.69999999999999</v>
      </c>
      <c r="BG305" s="164">
        <v>130.30000000000001</v>
      </c>
      <c r="BH305" s="164">
        <v>132.1</v>
      </c>
      <c r="BI305" s="164">
        <v>130.19999999999999</v>
      </c>
      <c r="BJ305" s="164">
        <v>131.1</v>
      </c>
      <c r="BK305" s="164">
        <v>131</v>
      </c>
      <c r="BL305" s="164">
        <v>129.80000000000001</v>
      </c>
      <c r="BM305" s="164">
        <v>131.6</v>
      </c>
      <c r="BN305" s="164">
        <v>130.4</v>
      </c>
      <c r="BO305" s="164">
        <v>129.30000000000001</v>
      </c>
      <c r="BP305" s="164">
        <v>128.5</v>
      </c>
      <c r="BQ305" s="164">
        <v>130.9</v>
      </c>
      <c r="BR305" s="164">
        <v>133.5</v>
      </c>
      <c r="BS305" s="164">
        <v>131.1</v>
      </c>
      <c r="BT305" s="164">
        <v>132.69999999999999</v>
      </c>
      <c r="BU305" s="164">
        <v>131.9</v>
      </c>
      <c r="BV305" s="164">
        <v>133.1</v>
      </c>
      <c r="BW305" s="164">
        <v>131.19999999999999</v>
      </c>
      <c r="BX305" s="164">
        <v>133.9</v>
      </c>
      <c r="BY305" s="164">
        <v>133.80000000000001</v>
      </c>
      <c r="BZ305" s="164">
        <v>134.19999999999999</v>
      </c>
      <c r="CA305" s="164">
        <v>135.69999999999999</v>
      </c>
      <c r="CB305" s="164">
        <v>134.6</v>
      </c>
      <c r="CC305" s="164">
        <v>135.30000000000001</v>
      </c>
      <c r="CD305" s="164">
        <v>137.4</v>
      </c>
      <c r="CE305" s="164">
        <v>135.5</v>
      </c>
      <c r="CF305" s="164">
        <v>134.19999999999999</v>
      </c>
      <c r="CG305" s="164">
        <v>135.69999999999999</v>
      </c>
      <c r="CH305" s="164">
        <v>133</v>
      </c>
      <c r="CI305" s="164">
        <v>133.4</v>
      </c>
      <c r="CJ305" s="164">
        <v>135.30000000000001</v>
      </c>
      <c r="CK305" s="164">
        <v>134.9</v>
      </c>
      <c r="CL305" s="164">
        <v>136.4</v>
      </c>
      <c r="CM305" s="164">
        <v>136.9</v>
      </c>
      <c r="CN305" s="164">
        <v>136.6</v>
      </c>
      <c r="CO305" s="164">
        <v>135.30000000000001</v>
      </c>
      <c r="CP305" s="164">
        <v>136.4</v>
      </c>
      <c r="CQ305" s="164">
        <v>136.30000000000001</v>
      </c>
      <c r="CR305" s="164">
        <v>135.9</v>
      </c>
      <c r="CS305" s="164">
        <v>136.1</v>
      </c>
      <c r="CT305" s="164">
        <v>137.6</v>
      </c>
      <c r="CU305" s="164">
        <v>138.30000000000001</v>
      </c>
      <c r="CV305" s="164">
        <v>138.30000000000001</v>
      </c>
      <c r="CW305" s="164">
        <v>137.9</v>
      </c>
      <c r="CX305" s="164">
        <v>138.5</v>
      </c>
      <c r="CY305" s="164">
        <v>138.5</v>
      </c>
      <c r="CZ305" s="164">
        <v>139</v>
      </c>
      <c r="DA305" s="164">
        <v>138.4</v>
      </c>
      <c r="DB305" s="164">
        <v>137.9</v>
      </c>
      <c r="DC305" s="164">
        <v>137.9</v>
      </c>
      <c r="DD305" s="164">
        <v>138.6</v>
      </c>
      <c r="DE305" s="164">
        <v>138.6</v>
      </c>
      <c r="DF305" s="164">
        <v>139.30000000000001</v>
      </c>
      <c r="DG305" s="164">
        <v>140.19999999999999</v>
      </c>
      <c r="DH305" s="164">
        <v>139.80000000000001</v>
      </c>
      <c r="DI305" s="164">
        <v>140.6</v>
      </c>
      <c r="DJ305" s="164">
        <v>140.5</v>
      </c>
      <c r="DK305" s="164">
        <v>140.1</v>
      </c>
      <c r="DL305" s="164">
        <v>139.69999999999999</v>
      </c>
      <c r="DM305" s="164">
        <v>139.69999999999999</v>
      </c>
      <c r="DN305" s="164">
        <v>140</v>
      </c>
      <c r="DO305" s="164">
        <v>142.1</v>
      </c>
      <c r="DP305" s="164">
        <v>142.6</v>
      </c>
      <c r="DQ305" s="164">
        <v>143.69999999999999</v>
      </c>
      <c r="DR305" s="164">
        <v>144.4</v>
      </c>
      <c r="DS305" s="164">
        <v>144.5</v>
      </c>
      <c r="DT305" s="164">
        <v>144.69999999999999</v>
      </c>
    </row>
    <row r="306" spans="1:124" x14ac:dyDescent="0.25">
      <c r="A306" s="162" t="s">
        <v>1676</v>
      </c>
      <c r="B306" s="162" t="s">
        <v>1677</v>
      </c>
      <c r="C306" s="163">
        <v>3.798E-2</v>
      </c>
      <c r="D306" s="164">
        <v>107.1</v>
      </c>
      <c r="E306" s="164">
        <v>107.4</v>
      </c>
      <c r="F306" s="164">
        <v>108.3</v>
      </c>
      <c r="G306" s="164">
        <v>108.7</v>
      </c>
      <c r="H306" s="164">
        <v>109.8</v>
      </c>
      <c r="I306" s="164">
        <v>108.4</v>
      </c>
      <c r="J306" s="164">
        <v>111.9</v>
      </c>
      <c r="K306" s="164">
        <v>110.3</v>
      </c>
      <c r="L306" s="164">
        <v>112.5</v>
      </c>
      <c r="M306" s="164">
        <v>113.8</v>
      </c>
      <c r="N306" s="164">
        <v>114.1</v>
      </c>
      <c r="O306" s="164">
        <v>115.3</v>
      </c>
      <c r="P306" s="164">
        <v>111.3</v>
      </c>
      <c r="Q306" s="164">
        <v>116</v>
      </c>
      <c r="R306" s="164">
        <v>113.8</v>
      </c>
      <c r="S306" s="164">
        <v>117.6</v>
      </c>
      <c r="T306" s="164">
        <v>117.8</v>
      </c>
      <c r="U306" s="164">
        <v>122.5</v>
      </c>
      <c r="V306" s="164">
        <v>117.5</v>
      </c>
      <c r="W306" s="164">
        <v>117.2</v>
      </c>
      <c r="X306" s="164">
        <v>123.6</v>
      </c>
      <c r="Y306" s="164">
        <v>122.9</v>
      </c>
      <c r="Z306" s="164">
        <v>123.1</v>
      </c>
      <c r="AA306" s="164">
        <v>126.4</v>
      </c>
      <c r="AB306" s="164">
        <v>128</v>
      </c>
      <c r="AC306" s="164">
        <v>124.9</v>
      </c>
      <c r="AD306" s="164">
        <v>127.1</v>
      </c>
      <c r="AE306" s="164">
        <v>131.19999999999999</v>
      </c>
      <c r="AF306" s="164">
        <v>133.69999999999999</v>
      </c>
      <c r="AG306" s="164">
        <v>128.19999999999999</v>
      </c>
      <c r="AH306" s="164">
        <v>129.69999999999999</v>
      </c>
      <c r="AI306" s="164">
        <v>130.80000000000001</v>
      </c>
      <c r="AJ306" s="164">
        <v>129.19999999999999</v>
      </c>
      <c r="AK306" s="164">
        <v>124.4</v>
      </c>
      <c r="AL306" s="164">
        <v>120</v>
      </c>
      <c r="AM306" s="164">
        <v>117.9</v>
      </c>
      <c r="AN306" s="164">
        <v>119.9</v>
      </c>
      <c r="AO306" s="164">
        <v>123</v>
      </c>
      <c r="AP306" s="164">
        <v>131.5</v>
      </c>
      <c r="AQ306" s="164">
        <v>130.4</v>
      </c>
      <c r="AR306" s="164">
        <v>130.19999999999999</v>
      </c>
      <c r="AS306" s="164">
        <v>130.6</v>
      </c>
      <c r="AT306" s="164">
        <v>130.69999999999999</v>
      </c>
      <c r="AU306" s="164">
        <v>129.5</v>
      </c>
      <c r="AV306" s="164">
        <v>129.9</v>
      </c>
      <c r="AW306" s="164">
        <v>130.30000000000001</v>
      </c>
      <c r="AX306" s="164">
        <v>131.9</v>
      </c>
      <c r="AY306" s="164">
        <v>130.5</v>
      </c>
      <c r="AZ306" s="164">
        <v>130.6</v>
      </c>
      <c r="BA306" s="164">
        <v>129.80000000000001</v>
      </c>
      <c r="BB306" s="164">
        <v>131.4</v>
      </c>
      <c r="BC306" s="164">
        <v>129.5</v>
      </c>
      <c r="BD306" s="164">
        <v>129.19999999999999</v>
      </c>
      <c r="BE306" s="164">
        <v>131.80000000000001</v>
      </c>
      <c r="BF306" s="164">
        <v>131.80000000000001</v>
      </c>
      <c r="BG306" s="164">
        <v>132.69999999999999</v>
      </c>
      <c r="BH306" s="164">
        <v>133</v>
      </c>
      <c r="BI306" s="164">
        <v>131.4</v>
      </c>
      <c r="BJ306" s="164">
        <v>131.5</v>
      </c>
      <c r="BK306" s="164">
        <v>131.30000000000001</v>
      </c>
      <c r="BL306" s="164">
        <v>132.19999999999999</v>
      </c>
      <c r="BM306" s="164">
        <v>133.19999999999999</v>
      </c>
      <c r="BN306" s="164">
        <v>133.69999999999999</v>
      </c>
      <c r="BO306" s="164">
        <v>131.9</v>
      </c>
      <c r="BP306" s="164">
        <v>130.5</v>
      </c>
      <c r="BQ306" s="164">
        <v>131.80000000000001</v>
      </c>
      <c r="BR306" s="164">
        <v>132.69999999999999</v>
      </c>
      <c r="BS306" s="164">
        <v>132.69999999999999</v>
      </c>
      <c r="BT306" s="164">
        <v>133.1</v>
      </c>
      <c r="BU306" s="164">
        <v>132.80000000000001</v>
      </c>
      <c r="BV306" s="164">
        <v>133.1</v>
      </c>
      <c r="BW306" s="164">
        <v>133</v>
      </c>
      <c r="BX306" s="164">
        <v>135.5</v>
      </c>
      <c r="BY306" s="164">
        <v>134</v>
      </c>
      <c r="BZ306" s="164">
        <v>136.19999999999999</v>
      </c>
      <c r="CA306" s="164">
        <v>137.9</v>
      </c>
      <c r="CB306" s="164">
        <v>138.4</v>
      </c>
      <c r="CC306" s="164">
        <v>138.9</v>
      </c>
      <c r="CD306" s="164">
        <v>139.6</v>
      </c>
      <c r="CE306" s="164">
        <v>139.30000000000001</v>
      </c>
      <c r="CF306" s="164">
        <v>138.30000000000001</v>
      </c>
      <c r="CG306" s="164">
        <v>139.80000000000001</v>
      </c>
      <c r="CH306" s="164">
        <v>134.69999999999999</v>
      </c>
      <c r="CI306" s="164">
        <v>134.80000000000001</v>
      </c>
      <c r="CJ306" s="164">
        <v>139.4</v>
      </c>
      <c r="CK306" s="164">
        <v>138.5</v>
      </c>
      <c r="CL306" s="164">
        <v>139.4</v>
      </c>
      <c r="CM306" s="164">
        <v>141.6</v>
      </c>
      <c r="CN306" s="164">
        <v>140.4</v>
      </c>
      <c r="CO306" s="164">
        <v>139.1</v>
      </c>
      <c r="CP306" s="164">
        <v>140.5</v>
      </c>
      <c r="CQ306" s="164">
        <v>142</v>
      </c>
      <c r="CR306" s="164">
        <v>139.30000000000001</v>
      </c>
      <c r="CS306" s="164">
        <v>139.80000000000001</v>
      </c>
      <c r="CT306" s="164">
        <v>142.19999999999999</v>
      </c>
      <c r="CU306" s="164">
        <v>143</v>
      </c>
      <c r="CV306" s="164">
        <v>143</v>
      </c>
      <c r="CW306" s="164">
        <v>142</v>
      </c>
      <c r="CX306" s="164">
        <v>143.69999999999999</v>
      </c>
      <c r="CY306" s="164">
        <v>143.30000000000001</v>
      </c>
      <c r="CZ306" s="164">
        <v>144.19999999999999</v>
      </c>
      <c r="DA306" s="164">
        <v>144.1</v>
      </c>
      <c r="DB306" s="164">
        <v>142.4</v>
      </c>
      <c r="DC306" s="164">
        <v>143.1</v>
      </c>
      <c r="DD306" s="164">
        <v>144.69999999999999</v>
      </c>
      <c r="DE306" s="164">
        <v>143.9</v>
      </c>
      <c r="DF306" s="164">
        <v>145.4</v>
      </c>
      <c r="DG306" s="164">
        <v>146.6</v>
      </c>
      <c r="DH306" s="164">
        <v>147.30000000000001</v>
      </c>
      <c r="DI306" s="164">
        <v>147.5</v>
      </c>
      <c r="DJ306" s="164">
        <v>147.19999999999999</v>
      </c>
      <c r="DK306" s="164">
        <v>147.9</v>
      </c>
      <c r="DL306" s="164">
        <v>148.30000000000001</v>
      </c>
      <c r="DM306" s="164">
        <v>148.69999999999999</v>
      </c>
      <c r="DN306" s="164">
        <v>149</v>
      </c>
      <c r="DO306" s="164">
        <v>149.6</v>
      </c>
      <c r="DP306" s="164">
        <v>152.4</v>
      </c>
      <c r="DQ306" s="164">
        <v>152.6</v>
      </c>
      <c r="DR306" s="164">
        <v>152.4</v>
      </c>
      <c r="DS306" s="164">
        <v>153.19999999999999</v>
      </c>
      <c r="DT306" s="164">
        <v>152.30000000000001</v>
      </c>
    </row>
    <row r="307" spans="1:124" x14ac:dyDescent="0.25">
      <c r="A307" s="162" t="s">
        <v>1679</v>
      </c>
      <c r="B307" s="162" t="s">
        <v>1680</v>
      </c>
      <c r="C307" s="163">
        <v>1.9089999999999999E-2</v>
      </c>
      <c r="D307" s="164">
        <v>97.5</v>
      </c>
      <c r="E307" s="164">
        <v>91.1</v>
      </c>
      <c r="F307" s="164">
        <v>101.9</v>
      </c>
      <c r="G307" s="164">
        <v>109</v>
      </c>
      <c r="H307" s="164">
        <v>116</v>
      </c>
      <c r="I307" s="164">
        <v>112.7</v>
      </c>
      <c r="J307" s="164">
        <v>106.6</v>
      </c>
      <c r="K307" s="164">
        <v>106.5</v>
      </c>
      <c r="L307" s="164">
        <v>96.2</v>
      </c>
      <c r="M307" s="164">
        <v>109.3</v>
      </c>
      <c r="N307" s="164">
        <v>94.9</v>
      </c>
      <c r="O307" s="164">
        <v>102.5</v>
      </c>
      <c r="P307" s="164">
        <v>110</v>
      </c>
      <c r="Q307" s="164">
        <v>115.2</v>
      </c>
      <c r="R307" s="164">
        <v>114.9</v>
      </c>
      <c r="S307" s="164">
        <v>95.2</v>
      </c>
      <c r="T307" s="164">
        <v>111.1</v>
      </c>
      <c r="U307" s="164">
        <v>111.6</v>
      </c>
      <c r="V307" s="164">
        <v>113.1</v>
      </c>
      <c r="W307" s="164">
        <v>114.6</v>
      </c>
      <c r="X307" s="164">
        <v>114.5</v>
      </c>
      <c r="Y307" s="164">
        <v>106.2</v>
      </c>
      <c r="Z307" s="164">
        <v>105.7</v>
      </c>
      <c r="AA307" s="164">
        <v>104.5</v>
      </c>
      <c r="AB307" s="164">
        <v>99.4</v>
      </c>
      <c r="AC307" s="164">
        <v>110.2</v>
      </c>
      <c r="AD307" s="164">
        <v>104.5</v>
      </c>
      <c r="AE307" s="164">
        <v>103.2</v>
      </c>
      <c r="AF307" s="164">
        <v>114.8</v>
      </c>
      <c r="AG307" s="164">
        <v>109.8</v>
      </c>
      <c r="AH307" s="164">
        <v>109.7</v>
      </c>
      <c r="AI307" s="164">
        <v>110.1</v>
      </c>
      <c r="AJ307" s="164">
        <v>101.6</v>
      </c>
      <c r="AK307" s="164">
        <v>110.7</v>
      </c>
      <c r="AL307" s="164">
        <v>115.9</v>
      </c>
      <c r="AM307" s="164">
        <v>106.2</v>
      </c>
      <c r="AN307" s="164">
        <v>107.8</v>
      </c>
      <c r="AO307" s="164">
        <v>113.2</v>
      </c>
      <c r="AP307" s="164">
        <v>136.80000000000001</v>
      </c>
      <c r="AQ307" s="164">
        <v>134.69999999999999</v>
      </c>
      <c r="AR307" s="164">
        <v>135.30000000000001</v>
      </c>
      <c r="AS307" s="164">
        <v>133</v>
      </c>
      <c r="AT307" s="164">
        <v>130.9</v>
      </c>
      <c r="AU307" s="164">
        <v>135.4</v>
      </c>
      <c r="AV307" s="164">
        <v>133.69999999999999</v>
      </c>
      <c r="AW307" s="164">
        <v>135.4</v>
      </c>
      <c r="AX307" s="164">
        <v>133.19999999999999</v>
      </c>
      <c r="AY307" s="164">
        <v>130.69999999999999</v>
      </c>
      <c r="AZ307" s="164">
        <v>130.80000000000001</v>
      </c>
      <c r="BA307" s="164">
        <v>128.5</v>
      </c>
      <c r="BB307" s="164">
        <v>128.80000000000001</v>
      </c>
      <c r="BC307" s="164">
        <v>129.4</v>
      </c>
      <c r="BD307" s="164">
        <v>135</v>
      </c>
      <c r="BE307" s="164">
        <v>132.6</v>
      </c>
      <c r="BF307" s="164">
        <v>131.80000000000001</v>
      </c>
      <c r="BG307" s="164">
        <v>120.7</v>
      </c>
      <c r="BH307" s="164">
        <v>121.7</v>
      </c>
      <c r="BI307" s="164">
        <v>118.8</v>
      </c>
      <c r="BJ307" s="164">
        <v>120.1</v>
      </c>
      <c r="BK307" s="164">
        <v>120.9</v>
      </c>
      <c r="BL307" s="164">
        <v>115.6</v>
      </c>
      <c r="BM307" s="164">
        <v>118.7</v>
      </c>
      <c r="BN307" s="164">
        <v>121.8</v>
      </c>
      <c r="BO307" s="164">
        <v>121.2</v>
      </c>
      <c r="BP307" s="164">
        <v>121</v>
      </c>
      <c r="BQ307" s="164">
        <v>127.6</v>
      </c>
      <c r="BR307" s="164">
        <v>136.69999999999999</v>
      </c>
      <c r="BS307" s="164">
        <v>124.3</v>
      </c>
      <c r="BT307" s="164">
        <v>131.80000000000001</v>
      </c>
      <c r="BU307" s="164">
        <v>129.19999999999999</v>
      </c>
      <c r="BV307" s="164">
        <v>132.30000000000001</v>
      </c>
      <c r="BW307" s="164">
        <v>124.9</v>
      </c>
      <c r="BX307" s="164">
        <v>129.1</v>
      </c>
      <c r="BY307" s="164">
        <v>131.69999999999999</v>
      </c>
      <c r="BZ307" s="164">
        <v>127.8</v>
      </c>
      <c r="CA307" s="164">
        <v>130.4</v>
      </c>
      <c r="CB307" s="164">
        <v>125.5</v>
      </c>
      <c r="CC307" s="164">
        <v>126.3</v>
      </c>
      <c r="CD307" s="164">
        <v>133.30000000000001</v>
      </c>
      <c r="CE307" s="164">
        <v>126.5</v>
      </c>
      <c r="CF307" s="164">
        <v>123.1</v>
      </c>
      <c r="CG307" s="164">
        <v>126.9</v>
      </c>
      <c r="CH307" s="164">
        <v>126.9</v>
      </c>
      <c r="CI307" s="164">
        <v>126.9</v>
      </c>
      <c r="CJ307" s="164">
        <v>125.9</v>
      </c>
      <c r="CK307" s="164">
        <v>125.9</v>
      </c>
      <c r="CL307" s="164">
        <v>129.80000000000001</v>
      </c>
      <c r="CM307" s="164">
        <v>128.30000000000001</v>
      </c>
      <c r="CN307" s="164">
        <v>129.69999999999999</v>
      </c>
      <c r="CO307" s="164">
        <v>126.4</v>
      </c>
      <c r="CP307" s="164">
        <v>127.5</v>
      </c>
      <c r="CQ307" s="164">
        <v>124.5</v>
      </c>
      <c r="CR307" s="164">
        <v>127.9</v>
      </c>
      <c r="CS307" s="164">
        <v>126.7</v>
      </c>
      <c r="CT307" s="164">
        <v>128.5</v>
      </c>
      <c r="CU307" s="164">
        <v>128.5</v>
      </c>
      <c r="CV307" s="164">
        <v>128.5</v>
      </c>
      <c r="CW307" s="164">
        <v>130</v>
      </c>
      <c r="CX307" s="164">
        <v>129.4</v>
      </c>
      <c r="CY307" s="164">
        <v>129.30000000000001</v>
      </c>
      <c r="CZ307" s="164">
        <v>129.4</v>
      </c>
      <c r="DA307" s="164">
        <v>126.6</v>
      </c>
      <c r="DB307" s="164">
        <v>129.30000000000001</v>
      </c>
      <c r="DC307" s="164">
        <v>128.30000000000001</v>
      </c>
      <c r="DD307" s="164">
        <v>128.19999999999999</v>
      </c>
      <c r="DE307" s="164">
        <v>130.1</v>
      </c>
      <c r="DF307" s="164">
        <v>130.1</v>
      </c>
      <c r="DG307" s="164">
        <v>131.80000000000001</v>
      </c>
      <c r="DH307" s="164">
        <v>130.80000000000001</v>
      </c>
      <c r="DI307" s="164">
        <v>130.6</v>
      </c>
      <c r="DJ307" s="164">
        <v>130.6</v>
      </c>
      <c r="DK307" s="164">
        <v>129.5</v>
      </c>
      <c r="DL307" s="164">
        <v>127.9</v>
      </c>
      <c r="DM307" s="164">
        <v>127.9</v>
      </c>
      <c r="DN307" s="164">
        <v>129.5</v>
      </c>
      <c r="DO307" s="164">
        <v>135.4</v>
      </c>
      <c r="DP307" s="164">
        <v>131.9</v>
      </c>
      <c r="DQ307" s="164">
        <v>136.80000000000001</v>
      </c>
      <c r="DR307" s="164">
        <v>139.1</v>
      </c>
      <c r="DS307" s="164">
        <v>137.80000000000001</v>
      </c>
      <c r="DT307" s="164">
        <v>139.4</v>
      </c>
    </row>
    <row r="308" spans="1:124" x14ac:dyDescent="0.25">
      <c r="A308" s="162" t="s">
        <v>1682</v>
      </c>
      <c r="B308" s="162" t="s">
        <v>1683</v>
      </c>
      <c r="C308" s="163">
        <v>8.3099999999999997E-3</v>
      </c>
      <c r="D308" s="164">
        <v>113.4</v>
      </c>
      <c r="E308" s="164">
        <v>115.9</v>
      </c>
      <c r="F308" s="164">
        <v>113</v>
      </c>
      <c r="G308" s="164">
        <v>112.3</v>
      </c>
      <c r="H308" s="164">
        <v>115.1</v>
      </c>
      <c r="I308" s="164">
        <v>115</v>
      </c>
      <c r="J308" s="164">
        <v>115.8</v>
      </c>
      <c r="K308" s="164">
        <v>108.9</v>
      </c>
      <c r="L308" s="164">
        <v>111.1</v>
      </c>
      <c r="M308" s="164">
        <v>120.9</v>
      </c>
      <c r="N308" s="164">
        <v>111.4</v>
      </c>
      <c r="O308" s="164">
        <v>120.4</v>
      </c>
      <c r="P308" s="164">
        <v>115.9</v>
      </c>
      <c r="Q308" s="164">
        <v>122.3</v>
      </c>
      <c r="R308" s="164">
        <v>142.80000000000001</v>
      </c>
      <c r="S308" s="164">
        <v>142.5</v>
      </c>
      <c r="T308" s="164">
        <v>139.69999999999999</v>
      </c>
      <c r="U308" s="164">
        <v>142.19999999999999</v>
      </c>
      <c r="V308" s="164">
        <v>149.69999999999999</v>
      </c>
      <c r="W308" s="164">
        <v>141.30000000000001</v>
      </c>
      <c r="X308" s="164">
        <v>148.6</v>
      </c>
      <c r="Y308" s="164">
        <v>148</v>
      </c>
      <c r="Z308" s="164">
        <v>150.9</v>
      </c>
      <c r="AA308" s="164">
        <v>126.5</v>
      </c>
      <c r="AB308" s="164">
        <v>148.6</v>
      </c>
      <c r="AC308" s="164">
        <v>130.5</v>
      </c>
      <c r="AD308" s="164">
        <v>135.69999999999999</v>
      </c>
      <c r="AE308" s="164">
        <v>144.9</v>
      </c>
      <c r="AF308" s="164">
        <v>127.9</v>
      </c>
      <c r="AG308" s="164">
        <v>138.5</v>
      </c>
      <c r="AH308" s="164">
        <v>153</v>
      </c>
      <c r="AI308" s="164">
        <v>130.6</v>
      </c>
      <c r="AJ308" s="164">
        <v>134.5</v>
      </c>
      <c r="AK308" s="164">
        <v>126.1</v>
      </c>
      <c r="AL308" s="164">
        <v>124.2</v>
      </c>
      <c r="AM308" s="164">
        <v>145.1</v>
      </c>
      <c r="AN308" s="164">
        <v>139.4</v>
      </c>
      <c r="AO308" s="164">
        <v>144.5</v>
      </c>
      <c r="AP308" s="164">
        <v>143</v>
      </c>
      <c r="AQ308" s="164">
        <v>137.5</v>
      </c>
      <c r="AR308" s="164">
        <v>136.6</v>
      </c>
      <c r="AS308" s="164">
        <v>136.69999999999999</v>
      </c>
      <c r="AT308" s="164">
        <v>137</v>
      </c>
      <c r="AU308" s="164">
        <v>137.19999999999999</v>
      </c>
      <c r="AV308" s="164">
        <v>137.6</v>
      </c>
      <c r="AW308" s="164">
        <v>137.19999999999999</v>
      </c>
      <c r="AX308" s="164">
        <v>137.30000000000001</v>
      </c>
      <c r="AY308" s="164">
        <v>136.6</v>
      </c>
      <c r="AZ308" s="164">
        <v>136.1</v>
      </c>
      <c r="BA308" s="164">
        <v>135.80000000000001</v>
      </c>
      <c r="BB308" s="164">
        <v>134</v>
      </c>
      <c r="BC308" s="164">
        <v>135.1</v>
      </c>
      <c r="BD308" s="164">
        <v>134.4</v>
      </c>
      <c r="BE308" s="164">
        <v>134.1</v>
      </c>
      <c r="BF308" s="164">
        <v>134.30000000000001</v>
      </c>
      <c r="BG308" s="164">
        <v>133.30000000000001</v>
      </c>
      <c r="BH308" s="164">
        <v>133.1</v>
      </c>
      <c r="BI308" s="164">
        <v>133</v>
      </c>
      <c r="BJ308" s="164">
        <v>135.1</v>
      </c>
      <c r="BK308" s="164">
        <v>133.6</v>
      </c>
      <c r="BL308" s="164">
        <v>132.80000000000001</v>
      </c>
      <c r="BM308" s="164">
        <v>133.19999999999999</v>
      </c>
      <c r="BN308" s="164">
        <v>131.1</v>
      </c>
      <c r="BO308" s="164">
        <v>130.4</v>
      </c>
      <c r="BP308" s="164">
        <v>131.6</v>
      </c>
      <c r="BQ308" s="164">
        <v>132.4</v>
      </c>
      <c r="BR308" s="164">
        <v>130.9</v>
      </c>
      <c r="BS308" s="164">
        <v>132.6</v>
      </c>
      <c r="BT308" s="164">
        <v>130.4</v>
      </c>
      <c r="BU308" s="164">
        <v>130.4</v>
      </c>
      <c r="BV308" s="164">
        <v>131.30000000000001</v>
      </c>
      <c r="BW308" s="164">
        <v>129.19999999999999</v>
      </c>
      <c r="BX308" s="164">
        <v>130.69999999999999</v>
      </c>
      <c r="BY308" s="164">
        <v>130</v>
      </c>
      <c r="BZ308" s="164">
        <v>131.9</v>
      </c>
      <c r="CA308" s="164">
        <v>132.69999999999999</v>
      </c>
      <c r="CB308" s="164">
        <v>132.4</v>
      </c>
      <c r="CC308" s="164">
        <v>134.30000000000001</v>
      </c>
      <c r="CD308" s="164">
        <v>134.5</v>
      </c>
      <c r="CE308" s="164">
        <v>133.9</v>
      </c>
      <c r="CF308" s="164">
        <v>134.5</v>
      </c>
      <c r="CG308" s="164">
        <v>135.30000000000001</v>
      </c>
      <c r="CH308" s="164">
        <v>134.4</v>
      </c>
      <c r="CI308" s="164">
        <v>135.5</v>
      </c>
      <c r="CJ308" s="164">
        <v>133.19999999999999</v>
      </c>
      <c r="CK308" s="164">
        <v>133.6</v>
      </c>
      <c r="CL308" s="164">
        <v>133.4</v>
      </c>
      <c r="CM308" s="164">
        <v>131.4</v>
      </c>
      <c r="CN308" s="164">
        <v>131.19999999999999</v>
      </c>
      <c r="CO308" s="164">
        <v>132.4</v>
      </c>
      <c r="CP308" s="164">
        <v>133.5</v>
      </c>
      <c r="CQ308" s="164">
        <v>133.1</v>
      </c>
      <c r="CR308" s="164">
        <v>132.5</v>
      </c>
      <c r="CS308" s="164">
        <v>134.19999999999999</v>
      </c>
      <c r="CT308" s="164">
        <v>133.19999999999999</v>
      </c>
      <c r="CU308" s="164">
        <v>135.80000000000001</v>
      </c>
      <c r="CV308" s="164">
        <v>135.80000000000001</v>
      </c>
      <c r="CW308" s="164">
        <v>133.6</v>
      </c>
      <c r="CX308" s="164">
        <v>132.80000000000001</v>
      </c>
      <c r="CY308" s="164">
        <v>132.69999999999999</v>
      </c>
      <c r="CZ308" s="164">
        <v>132.80000000000001</v>
      </c>
      <c r="DA308" s="164">
        <v>133.4</v>
      </c>
      <c r="DB308" s="164">
        <v>132</v>
      </c>
      <c r="DC308" s="164">
        <v>131.30000000000001</v>
      </c>
      <c r="DD308" s="164">
        <v>131.80000000000001</v>
      </c>
      <c r="DE308" s="164">
        <v>131.6</v>
      </c>
      <c r="DF308" s="164">
        <v>132.1</v>
      </c>
      <c r="DG308" s="164">
        <v>133.69999999999999</v>
      </c>
      <c r="DH308" s="164">
        <v>132.69999999999999</v>
      </c>
      <c r="DI308" s="164">
        <v>132.9</v>
      </c>
      <c r="DJ308" s="164">
        <v>132.69999999999999</v>
      </c>
      <c r="DK308" s="164">
        <v>133.30000000000001</v>
      </c>
      <c r="DL308" s="164">
        <v>132.4</v>
      </c>
      <c r="DM308" s="164">
        <v>129.5</v>
      </c>
      <c r="DN308" s="164">
        <v>129.69999999999999</v>
      </c>
      <c r="DO308" s="164">
        <v>132.80000000000001</v>
      </c>
      <c r="DP308" s="164">
        <v>133</v>
      </c>
      <c r="DQ308" s="164">
        <v>132.4</v>
      </c>
      <c r="DR308" s="164">
        <v>131.69999999999999</v>
      </c>
      <c r="DS308" s="164">
        <v>132</v>
      </c>
      <c r="DT308" s="164">
        <v>132.69999999999999</v>
      </c>
    </row>
    <row r="309" spans="1:124" x14ac:dyDescent="0.25">
      <c r="A309" s="162" t="s">
        <v>1685</v>
      </c>
      <c r="B309" s="162" t="s">
        <v>1686</v>
      </c>
      <c r="C309" s="163">
        <v>1.0019999999999999E-2</v>
      </c>
      <c r="D309" s="164">
        <v>102.4</v>
      </c>
      <c r="E309" s="164">
        <v>110.8</v>
      </c>
      <c r="F309" s="164">
        <v>99.4</v>
      </c>
      <c r="G309" s="164">
        <v>105.3</v>
      </c>
      <c r="H309" s="164">
        <v>103.7</v>
      </c>
      <c r="I309" s="164">
        <v>103.5</v>
      </c>
      <c r="J309" s="164">
        <v>115</v>
      </c>
      <c r="K309" s="164">
        <v>110.2</v>
      </c>
      <c r="L309" s="164">
        <v>110.5</v>
      </c>
      <c r="M309" s="164">
        <v>110.8</v>
      </c>
      <c r="N309" s="164">
        <v>117.9</v>
      </c>
      <c r="O309" s="164">
        <v>120.8</v>
      </c>
      <c r="P309" s="164">
        <v>128.5</v>
      </c>
      <c r="Q309" s="164">
        <v>123.9</v>
      </c>
      <c r="R309" s="164">
        <v>129.5</v>
      </c>
      <c r="S309" s="164">
        <v>128</v>
      </c>
      <c r="T309" s="164">
        <v>122.4</v>
      </c>
      <c r="U309" s="164">
        <v>124.2</v>
      </c>
      <c r="V309" s="164">
        <v>129</v>
      </c>
      <c r="W309" s="164">
        <v>136.80000000000001</v>
      </c>
      <c r="X309" s="164">
        <v>119.6</v>
      </c>
      <c r="Y309" s="164">
        <v>131.1</v>
      </c>
      <c r="Z309" s="164">
        <v>123.9</v>
      </c>
      <c r="AA309" s="164">
        <v>126.9</v>
      </c>
      <c r="AB309" s="164">
        <v>133.80000000000001</v>
      </c>
      <c r="AC309" s="164">
        <v>134</v>
      </c>
      <c r="AD309" s="164">
        <v>132.1</v>
      </c>
      <c r="AE309" s="164">
        <v>124.3</v>
      </c>
      <c r="AF309" s="164">
        <v>128.4</v>
      </c>
      <c r="AG309" s="164">
        <v>133.4</v>
      </c>
      <c r="AH309" s="164">
        <v>135.19999999999999</v>
      </c>
      <c r="AI309" s="164">
        <v>130.5</v>
      </c>
      <c r="AJ309" s="164">
        <v>132.5</v>
      </c>
      <c r="AK309" s="164">
        <v>134.30000000000001</v>
      </c>
      <c r="AL309" s="164">
        <v>127.4</v>
      </c>
      <c r="AM309" s="164">
        <v>133.69999999999999</v>
      </c>
      <c r="AN309" s="164">
        <v>130.30000000000001</v>
      </c>
      <c r="AO309" s="164">
        <v>136.9</v>
      </c>
      <c r="AP309" s="164">
        <v>132.69999999999999</v>
      </c>
      <c r="AQ309" s="164">
        <v>140.4</v>
      </c>
      <c r="AR309" s="164">
        <v>152.80000000000001</v>
      </c>
      <c r="AS309" s="164">
        <v>139.1</v>
      </c>
      <c r="AT309" s="164">
        <v>139.5</v>
      </c>
      <c r="AU309" s="164">
        <v>152.5</v>
      </c>
      <c r="AV309" s="164">
        <v>135.6</v>
      </c>
      <c r="AW309" s="164">
        <v>147.5</v>
      </c>
      <c r="AX309" s="164">
        <v>154.30000000000001</v>
      </c>
      <c r="AY309" s="164">
        <v>154.9</v>
      </c>
      <c r="AZ309" s="164">
        <v>136</v>
      </c>
      <c r="BA309" s="164">
        <v>138.5</v>
      </c>
      <c r="BB309" s="164">
        <v>150.4</v>
      </c>
      <c r="BC309" s="164">
        <v>150.4</v>
      </c>
      <c r="BD309" s="164">
        <v>157.80000000000001</v>
      </c>
      <c r="BE309" s="164">
        <v>151.80000000000001</v>
      </c>
      <c r="BF309" s="164">
        <v>144.19999999999999</v>
      </c>
      <c r="BG309" s="164">
        <v>137.19999999999999</v>
      </c>
      <c r="BH309" s="164">
        <v>147.4</v>
      </c>
      <c r="BI309" s="164">
        <v>145.19999999999999</v>
      </c>
      <c r="BJ309" s="164">
        <v>147</v>
      </c>
      <c r="BK309" s="164">
        <v>146.80000000000001</v>
      </c>
      <c r="BL309" s="164">
        <v>145.5</v>
      </c>
      <c r="BM309" s="164">
        <v>149</v>
      </c>
      <c r="BN309" s="164">
        <v>133.80000000000001</v>
      </c>
      <c r="BO309" s="164">
        <v>134</v>
      </c>
      <c r="BP309" s="164">
        <v>132.69999999999999</v>
      </c>
      <c r="BQ309" s="164">
        <v>132.4</v>
      </c>
      <c r="BR309" s="164">
        <v>132.4</v>
      </c>
      <c r="BS309" s="164">
        <v>136.80000000000001</v>
      </c>
      <c r="BT309" s="164">
        <v>135.1</v>
      </c>
      <c r="BU309" s="164">
        <v>134.69999999999999</v>
      </c>
      <c r="BV309" s="164">
        <v>136.4</v>
      </c>
      <c r="BW309" s="164">
        <v>138</v>
      </c>
      <c r="BX309" s="164">
        <v>139.5</v>
      </c>
      <c r="BY309" s="164">
        <v>140.69999999999999</v>
      </c>
      <c r="BZ309" s="164">
        <v>140.69999999999999</v>
      </c>
      <c r="CA309" s="164">
        <v>140.30000000000001</v>
      </c>
      <c r="CB309" s="164">
        <v>139.5</v>
      </c>
      <c r="CC309" s="164">
        <v>139.5</v>
      </c>
      <c r="CD309" s="164">
        <v>139.5</v>
      </c>
      <c r="CE309" s="164">
        <v>139.5</v>
      </c>
      <c r="CF309" s="164">
        <v>139.5</v>
      </c>
      <c r="CG309" s="164">
        <v>137.30000000000001</v>
      </c>
      <c r="CH309" s="164">
        <v>137.30000000000001</v>
      </c>
      <c r="CI309" s="164">
        <v>138.80000000000001</v>
      </c>
      <c r="CJ309" s="164">
        <v>139.4</v>
      </c>
      <c r="CK309" s="164">
        <v>139.9</v>
      </c>
      <c r="CL309" s="164">
        <v>139.9</v>
      </c>
      <c r="CM309" s="164">
        <v>140.19999999999999</v>
      </c>
      <c r="CN309" s="164">
        <v>140.19999999999999</v>
      </c>
      <c r="CO309" s="164">
        <v>140.4</v>
      </c>
      <c r="CP309" s="164">
        <v>140.19999999999999</v>
      </c>
      <c r="CQ309" s="164">
        <v>140.19999999999999</v>
      </c>
      <c r="CR309" s="164">
        <v>141</v>
      </c>
      <c r="CS309" s="164">
        <v>141.69999999999999</v>
      </c>
      <c r="CT309" s="164">
        <v>141</v>
      </c>
      <c r="CU309" s="164">
        <v>141.5</v>
      </c>
      <c r="CV309" s="164">
        <v>141.30000000000001</v>
      </c>
      <c r="CW309" s="164">
        <v>140.9</v>
      </c>
      <c r="CX309" s="164">
        <v>140.9</v>
      </c>
      <c r="CY309" s="164">
        <v>143</v>
      </c>
      <c r="CZ309" s="164">
        <v>143.30000000000001</v>
      </c>
      <c r="DA309" s="164">
        <v>143.1</v>
      </c>
      <c r="DB309" s="164">
        <v>142.5</v>
      </c>
      <c r="DC309" s="164">
        <v>142</v>
      </c>
      <c r="DD309" s="164">
        <v>141</v>
      </c>
      <c r="DE309" s="164">
        <v>140.5</v>
      </c>
      <c r="DF309" s="164">
        <v>139.69999999999999</v>
      </c>
      <c r="DG309" s="164">
        <v>137.6</v>
      </c>
      <c r="DH309" s="164">
        <v>134.69999999999999</v>
      </c>
      <c r="DI309" s="164">
        <v>139.80000000000001</v>
      </c>
      <c r="DJ309" s="164">
        <v>140</v>
      </c>
      <c r="DK309" s="164">
        <v>136.6</v>
      </c>
      <c r="DL309" s="164">
        <v>135.9</v>
      </c>
      <c r="DM309" s="164">
        <v>136.5</v>
      </c>
      <c r="DN309" s="164">
        <v>134.1</v>
      </c>
      <c r="DO309" s="164">
        <v>134.19999999999999</v>
      </c>
      <c r="DP309" s="164">
        <v>134</v>
      </c>
      <c r="DQ309" s="164">
        <v>132.6</v>
      </c>
      <c r="DR309" s="164">
        <v>134.6</v>
      </c>
      <c r="DS309" s="164">
        <v>134.6</v>
      </c>
      <c r="DT309" s="164">
        <v>135.80000000000001</v>
      </c>
    </row>
    <row r="310" spans="1:124" x14ac:dyDescent="0.25">
      <c r="A310" s="162" t="s">
        <v>1688</v>
      </c>
      <c r="B310" s="162" t="s">
        <v>1689</v>
      </c>
      <c r="C310" s="163">
        <v>0.31785000000000002</v>
      </c>
      <c r="D310" s="164">
        <v>103</v>
      </c>
      <c r="E310" s="164">
        <v>103.9</v>
      </c>
      <c r="F310" s="164">
        <v>104.6</v>
      </c>
      <c r="G310" s="164">
        <v>104.8</v>
      </c>
      <c r="H310" s="164">
        <v>105.6</v>
      </c>
      <c r="I310" s="164">
        <v>104.4</v>
      </c>
      <c r="J310" s="164">
        <v>104</v>
      </c>
      <c r="K310" s="164">
        <v>104.1</v>
      </c>
      <c r="L310" s="164">
        <v>104.1</v>
      </c>
      <c r="M310" s="164">
        <v>104.1</v>
      </c>
      <c r="N310" s="164">
        <v>105.3</v>
      </c>
      <c r="O310" s="164">
        <v>104.8</v>
      </c>
      <c r="P310" s="164">
        <v>106.7</v>
      </c>
      <c r="Q310" s="164">
        <v>107.9</v>
      </c>
      <c r="R310" s="164">
        <v>108.5</v>
      </c>
      <c r="S310" s="164">
        <v>109.4</v>
      </c>
      <c r="T310" s="164">
        <v>112</v>
      </c>
      <c r="U310" s="164">
        <v>112.5</v>
      </c>
      <c r="V310" s="164">
        <v>111.5</v>
      </c>
      <c r="W310" s="164">
        <v>111.5</v>
      </c>
      <c r="X310" s="164">
        <v>112.2</v>
      </c>
      <c r="Y310" s="164">
        <v>111.9</v>
      </c>
      <c r="Z310" s="164">
        <v>111.6</v>
      </c>
      <c r="AA310" s="164">
        <v>111.8</v>
      </c>
      <c r="AB310" s="164">
        <v>115.7</v>
      </c>
      <c r="AC310" s="164">
        <v>115.2</v>
      </c>
      <c r="AD310" s="164">
        <v>116.6</v>
      </c>
      <c r="AE310" s="164">
        <v>116.2</v>
      </c>
      <c r="AF310" s="164">
        <v>116.9</v>
      </c>
      <c r="AG310" s="164">
        <v>115.2</v>
      </c>
      <c r="AH310" s="164">
        <v>116.9</v>
      </c>
      <c r="AI310" s="164">
        <v>116.3</v>
      </c>
      <c r="AJ310" s="164">
        <v>114.7</v>
      </c>
      <c r="AK310" s="164">
        <v>114.6</v>
      </c>
      <c r="AL310" s="164">
        <v>113.7</v>
      </c>
      <c r="AM310" s="164">
        <v>113.3</v>
      </c>
      <c r="AN310" s="164">
        <v>113.3</v>
      </c>
      <c r="AO310" s="164">
        <v>114.7</v>
      </c>
      <c r="AP310" s="164">
        <v>117.2</v>
      </c>
      <c r="AQ310" s="164">
        <v>118.2</v>
      </c>
      <c r="AR310" s="164">
        <v>118.2</v>
      </c>
      <c r="AS310" s="164">
        <v>117.8</v>
      </c>
      <c r="AT310" s="164">
        <v>116.8</v>
      </c>
      <c r="AU310" s="164">
        <v>116.8</v>
      </c>
      <c r="AV310" s="164">
        <v>118.1</v>
      </c>
      <c r="AW310" s="164">
        <v>120</v>
      </c>
      <c r="AX310" s="164">
        <v>119.8</v>
      </c>
      <c r="AY310" s="164">
        <v>120</v>
      </c>
      <c r="AZ310" s="164">
        <v>122.4</v>
      </c>
      <c r="BA310" s="164">
        <v>122.1</v>
      </c>
      <c r="BB310" s="164">
        <v>122.4</v>
      </c>
      <c r="BC310" s="164">
        <v>123.6</v>
      </c>
      <c r="BD310" s="164">
        <v>121.7</v>
      </c>
      <c r="BE310" s="164">
        <v>123.6</v>
      </c>
      <c r="BF310" s="164">
        <v>121.9</v>
      </c>
      <c r="BG310" s="164">
        <v>122.2</v>
      </c>
      <c r="BH310" s="164">
        <v>119.7</v>
      </c>
      <c r="BI310" s="164">
        <v>119.2</v>
      </c>
      <c r="BJ310" s="164">
        <v>119.5</v>
      </c>
      <c r="BK310" s="164">
        <v>119.1</v>
      </c>
      <c r="BL310" s="164">
        <v>119.4</v>
      </c>
      <c r="BM310" s="164">
        <v>119.9</v>
      </c>
      <c r="BN310" s="164">
        <v>120</v>
      </c>
      <c r="BO310" s="164">
        <v>121.9</v>
      </c>
      <c r="BP310" s="164">
        <v>121.8</v>
      </c>
      <c r="BQ310" s="164">
        <v>121.8</v>
      </c>
      <c r="BR310" s="164">
        <v>121.2</v>
      </c>
      <c r="BS310" s="164">
        <v>121.7</v>
      </c>
      <c r="BT310" s="164">
        <v>122.8</v>
      </c>
      <c r="BU310" s="164">
        <v>122.8</v>
      </c>
      <c r="BV310" s="164">
        <v>123.2</v>
      </c>
      <c r="BW310" s="164">
        <v>123.1</v>
      </c>
      <c r="BX310" s="164">
        <v>123.6</v>
      </c>
      <c r="BY310" s="164">
        <v>122.5</v>
      </c>
      <c r="BZ310" s="164">
        <v>123.1</v>
      </c>
      <c r="CA310" s="164">
        <v>123.8</v>
      </c>
      <c r="CB310" s="164">
        <v>123.6</v>
      </c>
      <c r="CC310" s="164">
        <v>124.4</v>
      </c>
      <c r="CD310" s="164">
        <v>123.2</v>
      </c>
      <c r="CE310" s="164">
        <v>123.2</v>
      </c>
      <c r="CF310" s="164">
        <v>123.2</v>
      </c>
      <c r="CG310" s="164">
        <v>124</v>
      </c>
      <c r="CH310" s="164">
        <v>123.5</v>
      </c>
      <c r="CI310" s="164">
        <v>123.8</v>
      </c>
      <c r="CJ310" s="164">
        <v>122.5</v>
      </c>
      <c r="CK310" s="164">
        <v>120.9</v>
      </c>
      <c r="CL310" s="164">
        <v>120</v>
      </c>
      <c r="CM310" s="164">
        <v>119.7</v>
      </c>
      <c r="CN310" s="164">
        <v>119.9</v>
      </c>
      <c r="CO310" s="164">
        <v>120.8</v>
      </c>
      <c r="CP310" s="164">
        <v>120</v>
      </c>
      <c r="CQ310" s="164">
        <v>121.1</v>
      </c>
      <c r="CR310" s="164">
        <v>120.4</v>
      </c>
      <c r="CS310" s="164">
        <v>119.8</v>
      </c>
      <c r="CT310" s="164">
        <v>119.9</v>
      </c>
      <c r="CU310" s="164">
        <v>118.9</v>
      </c>
      <c r="CV310" s="164">
        <v>119</v>
      </c>
      <c r="CW310" s="164">
        <v>119.9</v>
      </c>
      <c r="CX310" s="164">
        <v>119.6</v>
      </c>
      <c r="CY310" s="164">
        <v>119.7</v>
      </c>
      <c r="CZ310" s="164">
        <v>120.1</v>
      </c>
      <c r="DA310" s="164">
        <v>121.3</v>
      </c>
      <c r="DB310" s="164">
        <v>119.9</v>
      </c>
      <c r="DC310" s="164">
        <v>120.9</v>
      </c>
      <c r="DD310" s="164">
        <v>121.8</v>
      </c>
      <c r="DE310" s="164">
        <v>122.1</v>
      </c>
      <c r="DF310" s="164">
        <v>121.2</v>
      </c>
      <c r="DG310" s="164">
        <v>121.7</v>
      </c>
      <c r="DH310" s="164">
        <v>122.2</v>
      </c>
      <c r="DI310" s="164">
        <v>122.4</v>
      </c>
      <c r="DJ310" s="164">
        <v>119.1</v>
      </c>
      <c r="DK310" s="164">
        <v>118.5</v>
      </c>
      <c r="DL310" s="164">
        <v>120.3</v>
      </c>
      <c r="DM310" s="164">
        <v>120.3</v>
      </c>
      <c r="DN310" s="164">
        <v>120.5</v>
      </c>
      <c r="DO310" s="164">
        <v>120.6</v>
      </c>
      <c r="DP310" s="164">
        <v>121.4</v>
      </c>
      <c r="DQ310" s="164">
        <v>122.4</v>
      </c>
      <c r="DR310" s="164">
        <v>122.1</v>
      </c>
      <c r="DS310" s="164">
        <v>122.3</v>
      </c>
      <c r="DT310" s="164">
        <v>121.8</v>
      </c>
    </row>
    <row r="311" spans="1:124" x14ac:dyDescent="0.25">
      <c r="A311" s="162" t="s">
        <v>1691</v>
      </c>
      <c r="B311" s="162" t="s">
        <v>1692</v>
      </c>
      <c r="C311" s="163">
        <v>0.20737</v>
      </c>
      <c r="D311" s="164">
        <v>102.5</v>
      </c>
      <c r="E311" s="164">
        <v>103.3</v>
      </c>
      <c r="F311" s="164">
        <v>104.9</v>
      </c>
      <c r="G311" s="164">
        <v>103.8</v>
      </c>
      <c r="H311" s="164">
        <v>104.5</v>
      </c>
      <c r="I311" s="164">
        <v>103.4</v>
      </c>
      <c r="J311" s="164">
        <v>102</v>
      </c>
      <c r="K311" s="164">
        <v>102.8</v>
      </c>
      <c r="L311" s="164">
        <v>102.8</v>
      </c>
      <c r="M311" s="164">
        <v>102.5</v>
      </c>
      <c r="N311" s="164">
        <v>103.9</v>
      </c>
      <c r="O311" s="164">
        <v>104</v>
      </c>
      <c r="P311" s="164">
        <v>105.8</v>
      </c>
      <c r="Q311" s="164">
        <v>107.8</v>
      </c>
      <c r="R311" s="164">
        <v>108.8</v>
      </c>
      <c r="S311" s="164">
        <v>109.5</v>
      </c>
      <c r="T311" s="164">
        <v>112.9</v>
      </c>
      <c r="U311" s="164">
        <v>114.5</v>
      </c>
      <c r="V311" s="164">
        <v>111.5</v>
      </c>
      <c r="W311" s="164">
        <v>112</v>
      </c>
      <c r="X311" s="164">
        <v>112.4</v>
      </c>
      <c r="Y311" s="164">
        <v>112.3</v>
      </c>
      <c r="Z311" s="164">
        <v>111.6</v>
      </c>
      <c r="AA311" s="164">
        <v>112.3</v>
      </c>
      <c r="AB311" s="164">
        <v>116.1</v>
      </c>
      <c r="AC311" s="164">
        <v>115.3</v>
      </c>
      <c r="AD311" s="164">
        <v>116.6</v>
      </c>
      <c r="AE311" s="164">
        <v>116</v>
      </c>
      <c r="AF311" s="164">
        <v>117.5</v>
      </c>
      <c r="AG311" s="164">
        <v>115.4</v>
      </c>
      <c r="AH311" s="164">
        <v>117.5</v>
      </c>
      <c r="AI311" s="164">
        <v>116.6</v>
      </c>
      <c r="AJ311" s="164">
        <v>114.8</v>
      </c>
      <c r="AK311" s="164">
        <v>113.8</v>
      </c>
      <c r="AL311" s="164">
        <v>112.1</v>
      </c>
      <c r="AM311" s="164">
        <v>111.2</v>
      </c>
      <c r="AN311" s="164">
        <v>111.2</v>
      </c>
      <c r="AO311" s="164">
        <v>113.1</v>
      </c>
      <c r="AP311" s="164">
        <v>116.5</v>
      </c>
      <c r="AQ311" s="164">
        <v>118</v>
      </c>
      <c r="AR311" s="164">
        <v>118.2</v>
      </c>
      <c r="AS311" s="164">
        <v>118.4</v>
      </c>
      <c r="AT311" s="164">
        <v>117.1</v>
      </c>
      <c r="AU311" s="164">
        <v>116.9</v>
      </c>
      <c r="AV311" s="164">
        <v>118.5</v>
      </c>
      <c r="AW311" s="164">
        <v>121.5</v>
      </c>
      <c r="AX311" s="164">
        <v>121.4</v>
      </c>
      <c r="AY311" s="164">
        <v>121.6</v>
      </c>
      <c r="AZ311" s="164">
        <v>125.1</v>
      </c>
      <c r="BA311" s="164">
        <v>124.6</v>
      </c>
      <c r="BB311" s="164">
        <v>124.9</v>
      </c>
      <c r="BC311" s="164">
        <v>126.3</v>
      </c>
      <c r="BD311" s="164">
        <v>123.8</v>
      </c>
      <c r="BE311" s="164">
        <v>126.8</v>
      </c>
      <c r="BF311" s="164">
        <v>124.8</v>
      </c>
      <c r="BG311" s="164">
        <v>124.8</v>
      </c>
      <c r="BH311" s="164">
        <v>120.9</v>
      </c>
      <c r="BI311" s="164">
        <v>120.2</v>
      </c>
      <c r="BJ311" s="164">
        <v>120.6</v>
      </c>
      <c r="BK311" s="164">
        <v>119.9</v>
      </c>
      <c r="BL311" s="164">
        <v>119.4</v>
      </c>
      <c r="BM311" s="164">
        <v>120.1</v>
      </c>
      <c r="BN311" s="164">
        <v>119.9</v>
      </c>
      <c r="BO311" s="164">
        <v>123.2</v>
      </c>
      <c r="BP311" s="164">
        <v>122.9</v>
      </c>
      <c r="BQ311" s="164">
        <v>122.6</v>
      </c>
      <c r="BR311" s="164">
        <v>121.6</v>
      </c>
      <c r="BS311" s="164">
        <v>122.5</v>
      </c>
      <c r="BT311" s="164">
        <v>124</v>
      </c>
      <c r="BU311" s="164">
        <v>124</v>
      </c>
      <c r="BV311" s="164">
        <v>124.7</v>
      </c>
      <c r="BW311" s="164">
        <v>124.7</v>
      </c>
      <c r="BX311" s="164">
        <v>125.3</v>
      </c>
      <c r="BY311" s="164">
        <v>123.5</v>
      </c>
      <c r="BZ311" s="164">
        <v>124.8</v>
      </c>
      <c r="CA311" s="164">
        <v>125.4</v>
      </c>
      <c r="CB311" s="164">
        <v>125</v>
      </c>
      <c r="CC311" s="164">
        <v>126.1</v>
      </c>
      <c r="CD311" s="164">
        <v>124.3</v>
      </c>
      <c r="CE311" s="164">
        <v>124.6</v>
      </c>
      <c r="CF311" s="164">
        <v>124.4</v>
      </c>
      <c r="CG311" s="164">
        <v>125.7</v>
      </c>
      <c r="CH311" s="164">
        <v>124.9</v>
      </c>
      <c r="CI311" s="164">
        <v>125.3</v>
      </c>
      <c r="CJ311" s="164">
        <v>123.2</v>
      </c>
      <c r="CK311" s="164">
        <v>120.9</v>
      </c>
      <c r="CL311" s="164">
        <v>119.6</v>
      </c>
      <c r="CM311" s="164">
        <v>119.2</v>
      </c>
      <c r="CN311" s="164">
        <v>119.6</v>
      </c>
      <c r="CO311" s="164">
        <v>120.8</v>
      </c>
      <c r="CP311" s="164">
        <v>119.8</v>
      </c>
      <c r="CQ311" s="164">
        <v>121.5</v>
      </c>
      <c r="CR311" s="164">
        <v>120.1</v>
      </c>
      <c r="CS311" s="164">
        <v>118.9</v>
      </c>
      <c r="CT311" s="164">
        <v>118.6</v>
      </c>
      <c r="CU311" s="164">
        <v>117.5</v>
      </c>
      <c r="CV311" s="164">
        <v>117.7</v>
      </c>
      <c r="CW311" s="164">
        <v>119.7</v>
      </c>
      <c r="CX311" s="164">
        <v>118.8</v>
      </c>
      <c r="CY311" s="164">
        <v>120.4</v>
      </c>
      <c r="CZ311" s="164">
        <v>120.5</v>
      </c>
      <c r="DA311" s="164">
        <v>121.3</v>
      </c>
      <c r="DB311" s="164">
        <v>119.7</v>
      </c>
      <c r="DC311" s="164">
        <v>120.8</v>
      </c>
      <c r="DD311" s="164">
        <v>121.3</v>
      </c>
      <c r="DE311" s="164">
        <v>121.6</v>
      </c>
      <c r="DF311" s="164">
        <v>119.4</v>
      </c>
      <c r="DG311" s="164">
        <v>119</v>
      </c>
      <c r="DH311" s="164">
        <v>118.4</v>
      </c>
      <c r="DI311" s="164">
        <v>118.7</v>
      </c>
      <c r="DJ311" s="164">
        <v>114.1</v>
      </c>
      <c r="DK311" s="164">
        <v>114.1</v>
      </c>
      <c r="DL311" s="164">
        <v>116.1</v>
      </c>
      <c r="DM311" s="164">
        <v>115.6</v>
      </c>
      <c r="DN311" s="164">
        <v>115.7</v>
      </c>
      <c r="DO311" s="164">
        <v>115.4</v>
      </c>
      <c r="DP311" s="164">
        <v>116.9</v>
      </c>
      <c r="DQ311" s="164">
        <v>117.2</v>
      </c>
      <c r="DR311" s="164">
        <v>116.8</v>
      </c>
      <c r="DS311" s="164">
        <v>117.4</v>
      </c>
      <c r="DT311" s="164">
        <v>117.4</v>
      </c>
    </row>
    <row r="312" spans="1:124" x14ac:dyDescent="0.25">
      <c r="A312" s="162" t="s">
        <v>1694</v>
      </c>
      <c r="B312" s="162" t="s">
        <v>1695</v>
      </c>
      <c r="C312" s="163">
        <v>1.651E-2</v>
      </c>
      <c r="D312" s="164">
        <v>99.8</v>
      </c>
      <c r="E312" s="164">
        <v>102.4</v>
      </c>
      <c r="F312" s="164">
        <v>99.4</v>
      </c>
      <c r="G312" s="164">
        <v>100.8</v>
      </c>
      <c r="H312" s="164">
        <v>102.2</v>
      </c>
      <c r="I312" s="164">
        <v>101.3</v>
      </c>
      <c r="J312" s="164">
        <v>104.6</v>
      </c>
      <c r="K312" s="164">
        <v>101.1</v>
      </c>
      <c r="L312" s="164">
        <v>101.9</v>
      </c>
      <c r="M312" s="164">
        <v>104.6</v>
      </c>
      <c r="N312" s="164">
        <v>105.4</v>
      </c>
      <c r="O312" s="164">
        <v>105.9</v>
      </c>
      <c r="P312" s="164">
        <v>111.1</v>
      </c>
      <c r="Q312" s="164">
        <v>110.4</v>
      </c>
      <c r="R312" s="164">
        <v>107.7</v>
      </c>
      <c r="S312" s="164">
        <v>108.8</v>
      </c>
      <c r="T312" s="164">
        <v>108.7</v>
      </c>
      <c r="U312" s="164">
        <v>109.4</v>
      </c>
      <c r="V312" s="164">
        <v>111.2</v>
      </c>
      <c r="W312" s="164">
        <v>112.4</v>
      </c>
      <c r="X312" s="164">
        <v>112.7</v>
      </c>
      <c r="Y312" s="164">
        <v>115.1</v>
      </c>
      <c r="Z312" s="164">
        <v>111</v>
      </c>
      <c r="AA312" s="164">
        <v>109.1</v>
      </c>
      <c r="AB312" s="164">
        <v>116.3</v>
      </c>
      <c r="AC312" s="164">
        <v>112.7</v>
      </c>
      <c r="AD312" s="164">
        <v>115.1</v>
      </c>
      <c r="AE312" s="164">
        <v>112.9</v>
      </c>
      <c r="AF312" s="164">
        <v>112.8</v>
      </c>
      <c r="AG312" s="164">
        <v>113.9</v>
      </c>
      <c r="AH312" s="164">
        <v>113.6</v>
      </c>
      <c r="AI312" s="164">
        <v>113.4</v>
      </c>
      <c r="AJ312" s="164">
        <v>114.8</v>
      </c>
      <c r="AK312" s="164">
        <v>117.5</v>
      </c>
      <c r="AL312" s="164">
        <v>113.6</v>
      </c>
      <c r="AM312" s="164">
        <v>113.7</v>
      </c>
      <c r="AN312" s="164">
        <v>118.9</v>
      </c>
      <c r="AO312" s="164">
        <v>117.8</v>
      </c>
      <c r="AP312" s="164">
        <v>121</v>
      </c>
      <c r="AQ312" s="164">
        <v>121</v>
      </c>
      <c r="AR312" s="164">
        <v>119.3</v>
      </c>
      <c r="AS312" s="164">
        <v>113.5</v>
      </c>
      <c r="AT312" s="164">
        <v>109.9</v>
      </c>
      <c r="AU312" s="164">
        <v>108.4</v>
      </c>
      <c r="AV312" s="164">
        <v>112.6</v>
      </c>
      <c r="AW312" s="164">
        <v>114.2</v>
      </c>
      <c r="AX312" s="164">
        <v>113.4</v>
      </c>
      <c r="AY312" s="164">
        <v>113.4</v>
      </c>
      <c r="AZ312" s="164">
        <v>112.2</v>
      </c>
      <c r="BA312" s="164">
        <v>112.3</v>
      </c>
      <c r="BB312" s="164">
        <v>111.1</v>
      </c>
      <c r="BC312" s="164">
        <v>113.6</v>
      </c>
      <c r="BD312" s="164">
        <v>114.3</v>
      </c>
      <c r="BE312" s="164">
        <v>112.3</v>
      </c>
      <c r="BF312" s="164">
        <v>112.7</v>
      </c>
      <c r="BG312" s="164">
        <v>112.8</v>
      </c>
      <c r="BH312" s="164">
        <v>112.9</v>
      </c>
      <c r="BI312" s="164">
        <v>113.5</v>
      </c>
      <c r="BJ312" s="164">
        <v>114</v>
      </c>
      <c r="BK312" s="164">
        <v>114.3</v>
      </c>
      <c r="BL312" s="164">
        <v>114.4</v>
      </c>
      <c r="BM312" s="164">
        <v>114.5</v>
      </c>
      <c r="BN312" s="164">
        <v>114.6</v>
      </c>
      <c r="BO312" s="164">
        <v>114.3</v>
      </c>
      <c r="BP312" s="164">
        <v>115</v>
      </c>
      <c r="BQ312" s="164">
        <v>116</v>
      </c>
      <c r="BR312" s="164">
        <v>116</v>
      </c>
      <c r="BS312" s="164">
        <v>115.8</v>
      </c>
      <c r="BT312" s="164">
        <v>115.9</v>
      </c>
      <c r="BU312" s="164">
        <v>115.9</v>
      </c>
      <c r="BV312" s="164">
        <v>115.9</v>
      </c>
      <c r="BW312" s="164">
        <v>115</v>
      </c>
      <c r="BX312" s="164">
        <v>115.5</v>
      </c>
      <c r="BY312" s="164">
        <v>115.4</v>
      </c>
      <c r="BZ312" s="164">
        <v>116.3</v>
      </c>
      <c r="CA312" s="164">
        <v>115.8</v>
      </c>
      <c r="CB312" s="164">
        <v>115.6</v>
      </c>
      <c r="CC312" s="164">
        <v>115.5</v>
      </c>
      <c r="CD312" s="164">
        <v>114.2</v>
      </c>
      <c r="CE312" s="164">
        <v>114.3</v>
      </c>
      <c r="CF312" s="164">
        <v>114.3</v>
      </c>
      <c r="CG312" s="164">
        <v>114.3</v>
      </c>
      <c r="CH312" s="164">
        <v>115</v>
      </c>
      <c r="CI312" s="164">
        <v>115</v>
      </c>
      <c r="CJ312" s="164">
        <v>114.1</v>
      </c>
      <c r="CK312" s="164">
        <v>110.2</v>
      </c>
      <c r="CL312" s="164">
        <v>110.2</v>
      </c>
      <c r="CM312" s="164">
        <v>110.2</v>
      </c>
      <c r="CN312" s="164">
        <v>110.2</v>
      </c>
      <c r="CO312" s="164">
        <v>110.2</v>
      </c>
      <c r="CP312" s="164">
        <v>110.2</v>
      </c>
      <c r="CQ312" s="164">
        <v>108.6</v>
      </c>
      <c r="CR312" s="164">
        <v>110.2</v>
      </c>
      <c r="CS312" s="164">
        <v>110.2</v>
      </c>
      <c r="CT312" s="164">
        <v>110.3</v>
      </c>
      <c r="CU312" s="164">
        <v>110.3</v>
      </c>
      <c r="CV312" s="164">
        <v>110.2</v>
      </c>
      <c r="CW312" s="164">
        <v>110.2</v>
      </c>
      <c r="CX312" s="164">
        <v>110.3</v>
      </c>
      <c r="CY312" s="164">
        <v>110.3</v>
      </c>
      <c r="CZ312" s="164">
        <v>110.2</v>
      </c>
      <c r="DA312" s="164">
        <v>110.2</v>
      </c>
      <c r="DB312" s="164">
        <v>110.2</v>
      </c>
      <c r="DC312" s="164">
        <v>110.5</v>
      </c>
      <c r="DD312" s="164">
        <v>110.8</v>
      </c>
      <c r="DE312" s="164">
        <v>110.8</v>
      </c>
      <c r="DF312" s="164">
        <v>110.8</v>
      </c>
      <c r="DG312" s="164">
        <v>112.4</v>
      </c>
      <c r="DH312" s="164">
        <v>114.1</v>
      </c>
      <c r="DI312" s="164">
        <v>114.1</v>
      </c>
      <c r="DJ312" s="164">
        <v>114.2</v>
      </c>
      <c r="DK312" s="164">
        <v>101.5</v>
      </c>
      <c r="DL312" s="164">
        <v>101.5</v>
      </c>
      <c r="DM312" s="164">
        <v>101.5</v>
      </c>
      <c r="DN312" s="164">
        <v>101.6</v>
      </c>
      <c r="DO312" s="164">
        <v>101.6</v>
      </c>
      <c r="DP312" s="164">
        <v>100.6</v>
      </c>
      <c r="DQ312" s="164">
        <v>100.9</v>
      </c>
      <c r="DR312" s="164">
        <v>100.9</v>
      </c>
      <c r="DS312" s="164">
        <v>100.9</v>
      </c>
      <c r="DT312" s="164">
        <v>100.9</v>
      </c>
    </row>
    <row r="313" spans="1:124" x14ac:dyDescent="0.25">
      <c r="A313" s="162" t="s">
        <v>1697</v>
      </c>
      <c r="B313" s="162" t="s">
        <v>1698</v>
      </c>
      <c r="C313" s="163">
        <v>1.281E-2</v>
      </c>
      <c r="D313" s="164">
        <v>104.6</v>
      </c>
      <c r="E313" s="164">
        <v>104.8</v>
      </c>
      <c r="F313" s="164">
        <v>102.7</v>
      </c>
      <c r="G313" s="164">
        <v>106.9</v>
      </c>
      <c r="H313" s="164">
        <v>108</v>
      </c>
      <c r="I313" s="164">
        <v>107</v>
      </c>
      <c r="J313" s="164">
        <v>106.7</v>
      </c>
      <c r="K313" s="164">
        <v>106.7</v>
      </c>
      <c r="L313" s="164">
        <v>107.1</v>
      </c>
      <c r="M313" s="164">
        <v>107.2</v>
      </c>
      <c r="N313" s="164">
        <v>107.3</v>
      </c>
      <c r="O313" s="164">
        <v>106.6</v>
      </c>
      <c r="P313" s="164">
        <v>113.9</v>
      </c>
      <c r="Q313" s="164">
        <v>114.3</v>
      </c>
      <c r="R313" s="164">
        <v>114.3</v>
      </c>
      <c r="S313" s="164">
        <v>114.6</v>
      </c>
      <c r="T313" s="164">
        <v>115.1</v>
      </c>
      <c r="U313" s="164">
        <v>113.8</v>
      </c>
      <c r="V313" s="164">
        <v>114.4</v>
      </c>
      <c r="W313" s="164">
        <v>114</v>
      </c>
      <c r="X313" s="164">
        <v>115.6</v>
      </c>
      <c r="Y313" s="164">
        <v>116</v>
      </c>
      <c r="Z313" s="164">
        <v>116</v>
      </c>
      <c r="AA313" s="164">
        <v>116</v>
      </c>
      <c r="AB313" s="164">
        <v>115.3</v>
      </c>
      <c r="AC313" s="164">
        <v>115.4</v>
      </c>
      <c r="AD313" s="164">
        <v>115.2</v>
      </c>
      <c r="AE313" s="164">
        <v>115.7</v>
      </c>
      <c r="AF313" s="164">
        <v>116.8</v>
      </c>
      <c r="AG313" s="164">
        <v>115.7</v>
      </c>
      <c r="AH313" s="164">
        <v>115.2</v>
      </c>
      <c r="AI313" s="164">
        <v>116.1</v>
      </c>
      <c r="AJ313" s="164">
        <v>117.1</v>
      </c>
      <c r="AK313" s="164">
        <v>116.7</v>
      </c>
      <c r="AL313" s="164">
        <v>117.8</v>
      </c>
      <c r="AM313" s="164">
        <v>116.7</v>
      </c>
      <c r="AN313" s="164">
        <v>117</v>
      </c>
      <c r="AO313" s="164">
        <v>116.7</v>
      </c>
      <c r="AP313" s="164">
        <v>117</v>
      </c>
      <c r="AQ313" s="164">
        <v>117.5</v>
      </c>
      <c r="AR313" s="164">
        <v>117.7</v>
      </c>
      <c r="AS313" s="164">
        <v>117.9</v>
      </c>
      <c r="AT313" s="164">
        <v>118.3</v>
      </c>
      <c r="AU313" s="164">
        <v>119.7</v>
      </c>
      <c r="AV313" s="164">
        <v>119.7</v>
      </c>
      <c r="AW313" s="164">
        <v>119.3</v>
      </c>
      <c r="AX313" s="164">
        <v>118.9</v>
      </c>
      <c r="AY313" s="164">
        <v>118.5</v>
      </c>
      <c r="AZ313" s="164">
        <v>118</v>
      </c>
      <c r="BA313" s="164">
        <v>119.4</v>
      </c>
      <c r="BB313" s="164">
        <v>120.5</v>
      </c>
      <c r="BC313" s="164">
        <v>121.1</v>
      </c>
      <c r="BD313" s="164">
        <v>122.5</v>
      </c>
      <c r="BE313" s="164">
        <v>121.4</v>
      </c>
      <c r="BF313" s="164">
        <v>120.9</v>
      </c>
      <c r="BG313" s="164">
        <v>124.5</v>
      </c>
      <c r="BH313" s="164">
        <v>123.7</v>
      </c>
      <c r="BI313" s="164">
        <v>121.7</v>
      </c>
      <c r="BJ313" s="164">
        <v>121.5</v>
      </c>
      <c r="BK313" s="164">
        <v>122.2</v>
      </c>
      <c r="BL313" s="164">
        <v>125.1</v>
      </c>
      <c r="BM313" s="164">
        <v>128.69999999999999</v>
      </c>
      <c r="BN313" s="164">
        <v>128.69999999999999</v>
      </c>
      <c r="BO313" s="164">
        <v>124.2</v>
      </c>
      <c r="BP313" s="164">
        <v>124.5</v>
      </c>
      <c r="BQ313" s="164">
        <v>126.1</v>
      </c>
      <c r="BR313" s="164">
        <v>125.6</v>
      </c>
      <c r="BS313" s="164">
        <v>126.9</v>
      </c>
      <c r="BT313" s="164">
        <v>127.2</v>
      </c>
      <c r="BU313" s="164">
        <v>126.1</v>
      </c>
      <c r="BV313" s="164">
        <v>129.69999999999999</v>
      </c>
      <c r="BW313" s="164">
        <v>127.1</v>
      </c>
      <c r="BX313" s="164">
        <v>128.1</v>
      </c>
      <c r="BY313" s="164">
        <v>129.19999999999999</v>
      </c>
      <c r="BZ313" s="164">
        <v>129.19999999999999</v>
      </c>
      <c r="CA313" s="164">
        <v>130.4</v>
      </c>
      <c r="CB313" s="164">
        <v>131.1</v>
      </c>
      <c r="CC313" s="164">
        <v>130.9</v>
      </c>
      <c r="CD313" s="164">
        <v>132.19999999999999</v>
      </c>
      <c r="CE313" s="164">
        <v>130.9</v>
      </c>
      <c r="CF313" s="164">
        <v>133.4</v>
      </c>
      <c r="CG313" s="164">
        <v>132.6</v>
      </c>
      <c r="CH313" s="164">
        <v>133.1</v>
      </c>
      <c r="CI313" s="164">
        <v>130.80000000000001</v>
      </c>
      <c r="CJ313" s="164">
        <v>130.6</v>
      </c>
      <c r="CK313" s="164">
        <v>130.6</v>
      </c>
      <c r="CL313" s="164">
        <v>130.19999999999999</v>
      </c>
      <c r="CM313" s="164">
        <v>130.69999999999999</v>
      </c>
      <c r="CN313" s="164">
        <v>131.1</v>
      </c>
      <c r="CO313" s="164">
        <v>133.5</v>
      </c>
      <c r="CP313" s="164">
        <v>133</v>
      </c>
      <c r="CQ313" s="164">
        <v>134.1</v>
      </c>
      <c r="CR313" s="164">
        <v>133.9</v>
      </c>
      <c r="CS313" s="164">
        <v>134.9</v>
      </c>
      <c r="CT313" s="164">
        <v>135.30000000000001</v>
      </c>
      <c r="CU313" s="164">
        <v>135.9</v>
      </c>
      <c r="CV313" s="164">
        <v>135.9</v>
      </c>
      <c r="CW313" s="164">
        <v>132.19999999999999</v>
      </c>
      <c r="CX313" s="164">
        <v>130.5</v>
      </c>
      <c r="CY313" s="164">
        <v>133.6</v>
      </c>
      <c r="CZ313" s="164">
        <v>140.30000000000001</v>
      </c>
      <c r="DA313" s="164">
        <v>141.19999999999999</v>
      </c>
      <c r="DB313" s="164">
        <v>140.30000000000001</v>
      </c>
      <c r="DC313" s="164">
        <v>140.69999999999999</v>
      </c>
      <c r="DD313" s="164">
        <v>140.69999999999999</v>
      </c>
      <c r="DE313" s="164">
        <v>140.69999999999999</v>
      </c>
      <c r="DF313" s="164">
        <v>141</v>
      </c>
      <c r="DG313" s="164">
        <v>143.80000000000001</v>
      </c>
      <c r="DH313" s="164">
        <v>145.30000000000001</v>
      </c>
      <c r="DI313" s="164">
        <v>144</v>
      </c>
      <c r="DJ313" s="164">
        <v>138.5</v>
      </c>
      <c r="DK313" s="164">
        <v>141.4</v>
      </c>
      <c r="DL313" s="164">
        <v>138.80000000000001</v>
      </c>
      <c r="DM313" s="164">
        <v>138.30000000000001</v>
      </c>
      <c r="DN313" s="164">
        <v>139.9</v>
      </c>
      <c r="DO313" s="164">
        <v>140.69999999999999</v>
      </c>
      <c r="DP313" s="164">
        <v>141</v>
      </c>
      <c r="DQ313" s="164">
        <v>142.1</v>
      </c>
      <c r="DR313" s="164">
        <v>141.5</v>
      </c>
      <c r="DS313" s="164">
        <v>140.5</v>
      </c>
      <c r="DT313" s="164">
        <v>140.4</v>
      </c>
    </row>
    <row r="314" spans="1:124" x14ac:dyDescent="0.25">
      <c r="A314" s="162" t="s">
        <v>1700</v>
      </c>
      <c r="B314" s="162" t="s">
        <v>1701</v>
      </c>
      <c r="C314" s="163">
        <v>6.3820000000000002E-2</v>
      </c>
      <c r="D314" s="164">
        <v>103</v>
      </c>
      <c r="E314" s="164">
        <v>104</v>
      </c>
      <c r="F314" s="164">
        <v>103.7</v>
      </c>
      <c r="G314" s="164">
        <v>107.1</v>
      </c>
      <c r="H314" s="164">
        <v>107.9</v>
      </c>
      <c r="I314" s="164">
        <v>106.1</v>
      </c>
      <c r="J314" s="164">
        <v>107.6</v>
      </c>
      <c r="K314" s="164">
        <v>105.8</v>
      </c>
      <c r="L314" s="164">
        <v>105.8</v>
      </c>
      <c r="M314" s="164">
        <v>106.2</v>
      </c>
      <c r="N314" s="164">
        <v>107.4</v>
      </c>
      <c r="O314" s="164">
        <v>104.5</v>
      </c>
      <c r="P314" s="164">
        <v>103.3</v>
      </c>
      <c r="Q314" s="164">
        <v>103</v>
      </c>
      <c r="R314" s="164">
        <v>102.8</v>
      </c>
      <c r="S314" s="164">
        <v>105</v>
      </c>
      <c r="T314" s="164">
        <v>106.9</v>
      </c>
      <c r="U314" s="164">
        <v>104.4</v>
      </c>
      <c r="V314" s="164">
        <v>108.1</v>
      </c>
      <c r="W314" s="164">
        <v>106.4</v>
      </c>
      <c r="X314" s="164">
        <v>108.2</v>
      </c>
      <c r="Y314" s="164">
        <v>106.2</v>
      </c>
      <c r="Z314" s="164">
        <v>107.6</v>
      </c>
      <c r="AA314" s="164">
        <v>106.3</v>
      </c>
      <c r="AB314" s="164">
        <v>109.8</v>
      </c>
      <c r="AC314" s="164">
        <v>111.5</v>
      </c>
      <c r="AD314" s="164">
        <v>112.9</v>
      </c>
      <c r="AE314" s="164">
        <v>113.7</v>
      </c>
      <c r="AF314" s="164">
        <v>112.5</v>
      </c>
      <c r="AG314" s="164">
        <v>111.2</v>
      </c>
      <c r="AH314" s="164">
        <v>113</v>
      </c>
      <c r="AI314" s="164">
        <v>113.1</v>
      </c>
      <c r="AJ314" s="164">
        <v>110.1</v>
      </c>
      <c r="AK314" s="164">
        <v>111.9</v>
      </c>
      <c r="AL314" s="164">
        <v>113.5</v>
      </c>
      <c r="AM314" s="164">
        <v>114.6</v>
      </c>
      <c r="AN314" s="164">
        <v>112.4</v>
      </c>
      <c r="AO314" s="164">
        <v>113.4</v>
      </c>
      <c r="AP314" s="164">
        <v>113.4</v>
      </c>
      <c r="AQ314" s="164">
        <v>113.7</v>
      </c>
      <c r="AR314" s="164">
        <v>113.9</v>
      </c>
      <c r="AS314" s="164">
        <v>113.9</v>
      </c>
      <c r="AT314" s="164">
        <v>113.9</v>
      </c>
      <c r="AU314" s="164">
        <v>115.4</v>
      </c>
      <c r="AV314" s="164">
        <v>115.4</v>
      </c>
      <c r="AW314" s="164">
        <v>114.9</v>
      </c>
      <c r="AX314" s="164">
        <v>114.7</v>
      </c>
      <c r="AY314" s="164">
        <v>114.6</v>
      </c>
      <c r="AZ314" s="164">
        <v>114.9</v>
      </c>
      <c r="BA314" s="164">
        <v>115.6</v>
      </c>
      <c r="BB314" s="164">
        <v>116.1</v>
      </c>
      <c r="BC314" s="164">
        <v>115.9</v>
      </c>
      <c r="BD314" s="164">
        <v>114.5</v>
      </c>
      <c r="BE314" s="164">
        <v>114.6</v>
      </c>
      <c r="BF314" s="164">
        <v>113.1</v>
      </c>
      <c r="BG314" s="164">
        <v>114.4</v>
      </c>
      <c r="BH314" s="164">
        <v>114.4</v>
      </c>
      <c r="BI314" s="164">
        <v>114.1</v>
      </c>
      <c r="BJ314" s="164">
        <v>114.4</v>
      </c>
      <c r="BK314" s="164">
        <v>114.9</v>
      </c>
      <c r="BL314" s="164">
        <v>116.1</v>
      </c>
      <c r="BM314" s="164">
        <v>115.6</v>
      </c>
      <c r="BN314" s="164">
        <v>116.4</v>
      </c>
      <c r="BO314" s="164">
        <v>115.5</v>
      </c>
      <c r="BP314" s="164">
        <v>116</v>
      </c>
      <c r="BQ314" s="164">
        <v>116.1</v>
      </c>
      <c r="BR314" s="164">
        <v>116.5</v>
      </c>
      <c r="BS314" s="164">
        <v>116</v>
      </c>
      <c r="BT314" s="164">
        <v>116.3</v>
      </c>
      <c r="BU314" s="164">
        <v>116.6</v>
      </c>
      <c r="BV314" s="164">
        <v>115.7</v>
      </c>
      <c r="BW314" s="164">
        <v>116.1</v>
      </c>
      <c r="BX314" s="164">
        <v>116</v>
      </c>
      <c r="BY314" s="164">
        <v>116</v>
      </c>
      <c r="BZ314" s="164">
        <v>115</v>
      </c>
      <c r="CA314" s="164">
        <v>116.5</v>
      </c>
      <c r="CB314" s="164">
        <v>116.5</v>
      </c>
      <c r="CC314" s="164">
        <v>116.2</v>
      </c>
      <c r="CD314" s="164">
        <v>116.4</v>
      </c>
      <c r="CE314" s="164">
        <v>116.1</v>
      </c>
      <c r="CF314" s="164">
        <v>116.4</v>
      </c>
      <c r="CG314" s="164">
        <v>116.2</v>
      </c>
      <c r="CH314" s="164">
        <v>116.3</v>
      </c>
      <c r="CI314" s="164">
        <v>117.1</v>
      </c>
      <c r="CJ314" s="164">
        <v>117.6</v>
      </c>
      <c r="CK314" s="164">
        <v>117.8</v>
      </c>
      <c r="CL314" s="164">
        <v>117.8</v>
      </c>
      <c r="CM314" s="164">
        <v>118.1</v>
      </c>
      <c r="CN314" s="164">
        <v>116.6</v>
      </c>
      <c r="CO314" s="164">
        <v>117</v>
      </c>
      <c r="CP314" s="164">
        <v>116.2</v>
      </c>
      <c r="CQ314" s="164">
        <v>116.6</v>
      </c>
      <c r="CR314" s="164">
        <v>117.3</v>
      </c>
      <c r="CS314" s="164">
        <v>117.7</v>
      </c>
      <c r="CT314" s="164">
        <v>119</v>
      </c>
      <c r="CU314" s="164">
        <v>117.8</v>
      </c>
      <c r="CV314" s="164">
        <v>117.8</v>
      </c>
      <c r="CW314" s="164">
        <v>117.6</v>
      </c>
      <c r="CX314" s="164">
        <v>119.6</v>
      </c>
      <c r="CY314" s="164">
        <v>119.5</v>
      </c>
      <c r="CZ314" s="164">
        <v>119.7</v>
      </c>
      <c r="DA314" s="164">
        <v>122.5</v>
      </c>
      <c r="DB314" s="164">
        <v>121.2</v>
      </c>
      <c r="DC314" s="164">
        <v>122.8</v>
      </c>
      <c r="DD314" s="164">
        <v>124.8</v>
      </c>
      <c r="DE314" s="164">
        <v>125.5</v>
      </c>
      <c r="DF314" s="164">
        <v>128.1</v>
      </c>
      <c r="DG314" s="164">
        <v>130.1</v>
      </c>
      <c r="DH314" s="164">
        <v>133</v>
      </c>
      <c r="DI314" s="164">
        <v>133.69999999999999</v>
      </c>
      <c r="DJ314" s="164">
        <v>133.80000000000001</v>
      </c>
      <c r="DK314" s="164">
        <v>134.80000000000001</v>
      </c>
      <c r="DL314" s="164">
        <v>138</v>
      </c>
      <c r="DM314" s="164">
        <v>138.5</v>
      </c>
      <c r="DN314" s="164">
        <v>139.1</v>
      </c>
      <c r="DO314" s="164">
        <v>139.9</v>
      </c>
      <c r="DP314" s="164">
        <v>139.1</v>
      </c>
      <c r="DQ314" s="164">
        <v>142.1</v>
      </c>
      <c r="DR314" s="164">
        <v>142.19999999999999</v>
      </c>
      <c r="DS314" s="164">
        <v>141.6</v>
      </c>
      <c r="DT314" s="164">
        <v>138.9</v>
      </c>
    </row>
    <row r="315" spans="1:124" x14ac:dyDescent="0.25">
      <c r="A315" s="162" t="s">
        <v>1703</v>
      </c>
      <c r="B315" s="162" t="s">
        <v>1704</v>
      </c>
      <c r="C315" s="163">
        <v>1.7340000000000001E-2</v>
      </c>
      <c r="D315" s="164">
        <v>111.3</v>
      </c>
      <c r="E315" s="164">
        <v>110.6</v>
      </c>
      <c r="F315" s="164">
        <v>111.1</v>
      </c>
      <c r="G315" s="164">
        <v>110.6</v>
      </c>
      <c r="H315" s="164">
        <v>111.5</v>
      </c>
      <c r="I315" s="164">
        <v>111.6</v>
      </c>
      <c r="J315" s="164">
        <v>113.2</v>
      </c>
      <c r="K315" s="164">
        <v>113.1</v>
      </c>
      <c r="L315" s="164">
        <v>113.1</v>
      </c>
      <c r="M315" s="164">
        <v>112.3</v>
      </c>
      <c r="N315" s="164">
        <v>112.8</v>
      </c>
      <c r="O315" s="164">
        <v>113.8</v>
      </c>
      <c r="P315" s="164">
        <v>119.8</v>
      </c>
      <c r="Q315" s="164">
        <v>119.3</v>
      </c>
      <c r="R315" s="164">
        <v>121.7</v>
      </c>
      <c r="S315" s="164">
        <v>120.8</v>
      </c>
      <c r="T315" s="164">
        <v>122.2</v>
      </c>
      <c r="U315" s="164">
        <v>120.5</v>
      </c>
      <c r="V315" s="164">
        <v>123.1</v>
      </c>
      <c r="W315" s="164">
        <v>120.9</v>
      </c>
      <c r="X315" s="164">
        <v>121</v>
      </c>
      <c r="Y315" s="164">
        <v>122</v>
      </c>
      <c r="Z315" s="164">
        <v>124.1</v>
      </c>
      <c r="AA315" s="164">
        <v>125.6</v>
      </c>
      <c r="AB315" s="164">
        <v>131.6</v>
      </c>
      <c r="AC315" s="164">
        <v>130.1</v>
      </c>
      <c r="AD315" s="164">
        <v>131.80000000000001</v>
      </c>
      <c r="AE315" s="164">
        <v>131.1</v>
      </c>
      <c r="AF315" s="164">
        <v>130.80000000000001</v>
      </c>
      <c r="AG315" s="164">
        <v>128.19999999999999</v>
      </c>
      <c r="AH315" s="164">
        <v>127.9</v>
      </c>
      <c r="AI315" s="164">
        <v>128.1</v>
      </c>
      <c r="AJ315" s="164">
        <v>129.1</v>
      </c>
      <c r="AK315" s="164">
        <v>128.6</v>
      </c>
      <c r="AL315" s="164">
        <v>130.5</v>
      </c>
      <c r="AM315" s="164">
        <v>130.6</v>
      </c>
      <c r="AN315" s="164">
        <v>134.30000000000001</v>
      </c>
      <c r="AO315" s="164">
        <v>133.6</v>
      </c>
      <c r="AP315" s="164">
        <v>135.30000000000001</v>
      </c>
      <c r="AQ315" s="164">
        <v>133.80000000000001</v>
      </c>
      <c r="AR315" s="164">
        <v>132.69999999999999</v>
      </c>
      <c r="AS315" s="164">
        <v>129</v>
      </c>
      <c r="AT315" s="164">
        <v>128.19999999999999</v>
      </c>
      <c r="AU315" s="164">
        <v>126.2</v>
      </c>
      <c r="AV315" s="164">
        <v>128</v>
      </c>
      <c r="AW315" s="164">
        <v>128.30000000000001</v>
      </c>
      <c r="AX315" s="164">
        <v>126.8</v>
      </c>
      <c r="AY315" s="164">
        <v>128.30000000000001</v>
      </c>
      <c r="AZ315" s="164">
        <v>129.80000000000001</v>
      </c>
      <c r="BA315" s="164">
        <v>128</v>
      </c>
      <c r="BB315" s="164">
        <v>128.4</v>
      </c>
      <c r="BC315" s="164">
        <v>130.69999999999999</v>
      </c>
      <c r="BD315" s="164">
        <v>129.1</v>
      </c>
      <c r="BE315" s="164">
        <v>129.9</v>
      </c>
      <c r="BF315" s="164">
        <v>129.6</v>
      </c>
      <c r="BG315" s="164">
        <v>127.4</v>
      </c>
      <c r="BH315" s="164">
        <v>129</v>
      </c>
      <c r="BI315" s="164">
        <v>129.4</v>
      </c>
      <c r="BJ315" s="164">
        <v>129.30000000000001</v>
      </c>
      <c r="BK315" s="164">
        <v>127.7</v>
      </c>
      <c r="BL315" s="164">
        <v>131.5</v>
      </c>
      <c r="BM315" s="164">
        <v>132.19999999999999</v>
      </c>
      <c r="BN315" s="164">
        <v>133.19999999999999</v>
      </c>
      <c r="BO315" s="164">
        <v>134</v>
      </c>
      <c r="BP315" s="164">
        <v>134.30000000000001</v>
      </c>
      <c r="BQ315" s="164">
        <v>134.5</v>
      </c>
      <c r="BR315" s="164">
        <v>135.69999999999999</v>
      </c>
      <c r="BS315" s="164">
        <v>134.80000000000001</v>
      </c>
      <c r="BT315" s="164">
        <v>135.80000000000001</v>
      </c>
      <c r="BU315" s="164">
        <v>136.1</v>
      </c>
      <c r="BV315" s="164">
        <v>135.80000000000001</v>
      </c>
      <c r="BW315" s="164">
        <v>134.80000000000001</v>
      </c>
      <c r="BX315" s="164">
        <v>135.5</v>
      </c>
      <c r="BY315" s="164">
        <v>136.69999999999999</v>
      </c>
      <c r="BZ315" s="164">
        <v>135.19999999999999</v>
      </c>
      <c r="CA315" s="164">
        <v>135</v>
      </c>
      <c r="CB315" s="164">
        <v>136</v>
      </c>
      <c r="CC315" s="164">
        <v>137</v>
      </c>
      <c r="CD315" s="164">
        <v>135.9</v>
      </c>
      <c r="CE315" s="164">
        <v>134.4</v>
      </c>
      <c r="CF315" s="164">
        <v>134.4</v>
      </c>
      <c r="CG315" s="164">
        <v>135.30000000000001</v>
      </c>
      <c r="CH315" s="164">
        <v>134.19999999999999</v>
      </c>
      <c r="CI315" s="164">
        <v>134.1</v>
      </c>
      <c r="CJ315" s="164">
        <v>133.80000000000001</v>
      </c>
      <c r="CK315" s="164">
        <v>134.5</v>
      </c>
      <c r="CL315" s="164">
        <v>133.6</v>
      </c>
      <c r="CM315" s="164">
        <v>133.1</v>
      </c>
      <c r="CN315" s="164">
        <v>136.19999999999999</v>
      </c>
      <c r="CO315" s="164">
        <v>135.19999999999999</v>
      </c>
      <c r="CP315" s="164">
        <v>136.1</v>
      </c>
      <c r="CQ315" s="164">
        <v>135.19999999999999</v>
      </c>
      <c r="CR315" s="164">
        <v>135.1</v>
      </c>
      <c r="CS315" s="164">
        <v>135.19999999999999</v>
      </c>
      <c r="CT315" s="164">
        <v>135.9</v>
      </c>
      <c r="CU315" s="164">
        <v>135.1</v>
      </c>
      <c r="CV315" s="164">
        <v>134.5</v>
      </c>
      <c r="CW315" s="164">
        <v>130.19999999999999</v>
      </c>
      <c r="CX315" s="164">
        <v>130.4</v>
      </c>
      <c r="CY315" s="164">
        <v>110.6</v>
      </c>
      <c r="CZ315" s="164">
        <v>111.5</v>
      </c>
      <c r="DA315" s="164">
        <v>112.3</v>
      </c>
      <c r="DB315" s="164">
        <v>112.5</v>
      </c>
      <c r="DC315" s="164">
        <v>110</v>
      </c>
      <c r="DD315" s="164">
        <v>112.8</v>
      </c>
      <c r="DE315" s="164">
        <v>112</v>
      </c>
      <c r="DF315" s="164">
        <v>112.7</v>
      </c>
      <c r="DG315" s="164">
        <v>115.6</v>
      </c>
      <c r="DH315" s="164">
        <v>119.5</v>
      </c>
      <c r="DI315" s="164">
        <v>115.9</v>
      </c>
      <c r="DJ315" s="164">
        <v>114.6</v>
      </c>
      <c r="DK315" s="164">
        <v>110.4</v>
      </c>
      <c r="DL315" s="164">
        <v>110.4</v>
      </c>
      <c r="DM315" s="164">
        <v>113.9</v>
      </c>
      <c r="DN315" s="164">
        <v>113.5</v>
      </c>
      <c r="DO315" s="164">
        <v>115.7</v>
      </c>
      <c r="DP315" s="164">
        <v>114.9</v>
      </c>
      <c r="DQ315" s="164">
        <v>117.4</v>
      </c>
      <c r="DR315" s="164">
        <v>115.8</v>
      </c>
      <c r="DS315" s="164">
        <v>116.7</v>
      </c>
      <c r="DT315" s="164">
        <v>117.1</v>
      </c>
    </row>
    <row r="316" spans="1:124" x14ac:dyDescent="0.25">
      <c r="A316" s="162" t="s">
        <v>1706</v>
      </c>
      <c r="B316" s="162" t="s">
        <v>1707</v>
      </c>
      <c r="C316" s="163">
        <v>0.77181</v>
      </c>
      <c r="D316" s="164">
        <v>107</v>
      </c>
      <c r="E316" s="164">
        <v>108.6</v>
      </c>
      <c r="F316" s="164">
        <v>107.3</v>
      </c>
      <c r="G316" s="164">
        <v>108.7</v>
      </c>
      <c r="H316" s="164">
        <v>109.5</v>
      </c>
      <c r="I316" s="164">
        <v>109.9</v>
      </c>
      <c r="J316" s="164">
        <v>111.1</v>
      </c>
      <c r="K316" s="164">
        <v>112.8</v>
      </c>
      <c r="L316" s="164">
        <v>113.3</v>
      </c>
      <c r="M316" s="164">
        <v>114.5</v>
      </c>
      <c r="N316" s="164">
        <v>114.2</v>
      </c>
      <c r="O316" s="164">
        <v>114</v>
      </c>
      <c r="P316" s="164">
        <v>114.8</v>
      </c>
      <c r="Q316" s="164">
        <v>115.3</v>
      </c>
      <c r="R316" s="164">
        <v>116.2</v>
      </c>
      <c r="S316" s="164">
        <v>117.4</v>
      </c>
      <c r="T316" s="164">
        <v>118.5</v>
      </c>
      <c r="U316" s="164">
        <v>118</v>
      </c>
      <c r="V316" s="164">
        <v>117.9</v>
      </c>
      <c r="W316" s="164">
        <v>121.3</v>
      </c>
      <c r="X316" s="164">
        <v>121.1</v>
      </c>
      <c r="Y316" s="164">
        <v>121.6</v>
      </c>
      <c r="Z316" s="164">
        <v>122.2</v>
      </c>
      <c r="AA316" s="164">
        <v>120.8</v>
      </c>
      <c r="AB316" s="164">
        <v>121</v>
      </c>
      <c r="AC316" s="164">
        <v>124.2</v>
      </c>
      <c r="AD316" s="164">
        <v>124.5</v>
      </c>
      <c r="AE316" s="164">
        <v>125.4</v>
      </c>
      <c r="AF316" s="164">
        <v>124.2</v>
      </c>
      <c r="AG316" s="164">
        <v>123.2</v>
      </c>
      <c r="AH316" s="164">
        <v>125.2</v>
      </c>
      <c r="AI316" s="164">
        <v>125.3</v>
      </c>
      <c r="AJ316" s="164">
        <v>125.3</v>
      </c>
      <c r="AK316" s="164">
        <v>125.9</v>
      </c>
      <c r="AL316" s="164">
        <v>124.9</v>
      </c>
      <c r="AM316" s="164">
        <v>125.9</v>
      </c>
      <c r="AN316" s="164">
        <v>125.3</v>
      </c>
      <c r="AO316" s="164">
        <v>131.1</v>
      </c>
      <c r="AP316" s="164">
        <v>131</v>
      </c>
      <c r="AQ316" s="164">
        <v>131.80000000000001</v>
      </c>
      <c r="AR316" s="164">
        <v>131.1</v>
      </c>
      <c r="AS316" s="164">
        <v>130</v>
      </c>
      <c r="AT316" s="164">
        <v>130.5</v>
      </c>
      <c r="AU316" s="164">
        <v>130.5</v>
      </c>
      <c r="AV316" s="164">
        <v>129.4</v>
      </c>
      <c r="AW316" s="164">
        <v>129.30000000000001</v>
      </c>
      <c r="AX316" s="164">
        <v>129.5</v>
      </c>
      <c r="AY316" s="164">
        <v>130.19999999999999</v>
      </c>
      <c r="AZ316" s="164">
        <v>129.80000000000001</v>
      </c>
      <c r="BA316" s="164">
        <v>129.5</v>
      </c>
      <c r="BB316" s="164">
        <v>128.30000000000001</v>
      </c>
      <c r="BC316" s="164">
        <v>129.9</v>
      </c>
      <c r="BD316" s="164">
        <v>130.69999999999999</v>
      </c>
      <c r="BE316" s="164">
        <v>131.80000000000001</v>
      </c>
      <c r="BF316" s="164">
        <v>128.5</v>
      </c>
      <c r="BG316" s="164">
        <v>128.69999999999999</v>
      </c>
      <c r="BH316" s="164">
        <v>129.6</v>
      </c>
      <c r="BI316" s="164">
        <v>130.1</v>
      </c>
      <c r="BJ316" s="164">
        <v>130.69999999999999</v>
      </c>
      <c r="BK316" s="164">
        <v>130</v>
      </c>
      <c r="BL316" s="164">
        <v>130.69999999999999</v>
      </c>
      <c r="BM316" s="164">
        <v>131.1</v>
      </c>
      <c r="BN316" s="164">
        <v>131.80000000000001</v>
      </c>
      <c r="BO316" s="164">
        <v>131.69999999999999</v>
      </c>
      <c r="BP316" s="164">
        <v>132.19999999999999</v>
      </c>
      <c r="BQ316" s="164">
        <v>132.69999999999999</v>
      </c>
      <c r="BR316" s="164">
        <v>131.69999999999999</v>
      </c>
      <c r="BS316" s="164">
        <v>130.6</v>
      </c>
      <c r="BT316" s="164">
        <v>131.4</v>
      </c>
      <c r="BU316" s="164">
        <v>130.6</v>
      </c>
      <c r="BV316" s="164">
        <v>131.6</v>
      </c>
      <c r="BW316" s="164">
        <v>131.4</v>
      </c>
      <c r="BX316" s="164">
        <v>132</v>
      </c>
      <c r="BY316" s="164">
        <v>133.4</v>
      </c>
      <c r="BZ316" s="164">
        <v>132.69999999999999</v>
      </c>
      <c r="CA316" s="164">
        <v>132.4</v>
      </c>
      <c r="CB316" s="164">
        <v>133.30000000000001</v>
      </c>
      <c r="CC316" s="164">
        <v>132.4</v>
      </c>
      <c r="CD316" s="164">
        <v>132.5</v>
      </c>
      <c r="CE316" s="164">
        <v>133.9</v>
      </c>
      <c r="CF316" s="164">
        <v>134.4</v>
      </c>
      <c r="CG316" s="164">
        <v>134.19999999999999</v>
      </c>
      <c r="CH316" s="164">
        <v>136.19999999999999</v>
      </c>
      <c r="CI316" s="164">
        <v>135.1</v>
      </c>
      <c r="CJ316" s="164">
        <v>133.6</v>
      </c>
      <c r="CK316" s="164">
        <v>134.69999999999999</v>
      </c>
      <c r="CL316" s="164">
        <v>134.5</v>
      </c>
      <c r="CM316" s="164">
        <v>135</v>
      </c>
      <c r="CN316" s="164">
        <v>134.30000000000001</v>
      </c>
      <c r="CO316" s="164">
        <v>134.1</v>
      </c>
      <c r="CP316" s="164">
        <v>133.69999999999999</v>
      </c>
      <c r="CQ316" s="164">
        <v>133.1</v>
      </c>
      <c r="CR316" s="164">
        <v>133</v>
      </c>
      <c r="CS316" s="164">
        <v>132.80000000000001</v>
      </c>
      <c r="CT316" s="164">
        <v>132.69999999999999</v>
      </c>
      <c r="CU316" s="164">
        <v>132.80000000000001</v>
      </c>
      <c r="CV316" s="164">
        <v>132.6</v>
      </c>
      <c r="CW316" s="164">
        <v>133.1</v>
      </c>
      <c r="CX316" s="164">
        <v>134.1</v>
      </c>
      <c r="CY316" s="164">
        <v>134.30000000000001</v>
      </c>
      <c r="CZ316" s="164">
        <v>133.6</v>
      </c>
      <c r="DA316" s="164">
        <v>133.9</v>
      </c>
      <c r="DB316" s="164">
        <v>133.69999999999999</v>
      </c>
      <c r="DC316" s="164">
        <v>134.69999999999999</v>
      </c>
      <c r="DD316" s="164">
        <v>135.30000000000001</v>
      </c>
      <c r="DE316" s="164">
        <v>136.30000000000001</v>
      </c>
      <c r="DF316" s="164">
        <v>136.19999999999999</v>
      </c>
      <c r="DG316" s="164">
        <v>137.69999999999999</v>
      </c>
      <c r="DH316" s="164">
        <v>138.4</v>
      </c>
      <c r="DI316" s="164">
        <v>138.30000000000001</v>
      </c>
      <c r="DJ316" s="164">
        <v>138.69999999999999</v>
      </c>
      <c r="DK316" s="164">
        <v>140.19999999999999</v>
      </c>
      <c r="DL316" s="164">
        <v>140.80000000000001</v>
      </c>
      <c r="DM316" s="164">
        <v>140.69999999999999</v>
      </c>
      <c r="DN316" s="164">
        <v>141.4</v>
      </c>
      <c r="DO316" s="164">
        <v>142.1</v>
      </c>
      <c r="DP316" s="164">
        <v>142.5</v>
      </c>
      <c r="DQ316" s="164">
        <v>141.9</v>
      </c>
      <c r="DR316" s="164">
        <v>142.9</v>
      </c>
      <c r="DS316" s="164">
        <v>144.1</v>
      </c>
      <c r="DT316" s="164">
        <v>145</v>
      </c>
    </row>
    <row r="317" spans="1:124" x14ac:dyDescent="0.25">
      <c r="A317" s="162" t="s">
        <v>1709</v>
      </c>
      <c r="B317" s="162" t="s">
        <v>1710</v>
      </c>
      <c r="C317" s="163">
        <v>0.12417</v>
      </c>
      <c r="D317" s="164">
        <v>109.5</v>
      </c>
      <c r="E317" s="164">
        <v>108.5</v>
      </c>
      <c r="F317" s="164">
        <v>109.1</v>
      </c>
      <c r="G317" s="164">
        <v>113.3</v>
      </c>
      <c r="H317" s="164">
        <v>112.2</v>
      </c>
      <c r="I317" s="164">
        <v>108.3</v>
      </c>
      <c r="J317" s="164">
        <v>107.7</v>
      </c>
      <c r="K317" s="164">
        <v>109.3</v>
      </c>
      <c r="L317" s="164">
        <v>113.9</v>
      </c>
      <c r="M317" s="164">
        <v>111.8</v>
      </c>
      <c r="N317" s="164">
        <v>111.8</v>
      </c>
      <c r="O317" s="164">
        <v>111.8</v>
      </c>
      <c r="P317" s="164">
        <v>112.7</v>
      </c>
      <c r="Q317" s="164">
        <v>111.3</v>
      </c>
      <c r="R317" s="164">
        <v>114</v>
      </c>
      <c r="S317" s="164">
        <v>113.3</v>
      </c>
      <c r="T317" s="164">
        <v>117</v>
      </c>
      <c r="U317" s="164">
        <v>113.1</v>
      </c>
      <c r="V317" s="164">
        <v>117.2</v>
      </c>
      <c r="W317" s="164">
        <v>119.5</v>
      </c>
      <c r="X317" s="164">
        <v>119.2</v>
      </c>
      <c r="Y317" s="164">
        <v>115.1</v>
      </c>
      <c r="Z317" s="164">
        <v>118.3</v>
      </c>
      <c r="AA317" s="164">
        <v>113.1</v>
      </c>
      <c r="AB317" s="164">
        <v>113.8</v>
      </c>
      <c r="AC317" s="164">
        <v>119.8</v>
      </c>
      <c r="AD317" s="164">
        <v>120</v>
      </c>
      <c r="AE317" s="164">
        <v>123.6</v>
      </c>
      <c r="AF317" s="164">
        <v>118.7</v>
      </c>
      <c r="AG317" s="164">
        <v>118.1</v>
      </c>
      <c r="AH317" s="164">
        <v>117.7</v>
      </c>
      <c r="AI317" s="164">
        <v>118.3</v>
      </c>
      <c r="AJ317" s="164">
        <v>118.3</v>
      </c>
      <c r="AK317" s="164">
        <v>117.6</v>
      </c>
      <c r="AL317" s="164">
        <v>125.3</v>
      </c>
      <c r="AM317" s="164">
        <v>122.6</v>
      </c>
      <c r="AN317" s="164">
        <v>118</v>
      </c>
      <c r="AO317" s="164">
        <v>119</v>
      </c>
      <c r="AP317" s="164">
        <v>120.6</v>
      </c>
      <c r="AQ317" s="164">
        <v>120</v>
      </c>
      <c r="AR317" s="164">
        <v>117.4</v>
      </c>
      <c r="AS317" s="164">
        <v>119.1</v>
      </c>
      <c r="AT317" s="164">
        <v>120.1</v>
      </c>
      <c r="AU317" s="164">
        <v>121</v>
      </c>
      <c r="AV317" s="164">
        <v>118.2</v>
      </c>
      <c r="AW317" s="164">
        <v>120.5</v>
      </c>
      <c r="AX317" s="164">
        <v>122.3</v>
      </c>
      <c r="AY317" s="164">
        <v>122.5</v>
      </c>
      <c r="AZ317" s="164">
        <v>121.8</v>
      </c>
      <c r="BA317" s="164">
        <v>123.6</v>
      </c>
      <c r="BB317" s="164">
        <v>123.2</v>
      </c>
      <c r="BC317" s="164">
        <v>126.6</v>
      </c>
      <c r="BD317" s="164">
        <v>124.5</v>
      </c>
      <c r="BE317" s="164">
        <v>124.3</v>
      </c>
      <c r="BF317" s="164">
        <v>122.7</v>
      </c>
      <c r="BG317" s="164">
        <v>120</v>
      </c>
      <c r="BH317" s="164">
        <v>121.8</v>
      </c>
      <c r="BI317" s="164">
        <v>121.6</v>
      </c>
      <c r="BJ317" s="164">
        <v>122.6</v>
      </c>
      <c r="BK317" s="164">
        <v>122</v>
      </c>
      <c r="BL317" s="164">
        <v>120.7</v>
      </c>
      <c r="BM317" s="164">
        <v>121.2</v>
      </c>
      <c r="BN317" s="164">
        <v>119.6</v>
      </c>
      <c r="BO317" s="164">
        <v>119.5</v>
      </c>
      <c r="BP317" s="164">
        <v>120.5</v>
      </c>
      <c r="BQ317" s="164">
        <v>119.1</v>
      </c>
      <c r="BR317" s="164">
        <v>120.9</v>
      </c>
      <c r="BS317" s="164">
        <v>122.9</v>
      </c>
      <c r="BT317" s="164">
        <v>121.2</v>
      </c>
      <c r="BU317" s="164">
        <v>120.3</v>
      </c>
      <c r="BV317" s="164">
        <v>120.1</v>
      </c>
      <c r="BW317" s="164">
        <v>120</v>
      </c>
      <c r="BX317" s="164">
        <v>121.3</v>
      </c>
      <c r="BY317" s="164">
        <v>123.7</v>
      </c>
      <c r="BZ317" s="164">
        <v>123.4</v>
      </c>
      <c r="CA317" s="164">
        <v>122.8</v>
      </c>
      <c r="CB317" s="164">
        <v>122.7</v>
      </c>
      <c r="CC317" s="164">
        <v>122.9</v>
      </c>
      <c r="CD317" s="164">
        <v>123.6</v>
      </c>
      <c r="CE317" s="164">
        <v>127.4</v>
      </c>
      <c r="CF317" s="164">
        <v>127.3</v>
      </c>
      <c r="CG317" s="164">
        <v>125.5</v>
      </c>
      <c r="CH317" s="164">
        <v>127.6</v>
      </c>
      <c r="CI317" s="164">
        <v>126.2</v>
      </c>
      <c r="CJ317" s="164">
        <v>125.6</v>
      </c>
      <c r="CK317" s="164">
        <v>126.4</v>
      </c>
      <c r="CL317" s="164">
        <v>126.2</v>
      </c>
      <c r="CM317" s="164">
        <v>124.9</v>
      </c>
      <c r="CN317" s="164">
        <v>120.1</v>
      </c>
      <c r="CO317" s="164">
        <v>120</v>
      </c>
      <c r="CP317" s="164">
        <v>120.9</v>
      </c>
      <c r="CQ317" s="164">
        <v>121</v>
      </c>
      <c r="CR317" s="164">
        <v>120.5</v>
      </c>
      <c r="CS317" s="164">
        <v>121.1</v>
      </c>
      <c r="CT317" s="164">
        <v>120.1</v>
      </c>
      <c r="CU317" s="164">
        <v>119.7</v>
      </c>
      <c r="CV317" s="164">
        <v>119.8</v>
      </c>
      <c r="CW317" s="164">
        <v>120.2</v>
      </c>
      <c r="CX317" s="164">
        <v>121.1</v>
      </c>
      <c r="CY317" s="164">
        <v>120.2</v>
      </c>
      <c r="CZ317" s="164">
        <v>119.2</v>
      </c>
      <c r="DA317" s="164">
        <v>119</v>
      </c>
      <c r="DB317" s="164">
        <v>120.3</v>
      </c>
      <c r="DC317" s="164">
        <v>120.1</v>
      </c>
      <c r="DD317" s="164">
        <v>121.1</v>
      </c>
      <c r="DE317" s="164">
        <v>122.3</v>
      </c>
      <c r="DF317" s="164">
        <v>121.3</v>
      </c>
      <c r="DG317" s="164">
        <v>123.5</v>
      </c>
      <c r="DH317" s="164">
        <v>124.2</v>
      </c>
      <c r="DI317" s="164">
        <v>123</v>
      </c>
      <c r="DJ317" s="164">
        <v>124.3</v>
      </c>
      <c r="DK317" s="164">
        <v>126.5</v>
      </c>
      <c r="DL317" s="164">
        <v>127.5</v>
      </c>
      <c r="DM317" s="164">
        <v>128.80000000000001</v>
      </c>
      <c r="DN317" s="164">
        <v>130.80000000000001</v>
      </c>
      <c r="DO317" s="164">
        <v>131.4</v>
      </c>
      <c r="DP317" s="164">
        <v>131.19999999999999</v>
      </c>
      <c r="DQ317" s="164">
        <v>132.1</v>
      </c>
      <c r="DR317" s="164">
        <v>132.6</v>
      </c>
      <c r="DS317" s="164">
        <v>135.5</v>
      </c>
      <c r="DT317" s="164">
        <v>133.80000000000001</v>
      </c>
    </row>
    <row r="318" spans="1:124" x14ac:dyDescent="0.25">
      <c r="A318" s="162" t="s">
        <v>1713</v>
      </c>
      <c r="B318" s="162" t="s">
        <v>1714</v>
      </c>
      <c r="C318" s="163">
        <v>5.4440000000000002E-2</v>
      </c>
      <c r="D318" s="164">
        <v>113.3</v>
      </c>
      <c r="E318" s="164">
        <v>112.4</v>
      </c>
      <c r="F318" s="164">
        <v>111.9</v>
      </c>
      <c r="G318" s="164">
        <v>119.5</v>
      </c>
      <c r="H318" s="164">
        <v>114.7</v>
      </c>
      <c r="I318" s="164">
        <v>108</v>
      </c>
      <c r="J318" s="164">
        <v>102.8</v>
      </c>
      <c r="K318" s="164">
        <v>104.7</v>
      </c>
      <c r="L318" s="164">
        <v>115</v>
      </c>
      <c r="M318" s="164">
        <v>111.7</v>
      </c>
      <c r="N318" s="164">
        <v>109.4</v>
      </c>
      <c r="O318" s="164">
        <v>109.3</v>
      </c>
      <c r="P318" s="164">
        <v>108.8</v>
      </c>
      <c r="Q318" s="164">
        <v>105.4</v>
      </c>
      <c r="R318" s="164">
        <v>112.3</v>
      </c>
      <c r="S318" s="164">
        <v>110.1</v>
      </c>
      <c r="T318" s="164">
        <v>118.3</v>
      </c>
      <c r="U318" s="164">
        <v>110.6</v>
      </c>
      <c r="V318" s="164">
        <v>118.8</v>
      </c>
      <c r="W318" s="164">
        <v>123.8</v>
      </c>
      <c r="X318" s="164">
        <v>121.9</v>
      </c>
      <c r="Y318" s="164">
        <v>114.5</v>
      </c>
      <c r="Z318" s="164">
        <v>120.5</v>
      </c>
      <c r="AA318" s="164">
        <v>107.9</v>
      </c>
      <c r="AB318" s="164">
        <v>107.4</v>
      </c>
      <c r="AC318" s="164">
        <v>120.4</v>
      </c>
      <c r="AD318" s="164">
        <v>120.3</v>
      </c>
      <c r="AE318" s="164">
        <v>127.7</v>
      </c>
      <c r="AF318" s="164">
        <v>118.4</v>
      </c>
      <c r="AG318" s="164">
        <v>117.2</v>
      </c>
      <c r="AH318" s="164">
        <v>115.3</v>
      </c>
      <c r="AI318" s="164">
        <v>116.5</v>
      </c>
      <c r="AJ318" s="164">
        <v>118.3</v>
      </c>
      <c r="AK318" s="164">
        <v>115.7</v>
      </c>
      <c r="AL318" s="164">
        <v>133.80000000000001</v>
      </c>
      <c r="AM318" s="164">
        <v>128.5</v>
      </c>
      <c r="AN318" s="164">
        <v>119.1</v>
      </c>
      <c r="AO318" s="164">
        <v>121</v>
      </c>
      <c r="AP318" s="164">
        <v>124.7</v>
      </c>
      <c r="AQ318" s="164">
        <v>122.8</v>
      </c>
      <c r="AR318" s="164">
        <v>116.1</v>
      </c>
      <c r="AS318" s="164">
        <v>119.5</v>
      </c>
      <c r="AT318" s="164">
        <v>121.5</v>
      </c>
      <c r="AU318" s="164">
        <v>123</v>
      </c>
      <c r="AV318" s="164">
        <v>117.5</v>
      </c>
      <c r="AW318" s="164">
        <v>121.8</v>
      </c>
      <c r="AX318" s="164">
        <v>126</v>
      </c>
      <c r="AY318" s="164">
        <v>125.4</v>
      </c>
      <c r="AZ318" s="164">
        <v>123.7</v>
      </c>
      <c r="BA318" s="164">
        <v>126.6</v>
      </c>
      <c r="BB318" s="164">
        <v>125</v>
      </c>
      <c r="BC318" s="164">
        <v>130.6</v>
      </c>
      <c r="BD318" s="164">
        <v>126.2</v>
      </c>
      <c r="BE318" s="164">
        <v>124.2</v>
      </c>
      <c r="BF318" s="164">
        <v>121</v>
      </c>
      <c r="BG318" s="164">
        <v>116.2</v>
      </c>
      <c r="BH318" s="164">
        <v>119.5</v>
      </c>
      <c r="BI318" s="164">
        <v>119.7</v>
      </c>
      <c r="BJ318" s="164">
        <v>120.1</v>
      </c>
      <c r="BK318" s="164">
        <v>118.1</v>
      </c>
      <c r="BL318" s="164">
        <v>118.2</v>
      </c>
      <c r="BM318" s="164">
        <v>119.2</v>
      </c>
      <c r="BN318" s="164">
        <v>116.2</v>
      </c>
      <c r="BO318" s="164">
        <v>116.2</v>
      </c>
      <c r="BP318" s="164">
        <v>117.5</v>
      </c>
      <c r="BQ318" s="164">
        <v>115.3</v>
      </c>
      <c r="BR318" s="164">
        <v>118.9</v>
      </c>
      <c r="BS318" s="164">
        <v>120</v>
      </c>
      <c r="BT318" s="164">
        <v>114.7</v>
      </c>
      <c r="BU318" s="164">
        <v>112.9</v>
      </c>
      <c r="BV318" s="164">
        <v>112.5</v>
      </c>
      <c r="BW318" s="164">
        <v>112.3</v>
      </c>
      <c r="BX318" s="164">
        <v>112.4</v>
      </c>
      <c r="BY318" s="164">
        <v>118.2</v>
      </c>
      <c r="BZ318" s="164">
        <v>118.5</v>
      </c>
      <c r="CA318" s="164">
        <v>117.6</v>
      </c>
      <c r="CB318" s="164">
        <v>116.5</v>
      </c>
      <c r="CC318" s="164">
        <v>117</v>
      </c>
      <c r="CD318" s="164">
        <v>117.4</v>
      </c>
      <c r="CE318" s="164">
        <v>123.3</v>
      </c>
      <c r="CF318" s="164">
        <v>123.5</v>
      </c>
      <c r="CG318" s="164">
        <v>121.3</v>
      </c>
      <c r="CH318" s="164">
        <v>127.8</v>
      </c>
      <c r="CI318" s="164">
        <v>125.5</v>
      </c>
      <c r="CJ318" s="164">
        <v>124.6</v>
      </c>
      <c r="CK318" s="164">
        <v>124.6</v>
      </c>
      <c r="CL318" s="164">
        <v>124.7</v>
      </c>
      <c r="CM318" s="164">
        <v>124.2</v>
      </c>
      <c r="CN318" s="164">
        <v>118.3</v>
      </c>
      <c r="CO318" s="164">
        <v>117.1</v>
      </c>
      <c r="CP318" s="164">
        <v>115</v>
      </c>
      <c r="CQ318" s="164">
        <v>116.8</v>
      </c>
      <c r="CR318" s="164">
        <v>114.2</v>
      </c>
      <c r="CS318" s="164">
        <v>117.1</v>
      </c>
      <c r="CT318" s="164">
        <v>113.9</v>
      </c>
      <c r="CU318" s="164">
        <v>114.9</v>
      </c>
      <c r="CV318" s="164">
        <v>114.8</v>
      </c>
      <c r="CW318" s="164">
        <v>114.9</v>
      </c>
      <c r="CX318" s="164">
        <v>118.2</v>
      </c>
      <c r="CY318" s="164">
        <v>117</v>
      </c>
      <c r="CZ318" s="164">
        <v>116.5</v>
      </c>
      <c r="DA318" s="164">
        <v>115.4</v>
      </c>
      <c r="DB318" s="164">
        <v>116.5</v>
      </c>
      <c r="DC318" s="164">
        <v>117.1</v>
      </c>
      <c r="DD318" s="164">
        <v>118.1</v>
      </c>
      <c r="DE318" s="164">
        <v>118.8</v>
      </c>
      <c r="DF318" s="164">
        <v>117.1</v>
      </c>
      <c r="DG318" s="164">
        <v>119.3</v>
      </c>
      <c r="DH318" s="164">
        <v>120.5</v>
      </c>
      <c r="DI318" s="164">
        <v>118.9</v>
      </c>
      <c r="DJ318" s="164">
        <v>120.8</v>
      </c>
      <c r="DK318" s="164">
        <v>125.5</v>
      </c>
      <c r="DL318" s="164">
        <v>124.9</v>
      </c>
      <c r="DM318" s="164">
        <v>127.3</v>
      </c>
      <c r="DN318" s="164">
        <v>131.80000000000001</v>
      </c>
      <c r="DO318" s="164">
        <v>132.4</v>
      </c>
      <c r="DP318" s="164">
        <v>132.19999999999999</v>
      </c>
      <c r="DQ318" s="164">
        <v>134.19999999999999</v>
      </c>
      <c r="DR318" s="164">
        <v>135.69999999999999</v>
      </c>
      <c r="DS318" s="164">
        <v>136.9</v>
      </c>
      <c r="DT318" s="164">
        <v>136.9</v>
      </c>
    </row>
    <row r="319" spans="1:124" x14ac:dyDescent="0.25">
      <c r="A319" s="162" t="s">
        <v>1716</v>
      </c>
      <c r="B319" s="162" t="s">
        <v>1717</v>
      </c>
      <c r="C319" s="163">
        <v>5.0369999999999998E-2</v>
      </c>
      <c r="D319" s="164">
        <v>105.6</v>
      </c>
      <c r="E319" s="164">
        <v>103.8</v>
      </c>
      <c r="F319" s="164">
        <v>105.6</v>
      </c>
      <c r="G319" s="164">
        <v>107.2</v>
      </c>
      <c r="H319" s="164">
        <v>109.5</v>
      </c>
      <c r="I319" s="164">
        <v>106.2</v>
      </c>
      <c r="J319" s="164">
        <v>109.3</v>
      </c>
      <c r="K319" s="164">
        <v>110.4</v>
      </c>
      <c r="L319" s="164">
        <v>110.2</v>
      </c>
      <c r="M319" s="164">
        <v>108.6</v>
      </c>
      <c r="N319" s="164">
        <v>110.9</v>
      </c>
      <c r="O319" s="164">
        <v>110.6</v>
      </c>
      <c r="P319" s="164">
        <v>113.6</v>
      </c>
      <c r="Q319" s="164">
        <v>114.2</v>
      </c>
      <c r="R319" s="164">
        <v>114.4</v>
      </c>
      <c r="S319" s="164">
        <v>115.1</v>
      </c>
      <c r="T319" s="164">
        <v>115.3</v>
      </c>
      <c r="U319" s="164">
        <v>113.9</v>
      </c>
      <c r="V319" s="164">
        <v>115.1</v>
      </c>
      <c r="W319" s="164">
        <v>115.1</v>
      </c>
      <c r="X319" s="164">
        <v>116.5</v>
      </c>
      <c r="Y319" s="164">
        <v>115.7</v>
      </c>
      <c r="Z319" s="164">
        <v>117.1</v>
      </c>
      <c r="AA319" s="164">
        <v>118.5</v>
      </c>
      <c r="AB319" s="164">
        <v>120.9</v>
      </c>
      <c r="AC319" s="164">
        <v>121.5</v>
      </c>
      <c r="AD319" s="164">
        <v>121.9</v>
      </c>
      <c r="AE319" s="164">
        <v>123</v>
      </c>
      <c r="AF319" s="164">
        <v>121</v>
      </c>
      <c r="AG319" s="164">
        <v>121</v>
      </c>
      <c r="AH319" s="164">
        <v>121.2</v>
      </c>
      <c r="AI319" s="164">
        <v>121.7</v>
      </c>
      <c r="AJ319" s="164">
        <v>120.4</v>
      </c>
      <c r="AK319" s="164">
        <v>122</v>
      </c>
      <c r="AL319" s="164">
        <v>122</v>
      </c>
      <c r="AM319" s="164">
        <v>121.4</v>
      </c>
      <c r="AN319" s="164">
        <v>121.6</v>
      </c>
      <c r="AO319" s="164">
        <v>122.5</v>
      </c>
      <c r="AP319" s="164">
        <v>121.9</v>
      </c>
      <c r="AQ319" s="164">
        <v>122.6</v>
      </c>
      <c r="AR319" s="164">
        <v>123.3</v>
      </c>
      <c r="AS319" s="164">
        <v>122.9</v>
      </c>
      <c r="AT319" s="164">
        <v>123.3</v>
      </c>
      <c r="AU319" s="164">
        <v>123.7</v>
      </c>
      <c r="AV319" s="164">
        <v>123.5</v>
      </c>
      <c r="AW319" s="164">
        <v>124.7</v>
      </c>
      <c r="AX319" s="164">
        <v>124.2</v>
      </c>
      <c r="AY319" s="164">
        <v>125.4</v>
      </c>
      <c r="AZ319" s="164">
        <v>126.1</v>
      </c>
      <c r="BA319" s="164">
        <v>127.7</v>
      </c>
      <c r="BB319" s="164">
        <v>128.1</v>
      </c>
      <c r="BC319" s="164">
        <v>130</v>
      </c>
      <c r="BD319" s="164">
        <v>130.30000000000001</v>
      </c>
      <c r="BE319" s="164">
        <v>131.80000000000001</v>
      </c>
      <c r="BF319" s="164">
        <v>131.4</v>
      </c>
      <c r="BG319" s="164">
        <v>129.80000000000001</v>
      </c>
      <c r="BH319" s="164">
        <v>130.30000000000001</v>
      </c>
      <c r="BI319" s="164">
        <v>129.1</v>
      </c>
      <c r="BJ319" s="164">
        <v>131.19999999999999</v>
      </c>
      <c r="BK319" s="164">
        <v>131.6</v>
      </c>
      <c r="BL319" s="164">
        <v>128.5</v>
      </c>
      <c r="BM319" s="164">
        <v>128.6</v>
      </c>
      <c r="BN319" s="164">
        <v>127.9</v>
      </c>
      <c r="BO319" s="164">
        <v>127.2</v>
      </c>
      <c r="BP319" s="164">
        <v>128.19999999999999</v>
      </c>
      <c r="BQ319" s="164">
        <v>127.4</v>
      </c>
      <c r="BR319" s="164">
        <v>128</v>
      </c>
      <c r="BS319" s="164">
        <v>131.69999999999999</v>
      </c>
      <c r="BT319" s="164">
        <v>133.9</v>
      </c>
      <c r="BU319" s="164">
        <v>132.69999999999999</v>
      </c>
      <c r="BV319" s="164">
        <v>132.30000000000001</v>
      </c>
      <c r="BW319" s="164">
        <v>131.80000000000001</v>
      </c>
      <c r="BX319" s="164">
        <v>134.4</v>
      </c>
      <c r="BY319" s="164">
        <v>134.30000000000001</v>
      </c>
      <c r="BZ319" s="164">
        <v>133</v>
      </c>
      <c r="CA319" s="164">
        <v>132.30000000000001</v>
      </c>
      <c r="CB319" s="164">
        <v>133.19999999999999</v>
      </c>
      <c r="CC319" s="164">
        <v>133.19999999999999</v>
      </c>
      <c r="CD319" s="164">
        <v>134.4</v>
      </c>
      <c r="CE319" s="164">
        <v>137.5</v>
      </c>
      <c r="CF319" s="164">
        <v>136.80000000000001</v>
      </c>
      <c r="CG319" s="164">
        <v>134.30000000000001</v>
      </c>
      <c r="CH319" s="164">
        <v>132.80000000000001</v>
      </c>
      <c r="CI319" s="164">
        <v>131.9</v>
      </c>
      <c r="CJ319" s="164">
        <v>131.30000000000001</v>
      </c>
      <c r="CK319" s="164">
        <v>133.4</v>
      </c>
      <c r="CL319" s="164">
        <v>132.80000000000001</v>
      </c>
      <c r="CM319" s="164">
        <v>132.1</v>
      </c>
      <c r="CN319" s="164">
        <v>129.80000000000001</v>
      </c>
      <c r="CO319" s="164">
        <v>128.80000000000001</v>
      </c>
      <c r="CP319" s="164">
        <v>130.1</v>
      </c>
      <c r="CQ319" s="164">
        <v>128.4</v>
      </c>
      <c r="CR319" s="164">
        <v>130.19999999999999</v>
      </c>
      <c r="CS319" s="164">
        <v>128.19999999999999</v>
      </c>
      <c r="CT319" s="164">
        <v>129.4</v>
      </c>
      <c r="CU319" s="164">
        <v>127.2</v>
      </c>
      <c r="CV319" s="164">
        <v>127.6</v>
      </c>
      <c r="CW319" s="164">
        <v>127.8</v>
      </c>
      <c r="CX319" s="164">
        <v>128.1</v>
      </c>
      <c r="CY319" s="164">
        <v>126.2</v>
      </c>
      <c r="CZ319" s="164">
        <v>124.2</v>
      </c>
      <c r="DA319" s="164">
        <v>124.7</v>
      </c>
      <c r="DB319" s="164">
        <v>126</v>
      </c>
      <c r="DC319" s="164">
        <v>124.6</v>
      </c>
      <c r="DD319" s="164">
        <v>124.2</v>
      </c>
      <c r="DE319" s="164">
        <v>126.3</v>
      </c>
      <c r="DF319" s="164">
        <v>125.5</v>
      </c>
      <c r="DG319" s="164">
        <v>128.4</v>
      </c>
      <c r="DH319" s="164">
        <v>128.9</v>
      </c>
      <c r="DI319" s="164">
        <v>127.5</v>
      </c>
      <c r="DJ319" s="164">
        <v>128.6</v>
      </c>
      <c r="DK319" s="164">
        <v>128.80000000000001</v>
      </c>
      <c r="DL319" s="164">
        <v>129.6</v>
      </c>
      <c r="DM319" s="164">
        <v>129.5</v>
      </c>
      <c r="DN319" s="164">
        <v>129.5</v>
      </c>
      <c r="DO319" s="164">
        <v>130.6</v>
      </c>
      <c r="DP319" s="164">
        <v>130.30000000000001</v>
      </c>
      <c r="DQ319" s="164">
        <v>130.4</v>
      </c>
      <c r="DR319" s="164">
        <v>130</v>
      </c>
      <c r="DS319" s="164">
        <v>135.9</v>
      </c>
      <c r="DT319" s="164">
        <v>132.19999999999999</v>
      </c>
    </row>
    <row r="320" spans="1:124" x14ac:dyDescent="0.25">
      <c r="A320" s="162" t="s">
        <v>1719</v>
      </c>
      <c r="B320" s="162" t="s">
        <v>1720</v>
      </c>
      <c r="C320" s="163">
        <v>1.9359999999999999E-2</v>
      </c>
      <c r="D320" s="164">
        <v>108.8</v>
      </c>
      <c r="E320" s="164">
        <v>109.7</v>
      </c>
      <c r="F320" s="164">
        <v>110.3</v>
      </c>
      <c r="G320" s="164">
        <v>111.7</v>
      </c>
      <c r="H320" s="164">
        <v>112.5</v>
      </c>
      <c r="I320" s="164">
        <v>114.2</v>
      </c>
      <c r="J320" s="164">
        <v>117.6</v>
      </c>
      <c r="K320" s="164">
        <v>119.5</v>
      </c>
      <c r="L320" s="164">
        <v>120.1</v>
      </c>
      <c r="M320" s="164">
        <v>120.5</v>
      </c>
      <c r="N320" s="164">
        <v>121.1</v>
      </c>
      <c r="O320" s="164">
        <v>121.8</v>
      </c>
      <c r="P320" s="164">
        <v>121.4</v>
      </c>
      <c r="Q320" s="164">
        <v>120.3</v>
      </c>
      <c r="R320" s="164">
        <v>118.1</v>
      </c>
      <c r="S320" s="164">
        <v>117.7</v>
      </c>
      <c r="T320" s="164">
        <v>118</v>
      </c>
      <c r="U320" s="164">
        <v>117.8</v>
      </c>
      <c r="V320" s="164">
        <v>118.4</v>
      </c>
      <c r="W320" s="164">
        <v>118.8</v>
      </c>
      <c r="X320" s="164">
        <v>118.5</v>
      </c>
      <c r="Y320" s="164">
        <v>115.1</v>
      </c>
      <c r="Z320" s="164">
        <v>115.2</v>
      </c>
      <c r="AA320" s="164">
        <v>113.7</v>
      </c>
      <c r="AB320" s="164">
        <v>113.2</v>
      </c>
      <c r="AC320" s="164">
        <v>113.4</v>
      </c>
      <c r="AD320" s="164">
        <v>114</v>
      </c>
      <c r="AE320" s="164">
        <v>113.7</v>
      </c>
      <c r="AF320" s="164">
        <v>113.4</v>
      </c>
      <c r="AG320" s="164">
        <v>113.2</v>
      </c>
      <c r="AH320" s="164">
        <v>115.1</v>
      </c>
      <c r="AI320" s="164">
        <v>114.6</v>
      </c>
      <c r="AJ320" s="164">
        <v>112.8</v>
      </c>
      <c r="AK320" s="164">
        <v>112</v>
      </c>
      <c r="AL320" s="164">
        <v>110.3</v>
      </c>
      <c r="AM320" s="164">
        <v>109.5</v>
      </c>
      <c r="AN320" s="164">
        <v>105.4</v>
      </c>
      <c r="AO320" s="164">
        <v>103.8</v>
      </c>
      <c r="AP320" s="164">
        <v>105.6</v>
      </c>
      <c r="AQ320" s="164">
        <v>105.6</v>
      </c>
      <c r="AR320" s="164">
        <v>105.4</v>
      </c>
      <c r="AS320" s="164">
        <v>108.1</v>
      </c>
      <c r="AT320" s="164">
        <v>107.9</v>
      </c>
      <c r="AU320" s="164">
        <v>108.2</v>
      </c>
      <c r="AV320" s="164">
        <v>106.7</v>
      </c>
      <c r="AW320" s="164">
        <v>105.9</v>
      </c>
      <c r="AX320" s="164">
        <v>107</v>
      </c>
      <c r="AY320" s="164">
        <v>106.5</v>
      </c>
      <c r="AZ320" s="164">
        <v>105.2</v>
      </c>
      <c r="BA320" s="164">
        <v>104.5</v>
      </c>
      <c r="BB320" s="164">
        <v>105.6</v>
      </c>
      <c r="BC320" s="164">
        <v>106.4</v>
      </c>
      <c r="BD320" s="164">
        <v>104.9</v>
      </c>
      <c r="BE320" s="164">
        <v>105</v>
      </c>
      <c r="BF320" s="164">
        <v>104.9</v>
      </c>
      <c r="BG320" s="164">
        <v>105</v>
      </c>
      <c r="BH320" s="164">
        <v>106.2</v>
      </c>
      <c r="BI320" s="164">
        <v>107.4</v>
      </c>
      <c r="BJ320" s="164">
        <v>107.6</v>
      </c>
      <c r="BK320" s="164">
        <v>107.8</v>
      </c>
      <c r="BL320" s="164">
        <v>107.4</v>
      </c>
      <c r="BM320" s="164">
        <v>107.3</v>
      </c>
      <c r="BN320" s="164">
        <v>107.4</v>
      </c>
      <c r="BO320" s="164">
        <v>108.5</v>
      </c>
      <c r="BP320" s="164">
        <v>108.8</v>
      </c>
      <c r="BQ320" s="164">
        <v>108</v>
      </c>
      <c r="BR320" s="164">
        <v>108.1</v>
      </c>
      <c r="BS320" s="164">
        <v>108.2</v>
      </c>
      <c r="BT320" s="164">
        <v>106.5</v>
      </c>
      <c r="BU320" s="164">
        <v>109.2</v>
      </c>
      <c r="BV320" s="164">
        <v>109.7</v>
      </c>
      <c r="BW320" s="164">
        <v>110.8</v>
      </c>
      <c r="BX320" s="164">
        <v>112.1</v>
      </c>
      <c r="BY320" s="164">
        <v>111.8</v>
      </c>
      <c r="BZ320" s="164">
        <v>112.2</v>
      </c>
      <c r="CA320" s="164">
        <v>112.6</v>
      </c>
      <c r="CB320" s="164">
        <v>112.7</v>
      </c>
      <c r="CC320" s="164">
        <v>112.8</v>
      </c>
      <c r="CD320" s="164">
        <v>113</v>
      </c>
      <c r="CE320" s="164">
        <v>113</v>
      </c>
      <c r="CF320" s="164">
        <v>113.5</v>
      </c>
      <c r="CG320" s="164">
        <v>114.2</v>
      </c>
      <c r="CH320" s="164">
        <v>113.4</v>
      </c>
      <c r="CI320" s="164">
        <v>113.5</v>
      </c>
      <c r="CJ320" s="164">
        <v>113.3</v>
      </c>
      <c r="CK320" s="164">
        <v>113.2</v>
      </c>
      <c r="CL320" s="164">
        <v>113.3</v>
      </c>
      <c r="CM320" s="164">
        <v>108.3</v>
      </c>
      <c r="CN320" s="164">
        <v>99.8</v>
      </c>
      <c r="CO320" s="164">
        <v>104.9</v>
      </c>
      <c r="CP320" s="164">
        <v>113.2</v>
      </c>
      <c r="CQ320" s="164">
        <v>113.2</v>
      </c>
      <c r="CR320" s="164">
        <v>113.4</v>
      </c>
      <c r="CS320" s="164">
        <v>113.6</v>
      </c>
      <c r="CT320" s="164">
        <v>113.4</v>
      </c>
      <c r="CU320" s="164">
        <v>113.4</v>
      </c>
      <c r="CV320" s="164">
        <v>113.8</v>
      </c>
      <c r="CW320" s="164">
        <v>115.6</v>
      </c>
      <c r="CX320" s="164">
        <v>110.9</v>
      </c>
      <c r="CY320" s="164">
        <v>113.7</v>
      </c>
      <c r="CZ320" s="164">
        <v>114</v>
      </c>
      <c r="DA320" s="164">
        <v>114.2</v>
      </c>
      <c r="DB320" s="164">
        <v>116.5</v>
      </c>
      <c r="DC320" s="164">
        <v>116.7</v>
      </c>
      <c r="DD320" s="164">
        <v>121.7</v>
      </c>
      <c r="DE320" s="164">
        <v>121.6</v>
      </c>
      <c r="DF320" s="164">
        <v>122.6</v>
      </c>
      <c r="DG320" s="164">
        <v>122.5</v>
      </c>
      <c r="DH320" s="164">
        <v>122.5</v>
      </c>
      <c r="DI320" s="164">
        <v>122.5</v>
      </c>
      <c r="DJ320" s="164">
        <v>123.1</v>
      </c>
      <c r="DK320" s="164">
        <v>123.6</v>
      </c>
      <c r="DL320" s="164">
        <v>128.9</v>
      </c>
      <c r="DM320" s="164">
        <v>131.1</v>
      </c>
      <c r="DN320" s="164">
        <v>131.1</v>
      </c>
      <c r="DO320" s="164">
        <v>130.9</v>
      </c>
      <c r="DP320" s="164">
        <v>130.9</v>
      </c>
      <c r="DQ320" s="164">
        <v>130.80000000000001</v>
      </c>
      <c r="DR320" s="164">
        <v>130.6</v>
      </c>
      <c r="DS320" s="164">
        <v>130.4</v>
      </c>
      <c r="DT320" s="164">
        <v>129.4</v>
      </c>
    </row>
    <row r="321" spans="1:124" x14ac:dyDescent="0.25">
      <c r="A321" s="162" t="s">
        <v>1722</v>
      </c>
      <c r="B321" s="162" t="s">
        <v>1723</v>
      </c>
      <c r="C321" s="163">
        <v>0.49330000000000002</v>
      </c>
      <c r="D321" s="164">
        <v>105.5</v>
      </c>
      <c r="E321" s="164">
        <v>105.9</v>
      </c>
      <c r="F321" s="164">
        <v>106.7</v>
      </c>
      <c r="G321" s="164">
        <v>109.5</v>
      </c>
      <c r="H321" s="164">
        <v>109.9</v>
      </c>
      <c r="I321" s="164">
        <v>110</v>
      </c>
      <c r="J321" s="164">
        <v>110.2</v>
      </c>
      <c r="K321" s="164">
        <v>112</v>
      </c>
      <c r="L321" s="164">
        <v>111.5</v>
      </c>
      <c r="M321" s="164">
        <v>112.5</v>
      </c>
      <c r="N321" s="164">
        <v>111.8</v>
      </c>
      <c r="O321" s="164">
        <v>112.7</v>
      </c>
      <c r="P321" s="164">
        <v>112.5</v>
      </c>
      <c r="Q321" s="164">
        <v>114.4</v>
      </c>
      <c r="R321" s="164">
        <v>114.7</v>
      </c>
      <c r="S321" s="164">
        <v>116.3</v>
      </c>
      <c r="T321" s="164">
        <v>116.5</v>
      </c>
      <c r="U321" s="164">
        <v>116.8</v>
      </c>
      <c r="V321" s="164">
        <v>115.6</v>
      </c>
      <c r="W321" s="164">
        <v>117.5</v>
      </c>
      <c r="X321" s="164">
        <v>119.2</v>
      </c>
      <c r="Y321" s="164">
        <v>118.1</v>
      </c>
      <c r="Z321" s="164">
        <v>119.1</v>
      </c>
      <c r="AA321" s="164">
        <v>119.4</v>
      </c>
      <c r="AB321" s="164">
        <v>118.4</v>
      </c>
      <c r="AC321" s="164">
        <v>120.5</v>
      </c>
      <c r="AD321" s="164">
        <v>121</v>
      </c>
      <c r="AE321" s="164">
        <v>122</v>
      </c>
      <c r="AF321" s="164">
        <v>121.9</v>
      </c>
      <c r="AG321" s="164">
        <v>121.6</v>
      </c>
      <c r="AH321" s="164">
        <v>123.5</v>
      </c>
      <c r="AI321" s="164">
        <v>124.2</v>
      </c>
      <c r="AJ321" s="164">
        <v>124.7</v>
      </c>
      <c r="AK321" s="164">
        <v>124.1</v>
      </c>
      <c r="AL321" s="164">
        <v>122.6</v>
      </c>
      <c r="AM321" s="164">
        <v>123.1</v>
      </c>
      <c r="AN321" s="164">
        <v>123.4</v>
      </c>
      <c r="AO321" s="164">
        <v>132.5</v>
      </c>
      <c r="AP321" s="164">
        <v>132.1</v>
      </c>
      <c r="AQ321" s="164">
        <v>132.9</v>
      </c>
      <c r="AR321" s="164">
        <v>131.4</v>
      </c>
      <c r="AS321" s="164">
        <v>129.80000000000001</v>
      </c>
      <c r="AT321" s="164">
        <v>131</v>
      </c>
      <c r="AU321" s="164">
        <v>129.9</v>
      </c>
      <c r="AV321" s="164">
        <v>129.1</v>
      </c>
      <c r="AW321" s="164">
        <v>128.19999999999999</v>
      </c>
      <c r="AX321" s="164">
        <v>127.7</v>
      </c>
      <c r="AY321" s="164">
        <v>128.19999999999999</v>
      </c>
      <c r="AZ321" s="164">
        <v>127.8</v>
      </c>
      <c r="BA321" s="164">
        <v>126.9</v>
      </c>
      <c r="BB321" s="164">
        <v>125.6</v>
      </c>
      <c r="BC321" s="164">
        <v>127</v>
      </c>
      <c r="BD321" s="164">
        <v>128.30000000000001</v>
      </c>
      <c r="BE321" s="164">
        <v>129.69999999999999</v>
      </c>
      <c r="BF321" s="164">
        <v>125.7</v>
      </c>
      <c r="BG321" s="164">
        <v>126.1</v>
      </c>
      <c r="BH321" s="164">
        <v>126.7</v>
      </c>
      <c r="BI321" s="164">
        <v>127.3</v>
      </c>
      <c r="BJ321" s="164">
        <v>128.19999999999999</v>
      </c>
      <c r="BK321" s="164">
        <v>127.8</v>
      </c>
      <c r="BL321" s="164">
        <v>128.9</v>
      </c>
      <c r="BM321" s="164">
        <v>130</v>
      </c>
      <c r="BN321" s="164">
        <v>131.1</v>
      </c>
      <c r="BO321" s="164">
        <v>131.19999999999999</v>
      </c>
      <c r="BP321" s="164">
        <v>131.4</v>
      </c>
      <c r="BQ321" s="164">
        <v>132.30000000000001</v>
      </c>
      <c r="BR321" s="164">
        <v>130.69999999999999</v>
      </c>
      <c r="BS321" s="164">
        <v>130.6</v>
      </c>
      <c r="BT321" s="164">
        <v>133</v>
      </c>
      <c r="BU321" s="164">
        <v>131.69999999999999</v>
      </c>
      <c r="BV321" s="164">
        <v>133.30000000000001</v>
      </c>
      <c r="BW321" s="164">
        <v>133.19999999999999</v>
      </c>
      <c r="BX321" s="164">
        <v>133.69999999999999</v>
      </c>
      <c r="BY321" s="164">
        <v>135.30000000000001</v>
      </c>
      <c r="BZ321" s="164">
        <v>134.6</v>
      </c>
      <c r="CA321" s="164">
        <v>135.19999999999999</v>
      </c>
      <c r="CB321" s="164">
        <v>136.80000000000001</v>
      </c>
      <c r="CC321" s="164">
        <v>135.80000000000001</v>
      </c>
      <c r="CD321" s="164">
        <v>135.9</v>
      </c>
      <c r="CE321" s="164">
        <v>136.9</v>
      </c>
      <c r="CF321" s="164">
        <v>137.4</v>
      </c>
      <c r="CG321" s="164">
        <v>137.19999999999999</v>
      </c>
      <c r="CH321" s="164">
        <v>139.6</v>
      </c>
      <c r="CI321" s="164">
        <v>136.69999999999999</v>
      </c>
      <c r="CJ321" s="164">
        <v>135.30000000000001</v>
      </c>
      <c r="CK321" s="164">
        <v>135.80000000000001</v>
      </c>
      <c r="CL321" s="164">
        <v>134.9</v>
      </c>
      <c r="CM321" s="164">
        <v>135.6</v>
      </c>
      <c r="CN321" s="164">
        <v>136</v>
      </c>
      <c r="CO321" s="164">
        <v>135.19999999999999</v>
      </c>
      <c r="CP321" s="164">
        <v>135.80000000000001</v>
      </c>
      <c r="CQ321" s="164">
        <v>135.80000000000001</v>
      </c>
      <c r="CR321" s="164">
        <v>135.69999999999999</v>
      </c>
      <c r="CS321" s="164">
        <v>135.1</v>
      </c>
      <c r="CT321" s="164">
        <v>135.4</v>
      </c>
      <c r="CU321" s="164">
        <v>135.19999999999999</v>
      </c>
      <c r="CV321" s="164">
        <v>134.80000000000001</v>
      </c>
      <c r="CW321" s="164">
        <v>136.69999999999999</v>
      </c>
      <c r="CX321" s="164">
        <v>136.4</v>
      </c>
      <c r="CY321" s="164">
        <v>136.80000000000001</v>
      </c>
      <c r="CZ321" s="164">
        <v>135.4</v>
      </c>
      <c r="DA321" s="164">
        <v>135.19999999999999</v>
      </c>
      <c r="DB321" s="164">
        <v>135</v>
      </c>
      <c r="DC321" s="164">
        <v>136.1</v>
      </c>
      <c r="DD321" s="164">
        <v>137.1</v>
      </c>
      <c r="DE321" s="164">
        <v>138.19999999999999</v>
      </c>
      <c r="DF321" s="164">
        <v>138.1</v>
      </c>
      <c r="DG321" s="164">
        <v>139.19999999999999</v>
      </c>
      <c r="DH321" s="164">
        <v>140.6</v>
      </c>
      <c r="DI321" s="164">
        <v>140.5</v>
      </c>
      <c r="DJ321" s="164">
        <v>140.4</v>
      </c>
      <c r="DK321" s="164">
        <v>141.1</v>
      </c>
      <c r="DL321" s="164">
        <v>140.9</v>
      </c>
      <c r="DM321" s="164">
        <v>140.6</v>
      </c>
      <c r="DN321" s="164">
        <v>141.9</v>
      </c>
      <c r="DO321" s="164">
        <v>143</v>
      </c>
      <c r="DP321" s="164">
        <v>143.1</v>
      </c>
      <c r="DQ321" s="164">
        <v>142.6</v>
      </c>
      <c r="DR321" s="164">
        <v>143.5</v>
      </c>
      <c r="DS321" s="164">
        <v>144.5</v>
      </c>
      <c r="DT321" s="164">
        <v>145.69999999999999</v>
      </c>
    </row>
    <row r="322" spans="1:124" x14ac:dyDescent="0.25">
      <c r="A322" s="162" t="s">
        <v>1725</v>
      </c>
      <c r="B322" s="162" t="s">
        <v>1726</v>
      </c>
      <c r="C322" s="163">
        <v>0.19458</v>
      </c>
      <c r="D322" s="164">
        <v>103.3</v>
      </c>
      <c r="E322" s="164">
        <v>102.8</v>
      </c>
      <c r="F322" s="164">
        <v>104.7</v>
      </c>
      <c r="G322" s="164">
        <v>106.4</v>
      </c>
      <c r="H322" s="164">
        <v>106.4</v>
      </c>
      <c r="I322" s="164">
        <v>106.6</v>
      </c>
      <c r="J322" s="164">
        <v>105.9</v>
      </c>
      <c r="K322" s="164">
        <v>107.3</v>
      </c>
      <c r="L322" s="164">
        <v>106.6</v>
      </c>
      <c r="M322" s="164">
        <v>108</v>
      </c>
      <c r="N322" s="164">
        <v>108.4</v>
      </c>
      <c r="O322" s="164">
        <v>108.8</v>
      </c>
      <c r="P322" s="164">
        <v>109.1</v>
      </c>
      <c r="Q322" s="164">
        <v>110.3</v>
      </c>
      <c r="R322" s="164">
        <v>108.6</v>
      </c>
      <c r="S322" s="164">
        <v>111.5</v>
      </c>
      <c r="T322" s="164">
        <v>110.3</v>
      </c>
      <c r="U322" s="164">
        <v>109.9</v>
      </c>
      <c r="V322" s="164">
        <v>110</v>
      </c>
      <c r="W322" s="164">
        <v>113.2</v>
      </c>
      <c r="X322" s="164">
        <v>114.5</v>
      </c>
      <c r="Y322" s="164">
        <v>114.2</v>
      </c>
      <c r="Z322" s="164">
        <v>113.3</v>
      </c>
      <c r="AA322" s="164">
        <v>114.9</v>
      </c>
      <c r="AB322" s="164">
        <v>114</v>
      </c>
      <c r="AC322" s="164">
        <v>115.3</v>
      </c>
      <c r="AD322" s="164">
        <v>116.7</v>
      </c>
      <c r="AE322" s="164">
        <v>118.2</v>
      </c>
      <c r="AF322" s="164">
        <v>117.3</v>
      </c>
      <c r="AG322" s="164">
        <v>117.7</v>
      </c>
      <c r="AH322" s="164">
        <v>118.2</v>
      </c>
      <c r="AI322" s="164">
        <v>119</v>
      </c>
      <c r="AJ322" s="164">
        <v>120.5</v>
      </c>
      <c r="AK322" s="164">
        <v>120.8</v>
      </c>
      <c r="AL322" s="164">
        <v>118.3</v>
      </c>
      <c r="AM322" s="164">
        <v>119.8</v>
      </c>
      <c r="AN322" s="164">
        <v>122.4</v>
      </c>
      <c r="AO322" s="164">
        <v>124.2</v>
      </c>
      <c r="AP322" s="164">
        <v>124.6</v>
      </c>
      <c r="AQ322" s="164">
        <v>125</v>
      </c>
      <c r="AR322" s="164">
        <v>124.3</v>
      </c>
      <c r="AS322" s="164">
        <v>124.9</v>
      </c>
      <c r="AT322" s="164">
        <v>125.4</v>
      </c>
      <c r="AU322" s="164">
        <v>126.1</v>
      </c>
      <c r="AV322" s="164">
        <v>120.8</v>
      </c>
      <c r="AW322" s="164">
        <v>119.3</v>
      </c>
      <c r="AX322" s="164">
        <v>119.4</v>
      </c>
      <c r="AY322" s="164">
        <v>118.2</v>
      </c>
      <c r="AZ322" s="164">
        <v>119.4</v>
      </c>
      <c r="BA322" s="164">
        <v>120.6</v>
      </c>
      <c r="BB322" s="164">
        <v>119.7</v>
      </c>
      <c r="BC322" s="164">
        <v>118.6</v>
      </c>
      <c r="BD322" s="164">
        <v>119.7</v>
      </c>
      <c r="BE322" s="164">
        <v>119.5</v>
      </c>
      <c r="BF322" s="164">
        <v>117</v>
      </c>
      <c r="BG322" s="164">
        <v>118</v>
      </c>
      <c r="BH322" s="164">
        <v>120.9</v>
      </c>
      <c r="BI322" s="164">
        <v>120.5</v>
      </c>
      <c r="BJ322" s="164">
        <v>120</v>
      </c>
      <c r="BK322" s="164">
        <v>120.2</v>
      </c>
      <c r="BL322" s="164">
        <v>120.7</v>
      </c>
      <c r="BM322" s="164">
        <v>121.7</v>
      </c>
      <c r="BN322" s="164">
        <v>121.9</v>
      </c>
      <c r="BO322" s="164">
        <v>122.3</v>
      </c>
      <c r="BP322" s="164">
        <v>123.2</v>
      </c>
      <c r="BQ322" s="164">
        <v>123.9</v>
      </c>
      <c r="BR322" s="164">
        <v>122</v>
      </c>
      <c r="BS322" s="164">
        <v>120.8</v>
      </c>
      <c r="BT322" s="164">
        <v>120.5</v>
      </c>
      <c r="BU322" s="164">
        <v>120.4</v>
      </c>
      <c r="BV322" s="164">
        <v>119.3</v>
      </c>
      <c r="BW322" s="164">
        <v>120</v>
      </c>
      <c r="BX322" s="164">
        <v>119.1</v>
      </c>
      <c r="BY322" s="164">
        <v>119.2</v>
      </c>
      <c r="BZ322" s="164">
        <v>120.8</v>
      </c>
      <c r="CA322" s="164">
        <v>120</v>
      </c>
      <c r="CB322" s="164">
        <v>121</v>
      </c>
      <c r="CC322" s="164">
        <v>121.6</v>
      </c>
      <c r="CD322" s="164">
        <v>121.1</v>
      </c>
      <c r="CE322" s="164">
        <v>121</v>
      </c>
      <c r="CF322" s="164">
        <v>121.1</v>
      </c>
      <c r="CG322" s="164">
        <v>122.2</v>
      </c>
      <c r="CH322" s="164">
        <v>123</v>
      </c>
      <c r="CI322" s="164">
        <v>122.2</v>
      </c>
      <c r="CJ322" s="164">
        <v>123</v>
      </c>
      <c r="CK322" s="164">
        <v>122.6</v>
      </c>
      <c r="CL322" s="164">
        <v>122.1</v>
      </c>
      <c r="CM322" s="164">
        <v>123.6</v>
      </c>
      <c r="CN322" s="164">
        <v>123.5</v>
      </c>
      <c r="CO322" s="164">
        <v>122.6</v>
      </c>
      <c r="CP322" s="164">
        <v>124.6</v>
      </c>
      <c r="CQ322" s="164">
        <v>125.6</v>
      </c>
      <c r="CR322" s="164">
        <v>125.5</v>
      </c>
      <c r="CS322" s="164">
        <v>123.8</v>
      </c>
      <c r="CT322" s="164">
        <v>123.2</v>
      </c>
      <c r="CU322" s="164">
        <v>123</v>
      </c>
      <c r="CV322" s="164">
        <v>122.3</v>
      </c>
      <c r="CW322" s="164">
        <v>122.7</v>
      </c>
      <c r="CX322" s="164">
        <v>123.7</v>
      </c>
      <c r="CY322" s="164">
        <v>126.5</v>
      </c>
      <c r="CZ322" s="164">
        <v>125.2</v>
      </c>
      <c r="DA322" s="164">
        <v>125.2</v>
      </c>
      <c r="DB322" s="164">
        <v>125.8</v>
      </c>
      <c r="DC322" s="164">
        <v>126.8</v>
      </c>
      <c r="DD322" s="164">
        <v>127.5</v>
      </c>
      <c r="DE322" s="164">
        <v>127.8</v>
      </c>
      <c r="DF322" s="164">
        <v>126.9</v>
      </c>
      <c r="DG322" s="164">
        <v>128.30000000000001</v>
      </c>
      <c r="DH322" s="164">
        <v>127.9</v>
      </c>
      <c r="DI322" s="164">
        <v>129.19999999999999</v>
      </c>
      <c r="DJ322" s="164">
        <v>129.80000000000001</v>
      </c>
      <c r="DK322" s="164">
        <v>130.6</v>
      </c>
      <c r="DL322" s="164">
        <v>129.6</v>
      </c>
      <c r="DM322" s="164">
        <v>129.5</v>
      </c>
      <c r="DN322" s="164">
        <v>129.5</v>
      </c>
      <c r="DO322" s="164">
        <v>130.4</v>
      </c>
      <c r="DP322" s="164">
        <v>130.9</v>
      </c>
      <c r="DQ322" s="164">
        <v>130.4</v>
      </c>
      <c r="DR322" s="164">
        <v>133</v>
      </c>
      <c r="DS322" s="164">
        <v>134.4</v>
      </c>
      <c r="DT322" s="164">
        <v>134.4</v>
      </c>
    </row>
    <row r="323" spans="1:124" x14ac:dyDescent="0.25">
      <c r="A323" s="162" t="s">
        <v>1728</v>
      </c>
      <c r="B323" s="162" t="s">
        <v>1729</v>
      </c>
      <c r="C323" s="163">
        <v>0.11558</v>
      </c>
      <c r="D323" s="164">
        <v>103.8</v>
      </c>
      <c r="E323" s="164">
        <v>104.1</v>
      </c>
      <c r="F323" s="164">
        <v>105.6</v>
      </c>
      <c r="G323" s="164">
        <v>107.6</v>
      </c>
      <c r="H323" s="164">
        <v>110.1</v>
      </c>
      <c r="I323" s="164">
        <v>108.7</v>
      </c>
      <c r="J323" s="164">
        <v>108.4</v>
      </c>
      <c r="K323" s="164">
        <v>106.7</v>
      </c>
      <c r="L323" s="164">
        <v>108.1</v>
      </c>
      <c r="M323" s="164">
        <v>109.4</v>
      </c>
      <c r="N323" s="164">
        <v>108.7</v>
      </c>
      <c r="O323" s="164">
        <v>108.5</v>
      </c>
      <c r="P323" s="164">
        <v>106.7</v>
      </c>
      <c r="Q323" s="164">
        <v>109.5</v>
      </c>
      <c r="R323" s="164">
        <v>108.8</v>
      </c>
      <c r="S323" s="164">
        <v>109.9</v>
      </c>
      <c r="T323" s="164">
        <v>112.1</v>
      </c>
      <c r="U323" s="164">
        <v>112.9</v>
      </c>
      <c r="V323" s="164">
        <v>109.9</v>
      </c>
      <c r="W323" s="164">
        <v>111</v>
      </c>
      <c r="X323" s="164">
        <v>112.7</v>
      </c>
      <c r="Y323" s="164">
        <v>114</v>
      </c>
      <c r="Z323" s="164">
        <v>116.8</v>
      </c>
      <c r="AA323" s="164">
        <v>115.6</v>
      </c>
      <c r="AB323" s="164">
        <v>111.5</v>
      </c>
      <c r="AC323" s="164">
        <v>112.7</v>
      </c>
      <c r="AD323" s="164">
        <v>112.3</v>
      </c>
      <c r="AE323" s="164">
        <v>112.1</v>
      </c>
      <c r="AF323" s="164">
        <v>114</v>
      </c>
      <c r="AG323" s="164">
        <v>114.1</v>
      </c>
      <c r="AH323" s="164">
        <v>114.7</v>
      </c>
      <c r="AI323" s="164">
        <v>114</v>
      </c>
      <c r="AJ323" s="164">
        <v>114.5</v>
      </c>
      <c r="AK323" s="164">
        <v>113.9</v>
      </c>
      <c r="AL323" s="164">
        <v>113.6</v>
      </c>
      <c r="AM323" s="164">
        <v>115</v>
      </c>
      <c r="AN323" s="164">
        <v>113.5</v>
      </c>
      <c r="AO323" s="164">
        <v>116.6</v>
      </c>
      <c r="AP323" s="164">
        <v>114.2</v>
      </c>
      <c r="AQ323" s="164">
        <v>113.1</v>
      </c>
      <c r="AR323" s="164">
        <v>114.1</v>
      </c>
      <c r="AS323" s="164">
        <v>113.2</v>
      </c>
      <c r="AT323" s="164">
        <v>113.7</v>
      </c>
      <c r="AU323" s="164">
        <v>111.9</v>
      </c>
      <c r="AV323" s="164">
        <v>112.3</v>
      </c>
      <c r="AW323" s="164">
        <v>112.3</v>
      </c>
      <c r="AX323" s="164">
        <v>111.7</v>
      </c>
      <c r="AY323" s="164">
        <v>111.3</v>
      </c>
      <c r="AZ323" s="164">
        <v>106.2</v>
      </c>
      <c r="BA323" s="164">
        <v>105</v>
      </c>
      <c r="BB323" s="164">
        <v>105.9</v>
      </c>
      <c r="BC323" s="164">
        <v>110.1</v>
      </c>
      <c r="BD323" s="164">
        <v>107.6</v>
      </c>
      <c r="BE323" s="164">
        <v>108.1</v>
      </c>
      <c r="BF323" s="164">
        <v>106.4</v>
      </c>
      <c r="BG323" s="164">
        <v>108</v>
      </c>
      <c r="BH323" s="164">
        <v>111.4</v>
      </c>
      <c r="BI323" s="164">
        <v>111.3</v>
      </c>
      <c r="BJ323" s="164">
        <v>111.5</v>
      </c>
      <c r="BK323" s="164">
        <v>110.2</v>
      </c>
      <c r="BL323" s="164">
        <v>110.7</v>
      </c>
      <c r="BM323" s="164">
        <v>108.8</v>
      </c>
      <c r="BN323" s="164">
        <v>110.9</v>
      </c>
      <c r="BO323" s="164">
        <v>109.2</v>
      </c>
      <c r="BP323" s="164">
        <v>109.8</v>
      </c>
      <c r="BQ323" s="164">
        <v>109.1</v>
      </c>
      <c r="BR323" s="164">
        <v>112.8</v>
      </c>
      <c r="BS323" s="164">
        <v>111.4</v>
      </c>
      <c r="BT323" s="164">
        <v>114.4</v>
      </c>
      <c r="BU323" s="164">
        <v>113.3</v>
      </c>
      <c r="BV323" s="164">
        <v>113.8</v>
      </c>
      <c r="BW323" s="164">
        <v>113.1</v>
      </c>
      <c r="BX323" s="164">
        <v>114</v>
      </c>
      <c r="BY323" s="164">
        <v>115.1</v>
      </c>
      <c r="BZ323" s="164">
        <v>115.6</v>
      </c>
      <c r="CA323" s="164">
        <v>113.5</v>
      </c>
      <c r="CB323" s="164">
        <v>114.2</v>
      </c>
      <c r="CC323" s="164">
        <v>113.3</v>
      </c>
      <c r="CD323" s="164">
        <v>113.3</v>
      </c>
      <c r="CE323" s="164">
        <v>116.2</v>
      </c>
      <c r="CF323" s="164">
        <v>117.1</v>
      </c>
      <c r="CG323" s="164">
        <v>117</v>
      </c>
      <c r="CH323" s="164">
        <v>116.9</v>
      </c>
      <c r="CI323" s="164">
        <v>117.3</v>
      </c>
      <c r="CJ323" s="164">
        <v>112.5</v>
      </c>
      <c r="CK323" s="164">
        <v>113.2</v>
      </c>
      <c r="CL323" s="164">
        <v>113.1</v>
      </c>
      <c r="CM323" s="164">
        <v>112.8</v>
      </c>
      <c r="CN323" s="164">
        <v>113.1</v>
      </c>
      <c r="CO323" s="164">
        <v>113</v>
      </c>
      <c r="CP323" s="164">
        <v>113.5</v>
      </c>
      <c r="CQ323" s="164">
        <v>113</v>
      </c>
      <c r="CR323" s="164">
        <v>112.5</v>
      </c>
      <c r="CS323" s="164">
        <v>113.3</v>
      </c>
      <c r="CT323" s="164">
        <v>112.7</v>
      </c>
      <c r="CU323" s="164">
        <v>113.4</v>
      </c>
      <c r="CV323" s="164">
        <v>112.5</v>
      </c>
      <c r="CW323" s="164">
        <v>113.3</v>
      </c>
      <c r="CX323" s="164">
        <v>111.8</v>
      </c>
      <c r="CY323" s="164">
        <v>109.4</v>
      </c>
      <c r="CZ323" s="164">
        <v>110.7</v>
      </c>
      <c r="DA323" s="164">
        <v>112.1</v>
      </c>
      <c r="DB323" s="164">
        <v>111.4</v>
      </c>
      <c r="DC323" s="164">
        <v>113</v>
      </c>
      <c r="DD323" s="164">
        <v>113</v>
      </c>
      <c r="DE323" s="164">
        <v>113.8</v>
      </c>
      <c r="DF323" s="164">
        <v>114.7</v>
      </c>
      <c r="DG323" s="164">
        <v>115.9</v>
      </c>
      <c r="DH323" s="164">
        <v>117.2</v>
      </c>
      <c r="DI323" s="164">
        <v>117.8</v>
      </c>
      <c r="DJ323" s="164">
        <v>119.4</v>
      </c>
      <c r="DK323" s="164">
        <v>118</v>
      </c>
      <c r="DL323" s="164">
        <v>119.4</v>
      </c>
      <c r="DM323" s="164">
        <v>118.9</v>
      </c>
      <c r="DN323" s="164">
        <v>119.8</v>
      </c>
      <c r="DO323" s="164">
        <v>118</v>
      </c>
      <c r="DP323" s="164">
        <v>119.7</v>
      </c>
      <c r="DQ323" s="164">
        <v>118.7</v>
      </c>
      <c r="DR323" s="164">
        <v>120.1</v>
      </c>
      <c r="DS323" s="164">
        <v>122</v>
      </c>
      <c r="DT323" s="164">
        <v>123.8</v>
      </c>
    </row>
    <row r="324" spans="1:124" x14ac:dyDescent="0.25">
      <c r="A324" s="162" t="s">
        <v>1731</v>
      </c>
      <c r="B324" s="162" t="s">
        <v>1732</v>
      </c>
      <c r="C324" s="163">
        <v>0.18314</v>
      </c>
      <c r="D324" s="164">
        <v>108.8</v>
      </c>
      <c r="E324" s="164">
        <v>110.3</v>
      </c>
      <c r="F324" s="164">
        <v>109.6</v>
      </c>
      <c r="G324" s="164">
        <v>114</v>
      </c>
      <c r="H324" s="164">
        <v>113.4</v>
      </c>
      <c r="I324" s="164">
        <v>114.4</v>
      </c>
      <c r="J324" s="164">
        <v>115.9</v>
      </c>
      <c r="K324" s="164">
        <v>120.3</v>
      </c>
      <c r="L324" s="164">
        <v>118.7</v>
      </c>
      <c r="M324" s="164">
        <v>119.4</v>
      </c>
      <c r="N324" s="164">
        <v>117.2</v>
      </c>
      <c r="O324" s="164">
        <v>119.4</v>
      </c>
      <c r="P324" s="164">
        <v>119.8</v>
      </c>
      <c r="Q324" s="164">
        <v>122</v>
      </c>
      <c r="R324" s="164">
        <v>124.9</v>
      </c>
      <c r="S324" s="164">
        <v>125.5</v>
      </c>
      <c r="T324" s="164">
        <v>126</v>
      </c>
      <c r="U324" s="164">
        <v>126.5</v>
      </c>
      <c r="V324" s="164">
        <v>125.3</v>
      </c>
      <c r="W324" s="164">
        <v>126.1</v>
      </c>
      <c r="X324" s="164">
        <v>128.30000000000001</v>
      </c>
      <c r="Y324" s="164">
        <v>124.7</v>
      </c>
      <c r="Z324" s="164">
        <v>126.8</v>
      </c>
      <c r="AA324" s="164">
        <v>126.7</v>
      </c>
      <c r="AB324" s="164">
        <v>127.3</v>
      </c>
      <c r="AC324" s="164">
        <v>131.1</v>
      </c>
      <c r="AD324" s="164">
        <v>131.1</v>
      </c>
      <c r="AE324" s="164">
        <v>132.4</v>
      </c>
      <c r="AF324" s="164">
        <v>131.6</v>
      </c>
      <c r="AG324" s="164">
        <v>130.5</v>
      </c>
      <c r="AH324" s="164">
        <v>134.80000000000001</v>
      </c>
      <c r="AI324" s="164">
        <v>136.30000000000001</v>
      </c>
      <c r="AJ324" s="164">
        <v>135.69999999999999</v>
      </c>
      <c r="AK324" s="164">
        <v>134</v>
      </c>
      <c r="AL324" s="164">
        <v>132.80000000000001</v>
      </c>
      <c r="AM324" s="164">
        <v>131.80000000000001</v>
      </c>
      <c r="AN324" s="164">
        <v>130.80000000000001</v>
      </c>
      <c r="AO324" s="164">
        <v>151.30000000000001</v>
      </c>
      <c r="AP324" s="164">
        <v>151.4</v>
      </c>
      <c r="AQ324" s="164">
        <v>153.80000000000001</v>
      </c>
      <c r="AR324" s="164">
        <v>149.80000000000001</v>
      </c>
      <c r="AS324" s="164">
        <v>145.4</v>
      </c>
      <c r="AT324" s="164">
        <v>147.9</v>
      </c>
      <c r="AU324" s="164">
        <v>145.30000000000001</v>
      </c>
      <c r="AV324" s="164">
        <v>148.5</v>
      </c>
      <c r="AW324" s="164">
        <v>147.69999999999999</v>
      </c>
      <c r="AX324" s="164">
        <v>146.6</v>
      </c>
      <c r="AY324" s="164">
        <v>149.4</v>
      </c>
      <c r="AZ324" s="164">
        <v>150.4</v>
      </c>
      <c r="BA324" s="164">
        <v>147.4</v>
      </c>
      <c r="BB324" s="164">
        <v>144.30000000000001</v>
      </c>
      <c r="BC324" s="164">
        <v>146.6</v>
      </c>
      <c r="BD324" s="164">
        <v>150.6</v>
      </c>
      <c r="BE324" s="164">
        <v>154.1</v>
      </c>
      <c r="BF324" s="164">
        <v>147.1</v>
      </c>
      <c r="BG324" s="164">
        <v>146.30000000000001</v>
      </c>
      <c r="BH324" s="164">
        <v>142.69999999999999</v>
      </c>
      <c r="BI324" s="164">
        <v>144.6</v>
      </c>
      <c r="BJ324" s="164">
        <v>147.5</v>
      </c>
      <c r="BK324" s="164">
        <v>146.9</v>
      </c>
      <c r="BL324" s="164">
        <v>149.19999999999999</v>
      </c>
      <c r="BM324" s="164">
        <v>152.1</v>
      </c>
      <c r="BN324" s="164">
        <v>153.5</v>
      </c>
      <c r="BO324" s="164">
        <v>154.6</v>
      </c>
      <c r="BP324" s="164">
        <v>153.9</v>
      </c>
      <c r="BQ324" s="164">
        <v>155.9</v>
      </c>
      <c r="BR324" s="164">
        <v>151.30000000000001</v>
      </c>
      <c r="BS324" s="164">
        <v>153.1</v>
      </c>
      <c r="BT324" s="164">
        <v>158.1</v>
      </c>
      <c r="BU324" s="164">
        <v>155.30000000000001</v>
      </c>
      <c r="BV324" s="164">
        <v>160.4</v>
      </c>
      <c r="BW324" s="164">
        <v>159.69999999999999</v>
      </c>
      <c r="BX324" s="164">
        <v>161.5</v>
      </c>
      <c r="BY324" s="164">
        <v>165.3</v>
      </c>
      <c r="BZ324" s="164">
        <v>161.30000000000001</v>
      </c>
      <c r="CA324" s="164">
        <v>165.1</v>
      </c>
      <c r="CB324" s="164">
        <v>168</v>
      </c>
      <c r="CC324" s="164">
        <v>164.9</v>
      </c>
      <c r="CD324" s="164">
        <v>165.8</v>
      </c>
      <c r="CE324" s="164">
        <v>166.9</v>
      </c>
      <c r="CF324" s="164">
        <v>167.5</v>
      </c>
      <c r="CG324" s="164">
        <v>165.9</v>
      </c>
      <c r="CH324" s="164">
        <v>171.7</v>
      </c>
      <c r="CI324" s="164">
        <v>164.4</v>
      </c>
      <c r="CJ324" s="164">
        <v>162.69999999999999</v>
      </c>
      <c r="CK324" s="164">
        <v>164.1</v>
      </c>
      <c r="CL324" s="164">
        <v>162.30000000000001</v>
      </c>
      <c r="CM324" s="164">
        <v>162.6</v>
      </c>
      <c r="CN324" s="164">
        <v>163.80000000000001</v>
      </c>
      <c r="CO324" s="164">
        <v>162.5</v>
      </c>
      <c r="CP324" s="164">
        <v>161.80000000000001</v>
      </c>
      <c r="CQ324" s="164">
        <v>161</v>
      </c>
      <c r="CR324" s="164">
        <v>161.19999999999999</v>
      </c>
      <c r="CS324" s="164">
        <v>160.80000000000001</v>
      </c>
      <c r="CT324" s="164">
        <v>162.6</v>
      </c>
      <c r="CU324" s="164">
        <v>161.9</v>
      </c>
      <c r="CV324" s="164">
        <v>162.19999999999999</v>
      </c>
      <c r="CW324" s="164">
        <v>166.3</v>
      </c>
      <c r="CX324" s="164">
        <v>165.4</v>
      </c>
      <c r="CY324" s="164">
        <v>165.1</v>
      </c>
      <c r="CZ324" s="164">
        <v>161.80000000000001</v>
      </c>
      <c r="DA324" s="164">
        <v>160.5</v>
      </c>
      <c r="DB324" s="164">
        <v>159.6</v>
      </c>
      <c r="DC324" s="164">
        <v>160.69999999999999</v>
      </c>
      <c r="DD324" s="164">
        <v>162.5</v>
      </c>
      <c r="DE324" s="164">
        <v>164.6</v>
      </c>
      <c r="DF324" s="164">
        <v>164.7</v>
      </c>
      <c r="DG324" s="164">
        <v>165.6</v>
      </c>
      <c r="DH324" s="164">
        <v>168.9</v>
      </c>
      <c r="DI324" s="164">
        <v>167</v>
      </c>
      <c r="DJ324" s="164">
        <v>164.9</v>
      </c>
      <c r="DK324" s="164">
        <v>166.8</v>
      </c>
      <c r="DL324" s="164">
        <v>166.6</v>
      </c>
      <c r="DM324" s="164">
        <v>166.1</v>
      </c>
      <c r="DN324" s="164">
        <v>169.2</v>
      </c>
      <c r="DO324" s="164">
        <v>172.1</v>
      </c>
      <c r="DP324" s="164">
        <v>170.9</v>
      </c>
      <c r="DQ324" s="164">
        <v>170.7</v>
      </c>
      <c r="DR324" s="164">
        <v>169.4</v>
      </c>
      <c r="DS324" s="164">
        <v>169.3</v>
      </c>
      <c r="DT324" s="164">
        <v>171.5</v>
      </c>
    </row>
    <row r="325" spans="1:124" x14ac:dyDescent="0.25">
      <c r="A325" s="162" t="s">
        <v>1734</v>
      </c>
      <c r="B325" s="162" t="s">
        <v>1735</v>
      </c>
      <c r="C325" s="163">
        <v>3.5580000000000001E-2</v>
      </c>
      <c r="D325" s="164">
        <v>108.1</v>
      </c>
      <c r="E325" s="164">
        <v>108.6</v>
      </c>
      <c r="F325" s="164">
        <v>109</v>
      </c>
      <c r="G325" s="164">
        <v>109.6</v>
      </c>
      <c r="H325" s="164">
        <v>110.1</v>
      </c>
      <c r="I325" s="164">
        <v>109.5</v>
      </c>
      <c r="J325" s="164">
        <v>110.4</v>
      </c>
      <c r="K325" s="164">
        <v>110.4</v>
      </c>
      <c r="L325" s="164">
        <v>110.7</v>
      </c>
      <c r="M325" s="164">
        <v>114.6</v>
      </c>
      <c r="N325" s="164">
        <v>115.1</v>
      </c>
      <c r="O325" s="164">
        <v>115.3</v>
      </c>
      <c r="P325" s="164">
        <v>118.2</v>
      </c>
      <c r="Q325" s="164">
        <v>116.3</v>
      </c>
      <c r="R325" s="164">
        <v>116.5</v>
      </c>
      <c r="S325" s="164">
        <v>116.2</v>
      </c>
      <c r="T325" s="164">
        <v>115.5</v>
      </c>
      <c r="U325" s="164">
        <v>115.7</v>
      </c>
      <c r="V325" s="164">
        <v>114.2</v>
      </c>
      <c r="W325" s="164">
        <v>115.7</v>
      </c>
      <c r="X325" s="164">
        <v>115.4</v>
      </c>
      <c r="Y325" s="164">
        <v>114.3</v>
      </c>
      <c r="Z325" s="164">
        <v>116.4</v>
      </c>
      <c r="AA325" s="164">
        <v>115.5</v>
      </c>
      <c r="AB325" s="164">
        <v>117.8</v>
      </c>
      <c r="AC325" s="164">
        <v>118.6</v>
      </c>
      <c r="AD325" s="164">
        <v>118.9</v>
      </c>
      <c r="AE325" s="164">
        <v>119.6</v>
      </c>
      <c r="AF325" s="164">
        <v>122.2</v>
      </c>
      <c r="AG325" s="164">
        <v>122.2</v>
      </c>
      <c r="AH325" s="164">
        <v>125.4</v>
      </c>
      <c r="AI325" s="164">
        <v>126.7</v>
      </c>
      <c r="AJ325" s="164">
        <v>128.6</v>
      </c>
      <c r="AK325" s="164">
        <v>129</v>
      </c>
      <c r="AL325" s="164">
        <v>131.1</v>
      </c>
      <c r="AM325" s="164">
        <v>139.30000000000001</v>
      </c>
      <c r="AN325" s="164">
        <v>139.30000000000001</v>
      </c>
      <c r="AO325" s="164">
        <v>138.4</v>
      </c>
      <c r="AP325" s="164">
        <v>140.19999999999999</v>
      </c>
      <c r="AQ325" s="164">
        <v>138.4</v>
      </c>
      <c r="AR325" s="164">
        <v>139.5</v>
      </c>
      <c r="AS325" s="164">
        <v>138.5</v>
      </c>
      <c r="AT325" s="164">
        <v>139.30000000000001</v>
      </c>
      <c r="AU325" s="164">
        <v>139.80000000000001</v>
      </c>
      <c r="AV325" s="164">
        <v>140.30000000000001</v>
      </c>
      <c r="AW325" s="164">
        <v>142.5</v>
      </c>
      <c r="AX325" s="164">
        <v>142.1</v>
      </c>
      <c r="AY325" s="164">
        <v>142.80000000000001</v>
      </c>
      <c r="AZ325" s="164">
        <v>143.19999999999999</v>
      </c>
      <c r="BA325" s="164">
        <v>145.80000000000001</v>
      </c>
      <c r="BB325" s="164">
        <v>147</v>
      </c>
      <c r="BC325" s="164">
        <v>147.69999999999999</v>
      </c>
      <c r="BD325" s="164">
        <v>151.69999999999999</v>
      </c>
      <c r="BE325" s="164">
        <v>156.5</v>
      </c>
      <c r="BF325" s="164">
        <v>157.5</v>
      </c>
      <c r="BG325" s="164">
        <v>157.9</v>
      </c>
      <c r="BH325" s="164">
        <v>158.80000000000001</v>
      </c>
      <c r="BI325" s="164">
        <v>160.80000000000001</v>
      </c>
      <c r="BJ325" s="164">
        <v>159.4</v>
      </c>
      <c r="BK325" s="164">
        <v>159.5</v>
      </c>
      <c r="BL325" s="164">
        <v>160.5</v>
      </c>
      <c r="BM325" s="164">
        <v>160.5</v>
      </c>
      <c r="BN325" s="164">
        <v>164.5</v>
      </c>
      <c r="BO325" s="164">
        <v>163.30000000000001</v>
      </c>
      <c r="BP325" s="164">
        <v>163.30000000000001</v>
      </c>
      <c r="BQ325" s="164">
        <v>159</v>
      </c>
      <c r="BR325" s="164">
        <v>160.4</v>
      </c>
      <c r="BS325" s="164">
        <v>157.69999999999999</v>
      </c>
      <c r="BT325" s="164">
        <v>155.69999999999999</v>
      </c>
      <c r="BU325" s="164">
        <v>156.30000000000001</v>
      </c>
      <c r="BV325" s="164">
        <v>157.5</v>
      </c>
      <c r="BW325" s="164">
        <v>158.30000000000001</v>
      </c>
      <c r="BX325" s="164">
        <v>158.30000000000001</v>
      </c>
      <c r="BY325" s="164">
        <v>157.4</v>
      </c>
      <c r="BZ325" s="164">
        <v>158.30000000000001</v>
      </c>
      <c r="CA325" s="164">
        <v>156.5</v>
      </c>
      <c r="CB325" s="164">
        <v>156.5</v>
      </c>
      <c r="CC325" s="164">
        <v>156.4</v>
      </c>
      <c r="CD325" s="164">
        <v>158.5</v>
      </c>
      <c r="CE325" s="164">
        <v>159.69999999999999</v>
      </c>
      <c r="CF325" s="164">
        <v>157</v>
      </c>
      <c r="CG325" s="164">
        <v>157</v>
      </c>
      <c r="CH325" s="164">
        <v>157</v>
      </c>
      <c r="CI325" s="164">
        <v>171.5</v>
      </c>
      <c r="CJ325" s="164">
        <v>173.9</v>
      </c>
      <c r="CK325" s="164">
        <v>174.6</v>
      </c>
      <c r="CL325" s="164">
        <v>175.5</v>
      </c>
      <c r="CM325" s="164">
        <v>175.5</v>
      </c>
      <c r="CN325" s="164">
        <v>174.9</v>
      </c>
      <c r="CO325" s="164">
        <v>176.1</v>
      </c>
      <c r="CP325" s="164">
        <v>176.1</v>
      </c>
      <c r="CQ325" s="164">
        <v>176.3</v>
      </c>
      <c r="CR325" s="164">
        <v>177.8</v>
      </c>
      <c r="CS325" s="164">
        <v>178</v>
      </c>
      <c r="CT325" s="164">
        <v>178</v>
      </c>
      <c r="CU325" s="164">
        <v>178</v>
      </c>
      <c r="CV325" s="164">
        <v>177.3</v>
      </c>
      <c r="CW325" s="164">
        <v>176.9</v>
      </c>
      <c r="CX325" s="164">
        <v>179.8</v>
      </c>
      <c r="CY325" s="164">
        <v>180.2</v>
      </c>
      <c r="CZ325" s="164">
        <v>188</v>
      </c>
      <c r="DA325" s="164">
        <v>188.2</v>
      </c>
      <c r="DB325" s="164">
        <v>189.6</v>
      </c>
      <c r="DC325" s="164">
        <v>189.5</v>
      </c>
      <c r="DD325" s="164">
        <v>188.5</v>
      </c>
      <c r="DE325" s="164">
        <v>189.6</v>
      </c>
      <c r="DF325" s="164">
        <v>190.4</v>
      </c>
      <c r="DG325" s="164">
        <v>191.3</v>
      </c>
      <c r="DH325" s="164">
        <v>191.3</v>
      </c>
      <c r="DI325" s="164">
        <v>191.3</v>
      </c>
      <c r="DJ325" s="164">
        <v>194.5</v>
      </c>
      <c r="DK325" s="164">
        <v>194.2</v>
      </c>
      <c r="DL325" s="164">
        <v>193.8</v>
      </c>
      <c r="DM325" s="164">
        <v>193.8</v>
      </c>
      <c r="DN325" s="164">
        <v>194.5</v>
      </c>
      <c r="DO325" s="164">
        <v>194.4</v>
      </c>
      <c r="DP325" s="164">
        <v>194.5</v>
      </c>
      <c r="DQ325" s="164">
        <v>194.6</v>
      </c>
      <c r="DR325" s="164">
        <v>195.2</v>
      </c>
      <c r="DS325" s="164">
        <v>195.2</v>
      </c>
      <c r="DT325" s="164">
        <v>201.5</v>
      </c>
    </row>
    <row r="326" spans="1:124" x14ac:dyDescent="0.25">
      <c r="A326" s="162" t="s">
        <v>1737</v>
      </c>
      <c r="B326" s="162" t="s">
        <v>1738</v>
      </c>
      <c r="C326" s="163">
        <v>2.6960000000000001E-2</v>
      </c>
      <c r="D326" s="164">
        <v>110.3</v>
      </c>
      <c r="E326" s="164">
        <v>111</v>
      </c>
      <c r="F326" s="164">
        <v>111.5</v>
      </c>
      <c r="G326" s="164">
        <v>112.4</v>
      </c>
      <c r="H326" s="164">
        <v>113</v>
      </c>
      <c r="I326" s="164">
        <v>112.2</v>
      </c>
      <c r="J326" s="164">
        <v>112.4</v>
      </c>
      <c r="K326" s="164">
        <v>112.4</v>
      </c>
      <c r="L326" s="164">
        <v>112.7</v>
      </c>
      <c r="M326" s="164">
        <v>116.5</v>
      </c>
      <c r="N326" s="164">
        <v>117.2</v>
      </c>
      <c r="O326" s="164">
        <v>117.5</v>
      </c>
      <c r="P326" s="164">
        <v>121.2</v>
      </c>
      <c r="Q326" s="164">
        <v>118.5</v>
      </c>
      <c r="R326" s="164">
        <v>118.8</v>
      </c>
      <c r="S326" s="164">
        <v>118.4</v>
      </c>
      <c r="T326" s="164">
        <v>117.5</v>
      </c>
      <c r="U326" s="164">
        <v>117.9</v>
      </c>
      <c r="V326" s="164">
        <v>115.9</v>
      </c>
      <c r="W326" s="164">
        <v>117.9</v>
      </c>
      <c r="X326" s="164">
        <v>117.4</v>
      </c>
      <c r="Y326" s="164">
        <v>114.9</v>
      </c>
      <c r="Z326" s="164">
        <v>117.8</v>
      </c>
      <c r="AA326" s="164">
        <v>116.5</v>
      </c>
      <c r="AB326" s="164">
        <v>119.4</v>
      </c>
      <c r="AC326" s="164">
        <v>120.4</v>
      </c>
      <c r="AD326" s="164">
        <v>120.9</v>
      </c>
      <c r="AE326" s="164">
        <v>121.8</v>
      </c>
      <c r="AF326" s="164">
        <v>125.2</v>
      </c>
      <c r="AG326" s="164">
        <v>125.2</v>
      </c>
      <c r="AH326" s="164">
        <v>129.5</v>
      </c>
      <c r="AI326" s="164">
        <v>131.19999999999999</v>
      </c>
      <c r="AJ326" s="164">
        <v>133.69999999999999</v>
      </c>
      <c r="AK326" s="164">
        <v>134.30000000000001</v>
      </c>
      <c r="AL326" s="164">
        <v>137</v>
      </c>
      <c r="AM326" s="164">
        <v>147.80000000000001</v>
      </c>
      <c r="AN326" s="164">
        <v>148</v>
      </c>
      <c r="AO326" s="164">
        <v>146.80000000000001</v>
      </c>
      <c r="AP326" s="164">
        <v>149.19999999999999</v>
      </c>
      <c r="AQ326" s="164">
        <v>146.80000000000001</v>
      </c>
      <c r="AR326" s="164">
        <v>148</v>
      </c>
      <c r="AS326" s="164">
        <v>146.5</v>
      </c>
      <c r="AT326" s="164">
        <v>147.6</v>
      </c>
      <c r="AU326" s="164">
        <v>148.1</v>
      </c>
      <c r="AV326" s="164">
        <v>148.9</v>
      </c>
      <c r="AW326" s="164">
        <v>151.80000000000001</v>
      </c>
      <c r="AX326" s="164">
        <v>151.19999999999999</v>
      </c>
      <c r="AY326" s="164">
        <v>152.19999999999999</v>
      </c>
      <c r="AZ326" s="164">
        <v>152.69999999999999</v>
      </c>
      <c r="BA326" s="164">
        <v>156.1</v>
      </c>
      <c r="BB326" s="164">
        <v>157.69999999999999</v>
      </c>
      <c r="BC326" s="164">
        <v>158.69999999999999</v>
      </c>
      <c r="BD326" s="164">
        <v>163.9</v>
      </c>
      <c r="BE326" s="164">
        <v>170.4</v>
      </c>
      <c r="BF326" s="164">
        <v>171.7</v>
      </c>
      <c r="BG326" s="164">
        <v>172.2</v>
      </c>
      <c r="BH326" s="164">
        <v>173.4</v>
      </c>
      <c r="BI326" s="164">
        <v>176.1</v>
      </c>
      <c r="BJ326" s="164">
        <v>174.2</v>
      </c>
      <c r="BK326" s="164">
        <v>174.3</v>
      </c>
      <c r="BL326" s="164">
        <v>175.7</v>
      </c>
      <c r="BM326" s="164">
        <v>175.7</v>
      </c>
      <c r="BN326" s="164">
        <v>181.6</v>
      </c>
      <c r="BO326" s="164">
        <v>179.9</v>
      </c>
      <c r="BP326" s="164">
        <v>179.9</v>
      </c>
      <c r="BQ326" s="164">
        <v>173.8</v>
      </c>
      <c r="BR326" s="164">
        <v>175.6</v>
      </c>
      <c r="BS326" s="164">
        <v>175.6</v>
      </c>
      <c r="BT326" s="164">
        <v>172.9</v>
      </c>
      <c r="BU326" s="164">
        <v>173.7</v>
      </c>
      <c r="BV326" s="164">
        <v>175.4</v>
      </c>
      <c r="BW326" s="164">
        <v>176.6</v>
      </c>
      <c r="BX326" s="164">
        <v>176.6</v>
      </c>
      <c r="BY326" s="164">
        <v>175.4</v>
      </c>
      <c r="BZ326" s="164">
        <v>176.6</v>
      </c>
      <c r="CA326" s="164">
        <v>174.2</v>
      </c>
      <c r="CB326" s="164">
        <v>174.2</v>
      </c>
      <c r="CC326" s="164">
        <v>174.2</v>
      </c>
      <c r="CD326" s="164">
        <v>176.3</v>
      </c>
      <c r="CE326" s="164">
        <v>177.8</v>
      </c>
      <c r="CF326" s="164">
        <v>174.3</v>
      </c>
      <c r="CG326" s="164">
        <v>174.3</v>
      </c>
      <c r="CH326" s="164">
        <v>174.3</v>
      </c>
      <c r="CI326" s="164">
        <v>193</v>
      </c>
      <c r="CJ326" s="164">
        <v>196</v>
      </c>
      <c r="CK326" s="164">
        <v>196.9</v>
      </c>
      <c r="CL326" s="164">
        <v>198.1</v>
      </c>
      <c r="CM326" s="164">
        <v>198.1</v>
      </c>
      <c r="CN326" s="164">
        <v>198.1</v>
      </c>
      <c r="CO326" s="164">
        <v>199.7</v>
      </c>
      <c r="CP326" s="164">
        <v>199.7</v>
      </c>
      <c r="CQ326" s="164">
        <v>199.5</v>
      </c>
      <c r="CR326" s="164">
        <v>201.6</v>
      </c>
      <c r="CS326" s="164">
        <v>201.8</v>
      </c>
      <c r="CT326" s="164">
        <v>201.8</v>
      </c>
      <c r="CU326" s="164">
        <v>201.8</v>
      </c>
      <c r="CV326" s="164">
        <v>201.8</v>
      </c>
      <c r="CW326" s="164">
        <v>201.3</v>
      </c>
      <c r="CX326" s="164">
        <v>205.2</v>
      </c>
      <c r="CY326" s="164">
        <v>205.2</v>
      </c>
      <c r="CZ326" s="164">
        <v>215.5</v>
      </c>
      <c r="DA326" s="164">
        <v>215.5</v>
      </c>
      <c r="DB326" s="164">
        <v>217.4</v>
      </c>
      <c r="DC326" s="164">
        <v>217.2</v>
      </c>
      <c r="DD326" s="164">
        <v>215.9</v>
      </c>
      <c r="DE326" s="164">
        <v>217.9</v>
      </c>
      <c r="DF326" s="164">
        <v>218.8</v>
      </c>
      <c r="DG326" s="164">
        <v>219.8</v>
      </c>
      <c r="DH326" s="164">
        <v>219.8</v>
      </c>
      <c r="DI326" s="164">
        <v>219.8</v>
      </c>
      <c r="DJ326" s="164">
        <v>224.1</v>
      </c>
      <c r="DK326" s="164">
        <v>224.1</v>
      </c>
      <c r="DL326" s="164">
        <v>223.1</v>
      </c>
      <c r="DM326" s="164">
        <v>223.1</v>
      </c>
      <c r="DN326" s="164">
        <v>224.1</v>
      </c>
      <c r="DO326" s="164">
        <v>224.1</v>
      </c>
      <c r="DP326" s="164">
        <v>224.3</v>
      </c>
      <c r="DQ326" s="164">
        <v>224.3</v>
      </c>
      <c r="DR326" s="164">
        <v>225</v>
      </c>
      <c r="DS326" s="164">
        <v>225</v>
      </c>
      <c r="DT326" s="164">
        <v>233.4</v>
      </c>
    </row>
    <row r="327" spans="1:124" x14ac:dyDescent="0.25">
      <c r="A327" s="162" t="s">
        <v>1740</v>
      </c>
      <c r="B327" s="162" t="s">
        <v>1741</v>
      </c>
      <c r="C327" s="163">
        <v>8.6199999999999992E-3</v>
      </c>
      <c r="D327" s="164">
        <v>101</v>
      </c>
      <c r="E327" s="164">
        <v>101</v>
      </c>
      <c r="F327" s="164">
        <v>101</v>
      </c>
      <c r="G327" s="164">
        <v>101</v>
      </c>
      <c r="H327" s="164">
        <v>101</v>
      </c>
      <c r="I327" s="164">
        <v>101</v>
      </c>
      <c r="J327" s="164">
        <v>104.3</v>
      </c>
      <c r="K327" s="164">
        <v>104.3</v>
      </c>
      <c r="L327" s="164">
        <v>104.3</v>
      </c>
      <c r="M327" s="164">
        <v>108.4</v>
      </c>
      <c r="N327" s="164">
        <v>108.4</v>
      </c>
      <c r="O327" s="164">
        <v>108.4</v>
      </c>
      <c r="P327" s="164">
        <v>109.1</v>
      </c>
      <c r="Q327" s="164">
        <v>109.1</v>
      </c>
      <c r="R327" s="164">
        <v>109.1</v>
      </c>
      <c r="S327" s="164">
        <v>109.1</v>
      </c>
      <c r="T327" s="164">
        <v>109.1</v>
      </c>
      <c r="U327" s="164">
        <v>109.1</v>
      </c>
      <c r="V327" s="164">
        <v>109.1</v>
      </c>
      <c r="W327" s="164">
        <v>109.1</v>
      </c>
      <c r="X327" s="164">
        <v>109.1</v>
      </c>
      <c r="Y327" s="164">
        <v>112.3</v>
      </c>
      <c r="Z327" s="164">
        <v>112.3</v>
      </c>
      <c r="AA327" s="164">
        <v>112.3</v>
      </c>
      <c r="AB327" s="164">
        <v>112.7</v>
      </c>
      <c r="AC327" s="164">
        <v>112.7</v>
      </c>
      <c r="AD327" s="164">
        <v>112.7</v>
      </c>
      <c r="AE327" s="164">
        <v>112.7</v>
      </c>
      <c r="AF327" s="164">
        <v>112.7</v>
      </c>
      <c r="AG327" s="164">
        <v>112.7</v>
      </c>
      <c r="AH327" s="164">
        <v>112.7</v>
      </c>
      <c r="AI327" s="164">
        <v>112.7</v>
      </c>
      <c r="AJ327" s="164">
        <v>112.7</v>
      </c>
      <c r="AK327" s="164">
        <v>112.7</v>
      </c>
      <c r="AL327" s="164">
        <v>112.7</v>
      </c>
      <c r="AM327" s="164">
        <v>112.7</v>
      </c>
      <c r="AN327" s="164">
        <v>111.9</v>
      </c>
      <c r="AO327" s="164">
        <v>111.9</v>
      </c>
      <c r="AP327" s="164">
        <v>111.9</v>
      </c>
      <c r="AQ327" s="164">
        <v>111.9</v>
      </c>
      <c r="AR327" s="164">
        <v>113.1</v>
      </c>
      <c r="AS327" s="164">
        <v>113.3</v>
      </c>
      <c r="AT327" s="164">
        <v>113.3</v>
      </c>
      <c r="AU327" s="164">
        <v>113.5</v>
      </c>
      <c r="AV327" s="164">
        <v>113.5</v>
      </c>
      <c r="AW327" s="164">
        <v>113.5</v>
      </c>
      <c r="AX327" s="164">
        <v>113.5</v>
      </c>
      <c r="AY327" s="164">
        <v>113.5</v>
      </c>
      <c r="AZ327" s="164">
        <v>113.5</v>
      </c>
      <c r="BA327" s="164">
        <v>113.5</v>
      </c>
      <c r="BB327" s="164">
        <v>113.5</v>
      </c>
      <c r="BC327" s="164">
        <v>113.3</v>
      </c>
      <c r="BD327" s="164">
        <v>113.3</v>
      </c>
      <c r="BE327" s="164">
        <v>113.3</v>
      </c>
      <c r="BF327" s="164">
        <v>113.1</v>
      </c>
      <c r="BG327" s="164">
        <v>113.1</v>
      </c>
      <c r="BH327" s="164">
        <v>113.1</v>
      </c>
      <c r="BI327" s="164">
        <v>113.1</v>
      </c>
      <c r="BJ327" s="164">
        <v>113.1</v>
      </c>
      <c r="BK327" s="164">
        <v>113.1</v>
      </c>
      <c r="BL327" s="164">
        <v>112.9</v>
      </c>
      <c r="BM327" s="164">
        <v>112.9</v>
      </c>
      <c r="BN327" s="164">
        <v>111.2</v>
      </c>
      <c r="BO327" s="164">
        <v>111.6</v>
      </c>
      <c r="BP327" s="164">
        <v>111.6</v>
      </c>
      <c r="BQ327" s="164">
        <v>112.9</v>
      </c>
      <c r="BR327" s="164">
        <v>112.9</v>
      </c>
      <c r="BS327" s="164">
        <v>101.4</v>
      </c>
      <c r="BT327" s="164">
        <v>101.8</v>
      </c>
      <c r="BU327" s="164">
        <v>101.8</v>
      </c>
      <c r="BV327" s="164">
        <v>101.4</v>
      </c>
      <c r="BW327" s="164">
        <v>101</v>
      </c>
      <c r="BX327" s="164">
        <v>101</v>
      </c>
      <c r="BY327" s="164">
        <v>101</v>
      </c>
      <c r="BZ327" s="164">
        <v>101</v>
      </c>
      <c r="CA327" s="164">
        <v>101</v>
      </c>
      <c r="CB327" s="164">
        <v>101</v>
      </c>
      <c r="CC327" s="164">
        <v>101</v>
      </c>
      <c r="CD327" s="164">
        <v>103</v>
      </c>
      <c r="CE327" s="164">
        <v>103</v>
      </c>
      <c r="CF327" s="164">
        <v>103.1</v>
      </c>
      <c r="CG327" s="164">
        <v>103.1</v>
      </c>
      <c r="CH327" s="164">
        <v>103.1</v>
      </c>
      <c r="CI327" s="164">
        <v>104.3</v>
      </c>
      <c r="CJ327" s="164">
        <v>104.7</v>
      </c>
      <c r="CK327" s="164">
        <v>104.7</v>
      </c>
      <c r="CL327" s="164">
        <v>104.7</v>
      </c>
      <c r="CM327" s="164">
        <v>104.7</v>
      </c>
      <c r="CN327" s="164">
        <v>102.2</v>
      </c>
      <c r="CO327" s="164">
        <v>102.2</v>
      </c>
      <c r="CP327" s="164">
        <v>102.2</v>
      </c>
      <c r="CQ327" s="164">
        <v>103.5</v>
      </c>
      <c r="CR327" s="164">
        <v>103.5</v>
      </c>
      <c r="CS327" s="164">
        <v>103.5</v>
      </c>
      <c r="CT327" s="164">
        <v>103.5</v>
      </c>
      <c r="CU327" s="164">
        <v>103.5</v>
      </c>
      <c r="CV327" s="164">
        <v>100.5</v>
      </c>
      <c r="CW327" s="164">
        <v>100.5</v>
      </c>
      <c r="CX327" s="164">
        <v>100.5</v>
      </c>
      <c r="CY327" s="164">
        <v>102.2</v>
      </c>
      <c r="CZ327" s="164">
        <v>102</v>
      </c>
      <c r="DA327" s="164">
        <v>103</v>
      </c>
      <c r="DB327" s="164">
        <v>103</v>
      </c>
      <c r="DC327" s="164">
        <v>103</v>
      </c>
      <c r="DD327" s="164">
        <v>103</v>
      </c>
      <c r="DE327" s="164">
        <v>101.3</v>
      </c>
      <c r="DF327" s="164">
        <v>101.3</v>
      </c>
      <c r="DG327" s="164">
        <v>102</v>
      </c>
      <c r="DH327" s="164">
        <v>102</v>
      </c>
      <c r="DI327" s="164">
        <v>102</v>
      </c>
      <c r="DJ327" s="164">
        <v>102</v>
      </c>
      <c r="DK327" s="164">
        <v>100.6</v>
      </c>
      <c r="DL327" s="164">
        <v>102</v>
      </c>
      <c r="DM327" s="164">
        <v>102</v>
      </c>
      <c r="DN327" s="164">
        <v>102</v>
      </c>
      <c r="DO327" s="164">
        <v>101.7</v>
      </c>
      <c r="DP327" s="164">
        <v>101.6</v>
      </c>
      <c r="DQ327" s="164">
        <v>101.8</v>
      </c>
      <c r="DR327" s="164">
        <v>101.8</v>
      </c>
      <c r="DS327" s="164">
        <v>101.8</v>
      </c>
      <c r="DT327" s="164">
        <v>101.8</v>
      </c>
    </row>
    <row r="328" spans="1:124" x14ac:dyDescent="0.25">
      <c r="A328" s="162" t="s">
        <v>1743</v>
      </c>
      <c r="B328" s="162" t="s">
        <v>1744</v>
      </c>
      <c r="C328" s="163">
        <v>0.11876</v>
      </c>
      <c r="D328" s="164">
        <v>110.7</v>
      </c>
      <c r="E328" s="164">
        <v>120.1</v>
      </c>
      <c r="F328" s="164">
        <v>107.5</v>
      </c>
      <c r="G328" s="164">
        <v>100.5</v>
      </c>
      <c r="H328" s="164">
        <v>104.6</v>
      </c>
      <c r="I328" s="164">
        <v>111.3</v>
      </c>
      <c r="J328" s="164">
        <v>118.9</v>
      </c>
      <c r="K328" s="164">
        <v>120.7</v>
      </c>
      <c r="L328" s="164">
        <v>121.2</v>
      </c>
      <c r="M328" s="164">
        <v>125.5</v>
      </c>
      <c r="N328" s="164">
        <v>126.4</v>
      </c>
      <c r="O328" s="164">
        <v>121.8</v>
      </c>
      <c r="P328" s="164">
        <v>125.8</v>
      </c>
      <c r="Q328" s="164">
        <v>122.6</v>
      </c>
      <c r="R328" s="164">
        <v>124.5</v>
      </c>
      <c r="S328" s="164">
        <v>126.8</v>
      </c>
      <c r="T328" s="164">
        <v>129</v>
      </c>
      <c r="U328" s="164">
        <v>128.80000000000001</v>
      </c>
      <c r="V328" s="164">
        <v>128.80000000000001</v>
      </c>
      <c r="W328" s="164">
        <v>140.69999999999999</v>
      </c>
      <c r="X328" s="164">
        <v>132.6</v>
      </c>
      <c r="Y328" s="164">
        <v>145.30000000000001</v>
      </c>
      <c r="Z328" s="164">
        <v>140.6</v>
      </c>
      <c r="AA328" s="164">
        <v>136.19999999999999</v>
      </c>
      <c r="AB328" s="164">
        <v>140.19999999999999</v>
      </c>
      <c r="AC328" s="164">
        <v>146</v>
      </c>
      <c r="AD328" s="164">
        <v>145.1</v>
      </c>
      <c r="AE328" s="164">
        <v>142.69999999999999</v>
      </c>
      <c r="AF328" s="164">
        <v>140.30000000000001</v>
      </c>
      <c r="AG328" s="164">
        <v>135.6</v>
      </c>
      <c r="AH328" s="164">
        <v>140.19999999999999</v>
      </c>
      <c r="AI328" s="164">
        <v>136.6</v>
      </c>
      <c r="AJ328" s="164">
        <v>134</v>
      </c>
      <c r="AK328" s="164">
        <v>141.4</v>
      </c>
      <c r="AL328" s="164">
        <v>132.4</v>
      </c>
      <c r="AM328" s="164">
        <v>136.9</v>
      </c>
      <c r="AN328" s="164">
        <v>136.5</v>
      </c>
      <c r="AO328" s="164">
        <v>135.6</v>
      </c>
      <c r="AP328" s="164">
        <v>134.6</v>
      </c>
      <c r="AQ328" s="164">
        <v>137.5</v>
      </c>
      <c r="AR328" s="164">
        <v>141.5</v>
      </c>
      <c r="AS328" s="164">
        <v>139.6</v>
      </c>
      <c r="AT328" s="164">
        <v>136.6</v>
      </c>
      <c r="AU328" s="164">
        <v>140.4</v>
      </c>
      <c r="AV328" s="164">
        <v>138.9</v>
      </c>
      <c r="AW328" s="164">
        <v>139.30000000000001</v>
      </c>
      <c r="AX328" s="164">
        <v>140.5</v>
      </c>
      <c r="AY328" s="164">
        <v>143.1</v>
      </c>
      <c r="AZ328" s="164">
        <v>142.5</v>
      </c>
      <c r="BA328" s="164">
        <v>141.69999999999999</v>
      </c>
      <c r="BB328" s="164">
        <v>139</v>
      </c>
      <c r="BC328" s="164">
        <v>140</v>
      </c>
      <c r="BD328" s="164">
        <v>140.69999999999999</v>
      </c>
      <c r="BE328" s="164">
        <v>141</v>
      </c>
      <c r="BF328" s="164">
        <v>137.9</v>
      </c>
      <c r="BG328" s="164">
        <v>139.80000000000001</v>
      </c>
      <c r="BH328" s="164">
        <v>140.5</v>
      </c>
      <c r="BI328" s="164">
        <v>141.5</v>
      </c>
      <c r="BJ328" s="164">
        <v>140.6</v>
      </c>
      <c r="BK328" s="164">
        <v>138.69999999999999</v>
      </c>
      <c r="BL328" s="164">
        <v>139.30000000000001</v>
      </c>
      <c r="BM328" s="164">
        <v>137.69999999999999</v>
      </c>
      <c r="BN328" s="164">
        <v>137.9</v>
      </c>
      <c r="BO328" s="164">
        <v>137.4</v>
      </c>
      <c r="BP328" s="164">
        <v>138.4</v>
      </c>
      <c r="BQ328" s="164">
        <v>140.80000000000001</v>
      </c>
      <c r="BR328" s="164">
        <v>138.4</v>
      </c>
      <c r="BS328" s="164">
        <v>130.5</v>
      </c>
      <c r="BT328" s="164">
        <v>128.30000000000001</v>
      </c>
      <c r="BU328" s="164">
        <v>128.9</v>
      </c>
      <c r="BV328" s="164">
        <v>128.80000000000001</v>
      </c>
      <c r="BW328" s="164">
        <v>128.1</v>
      </c>
      <c r="BX328" s="164">
        <v>128.5</v>
      </c>
      <c r="BY328" s="164">
        <v>128.5</v>
      </c>
      <c r="BZ328" s="164">
        <v>126.7</v>
      </c>
      <c r="CA328" s="164">
        <v>123.4</v>
      </c>
      <c r="CB328" s="164">
        <v>122.6</v>
      </c>
      <c r="CC328" s="164">
        <v>121.2</v>
      </c>
      <c r="CD328" s="164">
        <v>119.8</v>
      </c>
      <c r="CE328" s="164">
        <v>120.4</v>
      </c>
      <c r="CF328" s="164">
        <v>122.7</v>
      </c>
      <c r="CG328" s="164">
        <v>124</v>
      </c>
      <c r="CH328" s="164">
        <v>124.9</v>
      </c>
      <c r="CI328" s="164">
        <v>127</v>
      </c>
      <c r="CJ328" s="164">
        <v>123.3</v>
      </c>
      <c r="CK328" s="164">
        <v>126.9</v>
      </c>
      <c r="CL328" s="164">
        <v>129.19999999999999</v>
      </c>
      <c r="CM328" s="164">
        <v>131.4</v>
      </c>
      <c r="CN328" s="164">
        <v>129.69999999999999</v>
      </c>
      <c r="CO328" s="164">
        <v>131.80000000000001</v>
      </c>
      <c r="CP328" s="164">
        <v>125.9</v>
      </c>
      <c r="CQ328" s="164">
        <v>121.6</v>
      </c>
      <c r="CR328" s="164">
        <v>121.2</v>
      </c>
      <c r="CS328" s="164">
        <v>122.3</v>
      </c>
      <c r="CT328" s="164">
        <v>121.5</v>
      </c>
      <c r="CU328" s="164">
        <v>123.4</v>
      </c>
      <c r="CV328" s="164">
        <v>123.4</v>
      </c>
      <c r="CW328" s="164">
        <v>118.6</v>
      </c>
      <c r="CX328" s="164">
        <v>124.5</v>
      </c>
      <c r="CY328" s="164">
        <v>124.7</v>
      </c>
      <c r="CZ328" s="164">
        <v>124.8</v>
      </c>
      <c r="DA328" s="164">
        <v>127.5</v>
      </c>
      <c r="DB328" s="164">
        <v>125.5</v>
      </c>
      <c r="DC328" s="164">
        <v>127.5</v>
      </c>
      <c r="DD328" s="164">
        <v>126.6</v>
      </c>
      <c r="DE328" s="164">
        <v>127.2</v>
      </c>
      <c r="DF328" s="164">
        <v>127.8</v>
      </c>
      <c r="DG328" s="164">
        <v>130</v>
      </c>
      <c r="DH328" s="164">
        <v>127.9</v>
      </c>
      <c r="DI328" s="164">
        <v>128.9</v>
      </c>
      <c r="DJ328" s="164">
        <v>129.9</v>
      </c>
      <c r="DK328" s="164">
        <v>134.80000000000001</v>
      </c>
      <c r="DL328" s="164">
        <v>138.69999999999999</v>
      </c>
      <c r="DM328" s="164">
        <v>137.69999999999999</v>
      </c>
      <c r="DN328" s="164">
        <v>134.19999999999999</v>
      </c>
      <c r="DO328" s="164">
        <v>134.19999999999999</v>
      </c>
      <c r="DP328" s="164">
        <v>135.9</v>
      </c>
      <c r="DQ328" s="164">
        <v>133.19999999999999</v>
      </c>
      <c r="DR328" s="164">
        <v>135.9</v>
      </c>
      <c r="DS328" s="164">
        <v>136.1</v>
      </c>
      <c r="DT328" s="164">
        <v>137.1</v>
      </c>
    </row>
    <row r="329" spans="1:124" x14ac:dyDescent="0.25">
      <c r="A329" s="162" t="s">
        <v>1746</v>
      </c>
      <c r="B329" s="162" t="s">
        <v>1747</v>
      </c>
      <c r="C329" s="163">
        <v>9.6500000000000006E-3</v>
      </c>
      <c r="D329" s="164">
        <v>99.8</v>
      </c>
      <c r="E329" s="164">
        <v>102.5</v>
      </c>
      <c r="F329" s="164">
        <v>104.5</v>
      </c>
      <c r="G329" s="164">
        <v>101.6</v>
      </c>
      <c r="H329" s="164">
        <v>103.4</v>
      </c>
      <c r="I329" s="164">
        <v>101.2</v>
      </c>
      <c r="J329" s="164">
        <v>104.8</v>
      </c>
      <c r="K329" s="164">
        <v>107.1</v>
      </c>
      <c r="L329" s="164">
        <v>105.8</v>
      </c>
      <c r="M329" s="164">
        <v>104.2</v>
      </c>
      <c r="N329" s="164">
        <v>106</v>
      </c>
      <c r="O329" s="164">
        <v>106.7</v>
      </c>
      <c r="P329" s="164">
        <v>109.7</v>
      </c>
      <c r="Q329" s="164">
        <v>109.6</v>
      </c>
      <c r="R329" s="164">
        <v>109.6</v>
      </c>
      <c r="S329" s="164">
        <v>107.2</v>
      </c>
      <c r="T329" s="164">
        <v>104.9</v>
      </c>
      <c r="U329" s="164">
        <v>104.9</v>
      </c>
      <c r="V329" s="164">
        <v>108.8</v>
      </c>
      <c r="W329" s="164">
        <v>111</v>
      </c>
      <c r="X329" s="164">
        <v>109.3</v>
      </c>
      <c r="Y329" s="164">
        <v>114.7</v>
      </c>
      <c r="Z329" s="164">
        <v>110.1</v>
      </c>
      <c r="AA329" s="164">
        <v>116</v>
      </c>
      <c r="AB329" s="164">
        <v>108.7</v>
      </c>
      <c r="AC329" s="164">
        <v>112.3</v>
      </c>
      <c r="AD329" s="164">
        <v>116.5</v>
      </c>
      <c r="AE329" s="164">
        <v>119.5</v>
      </c>
      <c r="AF329" s="164">
        <v>105.7</v>
      </c>
      <c r="AG329" s="164">
        <v>108.9</v>
      </c>
      <c r="AH329" s="164">
        <v>110.7</v>
      </c>
      <c r="AI329" s="164">
        <v>110.8</v>
      </c>
      <c r="AJ329" s="164">
        <v>111.6</v>
      </c>
      <c r="AK329" s="164">
        <v>112.3</v>
      </c>
      <c r="AL329" s="164">
        <v>116.8</v>
      </c>
      <c r="AM329" s="164">
        <v>118</v>
      </c>
      <c r="AN329" s="164">
        <v>119.4</v>
      </c>
      <c r="AO329" s="164">
        <v>120.4</v>
      </c>
      <c r="AP329" s="164">
        <v>118</v>
      </c>
      <c r="AQ329" s="164">
        <v>115.8</v>
      </c>
      <c r="AR329" s="164">
        <v>116.4</v>
      </c>
      <c r="AS329" s="164">
        <v>116.4</v>
      </c>
      <c r="AT329" s="164">
        <v>116.4</v>
      </c>
      <c r="AU329" s="164">
        <v>116.4</v>
      </c>
      <c r="AV329" s="164">
        <v>116.4</v>
      </c>
      <c r="AW329" s="164">
        <v>115.8</v>
      </c>
      <c r="AX329" s="164">
        <v>115.8</v>
      </c>
      <c r="AY329" s="164">
        <v>116.4</v>
      </c>
      <c r="AZ329" s="164">
        <v>116.4</v>
      </c>
      <c r="BA329" s="164">
        <v>116.4</v>
      </c>
      <c r="BB329" s="164">
        <v>115.8</v>
      </c>
      <c r="BC329" s="164">
        <v>115.8</v>
      </c>
      <c r="BD329" s="164">
        <v>116.4</v>
      </c>
      <c r="BE329" s="164">
        <v>118.6</v>
      </c>
      <c r="BF329" s="164">
        <v>117.9</v>
      </c>
      <c r="BG329" s="164">
        <v>121.6</v>
      </c>
      <c r="BH329" s="164">
        <v>121.6</v>
      </c>
      <c r="BI329" s="164">
        <v>121.6</v>
      </c>
      <c r="BJ329" s="164">
        <v>122.5</v>
      </c>
      <c r="BK329" s="164">
        <v>124.1</v>
      </c>
      <c r="BL329" s="164">
        <v>125.8</v>
      </c>
      <c r="BM329" s="164">
        <v>125.1</v>
      </c>
      <c r="BN329" s="164">
        <v>125.2</v>
      </c>
      <c r="BO329" s="164">
        <v>128.19999999999999</v>
      </c>
      <c r="BP329" s="164">
        <v>128.69999999999999</v>
      </c>
      <c r="BQ329" s="164">
        <v>129.6</v>
      </c>
      <c r="BR329" s="164">
        <v>126.9</v>
      </c>
      <c r="BS329" s="164">
        <v>126.9</v>
      </c>
      <c r="BT329" s="164">
        <v>129.4</v>
      </c>
      <c r="BU329" s="164">
        <v>132</v>
      </c>
      <c r="BV329" s="164">
        <v>131.19999999999999</v>
      </c>
      <c r="BW329" s="164">
        <v>131.6</v>
      </c>
      <c r="BX329" s="164">
        <v>132.4</v>
      </c>
      <c r="BY329" s="164">
        <v>134.9</v>
      </c>
      <c r="BZ329" s="164">
        <v>135.80000000000001</v>
      </c>
      <c r="CA329" s="164">
        <v>138.5</v>
      </c>
      <c r="CB329" s="164">
        <v>138</v>
      </c>
      <c r="CC329" s="164">
        <v>137.80000000000001</v>
      </c>
      <c r="CD329" s="164">
        <v>140.5</v>
      </c>
      <c r="CE329" s="164">
        <v>139.4</v>
      </c>
      <c r="CF329" s="164">
        <v>141.19999999999999</v>
      </c>
      <c r="CG329" s="164">
        <v>140.30000000000001</v>
      </c>
      <c r="CH329" s="164">
        <v>141.5</v>
      </c>
      <c r="CI329" s="164">
        <v>141.1</v>
      </c>
      <c r="CJ329" s="164">
        <v>142.30000000000001</v>
      </c>
      <c r="CK329" s="164">
        <v>138.19999999999999</v>
      </c>
      <c r="CL329" s="164">
        <v>141.1</v>
      </c>
      <c r="CM329" s="164">
        <v>141.5</v>
      </c>
      <c r="CN329" s="164">
        <v>143.19999999999999</v>
      </c>
      <c r="CO329" s="164">
        <v>141.6</v>
      </c>
      <c r="CP329" s="164">
        <v>138.1</v>
      </c>
      <c r="CQ329" s="164">
        <v>138.19999999999999</v>
      </c>
      <c r="CR329" s="164">
        <v>139.30000000000001</v>
      </c>
      <c r="CS329" s="164">
        <v>141.6</v>
      </c>
      <c r="CT329" s="164">
        <v>138.80000000000001</v>
      </c>
      <c r="CU329" s="164">
        <v>140.1</v>
      </c>
      <c r="CV329" s="164">
        <v>140.1</v>
      </c>
      <c r="CW329" s="164">
        <v>136.4</v>
      </c>
      <c r="CX329" s="164">
        <v>142.69999999999999</v>
      </c>
      <c r="CY329" s="164">
        <v>142.19999999999999</v>
      </c>
      <c r="CZ329" s="164">
        <v>143.4</v>
      </c>
      <c r="DA329" s="164">
        <v>143.5</v>
      </c>
      <c r="DB329" s="164">
        <v>142.9</v>
      </c>
      <c r="DC329" s="164">
        <v>141.9</v>
      </c>
      <c r="DD329" s="164">
        <v>141.19999999999999</v>
      </c>
      <c r="DE329" s="164">
        <v>142.80000000000001</v>
      </c>
      <c r="DF329" s="164">
        <v>142.4</v>
      </c>
      <c r="DG329" s="164">
        <v>142</v>
      </c>
      <c r="DH329" s="164">
        <v>140.30000000000001</v>
      </c>
      <c r="DI329" s="164">
        <v>140.9</v>
      </c>
      <c r="DJ329" s="164">
        <v>140.5</v>
      </c>
      <c r="DK329" s="164">
        <v>143.69999999999999</v>
      </c>
      <c r="DL329" s="164">
        <v>143.30000000000001</v>
      </c>
      <c r="DM329" s="164">
        <v>143.5</v>
      </c>
      <c r="DN329" s="164">
        <v>144.1</v>
      </c>
      <c r="DO329" s="164">
        <v>144.1</v>
      </c>
      <c r="DP329" s="164">
        <v>145.30000000000001</v>
      </c>
      <c r="DQ329" s="164">
        <v>144.9</v>
      </c>
      <c r="DR329" s="164">
        <v>148.4</v>
      </c>
      <c r="DS329" s="164">
        <v>143.69999999999999</v>
      </c>
      <c r="DT329" s="164">
        <v>144.1</v>
      </c>
    </row>
    <row r="330" spans="1:124" x14ac:dyDescent="0.25">
      <c r="A330" s="162" t="s">
        <v>1749</v>
      </c>
      <c r="B330" s="162" t="s">
        <v>1750</v>
      </c>
      <c r="C330" s="163">
        <v>0.10911</v>
      </c>
      <c r="D330" s="164">
        <v>111.7</v>
      </c>
      <c r="E330" s="164">
        <v>121.7</v>
      </c>
      <c r="F330" s="164">
        <v>107.8</v>
      </c>
      <c r="G330" s="164">
        <v>100.4</v>
      </c>
      <c r="H330" s="164">
        <v>104.7</v>
      </c>
      <c r="I330" s="164">
        <v>112.2</v>
      </c>
      <c r="J330" s="164">
        <v>120.1</v>
      </c>
      <c r="K330" s="164">
        <v>121.9</v>
      </c>
      <c r="L330" s="164">
        <v>122.6</v>
      </c>
      <c r="M330" s="164">
        <v>127.4</v>
      </c>
      <c r="N330" s="164">
        <v>128.19999999999999</v>
      </c>
      <c r="O330" s="164">
        <v>123.1</v>
      </c>
      <c r="P330" s="164">
        <v>127.2</v>
      </c>
      <c r="Q330" s="164">
        <v>123.7</v>
      </c>
      <c r="R330" s="164">
        <v>125.9</v>
      </c>
      <c r="S330" s="164">
        <v>128.6</v>
      </c>
      <c r="T330" s="164">
        <v>131.1</v>
      </c>
      <c r="U330" s="164">
        <v>130.9</v>
      </c>
      <c r="V330" s="164">
        <v>130.6</v>
      </c>
      <c r="W330" s="164">
        <v>143.4</v>
      </c>
      <c r="X330" s="164">
        <v>134.69999999999999</v>
      </c>
      <c r="Y330" s="164">
        <v>148</v>
      </c>
      <c r="Z330" s="164">
        <v>143.30000000000001</v>
      </c>
      <c r="AA330" s="164">
        <v>138</v>
      </c>
      <c r="AB330" s="164">
        <v>143</v>
      </c>
      <c r="AC330" s="164">
        <v>149</v>
      </c>
      <c r="AD330" s="164">
        <v>147.6</v>
      </c>
      <c r="AE330" s="164">
        <v>144.69999999999999</v>
      </c>
      <c r="AF330" s="164">
        <v>143.30000000000001</v>
      </c>
      <c r="AG330" s="164">
        <v>137.9</v>
      </c>
      <c r="AH330" s="164">
        <v>142.80000000000001</v>
      </c>
      <c r="AI330" s="164">
        <v>138.9</v>
      </c>
      <c r="AJ330" s="164">
        <v>135.9</v>
      </c>
      <c r="AK330" s="164">
        <v>143.9</v>
      </c>
      <c r="AL330" s="164">
        <v>133.69999999999999</v>
      </c>
      <c r="AM330" s="164">
        <v>138.5</v>
      </c>
      <c r="AN330" s="164">
        <v>138</v>
      </c>
      <c r="AO330" s="164">
        <v>137</v>
      </c>
      <c r="AP330" s="164">
        <v>136.1</v>
      </c>
      <c r="AQ330" s="164">
        <v>139.4</v>
      </c>
      <c r="AR330" s="164">
        <v>143.80000000000001</v>
      </c>
      <c r="AS330" s="164">
        <v>141.69999999999999</v>
      </c>
      <c r="AT330" s="164">
        <v>138.4</v>
      </c>
      <c r="AU330" s="164">
        <v>142.5</v>
      </c>
      <c r="AV330" s="164">
        <v>140.80000000000001</v>
      </c>
      <c r="AW330" s="164">
        <v>141.30000000000001</v>
      </c>
      <c r="AX330" s="164">
        <v>142.69999999999999</v>
      </c>
      <c r="AY330" s="164">
        <v>145.4</v>
      </c>
      <c r="AZ330" s="164">
        <v>144.80000000000001</v>
      </c>
      <c r="BA330" s="164">
        <v>143.9</v>
      </c>
      <c r="BB330" s="164">
        <v>141.1</v>
      </c>
      <c r="BC330" s="164">
        <v>142.1</v>
      </c>
      <c r="BD330" s="164">
        <v>142.80000000000001</v>
      </c>
      <c r="BE330" s="164">
        <v>142.9</v>
      </c>
      <c r="BF330" s="164">
        <v>139.69999999999999</v>
      </c>
      <c r="BG330" s="164">
        <v>141.4</v>
      </c>
      <c r="BH330" s="164">
        <v>142.19999999999999</v>
      </c>
      <c r="BI330" s="164">
        <v>143.30000000000001</v>
      </c>
      <c r="BJ330" s="164">
        <v>142.19999999999999</v>
      </c>
      <c r="BK330" s="164">
        <v>140</v>
      </c>
      <c r="BL330" s="164">
        <v>140.5</v>
      </c>
      <c r="BM330" s="164">
        <v>138.80000000000001</v>
      </c>
      <c r="BN330" s="164">
        <v>139</v>
      </c>
      <c r="BO330" s="164">
        <v>138.19999999999999</v>
      </c>
      <c r="BP330" s="164">
        <v>139.30000000000001</v>
      </c>
      <c r="BQ330" s="164">
        <v>141.80000000000001</v>
      </c>
      <c r="BR330" s="164">
        <v>139.4</v>
      </c>
      <c r="BS330" s="164">
        <v>130.80000000000001</v>
      </c>
      <c r="BT330" s="164">
        <v>128.19999999999999</v>
      </c>
      <c r="BU330" s="164">
        <v>128.6</v>
      </c>
      <c r="BV330" s="164">
        <v>128.6</v>
      </c>
      <c r="BW330" s="164">
        <v>127.8</v>
      </c>
      <c r="BX330" s="164">
        <v>128.19999999999999</v>
      </c>
      <c r="BY330" s="164">
        <v>127.9</v>
      </c>
      <c r="BZ330" s="164">
        <v>125.9</v>
      </c>
      <c r="CA330" s="164">
        <v>122.1</v>
      </c>
      <c r="CB330" s="164">
        <v>121.2</v>
      </c>
      <c r="CC330" s="164">
        <v>119.8</v>
      </c>
      <c r="CD330" s="164">
        <v>118</v>
      </c>
      <c r="CE330" s="164">
        <v>118.7</v>
      </c>
      <c r="CF330" s="164">
        <v>121.1</v>
      </c>
      <c r="CG330" s="164">
        <v>122.6</v>
      </c>
      <c r="CH330" s="164">
        <v>123.4</v>
      </c>
      <c r="CI330" s="164">
        <v>125.7</v>
      </c>
      <c r="CJ330" s="164">
        <v>121.6</v>
      </c>
      <c r="CK330" s="164">
        <v>125.9</v>
      </c>
      <c r="CL330" s="164">
        <v>128.1</v>
      </c>
      <c r="CM330" s="164">
        <v>130.5</v>
      </c>
      <c r="CN330" s="164">
        <v>128.5</v>
      </c>
      <c r="CO330" s="164">
        <v>130.9</v>
      </c>
      <c r="CP330" s="164">
        <v>124.8</v>
      </c>
      <c r="CQ330" s="164">
        <v>120.1</v>
      </c>
      <c r="CR330" s="164">
        <v>119.6</v>
      </c>
      <c r="CS330" s="164">
        <v>120.6</v>
      </c>
      <c r="CT330" s="164">
        <v>120</v>
      </c>
      <c r="CU330" s="164">
        <v>121.9</v>
      </c>
      <c r="CV330" s="164">
        <v>121.9</v>
      </c>
      <c r="CW330" s="164">
        <v>117.1</v>
      </c>
      <c r="CX330" s="164">
        <v>122.8</v>
      </c>
      <c r="CY330" s="164">
        <v>123.2</v>
      </c>
      <c r="CZ330" s="164">
        <v>123.2</v>
      </c>
      <c r="DA330" s="164">
        <v>126.1</v>
      </c>
      <c r="DB330" s="164">
        <v>123.9</v>
      </c>
      <c r="DC330" s="164">
        <v>126.3</v>
      </c>
      <c r="DD330" s="164">
        <v>125.3</v>
      </c>
      <c r="DE330" s="164">
        <v>125.8</v>
      </c>
      <c r="DF330" s="164">
        <v>126.6</v>
      </c>
      <c r="DG330" s="164">
        <v>128.9</v>
      </c>
      <c r="DH330" s="164">
        <v>126.8</v>
      </c>
      <c r="DI330" s="164">
        <v>127.8</v>
      </c>
      <c r="DJ330" s="164">
        <v>129</v>
      </c>
      <c r="DK330" s="164">
        <v>134</v>
      </c>
      <c r="DL330" s="164">
        <v>138.19999999999999</v>
      </c>
      <c r="DM330" s="164">
        <v>137.19999999999999</v>
      </c>
      <c r="DN330" s="164">
        <v>133.30000000000001</v>
      </c>
      <c r="DO330" s="164">
        <v>133.30000000000001</v>
      </c>
      <c r="DP330" s="164">
        <v>135.1</v>
      </c>
      <c r="DQ330" s="164">
        <v>132.19999999999999</v>
      </c>
      <c r="DR330" s="164">
        <v>134.80000000000001</v>
      </c>
      <c r="DS330" s="164">
        <v>135.4</v>
      </c>
      <c r="DT330" s="164">
        <v>136.5</v>
      </c>
    </row>
    <row r="331" spans="1:124" x14ac:dyDescent="0.25">
      <c r="A331" s="162" t="s">
        <v>1752</v>
      </c>
      <c r="B331" s="162" t="s">
        <v>1753</v>
      </c>
      <c r="C331" s="163">
        <v>1.1132200000000001</v>
      </c>
      <c r="D331" s="164">
        <v>102.1</v>
      </c>
      <c r="E331" s="164">
        <v>102.4</v>
      </c>
      <c r="F331" s="164">
        <v>102.2</v>
      </c>
      <c r="G331" s="164">
        <v>102.7</v>
      </c>
      <c r="H331" s="164">
        <v>102.9</v>
      </c>
      <c r="I331" s="164">
        <v>104.1</v>
      </c>
      <c r="J331" s="164">
        <v>104.1</v>
      </c>
      <c r="K331" s="164">
        <v>103.8</v>
      </c>
      <c r="L331" s="164">
        <v>104.1</v>
      </c>
      <c r="M331" s="164">
        <v>104.3</v>
      </c>
      <c r="N331" s="164">
        <v>105.2</v>
      </c>
      <c r="O331" s="164">
        <v>105.1</v>
      </c>
      <c r="P331" s="164">
        <v>107.8</v>
      </c>
      <c r="Q331" s="164">
        <v>108.1</v>
      </c>
      <c r="R331" s="164">
        <v>108.8</v>
      </c>
      <c r="S331" s="164">
        <v>108</v>
      </c>
      <c r="T331" s="164">
        <v>108.9</v>
      </c>
      <c r="U331" s="164">
        <v>110.1</v>
      </c>
      <c r="V331" s="164">
        <v>110.3</v>
      </c>
      <c r="W331" s="164">
        <v>111.1</v>
      </c>
      <c r="X331" s="164">
        <v>111.8</v>
      </c>
      <c r="Y331" s="164">
        <v>111.6</v>
      </c>
      <c r="Z331" s="164">
        <v>112.7</v>
      </c>
      <c r="AA331" s="164">
        <v>113.7</v>
      </c>
      <c r="AB331" s="164">
        <v>114.9</v>
      </c>
      <c r="AC331" s="164">
        <v>115.3</v>
      </c>
      <c r="AD331" s="164">
        <v>114.8</v>
      </c>
      <c r="AE331" s="164">
        <v>115</v>
      </c>
      <c r="AF331" s="164">
        <v>114.6</v>
      </c>
      <c r="AG331" s="164">
        <v>114.9</v>
      </c>
      <c r="AH331" s="164">
        <v>114.5</v>
      </c>
      <c r="AI331" s="164">
        <v>113.8</v>
      </c>
      <c r="AJ331" s="164">
        <v>113.3</v>
      </c>
      <c r="AK331" s="164">
        <v>111.8</v>
      </c>
      <c r="AL331" s="164">
        <v>111.5</v>
      </c>
      <c r="AM331" s="164">
        <v>113.2</v>
      </c>
      <c r="AN331" s="164">
        <v>112.1</v>
      </c>
      <c r="AO331" s="164">
        <v>112.4</v>
      </c>
      <c r="AP331" s="164">
        <v>112.6</v>
      </c>
      <c r="AQ331" s="164">
        <v>112.3</v>
      </c>
      <c r="AR331" s="164">
        <v>112.7</v>
      </c>
      <c r="AS331" s="164">
        <v>113.5</v>
      </c>
      <c r="AT331" s="164">
        <v>112.9</v>
      </c>
      <c r="AU331" s="164">
        <v>112.9</v>
      </c>
      <c r="AV331" s="164">
        <v>113.1</v>
      </c>
      <c r="AW331" s="164">
        <v>113.1</v>
      </c>
      <c r="AX331" s="164">
        <v>112.2</v>
      </c>
      <c r="AY331" s="164">
        <v>112.8</v>
      </c>
      <c r="AZ331" s="164">
        <v>112.3</v>
      </c>
      <c r="BA331" s="164">
        <v>112.7</v>
      </c>
      <c r="BB331" s="164">
        <v>113.2</v>
      </c>
      <c r="BC331" s="164">
        <v>113.3</v>
      </c>
      <c r="BD331" s="164">
        <v>113.1</v>
      </c>
      <c r="BE331" s="164">
        <v>112.2</v>
      </c>
      <c r="BF331" s="164">
        <v>112.9</v>
      </c>
      <c r="BG331" s="164">
        <v>114.8</v>
      </c>
      <c r="BH331" s="164">
        <v>114.4</v>
      </c>
      <c r="BI331" s="164">
        <v>114.5</v>
      </c>
      <c r="BJ331" s="164">
        <v>114.6</v>
      </c>
      <c r="BK331" s="164">
        <v>115.7</v>
      </c>
      <c r="BL331" s="164">
        <v>116.4</v>
      </c>
      <c r="BM331" s="164">
        <v>117.7</v>
      </c>
      <c r="BN331" s="164">
        <v>118.5</v>
      </c>
      <c r="BO331" s="164">
        <v>118.9</v>
      </c>
      <c r="BP331" s="164">
        <v>118.1</v>
      </c>
      <c r="BQ331" s="164">
        <v>119.9</v>
      </c>
      <c r="BR331" s="164">
        <v>119.4</v>
      </c>
      <c r="BS331" s="164">
        <v>118</v>
      </c>
      <c r="BT331" s="164">
        <v>118.6</v>
      </c>
      <c r="BU331" s="164">
        <v>119.8</v>
      </c>
      <c r="BV331" s="164">
        <v>120.8</v>
      </c>
      <c r="BW331" s="164">
        <v>120.3</v>
      </c>
      <c r="BX331" s="164">
        <v>120.8</v>
      </c>
      <c r="BY331" s="164">
        <v>121.6</v>
      </c>
      <c r="BZ331" s="164">
        <v>121.3</v>
      </c>
      <c r="CA331" s="164">
        <v>122.3</v>
      </c>
      <c r="CB331" s="164">
        <v>122.3</v>
      </c>
      <c r="CC331" s="164">
        <v>123</v>
      </c>
      <c r="CD331" s="164">
        <v>124.7</v>
      </c>
      <c r="CE331" s="164">
        <v>125.4</v>
      </c>
      <c r="CF331" s="164">
        <v>125.3</v>
      </c>
      <c r="CG331" s="164">
        <v>124.9</v>
      </c>
      <c r="CH331" s="164">
        <v>124.1</v>
      </c>
      <c r="CI331" s="164">
        <v>123.8</v>
      </c>
      <c r="CJ331" s="164">
        <v>123.9</v>
      </c>
      <c r="CK331" s="164">
        <v>123</v>
      </c>
      <c r="CL331" s="164">
        <v>122.5</v>
      </c>
      <c r="CM331" s="164">
        <v>122.1</v>
      </c>
      <c r="CN331" s="164">
        <v>121.4</v>
      </c>
      <c r="CO331" s="164">
        <v>120.7</v>
      </c>
      <c r="CP331" s="164">
        <v>120.1</v>
      </c>
      <c r="CQ331" s="164">
        <v>119.7</v>
      </c>
      <c r="CR331" s="164">
        <v>118.9</v>
      </c>
      <c r="CS331" s="164">
        <v>120.3</v>
      </c>
      <c r="CT331" s="164">
        <v>120.3</v>
      </c>
      <c r="CU331" s="164">
        <v>120.4</v>
      </c>
      <c r="CV331" s="164">
        <v>120.6</v>
      </c>
      <c r="CW331" s="164">
        <v>120.8</v>
      </c>
      <c r="CX331" s="164">
        <v>120.4</v>
      </c>
      <c r="CY331" s="164">
        <v>119.9</v>
      </c>
      <c r="CZ331" s="164">
        <v>119</v>
      </c>
      <c r="DA331" s="164">
        <v>119.1</v>
      </c>
      <c r="DB331" s="164">
        <v>119.4</v>
      </c>
      <c r="DC331" s="164">
        <v>120</v>
      </c>
      <c r="DD331" s="164">
        <v>121.3</v>
      </c>
      <c r="DE331" s="164">
        <v>124</v>
      </c>
      <c r="DF331" s="164">
        <v>125.7</v>
      </c>
      <c r="DG331" s="164">
        <v>130.69999999999999</v>
      </c>
      <c r="DH331" s="164">
        <v>132.80000000000001</v>
      </c>
      <c r="DI331" s="164">
        <v>132.6</v>
      </c>
      <c r="DJ331" s="164">
        <v>133</v>
      </c>
      <c r="DK331" s="164">
        <v>133.5</v>
      </c>
      <c r="DL331" s="164">
        <v>132.5</v>
      </c>
      <c r="DM331" s="164">
        <v>133.9</v>
      </c>
      <c r="DN331" s="164">
        <v>137.19999999999999</v>
      </c>
      <c r="DO331" s="164">
        <v>139.6</v>
      </c>
      <c r="DP331" s="164">
        <v>141.19999999999999</v>
      </c>
      <c r="DQ331" s="164">
        <v>142.1</v>
      </c>
      <c r="DR331" s="164">
        <v>143.30000000000001</v>
      </c>
      <c r="DS331" s="164">
        <v>146.69999999999999</v>
      </c>
      <c r="DT331" s="164">
        <v>151.9</v>
      </c>
    </row>
    <row r="332" spans="1:124" x14ac:dyDescent="0.25">
      <c r="A332" s="162" t="s">
        <v>1755</v>
      </c>
      <c r="B332" s="162" t="s">
        <v>1756</v>
      </c>
      <c r="C332" s="163">
        <v>0.49296000000000001</v>
      </c>
      <c r="D332" s="164">
        <v>101.9</v>
      </c>
      <c r="E332" s="164">
        <v>101.8</v>
      </c>
      <c r="F332" s="164">
        <v>102.8</v>
      </c>
      <c r="G332" s="164">
        <v>103.1</v>
      </c>
      <c r="H332" s="164">
        <v>103.7</v>
      </c>
      <c r="I332" s="164">
        <v>102.9</v>
      </c>
      <c r="J332" s="164">
        <v>102.8</v>
      </c>
      <c r="K332" s="164">
        <v>103.2</v>
      </c>
      <c r="L332" s="164">
        <v>103.7</v>
      </c>
      <c r="M332" s="164">
        <v>104</v>
      </c>
      <c r="N332" s="164">
        <v>104</v>
      </c>
      <c r="O332" s="164">
        <v>105.2</v>
      </c>
      <c r="P332" s="164">
        <v>107.9</v>
      </c>
      <c r="Q332" s="164">
        <v>108.4</v>
      </c>
      <c r="R332" s="164">
        <v>109</v>
      </c>
      <c r="S332" s="164">
        <v>109</v>
      </c>
      <c r="T332" s="164">
        <v>110.3</v>
      </c>
      <c r="U332" s="164">
        <v>110.3</v>
      </c>
      <c r="V332" s="164">
        <v>111.5</v>
      </c>
      <c r="W332" s="164">
        <v>112.1</v>
      </c>
      <c r="X332" s="164">
        <v>113.3</v>
      </c>
      <c r="Y332" s="164">
        <v>113.4</v>
      </c>
      <c r="Z332" s="164">
        <v>114.3</v>
      </c>
      <c r="AA332" s="164">
        <v>115.1</v>
      </c>
      <c r="AB332" s="164">
        <v>117.1</v>
      </c>
      <c r="AC332" s="164">
        <v>117.5</v>
      </c>
      <c r="AD332" s="164">
        <v>116.5</v>
      </c>
      <c r="AE332" s="164">
        <v>116.5</v>
      </c>
      <c r="AF332" s="164">
        <v>117.5</v>
      </c>
      <c r="AG332" s="164">
        <v>115.7</v>
      </c>
      <c r="AH332" s="164">
        <v>115.9</v>
      </c>
      <c r="AI332" s="164">
        <v>115.2</v>
      </c>
      <c r="AJ332" s="164">
        <v>115.5</v>
      </c>
      <c r="AK332" s="164">
        <v>114.8</v>
      </c>
      <c r="AL332" s="164">
        <v>114.9</v>
      </c>
      <c r="AM332" s="164">
        <v>115.5</v>
      </c>
      <c r="AN332" s="164">
        <v>114.6</v>
      </c>
      <c r="AO332" s="164">
        <v>115.2</v>
      </c>
      <c r="AP332" s="164">
        <v>115.2</v>
      </c>
      <c r="AQ332" s="164">
        <v>115.9</v>
      </c>
      <c r="AR332" s="164">
        <v>115.2</v>
      </c>
      <c r="AS332" s="164">
        <v>116.2</v>
      </c>
      <c r="AT332" s="164">
        <v>115.4</v>
      </c>
      <c r="AU332" s="164">
        <v>115.3</v>
      </c>
      <c r="AV332" s="164">
        <v>115.4</v>
      </c>
      <c r="AW332" s="164">
        <v>115.9</v>
      </c>
      <c r="AX332" s="164">
        <v>115.7</v>
      </c>
      <c r="AY332" s="164">
        <v>116.2</v>
      </c>
      <c r="AZ332" s="164">
        <v>116.5</v>
      </c>
      <c r="BA332" s="164">
        <v>116.4</v>
      </c>
      <c r="BB332" s="164">
        <v>117.2</v>
      </c>
      <c r="BC332" s="164">
        <v>117.3</v>
      </c>
      <c r="BD332" s="164">
        <v>116.6</v>
      </c>
      <c r="BE332" s="164">
        <v>116.2</v>
      </c>
      <c r="BF332" s="164">
        <v>116.8</v>
      </c>
      <c r="BG332" s="164">
        <v>117.5</v>
      </c>
      <c r="BH332" s="164">
        <v>118</v>
      </c>
      <c r="BI332" s="164">
        <v>119.1</v>
      </c>
      <c r="BJ332" s="164">
        <v>119.8</v>
      </c>
      <c r="BK332" s="164">
        <v>121.3</v>
      </c>
      <c r="BL332" s="164">
        <v>121.4</v>
      </c>
      <c r="BM332" s="164">
        <v>122.1</v>
      </c>
      <c r="BN332" s="164">
        <v>122.2</v>
      </c>
      <c r="BO332" s="164">
        <v>120.9</v>
      </c>
      <c r="BP332" s="164">
        <v>120.2</v>
      </c>
      <c r="BQ332" s="164">
        <v>122.5</v>
      </c>
      <c r="BR332" s="164">
        <v>121.5</v>
      </c>
      <c r="BS332" s="164">
        <v>121.3</v>
      </c>
      <c r="BT332" s="164">
        <v>122.9</v>
      </c>
      <c r="BU332" s="164">
        <v>123.8</v>
      </c>
      <c r="BV332" s="164">
        <v>125.1</v>
      </c>
      <c r="BW332" s="164">
        <v>123.5</v>
      </c>
      <c r="BX332" s="164">
        <v>125.4</v>
      </c>
      <c r="BY332" s="164">
        <v>126</v>
      </c>
      <c r="BZ332" s="164">
        <v>126.4</v>
      </c>
      <c r="CA332" s="164">
        <v>127.2</v>
      </c>
      <c r="CB332" s="164">
        <v>127.7</v>
      </c>
      <c r="CC332" s="164">
        <v>128.9</v>
      </c>
      <c r="CD332" s="164">
        <v>131.9</v>
      </c>
      <c r="CE332" s="164">
        <v>132.80000000000001</v>
      </c>
      <c r="CF332" s="164">
        <v>132.30000000000001</v>
      </c>
      <c r="CG332" s="164">
        <v>131.5</v>
      </c>
      <c r="CH332" s="164">
        <v>131</v>
      </c>
      <c r="CI332" s="164">
        <v>130.5</v>
      </c>
      <c r="CJ332" s="164">
        <v>129.5</v>
      </c>
      <c r="CK332" s="164">
        <v>128.19999999999999</v>
      </c>
      <c r="CL332" s="164">
        <v>127.2</v>
      </c>
      <c r="CM332" s="164">
        <v>126.4</v>
      </c>
      <c r="CN332" s="164">
        <v>125.3</v>
      </c>
      <c r="CO332" s="164">
        <v>125</v>
      </c>
      <c r="CP332" s="164">
        <v>123</v>
      </c>
      <c r="CQ332" s="164">
        <v>122.6</v>
      </c>
      <c r="CR332" s="164">
        <v>122.7</v>
      </c>
      <c r="CS332" s="164">
        <v>122.6</v>
      </c>
      <c r="CT332" s="164">
        <v>123.6</v>
      </c>
      <c r="CU332" s="164">
        <v>123.4</v>
      </c>
      <c r="CV332" s="164">
        <v>123.5</v>
      </c>
      <c r="CW332" s="164">
        <v>124.3</v>
      </c>
      <c r="CX332" s="164">
        <v>122.6</v>
      </c>
      <c r="CY332" s="164">
        <v>121.4</v>
      </c>
      <c r="CZ332" s="164">
        <v>120.6</v>
      </c>
      <c r="DA332" s="164">
        <v>120.9</v>
      </c>
      <c r="DB332" s="164">
        <v>120.9</v>
      </c>
      <c r="DC332" s="164">
        <v>121.3</v>
      </c>
      <c r="DD332" s="164">
        <v>123.1</v>
      </c>
      <c r="DE332" s="164">
        <v>126.3</v>
      </c>
      <c r="DF332" s="164">
        <v>128.80000000000001</v>
      </c>
      <c r="DG332" s="164">
        <v>135.9</v>
      </c>
      <c r="DH332" s="164">
        <v>138.5</v>
      </c>
      <c r="DI332" s="164">
        <v>137.30000000000001</v>
      </c>
      <c r="DJ332" s="164">
        <v>136.5</v>
      </c>
      <c r="DK332" s="164">
        <v>135.6</v>
      </c>
      <c r="DL332" s="164">
        <v>135.69999999999999</v>
      </c>
      <c r="DM332" s="164">
        <v>138.5</v>
      </c>
      <c r="DN332" s="164">
        <v>141.4</v>
      </c>
      <c r="DO332" s="164">
        <v>144.4</v>
      </c>
      <c r="DP332" s="164">
        <v>145.30000000000001</v>
      </c>
      <c r="DQ332" s="164">
        <v>145.1</v>
      </c>
      <c r="DR332" s="164">
        <v>146.19999999999999</v>
      </c>
      <c r="DS332" s="164">
        <v>149.6</v>
      </c>
      <c r="DT332" s="164">
        <v>155.19999999999999</v>
      </c>
    </row>
    <row r="333" spans="1:124" x14ac:dyDescent="0.25">
      <c r="A333" s="162" t="s">
        <v>1758</v>
      </c>
      <c r="B333" s="162" t="s">
        <v>1759</v>
      </c>
      <c r="C333" s="163">
        <v>7.9229999999999995E-2</v>
      </c>
      <c r="D333" s="164">
        <v>102.6</v>
      </c>
      <c r="E333" s="164">
        <v>103.6</v>
      </c>
      <c r="F333" s="164">
        <v>104.6</v>
      </c>
      <c r="G333" s="164">
        <v>105.6</v>
      </c>
      <c r="H333" s="164">
        <v>107</v>
      </c>
      <c r="I333" s="164">
        <v>105.6</v>
      </c>
      <c r="J333" s="164">
        <v>105.1</v>
      </c>
      <c r="K333" s="164">
        <v>104.9</v>
      </c>
      <c r="L333" s="164">
        <v>105.7</v>
      </c>
      <c r="M333" s="164">
        <v>105.6</v>
      </c>
      <c r="N333" s="164">
        <v>105.3</v>
      </c>
      <c r="O333" s="164">
        <v>105.1</v>
      </c>
      <c r="P333" s="164">
        <v>109.1</v>
      </c>
      <c r="Q333" s="164">
        <v>110.3</v>
      </c>
      <c r="R333" s="164">
        <v>109.6</v>
      </c>
      <c r="S333" s="164">
        <v>111.7</v>
      </c>
      <c r="T333" s="164">
        <v>113.4</v>
      </c>
      <c r="U333" s="164">
        <v>114.5</v>
      </c>
      <c r="V333" s="164">
        <v>117.2</v>
      </c>
      <c r="W333" s="164">
        <v>117.2</v>
      </c>
      <c r="X333" s="164">
        <v>117</v>
      </c>
      <c r="Y333" s="164">
        <v>117</v>
      </c>
      <c r="Z333" s="164">
        <v>117</v>
      </c>
      <c r="AA333" s="164">
        <v>116.2</v>
      </c>
      <c r="AB333" s="164">
        <v>116.2</v>
      </c>
      <c r="AC333" s="164">
        <v>116.7</v>
      </c>
      <c r="AD333" s="164">
        <v>115.6</v>
      </c>
      <c r="AE333" s="164">
        <v>115.3</v>
      </c>
      <c r="AF333" s="164">
        <v>116.3</v>
      </c>
      <c r="AG333" s="164">
        <v>115.3</v>
      </c>
      <c r="AH333" s="164">
        <v>115.3</v>
      </c>
      <c r="AI333" s="164">
        <v>114.5</v>
      </c>
      <c r="AJ333" s="164">
        <v>114.9</v>
      </c>
      <c r="AK333" s="164">
        <v>114.4</v>
      </c>
      <c r="AL333" s="164">
        <v>113.7</v>
      </c>
      <c r="AM333" s="164">
        <v>113.9</v>
      </c>
      <c r="AN333" s="164">
        <v>112</v>
      </c>
      <c r="AO333" s="164">
        <v>112.5</v>
      </c>
      <c r="AP333" s="164">
        <v>111.9</v>
      </c>
      <c r="AQ333" s="164">
        <v>110.9</v>
      </c>
      <c r="AR333" s="164">
        <v>110.8</v>
      </c>
      <c r="AS333" s="164">
        <v>110.7</v>
      </c>
      <c r="AT333" s="164">
        <v>110.6</v>
      </c>
      <c r="AU333" s="164">
        <v>110.7</v>
      </c>
      <c r="AV333" s="164">
        <v>111.6</v>
      </c>
      <c r="AW333" s="164">
        <v>111.6</v>
      </c>
      <c r="AX333" s="164">
        <v>112.6</v>
      </c>
      <c r="AY333" s="164">
        <v>111.7</v>
      </c>
      <c r="AZ333" s="164">
        <v>112.9</v>
      </c>
      <c r="BA333" s="164">
        <v>113.3</v>
      </c>
      <c r="BB333" s="164">
        <v>113.8</v>
      </c>
      <c r="BC333" s="164">
        <v>111.8</v>
      </c>
      <c r="BD333" s="164">
        <v>112.4</v>
      </c>
      <c r="BE333" s="164">
        <v>112.9</v>
      </c>
      <c r="BF333" s="164">
        <v>112.4</v>
      </c>
      <c r="BG333" s="164">
        <v>111.4</v>
      </c>
      <c r="BH333" s="164">
        <v>112.3</v>
      </c>
      <c r="BI333" s="164">
        <v>113</v>
      </c>
      <c r="BJ333" s="164">
        <v>112.2</v>
      </c>
      <c r="BK333" s="164">
        <v>112.1</v>
      </c>
      <c r="BL333" s="164">
        <v>112.6</v>
      </c>
      <c r="BM333" s="164">
        <v>113.5</v>
      </c>
      <c r="BN333" s="164">
        <v>114.2</v>
      </c>
      <c r="BO333" s="164">
        <v>112.2</v>
      </c>
      <c r="BP333" s="164">
        <v>112.4</v>
      </c>
      <c r="BQ333" s="164">
        <v>113.5</v>
      </c>
      <c r="BR333" s="164">
        <v>111.9</v>
      </c>
      <c r="BS333" s="164">
        <v>111.9</v>
      </c>
      <c r="BT333" s="164">
        <v>113.1</v>
      </c>
      <c r="BU333" s="164">
        <v>112.2</v>
      </c>
      <c r="BV333" s="164">
        <v>115.7</v>
      </c>
      <c r="BW333" s="164">
        <v>117.7</v>
      </c>
      <c r="BX333" s="164">
        <v>122.2</v>
      </c>
      <c r="BY333" s="164">
        <v>124.9</v>
      </c>
      <c r="BZ333" s="164">
        <v>126</v>
      </c>
      <c r="CA333" s="164">
        <v>128.5</v>
      </c>
      <c r="CB333" s="164">
        <v>128.6</v>
      </c>
      <c r="CC333" s="164">
        <v>130.30000000000001</v>
      </c>
      <c r="CD333" s="164">
        <v>131.69999999999999</v>
      </c>
      <c r="CE333" s="164">
        <v>131.9</v>
      </c>
      <c r="CF333" s="164">
        <v>130.69999999999999</v>
      </c>
      <c r="CG333" s="164">
        <v>129.19999999999999</v>
      </c>
      <c r="CH333" s="164">
        <v>126.5</v>
      </c>
      <c r="CI333" s="164">
        <v>123.9</v>
      </c>
      <c r="CJ333" s="164">
        <v>122</v>
      </c>
      <c r="CK333" s="164">
        <v>118.7</v>
      </c>
      <c r="CL333" s="164">
        <v>117.7</v>
      </c>
      <c r="CM333" s="164">
        <v>115.2</v>
      </c>
      <c r="CN333" s="164">
        <v>112.9</v>
      </c>
      <c r="CO333" s="164">
        <v>111.8</v>
      </c>
      <c r="CP333" s="164">
        <v>110.7</v>
      </c>
      <c r="CQ333" s="164">
        <v>110.6</v>
      </c>
      <c r="CR333" s="164">
        <v>110.9</v>
      </c>
      <c r="CS333" s="164">
        <v>109.3</v>
      </c>
      <c r="CT333" s="164">
        <v>108.7</v>
      </c>
      <c r="CU333" s="164">
        <v>108.9</v>
      </c>
      <c r="CV333" s="164">
        <v>109.2</v>
      </c>
      <c r="CW333" s="164">
        <v>108.9</v>
      </c>
      <c r="CX333" s="164">
        <v>106.4</v>
      </c>
      <c r="CY333" s="164">
        <v>107.5</v>
      </c>
      <c r="CZ333" s="164">
        <v>104.6</v>
      </c>
      <c r="DA333" s="164">
        <v>105.3</v>
      </c>
      <c r="DB333" s="164">
        <v>105.1</v>
      </c>
      <c r="DC333" s="164">
        <v>105.9</v>
      </c>
      <c r="DD333" s="164">
        <v>106.1</v>
      </c>
      <c r="DE333" s="164">
        <v>108.9</v>
      </c>
      <c r="DF333" s="164">
        <v>114.2</v>
      </c>
      <c r="DG333" s="164">
        <v>120.8</v>
      </c>
      <c r="DH333" s="164">
        <v>123.4</v>
      </c>
      <c r="DI333" s="164">
        <v>123.9</v>
      </c>
      <c r="DJ333" s="164">
        <v>122.5</v>
      </c>
      <c r="DK333" s="164">
        <v>124.6</v>
      </c>
      <c r="DL333" s="164">
        <v>124.2</v>
      </c>
      <c r="DM333" s="164">
        <v>125.1</v>
      </c>
      <c r="DN333" s="164">
        <v>127.7</v>
      </c>
      <c r="DO333" s="164">
        <v>130.69999999999999</v>
      </c>
      <c r="DP333" s="164">
        <v>132.69999999999999</v>
      </c>
      <c r="DQ333" s="164">
        <v>132.69999999999999</v>
      </c>
      <c r="DR333" s="164">
        <v>134.6</v>
      </c>
      <c r="DS333" s="164">
        <v>139.4</v>
      </c>
      <c r="DT333" s="164">
        <v>146.19999999999999</v>
      </c>
    </row>
    <row r="334" spans="1:124" x14ac:dyDescent="0.25">
      <c r="A334" s="162" t="s">
        <v>1761</v>
      </c>
      <c r="B334" s="162" t="s">
        <v>1762</v>
      </c>
      <c r="C334" s="163">
        <v>0.19261</v>
      </c>
      <c r="D334" s="164">
        <v>100.8</v>
      </c>
      <c r="E334" s="164">
        <v>101.2</v>
      </c>
      <c r="F334" s="164">
        <v>102.4</v>
      </c>
      <c r="G334" s="164">
        <v>102.3</v>
      </c>
      <c r="H334" s="164">
        <v>102</v>
      </c>
      <c r="I334" s="164">
        <v>101.2</v>
      </c>
      <c r="J334" s="164">
        <v>101.6</v>
      </c>
      <c r="K334" s="164">
        <v>102.2</v>
      </c>
      <c r="L334" s="164">
        <v>102.8</v>
      </c>
      <c r="M334" s="164">
        <v>105.1</v>
      </c>
      <c r="N334" s="164">
        <v>104.2</v>
      </c>
      <c r="O334" s="164">
        <v>106.8</v>
      </c>
      <c r="P334" s="164">
        <v>108</v>
      </c>
      <c r="Q334" s="164">
        <v>108.8</v>
      </c>
      <c r="R334" s="164">
        <v>110.7</v>
      </c>
      <c r="S334" s="164">
        <v>109.1</v>
      </c>
      <c r="T334" s="164">
        <v>110.9</v>
      </c>
      <c r="U334" s="164">
        <v>111.5</v>
      </c>
      <c r="V334" s="164">
        <v>111.4</v>
      </c>
      <c r="W334" s="164">
        <v>113.6</v>
      </c>
      <c r="X334" s="164">
        <v>115.2</v>
      </c>
      <c r="Y334" s="164">
        <v>115.7</v>
      </c>
      <c r="Z334" s="164">
        <v>116.5</v>
      </c>
      <c r="AA334" s="164">
        <v>116.9</v>
      </c>
      <c r="AB334" s="164">
        <v>118.6</v>
      </c>
      <c r="AC334" s="164">
        <v>118.2</v>
      </c>
      <c r="AD334" s="164">
        <v>117.6</v>
      </c>
      <c r="AE334" s="164">
        <v>118.1</v>
      </c>
      <c r="AF334" s="164">
        <v>118.6</v>
      </c>
      <c r="AG334" s="164">
        <v>116.4</v>
      </c>
      <c r="AH334" s="164">
        <v>117.2</v>
      </c>
      <c r="AI334" s="164">
        <v>117.2</v>
      </c>
      <c r="AJ334" s="164">
        <v>116.2</v>
      </c>
      <c r="AK334" s="164">
        <v>115.7</v>
      </c>
      <c r="AL334" s="164">
        <v>117</v>
      </c>
      <c r="AM334" s="164">
        <v>116.2</v>
      </c>
      <c r="AN334" s="164">
        <v>116.7</v>
      </c>
      <c r="AO334" s="164">
        <v>117.6</v>
      </c>
      <c r="AP334" s="164">
        <v>118.1</v>
      </c>
      <c r="AQ334" s="164">
        <v>118.4</v>
      </c>
      <c r="AR334" s="164">
        <v>116.3</v>
      </c>
      <c r="AS334" s="164">
        <v>117.9</v>
      </c>
      <c r="AT334" s="164">
        <v>115.5</v>
      </c>
      <c r="AU334" s="164">
        <v>116.2</v>
      </c>
      <c r="AV334" s="164">
        <v>115.9</v>
      </c>
      <c r="AW334" s="164">
        <v>116.9</v>
      </c>
      <c r="AX334" s="164">
        <v>115.4</v>
      </c>
      <c r="AY334" s="164">
        <v>116.8</v>
      </c>
      <c r="AZ334" s="164">
        <v>116.2</v>
      </c>
      <c r="BA334" s="164">
        <v>115.7</v>
      </c>
      <c r="BB334" s="164">
        <v>117.6</v>
      </c>
      <c r="BC334" s="164">
        <v>118.8</v>
      </c>
      <c r="BD334" s="164">
        <v>118.4</v>
      </c>
      <c r="BE334" s="164">
        <v>116.9</v>
      </c>
      <c r="BF334" s="164">
        <v>119.2</v>
      </c>
      <c r="BG334" s="164">
        <v>121.1</v>
      </c>
      <c r="BH334" s="164">
        <v>120.2</v>
      </c>
      <c r="BI334" s="164">
        <v>122.2</v>
      </c>
      <c r="BJ334" s="164">
        <v>122.2</v>
      </c>
      <c r="BK334" s="164">
        <v>123.2</v>
      </c>
      <c r="BL334" s="164">
        <v>121.9</v>
      </c>
      <c r="BM334" s="164">
        <v>122.2</v>
      </c>
      <c r="BN334" s="164">
        <v>121.9</v>
      </c>
      <c r="BO334" s="164">
        <v>120.8</v>
      </c>
      <c r="BP334" s="164">
        <v>119.7</v>
      </c>
      <c r="BQ334" s="164">
        <v>124.9</v>
      </c>
      <c r="BR334" s="164">
        <v>123.5</v>
      </c>
      <c r="BS334" s="164">
        <v>122.5</v>
      </c>
      <c r="BT334" s="164">
        <v>123.8</v>
      </c>
      <c r="BU334" s="164">
        <v>124.4</v>
      </c>
      <c r="BV334" s="164">
        <v>126.3</v>
      </c>
      <c r="BW334" s="164">
        <v>126.3</v>
      </c>
      <c r="BX334" s="164">
        <v>127.7</v>
      </c>
      <c r="BY334" s="164">
        <v>127.9</v>
      </c>
      <c r="BZ334" s="164">
        <v>128.69999999999999</v>
      </c>
      <c r="CA334" s="164">
        <v>129.1</v>
      </c>
      <c r="CB334" s="164">
        <v>130.1</v>
      </c>
      <c r="CC334" s="164">
        <v>131.4</v>
      </c>
      <c r="CD334" s="164">
        <v>136.69999999999999</v>
      </c>
      <c r="CE334" s="164">
        <v>137.9</v>
      </c>
      <c r="CF334" s="164">
        <v>139.4</v>
      </c>
      <c r="CG334" s="164">
        <v>138.69999999999999</v>
      </c>
      <c r="CH334" s="164">
        <v>138.80000000000001</v>
      </c>
      <c r="CI334" s="164">
        <v>139.30000000000001</v>
      </c>
      <c r="CJ334" s="164">
        <v>138.4</v>
      </c>
      <c r="CK334" s="164">
        <v>138.80000000000001</v>
      </c>
      <c r="CL334" s="164">
        <v>137.19999999999999</v>
      </c>
      <c r="CM334" s="164">
        <v>136.6</v>
      </c>
      <c r="CN334" s="164">
        <v>134.6</v>
      </c>
      <c r="CO334" s="164">
        <v>135</v>
      </c>
      <c r="CP334" s="164">
        <v>132.19999999999999</v>
      </c>
      <c r="CQ334" s="164">
        <v>131.30000000000001</v>
      </c>
      <c r="CR334" s="164">
        <v>130.9</v>
      </c>
      <c r="CS334" s="164">
        <v>130.69999999999999</v>
      </c>
      <c r="CT334" s="164">
        <v>131.5</v>
      </c>
      <c r="CU334" s="164">
        <v>131.80000000000001</v>
      </c>
      <c r="CV334" s="164">
        <v>131.1</v>
      </c>
      <c r="CW334" s="164">
        <v>132.30000000000001</v>
      </c>
      <c r="CX334" s="164">
        <v>130.6</v>
      </c>
      <c r="CY334" s="164">
        <v>127.4</v>
      </c>
      <c r="CZ334" s="164">
        <v>125.4</v>
      </c>
      <c r="DA334" s="164">
        <v>124.3</v>
      </c>
      <c r="DB334" s="164">
        <v>123.4</v>
      </c>
      <c r="DC334" s="164">
        <v>121.7</v>
      </c>
      <c r="DD334" s="164">
        <v>121.7</v>
      </c>
      <c r="DE334" s="164">
        <v>123.5</v>
      </c>
      <c r="DF334" s="164">
        <v>125.7</v>
      </c>
      <c r="DG334" s="164">
        <v>134.30000000000001</v>
      </c>
      <c r="DH334" s="164">
        <v>135.69999999999999</v>
      </c>
      <c r="DI334" s="164">
        <v>131.4</v>
      </c>
      <c r="DJ334" s="164">
        <v>130.9</v>
      </c>
      <c r="DK334" s="164">
        <v>130.9</v>
      </c>
      <c r="DL334" s="164">
        <v>129.5</v>
      </c>
      <c r="DM334" s="164">
        <v>131.9</v>
      </c>
      <c r="DN334" s="164">
        <v>133.80000000000001</v>
      </c>
      <c r="DO334" s="164">
        <v>136.6</v>
      </c>
      <c r="DP334" s="164">
        <v>137.5</v>
      </c>
      <c r="DQ334" s="164">
        <v>137.19999999999999</v>
      </c>
      <c r="DR334" s="164">
        <v>139.69999999999999</v>
      </c>
      <c r="DS334" s="164">
        <v>141</v>
      </c>
      <c r="DT334" s="164">
        <v>149.30000000000001</v>
      </c>
    </row>
    <row r="335" spans="1:124" x14ac:dyDescent="0.25">
      <c r="A335" s="162" t="s">
        <v>1764</v>
      </c>
      <c r="B335" s="162" t="s">
        <v>1765</v>
      </c>
      <c r="C335" s="163">
        <v>1.23E-3</v>
      </c>
      <c r="D335" s="164">
        <v>100</v>
      </c>
      <c r="E335" s="164">
        <v>100</v>
      </c>
      <c r="F335" s="164">
        <v>100</v>
      </c>
      <c r="G335" s="164">
        <v>100</v>
      </c>
      <c r="H335" s="164">
        <v>100</v>
      </c>
      <c r="I335" s="164">
        <v>100</v>
      </c>
      <c r="J335" s="164">
        <v>100</v>
      </c>
      <c r="K335" s="164">
        <v>100</v>
      </c>
      <c r="L335" s="164">
        <v>100</v>
      </c>
      <c r="M335" s="164">
        <v>100</v>
      </c>
      <c r="N335" s="164">
        <v>100</v>
      </c>
      <c r="O335" s="164">
        <v>100</v>
      </c>
      <c r="P335" s="164">
        <v>100</v>
      </c>
      <c r="Q335" s="164">
        <v>100</v>
      </c>
      <c r="R335" s="164">
        <v>100</v>
      </c>
      <c r="S335" s="164">
        <v>100</v>
      </c>
      <c r="T335" s="164">
        <v>100</v>
      </c>
      <c r="U335" s="164">
        <v>100</v>
      </c>
      <c r="V335" s="164">
        <v>100</v>
      </c>
      <c r="W335" s="164">
        <v>100</v>
      </c>
      <c r="X335" s="164">
        <v>100</v>
      </c>
      <c r="Y335" s="164">
        <v>100</v>
      </c>
      <c r="Z335" s="164">
        <v>100</v>
      </c>
      <c r="AA335" s="164">
        <v>100</v>
      </c>
      <c r="AB335" s="164">
        <v>100</v>
      </c>
      <c r="AC335" s="164">
        <v>100</v>
      </c>
      <c r="AD335" s="164">
        <v>100</v>
      </c>
      <c r="AE335" s="164">
        <v>100</v>
      </c>
      <c r="AF335" s="164">
        <v>100</v>
      </c>
      <c r="AG335" s="164">
        <v>100</v>
      </c>
      <c r="AH335" s="164">
        <v>100</v>
      </c>
      <c r="AI335" s="164">
        <v>100</v>
      </c>
      <c r="AJ335" s="164">
        <v>100</v>
      </c>
      <c r="AK335" s="164">
        <v>100</v>
      </c>
      <c r="AL335" s="164">
        <v>100</v>
      </c>
      <c r="AM335" s="164">
        <v>100</v>
      </c>
      <c r="AN335" s="164">
        <v>100</v>
      </c>
      <c r="AO335" s="164">
        <v>100</v>
      </c>
      <c r="AP335" s="164">
        <v>100</v>
      </c>
      <c r="AQ335" s="164">
        <v>100</v>
      </c>
      <c r="AR335" s="164">
        <v>122.7</v>
      </c>
      <c r="AS335" s="164">
        <v>122.7</v>
      </c>
      <c r="AT335" s="164">
        <v>136.4</v>
      </c>
      <c r="AU335" s="164">
        <v>122.7</v>
      </c>
      <c r="AV335" s="164">
        <v>136.4</v>
      </c>
      <c r="AW335" s="164">
        <v>131.80000000000001</v>
      </c>
      <c r="AX335" s="164">
        <v>118.2</v>
      </c>
      <c r="AY335" s="164">
        <v>127.3</v>
      </c>
      <c r="AZ335" s="164">
        <v>131.80000000000001</v>
      </c>
      <c r="BA335" s="164">
        <v>140.9</v>
      </c>
      <c r="BB335" s="164">
        <v>145.5</v>
      </c>
      <c r="BC335" s="164">
        <v>136.4</v>
      </c>
      <c r="BD335" s="164">
        <v>145.5</v>
      </c>
      <c r="BE335" s="164">
        <v>145.5</v>
      </c>
      <c r="BF335" s="164">
        <v>140.9</v>
      </c>
      <c r="BG335" s="164">
        <v>127.3</v>
      </c>
      <c r="BH335" s="164">
        <v>145.5</v>
      </c>
      <c r="BI335" s="164">
        <v>145.5</v>
      </c>
      <c r="BJ335" s="164">
        <v>145.5</v>
      </c>
      <c r="BK335" s="164">
        <v>168.2</v>
      </c>
      <c r="BL335" s="164">
        <v>172.7</v>
      </c>
      <c r="BM335" s="164">
        <v>177.3</v>
      </c>
      <c r="BN335" s="164">
        <v>177.3</v>
      </c>
      <c r="BO335" s="164">
        <v>177.3</v>
      </c>
      <c r="BP335" s="164">
        <v>172.7</v>
      </c>
      <c r="BQ335" s="164">
        <v>177.3</v>
      </c>
      <c r="BR335" s="164">
        <v>168.2</v>
      </c>
      <c r="BS335" s="164">
        <v>177.3</v>
      </c>
      <c r="BT335" s="164">
        <v>177.3</v>
      </c>
      <c r="BU335" s="164">
        <v>159.1</v>
      </c>
      <c r="BV335" s="164">
        <v>159.1</v>
      </c>
      <c r="BW335" s="164">
        <v>186.4</v>
      </c>
      <c r="BX335" s="164">
        <v>181.8</v>
      </c>
      <c r="BY335" s="164">
        <v>163.6</v>
      </c>
      <c r="BZ335" s="164">
        <v>250</v>
      </c>
      <c r="CA335" s="164">
        <v>181.8</v>
      </c>
      <c r="CB335" s="164">
        <v>181.8</v>
      </c>
      <c r="CC335" s="164">
        <v>172.7</v>
      </c>
      <c r="CD335" s="164">
        <v>172.7</v>
      </c>
      <c r="CE335" s="164">
        <v>190.9</v>
      </c>
      <c r="CF335" s="164">
        <v>163.6</v>
      </c>
      <c r="CG335" s="164">
        <v>163.6</v>
      </c>
      <c r="CH335" s="164">
        <v>154.5</v>
      </c>
      <c r="CI335" s="164">
        <v>154.5</v>
      </c>
      <c r="CJ335" s="164">
        <v>145.5</v>
      </c>
      <c r="CK335" s="164">
        <v>136.4</v>
      </c>
      <c r="CL335" s="164">
        <v>136.4</v>
      </c>
      <c r="CM335" s="164">
        <v>136.4</v>
      </c>
      <c r="CN335" s="164">
        <v>127.3</v>
      </c>
      <c r="CO335" s="164">
        <v>136.4</v>
      </c>
      <c r="CP335" s="164">
        <v>127.3</v>
      </c>
      <c r="CQ335" s="164">
        <v>136.4</v>
      </c>
      <c r="CR335" s="164">
        <v>136.4</v>
      </c>
      <c r="CS335" s="164">
        <v>127.3</v>
      </c>
      <c r="CT335" s="164">
        <v>127.3</v>
      </c>
      <c r="CU335" s="164">
        <v>127.3</v>
      </c>
      <c r="CV335" s="164">
        <v>127.3</v>
      </c>
      <c r="CW335" s="164">
        <v>127.3</v>
      </c>
      <c r="CX335" s="164">
        <v>113.6</v>
      </c>
      <c r="CY335" s="164">
        <v>113.6</v>
      </c>
      <c r="CZ335" s="164">
        <v>113.6</v>
      </c>
      <c r="DA335" s="164">
        <v>122.7</v>
      </c>
      <c r="DB335" s="164">
        <v>118.2</v>
      </c>
      <c r="DC335" s="164">
        <v>131.80000000000001</v>
      </c>
      <c r="DD335" s="164">
        <v>136.4</v>
      </c>
      <c r="DE335" s="164">
        <v>140.9</v>
      </c>
      <c r="DF335" s="164">
        <v>145.5</v>
      </c>
      <c r="DG335" s="164">
        <v>159.1</v>
      </c>
      <c r="DH335" s="164">
        <v>172.7</v>
      </c>
      <c r="DI335" s="164">
        <v>168.2</v>
      </c>
      <c r="DJ335" s="164">
        <v>168.2</v>
      </c>
      <c r="DK335" s="164">
        <v>177.3</v>
      </c>
      <c r="DL335" s="164">
        <v>172.7</v>
      </c>
      <c r="DM335" s="164">
        <v>172.7</v>
      </c>
      <c r="DN335" s="164">
        <v>181.8</v>
      </c>
      <c r="DO335" s="164">
        <v>181.8</v>
      </c>
      <c r="DP335" s="164">
        <v>177.3</v>
      </c>
      <c r="DQ335" s="164">
        <v>186.4</v>
      </c>
      <c r="DR335" s="164">
        <v>190.9</v>
      </c>
      <c r="DS335" s="164">
        <v>200</v>
      </c>
      <c r="DT335" s="164">
        <v>177.3</v>
      </c>
    </row>
    <row r="336" spans="1:124" x14ac:dyDescent="0.25">
      <c r="A336" s="162" t="s">
        <v>1767</v>
      </c>
      <c r="B336" s="162" t="s">
        <v>1768</v>
      </c>
      <c r="C336" s="163">
        <v>1.093E-2</v>
      </c>
      <c r="D336" s="164">
        <v>102.8</v>
      </c>
      <c r="E336" s="164">
        <v>105.7</v>
      </c>
      <c r="F336" s="164">
        <v>107</v>
      </c>
      <c r="G336" s="164">
        <v>107.1</v>
      </c>
      <c r="H336" s="164">
        <v>107.7</v>
      </c>
      <c r="I336" s="164">
        <v>107.9</v>
      </c>
      <c r="J336" s="164">
        <v>107.3</v>
      </c>
      <c r="K336" s="164">
        <v>107.8</v>
      </c>
      <c r="L336" s="164">
        <v>107.2</v>
      </c>
      <c r="M336" s="164">
        <v>107.1</v>
      </c>
      <c r="N336" s="164">
        <v>109.6</v>
      </c>
      <c r="O336" s="164">
        <v>110.2</v>
      </c>
      <c r="P336" s="164">
        <v>110.5</v>
      </c>
      <c r="Q336" s="164">
        <v>110.7</v>
      </c>
      <c r="R336" s="164">
        <v>110.5</v>
      </c>
      <c r="S336" s="164">
        <v>109.8</v>
      </c>
      <c r="T336" s="164">
        <v>109.5</v>
      </c>
      <c r="U336" s="164">
        <v>111.1</v>
      </c>
      <c r="V336" s="164">
        <v>112</v>
      </c>
      <c r="W336" s="164">
        <v>112</v>
      </c>
      <c r="X336" s="164">
        <v>111.9</v>
      </c>
      <c r="Y336" s="164">
        <v>110.7</v>
      </c>
      <c r="Z336" s="164">
        <v>113.1</v>
      </c>
      <c r="AA336" s="164">
        <v>115.3</v>
      </c>
      <c r="AB336" s="164">
        <v>118.1</v>
      </c>
      <c r="AC336" s="164">
        <v>122.7</v>
      </c>
      <c r="AD336" s="164">
        <v>121</v>
      </c>
      <c r="AE336" s="164">
        <v>121.6</v>
      </c>
      <c r="AF336" s="164">
        <v>121.7</v>
      </c>
      <c r="AG336" s="164">
        <v>121.1</v>
      </c>
      <c r="AH336" s="164">
        <v>119.8</v>
      </c>
      <c r="AI336" s="164">
        <v>118.3</v>
      </c>
      <c r="AJ336" s="164">
        <v>117.8</v>
      </c>
      <c r="AK336" s="164">
        <v>117.7</v>
      </c>
      <c r="AL336" s="164">
        <v>117.2</v>
      </c>
      <c r="AM336" s="164">
        <v>117</v>
      </c>
      <c r="AN336" s="164">
        <v>116.1</v>
      </c>
      <c r="AO336" s="164">
        <v>116.5</v>
      </c>
      <c r="AP336" s="164">
        <v>116.2</v>
      </c>
      <c r="AQ336" s="164">
        <v>115.7</v>
      </c>
      <c r="AR336" s="164">
        <v>116.1</v>
      </c>
      <c r="AS336" s="164">
        <v>115.6</v>
      </c>
      <c r="AT336" s="164">
        <v>115.4</v>
      </c>
      <c r="AU336" s="164">
        <v>115</v>
      </c>
      <c r="AV336" s="164">
        <v>114.7</v>
      </c>
      <c r="AW336" s="164">
        <v>114.3</v>
      </c>
      <c r="AX336" s="164">
        <v>113.4</v>
      </c>
      <c r="AY336" s="164">
        <v>114</v>
      </c>
      <c r="AZ336" s="164">
        <v>116</v>
      </c>
      <c r="BA336" s="164">
        <v>117.2</v>
      </c>
      <c r="BB336" s="164">
        <v>117.1</v>
      </c>
      <c r="BC336" s="164">
        <v>115.7</v>
      </c>
      <c r="BD336" s="164">
        <v>114.8</v>
      </c>
      <c r="BE336" s="164">
        <v>113.8</v>
      </c>
      <c r="BF336" s="164">
        <v>113.7</v>
      </c>
      <c r="BG336" s="164">
        <v>114.2</v>
      </c>
      <c r="BH336" s="164">
        <v>114.7</v>
      </c>
      <c r="BI336" s="164">
        <v>114.2</v>
      </c>
      <c r="BJ336" s="164">
        <v>116.1</v>
      </c>
      <c r="BK336" s="164">
        <v>118.6</v>
      </c>
      <c r="BL336" s="164">
        <v>123.6</v>
      </c>
      <c r="BM336" s="164">
        <v>125.2</v>
      </c>
      <c r="BN336" s="164">
        <v>125.1</v>
      </c>
      <c r="BO336" s="164">
        <v>124.2</v>
      </c>
      <c r="BP336" s="164">
        <v>126.5</v>
      </c>
      <c r="BQ336" s="164">
        <v>127.1</v>
      </c>
      <c r="BR336" s="164">
        <v>127.1</v>
      </c>
      <c r="BS336" s="164">
        <v>127.2</v>
      </c>
      <c r="BT336" s="164">
        <v>128.5</v>
      </c>
      <c r="BU336" s="164">
        <v>130.80000000000001</v>
      </c>
      <c r="BV336" s="164">
        <v>130.19999999999999</v>
      </c>
      <c r="BW336" s="164">
        <v>126.2</v>
      </c>
      <c r="BX336" s="164">
        <v>124.7</v>
      </c>
      <c r="BY336" s="164">
        <v>122</v>
      </c>
      <c r="BZ336" s="164">
        <v>119.9</v>
      </c>
      <c r="CA336" s="164">
        <v>122</v>
      </c>
      <c r="CB336" s="164">
        <v>121.7</v>
      </c>
      <c r="CC336" s="164">
        <v>123.5</v>
      </c>
      <c r="CD336" s="164">
        <v>125.4</v>
      </c>
      <c r="CE336" s="164">
        <v>124.8</v>
      </c>
      <c r="CF336" s="164">
        <v>122.6</v>
      </c>
      <c r="CG336" s="164">
        <v>121.6</v>
      </c>
      <c r="CH336" s="164">
        <v>121.2</v>
      </c>
      <c r="CI336" s="164">
        <v>122.2</v>
      </c>
      <c r="CJ336" s="164">
        <v>122.3</v>
      </c>
      <c r="CK336" s="164">
        <v>120.5</v>
      </c>
      <c r="CL336" s="164">
        <v>119.5</v>
      </c>
      <c r="CM336" s="164">
        <v>116.6</v>
      </c>
      <c r="CN336" s="164">
        <v>117.4</v>
      </c>
      <c r="CO336" s="164">
        <v>117.1</v>
      </c>
      <c r="CP336" s="164">
        <v>115.1</v>
      </c>
      <c r="CQ336" s="164">
        <v>115.7</v>
      </c>
      <c r="CR336" s="164">
        <v>114.6</v>
      </c>
      <c r="CS336" s="164">
        <v>118.9</v>
      </c>
      <c r="CT336" s="164">
        <v>120.1</v>
      </c>
      <c r="CU336" s="164">
        <v>120.1</v>
      </c>
      <c r="CV336" s="164">
        <v>119.3</v>
      </c>
      <c r="CW336" s="164">
        <v>119.8</v>
      </c>
      <c r="CX336" s="164">
        <v>115.9</v>
      </c>
      <c r="CY336" s="164">
        <v>114.8</v>
      </c>
      <c r="CZ336" s="164">
        <v>119.9</v>
      </c>
      <c r="DA336" s="164">
        <v>121.2</v>
      </c>
      <c r="DB336" s="164">
        <v>124.3</v>
      </c>
      <c r="DC336" s="164">
        <v>125</v>
      </c>
      <c r="DD336" s="164">
        <v>133.19999999999999</v>
      </c>
      <c r="DE336" s="164">
        <v>138.80000000000001</v>
      </c>
      <c r="DF336" s="164">
        <v>135.30000000000001</v>
      </c>
      <c r="DG336" s="164">
        <v>143.19999999999999</v>
      </c>
      <c r="DH336" s="164">
        <v>147.30000000000001</v>
      </c>
      <c r="DI336" s="164">
        <v>141.80000000000001</v>
      </c>
      <c r="DJ336" s="164">
        <v>141.30000000000001</v>
      </c>
      <c r="DK336" s="164">
        <v>139.80000000000001</v>
      </c>
      <c r="DL336" s="164">
        <v>139.69999999999999</v>
      </c>
      <c r="DM336" s="164">
        <v>140.6</v>
      </c>
      <c r="DN336" s="164">
        <v>146.30000000000001</v>
      </c>
      <c r="DO336" s="164">
        <v>152.30000000000001</v>
      </c>
      <c r="DP336" s="164">
        <v>150.80000000000001</v>
      </c>
      <c r="DQ336" s="164">
        <v>150.69999999999999</v>
      </c>
      <c r="DR336" s="164">
        <v>152</v>
      </c>
      <c r="DS336" s="164">
        <v>158.69999999999999</v>
      </c>
      <c r="DT336" s="164">
        <v>160.9</v>
      </c>
    </row>
    <row r="337" spans="1:124" x14ac:dyDescent="0.25">
      <c r="A337" s="162" t="s">
        <v>1770</v>
      </c>
      <c r="B337" s="162" t="s">
        <v>1771</v>
      </c>
      <c r="C337" s="163">
        <v>8.2199999999999995E-2</v>
      </c>
      <c r="D337" s="164">
        <v>100.9</v>
      </c>
      <c r="E337" s="164">
        <v>100.6</v>
      </c>
      <c r="F337" s="164">
        <v>101.9</v>
      </c>
      <c r="G337" s="164">
        <v>102.7</v>
      </c>
      <c r="H337" s="164">
        <v>102.4</v>
      </c>
      <c r="I337" s="164">
        <v>102.2</v>
      </c>
      <c r="J337" s="164">
        <v>101.7</v>
      </c>
      <c r="K337" s="164">
        <v>102.6</v>
      </c>
      <c r="L337" s="164">
        <v>101.1</v>
      </c>
      <c r="M337" s="164">
        <v>102.2</v>
      </c>
      <c r="N337" s="164">
        <v>102.6</v>
      </c>
      <c r="O337" s="164">
        <v>103.2</v>
      </c>
      <c r="P337" s="164">
        <v>104.9</v>
      </c>
      <c r="Q337" s="164">
        <v>104.8</v>
      </c>
      <c r="R337" s="164">
        <v>104.5</v>
      </c>
      <c r="S337" s="164">
        <v>105.1</v>
      </c>
      <c r="T337" s="164">
        <v>108.1</v>
      </c>
      <c r="U337" s="164">
        <v>108.6</v>
      </c>
      <c r="V337" s="164">
        <v>109</v>
      </c>
      <c r="W337" s="164">
        <v>108.6</v>
      </c>
      <c r="X337" s="164">
        <v>109.2</v>
      </c>
      <c r="Y337" s="164">
        <v>108.3</v>
      </c>
      <c r="Z337" s="164">
        <v>109.3</v>
      </c>
      <c r="AA337" s="164">
        <v>109.5</v>
      </c>
      <c r="AB337" s="164">
        <v>113.1</v>
      </c>
      <c r="AC337" s="164">
        <v>114.4</v>
      </c>
      <c r="AD337" s="164">
        <v>114.2</v>
      </c>
      <c r="AE337" s="164">
        <v>112</v>
      </c>
      <c r="AF337" s="164">
        <v>115</v>
      </c>
      <c r="AG337" s="164">
        <v>112.6</v>
      </c>
      <c r="AH337" s="164">
        <v>112.6</v>
      </c>
      <c r="AI337" s="164">
        <v>111.1</v>
      </c>
      <c r="AJ337" s="164">
        <v>111.4</v>
      </c>
      <c r="AK337" s="164">
        <v>110.5</v>
      </c>
      <c r="AL337" s="164">
        <v>110.8</v>
      </c>
      <c r="AM337" s="164">
        <v>115.6</v>
      </c>
      <c r="AN337" s="164">
        <v>112.5</v>
      </c>
      <c r="AO337" s="164">
        <v>112</v>
      </c>
      <c r="AP337" s="164">
        <v>113.3</v>
      </c>
      <c r="AQ337" s="164">
        <v>115.4</v>
      </c>
      <c r="AR337" s="164">
        <v>115.7</v>
      </c>
      <c r="AS337" s="164">
        <v>117.5</v>
      </c>
      <c r="AT337" s="164">
        <v>117.4</v>
      </c>
      <c r="AU337" s="164">
        <v>116.5</v>
      </c>
      <c r="AV337" s="164">
        <v>116.4</v>
      </c>
      <c r="AW337" s="164">
        <v>116.9</v>
      </c>
      <c r="AX337" s="164">
        <v>117.4</v>
      </c>
      <c r="AY337" s="164">
        <v>116.7</v>
      </c>
      <c r="AZ337" s="164">
        <v>118.4</v>
      </c>
      <c r="BA337" s="164">
        <v>117.8</v>
      </c>
      <c r="BB337" s="164">
        <v>117.6</v>
      </c>
      <c r="BC337" s="164">
        <v>117.1</v>
      </c>
      <c r="BD337" s="164">
        <v>115.7</v>
      </c>
      <c r="BE337" s="164">
        <v>116</v>
      </c>
      <c r="BF337" s="164">
        <v>115</v>
      </c>
      <c r="BG337" s="164">
        <v>117.3</v>
      </c>
      <c r="BH337" s="164">
        <v>117.2</v>
      </c>
      <c r="BI337" s="164">
        <v>117.8</v>
      </c>
      <c r="BJ337" s="164">
        <v>119.5</v>
      </c>
      <c r="BK337" s="164">
        <v>122.7</v>
      </c>
      <c r="BL337" s="164">
        <v>125.6</v>
      </c>
      <c r="BM337" s="164">
        <v>128.69999999999999</v>
      </c>
      <c r="BN337" s="164">
        <v>128.19999999999999</v>
      </c>
      <c r="BO337" s="164">
        <v>128.80000000000001</v>
      </c>
      <c r="BP337" s="164">
        <v>128.5</v>
      </c>
      <c r="BQ337" s="164">
        <v>127</v>
      </c>
      <c r="BR337" s="164">
        <v>127.6</v>
      </c>
      <c r="BS337" s="164">
        <v>127.8</v>
      </c>
      <c r="BT337" s="164">
        <v>129.69999999999999</v>
      </c>
      <c r="BU337" s="164">
        <v>129.6</v>
      </c>
      <c r="BV337" s="164">
        <v>130.80000000000001</v>
      </c>
      <c r="BW337" s="164">
        <v>125.9</v>
      </c>
      <c r="BX337" s="164">
        <v>126.2</v>
      </c>
      <c r="BY337" s="164">
        <v>125.9</v>
      </c>
      <c r="BZ337" s="164">
        <v>124.8</v>
      </c>
      <c r="CA337" s="164">
        <v>125.8</v>
      </c>
      <c r="CB337" s="164">
        <v>127.2</v>
      </c>
      <c r="CC337" s="164">
        <v>127.8</v>
      </c>
      <c r="CD337" s="164">
        <v>130</v>
      </c>
      <c r="CE337" s="164">
        <v>129.80000000000001</v>
      </c>
      <c r="CF337" s="164">
        <v>126.5</v>
      </c>
      <c r="CG337" s="164">
        <v>124.2</v>
      </c>
      <c r="CH337" s="164">
        <v>124.1</v>
      </c>
      <c r="CI337" s="164">
        <v>122.2</v>
      </c>
      <c r="CJ337" s="164">
        <v>121.6</v>
      </c>
      <c r="CK337" s="164">
        <v>118.7</v>
      </c>
      <c r="CL337" s="164">
        <v>117.9</v>
      </c>
      <c r="CM337" s="164">
        <v>117.8</v>
      </c>
      <c r="CN337" s="164">
        <v>117.1</v>
      </c>
      <c r="CO337" s="164">
        <v>116.7</v>
      </c>
      <c r="CP337" s="164">
        <v>114.9</v>
      </c>
      <c r="CQ337" s="164">
        <v>114.9</v>
      </c>
      <c r="CR337" s="164">
        <v>115.2</v>
      </c>
      <c r="CS337" s="164">
        <v>117.1</v>
      </c>
      <c r="CT337" s="164">
        <v>118</v>
      </c>
      <c r="CU337" s="164">
        <v>117.8</v>
      </c>
      <c r="CV337" s="164">
        <v>119.7</v>
      </c>
      <c r="CW337" s="164">
        <v>118.9</v>
      </c>
      <c r="CX337" s="164">
        <v>114.4</v>
      </c>
      <c r="CY337" s="164">
        <v>113.3</v>
      </c>
      <c r="CZ337" s="164">
        <v>115.8</v>
      </c>
      <c r="DA337" s="164">
        <v>118.2</v>
      </c>
      <c r="DB337" s="164">
        <v>121.4</v>
      </c>
      <c r="DC337" s="164">
        <v>122.8</v>
      </c>
      <c r="DD337" s="164">
        <v>129.5</v>
      </c>
      <c r="DE337" s="164">
        <v>137.30000000000001</v>
      </c>
      <c r="DF337" s="164">
        <v>140</v>
      </c>
      <c r="DG337" s="164">
        <v>145.69999999999999</v>
      </c>
      <c r="DH337" s="164">
        <v>150.80000000000001</v>
      </c>
      <c r="DI337" s="164">
        <v>152.1</v>
      </c>
      <c r="DJ337" s="164">
        <v>149</v>
      </c>
      <c r="DK337" s="164">
        <v>149.4</v>
      </c>
      <c r="DL337" s="164">
        <v>151.69999999999999</v>
      </c>
      <c r="DM337" s="164">
        <v>151.1</v>
      </c>
      <c r="DN337" s="164">
        <v>158.5</v>
      </c>
      <c r="DO337" s="164">
        <v>162.80000000000001</v>
      </c>
      <c r="DP337" s="164">
        <v>160</v>
      </c>
      <c r="DQ337" s="164">
        <v>161.5</v>
      </c>
      <c r="DR337" s="164">
        <v>167.4</v>
      </c>
      <c r="DS337" s="164">
        <v>173.4</v>
      </c>
      <c r="DT337" s="164">
        <v>175.6</v>
      </c>
    </row>
    <row r="338" spans="1:124" x14ac:dyDescent="0.25">
      <c r="A338" s="162" t="s">
        <v>1773</v>
      </c>
      <c r="B338" s="162" t="s">
        <v>1774</v>
      </c>
      <c r="C338" s="163">
        <v>2.8199999999999999E-2</v>
      </c>
      <c r="D338" s="164">
        <v>110</v>
      </c>
      <c r="E338" s="164">
        <v>110.2</v>
      </c>
      <c r="F338" s="164">
        <v>106.5</v>
      </c>
      <c r="G338" s="164">
        <v>107.8</v>
      </c>
      <c r="H338" s="164">
        <v>109.5</v>
      </c>
      <c r="I338" s="164">
        <v>109.2</v>
      </c>
      <c r="J338" s="164">
        <v>108</v>
      </c>
      <c r="K338" s="164">
        <v>109</v>
      </c>
      <c r="L338" s="164">
        <v>111</v>
      </c>
      <c r="M338" s="164">
        <v>108.8</v>
      </c>
      <c r="N338" s="164">
        <v>109.3</v>
      </c>
      <c r="O338" s="164">
        <v>110.2</v>
      </c>
      <c r="P338" s="164">
        <v>108.9</v>
      </c>
      <c r="Q338" s="164">
        <v>112.4</v>
      </c>
      <c r="R338" s="164">
        <v>111.4</v>
      </c>
      <c r="S338" s="164">
        <v>114.4</v>
      </c>
      <c r="T338" s="164">
        <v>116.4</v>
      </c>
      <c r="U338" s="164">
        <v>114.5</v>
      </c>
      <c r="V338" s="164">
        <v>118.6</v>
      </c>
      <c r="W338" s="164">
        <v>117.9</v>
      </c>
      <c r="X338" s="164">
        <v>118.8</v>
      </c>
      <c r="Y338" s="164">
        <v>117.9</v>
      </c>
      <c r="Z338" s="164">
        <v>121.5</v>
      </c>
      <c r="AA338" s="164">
        <v>120.8</v>
      </c>
      <c r="AB338" s="164">
        <v>126.1</v>
      </c>
      <c r="AC338" s="164">
        <v>122.8</v>
      </c>
      <c r="AD338" s="164">
        <v>121.4</v>
      </c>
      <c r="AE338" s="164">
        <v>123</v>
      </c>
      <c r="AF338" s="164">
        <v>122.2</v>
      </c>
      <c r="AG338" s="164">
        <v>123.5</v>
      </c>
      <c r="AH338" s="164">
        <v>121.9</v>
      </c>
      <c r="AI338" s="164">
        <v>124.4</v>
      </c>
      <c r="AJ338" s="164">
        <v>121</v>
      </c>
      <c r="AK338" s="164">
        <v>122.9</v>
      </c>
      <c r="AL338" s="164">
        <v>120.3</v>
      </c>
      <c r="AM338" s="164">
        <v>119.8</v>
      </c>
      <c r="AN338" s="164">
        <v>119.8</v>
      </c>
      <c r="AO338" s="164">
        <v>122.3</v>
      </c>
      <c r="AP338" s="164">
        <v>119.4</v>
      </c>
      <c r="AQ338" s="164">
        <v>119</v>
      </c>
      <c r="AR338" s="164">
        <v>121.9</v>
      </c>
      <c r="AS338" s="164">
        <v>122</v>
      </c>
      <c r="AT338" s="164">
        <v>121.9</v>
      </c>
      <c r="AU338" s="164">
        <v>121.5</v>
      </c>
      <c r="AV338" s="164">
        <v>124.2</v>
      </c>
      <c r="AW338" s="164">
        <v>124.6</v>
      </c>
      <c r="AX338" s="164">
        <v>124.2</v>
      </c>
      <c r="AY338" s="164">
        <v>124.1</v>
      </c>
      <c r="AZ338" s="164">
        <v>124.7</v>
      </c>
      <c r="BA338" s="164">
        <v>124.4</v>
      </c>
      <c r="BB338" s="164">
        <v>124.9</v>
      </c>
      <c r="BC338" s="164">
        <v>126.2</v>
      </c>
      <c r="BD338" s="164">
        <v>123.5</v>
      </c>
      <c r="BE338" s="164">
        <v>123.6</v>
      </c>
      <c r="BF338" s="164">
        <v>122.2</v>
      </c>
      <c r="BG338" s="164">
        <v>125.8</v>
      </c>
      <c r="BH338" s="164">
        <v>133.5</v>
      </c>
      <c r="BI338" s="164">
        <v>133.5</v>
      </c>
      <c r="BJ338" s="164">
        <v>133.5</v>
      </c>
      <c r="BK338" s="164">
        <v>134.1</v>
      </c>
      <c r="BL338" s="164">
        <v>135.4</v>
      </c>
      <c r="BM338" s="164">
        <v>135.1</v>
      </c>
      <c r="BN338" s="164">
        <v>136.80000000000001</v>
      </c>
      <c r="BO338" s="164">
        <v>133.6</v>
      </c>
      <c r="BP338" s="164">
        <v>133.30000000000001</v>
      </c>
      <c r="BQ338" s="164">
        <v>136.9</v>
      </c>
      <c r="BR338" s="164">
        <v>134.69999999999999</v>
      </c>
      <c r="BS338" s="164">
        <v>133.19999999999999</v>
      </c>
      <c r="BT338" s="164">
        <v>137.9</v>
      </c>
      <c r="BU338" s="164">
        <v>138.6</v>
      </c>
      <c r="BV338" s="164">
        <v>138</v>
      </c>
      <c r="BW338" s="164">
        <v>138.4</v>
      </c>
      <c r="BX338" s="164">
        <v>137.6</v>
      </c>
      <c r="BY338" s="164">
        <v>138.9</v>
      </c>
      <c r="BZ338" s="164">
        <v>140.19999999999999</v>
      </c>
      <c r="CA338" s="164">
        <v>142.80000000000001</v>
      </c>
      <c r="CB338" s="164">
        <v>139.30000000000001</v>
      </c>
      <c r="CC338" s="164">
        <v>139.1</v>
      </c>
      <c r="CD338" s="164">
        <v>142.19999999999999</v>
      </c>
      <c r="CE338" s="164">
        <v>144.1</v>
      </c>
      <c r="CF338" s="164">
        <v>142.1</v>
      </c>
      <c r="CG338" s="164">
        <v>141.69999999999999</v>
      </c>
      <c r="CH338" s="164">
        <v>141.4</v>
      </c>
      <c r="CI338" s="164">
        <v>141.5</v>
      </c>
      <c r="CJ338" s="164">
        <v>140.5</v>
      </c>
      <c r="CK338" s="164">
        <v>139.80000000000001</v>
      </c>
      <c r="CL338" s="164">
        <v>139.69999999999999</v>
      </c>
      <c r="CM338" s="164">
        <v>139.5</v>
      </c>
      <c r="CN338" s="164">
        <v>141.5</v>
      </c>
      <c r="CO338" s="164">
        <v>140.19999999999999</v>
      </c>
      <c r="CP338" s="164">
        <v>138.80000000000001</v>
      </c>
      <c r="CQ338" s="164">
        <v>137.5</v>
      </c>
      <c r="CR338" s="164">
        <v>138.4</v>
      </c>
      <c r="CS338" s="164">
        <v>138.69999999999999</v>
      </c>
      <c r="CT338" s="164">
        <v>138.6</v>
      </c>
      <c r="CU338" s="164">
        <v>136.19999999999999</v>
      </c>
      <c r="CV338" s="164">
        <v>134.9</v>
      </c>
      <c r="CW338" s="164">
        <v>136.30000000000001</v>
      </c>
      <c r="CX338" s="164">
        <v>137.6</v>
      </c>
      <c r="CY338" s="164">
        <v>138.5</v>
      </c>
      <c r="CZ338" s="164">
        <v>137.19999999999999</v>
      </c>
      <c r="DA338" s="164">
        <v>138.4</v>
      </c>
      <c r="DB338" s="164">
        <v>137.80000000000001</v>
      </c>
      <c r="DC338" s="164">
        <v>139.69999999999999</v>
      </c>
      <c r="DD338" s="164">
        <v>140.4</v>
      </c>
      <c r="DE338" s="164">
        <v>142.5</v>
      </c>
      <c r="DF338" s="164">
        <v>144.69999999999999</v>
      </c>
      <c r="DG338" s="164">
        <v>144.30000000000001</v>
      </c>
      <c r="DH338" s="164">
        <v>143.30000000000001</v>
      </c>
      <c r="DI338" s="164">
        <v>143.69999999999999</v>
      </c>
      <c r="DJ338" s="164">
        <v>141.80000000000001</v>
      </c>
      <c r="DK338" s="164">
        <v>143.30000000000001</v>
      </c>
      <c r="DL338" s="164">
        <v>142.4</v>
      </c>
      <c r="DM338" s="164">
        <v>143.30000000000001</v>
      </c>
      <c r="DN338" s="164">
        <v>144.69999999999999</v>
      </c>
      <c r="DO338" s="164">
        <v>145.6</v>
      </c>
      <c r="DP338" s="164">
        <v>145.1</v>
      </c>
      <c r="DQ338" s="164">
        <v>149.19999999999999</v>
      </c>
      <c r="DR338" s="164">
        <v>151.30000000000001</v>
      </c>
      <c r="DS338" s="164">
        <v>153.5</v>
      </c>
      <c r="DT338" s="164">
        <v>154.4</v>
      </c>
    </row>
    <row r="339" spans="1:124" x14ac:dyDescent="0.25">
      <c r="A339" s="162" t="s">
        <v>1776</v>
      </c>
      <c r="B339" s="162" t="s">
        <v>1777</v>
      </c>
      <c r="C339" s="163">
        <v>3.1E-2</v>
      </c>
      <c r="D339" s="164">
        <v>97.1</v>
      </c>
      <c r="E339" s="164">
        <v>91.4</v>
      </c>
      <c r="F339" s="164">
        <v>94.9</v>
      </c>
      <c r="G339" s="164">
        <v>95.6</v>
      </c>
      <c r="H339" s="164">
        <v>102.2</v>
      </c>
      <c r="I339" s="164">
        <v>101.4</v>
      </c>
      <c r="J339" s="164">
        <v>99.6</v>
      </c>
      <c r="K339" s="164">
        <v>96.9</v>
      </c>
      <c r="L339" s="164">
        <v>100.1</v>
      </c>
      <c r="M339" s="164">
        <v>92.1</v>
      </c>
      <c r="N339" s="164">
        <v>95.7</v>
      </c>
      <c r="O339" s="164">
        <v>97</v>
      </c>
      <c r="P339" s="164">
        <v>106.7</v>
      </c>
      <c r="Q339" s="164">
        <v>104.6</v>
      </c>
      <c r="R339" s="164">
        <v>108</v>
      </c>
      <c r="S339" s="164">
        <v>106.8</v>
      </c>
      <c r="T339" s="164">
        <v>102</v>
      </c>
      <c r="U339" s="164">
        <v>96.8</v>
      </c>
      <c r="V339" s="164">
        <v>103.1</v>
      </c>
      <c r="W339" s="164">
        <v>100.5</v>
      </c>
      <c r="X339" s="164">
        <v>100.2</v>
      </c>
      <c r="Y339" s="164">
        <v>100.3</v>
      </c>
      <c r="Z339" s="164">
        <v>108.3</v>
      </c>
      <c r="AA339" s="164">
        <v>114</v>
      </c>
      <c r="AB339" s="164">
        <v>112.7</v>
      </c>
      <c r="AC339" s="164">
        <v>117.6</v>
      </c>
      <c r="AD339" s="164">
        <v>111.6</v>
      </c>
      <c r="AE339" s="164">
        <v>114.2</v>
      </c>
      <c r="AF339" s="164">
        <v>115.6</v>
      </c>
      <c r="AG339" s="164">
        <v>109.5</v>
      </c>
      <c r="AH339" s="164">
        <v>109.6</v>
      </c>
      <c r="AI339" s="164">
        <v>109.8</v>
      </c>
      <c r="AJ339" s="164">
        <v>114.5</v>
      </c>
      <c r="AK339" s="164">
        <v>110.2</v>
      </c>
      <c r="AL339" s="164">
        <v>108.3</v>
      </c>
      <c r="AM339" s="164">
        <v>109.1</v>
      </c>
      <c r="AN339" s="164">
        <v>111.4</v>
      </c>
      <c r="AO339" s="164">
        <v>107.7</v>
      </c>
      <c r="AP339" s="164">
        <v>112.1</v>
      </c>
      <c r="AQ339" s="164">
        <v>115</v>
      </c>
      <c r="AR339" s="164">
        <v>109.5</v>
      </c>
      <c r="AS339" s="164">
        <v>108.9</v>
      </c>
      <c r="AT339" s="164">
        <v>109.9</v>
      </c>
      <c r="AU339" s="164">
        <v>108.6</v>
      </c>
      <c r="AV339" s="164">
        <v>108.5</v>
      </c>
      <c r="AW339" s="164">
        <v>108.2</v>
      </c>
      <c r="AX339" s="164">
        <v>109.3</v>
      </c>
      <c r="AY339" s="164">
        <v>110.8</v>
      </c>
      <c r="AZ339" s="164">
        <v>111.6</v>
      </c>
      <c r="BA339" s="164">
        <v>111.8</v>
      </c>
      <c r="BB339" s="164">
        <v>110.5</v>
      </c>
      <c r="BC339" s="164">
        <v>110.7</v>
      </c>
      <c r="BD339" s="164">
        <v>110.9</v>
      </c>
      <c r="BE339" s="164">
        <v>110.5</v>
      </c>
      <c r="BF339" s="164">
        <v>111</v>
      </c>
      <c r="BG339" s="164">
        <v>111.1</v>
      </c>
      <c r="BH339" s="164">
        <v>111.9</v>
      </c>
      <c r="BI339" s="164">
        <v>109.4</v>
      </c>
      <c r="BJ339" s="164">
        <v>115.5</v>
      </c>
      <c r="BK339" s="164">
        <v>118.1</v>
      </c>
      <c r="BL339" s="164">
        <v>114.7</v>
      </c>
      <c r="BM339" s="164">
        <v>113.7</v>
      </c>
      <c r="BN339" s="164">
        <v>113.9</v>
      </c>
      <c r="BO339" s="164">
        <v>114.5</v>
      </c>
      <c r="BP339" s="164">
        <v>111.2</v>
      </c>
      <c r="BQ339" s="164">
        <v>117.5</v>
      </c>
      <c r="BR339" s="164">
        <v>117.8</v>
      </c>
      <c r="BS339" s="164">
        <v>117.5</v>
      </c>
      <c r="BT339" s="164">
        <v>117.8</v>
      </c>
      <c r="BU339" s="164">
        <v>118.5</v>
      </c>
      <c r="BV339" s="164">
        <v>117.9</v>
      </c>
      <c r="BW339" s="164">
        <v>110.3</v>
      </c>
      <c r="BX339" s="164">
        <v>110.8</v>
      </c>
      <c r="BY339" s="164">
        <v>111.3</v>
      </c>
      <c r="BZ339" s="164">
        <v>111.6</v>
      </c>
      <c r="CA339" s="164">
        <v>111.4</v>
      </c>
      <c r="CB339" s="164">
        <v>110.1</v>
      </c>
      <c r="CC339" s="164">
        <v>109.7</v>
      </c>
      <c r="CD339" s="164">
        <v>111.1</v>
      </c>
      <c r="CE339" s="164">
        <v>111.3</v>
      </c>
      <c r="CF339" s="164">
        <v>110.9</v>
      </c>
      <c r="CG339" s="164">
        <v>111.2</v>
      </c>
      <c r="CH339" s="164">
        <v>110.8</v>
      </c>
      <c r="CI339" s="164">
        <v>111.7</v>
      </c>
      <c r="CJ339" s="164">
        <v>111.4</v>
      </c>
      <c r="CK339" s="164">
        <v>110.6</v>
      </c>
      <c r="CL339" s="164">
        <v>111.8</v>
      </c>
      <c r="CM339" s="164">
        <v>111.6</v>
      </c>
      <c r="CN339" s="164">
        <v>110.9</v>
      </c>
      <c r="CO339" s="164">
        <v>110.4</v>
      </c>
      <c r="CP339" s="164">
        <v>110.8</v>
      </c>
      <c r="CQ339" s="164">
        <v>108.5</v>
      </c>
      <c r="CR339" s="164">
        <v>110.3</v>
      </c>
      <c r="CS339" s="164">
        <v>109.6</v>
      </c>
      <c r="CT339" s="164">
        <v>110</v>
      </c>
      <c r="CU339" s="164">
        <v>111.3</v>
      </c>
      <c r="CV339" s="164">
        <v>113.4</v>
      </c>
      <c r="CW339" s="164">
        <v>111.6</v>
      </c>
      <c r="CX339" s="164">
        <v>109.3</v>
      </c>
      <c r="CY339" s="164">
        <v>110.3</v>
      </c>
      <c r="CZ339" s="164">
        <v>110.8</v>
      </c>
      <c r="DA339" s="164">
        <v>109.8</v>
      </c>
      <c r="DB339" s="164">
        <v>109.7</v>
      </c>
      <c r="DC339" s="164">
        <v>111.2</v>
      </c>
      <c r="DD339" s="164">
        <v>119.1</v>
      </c>
      <c r="DE339" s="164">
        <v>122.2</v>
      </c>
      <c r="DF339" s="164">
        <v>129.80000000000001</v>
      </c>
      <c r="DG339" s="164">
        <v>143.69999999999999</v>
      </c>
      <c r="DH339" s="164">
        <v>150.19999999999999</v>
      </c>
      <c r="DI339" s="164">
        <v>153.6</v>
      </c>
      <c r="DJ339" s="164">
        <v>155.30000000000001</v>
      </c>
      <c r="DK339" s="164">
        <v>143.69999999999999</v>
      </c>
      <c r="DL339" s="164">
        <v>146.69999999999999</v>
      </c>
      <c r="DM339" s="164">
        <v>147</v>
      </c>
      <c r="DN339" s="164">
        <v>149.5</v>
      </c>
      <c r="DO339" s="164">
        <v>157.30000000000001</v>
      </c>
      <c r="DP339" s="164">
        <v>165.9</v>
      </c>
      <c r="DQ339" s="164">
        <v>160.6</v>
      </c>
      <c r="DR339" s="164">
        <v>158.69999999999999</v>
      </c>
      <c r="DS339" s="164">
        <v>164.6</v>
      </c>
      <c r="DT339" s="164">
        <v>177.6</v>
      </c>
    </row>
    <row r="340" spans="1:124" x14ac:dyDescent="0.25">
      <c r="A340" s="162" t="s">
        <v>1779</v>
      </c>
      <c r="B340" s="162" t="s">
        <v>1780</v>
      </c>
      <c r="C340" s="163">
        <v>2.2550000000000001E-2</v>
      </c>
      <c r="D340" s="164">
        <v>102.3</v>
      </c>
      <c r="E340" s="164">
        <v>101.4</v>
      </c>
      <c r="F340" s="164">
        <v>102.9</v>
      </c>
      <c r="G340" s="164">
        <v>103.2</v>
      </c>
      <c r="H340" s="164">
        <v>104.5</v>
      </c>
      <c r="I340" s="164">
        <v>101</v>
      </c>
      <c r="J340" s="164">
        <v>101.9</v>
      </c>
      <c r="K340" s="164">
        <v>106.9</v>
      </c>
      <c r="L340" s="164">
        <v>107</v>
      </c>
      <c r="M340" s="164">
        <v>103</v>
      </c>
      <c r="N340" s="164">
        <v>103.1</v>
      </c>
      <c r="O340" s="164">
        <v>103.2</v>
      </c>
      <c r="P340" s="164">
        <v>115.1</v>
      </c>
      <c r="Q340" s="164">
        <v>115.1</v>
      </c>
      <c r="R340" s="164">
        <v>113.1</v>
      </c>
      <c r="S340" s="164">
        <v>114.6</v>
      </c>
      <c r="T340" s="164">
        <v>114.6</v>
      </c>
      <c r="U340" s="164">
        <v>113.8</v>
      </c>
      <c r="V340" s="164">
        <v>117</v>
      </c>
      <c r="W340" s="164">
        <v>116.1</v>
      </c>
      <c r="X340" s="164">
        <v>124.8</v>
      </c>
      <c r="Y340" s="164">
        <v>124.8</v>
      </c>
      <c r="Z340" s="164">
        <v>116.6</v>
      </c>
      <c r="AA340" s="164">
        <v>124.4</v>
      </c>
      <c r="AB340" s="164">
        <v>124.4</v>
      </c>
      <c r="AC340" s="164">
        <v>125.5</v>
      </c>
      <c r="AD340" s="164">
        <v>122.5</v>
      </c>
      <c r="AE340" s="164">
        <v>122.7</v>
      </c>
      <c r="AF340" s="164">
        <v>122.6</v>
      </c>
      <c r="AG340" s="164">
        <v>122.6</v>
      </c>
      <c r="AH340" s="164">
        <v>122.3</v>
      </c>
      <c r="AI340" s="164">
        <v>112</v>
      </c>
      <c r="AJ340" s="164">
        <v>121.4</v>
      </c>
      <c r="AK340" s="164">
        <v>118.7</v>
      </c>
      <c r="AL340" s="164">
        <v>118.7</v>
      </c>
      <c r="AM340" s="164">
        <v>118.7</v>
      </c>
      <c r="AN340" s="164">
        <v>110.7</v>
      </c>
      <c r="AO340" s="164">
        <v>116.1</v>
      </c>
      <c r="AP340" s="164">
        <v>108.3</v>
      </c>
      <c r="AQ340" s="164">
        <v>113.9</v>
      </c>
      <c r="AR340" s="164">
        <v>118.7</v>
      </c>
      <c r="AS340" s="164">
        <v>120</v>
      </c>
      <c r="AT340" s="164">
        <v>123.9</v>
      </c>
      <c r="AU340" s="164">
        <v>123.8</v>
      </c>
      <c r="AV340" s="164">
        <v>121.8</v>
      </c>
      <c r="AW340" s="164">
        <v>120.9</v>
      </c>
      <c r="AX340" s="164">
        <v>125.2</v>
      </c>
      <c r="AY340" s="164">
        <v>126.1</v>
      </c>
      <c r="AZ340" s="164">
        <v>126</v>
      </c>
      <c r="BA340" s="164">
        <v>125.6</v>
      </c>
      <c r="BB340" s="164">
        <v>126.6</v>
      </c>
      <c r="BC340" s="164">
        <v>128.6</v>
      </c>
      <c r="BD340" s="164">
        <v>123.4</v>
      </c>
      <c r="BE340" s="164">
        <v>125.6</v>
      </c>
      <c r="BF340" s="164">
        <v>127.2</v>
      </c>
      <c r="BG340" s="164">
        <v>118</v>
      </c>
      <c r="BH340" s="164">
        <v>121</v>
      </c>
      <c r="BI340" s="164">
        <v>124</v>
      </c>
      <c r="BJ340" s="164">
        <v>124.4</v>
      </c>
      <c r="BK340" s="164">
        <v>130.5</v>
      </c>
      <c r="BL340" s="164">
        <v>130.4</v>
      </c>
      <c r="BM340" s="164">
        <v>129.69999999999999</v>
      </c>
      <c r="BN340" s="164">
        <v>129.6</v>
      </c>
      <c r="BO340" s="164">
        <v>121.1</v>
      </c>
      <c r="BP340" s="164">
        <v>121.9</v>
      </c>
      <c r="BQ340" s="164">
        <v>116.2</v>
      </c>
      <c r="BR340" s="164">
        <v>111.7</v>
      </c>
      <c r="BS340" s="164">
        <v>117.4</v>
      </c>
      <c r="BT340" s="164">
        <v>120.8</v>
      </c>
      <c r="BU340" s="164">
        <v>134.5</v>
      </c>
      <c r="BV340" s="164">
        <v>132.30000000000001</v>
      </c>
      <c r="BW340" s="164">
        <v>119.2</v>
      </c>
      <c r="BX340" s="164">
        <v>133.6</v>
      </c>
      <c r="BY340" s="164">
        <v>133.6</v>
      </c>
      <c r="BZ340" s="164">
        <v>129.19999999999999</v>
      </c>
      <c r="CA340" s="164">
        <v>129.19999999999999</v>
      </c>
      <c r="CB340" s="164">
        <v>131.19999999999999</v>
      </c>
      <c r="CC340" s="164">
        <v>138.4</v>
      </c>
      <c r="CD340" s="164">
        <v>136.9</v>
      </c>
      <c r="CE340" s="164">
        <v>141.19999999999999</v>
      </c>
      <c r="CF340" s="164">
        <v>140.80000000000001</v>
      </c>
      <c r="CG340" s="164">
        <v>143.4</v>
      </c>
      <c r="CH340" s="164">
        <v>143.5</v>
      </c>
      <c r="CI340" s="164">
        <v>142.4</v>
      </c>
      <c r="CJ340" s="164">
        <v>140.9</v>
      </c>
      <c r="CK340" s="164">
        <v>142.4</v>
      </c>
      <c r="CL340" s="164">
        <v>141.1</v>
      </c>
      <c r="CM340" s="164">
        <v>140.30000000000001</v>
      </c>
      <c r="CN340" s="164">
        <v>141.4</v>
      </c>
      <c r="CO340" s="164">
        <v>141</v>
      </c>
      <c r="CP340" s="164">
        <v>137.19999999999999</v>
      </c>
      <c r="CQ340" s="164">
        <v>138.19999999999999</v>
      </c>
      <c r="CR340" s="164">
        <v>136.4</v>
      </c>
      <c r="CS340" s="164">
        <v>137</v>
      </c>
      <c r="CT340" s="164">
        <v>148.69999999999999</v>
      </c>
      <c r="CU340" s="164">
        <v>143.4</v>
      </c>
      <c r="CV340" s="164">
        <v>140.6</v>
      </c>
      <c r="CW340" s="164">
        <v>148.80000000000001</v>
      </c>
      <c r="CX340" s="164">
        <v>156</v>
      </c>
      <c r="CY340" s="164">
        <v>158.4</v>
      </c>
      <c r="CZ340" s="164">
        <v>152.9</v>
      </c>
      <c r="DA340" s="164">
        <v>158.9</v>
      </c>
      <c r="DB340" s="164">
        <v>157.1</v>
      </c>
      <c r="DC340" s="164">
        <v>158</v>
      </c>
      <c r="DD340" s="164">
        <v>157.1</v>
      </c>
      <c r="DE340" s="164">
        <v>159.69999999999999</v>
      </c>
      <c r="DF340" s="164">
        <v>152.1</v>
      </c>
      <c r="DG340" s="164">
        <v>163.1</v>
      </c>
      <c r="DH340" s="164">
        <v>163.19999999999999</v>
      </c>
      <c r="DI340" s="164">
        <v>166</v>
      </c>
      <c r="DJ340" s="164">
        <v>166.9</v>
      </c>
      <c r="DK340" s="164">
        <v>151</v>
      </c>
      <c r="DL340" s="164">
        <v>161.1</v>
      </c>
      <c r="DM340" s="164">
        <v>195.2</v>
      </c>
      <c r="DN340" s="164">
        <v>192.3</v>
      </c>
      <c r="DO340" s="164">
        <v>191</v>
      </c>
      <c r="DP340" s="164">
        <v>192.4</v>
      </c>
      <c r="DQ340" s="164">
        <v>185.2</v>
      </c>
      <c r="DR340" s="164">
        <v>159.5</v>
      </c>
      <c r="DS340" s="164">
        <v>165.1</v>
      </c>
      <c r="DT340" s="164">
        <v>165.7</v>
      </c>
    </row>
    <row r="341" spans="1:124" x14ac:dyDescent="0.25">
      <c r="A341" s="162" t="s">
        <v>1782</v>
      </c>
      <c r="B341" s="162" t="s">
        <v>1783</v>
      </c>
      <c r="C341" s="163">
        <v>3.0000000000000001E-3</v>
      </c>
      <c r="D341" s="164">
        <v>100</v>
      </c>
      <c r="E341" s="164">
        <v>100</v>
      </c>
      <c r="F341" s="164">
        <v>100</v>
      </c>
      <c r="G341" s="164">
        <v>100</v>
      </c>
      <c r="H341" s="164">
        <v>100</v>
      </c>
      <c r="I341" s="164">
        <v>100</v>
      </c>
      <c r="J341" s="164">
        <v>100</v>
      </c>
      <c r="K341" s="164">
        <v>100</v>
      </c>
      <c r="L341" s="164">
        <v>100</v>
      </c>
      <c r="M341" s="164">
        <v>101.1</v>
      </c>
      <c r="N341" s="164">
        <v>101.1</v>
      </c>
      <c r="O341" s="164">
        <v>101.1</v>
      </c>
      <c r="P341" s="164">
        <v>101.1</v>
      </c>
      <c r="Q341" s="164">
        <v>101.1</v>
      </c>
      <c r="R341" s="164">
        <v>101.1</v>
      </c>
      <c r="S341" s="164">
        <v>101.1</v>
      </c>
      <c r="T341" s="164">
        <v>101.1</v>
      </c>
      <c r="U341" s="164">
        <v>101.1</v>
      </c>
      <c r="V341" s="164">
        <v>101.1</v>
      </c>
      <c r="W341" s="164">
        <v>101.1</v>
      </c>
      <c r="X341" s="164">
        <v>101.1</v>
      </c>
      <c r="Y341" s="164">
        <v>108.4</v>
      </c>
      <c r="Z341" s="164">
        <v>108.4</v>
      </c>
      <c r="AA341" s="164">
        <v>108.4</v>
      </c>
      <c r="AB341" s="164">
        <v>108.4</v>
      </c>
      <c r="AC341" s="164">
        <v>108.4</v>
      </c>
      <c r="AD341" s="164">
        <v>108.4</v>
      </c>
      <c r="AE341" s="164">
        <v>108.4</v>
      </c>
      <c r="AF341" s="164">
        <v>108.4</v>
      </c>
      <c r="AG341" s="164">
        <v>108.4</v>
      </c>
      <c r="AH341" s="164">
        <v>108.4</v>
      </c>
      <c r="AI341" s="164">
        <v>108.4</v>
      </c>
      <c r="AJ341" s="164">
        <v>108.4</v>
      </c>
      <c r="AK341" s="164">
        <v>109.5</v>
      </c>
      <c r="AL341" s="164">
        <v>109.5</v>
      </c>
      <c r="AM341" s="164">
        <v>109.5</v>
      </c>
      <c r="AN341" s="164">
        <v>109.5</v>
      </c>
      <c r="AO341" s="164">
        <v>109.5</v>
      </c>
      <c r="AP341" s="164">
        <v>109.5</v>
      </c>
      <c r="AQ341" s="164">
        <v>109.5</v>
      </c>
      <c r="AR341" s="164">
        <v>109.5</v>
      </c>
      <c r="AS341" s="164">
        <v>109.5</v>
      </c>
      <c r="AT341" s="164">
        <v>109.5</v>
      </c>
      <c r="AU341" s="164">
        <v>100.2</v>
      </c>
      <c r="AV341" s="164">
        <v>103.2</v>
      </c>
      <c r="AW341" s="164">
        <v>100.8</v>
      </c>
      <c r="AX341" s="164">
        <v>99.5</v>
      </c>
      <c r="AY341" s="164">
        <v>100.2</v>
      </c>
      <c r="AZ341" s="164">
        <v>106.7</v>
      </c>
      <c r="BA341" s="164">
        <v>100.2</v>
      </c>
      <c r="BB341" s="164">
        <v>106.1</v>
      </c>
      <c r="BC341" s="164">
        <v>107.2</v>
      </c>
      <c r="BD341" s="164">
        <v>104.3</v>
      </c>
      <c r="BE341" s="164">
        <v>105.5</v>
      </c>
      <c r="BF341" s="164">
        <v>98.1</v>
      </c>
      <c r="BG341" s="164">
        <v>98.7</v>
      </c>
      <c r="BH341" s="164">
        <v>99.3</v>
      </c>
      <c r="BI341" s="164">
        <v>98.7</v>
      </c>
      <c r="BJ341" s="164">
        <v>100.3</v>
      </c>
      <c r="BK341" s="164">
        <v>101.5</v>
      </c>
      <c r="BL341" s="164">
        <v>100.9</v>
      </c>
      <c r="BM341" s="164">
        <v>100.3</v>
      </c>
      <c r="BN341" s="164">
        <v>100.9</v>
      </c>
      <c r="BO341" s="164">
        <v>100.3</v>
      </c>
      <c r="BP341" s="164">
        <v>100.3</v>
      </c>
      <c r="BQ341" s="164">
        <v>100.3</v>
      </c>
      <c r="BR341" s="164">
        <v>100.3</v>
      </c>
      <c r="BS341" s="164">
        <v>100.3</v>
      </c>
      <c r="BT341" s="164">
        <v>100.3</v>
      </c>
      <c r="BU341" s="164">
        <v>101.5</v>
      </c>
      <c r="BV341" s="164">
        <v>101.5</v>
      </c>
      <c r="BW341" s="164">
        <v>101.5</v>
      </c>
      <c r="BX341" s="164">
        <v>101.5</v>
      </c>
      <c r="BY341" s="164">
        <v>101.5</v>
      </c>
      <c r="BZ341" s="164">
        <v>101.5</v>
      </c>
      <c r="CA341" s="164">
        <v>104.5</v>
      </c>
      <c r="CB341" s="164">
        <v>104.5</v>
      </c>
      <c r="CC341" s="164">
        <v>104.5</v>
      </c>
      <c r="CD341" s="164">
        <v>104.5</v>
      </c>
      <c r="CE341" s="164">
        <v>104.5</v>
      </c>
      <c r="CF341" s="164">
        <v>104.5</v>
      </c>
      <c r="CG341" s="164">
        <v>104.5</v>
      </c>
      <c r="CH341" s="164">
        <v>104.5</v>
      </c>
      <c r="CI341" s="164">
        <v>104.5</v>
      </c>
      <c r="CJ341" s="164">
        <v>104.5</v>
      </c>
      <c r="CK341" s="164">
        <v>104.5</v>
      </c>
      <c r="CL341" s="164">
        <v>104.5</v>
      </c>
      <c r="CM341" s="164">
        <v>105.5</v>
      </c>
      <c r="CN341" s="164">
        <v>109.2</v>
      </c>
      <c r="CO341" s="164">
        <v>109.2</v>
      </c>
      <c r="CP341" s="164">
        <v>109</v>
      </c>
      <c r="CQ341" s="164">
        <v>108.7</v>
      </c>
      <c r="CR341" s="164">
        <v>108.7</v>
      </c>
      <c r="CS341" s="164">
        <v>108.7</v>
      </c>
      <c r="CT341" s="164">
        <v>108.7</v>
      </c>
      <c r="CU341" s="164">
        <v>108.7</v>
      </c>
      <c r="CV341" s="164">
        <v>108.7</v>
      </c>
      <c r="CW341" s="164">
        <v>101.5</v>
      </c>
      <c r="CX341" s="164">
        <v>101.5</v>
      </c>
      <c r="CY341" s="164">
        <v>101.5</v>
      </c>
      <c r="CZ341" s="164">
        <v>102.1</v>
      </c>
      <c r="DA341" s="164">
        <v>101.9</v>
      </c>
      <c r="DB341" s="164">
        <v>102.1</v>
      </c>
      <c r="DC341" s="164">
        <v>102.1</v>
      </c>
      <c r="DD341" s="164">
        <v>102.1</v>
      </c>
      <c r="DE341" s="164">
        <v>102.1</v>
      </c>
      <c r="DF341" s="164">
        <v>101.8</v>
      </c>
      <c r="DG341" s="164">
        <v>107.3</v>
      </c>
      <c r="DH341" s="164">
        <v>107.9</v>
      </c>
      <c r="DI341" s="164">
        <v>109</v>
      </c>
      <c r="DJ341" s="164">
        <v>109.6</v>
      </c>
      <c r="DK341" s="164">
        <v>111.2</v>
      </c>
      <c r="DL341" s="164">
        <v>112.8</v>
      </c>
      <c r="DM341" s="164">
        <v>113.9</v>
      </c>
      <c r="DN341" s="164">
        <v>116</v>
      </c>
      <c r="DO341" s="164">
        <v>117.6</v>
      </c>
      <c r="DP341" s="164">
        <v>116</v>
      </c>
      <c r="DQ341" s="164">
        <v>117.1</v>
      </c>
      <c r="DR341" s="164">
        <v>119</v>
      </c>
      <c r="DS341" s="164">
        <v>117.4</v>
      </c>
      <c r="DT341" s="164">
        <v>118.9</v>
      </c>
    </row>
    <row r="342" spans="1:124" x14ac:dyDescent="0.25">
      <c r="A342" s="162" t="s">
        <v>1785</v>
      </c>
      <c r="B342" s="162" t="s">
        <v>1786</v>
      </c>
      <c r="C342" s="163">
        <v>6.2E-4</v>
      </c>
      <c r="D342" s="164">
        <v>100.5</v>
      </c>
      <c r="E342" s="164">
        <v>100.7</v>
      </c>
      <c r="F342" s="164">
        <v>101.7</v>
      </c>
      <c r="G342" s="164">
        <v>101.5</v>
      </c>
      <c r="H342" s="164">
        <v>101.5</v>
      </c>
      <c r="I342" s="164">
        <v>102.1</v>
      </c>
      <c r="J342" s="164">
        <v>102.1</v>
      </c>
      <c r="K342" s="164">
        <v>102.1</v>
      </c>
      <c r="L342" s="164">
        <v>102.1</v>
      </c>
      <c r="M342" s="164">
        <v>105.9</v>
      </c>
      <c r="N342" s="164">
        <v>105.9</v>
      </c>
      <c r="O342" s="164">
        <v>105.9</v>
      </c>
      <c r="P342" s="164">
        <v>106.3</v>
      </c>
      <c r="Q342" s="164">
        <v>106.9</v>
      </c>
      <c r="R342" s="164">
        <v>106.9</v>
      </c>
      <c r="S342" s="164">
        <v>106.9</v>
      </c>
      <c r="T342" s="164">
        <v>107.2</v>
      </c>
      <c r="U342" s="164">
        <v>107.2</v>
      </c>
      <c r="V342" s="164">
        <v>107.2</v>
      </c>
      <c r="W342" s="164">
        <v>107.2</v>
      </c>
      <c r="X342" s="164">
        <v>107.2</v>
      </c>
      <c r="Y342" s="164">
        <v>107.8</v>
      </c>
      <c r="Z342" s="164">
        <v>107.8</v>
      </c>
      <c r="AA342" s="164">
        <v>107.8</v>
      </c>
      <c r="AB342" s="164">
        <v>109.3</v>
      </c>
      <c r="AC342" s="164">
        <v>109.3</v>
      </c>
      <c r="AD342" s="164">
        <v>110.1</v>
      </c>
      <c r="AE342" s="164">
        <v>110.4</v>
      </c>
      <c r="AF342" s="164">
        <v>110.4</v>
      </c>
      <c r="AG342" s="164">
        <v>110.4</v>
      </c>
      <c r="AH342" s="164">
        <v>110.4</v>
      </c>
      <c r="AI342" s="164">
        <v>110.7</v>
      </c>
      <c r="AJ342" s="164">
        <v>110.7</v>
      </c>
      <c r="AK342" s="164">
        <v>110.7</v>
      </c>
      <c r="AL342" s="164">
        <v>110.7</v>
      </c>
      <c r="AM342" s="164">
        <v>110.7</v>
      </c>
      <c r="AN342" s="164">
        <v>113.8</v>
      </c>
      <c r="AO342" s="164">
        <v>113.8</v>
      </c>
      <c r="AP342" s="164">
        <v>113.8</v>
      </c>
      <c r="AQ342" s="164">
        <v>113.8</v>
      </c>
      <c r="AR342" s="164">
        <v>113.8</v>
      </c>
      <c r="AS342" s="164">
        <v>113.8</v>
      </c>
      <c r="AT342" s="164">
        <v>115.2</v>
      </c>
      <c r="AU342" s="164">
        <v>118.7</v>
      </c>
      <c r="AV342" s="164">
        <v>133.4</v>
      </c>
      <c r="AW342" s="164">
        <v>130.4</v>
      </c>
      <c r="AX342" s="164">
        <v>131.5</v>
      </c>
      <c r="AY342" s="164">
        <v>128.9</v>
      </c>
      <c r="AZ342" s="164">
        <v>129</v>
      </c>
      <c r="BA342" s="164">
        <v>131.9</v>
      </c>
      <c r="BB342" s="164">
        <v>132.1</v>
      </c>
      <c r="BC342" s="164">
        <v>132.6</v>
      </c>
      <c r="BD342" s="164">
        <v>131</v>
      </c>
      <c r="BE342" s="164">
        <v>132.5</v>
      </c>
      <c r="BF342" s="164">
        <v>132.9</v>
      </c>
      <c r="BG342" s="164">
        <v>131.9</v>
      </c>
      <c r="BH342" s="164">
        <v>125.1</v>
      </c>
      <c r="BI342" s="164">
        <v>125.2</v>
      </c>
      <c r="BJ342" s="164">
        <v>125.7</v>
      </c>
      <c r="BK342" s="164">
        <v>127</v>
      </c>
      <c r="BL342" s="164">
        <v>126.7</v>
      </c>
      <c r="BM342" s="164">
        <v>126.9</v>
      </c>
      <c r="BN342" s="164">
        <v>126.6</v>
      </c>
      <c r="BO342" s="164">
        <v>129.30000000000001</v>
      </c>
      <c r="BP342" s="164">
        <v>129.6</v>
      </c>
      <c r="BQ342" s="164">
        <v>129.6</v>
      </c>
      <c r="BR342" s="164">
        <v>128</v>
      </c>
      <c r="BS342" s="164">
        <v>128.80000000000001</v>
      </c>
      <c r="BT342" s="164">
        <v>133.4</v>
      </c>
      <c r="BU342" s="164">
        <v>136.19999999999999</v>
      </c>
      <c r="BV342" s="164">
        <v>136.19999999999999</v>
      </c>
      <c r="BW342" s="164">
        <v>136.19999999999999</v>
      </c>
      <c r="BX342" s="164">
        <v>136.19999999999999</v>
      </c>
      <c r="BY342" s="164">
        <v>136.5</v>
      </c>
      <c r="BZ342" s="164">
        <v>136.9</v>
      </c>
      <c r="CA342" s="164">
        <v>136.9</v>
      </c>
      <c r="CB342" s="164">
        <v>136.9</v>
      </c>
      <c r="CC342" s="164">
        <v>137.19999999999999</v>
      </c>
      <c r="CD342" s="164">
        <v>136</v>
      </c>
      <c r="CE342" s="164">
        <v>137.80000000000001</v>
      </c>
      <c r="CF342" s="164">
        <v>136.5</v>
      </c>
      <c r="CG342" s="164">
        <v>136.9</v>
      </c>
      <c r="CH342" s="164">
        <v>135</v>
      </c>
      <c r="CI342" s="164">
        <v>136.19999999999999</v>
      </c>
      <c r="CJ342" s="164">
        <v>136.19999999999999</v>
      </c>
      <c r="CK342" s="164">
        <v>136.19999999999999</v>
      </c>
      <c r="CL342" s="164">
        <v>136.4</v>
      </c>
      <c r="CM342" s="164">
        <v>137.4</v>
      </c>
      <c r="CN342" s="164">
        <v>139.9</v>
      </c>
      <c r="CO342" s="164">
        <v>135.9</v>
      </c>
      <c r="CP342" s="164">
        <v>136</v>
      </c>
      <c r="CQ342" s="164">
        <v>135.80000000000001</v>
      </c>
      <c r="CR342" s="164">
        <v>135.6</v>
      </c>
      <c r="CS342" s="164">
        <v>135.6</v>
      </c>
      <c r="CT342" s="164">
        <v>137.5</v>
      </c>
      <c r="CU342" s="164">
        <v>137.19999999999999</v>
      </c>
      <c r="CV342" s="164">
        <v>137.19999999999999</v>
      </c>
      <c r="CW342" s="164">
        <v>128.6</v>
      </c>
      <c r="CX342" s="164">
        <v>129.30000000000001</v>
      </c>
      <c r="CY342" s="164">
        <v>128.6</v>
      </c>
      <c r="CZ342" s="164">
        <v>131.4</v>
      </c>
      <c r="DA342" s="164">
        <v>128.9</v>
      </c>
      <c r="DB342" s="164">
        <v>128.4</v>
      </c>
      <c r="DC342" s="164">
        <v>130.30000000000001</v>
      </c>
      <c r="DD342" s="164">
        <v>129.9</v>
      </c>
      <c r="DE342" s="164">
        <v>131.19999999999999</v>
      </c>
      <c r="DF342" s="164">
        <v>132.80000000000001</v>
      </c>
      <c r="DG342" s="164">
        <v>137.1</v>
      </c>
      <c r="DH342" s="164">
        <v>139.80000000000001</v>
      </c>
      <c r="DI342" s="164">
        <v>142</v>
      </c>
      <c r="DJ342" s="164">
        <v>140.6</v>
      </c>
      <c r="DK342" s="164">
        <v>143.4</v>
      </c>
      <c r="DL342" s="164">
        <v>142.69999999999999</v>
      </c>
      <c r="DM342" s="164">
        <v>147</v>
      </c>
      <c r="DN342" s="164">
        <v>147</v>
      </c>
      <c r="DO342" s="164">
        <v>149</v>
      </c>
      <c r="DP342" s="164">
        <v>150.19999999999999</v>
      </c>
      <c r="DQ342" s="164">
        <v>149.5</v>
      </c>
      <c r="DR342" s="164">
        <v>150.1</v>
      </c>
      <c r="DS342" s="164">
        <v>152.6</v>
      </c>
      <c r="DT342" s="164">
        <v>152.69999999999999</v>
      </c>
    </row>
    <row r="343" spans="1:124" x14ac:dyDescent="0.25">
      <c r="A343" s="162" t="s">
        <v>1788</v>
      </c>
      <c r="B343" s="162" t="s">
        <v>1789</v>
      </c>
      <c r="C343" s="163">
        <v>3.288E-2</v>
      </c>
      <c r="D343" s="164">
        <v>105.3</v>
      </c>
      <c r="E343" s="164">
        <v>105.5</v>
      </c>
      <c r="F343" s="164">
        <v>105.6</v>
      </c>
      <c r="G343" s="164">
        <v>105.3</v>
      </c>
      <c r="H343" s="164">
        <v>105.1</v>
      </c>
      <c r="I343" s="164">
        <v>104.9</v>
      </c>
      <c r="J343" s="164">
        <v>105</v>
      </c>
      <c r="K343" s="164">
        <v>104.5</v>
      </c>
      <c r="L343" s="164">
        <v>105.6</v>
      </c>
      <c r="M343" s="164">
        <v>105.3</v>
      </c>
      <c r="N343" s="164">
        <v>105.2</v>
      </c>
      <c r="O343" s="164">
        <v>105.1</v>
      </c>
      <c r="P343" s="164">
        <v>107.5</v>
      </c>
      <c r="Q343" s="164">
        <v>106.7</v>
      </c>
      <c r="R343" s="164">
        <v>107</v>
      </c>
      <c r="S343" s="164">
        <v>107.2</v>
      </c>
      <c r="T343" s="164">
        <v>106.6</v>
      </c>
      <c r="U343" s="164">
        <v>106.2</v>
      </c>
      <c r="V343" s="164">
        <v>105.5</v>
      </c>
      <c r="W343" s="164">
        <v>105.6</v>
      </c>
      <c r="X343" s="164">
        <v>106.1</v>
      </c>
      <c r="Y343" s="164">
        <v>107.2</v>
      </c>
      <c r="Z343" s="164">
        <v>108.1</v>
      </c>
      <c r="AA343" s="164">
        <v>108.3</v>
      </c>
      <c r="AB343" s="164">
        <v>114</v>
      </c>
      <c r="AC343" s="164">
        <v>114.4</v>
      </c>
      <c r="AD343" s="164">
        <v>114.1</v>
      </c>
      <c r="AE343" s="164">
        <v>114.2</v>
      </c>
      <c r="AF343" s="164">
        <v>114.8</v>
      </c>
      <c r="AG343" s="164">
        <v>114.9</v>
      </c>
      <c r="AH343" s="164">
        <v>115.1</v>
      </c>
      <c r="AI343" s="164">
        <v>115.2</v>
      </c>
      <c r="AJ343" s="164">
        <v>115.6</v>
      </c>
      <c r="AK343" s="164">
        <v>115.8</v>
      </c>
      <c r="AL343" s="164">
        <v>115.1</v>
      </c>
      <c r="AM343" s="164">
        <v>115.2</v>
      </c>
      <c r="AN343" s="164">
        <v>115.4</v>
      </c>
      <c r="AO343" s="164">
        <v>115.8</v>
      </c>
      <c r="AP343" s="164">
        <v>115.5</v>
      </c>
      <c r="AQ343" s="164">
        <v>115.1</v>
      </c>
      <c r="AR343" s="164">
        <v>114.7</v>
      </c>
      <c r="AS343" s="164">
        <v>114.9</v>
      </c>
      <c r="AT343" s="164">
        <v>114.3</v>
      </c>
      <c r="AU343" s="164">
        <v>113.8</v>
      </c>
      <c r="AV343" s="164">
        <v>114.3</v>
      </c>
      <c r="AW343" s="164">
        <v>115.4</v>
      </c>
      <c r="AX343" s="164">
        <v>114.3</v>
      </c>
      <c r="AY343" s="164">
        <v>115.7</v>
      </c>
      <c r="AZ343" s="164">
        <v>114.2</v>
      </c>
      <c r="BA343" s="164">
        <v>115.4</v>
      </c>
      <c r="BB343" s="164">
        <v>115.1</v>
      </c>
      <c r="BC343" s="164">
        <v>114.9</v>
      </c>
      <c r="BD343" s="164">
        <v>113.9</v>
      </c>
      <c r="BE343" s="164">
        <v>113.4</v>
      </c>
      <c r="BF343" s="164">
        <v>113.8</v>
      </c>
      <c r="BG343" s="164">
        <v>113.3</v>
      </c>
      <c r="BH343" s="164">
        <v>112.9</v>
      </c>
      <c r="BI343" s="164">
        <v>115.6</v>
      </c>
      <c r="BJ343" s="164">
        <v>116.5</v>
      </c>
      <c r="BK343" s="164">
        <v>116.5</v>
      </c>
      <c r="BL343" s="164">
        <v>117</v>
      </c>
      <c r="BM343" s="164">
        <v>117.3</v>
      </c>
      <c r="BN343" s="164">
        <v>118.9</v>
      </c>
      <c r="BO343" s="164">
        <v>118</v>
      </c>
      <c r="BP343" s="164">
        <v>115.3</v>
      </c>
      <c r="BQ343" s="164">
        <v>114.8</v>
      </c>
      <c r="BR343" s="164">
        <v>115</v>
      </c>
      <c r="BS343" s="164">
        <v>114.9</v>
      </c>
      <c r="BT343" s="164">
        <v>116.9</v>
      </c>
      <c r="BU343" s="164">
        <v>117.3</v>
      </c>
      <c r="BV343" s="164">
        <v>118.2</v>
      </c>
      <c r="BW343" s="164">
        <v>118.3</v>
      </c>
      <c r="BX343" s="164">
        <v>118.1</v>
      </c>
      <c r="BY343" s="164">
        <v>119.4</v>
      </c>
      <c r="BZ343" s="164">
        <v>119.7</v>
      </c>
      <c r="CA343" s="164">
        <v>120.5</v>
      </c>
      <c r="CB343" s="164">
        <v>120.8</v>
      </c>
      <c r="CC343" s="164">
        <v>120.7</v>
      </c>
      <c r="CD343" s="164">
        <v>123</v>
      </c>
      <c r="CE343" s="164">
        <v>124</v>
      </c>
      <c r="CF343" s="164">
        <v>122.8</v>
      </c>
      <c r="CG343" s="164">
        <v>122.3</v>
      </c>
      <c r="CH343" s="164">
        <v>122.1</v>
      </c>
      <c r="CI343" s="164">
        <v>122.1</v>
      </c>
      <c r="CJ343" s="164">
        <v>122</v>
      </c>
      <c r="CK343" s="164">
        <v>115.3</v>
      </c>
      <c r="CL343" s="164">
        <v>114.1</v>
      </c>
      <c r="CM343" s="164">
        <v>114.8</v>
      </c>
      <c r="CN343" s="164">
        <v>114.1</v>
      </c>
      <c r="CO343" s="164">
        <v>113.4</v>
      </c>
      <c r="CP343" s="164">
        <v>111.9</v>
      </c>
      <c r="CQ343" s="164">
        <v>112.5</v>
      </c>
      <c r="CR343" s="164">
        <v>114.1</v>
      </c>
      <c r="CS343" s="164">
        <v>113.2</v>
      </c>
      <c r="CT343" s="164">
        <v>113.5</v>
      </c>
      <c r="CU343" s="164">
        <v>113.6</v>
      </c>
      <c r="CV343" s="164">
        <v>113.8</v>
      </c>
      <c r="CW343" s="164">
        <v>117.5</v>
      </c>
      <c r="CX343" s="164">
        <v>117.6</v>
      </c>
      <c r="CY343" s="164">
        <v>116.8</v>
      </c>
      <c r="CZ343" s="164">
        <v>118.5</v>
      </c>
      <c r="DA343" s="164">
        <v>117.8</v>
      </c>
      <c r="DB343" s="164">
        <v>117.4</v>
      </c>
      <c r="DC343" s="164">
        <v>121.2</v>
      </c>
      <c r="DD343" s="164">
        <v>121</v>
      </c>
      <c r="DE343" s="164">
        <v>124.2</v>
      </c>
      <c r="DF343" s="164">
        <v>125</v>
      </c>
      <c r="DG343" s="164">
        <v>127.1</v>
      </c>
      <c r="DH343" s="164">
        <v>131.19999999999999</v>
      </c>
      <c r="DI343" s="164">
        <v>131</v>
      </c>
      <c r="DJ343" s="164">
        <v>131.9</v>
      </c>
      <c r="DK343" s="164">
        <v>131.80000000000001</v>
      </c>
      <c r="DL343" s="164">
        <v>129.30000000000001</v>
      </c>
      <c r="DM343" s="164">
        <v>131.6</v>
      </c>
      <c r="DN343" s="164">
        <v>133.80000000000001</v>
      </c>
      <c r="DO343" s="164">
        <v>135.1</v>
      </c>
      <c r="DP343" s="164">
        <v>136.30000000000001</v>
      </c>
      <c r="DQ343" s="164">
        <v>136.80000000000001</v>
      </c>
      <c r="DR343" s="164">
        <v>137.1</v>
      </c>
      <c r="DS343" s="164">
        <v>139.1</v>
      </c>
      <c r="DT343" s="164">
        <v>139.5</v>
      </c>
    </row>
    <row r="344" spans="1:124" x14ac:dyDescent="0.25">
      <c r="A344" s="162" t="s">
        <v>1791</v>
      </c>
      <c r="B344" s="162" t="s">
        <v>1792</v>
      </c>
      <c r="C344" s="163">
        <v>6.0400000000000002E-3</v>
      </c>
      <c r="D344" s="164">
        <v>101.9</v>
      </c>
      <c r="E344" s="164">
        <v>101.9</v>
      </c>
      <c r="F344" s="164">
        <v>102</v>
      </c>
      <c r="G344" s="164">
        <v>102.3</v>
      </c>
      <c r="H344" s="164">
        <v>102.1</v>
      </c>
      <c r="I344" s="164">
        <v>102.3</v>
      </c>
      <c r="J344" s="164">
        <v>102.3</v>
      </c>
      <c r="K344" s="164">
        <v>102.3</v>
      </c>
      <c r="L344" s="164">
        <v>103</v>
      </c>
      <c r="M344" s="164">
        <v>103.5</v>
      </c>
      <c r="N344" s="164">
        <v>104.9</v>
      </c>
      <c r="O344" s="164">
        <v>106.5</v>
      </c>
      <c r="P344" s="164">
        <v>108</v>
      </c>
      <c r="Q344" s="164">
        <v>108.2</v>
      </c>
      <c r="R344" s="164">
        <v>108.2</v>
      </c>
      <c r="S344" s="164">
        <v>108.4</v>
      </c>
      <c r="T344" s="164">
        <v>108</v>
      </c>
      <c r="U344" s="164">
        <v>108.9</v>
      </c>
      <c r="V344" s="164">
        <v>110.7</v>
      </c>
      <c r="W344" s="164">
        <v>111</v>
      </c>
      <c r="X344" s="164">
        <v>112.5</v>
      </c>
      <c r="Y344" s="164">
        <v>112.5</v>
      </c>
      <c r="Z344" s="164">
        <v>113</v>
      </c>
      <c r="AA344" s="164">
        <v>113</v>
      </c>
      <c r="AB344" s="164">
        <v>118.4</v>
      </c>
      <c r="AC344" s="164">
        <v>120.8</v>
      </c>
      <c r="AD344" s="164">
        <v>120.6</v>
      </c>
      <c r="AE344" s="164">
        <v>120.3</v>
      </c>
      <c r="AF344" s="164">
        <v>120.2</v>
      </c>
      <c r="AG344" s="164">
        <v>119.9</v>
      </c>
      <c r="AH344" s="164">
        <v>119.7</v>
      </c>
      <c r="AI344" s="164">
        <v>119.5</v>
      </c>
      <c r="AJ344" s="164">
        <v>119.3</v>
      </c>
      <c r="AK344" s="164">
        <v>119.4</v>
      </c>
      <c r="AL344" s="164">
        <v>119.8</v>
      </c>
      <c r="AM344" s="164">
        <v>120.8</v>
      </c>
      <c r="AN344" s="164">
        <v>121.6</v>
      </c>
      <c r="AO344" s="164">
        <v>121.4</v>
      </c>
      <c r="AP344" s="164">
        <v>121.4</v>
      </c>
      <c r="AQ344" s="164">
        <v>121.2</v>
      </c>
      <c r="AR344" s="164">
        <v>120.9</v>
      </c>
      <c r="AS344" s="164">
        <v>120.8</v>
      </c>
      <c r="AT344" s="164">
        <v>121</v>
      </c>
      <c r="AU344" s="164">
        <v>120.9</v>
      </c>
      <c r="AV344" s="164">
        <v>121</v>
      </c>
      <c r="AW344" s="164">
        <v>120.8</v>
      </c>
      <c r="AX344" s="164">
        <v>122</v>
      </c>
      <c r="AY344" s="164">
        <v>122.2</v>
      </c>
      <c r="AZ344" s="164">
        <v>120.7</v>
      </c>
      <c r="BA344" s="164">
        <v>121.6</v>
      </c>
      <c r="BB344" s="164">
        <v>120</v>
      </c>
      <c r="BC344" s="164">
        <v>122.7</v>
      </c>
      <c r="BD344" s="164">
        <v>121.3</v>
      </c>
      <c r="BE344" s="164">
        <v>120.4</v>
      </c>
      <c r="BF344" s="164">
        <v>121.3</v>
      </c>
      <c r="BG344" s="164">
        <v>121.1</v>
      </c>
      <c r="BH344" s="164">
        <v>122.2</v>
      </c>
      <c r="BI344" s="164">
        <v>122.2</v>
      </c>
      <c r="BJ344" s="164">
        <v>122.7</v>
      </c>
      <c r="BK344" s="164">
        <v>123.3</v>
      </c>
      <c r="BL344" s="164">
        <v>126.3</v>
      </c>
      <c r="BM344" s="164">
        <v>126.2</v>
      </c>
      <c r="BN344" s="164">
        <v>125.7</v>
      </c>
      <c r="BO344" s="164">
        <v>122.9</v>
      </c>
      <c r="BP344" s="164">
        <v>125.2</v>
      </c>
      <c r="BQ344" s="164">
        <v>124.9</v>
      </c>
      <c r="BR344" s="164">
        <v>124.6</v>
      </c>
      <c r="BS344" s="164">
        <v>124.8</v>
      </c>
      <c r="BT344" s="164">
        <v>124.9</v>
      </c>
      <c r="BU344" s="164">
        <v>124.7</v>
      </c>
      <c r="BV344" s="164">
        <v>126</v>
      </c>
      <c r="BW344" s="164">
        <v>126.2</v>
      </c>
      <c r="BX344" s="164">
        <v>126.3</v>
      </c>
      <c r="BY344" s="164">
        <v>126.3</v>
      </c>
      <c r="BZ344" s="164">
        <v>126.7</v>
      </c>
      <c r="CA344" s="164">
        <v>126.3</v>
      </c>
      <c r="CB344" s="164">
        <v>126.8</v>
      </c>
      <c r="CC344" s="164">
        <v>128.4</v>
      </c>
      <c r="CD344" s="164">
        <v>128.5</v>
      </c>
      <c r="CE344" s="164">
        <v>128.9</v>
      </c>
      <c r="CF344" s="164">
        <v>127.9</v>
      </c>
      <c r="CG344" s="164">
        <v>127.8</v>
      </c>
      <c r="CH344" s="164">
        <v>128</v>
      </c>
      <c r="CI344" s="164">
        <v>127.7</v>
      </c>
      <c r="CJ344" s="164">
        <v>129</v>
      </c>
      <c r="CK344" s="164">
        <v>128.80000000000001</v>
      </c>
      <c r="CL344" s="164">
        <v>128.6</v>
      </c>
      <c r="CM344" s="164">
        <v>129.19999999999999</v>
      </c>
      <c r="CN344" s="164">
        <v>128.9</v>
      </c>
      <c r="CO344" s="164">
        <v>127.4</v>
      </c>
      <c r="CP344" s="164">
        <v>127.5</v>
      </c>
      <c r="CQ344" s="164">
        <v>128.19999999999999</v>
      </c>
      <c r="CR344" s="164">
        <v>129.19999999999999</v>
      </c>
      <c r="CS344" s="164">
        <v>127.3</v>
      </c>
      <c r="CT344" s="164">
        <v>127.7</v>
      </c>
      <c r="CU344" s="164">
        <v>127.4</v>
      </c>
      <c r="CV344" s="164">
        <v>127</v>
      </c>
      <c r="CW344" s="164">
        <v>127.2</v>
      </c>
      <c r="CX344" s="164">
        <v>128.5</v>
      </c>
      <c r="CY344" s="164">
        <v>126.2</v>
      </c>
      <c r="CZ344" s="164">
        <v>127.9</v>
      </c>
      <c r="DA344" s="164">
        <v>127.3</v>
      </c>
      <c r="DB344" s="164">
        <v>125.9</v>
      </c>
      <c r="DC344" s="164">
        <v>128.30000000000001</v>
      </c>
      <c r="DD344" s="164">
        <v>130.4</v>
      </c>
      <c r="DE344" s="164">
        <v>127.9</v>
      </c>
      <c r="DF344" s="164">
        <v>127.6</v>
      </c>
      <c r="DG344" s="164">
        <v>127.9</v>
      </c>
      <c r="DH344" s="164">
        <v>128.30000000000001</v>
      </c>
      <c r="DI344" s="164">
        <v>128.5</v>
      </c>
      <c r="DJ344" s="164">
        <v>130.1</v>
      </c>
      <c r="DK344" s="164">
        <v>129.30000000000001</v>
      </c>
      <c r="DL344" s="164">
        <v>127.8</v>
      </c>
      <c r="DM344" s="164">
        <v>129.19999999999999</v>
      </c>
      <c r="DN344" s="164">
        <v>128.5</v>
      </c>
      <c r="DO344" s="164">
        <v>132.69999999999999</v>
      </c>
      <c r="DP344" s="164">
        <v>133</v>
      </c>
      <c r="DQ344" s="164">
        <v>134.9</v>
      </c>
      <c r="DR344" s="164">
        <v>132.69999999999999</v>
      </c>
      <c r="DS344" s="164">
        <v>133.9</v>
      </c>
      <c r="DT344" s="164">
        <v>134.1</v>
      </c>
    </row>
    <row r="345" spans="1:124" x14ac:dyDescent="0.25">
      <c r="A345" s="162" t="s">
        <v>1794</v>
      </c>
      <c r="B345" s="162" t="s">
        <v>1795</v>
      </c>
      <c r="C345" s="163">
        <v>2.47E-3</v>
      </c>
      <c r="D345" s="164">
        <v>108.9</v>
      </c>
      <c r="E345" s="164">
        <v>105.7</v>
      </c>
      <c r="F345" s="164">
        <v>102.7</v>
      </c>
      <c r="G345" s="164">
        <v>99</v>
      </c>
      <c r="H345" s="164">
        <v>99</v>
      </c>
      <c r="I345" s="164">
        <v>100.7</v>
      </c>
      <c r="J345" s="164">
        <v>101.2</v>
      </c>
      <c r="K345" s="164">
        <v>96.8</v>
      </c>
      <c r="L345" s="164">
        <v>101.8</v>
      </c>
      <c r="M345" s="164">
        <v>102</v>
      </c>
      <c r="N345" s="164">
        <v>100.3</v>
      </c>
      <c r="O345" s="164">
        <v>104.5</v>
      </c>
      <c r="P345" s="164">
        <v>106</v>
      </c>
      <c r="Q345" s="164">
        <v>103.4</v>
      </c>
      <c r="R345" s="164">
        <v>97.9</v>
      </c>
      <c r="S345" s="164">
        <v>102</v>
      </c>
      <c r="T345" s="164">
        <v>107.6</v>
      </c>
      <c r="U345" s="164">
        <v>108.2</v>
      </c>
      <c r="V345" s="164">
        <v>105.6</v>
      </c>
      <c r="W345" s="164">
        <v>109.1</v>
      </c>
      <c r="X345" s="164">
        <v>109.7</v>
      </c>
      <c r="Y345" s="164">
        <v>103.8</v>
      </c>
      <c r="Z345" s="164">
        <v>104.3</v>
      </c>
      <c r="AA345" s="164">
        <v>100.5</v>
      </c>
      <c r="AB345" s="164">
        <v>98</v>
      </c>
      <c r="AC345" s="164">
        <v>101.2</v>
      </c>
      <c r="AD345" s="164">
        <v>99.8</v>
      </c>
      <c r="AE345" s="164">
        <v>101.6</v>
      </c>
      <c r="AF345" s="164">
        <v>102</v>
      </c>
      <c r="AG345" s="164">
        <v>102.8</v>
      </c>
      <c r="AH345" s="164">
        <v>105.2</v>
      </c>
      <c r="AI345" s="164">
        <v>107.6</v>
      </c>
      <c r="AJ345" s="164">
        <v>107.6</v>
      </c>
      <c r="AK345" s="164">
        <v>107.4</v>
      </c>
      <c r="AL345" s="164">
        <v>109.6</v>
      </c>
      <c r="AM345" s="164">
        <v>108.6</v>
      </c>
      <c r="AN345" s="164">
        <v>103.7</v>
      </c>
      <c r="AO345" s="164">
        <v>105.9</v>
      </c>
      <c r="AP345" s="164">
        <v>109.1</v>
      </c>
      <c r="AQ345" s="164">
        <v>116.4</v>
      </c>
      <c r="AR345" s="164">
        <v>113</v>
      </c>
      <c r="AS345" s="164">
        <v>114.5</v>
      </c>
      <c r="AT345" s="164">
        <v>110.1</v>
      </c>
      <c r="AU345" s="164">
        <v>108.1</v>
      </c>
      <c r="AV345" s="164">
        <v>105.7</v>
      </c>
      <c r="AW345" s="164">
        <v>104.4</v>
      </c>
      <c r="AX345" s="164">
        <v>99.2</v>
      </c>
      <c r="AY345" s="164">
        <v>96.5</v>
      </c>
      <c r="AZ345" s="164">
        <v>105</v>
      </c>
      <c r="BA345" s="164">
        <v>100.7</v>
      </c>
      <c r="BB345" s="164">
        <v>98.4</v>
      </c>
      <c r="BC345" s="164">
        <v>97</v>
      </c>
      <c r="BD345" s="164">
        <v>100</v>
      </c>
      <c r="BE345" s="164">
        <v>98.6</v>
      </c>
      <c r="BF345" s="164">
        <v>101.6</v>
      </c>
      <c r="BG345" s="164">
        <v>100.7</v>
      </c>
      <c r="BH345" s="164">
        <v>99.9</v>
      </c>
      <c r="BI345" s="164">
        <v>101.9</v>
      </c>
      <c r="BJ345" s="164">
        <v>100.9</v>
      </c>
      <c r="BK345" s="164">
        <v>100</v>
      </c>
      <c r="BL345" s="164">
        <v>100.5</v>
      </c>
      <c r="BM345" s="164">
        <v>100.9</v>
      </c>
      <c r="BN345" s="164">
        <v>105.8</v>
      </c>
      <c r="BO345" s="164">
        <v>101.2</v>
      </c>
      <c r="BP345" s="164">
        <v>101.8</v>
      </c>
      <c r="BQ345" s="164">
        <v>102.2</v>
      </c>
      <c r="BR345" s="164">
        <v>100.8</v>
      </c>
      <c r="BS345" s="164">
        <v>100.5</v>
      </c>
      <c r="BT345" s="164">
        <v>100.5</v>
      </c>
      <c r="BU345" s="164">
        <v>101.3</v>
      </c>
      <c r="BV345" s="164">
        <v>96.2</v>
      </c>
      <c r="BW345" s="164">
        <v>95.9</v>
      </c>
      <c r="BX345" s="164">
        <v>96.3</v>
      </c>
      <c r="BY345" s="164">
        <v>95.5</v>
      </c>
      <c r="BZ345" s="164">
        <v>98.4</v>
      </c>
      <c r="CA345" s="164">
        <v>96.7</v>
      </c>
      <c r="CB345" s="164">
        <v>99.3</v>
      </c>
      <c r="CC345" s="164">
        <v>99.2</v>
      </c>
      <c r="CD345" s="164">
        <v>100.1</v>
      </c>
      <c r="CE345" s="164">
        <v>103.6</v>
      </c>
      <c r="CF345" s="164">
        <v>105.9</v>
      </c>
      <c r="CG345" s="164">
        <v>103.2</v>
      </c>
      <c r="CH345" s="164">
        <v>102.9</v>
      </c>
      <c r="CI345" s="164">
        <v>101.1</v>
      </c>
      <c r="CJ345" s="164">
        <v>101.1</v>
      </c>
      <c r="CK345" s="164">
        <v>100.7</v>
      </c>
      <c r="CL345" s="164">
        <v>100.9</v>
      </c>
      <c r="CM345" s="164">
        <v>101</v>
      </c>
      <c r="CN345" s="164">
        <v>101.5</v>
      </c>
      <c r="CO345" s="164">
        <v>100.8</v>
      </c>
      <c r="CP345" s="164">
        <v>100.1</v>
      </c>
      <c r="CQ345" s="164">
        <v>99</v>
      </c>
      <c r="CR345" s="164">
        <v>98.2</v>
      </c>
      <c r="CS345" s="164">
        <v>95.8</v>
      </c>
      <c r="CT345" s="164">
        <v>96.3</v>
      </c>
      <c r="CU345" s="164">
        <v>99.7</v>
      </c>
      <c r="CV345" s="164">
        <v>99.4</v>
      </c>
      <c r="CW345" s="164">
        <v>95.9</v>
      </c>
      <c r="CX345" s="164">
        <v>94.3</v>
      </c>
      <c r="CY345" s="164">
        <v>93.4</v>
      </c>
      <c r="CZ345" s="164">
        <v>91.9</v>
      </c>
      <c r="DA345" s="164">
        <v>90.6</v>
      </c>
      <c r="DB345" s="164">
        <v>89.7</v>
      </c>
      <c r="DC345" s="164">
        <v>93.6</v>
      </c>
      <c r="DD345" s="164">
        <v>97.7</v>
      </c>
      <c r="DE345" s="164">
        <v>97.7</v>
      </c>
      <c r="DF345" s="164">
        <v>101.7</v>
      </c>
      <c r="DG345" s="164">
        <v>105.3</v>
      </c>
      <c r="DH345" s="164">
        <v>103.9</v>
      </c>
      <c r="DI345" s="164">
        <v>104.6</v>
      </c>
      <c r="DJ345" s="164">
        <v>112.6</v>
      </c>
      <c r="DK345" s="164">
        <v>115.7</v>
      </c>
      <c r="DL345" s="164">
        <v>110</v>
      </c>
      <c r="DM345" s="164">
        <v>103.7</v>
      </c>
      <c r="DN345" s="164">
        <v>111.3</v>
      </c>
      <c r="DO345" s="164">
        <v>116.6</v>
      </c>
      <c r="DP345" s="164">
        <v>119.4</v>
      </c>
      <c r="DQ345" s="164">
        <v>124.3</v>
      </c>
      <c r="DR345" s="164">
        <v>123.9</v>
      </c>
      <c r="DS345" s="164">
        <v>128</v>
      </c>
      <c r="DT345" s="164">
        <v>134.9</v>
      </c>
    </row>
    <row r="346" spans="1:124" x14ac:dyDescent="0.25">
      <c r="A346" s="162" t="s">
        <v>1797</v>
      </c>
      <c r="B346" s="162" t="s">
        <v>1798</v>
      </c>
      <c r="C346" s="163">
        <v>0.31422</v>
      </c>
      <c r="D346" s="164">
        <v>105.7</v>
      </c>
      <c r="E346" s="164">
        <v>106.6</v>
      </c>
      <c r="F346" s="164">
        <v>105.2</v>
      </c>
      <c r="G346" s="164">
        <v>105</v>
      </c>
      <c r="H346" s="164">
        <v>105.6</v>
      </c>
      <c r="I346" s="164">
        <v>109.4</v>
      </c>
      <c r="J346" s="164">
        <v>110.4</v>
      </c>
      <c r="K346" s="164">
        <v>108.7</v>
      </c>
      <c r="L346" s="164">
        <v>108.4</v>
      </c>
      <c r="M346" s="164">
        <v>109</v>
      </c>
      <c r="N346" s="164">
        <v>109.7</v>
      </c>
      <c r="O346" s="164">
        <v>108.6</v>
      </c>
      <c r="P346" s="164">
        <v>110.8</v>
      </c>
      <c r="Q346" s="164">
        <v>111</v>
      </c>
      <c r="R346" s="164">
        <v>110.7</v>
      </c>
      <c r="S346" s="164">
        <v>111.1</v>
      </c>
      <c r="T346" s="164">
        <v>111.4</v>
      </c>
      <c r="U346" s="164">
        <v>111.8</v>
      </c>
      <c r="V346" s="164">
        <v>114.1</v>
      </c>
      <c r="W346" s="164">
        <v>113.1</v>
      </c>
      <c r="X346" s="164">
        <v>112.2</v>
      </c>
      <c r="Y346" s="164">
        <v>111.9</v>
      </c>
      <c r="Z346" s="164">
        <v>114.4</v>
      </c>
      <c r="AA346" s="164">
        <v>111.6</v>
      </c>
      <c r="AB346" s="164">
        <v>114.4</v>
      </c>
      <c r="AC346" s="164">
        <v>114.5</v>
      </c>
      <c r="AD346" s="164">
        <v>114.5</v>
      </c>
      <c r="AE346" s="164">
        <v>114.8</v>
      </c>
      <c r="AF346" s="164">
        <v>113.8</v>
      </c>
      <c r="AG346" s="164">
        <v>115</v>
      </c>
      <c r="AH346" s="164">
        <v>114.5</v>
      </c>
      <c r="AI346" s="164">
        <v>115.9</v>
      </c>
      <c r="AJ346" s="164">
        <v>114.4</v>
      </c>
      <c r="AK346" s="164">
        <v>114</v>
      </c>
      <c r="AL346" s="164">
        <v>111.7</v>
      </c>
      <c r="AM346" s="164">
        <v>113.2</v>
      </c>
      <c r="AN346" s="164">
        <v>110.3</v>
      </c>
      <c r="AO346" s="164">
        <v>110.2</v>
      </c>
      <c r="AP346" s="164">
        <v>111.2</v>
      </c>
      <c r="AQ346" s="164">
        <v>112.9</v>
      </c>
      <c r="AR346" s="164">
        <v>112.7</v>
      </c>
      <c r="AS346" s="164">
        <v>114.4</v>
      </c>
      <c r="AT346" s="164">
        <v>115.3</v>
      </c>
      <c r="AU346" s="164">
        <v>115.6</v>
      </c>
      <c r="AV346" s="164">
        <v>115.6</v>
      </c>
      <c r="AW346" s="164">
        <v>115.2</v>
      </c>
      <c r="AX346" s="164">
        <v>114.2</v>
      </c>
      <c r="AY346" s="164">
        <v>113.9</v>
      </c>
      <c r="AZ346" s="164">
        <v>112.3</v>
      </c>
      <c r="BA346" s="164">
        <v>113</v>
      </c>
      <c r="BB346" s="164">
        <v>113.6</v>
      </c>
      <c r="BC346" s="164">
        <v>113.6</v>
      </c>
      <c r="BD346" s="164">
        <v>115</v>
      </c>
      <c r="BE346" s="164">
        <v>114</v>
      </c>
      <c r="BF346" s="164">
        <v>115</v>
      </c>
      <c r="BG346" s="164">
        <v>119.1</v>
      </c>
      <c r="BH346" s="164">
        <v>117.5</v>
      </c>
      <c r="BI346" s="164">
        <v>115.4</v>
      </c>
      <c r="BJ346" s="164">
        <v>114.1</v>
      </c>
      <c r="BK346" s="164">
        <v>114.3</v>
      </c>
      <c r="BL346" s="164">
        <v>115.4</v>
      </c>
      <c r="BM346" s="164">
        <v>115.7</v>
      </c>
      <c r="BN346" s="164">
        <v>116</v>
      </c>
      <c r="BO346" s="164">
        <v>119.1</v>
      </c>
      <c r="BP346" s="164">
        <v>117.1</v>
      </c>
      <c r="BQ346" s="164">
        <v>118.4</v>
      </c>
      <c r="BR346" s="164">
        <v>117.9</v>
      </c>
      <c r="BS346" s="164">
        <v>113.7</v>
      </c>
      <c r="BT346" s="164">
        <v>113.2</v>
      </c>
      <c r="BU346" s="164">
        <v>114.7</v>
      </c>
      <c r="BV346" s="164">
        <v>115.9</v>
      </c>
      <c r="BW346" s="164">
        <v>115.9</v>
      </c>
      <c r="BX346" s="164">
        <v>115.4</v>
      </c>
      <c r="BY346" s="164">
        <v>116.4</v>
      </c>
      <c r="BZ346" s="164">
        <v>115.1</v>
      </c>
      <c r="CA346" s="164">
        <v>117.4</v>
      </c>
      <c r="CB346" s="164">
        <v>116.2</v>
      </c>
      <c r="CC346" s="164">
        <v>115.5</v>
      </c>
      <c r="CD346" s="164">
        <v>116</v>
      </c>
      <c r="CE346" s="164">
        <v>117.4</v>
      </c>
      <c r="CF346" s="164">
        <v>118.5</v>
      </c>
      <c r="CG346" s="164">
        <v>117.9</v>
      </c>
      <c r="CH346" s="164">
        <v>116.4</v>
      </c>
      <c r="CI346" s="164">
        <v>115.3</v>
      </c>
      <c r="CJ346" s="164">
        <v>116.2</v>
      </c>
      <c r="CK346" s="164">
        <v>115.1</v>
      </c>
      <c r="CL346" s="164">
        <v>115.1</v>
      </c>
      <c r="CM346" s="164">
        <v>116</v>
      </c>
      <c r="CN346" s="164">
        <v>115.5</v>
      </c>
      <c r="CO346" s="164">
        <v>113.4</v>
      </c>
      <c r="CP346" s="164">
        <v>114.7</v>
      </c>
      <c r="CQ346" s="164">
        <v>114</v>
      </c>
      <c r="CR346" s="164">
        <v>112.1</v>
      </c>
      <c r="CS346" s="164">
        <v>116.9</v>
      </c>
      <c r="CT346" s="164">
        <v>115.3</v>
      </c>
      <c r="CU346" s="164">
        <v>115.6</v>
      </c>
      <c r="CV346" s="164">
        <v>116.6</v>
      </c>
      <c r="CW346" s="164">
        <v>116.8</v>
      </c>
      <c r="CX346" s="164">
        <v>119</v>
      </c>
      <c r="CY346" s="164">
        <v>119.5</v>
      </c>
      <c r="CZ346" s="164">
        <v>119.3</v>
      </c>
      <c r="DA346" s="164">
        <v>119.8</v>
      </c>
      <c r="DB346" s="164">
        <v>121.3</v>
      </c>
      <c r="DC346" s="164">
        <v>123.3</v>
      </c>
      <c r="DD346" s="164">
        <v>124.1</v>
      </c>
      <c r="DE346" s="164">
        <v>126.8</v>
      </c>
      <c r="DF346" s="164">
        <v>128.9</v>
      </c>
      <c r="DG346" s="164">
        <v>131</v>
      </c>
      <c r="DH346" s="164">
        <v>130.9</v>
      </c>
      <c r="DI346" s="164">
        <v>133.9</v>
      </c>
      <c r="DJ346" s="164">
        <v>134.9</v>
      </c>
      <c r="DK346" s="164">
        <v>135.9</v>
      </c>
      <c r="DL346" s="164">
        <v>135.80000000000001</v>
      </c>
      <c r="DM346" s="164">
        <v>135.1</v>
      </c>
      <c r="DN346" s="164">
        <v>139.5</v>
      </c>
      <c r="DO346" s="164">
        <v>138</v>
      </c>
      <c r="DP346" s="164">
        <v>139.30000000000001</v>
      </c>
      <c r="DQ346" s="164">
        <v>141.1</v>
      </c>
      <c r="DR346" s="164">
        <v>142.5</v>
      </c>
      <c r="DS346" s="164">
        <v>144.9</v>
      </c>
      <c r="DT346" s="164">
        <v>146.9</v>
      </c>
    </row>
    <row r="347" spans="1:124" x14ac:dyDescent="0.25">
      <c r="A347" s="162" t="s">
        <v>1800</v>
      </c>
      <c r="B347" s="162" t="s">
        <v>1801</v>
      </c>
      <c r="C347" s="163">
        <v>0.19469</v>
      </c>
      <c r="D347" s="164">
        <v>107.7</v>
      </c>
      <c r="E347" s="164">
        <v>108.9</v>
      </c>
      <c r="F347" s="164">
        <v>105.9</v>
      </c>
      <c r="G347" s="164">
        <v>106.8</v>
      </c>
      <c r="H347" s="164">
        <v>107.9</v>
      </c>
      <c r="I347" s="164">
        <v>113.9</v>
      </c>
      <c r="J347" s="164">
        <v>115.2</v>
      </c>
      <c r="K347" s="164">
        <v>112.8</v>
      </c>
      <c r="L347" s="164">
        <v>112</v>
      </c>
      <c r="M347" s="164">
        <v>113.8</v>
      </c>
      <c r="N347" s="164">
        <v>113.2</v>
      </c>
      <c r="O347" s="164">
        <v>111.6</v>
      </c>
      <c r="P347" s="164">
        <v>113.7</v>
      </c>
      <c r="Q347" s="164">
        <v>112.8</v>
      </c>
      <c r="R347" s="164">
        <v>112.9</v>
      </c>
      <c r="S347" s="164">
        <v>113.4</v>
      </c>
      <c r="T347" s="164">
        <v>113.4</v>
      </c>
      <c r="U347" s="164">
        <v>113.3</v>
      </c>
      <c r="V347" s="164">
        <v>116.3</v>
      </c>
      <c r="W347" s="164">
        <v>115.6</v>
      </c>
      <c r="X347" s="164">
        <v>114.8</v>
      </c>
      <c r="Y347" s="164">
        <v>112.5</v>
      </c>
      <c r="Z347" s="164">
        <v>117.3</v>
      </c>
      <c r="AA347" s="164">
        <v>113.5</v>
      </c>
      <c r="AB347" s="164">
        <v>116.1</v>
      </c>
      <c r="AC347" s="164">
        <v>116.6</v>
      </c>
      <c r="AD347" s="164">
        <v>115</v>
      </c>
      <c r="AE347" s="164">
        <v>116.1</v>
      </c>
      <c r="AF347" s="164">
        <v>113</v>
      </c>
      <c r="AG347" s="164">
        <v>114.4</v>
      </c>
      <c r="AH347" s="164">
        <v>115.2</v>
      </c>
      <c r="AI347" s="164">
        <v>116.8</v>
      </c>
      <c r="AJ347" s="164">
        <v>112.1</v>
      </c>
      <c r="AK347" s="164">
        <v>112.2</v>
      </c>
      <c r="AL347" s="164">
        <v>109.6</v>
      </c>
      <c r="AM347" s="164">
        <v>112.9</v>
      </c>
      <c r="AN347" s="164">
        <v>105.6</v>
      </c>
      <c r="AO347" s="164">
        <v>106.6</v>
      </c>
      <c r="AP347" s="164">
        <v>107.5</v>
      </c>
      <c r="AQ347" s="164">
        <v>110.6</v>
      </c>
      <c r="AR347" s="164">
        <v>109.3</v>
      </c>
      <c r="AS347" s="164">
        <v>111.8</v>
      </c>
      <c r="AT347" s="164">
        <v>112.6</v>
      </c>
      <c r="AU347" s="164">
        <v>112.6</v>
      </c>
      <c r="AV347" s="164">
        <v>111.3</v>
      </c>
      <c r="AW347" s="164">
        <v>110.6</v>
      </c>
      <c r="AX347" s="164">
        <v>109.6</v>
      </c>
      <c r="AY347" s="164">
        <v>108.4</v>
      </c>
      <c r="AZ347" s="164">
        <v>106.8</v>
      </c>
      <c r="BA347" s="164">
        <v>107.9</v>
      </c>
      <c r="BB347" s="164">
        <v>108.3</v>
      </c>
      <c r="BC347" s="164">
        <v>107.8</v>
      </c>
      <c r="BD347" s="164">
        <v>109.9</v>
      </c>
      <c r="BE347" s="164">
        <v>108.8</v>
      </c>
      <c r="BF347" s="164">
        <v>109.6</v>
      </c>
      <c r="BG347" s="164">
        <v>115.9</v>
      </c>
      <c r="BH347" s="164">
        <v>113.3</v>
      </c>
      <c r="BI347" s="164">
        <v>109.8</v>
      </c>
      <c r="BJ347" s="164">
        <v>107.8</v>
      </c>
      <c r="BK347" s="164">
        <v>108.5</v>
      </c>
      <c r="BL347" s="164">
        <v>109.1</v>
      </c>
      <c r="BM347" s="164">
        <v>109.4</v>
      </c>
      <c r="BN347" s="164">
        <v>109.1</v>
      </c>
      <c r="BO347" s="164">
        <v>112.1</v>
      </c>
      <c r="BP347" s="164">
        <v>109.9</v>
      </c>
      <c r="BQ347" s="164">
        <v>112.5</v>
      </c>
      <c r="BR347" s="164">
        <v>113.5</v>
      </c>
      <c r="BS347" s="164">
        <v>105.9</v>
      </c>
      <c r="BT347" s="164">
        <v>104.7</v>
      </c>
      <c r="BU347" s="164">
        <v>105.7</v>
      </c>
      <c r="BV347" s="164">
        <v>108.2</v>
      </c>
      <c r="BW347" s="164">
        <v>107.2</v>
      </c>
      <c r="BX347" s="164">
        <v>106.9</v>
      </c>
      <c r="BY347" s="164">
        <v>108</v>
      </c>
      <c r="BZ347" s="164">
        <v>105.6</v>
      </c>
      <c r="CA347" s="164">
        <v>108.1</v>
      </c>
      <c r="CB347" s="164">
        <v>106.9</v>
      </c>
      <c r="CC347" s="164">
        <v>105.7</v>
      </c>
      <c r="CD347" s="164">
        <v>106.9</v>
      </c>
      <c r="CE347" s="164">
        <v>107.5</v>
      </c>
      <c r="CF347" s="164">
        <v>109.4</v>
      </c>
      <c r="CG347" s="164">
        <v>108.7</v>
      </c>
      <c r="CH347" s="164">
        <v>105.4</v>
      </c>
      <c r="CI347" s="164">
        <v>104.6</v>
      </c>
      <c r="CJ347" s="164">
        <v>105.4</v>
      </c>
      <c r="CK347" s="164">
        <v>104.2</v>
      </c>
      <c r="CL347" s="164">
        <v>104.7</v>
      </c>
      <c r="CM347" s="164">
        <v>105.3</v>
      </c>
      <c r="CN347" s="164">
        <v>104.4</v>
      </c>
      <c r="CO347" s="164">
        <v>100.6</v>
      </c>
      <c r="CP347" s="164">
        <v>103.5</v>
      </c>
      <c r="CQ347" s="164">
        <v>102.7</v>
      </c>
      <c r="CR347" s="164">
        <v>100.1</v>
      </c>
      <c r="CS347" s="164">
        <v>106.8</v>
      </c>
      <c r="CT347" s="164">
        <v>104.7</v>
      </c>
      <c r="CU347" s="164">
        <v>106.1</v>
      </c>
      <c r="CV347" s="164">
        <v>104.6</v>
      </c>
      <c r="CW347" s="164">
        <v>107</v>
      </c>
      <c r="CX347" s="164">
        <v>109.9</v>
      </c>
      <c r="CY347" s="164">
        <v>110.8</v>
      </c>
      <c r="CZ347" s="164">
        <v>110.9</v>
      </c>
      <c r="DA347" s="164">
        <v>111.9</v>
      </c>
      <c r="DB347" s="164">
        <v>113.5</v>
      </c>
      <c r="DC347" s="164">
        <v>115.4</v>
      </c>
      <c r="DD347" s="164">
        <v>117.2</v>
      </c>
      <c r="DE347" s="164">
        <v>120.9</v>
      </c>
      <c r="DF347" s="164">
        <v>122</v>
      </c>
      <c r="DG347" s="164">
        <v>125.7</v>
      </c>
      <c r="DH347" s="164">
        <v>123.5</v>
      </c>
      <c r="DI347" s="164">
        <v>126.6</v>
      </c>
      <c r="DJ347" s="164">
        <v>127.3</v>
      </c>
      <c r="DK347" s="164">
        <v>128.6</v>
      </c>
      <c r="DL347" s="164">
        <v>128.19999999999999</v>
      </c>
      <c r="DM347" s="164">
        <v>127.4</v>
      </c>
      <c r="DN347" s="164">
        <v>132</v>
      </c>
      <c r="DO347" s="164">
        <v>129.4</v>
      </c>
      <c r="DP347" s="164">
        <v>131.1</v>
      </c>
      <c r="DQ347" s="164">
        <v>134.19999999999999</v>
      </c>
      <c r="DR347" s="164">
        <v>136.1</v>
      </c>
      <c r="DS347" s="164">
        <v>137.6</v>
      </c>
      <c r="DT347" s="164">
        <v>139.9</v>
      </c>
    </row>
    <row r="348" spans="1:124" x14ac:dyDescent="0.25">
      <c r="A348" s="162" t="s">
        <v>1803</v>
      </c>
      <c r="B348" s="162" t="s">
        <v>1804</v>
      </c>
      <c r="C348" s="163">
        <v>1.5910000000000001E-2</v>
      </c>
      <c r="D348" s="164">
        <v>100.3</v>
      </c>
      <c r="E348" s="164">
        <v>97.7</v>
      </c>
      <c r="F348" s="164">
        <v>100.7</v>
      </c>
      <c r="G348" s="164">
        <v>101.6</v>
      </c>
      <c r="H348" s="164">
        <v>102.2</v>
      </c>
      <c r="I348" s="164">
        <v>101.8</v>
      </c>
      <c r="J348" s="164">
        <v>101</v>
      </c>
      <c r="K348" s="164">
        <v>98.1</v>
      </c>
      <c r="L348" s="164">
        <v>99.6</v>
      </c>
      <c r="M348" s="164">
        <v>100.5</v>
      </c>
      <c r="N348" s="164">
        <v>101.8</v>
      </c>
      <c r="O348" s="164">
        <v>101.8</v>
      </c>
      <c r="P348" s="164">
        <v>102.4</v>
      </c>
      <c r="Q348" s="164">
        <v>103.7</v>
      </c>
      <c r="R348" s="164">
        <v>105.2</v>
      </c>
      <c r="S348" s="164">
        <v>106.2</v>
      </c>
      <c r="T348" s="164">
        <v>104.8</v>
      </c>
      <c r="U348" s="164">
        <v>107</v>
      </c>
      <c r="V348" s="164">
        <v>113.1</v>
      </c>
      <c r="W348" s="164">
        <v>101.9</v>
      </c>
      <c r="X348" s="164">
        <v>108.3</v>
      </c>
      <c r="Y348" s="164">
        <v>102.4</v>
      </c>
      <c r="Z348" s="164">
        <v>113.7</v>
      </c>
      <c r="AA348" s="164">
        <v>109.1</v>
      </c>
      <c r="AB348" s="164">
        <v>110.2</v>
      </c>
      <c r="AC348" s="164">
        <v>108.2</v>
      </c>
      <c r="AD348" s="164">
        <v>115.9</v>
      </c>
      <c r="AE348" s="164">
        <v>109.3</v>
      </c>
      <c r="AF348" s="164">
        <v>110.7</v>
      </c>
      <c r="AG348" s="164">
        <v>110.3</v>
      </c>
      <c r="AH348" s="164">
        <v>107.3</v>
      </c>
      <c r="AI348" s="164">
        <v>107.2</v>
      </c>
      <c r="AJ348" s="164">
        <v>116.1</v>
      </c>
      <c r="AK348" s="164">
        <v>108</v>
      </c>
      <c r="AL348" s="164">
        <v>116</v>
      </c>
      <c r="AM348" s="164">
        <v>113</v>
      </c>
      <c r="AN348" s="164">
        <v>115.2</v>
      </c>
      <c r="AO348" s="164">
        <v>110.1</v>
      </c>
      <c r="AP348" s="164">
        <v>113.6</v>
      </c>
      <c r="AQ348" s="164">
        <v>107</v>
      </c>
      <c r="AR348" s="164">
        <v>111.8</v>
      </c>
      <c r="AS348" s="164">
        <v>111.3</v>
      </c>
      <c r="AT348" s="164">
        <v>114.5</v>
      </c>
      <c r="AU348" s="164">
        <v>108.5</v>
      </c>
      <c r="AV348" s="164">
        <v>121.8</v>
      </c>
      <c r="AW348" s="164">
        <v>120.4</v>
      </c>
      <c r="AX348" s="164">
        <v>116.5</v>
      </c>
      <c r="AY348" s="164">
        <v>120.7</v>
      </c>
      <c r="AZ348" s="164">
        <v>107</v>
      </c>
      <c r="BA348" s="164">
        <v>120.7</v>
      </c>
      <c r="BB348" s="164">
        <v>116.5</v>
      </c>
      <c r="BC348" s="164">
        <v>116.3</v>
      </c>
      <c r="BD348" s="164">
        <v>117.1</v>
      </c>
      <c r="BE348" s="164">
        <v>113.9</v>
      </c>
      <c r="BF348" s="164">
        <v>117.9</v>
      </c>
      <c r="BG348" s="164">
        <v>122.6</v>
      </c>
      <c r="BH348" s="164">
        <v>122.2</v>
      </c>
      <c r="BI348" s="164">
        <v>125.7</v>
      </c>
      <c r="BJ348" s="164">
        <v>128.5</v>
      </c>
      <c r="BK348" s="164">
        <v>129.80000000000001</v>
      </c>
      <c r="BL348" s="164">
        <v>130.1</v>
      </c>
      <c r="BM348" s="164">
        <v>128.9</v>
      </c>
      <c r="BN348" s="164">
        <v>127.6</v>
      </c>
      <c r="BO348" s="164">
        <v>127</v>
      </c>
      <c r="BP348" s="164">
        <v>127.1</v>
      </c>
      <c r="BQ348" s="164">
        <v>121.8</v>
      </c>
      <c r="BR348" s="164">
        <v>119.4</v>
      </c>
      <c r="BS348" s="164">
        <v>123</v>
      </c>
      <c r="BT348" s="164">
        <v>124.6</v>
      </c>
      <c r="BU348" s="164">
        <v>117.3</v>
      </c>
      <c r="BV348" s="164">
        <v>117.5</v>
      </c>
      <c r="BW348" s="164">
        <v>118.2</v>
      </c>
      <c r="BX348" s="164">
        <v>118.4</v>
      </c>
      <c r="BY348" s="164">
        <v>117.9</v>
      </c>
      <c r="BZ348" s="164">
        <v>117.3</v>
      </c>
      <c r="CA348" s="164">
        <v>119.9</v>
      </c>
      <c r="CB348" s="164">
        <v>120.5</v>
      </c>
      <c r="CC348" s="164">
        <v>123.2</v>
      </c>
      <c r="CD348" s="164">
        <v>124.5</v>
      </c>
      <c r="CE348" s="164">
        <v>123.5</v>
      </c>
      <c r="CF348" s="164">
        <v>124.1</v>
      </c>
      <c r="CG348" s="164">
        <v>121.8</v>
      </c>
      <c r="CH348" s="164">
        <v>121.7</v>
      </c>
      <c r="CI348" s="164">
        <v>121.4</v>
      </c>
      <c r="CJ348" s="164">
        <v>122.3</v>
      </c>
      <c r="CK348" s="164">
        <v>121.7</v>
      </c>
      <c r="CL348" s="164">
        <v>120.4</v>
      </c>
      <c r="CM348" s="164">
        <v>125</v>
      </c>
      <c r="CN348" s="164">
        <v>124.7</v>
      </c>
      <c r="CO348" s="164">
        <v>125.5</v>
      </c>
      <c r="CP348" s="164">
        <v>124.7</v>
      </c>
      <c r="CQ348" s="164">
        <v>123.8</v>
      </c>
      <c r="CR348" s="164">
        <v>122.1</v>
      </c>
      <c r="CS348" s="164">
        <v>121.6</v>
      </c>
      <c r="CT348" s="164">
        <v>122.2</v>
      </c>
      <c r="CU348" s="164">
        <v>123.2</v>
      </c>
      <c r="CV348" s="164">
        <v>125.1</v>
      </c>
      <c r="CW348" s="164">
        <v>129.5</v>
      </c>
      <c r="CX348" s="164">
        <v>130.4</v>
      </c>
      <c r="CY348" s="164">
        <v>126.9</v>
      </c>
      <c r="CZ348" s="164">
        <v>121.1</v>
      </c>
      <c r="DA348" s="164">
        <v>129.30000000000001</v>
      </c>
      <c r="DB348" s="164">
        <v>131.30000000000001</v>
      </c>
      <c r="DC348" s="164">
        <v>133.19999999999999</v>
      </c>
      <c r="DD348" s="164">
        <v>128.80000000000001</v>
      </c>
      <c r="DE348" s="164">
        <v>128.30000000000001</v>
      </c>
      <c r="DF348" s="164">
        <v>130</v>
      </c>
      <c r="DG348" s="164">
        <v>131.30000000000001</v>
      </c>
      <c r="DH348" s="164">
        <v>136.69999999999999</v>
      </c>
      <c r="DI348" s="164">
        <v>139.30000000000001</v>
      </c>
      <c r="DJ348" s="164">
        <v>138.19999999999999</v>
      </c>
      <c r="DK348" s="164">
        <v>141</v>
      </c>
      <c r="DL348" s="164">
        <v>137.5</v>
      </c>
      <c r="DM348" s="164">
        <v>137.1</v>
      </c>
      <c r="DN348" s="164">
        <v>146.69999999999999</v>
      </c>
      <c r="DO348" s="164">
        <v>146.69999999999999</v>
      </c>
      <c r="DP348" s="164">
        <v>149.69999999999999</v>
      </c>
      <c r="DQ348" s="164">
        <v>147.5</v>
      </c>
      <c r="DR348" s="164">
        <v>150.30000000000001</v>
      </c>
      <c r="DS348" s="164">
        <v>156.19999999999999</v>
      </c>
      <c r="DT348" s="164">
        <v>157.6</v>
      </c>
    </row>
    <row r="349" spans="1:124" x14ac:dyDescent="0.25">
      <c r="A349" s="162" t="s">
        <v>1806</v>
      </c>
      <c r="B349" s="162" t="s">
        <v>1807</v>
      </c>
      <c r="C349" s="163">
        <v>2.7220000000000001E-2</v>
      </c>
      <c r="D349" s="164">
        <v>108.5</v>
      </c>
      <c r="E349" s="164">
        <v>108.8</v>
      </c>
      <c r="F349" s="164">
        <v>109.1</v>
      </c>
      <c r="G349" s="164">
        <v>109.2</v>
      </c>
      <c r="H349" s="164">
        <v>109.3</v>
      </c>
      <c r="I349" s="164">
        <v>109.4</v>
      </c>
      <c r="J349" s="164">
        <v>109.3</v>
      </c>
      <c r="K349" s="164">
        <v>109.3</v>
      </c>
      <c r="L349" s="164">
        <v>109.2</v>
      </c>
      <c r="M349" s="164">
        <v>109.3</v>
      </c>
      <c r="N349" s="164">
        <v>109.3</v>
      </c>
      <c r="O349" s="164">
        <v>109.7</v>
      </c>
      <c r="P349" s="164">
        <v>110.4</v>
      </c>
      <c r="Q349" s="164">
        <v>111.9</v>
      </c>
      <c r="R349" s="164">
        <v>114.1</v>
      </c>
      <c r="S349" s="164">
        <v>115.7</v>
      </c>
      <c r="T349" s="164">
        <v>111.6</v>
      </c>
      <c r="U349" s="164">
        <v>111.7</v>
      </c>
      <c r="V349" s="164">
        <v>111.7</v>
      </c>
      <c r="W349" s="164">
        <v>111.7</v>
      </c>
      <c r="X349" s="164">
        <v>112.1</v>
      </c>
      <c r="Y349" s="164">
        <v>111.8</v>
      </c>
      <c r="Z349" s="164">
        <v>111.8</v>
      </c>
      <c r="AA349" s="164">
        <v>114.7</v>
      </c>
      <c r="AB349" s="164">
        <v>114.7</v>
      </c>
      <c r="AC349" s="164">
        <v>114.7</v>
      </c>
      <c r="AD349" s="164">
        <v>114.8</v>
      </c>
      <c r="AE349" s="164">
        <v>114.8</v>
      </c>
      <c r="AF349" s="164">
        <v>114.8</v>
      </c>
      <c r="AG349" s="164">
        <v>114.9</v>
      </c>
      <c r="AH349" s="164">
        <v>114.9</v>
      </c>
      <c r="AI349" s="164">
        <v>115</v>
      </c>
      <c r="AJ349" s="164">
        <v>115</v>
      </c>
      <c r="AK349" s="164">
        <v>115.1</v>
      </c>
      <c r="AL349" s="164">
        <v>115.1</v>
      </c>
      <c r="AM349" s="164">
        <v>115.1</v>
      </c>
      <c r="AN349" s="164">
        <v>115.2</v>
      </c>
      <c r="AO349" s="164">
        <v>115.2</v>
      </c>
      <c r="AP349" s="164">
        <v>115.2</v>
      </c>
      <c r="AQ349" s="164">
        <v>115.2</v>
      </c>
      <c r="AR349" s="164">
        <v>114.6</v>
      </c>
      <c r="AS349" s="164">
        <v>115.3</v>
      </c>
      <c r="AT349" s="164">
        <v>115.3</v>
      </c>
      <c r="AU349" s="164">
        <v>115.3</v>
      </c>
      <c r="AV349" s="164">
        <v>115.3</v>
      </c>
      <c r="AW349" s="164">
        <v>115.3</v>
      </c>
      <c r="AX349" s="164">
        <v>115.3</v>
      </c>
      <c r="AY349" s="164">
        <v>115.4</v>
      </c>
      <c r="AZ349" s="164">
        <v>115.4</v>
      </c>
      <c r="BA349" s="164">
        <v>115.4</v>
      </c>
      <c r="BB349" s="164">
        <v>113.1</v>
      </c>
      <c r="BC349" s="164">
        <v>113.2</v>
      </c>
      <c r="BD349" s="164">
        <v>113.2</v>
      </c>
      <c r="BE349" s="164">
        <v>113.2</v>
      </c>
      <c r="BF349" s="164">
        <v>113.2</v>
      </c>
      <c r="BG349" s="164">
        <v>113.2</v>
      </c>
      <c r="BH349" s="164">
        <v>112.2</v>
      </c>
      <c r="BI349" s="164">
        <v>112.2</v>
      </c>
      <c r="BJ349" s="164">
        <v>112.2</v>
      </c>
      <c r="BK349" s="164">
        <v>112.2</v>
      </c>
      <c r="BL349" s="164">
        <v>116.9</v>
      </c>
      <c r="BM349" s="164">
        <v>116.9</v>
      </c>
      <c r="BN349" s="164">
        <v>121.6</v>
      </c>
      <c r="BO349" s="164">
        <v>124.7</v>
      </c>
      <c r="BP349" s="164">
        <v>124.3</v>
      </c>
      <c r="BQ349" s="164">
        <v>124.3</v>
      </c>
      <c r="BR349" s="164">
        <v>124.3</v>
      </c>
      <c r="BS349" s="164">
        <v>124.3</v>
      </c>
      <c r="BT349" s="164">
        <v>124.3</v>
      </c>
      <c r="BU349" s="164">
        <v>124.4</v>
      </c>
      <c r="BV349" s="164">
        <v>124.4</v>
      </c>
      <c r="BW349" s="164">
        <v>124.4</v>
      </c>
      <c r="BX349" s="164">
        <v>124.4</v>
      </c>
      <c r="BY349" s="164">
        <v>124.4</v>
      </c>
      <c r="BZ349" s="164">
        <v>124.4</v>
      </c>
      <c r="CA349" s="164">
        <v>124.4</v>
      </c>
      <c r="CB349" s="164">
        <v>124.4</v>
      </c>
      <c r="CC349" s="164">
        <v>124.5</v>
      </c>
      <c r="CD349" s="164">
        <v>124.5</v>
      </c>
      <c r="CE349" s="164">
        <v>124.5</v>
      </c>
      <c r="CF349" s="164">
        <v>124.5</v>
      </c>
      <c r="CG349" s="164">
        <v>124.5</v>
      </c>
      <c r="CH349" s="164">
        <v>124.6</v>
      </c>
      <c r="CI349" s="164">
        <v>124.6</v>
      </c>
      <c r="CJ349" s="164">
        <v>124.8</v>
      </c>
      <c r="CK349" s="164">
        <v>124.8</v>
      </c>
      <c r="CL349" s="164">
        <v>124.8</v>
      </c>
      <c r="CM349" s="164">
        <v>124.8</v>
      </c>
      <c r="CN349" s="164">
        <v>124.8</v>
      </c>
      <c r="CO349" s="164">
        <v>124.8</v>
      </c>
      <c r="CP349" s="164">
        <v>125</v>
      </c>
      <c r="CQ349" s="164">
        <v>125.2</v>
      </c>
      <c r="CR349" s="164">
        <v>125.4</v>
      </c>
      <c r="CS349" s="164">
        <v>125.7</v>
      </c>
      <c r="CT349" s="164">
        <v>126</v>
      </c>
      <c r="CU349" s="164">
        <v>126</v>
      </c>
      <c r="CV349" s="164">
        <v>126</v>
      </c>
      <c r="CW349" s="164">
        <v>126.5</v>
      </c>
      <c r="CX349" s="164">
        <v>126.7</v>
      </c>
      <c r="CY349" s="164">
        <v>127.5</v>
      </c>
      <c r="CZ349" s="164">
        <v>126.9</v>
      </c>
      <c r="DA349" s="164">
        <v>129.4</v>
      </c>
      <c r="DB349" s="164">
        <v>128.69999999999999</v>
      </c>
      <c r="DC349" s="164">
        <v>129.1</v>
      </c>
      <c r="DD349" s="164">
        <v>128.5</v>
      </c>
      <c r="DE349" s="164">
        <v>131.4</v>
      </c>
      <c r="DF349" s="164">
        <v>135.69999999999999</v>
      </c>
      <c r="DG349" s="164">
        <v>136.30000000000001</v>
      </c>
      <c r="DH349" s="164">
        <v>144.1</v>
      </c>
      <c r="DI349" s="164">
        <v>143.6</v>
      </c>
      <c r="DJ349" s="164">
        <v>143.80000000000001</v>
      </c>
      <c r="DK349" s="164">
        <v>143.80000000000001</v>
      </c>
      <c r="DL349" s="164">
        <v>145.30000000000001</v>
      </c>
      <c r="DM349" s="164">
        <v>144</v>
      </c>
      <c r="DN349" s="164">
        <v>144.6</v>
      </c>
      <c r="DO349" s="164">
        <v>147.19999999999999</v>
      </c>
      <c r="DP349" s="164">
        <v>149.80000000000001</v>
      </c>
      <c r="DQ349" s="164">
        <v>151.4</v>
      </c>
      <c r="DR349" s="164">
        <v>145</v>
      </c>
      <c r="DS349" s="164">
        <v>145.19999999999999</v>
      </c>
      <c r="DT349" s="164">
        <v>150.80000000000001</v>
      </c>
    </row>
    <row r="350" spans="1:124" x14ac:dyDescent="0.25">
      <c r="A350" s="162" t="s">
        <v>1809</v>
      </c>
      <c r="B350" s="162" t="s">
        <v>1810</v>
      </c>
      <c r="C350" s="163">
        <v>7.6399999999999996E-2</v>
      </c>
      <c r="D350" s="164">
        <v>100.6</v>
      </c>
      <c r="E350" s="164">
        <v>101.7</v>
      </c>
      <c r="F350" s="164">
        <v>102.9</v>
      </c>
      <c r="G350" s="164">
        <v>99.4</v>
      </c>
      <c r="H350" s="164">
        <v>99.1</v>
      </c>
      <c r="I350" s="164">
        <v>99.8</v>
      </c>
      <c r="J350" s="164">
        <v>100.7</v>
      </c>
      <c r="K350" s="164">
        <v>100.2</v>
      </c>
      <c r="L350" s="164">
        <v>100.9</v>
      </c>
      <c r="M350" s="164">
        <v>98.7</v>
      </c>
      <c r="N350" s="164">
        <v>102.4</v>
      </c>
      <c r="O350" s="164">
        <v>101.8</v>
      </c>
      <c r="P350" s="164">
        <v>105.4</v>
      </c>
      <c r="Q350" s="164">
        <v>107.5</v>
      </c>
      <c r="R350" s="164">
        <v>104.9</v>
      </c>
      <c r="S350" s="164">
        <v>104.6</v>
      </c>
      <c r="T350" s="164">
        <v>107.6</v>
      </c>
      <c r="U350" s="164">
        <v>109</v>
      </c>
      <c r="V350" s="164">
        <v>109.5</v>
      </c>
      <c r="W350" s="164">
        <v>109.7</v>
      </c>
      <c r="X350" s="164">
        <v>106.3</v>
      </c>
      <c r="Y350" s="164">
        <v>112.7</v>
      </c>
      <c r="Z350" s="164">
        <v>108.2</v>
      </c>
      <c r="AA350" s="164">
        <v>106.2</v>
      </c>
      <c r="AB350" s="164">
        <v>111.1</v>
      </c>
      <c r="AC350" s="164">
        <v>110.3</v>
      </c>
      <c r="AD350" s="164">
        <v>112.8</v>
      </c>
      <c r="AE350" s="164">
        <v>112.8</v>
      </c>
      <c r="AF350" s="164">
        <v>116.1</v>
      </c>
      <c r="AG350" s="164">
        <v>117.5</v>
      </c>
      <c r="AH350" s="164">
        <v>114.1</v>
      </c>
      <c r="AI350" s="164">
        <v>115.6</v>
      </c>
      <c r="AJ350" s="164">
        <v>119.6</v>
      </c>
      <c r="AK350" s="164">
        <v>119.5</v>
      </c>
      <c r="AL350" s="164">
        <v>114.7</v>
      </c>
      <c r="AM350" s="164">
        <v>113.2</v>
      </c>
      <c r="AN350" s="164">
        <v>119.5</v>
      </c>
      <c r="AO350" s="164">
        <v>117.6</v>
      </c>
      <c r="AP350" s="164">
        <v>119</v>
      </c>
      <c r="AQ350" s="164">
        <v>119.4</v>
      </c>
      <c r="AR350" s="164">
        <v>120.8</v>
      </c>
      <c r="AS350" s="164">
        <v>121.6</v>
      </c>
      <c r="AT350" s="164">
        <v>122.4</v>
      </c>
      <c r="AU350" s="164">
        <v>125</v>
      </c>
      <c r="AV350" s="164">
        <v>125.4</v>
      </c>
      <c r="AW350" s="164">
        <v>125.9</v>
      </c>
      <c r="AX350" s="164">
        <v>125.2</v>
      </c>
      <c r="AY350" s="164">
        <v>125.9</v>
      </c>
      <c r="AZ350" s="164">
        <v>126.4</v>
      </c>
      <c r="BA350" s="164">
        <v>123.6</v>
      </c>
      <c r="BB350" s="164">
        <v>126.6</v>
      </c>
      <c r="BC350" s="164">
        <v>127.8</v>
      </c>
      <c r="BD350" s="164">
        <v>128.19999999999999</v>
      </c>
      <c r="BE350" s="164">
        <v>127.8</v>
      </c>
      <c r="BF350" s="164">
        <v>128.80000000000001</v>
      </c>
      <c r="BG350" s="164">
        <v>128.4</v>
      </c>
      <c r="BH350" s="164">
        <v>129.1</v>
      </c>
      <c r="BI350" s="164">
        <v>128.69999999999999</v>
      </c>
      <c r="BJ350" s="164">
        <v>128</v>
      </c>
      <c r="BK350" s="164">
        <v>126.5</v>
      </c>
      <c r="BL350" s="164">
        <v>127.7</v>
      </c>
      <c r="BM350" s="164">
        <v>128.6</v>
      </c>
      <c r="BN350" s="164">
        <v>129.4</v>
      </c>
      <c r="BO350" s="164">
        <v>133.19999999999999</v>
      </c>
      <c r="BP350" s="164">
        <v>130.6</v>
      </c>
      <c r="BQ350" s="164">
        <v>130.69999999999999</v>
      </c>
      <c r="BR350" s="164">
        <v>126.5</v>
      </c>
      <c r="BS350" s="164">
        <v>128.1</v>
      </c>
      <c r="BT350" s="164">
        <v>128.80000000000001</v>
      </c>
      <c r="BU350" s="164">
        <v>133.5</v>
      </c>
      <c r="BV350" s="164">
        <v>132.1</v>
      </c>
      <c r="BW350" s="164">
        <v>134.4</v>
      </c>
      <c r="BX350" s="164">
        <v>133.19999999999999</v>
      </c>
      <c r="BY350" s="164">
        <v>134.69999999999999</v>
      </c>
      <c r="BZ350" s="164">
        <v>135.5</v>
      </c>
      <c r="CA350" s="164">
        <v>137.9</v>
      </c>
      <c r="CB350" s="164">
        <v>136</v>
      </c>
      <c r="CC350" s="164">
        <v>135.6</v>
      </c>
      <c r="CD350" s="164">
        <v>134.5</v>
      </c>
      <c r="CE350" s="164">
        <v>138.9</v>
      </c>
      <c r="CF350" s="164">
        <v>138.4</v>
      </c>
      <c r="CG350" s="164">
        <v>138.19999999999999</v>
      </c>
      <c r="CH350" s="164">
        <v>140.30000000000001</v>
      </c>
      <c r="CI350" s="164">
        <v>138.1</v>
      </c>
      <c r="CJ350" s="164">
        <v>139.6</v>
      </c>
      <c r="CK350" s="164">
        <v>137.9</v>
      </c>
      <c r="CL350" s="164">
        <v>137.1</v>
      </c>
      <c r="CM350" s="164">
        <v>138.19999999999999</v>
      </c>
      <c r="CN350" s="164">
        <v>138.69999999999999</v>
      </c>
      <c r="CO350" s="164">
        <v>139.5</v>
      </c>
      <c r="CP350" s="164">
        <v>137.19999999999999</v>
      </c>
      <c r="CQ350" s="164">
        <v>136.5</v>
      </c>
      <c r="CR350" s="164">
        <v>135.9</v>
      </c>
      <c r="CS350" s="164">
        <v>138.6</v>
      </c>
      <c r="CT350" s="164">
        <v>137.1</v>
      </c>
      <c r="CU350" s="164">
        <v>134.6</v>
      </c>
      <c r="CV350" s="164">
        <v>142.1</v>
      </c>
      <c r="CW350" s="164">
        <v>135.9</v>
      </c>
      <c r="CX350" s="164">
        <v>137.4</v>
      </c>
      <c r="CY350" s="164">
        <v>137.19999999999999</v>
      </c>
      <c r="CZ350" s="164">
        <v>137.6</v>
      </c>
      <c r="DA350" s="164">
        <v>134.69999999999999</v>
      </c>
      <c r="DB350" s="164">
        <v>136.5</v>
      </c>
      <c r="DC350" s="164">
        <v>139.30000000000001</v>
      </c>
      <c r="DD350" s="164">
        <v>139</v>
      </c>
      <c r="DE350" s="164">
        <v>139.9</v>
      </c>
      <c r="DF350" s="164">
        <v>143.80000000000001</v>
      </c>
      <c r="DG350" s="164">
        <v>142.80000000000001</v>
      </c>
      <c r="DH350" s="164">
        <v>144.1</v>
      </c>
      <c r="DI350" s="164">
        <v>147.80000000000001</v>
      </c>
      <c r="DJ350" s="164">
        <v>150.30000000000001</v>
      </c>
      <c r="DK350" s="164">
        <v>150.4</v>
      </c>
      <c r="DL350" s="164">
        <v>151.5</v>
      </c>
      <c r="DM350" s="164">
        <v>151.1</v>
      </c>
      <c r="DN350" s="164">
        <v>155.30000000000001</v>
      </c>
      <c r="DO350" s="164">
        <v>154.9</v>
      </c>
      <c r="DP350" s="164">
        <v>154.30000000000001</v>
      </c>
      <c r="DQ350" s="164">
        <v>153.6</v>
      </c>
      <c r="DR350" s="164">
        <v>156.5</v>
      </c>
      <c r="DS350" s="164">
        <v>161</v>
      </c>
      <c r="DT350" s="164">
        <v>161.1</v>
      </c>
    </row>
    <row r="351" spans="1:124" x14ac:dyDescent="0.25">
      <c r="A351" s="162" t="s">
        <v>1812</v>
      </c>
      <c r="B351" s="162" t="s">
        <v>1813</v>
      </c>
      <c r="C351" s="163">
        <v>0.30603999999999998</v>
      </c>
      <c r="D351" s="164">
        <v>98.9</v>
      </c>
      <c r="E351" s="164">
        <v>99.2</v>
      </c>
      <c r="F351" s="164">
        <v>98.4</v>
      </c>
      <c r="G351" s="164">
        <v>99.7</v>
      </c>
      <c r="H351" s="164">
        <v>98.8</v>
      </c>
      <c r="I351" s="164">
        <v>100.5</v>
      </c>
      <c r="J351" s="164">
        <v>99.7</v>
      </c>
      <c r="K351" s="164">
        <v>99.9</v>
      </c>
      <c r="L351" s="164">
        <v>100.2</v>
      </c>
      <c r="M351" s="164">
        <v>100</v>
      </c>
      <c r="N351" s="164">
        <v>102.5</v>
      </c>
      <c r="O351" s="164">
        <v>101.1</v>
      </c>
      <c r="P351" s="164">
        <v>104.6</v>
      </c>
      <c r="Q351" s="164">
        <v>104.7</v>
      </c>
      <c r="R351" s="164">
        <v>106.7</v>
      </c>
      <c r="S351" s="164">
        <v>103.2</v>
      </c>
      <c r="T351" s="164">
        <v>104.2</v>
      </c>
      <c r="U351" s="164">
        <v>107.9</v>
      </c>
      <c r="V351" s="164">
        <v>104.6</v>
      </c>
      <c r="W351" s="164">
        <v>107.5</v>
      </c>
      <c r="X351" s="164">
        <v>108.8</v>
      </c>
      <c r="Y351" s="164">
        <v>108.4</v>
      </c>
      <c r="Z351" s="164">
        <v>108.3</v>
      </c>
      <c r="AA351" s="164">
        <v>113.8</v>
      </c>
      <c r="AB351" s="164">
        <v>111.9</v>
      </c>
      <c r="AC351" s="164">
        <v>112.6</v>
      </c>
      <c r="AD351" s="164">
        <v>112.4</v>
      </c>
      <c r="AE351" s="164">
        <v>112.6</v>
      </c>
      <c r="AF351" s="164">
        <v>110.9</v>
      </c>
      <c r="AG351" s="164">
        <v>113.6</v>
      </c>
      <c r="AH351" s="164">
        <v>112.1</v>
      </c>
      <c r="AI351" s="164">
        <v>109.2</v>
      </c>
      <c r="AJ351" s="164">
        <v>108.5</v>
      </c>
      <c r="AK351" s="164">
        <v>104.8</v>
      </c>
      <c r="AL351" s="164">
        <v>105.8</v>
      </c>
      <c r="AM351" s="164">
        <v>109.6</v>
      </c>
      <c r="AN351" s="164">
        <v>109.8</v>
      </c>
      <c r="AO351" s="164">
        <v>110.1</v>
      </c>
      <c r="AP351" s="164">
        <v>109.7</v>
      </c>
      <c r="AQ351" s="164">
        <v>105.7</v>
      </c>
      <c r="AR351" s="164">
        <v>108.6</v>
      </c>
      <c r="AS351" s="164">
        <v>108.3</v>
      </c>
      <c r="AT351" s="164">
        <v>106.3</v>
      </c>
      <c r="AU351" s="164">
        <v>106.1</v>
      </c>
      <c r="AV351" s="164">
        <v>106.9</v>
      </c>
      <c r="AW351" s="164">
        <v>106.5</v>
      </c>
      <c r="AX351" s="164">
        <v>104.6</v>
      </c>
      <c r="AY351" s="164">
        <v>106.4</v>
      </c>
      <c r="AZ351" s="164">
        <v>105.6</v>
      </c>
      <c r="BA351" s="164">
        <v>106.3</v>
      </c>
      <c r="BB351" s="164">
        <v>106.4</v>
      </c>
      <c r="BC351" s="164">
        <v>106.3</v>
      </c>
      <c r="BD351" s="164">
        <v>105.5</v>
      </c>
      <c r="BE351" s="164">
        <v>103.8</v>
      </c>
      <c r="BF351" s="164">
        <v>104.4</v>
      </c>
      <c r="BG351" s="164">
        <v>106</v>
      </c>
      <c r="BH351" s="164">
        <v>105.6</v>
      </c>
      <c r="BI351" s="164">
        <v>106</v>
      </c>
      <c r="BJ351" s="164">
        <v>106.6</v>
      </c>
      <c r="BK351" s="164">
        <v>108</v>
      </c>
      <c r="BL351" s="164">
        <v>109.6</v>
      </c>
      <c r="BM351" s="164">
        <v>112.7</v>
      </c>
      <c r="BN351" s="164">
        <v>115</v>
      </c>
      <c r="BO351" s="164">
        <v>115.4</v>
      </c>
      <c r="BP351" s="164">
        <v>115.9</v>
      </c>
      <c r="BQ351" s="164">
        <v>117.1</v>
      </c>
      <c r="BR351" s="164">
        <v>117.6</v>
      </c>
      <c r="BS351" s="164">
        <v>117</v>
      </c>
      <c r="BT351" s="164">
        <v>117.1</v>
      </c>
      <c r="BU351" s="164">
        <v>118.8</v>
      </c>
      <c r="BV351" s="164">
        <v>119.1</v>
      </c>
      <c r="BW351" s="164">
        <v>119.5</v>
      </c>
      <c r="BX351" s="164">
        <v>119</v>
      </c>
      <c r="BY351" s="164">
        <v>119.9</v>
      </c>
      <c r="BZ351" s="164">
        <v>119.3</v>
      </c>
      <c r="CA351" s="164">
        <v>119.6</v>
      </c>
      <c r="CB351" s="164">
        <v>119.8</v>
      </c>
      <c r="CC351" s="164">
        <v>121.4</v>
      </c>
      <c r="CD351" s="164">
        <v>121.8</v>
      </c>
      <c r="CE351" s="164">
        <v>121.6</v>
      </c>
      <c r="CF351" s="164">
        <v>120.8</v>
      </c>
      <c r="CG351" s="164">
        <v>121.3</v>
      </c>
      <c r="CH351" s="164">
        <v>121.1</v>
      </c>
      <c r="CI351" s="164">
        <v>121.7</v>
      </c>
      <c r="CJ351" s="164">
        <v>122.9</v>
      </c>
      <c r="CK351" s="164">
        <v>122.9</v>
      </c>
      <c r="CL351" s="164">
        <v>122.6</v>
      </c>
      <c r="CM351" s="164">
        <v>121.5</v>
      </c>
      <c r="CN351" s="164">
        <v>121.2</v>
      </c>
      <c r="CO351" s="164">
        <v>121.2</v>
      </c>
      <c r="CP351" s="164">
        <v>120.9</v>
      </c>
      <c r="CQ351" s="164">
        <v>120.8</v>
      </c>
      <c r="CR351" s="164">
        <v>120</v>
      </c>
      <c r="CS351" s="164">
        <v>119.9</v>
      </c>
      <c r="CT351" s="164">
        <v>120.1</v>
      </c>
      <c r="CU351" s="164">
        <v>120.6</v>
      </c>
      <c r="CV351" s="164">
        <v>120</v>
      </c>
      <c r="CW351" s="164">
        <v>119.3</v>
      </c>
      <c r="CX351" s="164">
        <v>118.2</v>
      </c>
      <c r="CY351" s="164">
        <v>117.9</v>
      </c>
      <c r="CZ351" s="164">
        <v>116.1</v>
      </c>
      <c r="DA351" s="164">
        <v>115.5</v>
      </c>
      <c r="DB351" s="164">
        <v>114.9</v>
      </c>
      <c r="DC351" s="164">
        <v>114.8</v>
      </c>
      <c r="DD351" s="164">
        <v>115.5</v>
      </c>
      <c r="DE351" s="164">
        <v>117.2</v>
      </c>
      <c r="DF351" s="164">
        <v>117.5</v>
      </c>
      <c r="DG351" s="164">
        <v>121.8</v>
      </c>
      <c r="DH351" s="164">
        <v>125.7</v>
      </c>
      <c r="DI351" s="164">
        <v>123.7</v>
      </c>
      <c r="DJ351" s="164">
        <v>125.3</v>
      </c>
      <c r="DK351" s="164">
        <v>127.8</v>
      </c>
      <c r="DL351" s="164">
        <v>124.1</v>
      </c>
      <c r="DM351" s="164">
        <v>125.1</v>
      </c>
      <c r="DN351" s="164">
        <v>128</v>
      </c>
      <c r="DO351" s="164">
        <v>133.4</v>
      </c>
      <c r="DP351" s="164">
        <v>136.5</v>
      </c>
      <c r="DQ351" s="164">
        <v>138.5</v>
      </c>
      <c r="DR351" s="164">
        <v>139.30000000000001</v>
      </c>
      <c r="DS351" s="164">
        <v>144</v>
      </c>
      <c r="DT351" s="164">
        <v>151.9</v>
      </c>
    </row>
    <row r="352" spans="1:124" x14ac:dyDescent="0.25">
      <c r="A352" s="162" t="s">
        <v>1815</v>
      </c>
      <c r="B352" s="162" t="s">
        <v>1816</v>
      </c>
      <c r="C352" s="163">
        <v>0.18002000000000001</v>
      </c>
      <c r="D352" s="164">
        <v>96.4</v>
      </c>
      <c r="E352" s="164">
        <v>96.5</v>
      </c>
      <c r="F352" s="164">
        <v>95.6</v>
      </c>
      <c r="G352" s="164">
        <v>96.5</v>
      </c>
      <c r="H352" s="164">
        <v>93.9</v>
      </c>
      <c r="I352" s="164">
        <v>97.1</v>
      </c>
      <c r="J352" s="164">
        <v>96.5</v>
      </c>
      <c r="K352" s="164">
        <v>96.4</v>
      </c>
      <c r="L352" s="164">
        <v>95.9</v>
      </c>
      <c r="M352" s="164">
        <v>95.9</v>
      </c>
      <c r="N352" s="164">
        <v>98.6</v>
      </c>
      <c r="O352" s="164">
        <v>94.2</v>
      </c>
      <c r="P352" s="164">
        <v>99.2</v>
      </c>
      <c r="Q352" s="164">
        <v>99.6</v>
      </c>
      <c r="R352" s="164">
        <v>101.3</v>
      </c>
      <c r="S352" s="164">
        <v>97.7</v>
      </c>
      <c r="T352" s="164">
        <v>99.4</v>
      </c>
      <c r="U352" s="164">
        <v>102.9</v>
      </c>
      <c r="V352" s="164">
        <v>96.9</v>
      </c>
      <c r="W352" s="164">
        <v>101.5</v>
      </c>
      <c r="X352" s="164">
        <v>101.5</v>
      </c>
      <c r="Y352" s="164">
        <v>101.2</v>
      </c>
      <c r="Z352" s="164">
        <v>101.3</v>
      </c>
      <c r="AA352" s="164">
        <v>108.7</v>
      </c>
      <c r="AB352" s="164">
        <v>105</v>
      </c>
      <c r="AC352" s="164">
        <v>106.6</v>
      </c>
      <c r="AD352" s="164">
        <v>108</v>
      </c>
      <c r="AE352" s="164">
        <v>107.8</v>
      </c>
      <c r="AF352" s="164">
        <v>105.6</v>
      </c>
      <c r="AG352" s="164">
        <v>111.6</v>
      </c>
      <c r="AH352" s="164">
        <v>109.6</v>
      </c>
      <c r="AI352" s="164">
        <v>105.4</v>
      </c>
      <c r="AJ352" s="164">
        <v>104.6</v>
      </c>
      <c r="AK352" s="164">
        <v>98.8</v>
      </c>
      <c r="AL352" s="164">
        <v>99.9</v>
      </c>
      <c r="AM352" s="164">
        <v>106.6</v>
      </c>
      <c r="AN352" s="164">
        <v>106.1</v>
      </c>
      <c r="AO352" s="164">
        <v>106.5</v>
      </c>
      <c r="AP352" s="164">
        <v>105.6</v>
      </c>
      <c r="AQ352" s="164">
        <v>98.9</v>
      </c>
      <c r="AR352" s="164">
        <v>103.6</v>
      </c>
      <c r="AS352" s="164">
        <v>103.6</v>
      </c>
      <c r="AT352" s="164">
        <v>100.6</v>
      </c>
      <c r="AU352" s="164">
        <v>100.6</v>
      </c>
      <c r="AV352" s="164">
        <v>102.1</v>
      </c>
      <c r="AW352" s="164">
        <v>102.1</v>
      </c>
      <c r="AX352" s="164">
        <v>99.1</v>
      </c>
      <c r="AY352" s="164">
        <v>102.1</v>
      </c>
      <c r="AZ352" s="164">
        <v>100.1</v>
      </c>
      <c r="BA352" s="164">
        <v>101.6</v>
      </c>
      <c r="BB352" s="164">
        <v>100.5</v>
      </c>
      <c r="BC352" s="164">
        <v>100.5</v>
      </c>
      <c r="BD352" s="164">
        <v>98.9</v>
      </c>
      <c r="BE352" s="164">
        <v>96.4</v>
      </c>
      <c r="BF352" s="164">
        <v>96.4</v>
      </c>
      <c r="BG352" s="164">
        <v>97.9</v>
      </c>
      <c r="BH352" s="164">
        <v>97.2</v>
      </c>
      <c r="BI352" s="164">
        <v>97.2</v>
      </c>
      <c r="BJ352" s="164">
        <v>98.1</v>
      </c>
      <c r="BK352" s="164">
        <v>100.5</v>
      </c>
      <c r="BL352" s="164">
        <v>101.4</v>
      </c>
      <c r="BM352" s="164">
        <v>107</v>
      </c>
      <c r="BN352" s="164">
        <v>111.2</v>
      </c>
      <c r="BO352" s="164">
        <v>111.9</v>
      </c>
      <c r="BP352" s="164">
        <v>113.2</v>
      </c>
      <c r="BQ352" s="164">
        <v>115.8</v>
      </c>
      <c r="BR352" s="164">
        <v>115.8</v>
      </c>
      <c r="BS352" s="164">
        <v>115.2</v>
      </c>
      <c r="BT352" s="164">
        <v>115.2</v>
      </c>
      <c r="BU352" s="164">
        <v>117.7</v>
      </c>
      <c r="BV352" s="164">
        <v>118.2</v>
      </c>
      <c r="BW352" s="164">
        <v>118.1</v>
      </c>
      <c r="BX352" s="164">
        <v>117</v>
      </c>
      <c r="BY352" s="164">
        <v>118.2</v>
      </c>
      <c r="BZ352" s="164">
        <v>117.2</v>
      </c>
      <c r="CA352" s="164">
        <v>117.5</v>
      </c>
      <c r="CB352" s="164">
        <v>117.1</v>
      </c>
      <c r="CC352" s="164">
        <v>117.1</v>
      </c>
      <c r="CD352" s="164">
        <v>116.5</v>
      </c>
      <c r="CE352" s="164">
        <v>116.9</v>
      </c>
      <c r="CF352" s="164">
        <v>115.7</v>
      </c>
      <c r="CG352" s="164">
        <v>116.3</v>
      </c>
      <c r="CH352" s="164">
        <v>115.2</v>
      </c>
      <c r="CI352" s="164">
        <v>116.4</v>
      </c>
      <c r="CJ352" s="164">
        <v>117.9</v>
      </c>
      <c r="CK352" s="164">
        <v>118.1</v>
      </c>
      <c r="CL352" s="164">
        <v>117.2</v>
      </c>
      <c r="CM352" s="164">
        <v>117.2</v>
      </c>
      <c r="CN352" s="164">
        <v>117.1</v>
      </c>
      <c r="CO352" s="164">
        <v>117.1</v>
      </c>
      <c r="CP352" s="164">
        <v>117.2</v>
      </c>
      <c r="CQ352" s="164">
        <v>117.2</v>
      </c>
      <c r="CR352" s="164">
        <v>116.3</v>
      </c>
      <c r="CS352" s="164">
        <v>116.8</v>
      </c>
      <c r="CT352" s="164">
        <v>117.1</v>
      </c>
      <c r="CU352" s="164">
        <v>118</v>
      </c>
      <c r="CV352" s="164">
        <v>118</v>
      </c>
      <c r="CW352" s="164">
        <v>118.3</v>
      </c>
      <c r="CX352" s="164">
        <v>118.3</v>
      </c>
      <c r="CY352" s="164">
        <v>118</v>
      </c>
      <c r="CZ352" s="164">
        <v>116.3</v>
      </c>
      <c r="DA352" s="164">
        <v>118.1</v>
      </c>
      <c r="DB352" s="164">
        <v>116.3</v>
      </c>
      <c r="DC352" s="164">
        <v>118</v>
      </c>
      <c r="DD352" s="164">
        <v>118</v>
      </c>
      <c r="DE352" s="164">
        <v>120.4</v>
      </c>
      <c r="DF352" s="164">
        <v>120</v>
      </c>
      <c r="DG352" s="164">
        <v>123.5</v>
      </c>
      <c r="DH352" s="164">
        <v>128.19999999999999</v>
      </c>
      <c r="DI352" s="164">
        <v>126.2</v>
      </c>
      <c r="DJ352" s="164">
        <v>129.80000000000001</v>
      </c>
      <c r="DK352" s="164">
        <v>133.19999999999999</v>
      </c>
      <c r="DL352" s="164">
        <v>129.6</v>
      </c>
      <c r="DM352" s="164">
        <v>130.19999999999999</v>
      </c>
      <c r="DN352" s="164">
        <v>132</v>
      </c>
      <c r="DO352" s="164">
        <v>139.6</v>
      </c>
      <c r="DP352" s="164">
        <v>143.4</v>
      </c>
      <c r="DQ352" s="164">
        <v>147.80000000000001</v>
      </c>
      <c r="DR352" s="164">
        <v>145.19999999999999</v>
      </c>
      <c r="DS352" s="164">
        <v>152.30000000000001</v>
      </c>
      <c r="DT352" s="164">
        <v>161.4</v>
      </c>
    </row>
    <row r="353" spans="1:124" x14ac:dyDescent="0.25">
      <c r="A353" s="162" t="s">
        <v>1818</v>
      </c>
      <c r="B353" s="162" t="s">
        <v>1819</v>
      </c>
      <c r="C353" s="163">
        <v>9.7989999999999994E-2</v>
      </c>
      <c r="D353" s="164">
        <v>103.4</v>
      </c>
      <c r="E353" s="164">
        <v>103.9</v>
      </c>
      <c r="F353" s="164">
        <v>104.6</v>
      </c>
      <c r="G353" s="164">
        <v>104.2</v>
      </c>
      <c r="H353" s="164">
        <v>104.2</v>
      </c>
      <c r="I353" s="164">
        <v>105</v>
      </c>
      <c r="J353" s="164">
        <v>104</v>
      </c>
      <c r="K353" s="164">
        <v>105</v>
      </c>
      <c r="L353" s="164">
        <v>106.2</v>
      </c>
      <c r="M353" s="164">
        <v>106.2</v>
      </c>
      <c r="N353" s="164">
        <v>107.9</v>
      </c>
      <c r="O353" s="164">
        <v>109.8</v>
      </c>
      <c r="P353" s="164">
        <v>111.6</v>
      </c>
      <c r="Q353" s="164">
        <v>112.9</v>
      </c>
      <c r="R353" s="164">
        <v>113.4</v>
      </c>
      <c r="S353" s="164">
        <v>112.3</v>
      </c>
      <c r="T353" s="164">
        <v>111.7</v>
      </c>
      <c r="U353" s="164">
        <v>112.2</v>
      </c>
      <c r="V353" s="164">
        <v>114.3</v>
      </c>
      <c r="W353" s="164">
        <v>115.2</v>
      </c>
      <c r="X353" s="164">
        <v>118.9</v>
      </c>
      <c r="Y353" s="164">
        <v>117.7</v>
      </c>
      <c r="Z353" s="164">
        <v>118.4</v>
      </c>
      <c r="AA353" s="164">
        <v>121.2</v>
      </c>
      <c r="AB353" s="164">
        <v>119.7</v>
      </c>
      <c r="AC353" s="164">
        <v>119</v>
      </c>
      <c r="AD353" s="164">
        <v>117.7</v>
      </c>
      <c r="AE353" s="164">
        <v>118.4</v>
      </c>
      <c r="AF353" s="164">
        <v>118.1</v>
      </c>
      <c r="AG353" s="164">
        <v>117.5</v>
      </c>
      <c r="AH353" s="164">
        <v>116.8</v>
      </c>
      <c r="AI353" s="164">
        <v>115.9</v>
      </c>
      <c r="AJ353" s="164">
        <v>116.1</v>
      </c>
      <c r="AK353" s="164">
        <v>115.3</v>
      </c>
      <c r="AL353" s="164">
        <v>115.5</v>
      </c>
      <c r="AM353" s="164">
        <v>115.1</v>
      </c>
      <c r="AN353" s="164">
        <v>116</v>
      </c>
      <c r="AO353" s="164">
        <v>116.9</v>
      </c>
      <c r="AP353" s="164">
        <v>117.2</v>
      </c>
      <c r="AQ353" s="164">
        <v>117.2</v>
      </c>
      <c r="AR353" s="164">
        <v>116.5</v>
      </c>
      <c r="AS353" s="164">
        <v>116.3</v>
      </c>
      <c r="AT353" s="164">
        <v>116</v>
      </c>
      <c r="AU353" s="164">
        <v>116.2</v>
      </c>
      <c r="AV353" s="164">
        <v>115.9</v>
      </c>
      <c r="AW353" s="164">
        <v>114.6</v>
      </c>
      <c r="AX353" s="164">
        <v>115.4</v>
      </c>
      <c r="AY353" s="164">
        <v>115</v>
      </c>
      <c r="AZ353" s="164">
        <v>115.6</v>
      </c>
      <c r="BA353" s="164">
        <v>115.8</v>
      </c>
      <c r="BB353" s="164">
        <v>116.9</v>
      </c>
      <c r="BC353" s="164">
        <v>117.1</v>
      </c>
      <c r="BD353" s="164">
        <v>117.8</v>
      </c>
      <c r="BE353" s="164">
        <v>117.5</v>
      </c>
      <c r="BF353" s="164">
        <v>118.9</v>
      </c>
      <c r="BG353" s="164">
        <v>120.6</v>
      </c>
      <c r="BH353" s="164">
        <v>120.5</v>
      </c>
      <c r="BI353" s="164">
        <v>121.7</v>
      </c>
      <c r="BJ353" s="164">
        <v>122.2</v>
      </c>
      <c r="BK353" s="164">
        <v>121.9</v>
      </c>
      <c r="BL353" s="164">
        <v>123.4</v>
      </c>
      <c r="BM353" s="164">
        <v>122.8</v>
      </c>
      <c r="BN353" s="164">
        <v>122.5</v>
      </c>
      <c r="BO353" s="164">
        <v>122.6</v>
      </c>
      <c r="BP353" s="164">
        <v>121.9</v>
      </c>
      <c r="BQ353" s="164">
        <v>121.7</v>
      </c>
      <c r="BR353" s="164">
        <v>122.8</v>
      </c>
      <c r="BS353" s="164">
        <v>122.2</v>
      </c>
      <c r="BT353" s="164">
        <v>122.4</v>
      </c>
      <c r="BU353" s="164">
        <v>123.1</v>
      </c>
      <c r="BV353" s="164">
        <v>122.9</v>
      </c>
      <c r="BW353" s="164">
        <v>124</v>
      </c>
      <c r="BX353" s="164">
        <v>124.6</v>
      </c>
      <c r="BY353" s="164">
        <v>124.8</v>
      </c>
      <c r="BZ353" s="164">
        <v>125</v>
      </c>
      <c r="CA353" s="164">
        <v>125.1</v>
      </c>
      <c r="CB353" s="164">
        <v>126.7</v>
      </c>
      <c r="CC353" s="164">
        <v>131.1</v>
      </c>
      <c r="CD353" s="164">
        <v>133.5</v>
      </c>
      <c r="CE353" s="164">
        <v>131</v>
      </c>
      <c r="CF353" s="164">
        <v>131</v>
      </c>
      <c r="CG353" s="164">
        <v>131.69999999999999</v>
      </c>
      <c r="CH353" s="164">
        <v>132.9</v>
      </c>
      <c r="CI353" s="164">
        <v>132.4</v>
      </c>
      <c r="CJ353" s="164">
        <v>132.6</v>
      </c>
      <c r="CK353" s="164">
        <v>132.6</v>
      </c>
      <c r="CL353" s="164">
        <v>133.4</v>
      </c>
      <c r="CM353" s="164">
        <v>131.1</v>
      </c>
      <c r="CN353" s="164">
        <v>130.19999999999999</v>
      </c>
      <c r="CO353" s="164">
        <v>130.19999999999999</v>
      </c>
      <c r="CP353" s="164">
        <v>129.19999999999999</v>
      </c>
      <c r="CQ353" s="164">
        <v>129</v>
      </c>
      <c r="CR353" s="164">
        <v>127.2</v>
      </c>
      <c r="CS353" s="164">
        <v>127.9</v>
      </c>
      <c r="CT353" s="164">
        <v>128.5</v>
      </c>
      <c r="CU353" s="164">
        <v>128.30000000000001</v>
      </c>
      <c r="CV353" s="164">
        <v>126.4</v>
      </c>
      <c r="CW353" s="164">
        <v>123.6</v>
      </c>
      <c r="CX353" s="164">
        <v>120.8</v>
      </c>
      <c r="CY353" s="164">
        <v>120.9</v>
      </c>
      <c r="CZ353" s="164">
        <v>118.1</v>
      </c>
      <c r="DA353" s="164">
        <v>113.3</v>
      </c>
      <c r="DB353" s="164">
        <v>114.8</v>
      </c>
      <c r="DC353" s="164">
        <v>111.1</v>
      </c>
      <c r="DD353" s="164">
        <v>113.6</v>
      </c>
      <c r="DE353" s="164">
        <v>114</v>
      </c>
      <c r="DF353" s="164">
        <v>115.8</v>
      </c>
      <c r="DG353" s="164">
        <v>121.6</v>
      </c>
      <c r="DH353" s="164">
        <v>124.9</v>
      </c>
      <c r="DI353" s="164">
        <v>122.1</v>
      </c>
      <c r="DJ353" s="164">
        <v>120.1</v>
      </c>
      <c r="DK353" s="164">
        <v>121.4</v>
      </c>
      <c r="DL353" s="164">
        <v>115.7</v>
      </c>
      <c r="DM353" s="164">
        <v>117.7</v>
      </c>
      <c r="DN353" s="164">
        <v>121.7</v>
      </c>
      <c r="DO353" s="164">
        <v>124.3</v>
      </c>
      <c r="DP353" s="164">
        <v>126.9</v>
      </c>
      <c r="DQ353" s="164">
        <v>126.1</v>
      </c>
      <c r="DR353" s="164">
        <v>132.69999999999999</v>
      </c>
      <c r="DS353" s="164">
        <v>134.30000000000001</v>
      </c>
      <c r="DT353" s="164">
        <v>141.4</v>
      </c>
    </row>
    <row r="354" spans="1:124" x14ac:dyDescent="0.25">
      <c r="A354" s="162" t="s">
        <v>1821</v>
      </c>
      <c r="B354" s="162" t="s">
        <v>1822</v>
      </c>
      <c r="C354" s="163">
        <v>2.8029999999999999E-2</v>
      </c>
      <c r="D354" s="164">
        <v>99.5</v>
      </c>
      <c r="E354" s="164">
        <v>99.7</v>
      </c>
      <c r="F354" s="164">
        <v>94.9</v>
      </c>
      <c r="G354" s="164">
        <v>104.3</v>
      </c>
      <c r="H354" s="164">
        <v>110.8</v>
      </c>
      <c r="I354" s="164">
        <v>106.7</v>
      </c>
      <c r="J354" s="164">
        <v>104.9</v>
      </c>
      <c r="K354" s="164">
        <v>104.3</v>
      </c>
      <c r="L354" s="164">
        <v>107.7</v>
      </c>
      <c r="M354" s="164">
        <v>104.6</v>
      </c>
      <c r="N354" s="164">
        <v>109.2</v>
      </c>
      <c r="O354" s="164">
        <v>115.1</v>
      </c>
      <c r="P354" s="164">
        <v>115.1</v>
      </c>
      <c r="Q354" s="164">
        <v>108.5</v>
      </c>
      <c r="R354" s="164">
        <v>118.4</v>
      </c>
      <c r="S354" s="164">
        <v>106.7</v>
      </c>
      <c r="T354" s="164">
        <v>108.7</v>
      </c>
      <c r="U354" s="164">
        <v>124.3</v>
      </c>
      <c r="V354" s="164">
        <v>119.8</v>
      </c>
      <c r="W354" s="164">
        <v>118.9</v>
      </c>
      <c r="X354" s="164">
        <v>120.8</v>
      </c>
      <c r="Y354" s="164">
        <v>121.8</v>
      </c>
      <c r="Z354" s="164">
        <v>117.7</v>
      </c>
      <c r="AA354" s="164">
        <v>120.6</v>
      </c>
      <c r="AB354" s="164">
        <v>129.4</v>
      </c>
      <c r="AC354" s="164">
        <v>128.6</v>
      </c>
      <c r="AD354" s="164">
        <v>121.9</v>
      </c>
      <c r="AE354" s="164">
        <v>123.1</v>
      </c>
      <c r="AF354" s="164">
        <v>119.2</v>
      </c>
      <c r="AG354" s="164">
        <v>112.7</v>
      </c>
      <c r="AH354" s="164">
        <v>111.9</v>
      </c>
      <c r="AI354" s="164">
        <v>109.4</v>
      </c>
      <c r="AJ354" s="164">
        <v>107.5</v>
      </c>
      <c r="AK354" s="164">
        <v>107.2</v>
      </c>
      <c r="AL354" s="164">
        <v>110.7</v>
      </c>
      <c r="AM354" s="164">
        <v>109.2</v>
      </c>
      <c r="AN354" s="164">
        <v>111.4</v>
      </c>
      <c r="AO354" s="164">
        <v>109.3</v>
      </c>
      <c r="AP354" s="164">
        <v>110.3</v>
      </c>
      <c r="AQ354" s="164">
        <v>109.3</v>
      </c>
      <c r="AR354" s="164">
        <v>112.5</v>
      </c>
      <c r="AS354" s="164">
        <v>110.7</v>
      </c>
      <c r="AT354" s="164">
        <v>108.6</v>
      </c>
      <c r="AU354" s="164">
        <v>105.8</v>
      </c>
      <c r="AV354" s="164">
        <v>105.8</v>
      </c>
      <c r="AW354" s="164">
        <v>105.7</v>
      </c>
      <c r="AX354" s="164">
        <v>102.5</v>
      </c>
      <c r="AY354" s="164">
        <v>103.4</v>
      </c>
      <c r="AZ354" s="164">
        <v>106.2</v>
      </c>
      <c r="BA354" s="164">
        <v>103.5</v>
      </c>
      <c r="BB354" s="164">
        <v>107.3</v>
      </c>
      <c r="BC354" s="164">
        <v>106.2</v>
      </c>
      <c r="BD354" s="164">
        <v>104.5</v>
      </c>
      <c r="BE354" s="164">
        <v>103.5</v>
      </c>
      <c r="BF354" s="164">
        <v>105.1</v>
      </c>
      <c r="BG354" s="164">
        <v>107</v>
      </c>
      <c r="BH354" s="164">
        <v>107.6</v>
      </c>
      <c r="BI354" s="164">
        <v>107.6</v>
      </c>
      <c r="BJ354" s="164">
        <v>107.3</v>
      </c>
      <c r="BK354" s="164">
        <v>107.4</v>
      </c>
      <c r="BL354" s="164">
        <v>113.4</v>
      </c>
      <c r="BM354" s="164">
        <v>113.8</v>
      </c>
      <c r="BN354" s="164">
        <v>113.3</v>
      </c>
      <c r="BO354" s="164">
        <v>112.9</v>
      </c>
      <c r="BP354" s="164">
        <v>112.1</v>
      </c>
      <c r="BQ354" s="164">
        <v>109.8</v>
      </c>
      <c r="BR354" s="164">
        <v>110.9</v>
      </c>
      <c r="BS354" s="164">
        <v>110.6</v>
      </c>
      <c r="BT354" s="164">
        <v>110.6</v>
      </c>
      <c r="BU354" s="164">
        <v>111</v>
      </c>
      <c r="BV354" s="164">
        <v>111.3</v>
      </c>
      <c r="BW354" s="164">
        <v>112.5</v>
      </c>
      <c r="BX354" s="164">
        <v>111.9</v>
      </c>
      <c r="BY354" s="164">
        <v>113.2</v>
      </c>
      <c r="BZ354" s="164">
        <v>113.2</v>
      </c>
      <c r="CA354" s="164">
        <v>113.5</v>
      </c>
      <c r="CB354" s="164">
        <v>113.2</v>
      </c>
      <c r="CC354" s="164">
        <v>114.4</v>
      </c>
      <c r="CD354" s="164">
        <v>115.5</v>
      </c>
      <c r="CE354" s="164">
        <v>118.4</v>
      </c>
      <c r="CF354" s="164">
        <v>118.2</v>
      </c>
      <c r="CG354" s="164">
        <v>117.5</v>
      </c>
      <c r="CH354" s="164">
        <v>117.4</v>
      </c>
      <c r="CI354" s="164">
        <v>118.5</v>
      </c>
      <c r="CJ354" s="164">
        <v>120.5</v>
      </c>
      <c r="CK354" s="164">
        <v>120.5</v>
      </c>
      <c r="CL354" s="164">
        <v>120.2</v>
      </c>
      <c r="CM354" s="164">
        <v>115.5</v>
      </c>
      <c r="CN354" s="164">
        <v>116.3</v>
      </c>
      <c r="CO354" s="164">
        <v>116</v>
      </c>
      <c r="CP354" s="164">
        <v>116.1</v>
      </c>
      <c r="CQ354" s="164">
        <v>116.1</v>
      </c>
      <c r="CR354" s="164">
        <v>118.5</v>
      </c>
      <c r="CS354" s="164">
        <v>112.6</v>
      </c>
      <c r="CT354" s="164">
        <v>109.4</v>
      </c>
      <c r="CU354" s="164">
        <v>109.7</v>
      </c>
      <c r="CV354" s="164">
        <v>110.3</v>
      </c>
      <c r="CW354" s="164">
        <v>110.2</v>
      </c>
      <c r="CX354" s="164">
        <v>108.6</v>
      </c>
      <c r="CY354" s="164">
        <v>106.2</v>
      </c>
      <c r="CZ354" s="164">
        <v>107.3</v>
      </c>
      <c r="DA354" s="164">
        <v>105.9</v>
      </c>
      <c r="DB354" s="164">
        <v>106.1</v>
      </c>
      <c r="DC354" s="164">
        <v>107.1</v>
      </c>
      <c r="DD354" s="164">
        <v>105.9</v>
      </c>
      <c r="DE354" s="164">
        <v>107.9</v>
      </c>
      <c r="DF354" s="164">
        <v>107.6</v>
      </c>
      <c r="DG354" s="164">
        <v>112</v>
      </c>
      <c r="DH354" s="164">
        <v>112.3</v>
      </c>
      <c r="DI354" s="164">
        <v>113.8</v>
      </c>
      <c r="DJ354" s="164">
        <v>114</v>
      </c>
      <c r="DK354" s="164">
        <v>115</v>
      </c>
      <c r="DL354" s="164">
        <v>118.1</v>
      </c>
      <c r="DM354" s="164">
        <v>118.3</v>
      </c>
      <c r="DN354" s="164">
        <v>124.3</v>
      </c>
      <c r="DO354" s="164">
        <v>125.4</v>
      </c>
      <c r="DP354" s="164">
        <v>125.3</v>
      </c>
      <c r="DQ354" s="164">
        <v>122.2</v>
      </c>
      <c r="DR354" s="164">
        <v>124.8</v>
      </c>
      <c r="DS354" s="164">
        <v>125</v>
      </c>
      <c r="DT354" s="164">
        <v>127.5</v>
      </c>
    </row>
    <row r="355" spans="1:124" x14ac:dyDescent="0.25">
      <c r="A355" s="162" t="s">
        <v>1824</v>
      </c>
      <c r="B355" s="162" t="s">
        <v>1825</v>
      </c>
      <c r="C355" s="163">
        <v>0.67622000000000004</v>
      </c>
      <c r="D355" s="164">
        <v>108</v>
      </c>
      <c r="E355" s="164">
        <v>107.5</v>
      </c>
      <c r="F355" s="164">
        <v>108.8</v>
      </c>
      <c r="G355" s="164">
        <v>109.1</v>
      </c>
      <c r="H355" s="164">
        <v>108.6</v>
      </c>
      <c r="I355" s="164">
        <v>109.1</v>
      </c>
      <c r="J355" s="164">
        <v>111.5</v>
      </c>
      <c r="K355" s="164">
        <v>109.8</v>
      </c>
      <c r="L355" s="164">
        <v>111.4</v>
      </c>
      <c r="M355" s="164">
        <v>113.3</v>
      </c>
      <c r="N355" s="164">
        <v>113.2</v>
      </c>
      <c r="O355" s="164">
        <v>115.1</v>
      </c>
      <c r="P355" s="164">
        <v>118</v>
      </c>
      <c r="Q355" s="164">
        <v>117.4</v>
      </c>
      <c r="R355" s="164">
        <v>113.8</v>
      </c>
      <c r="S355" s="164">
        <v>115.9</v>
      </c>
      <c r="T355" s="164">
        <v>117.8</v>
      </c>
      <c r="U355" s="164">
        <v>120.1</v>
      </c>
      <c r="V355" s="164">
        <v>120</v>
      </c>
      <c r="W355" s="164">
        <v>118.1</v>
      </c>
      <c r="X355" s="164">
        <v>119.8</v>
      </c>
      <c r="Y355" s="164">
        <v>122.3</v>
      </c>
      <c r="Z355" s="164">
        <v>120.4</v>
      </c>
      <c r="AA355" s="164">
        <v>120.6</v>
      </c>
      <c r="AB355" s="164">
        <v>122.2</v>
      </c>
      <c r="AC355" s="164">
        <v>123.2</v>
      </c>
      <c r="AD355" s="164">
        <v>124.5</v>
      </c>
      <c r="AE355" s="164">
        <v>124.7</v>
      </c>
      <c r="AF355" s="164">
        <v>122.4</v>
      </c>
      <c r="AG355" s="164">
        <v>125.5</v>
      </c>
      <c r="AH355" s="164">
        <v>124.3</v>
      </c>
      <c r="AI355" s="164">
        <v>126.6</v>
      </c>
      <c r="AJ355" s="164">
        <v>127.2</v>
      </c>
      <c r="AK355" s="164">
        <v>131.19999999999999</v>
      </c>
      <c r="AL355" s="164">
        <v>131.4</v>
      </c>
      <c r="AM355" s="164">
        <v>131</v>
      </c>
      <c r="AN355" s="164">
        <v>134.5</v>
      </c>
      <c r="AO355" s="164">
        <v>130.69999999999999</v>
      </c>
      <c r="AP355" s="164">
        <v>133.30000000000001</v>
      </c>
      <c r="AQ355" s="164">
        <v>134.69999999999999</v>
      </c>
      <c r="AR355" s="164">
        <v>135.69999999999999</v>
      </c>
      <c r="AS355" s="164">
        <v>137</v>
      </c>
      <c r="AT355" s="164">
        <v>136.69999999999999</v>
      </c>
      <c r="AU355" s="164">
        <v>137.1</v>
      </c>
      <c r="AV355" s="164">
        <v>138.6</v>
      </c>
      <c r="AW355" s="164">
        <v>138.69999999999999</v>
      </c>
      <c r="AX355" s="164">
        <v>138.4</v>
      </c>
      <c r="AY355" s="164">
        <v>138.30000000000001</v>
      </c>
      <c r="AZ355" s="164">
        <v>139.30000000000001</v>
      </c>
      <c r="BA355" s="164">
        <v>140</v>
      </c>
      <c r="BB355" s="164">
        <v>138.1</v>
      </c>
      <c r="BC355" s="164">
        <v>141.19999999999999</v>
      </c>
      <c r="BD355" s="164">
        <v>139.19999999999999</v>
      </c>
      <c r="BE355" s="164">
        <v>141.4</v>
      </c>
      <c r="BF355" s="164">
        <v>141.19999999999999</v>
      </c>
      <c r="BG355" s="164">
        <v>140.30000000000001</v>
      </c>
      <c r="BH355" s="164">
        <v>141.9</v>
      </c>
      <c r="BI355" s="164">
        <v>143.5</v>
      </c>
      <c r="BJ355" s="164">
        <v>143.1</v>
      </c>
      <c r="BK355" s="164">
        <v>143.5</v>
      </c>
      <c r="BL355" s="164">
        <v>142.69999999999999</v>
      </c>
      <c r="BM355" s="164">
        <v>142.80000000000001</v>
      </c>
      <c r="BN355" s="164">
        <v>144.4</v>
      </c>
      <c r="BO355" s="164">
        <v>142.80000000000001</v>
      </c>
      <c r="BP355" s="164">
        <v>143.80000000000001</v>
      </c>
      <c r="BQ355" s="164">
        <v>145.1</v>
      </c>
      <c r="BR355" s="164">
        <v>143</v>
      </c>
      <c r="BS355" s="164">
        <v>142.69999999999999</v>
      </c>
      <c r="BT355" s="164">
        <v>143.5</v>
      </c>
      <c r="BU355" s="164">
        <v>144</v>
      </c>
      <c r="BV355" s="164">
        <v>144.5</v>
      </c>
      <c r="BW355" s="164">
        <v>144.5</v>
      </c>
      <c r="BX355" s="164">
        <v>143.80000000000001</v>
      </c>
      <c r="BY355" s="164">
        <v>146.30000000000001</v>
      </c>
      <c r="BZ355" s="164">
        <v>147</v>
      </c>
      <c r="CA355" s="164">
        <v>147.5</v>
      </c>
      <c r="CB355" s="164">
        <v>148.69999999999999</v>
      </c>
      <c r="CC355" s="164">
        <v>148.19999999999999</v>
      </c>
      <c r="CD355" s="164">
        <v>146.69999999999999</v>
      </c>
      <c r="CE355" s="164">
        <v>146.5</v>
      </c>
      <c r="CF355" s="164">
        <v>146.6</v>
      </c>
      <c r="CG355" s="164">
        <v>145.4</v>
      </c>
      <c r="CH355" s="164">
        <v>146</v>
      </c>
      <c r="CI355" s="164">
        <v>146.1</v>
      </c>
      <c r="CJ355" s="164">
        <v>150.1</v>
      </c>
      <c r="CK355" s="164">
        <v>148.5</v>
      </c>
      <c r="CL355" s="164">
        <v>148</v>
      </c>
      <c r="CM355" s="164">
        <v>148.5</v>
      </c>
      <c r="CN355" s="164">
        <v>149.19999999999999</v>
      </c>
      <c r="CO355" s="164">
        <v>149.9</v>
      </c>
      <c r="CP355" s="164">
        <v>152.1</v>
      </c>
      <c r="CQ355" s="164">
        <v>151.69999999999999</v>
      </c>
      <c r="CR355" s="164">
        <v>151.19999999999999</v>
      </c>
      <c r="CS355" s="164">
        <v>152</v>
      </c>
      <c r="CT355" s="164">
        <v>152.30000000000001</v>
      </c>
      <c r="CU355" s="164">
        <v>153.5</v>
      </c>
      <c r="CV355" s="164">
        <v>150.80000000000001</v>
      </c>
      <c r="CW355" s="164">
        <v>151.5</v>
      </c>
      <c r="CX355" s="164">
        <v>150.80000000000001</v>
      </c>
      <c r="CY355" s="164">
        <v>152.69999999999999</v>
      </c>
      <c r="CZ355" s="164">
        <v>152.69999999999999</v>
      </c>
      <c r="DA355" s="164">
        <v>154.19999999999999</v>
      </c>
      <c r="DB355" s="164">
        <v>155.9</v>
      </c>
      <c r="DC355" s="164">
        <v>157.30000000000001</v>
      </c>
      <c r="DD355" s="164">
        <v>155.5</v>
      </c>
      <c r="DE355" s="164">
        <v>155.6</v>
      </c>
      <c r="DF355" s="164">
        <v>155.1</v>
      </c>
      <c r="DG355" s="164">
        <v>153.69999999999999</v>
      </c>
      <c r="DH355" s="164">
        <v>153.80000000000001</v>
      </c>
      <c r="DI355" s="164">
        <v>155.19999999999999</v>
      </c>
      <c r="DJ355" s="164">
        <v>153.6</v>
      </c>
      <c r="DK355" s="164">
        <v>156.1</v>
      </c>
      <c r="DL355" s="164">
        <v>156.5</v>
      </c>
      <c r="DM355" s="164">
        <v>154.80000000000001</v>
      </c>
      <c r="DN355" s="164">
        <v>157</v>
      </c>
      <c r="DO355" s="164">
        <v>158.4</v>
      </c>
      <c r="DP355" s="164">
        <v>162.6</v>
      </c>
      <c r="DQ355" s="164">
        <v>162.6</v>
      </c>
      <c r="DR355" s="164">
        <v>160.5</v>
      </c>
      <c r="DS355" s="164">
        <v>163.1</v>
      </c>
      <c r="DT355" s="164">
        <v>163.5</v>
      </c>
    </row>
    <row r="356" spans="1:124" x14ac:dyDescent="0.25">
      <c r="A356" s="162" t="s">
        <v>1827</v>
      </c>
      <c r="B356" s="162" t="s">
        <v>1828</v>
      </c>
      <c r="C356" s="163">
        <v>0.67622000000000004</v>
      </c>
      <c r="D356" s="164">
        <v>108</v>
      </c>
      <c r="E356" s="164">
        <v>107.5</v>
      </c>
      <c r="F356" s="164">
        <v>108.8</v>
      </c>
      <c r="G356" s="164">
        <v>109.1</v>
      </c>
      <c r="H356" s="164">
        <v>108.6</v>
      </c>
      <c r="I356" s="164">
        <v>109.1</v>
      </c>
      <c r="J356" s="164">
        <v>111.5</v>
      </c>
      <c r="K356" s="164">
        <v>109.8</v>
      </c>
      <c r="L356" s="164">
        <v>111.4</v>
      </c>
      <c r="M356" s="164">
        <v>113.3</v>
      </c>
      <c r="N356" s="164">
        <v>113.2</v>
      </c>
      <c r="O356" s="164">
        <v>115.1</v>
      </c>
      <c r="P356" s="164">
        <v>118</v>
      </c>
      <c r="Q356" s="164">
        <v>117.4</v>
      </c>
      <c r="R356" s="164">
        <v>113.8</v>
      </c>
      <c r="S356" s="164">
        <v>115.9</v>
      </c>
      <c r="T356" s="164">
        <v>117.8</v>
      </c>
      <c r="U356" s="164">
        <v>120.1</v>
      </c>
      <c r="V356" s="164">
        <v>120</v>
      </c>
      <c r="W356" s="164">
        <v>118.1</v>
      </c>
      <c r="X356" s="164">
        <v>119.8</v>
      </c>
      <c r="Y356" s="164">
        <v>122.3</v>
      </c>
      <c r="Z356" s="164">
        <v>120.4</v>
      </c>
      <c r="AA356" s="164">
        <v>120.6</v>
      </c>
      <c r="AB356" s="164">
        <v>122.2</v>
      </c>
      <c r="AC356" s="164">
        <v>123.2</v>
      </c>
      <c r="AD356" s="164">
        <v>124.5</v>
      </c>
      <c r="AE356" s="164">
        <v>124.7</v>
      </c>
      <c r="AF356" s="164">
        <v>122.4</v>
      </c>
      <c r="AG356" s="164">
        <v>125.5</v>
      </c>
      <c r="AH356" s="164">
        <v>124.3</v>
      </c>
      <c r="AI356" s="164">
        <v>126.6</v>
      </c>
      <c r="AJ356" s="164">
        <v>127.2</v>
      </c>
      <c r="AK356" s="164">
        <v>131.19999999999999</v>
      </c>
      <c r="AL356" s="164">
        <v>131.4</v>
      </c>
      <c r="AM356" s="164">
        <v>131</v>
      </c>
      <c r="AN356" s="164">
        <v>134.5</v>
      </c>
      <c r="AO356" s="164">
        <v>130.69999999999999</v>
      </c>
      <c r="AP356" s="164">
        <v>133.30000000000001</v>
      </c>
      <c r="AQ356" s="164">
        <v>134.69999999999999</v>
      </c>
      <c r="AR356" s="164">
        <v>135.69999999999999</v>
      </c>
      <c r="AS356" s="164">
        <v>137</v>
      </c>
      <c r="AT356" s="164">
        <v>136.69999999999999</v>
      </c>
      <c r="AU356" s="164">
        <v>137.1</v>
      </c>
      <c r="AV356" s="164">
        <v>138.6</v>
      </c>
      <c r="AW356" s="164">
        <v>138.69999999999999</v>
      </c>
      <c r="AX356" s="164">
        <v>138.4</v>
      </c>
      <c r="AY356" s="164">
        <v>138.30000000000001</v>
      </c>
      <c r="AZ356" s="164">
        <v>139.30000000000001</v>
      </c>
      <c r="BA356" s="164">
        <v>140</v>
      </c>
      <c r="BB356" s="164">
        <v>138.1</v>
      </c>
      <c r="BC356" s="164">
        <v>141.19999999999999</v>
      </c>
      <c r="BD356" s="164">
        <v>139.19999999999999</v>
      </c>
      <c r="BE356" s="164">
        <v>141.4</v>
      </c>
      <c r="BF356" s="164">
        <v>141.19999999999999</v>
      </c>
      <c r="BG356" s="164">
        <v>140.30000000000001</v>
      </c>
      <c r="BH356" s="164">
        <v>141.9</v>
      </c>
      <c r="BI356" s="164">
        <v>143.5</v>
      </c>
      <c r="BJ356" s="164">
        <v>143.1</v>
      </c>
      <c r="BK356" s="164">
        <v>143.5</v>
      </c>
      <c r="BL356" s="164">
        <v>142.69999999999999</v>
      </c>
      <c r="BM356" s="164">
        <v>142.80000000000001</v>
      </c>
      <c r="BN356" s="164">
        <v>144.4</v>
      </c>
      <c r="BO356" s="164">
        <v>142.80000000000001</v>
      </c>
      <c r="BP356" s="164">
        <v>143.80000000000001</v>
      </c>
      <c r="BQ356" s="164">
        <v>145.1</v>
      </c>
      <c r="BR356" s="164">
        <v>143</v>
      </c>
      <c r="BS356" s="164">
        <v>142.69999999999999</v>
      </c>
      <c r="BT356" s="164">
        <v>143.5</v>
      </c>
      <c r="BU356" s="164">
        <v>144</v>
      </c>
      <c r="BV356" s="164">
        <v>144.5</v>
      </c>
      <c r="BW356" s="164">
        <v>144.5</v>
      </c>
      <c r="BX356" s="164">
        <v>143.80000000000001</v>
      </c>
      <c r="BY356" s="164">
        <v>146.30000000000001</v>
      </c>
      <c r="BZ356" s="164">
        <v>147</v>
      </c>
      <c r="CA356" s="164">
        <v>147.5</v>
      </c>
      <c r="CB356" s="164">
        <v>148.69999999999999</v>
      </c>
      <c r="CC356" s="164">
        <v>148.19999999999999</v>
      </c>
      <c r="CD356" s="164">
        <v>146.69999999999999</v>
      </c>
      <c r="CE356" s="164">
        <v>146.5</v>
      </c>
      <c r="CF356" s="164">
        <v>146.6</v>
      </c>
      <c r="CG356" s="164">
        <v>145.4</v>
      </c>
      <c r="CH356" s="164">
        <v>146</v>
      </c>
      <c r="CI356" s="164">
        <v>146.1</v>
      </c>
      <c r="CJ356" s="164">
        <v>150.1</v>
      </c>
      <c r="CK356" s="164">
        <v>148.5</v>
      </c>
      <c r="CL356" s="164">
        <v>148</v>
      </c>
      <c r="CM356" s="164">
        <v>148.5</v>
      </c>
      <c r="CN356" s="164">
        <v>149.19999999999999</v>
      </c>
      <c r="CO356" s="164">
        <v>149.9</v>
      </c>
      <c r="CP356" s="164">
        <v>152.1</v>
      </c>
      <c r="CQ356" s="164">
        <v>151.69999999999999</v>
      </c>
      <c r="CR356" s="164">
        <v>151.19999999999999</v>
      </c>
      <c r="CS356" s="164">
        <v>152</v>
      </c>
      <c r="CT356" s="164">
        <v>152.30000000000001</v>
      </c>
      <c r="CU356" s="164">
        <v>153.5</v>
      </c>
      <c r="CV356" s="164">
        <v>150.80000000000001</v>
      </c>
      <c r="CW356" s="164">
        <v>151.5</v>
      </c>
      <c r="CX356" s="164">
        <v>150.80000000000001</v>
      </c>
      <c r="CY356" s="164">
        <v>152.69999999999999</v>
      </c>
      <c r="CZ356" s="164">
        <v>152.69999999999999</v>
      </c>
      <c r="DA356" s="164">
        <v>154.19999999999999</v>
      </c>
      <c r="DB356" s="164">
        <v>155.9</v>
      </c>
      <c r="DC356" s="164">
        <v>157.30000000000001</v>
      </c>
      <c r="DD356" s="164">
        <v>155.5</v>
      </c>
      <c r="DE356" s="164">
        <v>155.6</v>
      </c>
      <c r="DF356" s="164">
        <v>155.1</v>
      </c>
      <c r="DG356" s="164">
        <v>153.69999999999999</v>
      </c>
      <c r="DH356" s="164">
        <v>153.80000000000001</v>
      </c>
      <c r="DI356" s="164">
        <v>155.19999999999999</v>
      </c>
      <c r="DJ356" s="164">
        <v>153.6</v>
      </c>
      <c r="DK356" s="164">
        <v>156.1</v>
      </c>
      <c r="DL356" s="164">
        <v>156.5</v>
      </c>
      <c r="DM356" s="164">
        <v>154.80000000000001</v>
      </c>
      <c r="DN356" s="164">
        <v>157</v>
      </c>
      <c r="DO356" s="164">
        <v>158.4</v>
      </c>
      <c r="DP356" s="164">
        <v>162.6</v>
      </c>
      <c r="DQ356" s="164">
        <v>162.6</v>
      </c>
      <c r="DR356" s="164">
        <v>160.5</v>
      </c>
      <c r="DS356" s="164">
        <v>163.1</v>
      </c>
      <c r="DT356" s="164">
        <v>163.5</v>
      </c>
    </row>
    <row r="357" spans="1:124" x14ac:dyDescent="0.25">
      <c r="A357" s="162" t="s">
        <v>1830</v>
      </c>
      <c r="B357" s="162" t="s">
        <v>1831</v>
      </c>
      <c r="C357" s="163">
        <v>3.031E-2</v>
      </c>
      <c r="D357" s="164">
        <v>104</v>
      </c>
      <c r="E357" s="164">
        <v>104.1</v>
      </c>
      <c r="F357" s="164">
        <v>105.4</v>
      </c>
      <c r="G357" s="164">
        <v>105.6</v>
      </c>
      <c r="H357" s="164">
        <v>107.6</v>
      </c>
      <c r="I357" s="164">
        <v>108.4</v>
      </c>
      <c r="J357" s="164">
        <v>111.2</v>
      </c>
      <c r="K357" s="164">
        <v>112.7</v>
      </c>
      <c r="L357" s="164">
        <v>113.8</v>
      </c>
      <c r="M357" s="164">
        <v>113.3</v>
      </c>
      <c r="N357" s="164">
        <v>113.3</v>
      </c>
      <c r="O357" s="164">
        <v>114</v>
      </c>
      <c r="P357" s="164">
        <v>114.5</v>
      </c>
      <c r="Q357" s="164">
        <v>115.7</v>
      </c>
      <c r="R357" s="164">
        <v>115.5</v>
      </c>
      <c r="S357" s="164">
        <v>115.8</v>
      </c>
      <c r="T357" s="164">
        <v>115.1</v>
      </c>
      <c r="U357" s="164">
        <v>119.4</v>
      </c>
      <c r="V357" s="164">
        <v>122.7</v>
      </c>
      <c r="W357" s="164">
        <v>124.6</v>
      </c>
      <c r="X357" s="164">
        <v>125.1</v>
      </c>
      <c r="Y357" s="164">
        <v>126.5</v>
      </c>
      <c r="Z357" s="164">
        <v>128.30000000000001</v>
      </c>
      <c r="AA357" s="164">
        <v>128.6</v>
      </c>
      <c r="AB357" s="164">
        <v>128.5</v>
      </c>
      <c r="AC357" s="164">
        <v>129.5</v>
      </c>
      <c r="AD357" s="164">
        <v>130.30000000000001</v>
      </c>
      <c r="AE357" s="164">
        <v>131.4</v>
      </c>
      <c r="AF357" s="164">
        <v>131.80000000000001</v>
      </c>
      <c r="AG357" s="164">
        <v>132.19999999999999</v>
      </c>
      <c r="AH357" s="164">
        <v>133.69999999999999</v>
      </c>
      <c r="AI357" s="164">
        <v>133.4</v>
      </c>
      <c r="AJ357" s="164">
        <v>134.30000000000001</v>
      </c>
      <c r="AK357" s="164">
        <v>134.80000000000001</v>
      </c>
      <c r="AL357" s="164">
        <v>133.80000000000001</v>
      </c>
      <c r="AM357" s="164">
        <v>134.4</v>
      </c>
      <c r="AN357" s="164">
        <v>134.6</v>
      </c>
      <c r="AO357" s="164">
        <v>134</v>
      </c>
      <c r="AP357" s="164">
        <v>133</v>
      </c>
      <c r="AQ357" s="164">
        <v>133.30000000000001</v>
      </c>
      <c r="AR357" s="164">
        <v>131.9</v>
      </c>
      <c r="AS357" s="164">
        <v>132.30000000000001</v>
      </c>
      <c r="AT357" s="164">
        <v>131.1</v>
      </c>
      <c r="AU357" s="164">
        <v>130.69999999999999</v>
      </c>
      <c r="AV357" s="164">
        <v>130.6</v>
      </c>
      <c r="AW357" s="164">
        <v>129.5</v>
      </c>
      <c r="AX357" s="164">
        <v>129.6</v>
      </c>
      <c r="AY357" s="164">
        <v>130.1</v>
      </c>
      <c r="AZ357" s="164">
        <v>131.19999999999999</v>
      </c>
      <c r="BA357" s="164">
        <v>131.5</v>
      </c>
      <c r="BB357" s="164">
        <v>131.5</v>
      </c>
      <c r="BC357" s="164">
        <v>131.30000000000001</v>
      </c>
      <c r="BD357" s="164">
        <v>130.80000000000001</v>
      </c>
      <c r="BE357" s="164">
        <v>131</v>
      </c>
      <c r="BF357" s="164">
        <v>123.7</v>
      </c>
      <c r="BG357" s="164">
        <v>130.19999999999999</v>
      </c>
      <c r="BH357" s="164">
        <v>130.19999999999999</v>
      </c>
      <c r="BI357" s="164">
        <v>131.5</v>
      </c>
      <c r="BJ357" s="164">
        <v>131.69999999999999</v>
      </c>
      <c r="BK357" s="164">
        <v>131.69999999999999</v>
      </c>
      <c r="BL357" s="164">
        <v>131.4</v>
      </c>
      <c r="BM357" s="164">
        <v>131.6</v>
      </c>
      <c r="BN357" s="164">
        <v>131</v>
      </c>
      <c r="BO357" s="164">
        <v>131.19999999999999</v>
      </c>
      <c r="BP357" s="164">
        <v>129.69999999999999</v>
      </c>
      <c r="BQ357" s="164">
        <v>128.9</v>
      </c>
      <c r="BR357" s="164">
        <v>130.30000000000001</v>
      </c>
      <c r="BS357" s="164">
        <v>132.1</v>
      </c>
      <c r="BT357" s="164">
        <v>133.1</v>
      </c>
      <c r="BU357" s="164">
        <v>134.1</v>
      </c>
      <c r="BV357" s="164">
        <v>134.69999999999999</v>
      </c>
      <c r="BW357" s="164">
        <v>134.80000000000001</v>
      </c>
      <c r="BX357" s="164">
        <v>135.30000000000001</v>
      </c>
      <c r="BY357" s="164">
        <v>136.5</v>
      </c>
      <c r="BZ357" s="164">
        <v>137.1</v>
      </c>
      <c r="CA357" s="164">
        <v>137.6</v>
      </c>
      <c r="CB357" s="164">
        <v>137.9</v>
      </c>
      <c r="CC357" s="164">
        <v>138.1</v>
      </c>
      <c r="CD357" s="164">
        <v>138.69999999999999</v>
      </c>
      <c r="CE357" s="164">
        <v>138.80000000000001</v>
      </c>
      <c r="CF357" s="164">
        <v>139.5</v>
      </c>
      <c r="CG357" s="164">
        <v>139.5</v>
      </c>
      <c r="CH357" s="164">
        <v>139.9</v>
      </c>
      <c r="CI357" s="164">
        <v>139.6</v>
      </c>
      <c r="CJ357" s="164">
        <v>140.30000000000001</v>
      </c>
      <c r="CK357" s="164">
        <v>140.30000000000001</v>
      </c>
      <c r="CL357" s="164">
        <v>140.6</v>
      </c>
      <c r="CM357" s="164">
        <v>140.69999999999999</v>
      </c>
      <c r="CN357" s="164">
        <v>140.80000000000001</v>
      </c>
      <c r="CO357" s="164">
        <v>141.4</v>
      </c>
      <c r="CP357" s="164">
        <v>140.19999999999999</v>
      </c>
      <c r="CQ357" s="164">
        <v>140.6</v>
      </c>
      <c r="CR357" s="164">
        <v>141.1</v>
      </c>
      <c r="CS357" s="164">
        <v>140</v>
      </c>
      <c r="CT357" s="164">
        <v>140.80000000000001</v>
      </c>
      <c r="CU357" s="164">
        <v>140.69999999999999</v>
      </c>
      <c r="CV357" s="164">
        <v>142.1</v>
      </c>
      <c r="CW357" s="164">
        <v>142.9</v>
      </c>
      <c r="CX357" s="164">
        <v>143</v>
      </c>
      <c r="CY357" s="164">
        <v>143</v>
      </c>
      <c r="CZ357" s="164">
        <v>146.1</v>
      </c>
      <c r="DA357" s="164">
        <v>145.4</v>
      </c>
      <c r="DB357" s="164">
        <v>147.19999999999999</v>
      </c>
      <c r="DC357" s="164">
        <v>147.80000000000001</v>
      </c>
      <c r="DD357" s="164">
        <v>146.30000000000001</v>
      </c>
      <c r="DE357" s="164">
        <v>147.4</v>
      </c>
      <c r="DF357" s="164">
        <v>147.6</v>
      </c>
      <c r="DG357" s="164">
        <v>147.5</v>
      </c>
      <c r="DH357" s="164">
        <v>149.9</v>
      </c>
      <c r="DI357" s="164">
        <v>150.5</v>
      </c>
      <c r="DJ357" s="164">
        <v>150.9</v>
      </c>
      <c r="DK357" s="164">
        <v>150.9</v>
      </c>
      <c r="DL357" s="164">
        <v>151.30000000000001</v>
      </c>
      <c r="DM357" s="164">
        <v>152.19999999999999</v>
      </c>
      <c r="DN357" s="164">
        <v>151.9</v>
      </c>
      <c r="DO357" s="164">
        <v>152.30000000000001</v>
      </c>
      <c r="DP357" s="164">
        <v>152.1</v>
      </c>
      <c r="DQ357" s="164">
        <v>153.4</v>
      </c>
      <c r="DR357" s="164">
        <v>152.4</v>
      </c>
      <c r="DS357" s="164">
        <v>152.69999999999999</v>
      </c>
      <c r="DT357" s="164">
        <v>152.9</v>
      </c>
    </row>
    <row r="358" spans="1:124" x14ac:dyDescent="0.25">
      <c r="A358" s="162" t="s">
        <v>1833</v>
      </c>
      <c r="B358" s="162" t="s">
        <v>1834</v>
      </c>
      <c r="C358" s="163">
        <v>0.21332999999999999</v>
      </c>
      <c r="D358" s="164">
        <v>105.6</v>
      </c>
      <c r="E358" s="164">
        <v>104.3</v>
      </c>
      <c r="F358" s="164">
        <v>104.3</v>
      </c>
      <c r="G358" s="164">
        <v>106.1</v>
      </c>
      <c r="H358" s="164">
        <v>105.2</v>
      </c>
      <c r="I358" s="164">
        <v>106.8</v>
      </c>
      <c r="J358" s="164">
        <v>107.7</v>
      </c>
      <c r="K358" s="164">
        <v>105.2</v>
      </c>
      <c r="L358" s="164">
        <v>111.8</v>
      </c>
      <c r="M358" s="164">
        <v>112.8</v>
      </c>
      <c r="N358" s="164">
        <v>114.7</v>
      </c>
      <c r="O358" s="164">
        <v>114</v>
      </c>
      <c r="P358" s="164">
        <v>119.7</v>
      </c>
      <c r="Q358" s="164">
        <v>119.4</v>
      </c>
      <c r="R358" s="164">
        <v>116.5</v>
      </c>
      <c r="S358" s="164">
        <v>118.6</v>
      </c>
      <c r="T358" s="164">
        <v>120.3</v>
      </c>
      <c r="U358" s="164">
        <v>121.5</v>
      </c>
      <c r="V358" s="164">
        <v>118.6</v>
      </c>
      <c r="W358" s="164">
        <v>117.4</v>
      </c>
      <c r="X358" s="164">
        <v>124.9</v>
      </c>
      <c r="Y358" s="164">
        <v>124</v>
      </c>
      <c r="Z358" s="164">
        <v>123.1</v>
      </c>
      <c r="AA358" s="164">
        <v>127.2</v>
      </c>
      <c r="AB358" s="164">
        <v>129.1</v>
      </c>
      <c r="AC358" s="164">
        <v>129.30000000000001</v>
      </c>
      <c r="AD358" s="164">
        <v>131.69999999999999</v>
      </c>
      <c r="AE358" s="164">
        <v>127.9</v>
      </c>
      <c r="AF358" s="164">
        <v>126.6</v>
      </c>
      <c r="AG358" s="164">
        <v>132.80000000000001</v>
      </c>
      <c r="AH358" s="164">
        <v>134</v>
      </c>
      <c r="AI358" s="164">
        <v>133.6</v>
      </c>
      <c r="AJ358" s="164">
        <v>133.80000000000001</v>
      </c>
      <c r="AK358" s="164">
        <v>136</v>
      </c>
      <c r="AL358" s="164">
        <v>136.1</v>
      </c>
      <c r="AM358" s="164">
        <v>140.30000000000001</v>
      </c>
      <c r="AN358" s="164">
        <v>139.69999999999999</v>
      </c>
      <c r="AO358" s="164">
        <v>137.6</v>
      </c>
      <c r="AP358" s="164">
        <v>139.6</v>
      </c>
      <c r="AQ358" s="164">
        <v>140.5</v>
      </c>
      <c r="AR358" s="164">
        <v>138.69999999999999</v>
      </c>
      <c r="AS358" s="164">
        <v>142.9</v>
      </c>
      <c r="AT358" s="164">
        <v>144.30000000000001</v>
      </c>
      <c r="AU358" s="164">
        <v>143.1</v>
      </c>
      <c r="AV358" s="164">
        <v>148.4</v>
      </c>
      <c r="AW358" s="164">
        <v>147.69999999999999</v>
      </c>
      <c r="AX358" s="164">
        <v>145.30000000000001</v>
      </c>
      <c r="AY358" s="164">
        <v>145.1</v>
      </c>
      <c r="AZ358" s="164">
        <v>147.9</v>
      </c>
      <c r="BA358" s="164">
        <v>150.69999999999999</v>
      </c>
      <c r="BB358" s="164">
        <v>145.80000000000001</v>
      </c>
      <c r="BC358" s="164">
        <v>151.80000000000001</v>
      </c>
      <c r="BD358" s="164">
        <v>145.4</v>
      </c>
      <c r="BE358" s="164">
        <v>152.30000000000001</v>
      </c>
      <c r="BF358" s="164">
        <v>153.4</v>
      </c>
      <c r="BG358" s="164">
        <v>148.1</v>
      </c>
      <c r="BH358" s="164">
        <v>152.19999999999999</v>
      </c>
      <c r="BI358" s="164">
        <v>150.4</v>
      </c>
      <c r="BJ358" s="164">
        <v>149</v>
      </c>
      <c r="BK358" s="164">
        <v>148.9</v>
      </c>
      <c r="BL358" s="164">
        <v>148</v>
      </c>
      <c r="BM358" s="164">
        <v>148</v>
      </c>
      <c r="BN358" s="164">
        <v>150.80000000000001</v>
      </c>
      <c r="BO358" s="164">
        <v>144.9</v>
      </c>
      <c r="BP358" s="164">
        <v>146.69999999999999</v>
      </c>
      <c r="BQ358" s="164">
        <v>149.69999999999999</v>
      </c>
      <c r="BR358" s="164">
        <v>150.1</v>
      </c>
      <c r="BS358" s="164">
        <v>146.6</v>
      </c>
      <c r="BT358" s="164">
        <v>148.80000000000001</v>
      </c>
      <c r="BU358" s="164">
        <v>147.6</v>
      </c>
      <c r="BV358" s="164">
        <v>150.19999999999999</v>
      </c>
      <c r="BW358" s="164">
        <v>150.9</v>
      </c>
      <c r="BX358" s="164">
        <v>150.9</v>
      </c>
      <c r="BY358" s="164">
        <v>149.80000000000001</v>
      </c>
      <c r="BZ358" s="164">
        <v>151.80000000000001</v>
      </c>
      <c r="CA358" s="164">
        <v>154.5</v>
      </c>
      <c r="CB358" s="164">
        <v>153.9</v>
      </c>
      <c r="CC358" s="164">
        <v>155.9</v>
      </c>
      <c r="CD358" s="164">
        <v>153</v>
      </c>
      <c r="CE358" s="164">
        <v>153.80000000000001</v>
      </c>
      <c r="CF358" s="164">
        <v>154.6</v>
      </c>
      <c r="CG358" s="164">
        <v>149.69999999999999</v>
      </c>
      <c r="CH358" s="164">
        <v>150</v>
      </c>
      <c r="CI358" s="164">
        <v>150.30000000000001</v>
      </c>
      <c r="CJ358" s="164">
        <v>158.6</v>
      </c>
      <c r="CK358" s="164">
        <v>152.69999999999999</v>
      </c>
      <c r="CL358" s="164">
        <v>153.5</v>
      </c>
      <c r="CM358" s="164">
        <v>151.5</v>
      </c>
      <c r="CN358" s="164">
        <v>153.30000000000001</v>
      </c>
      <c r="CO358" s="164">
        <v>153.30000000000001</v>
      </c>
      <c r="CP358" s="164">
        <v>161.1</v>
      </c>
      <c r="CQ358" s="164">
        <v>163.19999999999999</v>
      </c>
      <c r="CR358" s="164">
        <v>160.4</v>
      </c>
      <c r="CS358" s="164">
        <v>162.1</v>
      </c>
      <c r="CT358" s="164">
        <v>164.5</v>
      </c>
      <c r="CU358" s="164">
        <v>164.3</v>
      </c>
      <c r="CV358" s="164">
        <v>154.4</v>
      </c>
      <c r="CW358" s="164">
        <v>159.30000000000001</v>
      </c>
      <c r="CX358" s="164">
        <v>156.4</v>
      </c>
      <c r="CY358" s="164">
        <v>160.80000000000001</v>
      </c>
      <c r="CZ358" s="164">
        <v>161.5</v>
      </c>
      <c r="DA358" s="164">
        <v>160.69999999999999</v>
      </c>
      <c r="DB358" s="164">
        <v>162.5</v>
      </c>
      <c r="DC358" s="164">
        <v>169.7</v>
      </c>
      <c r="DD358" s="164">
        <v>162.80000000000001</v>
      </c>
      <c r="DE358" s="164">
        <v>165.1</v>
      </c>
      <c r="DF358" s="164">
        <v>164.1</v>
      </c>
      <c r="DG358" s="164">
        <v>163.1</v>
      </c>
      <c r="DH358" s="164">
        <v>166.7</v>
      </c>
      <c r="DI358" s="164">
        <v>164.4</v>
      </c>
      <c r="DJ358" s="164">
        <v>161.1</v>
      </c>
      <c r="DK358" s="164">
        <v>166.2</v>
      </c>
      <c r="DL358" s="164">
        <v>166.2</v>
      </c>
      <c r="DM358" s="164">
        <v>164.2</v>
      </c>
      <c r="DN358" s="164">
        <v>166.5</v>
      </c>
      <c r="DO358" s="164">
        <v>172.7</v>
      </c>
      <c r="DP358" s="164">
        <v>179.1</v>
      </c>
      <c r="DQ358" s="164">
        <v>172.8</v>
      </c>
      <c r="DR358" s="164">
        <v>172.8</v>
      </c>
      <c r="DS358" s="164">
        <v>174.8</v>
      </c>
      <c r="DT358" s="164">
        <v>177.1</v>
      </c>
    </row>
    <row r="359" spans="1:124" x14ac:dyDescent="0.25">
      <c r="A359" s="162" t="s">
        <v>1836</v>
      </c>
      <c r="B359" s="162" t="s">
        <v>1837</v>
      </c>
      <c r="C359" s="163">
        <v>9.4710000000000003E-2</v>
      </c>
      <c r="D359" s="164">
        <v>108.7</v>
      </c>
      <c r="E359" s="164">
        <v>112.2</v>
      </c>
      <c r="F359" s="164">
        <v>113.5</v>
      </c>
      <c r="G359" s="164">
        <v>110.5</v>
      </c>
      <c r="H359" s="164">
        <v>110.2</v>
      </c>
      <c r="I359" s="164">
        <v>109.5</v>
      </c>
      <c r="J359" s="164">
        <v>113.2</v>
      </c>
      <c r="K359" s="164">
        <v>112.7</v>
      </c>
      <c r="L359" s="164">
        <v>112.3</v>
      </c>
      <c r="M359" s="164">
        <v>107.6</v>
      </c>
      <c r="N359" s="164">
        <v>111.3</v>
      </c>
      <c r="O359" s="164">
        <v>117.7</v>
      </c>
      <c r="P359" s="164">
        <v>114.9</v>
      </c>
      <c r="Q359" s="164">
        <v>115</v>
      </c>
      <c r="R359" s="164">
        <v>111.4</v>
      </c>
      <c r="S359" s="164">
        <v>106.7</v>
      </c>
      <c r="T359" s="164">
        <v>110.2</v>
      </c>
      <c r="U359" s="164">
        <v>116.8</v>
      </c>
      <c r="V359" s="164">
        <v>118.6</v>
      </c>
      <c r="W359" s="164">
        <v>114.1</v>
      </c>
      <c r="X359" s="164">
        <v>110</v>
      </c>
      <c r="Y359" s="164">
        <v>111</v>
      </c>
      <c r="Z359" s="164">
        <v>114.8</v>
      </c>
      <c r="AA359" s="164">
        <v>110.8</v>
      </c>
      <c r="AB359" s="164">
        <v>108.6</v>
      </c>
      <c r="AC359" s="164">
        <v>109.8</v>
      </c>
      <c r="AD359" s="164">
        <v>112</v>
      </c>
      <c r="AE359" s="164">
        <v>113.6</v>
      </c>
      <c r="AF359" s="164">
        <v>102.2</v>
      </c>
      <c r="AG359" s="164">
        <v>105.2</v>
      </c>
      <c r="AH359" s="164">
        <v>104.9</v>
      </c>
      <c r="AI359" s="164">
        <v>109.2</v>
      </c>
      <c r="AJ359" s="164">
        <v>107.9</v>
      </c>
      <c r="AK359" s="164">
        <v>112.4</v>
      </c>
      <c r="AL359" s="164">
        <v>105.6</v>
      </c>
      <c r="AM359" s="164">
        <v>110.7</v>
      </c>
      <c r="AN359" s="164">
        <v>113.6</v>
      </c>
      <c r="AO359" s="164">
        <v>109.2</v>
      </c>
      <c r="AP359" s="164">
        <v>107.5</v>
      </c>
      <c r="AQ359" s="164">
        <v>108.8</v>
      </c>
      <c r="AR359" s="164">
        <v>110.9</v>
      </c>
      <c r="AS359" s="164">
        <v>107.3</v>
      </c>
      <c r="AT359" s="164">
        <v>103.6</v>
      </c>
      <c r="AU359" s="164">
        <v>105</v>
      </c>
      <c r="AV359" s="164">
        <v>104.9</v>
      </c>
      <c r="AW359" s="164">
        <v>105.2</v>
      </c>
      <c r="AX359" s="164">
        <v>105.4</v>
      </c>
      <c r="AY359" s="164">
        <v>105.9</v>
      </c>
      <c r="AZ359" s="164">
        <v>106.7</v>
      </c>
      <c r="BA359" s="164">
        <v>104.8</v>
      </c>
      <c r="BB359" s="164">
        <v>102.7</v>
      </c>
      <c r="BC359" s="164">
        <v>107</v>
      </c>
      <c r="BD359" s="164">
        <v>107.5</v>
      </c>
      <c r="BE359" s="164">
        <v>107.5</v>
      </c>
      <c r="BF359" s="164">
        <v>107.5</v>
      </c>
      <c r="BG359" s="164">
        <v>107</v>
      </c>
      <c r="BH359" s="164">
        <v>107.1</v>
      </c>
      <c r="BI359" s="164">
        <v>109.1</v>
      </c>
      <c r="BJ359" s="164">
        <v>109.3</v>
      </c>
      <c r="BK359" s="164">
        <v>109.9</v>
      </c>
      <c r="BL359" s="164">
        <v>109.2</v>
      </c>
      <c r="BM359" s="164">
        <v>109.9</v>
      </c>
      <c r="BN359" s="164">
        <v>109.2</v>
      </c>
      <c r="BO359" s="164">
        <v>109</v>
      </c>
      <c r="BP359" s="164">
        <v>109.7</v>
      </c>
      <c r="BQ359" s="164">
        <v>113</v>
      </c>
      <c r="BR359" s="164">
        <v>106.8</v>
      </c>
      <c r="BS359" s="164">
        <v>107.9</v>
      </c>
      <c r="BT359" s="164">
        <v>108</v>
      </c>
      <c r="BU359" s="164">
        <v>108.8</v>
      </c>
      <c r="BV359" s="164">
        <v>104.7</v>
      </c>
      <c r="BW359" s="164">
        <v>103.9</v>
      </c>
      <c r="BX359" s="164">
        <v>102.4</v>
      </c>
      <c r="BY359" s="164">
        <v>102.6</v>
      </c>
      <c r="BZ359" s="164">
        <v>102.7</v>
      </c>
      <c r="CA359" s="164">
        <v>102</v>
      </c>
      <c r="CB359" s="164">
        <v>103</v>
      </c>
      <c r="CC359" s="164">
        <v>103.2</v>
      </c>
      <c r="CD359" s="164">
        <v>104</v>
      </c>
      <c r="CE359" s="164">
        <v>102.1</v>
      </c>
      <c r="CF359" s="164">
        <v>101.9</v>
      </c>
      <c r="CG359" s="164">
        <v>101.8</v>
      </c>
      <c r="CH359" s="164">
        <v>103.3</v>
      </c>
      <c r="CI359" s="164">
        <v>102.7</v>
      </c>
      <c r="CJ359" s="164">
        <v>102.8</v>
      </c>
      <c r="CK359" s="164">
        <v>102.9</v>
      </c>
      <c r="CL359" s="164">
        <v>103</v>
      </c>
      <c r="CM359" s="164">
        <v>103</v>
      </c>
      <c r="CN359" s="164">
        <v>103.4</v>
      </c>
      <c r="CO359" s="164">
        <v>103.3</v>
      </c>
      <c r="CP359" s="164">
        <v>103.6</v>
      </c>
      <c r="CQ359" s="164">
        <v>104</v>
      </c>
      <c r="CR359" s="164">
        <v>103.9</v>
      </c>
      <c r="CS359" s="164">
        <v>103.1</v>
      </c>
      <c r="CT359" s="164">
        <v>103.2</v>
      </c>
      <c r="CU359" s="164">
        <v>103.3</v>
      </c>
      <c r="CV359" s="164">
        <v>103.3</v>
      </c>
      <c r="CW359" s="164">
        <v>103.3</v>
      </c>
      <c r="CX359" s="164">
        <v>102.8</v>
      </c>
      <c r="CY359" s="164">
        <v>102.4</v>
      </c>
      <c r="CZ359" s="164">
        <v>103.3</v>
      </c>
      <c r="DA359" s="164">
        <v>103.3</v>
      </c>
      <c r="DB359" s="164">
        <v>108.1</v>
      </c>
      <c r="DC359" s="164">
        <v>93.8</v>
      </c>
      <c r="DD359" s="164">
        <v>95.9</v>
      </c>
      <c r="DE359" s="164">
        <v>97.9</v>
      </c>
      <c r="DF359" s="164">
        <v>100.5</v>
      </c>
      <c r="DG359" s="164">
        <v>102.7</v>
      </c>
      <c r="DH359" s="164">
        <v>102.4</v>
      </c>
      <c r="DI359" s="164">
        <v>102.4</v>
      </c>
      <c r="DJ359" s="164">
        <v>102.5</v>
      </c>
      <c r="DK359" s="164">
        <v>102.5</v>
      </c>
      <c r="DL359" s="164">
        <v>102.7</v>
      </c>
      <c r="DM359" s="164">
        <v>101.6</v>
      </c>
      <c r="DN359" s="164">
        <v>102.1</v>
      </c>
      <c r="DO359" s="164">
        <v>102.6</v>
      </c>
      <c r="DP359" s="164">
        <v>102.7</v>
      </c>
      <c r="DQ359" s="164">
        <v>102.8</v>
      </c>
      <c r="DR359" s="164">
        <v>101.8</v>
      </c>
      <c r="DS359" s="164">
        <v>101.5</v>
      </c>
      <c r="DT359" s="164">
        <v>101</v>
      </c>
    </row>
    <row r="360" spans="1:124" x14ac:dyDescent="0.25">
      <c r="A360" s="162" t="s">
        <v>1839</v>
      </c>
      <c r="B360" s="162" t="s">
        <v>1840</v>
      </c>
      <c r="C360" s="163">
        <v>1.6590000000000001E-2</v>
      </c>
      <c r="D360" s="164">
        <v>97</v>
      </c>
      <c r="E360" s="164">
        <v>106.4</v>
      </c>
      <c r="F360" s="164">
        <v>105.7</v>
      </c>
      <c r="G360" s="164">
        <v>111.5</v>
      </c>
      <c r="H360" s="164">
        <v>112.9</v>
      </c>
      <c r="I360" s="164">
        <v>110.3</v>
      </c>
      <c r="J360" s="164">
        <v>107.3</v>
      </c>
      <c r="K360" s="164">
        <v>98</v>
      </c>
      <c r="L360" s="164">
        <v>107.9</v>
      </c>
      <c r="M360" s="164">
        <v>109</v>
      </c>
      <c r="N360" s="164">
        <v>101.1</v>
      </c>
      <c r="O360" s="164">
        <v>111.7</v>
      </c>
      <c r="P360" s="164">
        <v>108.9</v>
      </c>
      <c r="Q360" s="164">
        <v>125</v>
      </c>
      <c r="R360" s="164">
        <v>124.8</v>
      </c>
      <c r="S360" s="164">
        <v>123.7</v>
      </c>
      <c r="T360" s="164">
        <v>130.19999999999999</v>
      </c>
      <c r="U360" s="164">
        <v>128.5</v>
      </c>
      <c r="V360" s="164">
        <v>133</v>
      </c>
      <c r="W360" s="164">
        <v>130.19999999999999</v>
      </c>
      <c r="X360" s="164">
        <v>128</v>
      </c>
      <c r="Y360" s="164">
        <v>125.8</v>
      </c>
      <c r="Z360" s="164">
        <v>121.7</v>
      </c>
      <c r="AA360" s="164">
        <v>120.1</v>
      </c>
      <c r="AB360" s="164">
        <v>131</v>
      </c>
      <c r="AC360" s="164">
        <v>128.19999999999999</v>
      </c>
      <c r="AD360" s="164">
        <v>113.7</v>
      </c>
      <c r="AE360" s="164">
        <v>128.4</v>
      </c>
      <c r="AF360" s="164">
        <v>115.8</v>
      </c>
      <c r="AG360" s="164">
        <v>107.1</v>
      </c>
      <c r="AH360" s="164">
        <v>123.1</v>
      </c>
      <c r="AI360" s="164">
        <v>123.8</v>
      </c>
      <c r="AJ360" s="164">
        <v>117</v>
      </c>
      <c r="AK360" s="164">
        <v>120.4</v>
      </c>
      <c r="AL360" s="164">
        <v>117.4</v>
      </c>
      <c r="AM360" s="164">
        <v>115.8</v>
      </c>
      <c r="AN360" s="164">
        <v>133.19999999999999</v>
      </c>
      <c r="AO360" s="164">
        <v>127.8</v>
      </c>
      <c r="AP360" s="164">
        <v>140</v>
      </c>
      <c r="AQ360" s="164">
        <v>123.8</v>
      </c>
      <c r="AR360" s="164">
        <v>136.6</v>
      </c>
      <c r="AS360" s="164">
        <v>136.1</v>
      </c>
      <c r="AT360" s="164">
        <v>135.1</v>
      </c>
      <c r="AU360" s="164">
        <v>141.80000000000001</v>
      </c>
      <c r="AV360" s="164">
        <v>129.9</v>
      </c>
      <c r="AW360" s="164">
        <v>132.19999999999999</v>
      </c>
      <c r="AX360" s="164">
        <v>129.6</v>
      </c>
      <c r="AY360" s="164">
        <v>139.9</v>
      </c>
      <c r="AZ360" s="164">
        <v>125.6</v>
      </c>
      <c r="BA360" s="164">
        <v>126.6</v>
      </c>
      <c r="BB360" s="164">
        <v>129.80000000000001</v>
      </c>
      <c r="BC360" s="164">
        <v>131.9</v>
      </c>
      <c r="BD360" s="164">
        <v>134.4</v>
      </c>
      <c r="BE360" s="164">
        <v>135.19999999999999</v>
      </c>
      <c r="BF360" s="164">
        <v>130.80000000000001</v>
      </c>
      <c r="BG360" s="164">
        <v>128.69999999999999</v>
      </c>
      <c r="BH360" s="164">
        <v>127.5</v>
      </c>
      <c r="BI360" s="164">
        <v>121.6</v>
      </c>
      <c r="BJ360" s="164">
        <v>121</v>
      </c>
      <c r="BK360" s="164">
        <v>120.6</v>
      </c>
      <c r="BL360" s="164">
        <v>119.8</v>
      </c>
      <c r="BM360" s="164">
        <v>118.9</v>
      </c>
      <c r="BN360" s="164">
        <v>123.1</v>
      </c>
      <c r="BO360" s="164">
        <v>125</v>
      </c>
      <c r="BP360" s="164">
        <v>126.5</v>
      </c>
      <c r="BQ360" s="164">
        <v>128.1</v>
      </c>
      <c r="BR360" s="164">
        <v>131.19999999999999</v>
      </c>
      <c r="BS360" s="164">
        <v>128.19999999999999</v>
      </c>
      <c r="BT360" s="164">
        <v>124.6</v>
      </c>
      <c r="BU360" s="164">
        <v>128.4</v>
      </c>
      <c r="BV360" s="164">
        <v>127.1</v>
      </c>
      <c r="BW360" s="164">
        <v>126.9</v>
      </c>
      <c r="BX360" s="164">
        <v>125.6</v>
      </c>
      <c r="BY360" s="164">
        <v>128</v>
      </c>
      <c r="BZ360" s="164">
        <v>126.1</v>
      </c>
      <c r="CA360" s="164">
        <v>125.9</v>
      </c>
      <c r="CB360" s="164">
        <v>125.9</v>
      </c>
      <c r="CC360" s="164">
        <v>124.6</v>
      </c>
      <c r="CD360" s="164">
        <v>124.8</v>
      </c>
      <c r="CE360" s="164">
        <v>126.2</v>
      </c>
      <c r="CF360" s="164">
        <v>120.2</v>
      </c>
      <c r="CG360" s="164">
        <v>125.1</v>
      </c>
      <c r="CH360" s="164">
        <v>131.1</v>
      </c>
      <c r="CI360" s="164">
        <v>132.4</v>
      </c>
      <c r="CJ360" s="164">
        <v>135.1</v>
      </c>
      <c r="CK360" s="164">
        <v>143.1</v>
      </c>
      <c r="CL360" s="164">
        <v>137.6</v>
      </c>
      <c r="CM360" s="164">
        <v>137.6</v>
      </c>
      <c r="CN360" s="164">
        <v>136.19999999999999</v>
      </c>
      <c r="CO360" s="164">
        <v>137.1</v>
      </c>
      <c r="CP360" s="164">
        <v>138.6</v>
      </c>
      <c r="CQ360" s="164">
        <v>145.6</v>
      </c>
      <c r="CR360" s="164">
        <v>150.9</v>
      </c>
      <c r="CS360" s="164">
        <v>146.69999999999999</v>
      </c>
      <c r="CT360" s="164">
        <v>146.6</v>
      </c>
      <c r="CU360" s="164">
        <v>146.5</v>
      </c>
      <c r="CV360" s="164">
        <v>146.6</v>
      </c>
      <c r="CW360" s="164">
        <v>141.80000000000001</v>
      </c>
      <c r="CX360" s="164">
        <v>146.4</v>
      </c>
      <c r="CY360" s="164">
        <v>147.6</v>
      </c>
      <c r="CZ360" s="164">
        <v>147.5</v>
      </c>
      <c r="DA360" s="164">
        <v>144.5</v>
      </c>
      <c r="DB360" s="164">
        <v>147.5</v>
      </c>
      <c r="DC360" s="164">
        <v>148.5</v>
      </c>
      <c r="DD360" s="164">
        <v>150.6</v>
      </c>
      <c r="DE360" s="164">
        <v>145.5</v>
      </c>
      <c r="DF360" s="164">
        <v>148.30000000000001</v>
      </c>
      <c r="DG360" s="164">
        <v>147.6</v>
      </c>
      <c r="DH360" s="164">
        <v>147.6</v>
      </c>
      <c r="DI360" s="164">
        <v>147.6</v>
      </c>
      <c r="DJ360" s="164">
        <v>150.30000000000001</v>
      </c>
      <c r="DK360" s="164">
        <v>150.80000000000001</v>
      </c>
      <c r="DL360" s="164">
        <v>152.69999999999999</v>
      </c>
      <c r="DM360" s="164">
        <v>151.9</v>
      </c>
      <c r="DN360" s="164">
        <v>151.80000000000001</v>
      </c>
      <c r="DO360" s="164">
        <v>153.5</v>
      </c>
      <c r="DP360" s="164">
        <v>154</v>
      </c>
      <c r="DQ360" s="164">
        <v>155.19999999999999</v>
      </c>
      <c r="DR360" s="164">
        <v>153.9</v>
      </c>
      <c r="DS360" s="164">
        <v>160.19999999999999</v>
      </c>
      <c r="DT360" s="164">
        <v>160</v>
      </c>
    </row>
    <row r="361" spans="1:124" x14ac:dyDescent="0.25">
      <c r="A361" s="162" t="s">
        <v>1842</v>
      </c>
      <c r="B361" s="162" t="s">
        <v>1843</v>
      </c>
      <c r="C361" s="163">
        <v>0.29985000000000001</v>
      </c>
      <c r="D361" s="164">
        <v>111.8</v>
      </c>
      <c r="E361" s="164">
        <v>110.5</v>
      </c>
      <c r="F361" s="164">
        <v>112.5</v>
      </c>
      <c r="G361" s="164">
        <v>111.6</v>
      </c>
      <c r="H361" s="164">
        <v>111.6</v>
      </c>
      <c r="I361" s="164">
        <v>111.5</v>
      </c>
      <c r="J361" s="164">
        <v>114.7</v>
      </c>
      <c r="K361" s="164">
        <v>113.7</v>
      </c>
      <c r="L361" s="164">
        <v>111.5</v>
      </c>
      <c r="M361" s="164">
        <v>118</v>
      </c>
      <c r="N361" s="164">
        <v>114.4</v>
      </c>
      <c r="O361" s="164">
        <v>116.2</v>
      </c>
      <c r="P361" s="164">
        <v>119.9</v>
      </c>
      <c r="Q361" s="164">
        <v>117.5</v>
      </c>
      <c r="R361" s="164">
        <v>113.3</v>
      </c>
      <c r="S361" s="164">
        <v>118.3</v>
      </c>
      <c r="T361" s="164">
        <v>119.1</v>
      </c>
      <c r="U361" s="164">
        <v>121.7</v>
      </c>
      <c r="V361" s="164">
        <v>122.2</v>
      </c>
      <c r="W361" s="164">
        <v>120.1</v>
      </c>
      <c r="X361" s="164">
        <v>120.3</v>
      </c>
      <c r="Y361" s="164">
        <v>125.8</v>
      </c>
      <c r="Z361" s="164">
        <v>121.3</v>
      </c>
      <c r="AA361" s="164">
        <v>120.6</v>
      </c>
      <c r="AB361" s="164">
        <v>122.6</v>
      </c>
      <c r="AC361" s="164">
        <v>124.6</v>
      </c>
      <c r="AD361" s="164">
        <v>125.6</v>
      </c>
      <c r="AE361" s="164">
        <v>127.5</v>
      </c>
      <c r="AF361" s="164">
        <v>127.2</v>
      </c>
      <c r="AG361" s="164">
        <v>128.5</v>
      </c>
      <c r="AH361" s="164">
        <v>124.7</v>
      </c>
      <c r="AI361" s="164">
        <v>129.19999999999999</v>
      </c>
      <c r="AJ361" s="164">
        <v>130</v>
      </c>
      <c r="AK361" s="164">
        <v>136.5</v>
      </c>
      <c r="AL361" s="164">
        <v>139.1</v>
      </c>
      <c r="AM361" s="164">
        <v>133.5</v>
      </c>
      <c r="AN361" s="164">
        <v>140.1</v>
      </c>
      <c r="AO361" s="164">
        <v>134.4</v>
      </c>
      <c r="AP361" s="164">
        <v>139.5</v>
      </c>
      <c r="AQ361" s="164">
        <v>142.6</v>
      </c>
      <c r="AR361" s="164">
        <v>144.5</v>
      </c>
      <c r="AS361" s="164">
        <v>146.30000000000001</v>
      </c>
      <c r="AT361" s="164">
        <v>145.69999999999999</v>
      </c>
      <c r="AU361" s="164">
        <v>146.30000000000001</v>
      </c>
      <c r="AV361" s="164">
        <v>147.4</v>
      </c>
      <c r="AW361" s="164">
        <v>147.9</v>
      </c>
      <c r="AX361" s="164">
        <v>148.30000000000001</v>
      </c>
      <c r="AY361" s="164">
        <v>147.9</v>
      </c>
      <c r="AZ361" s="164">
        <v>148.9</v>
      </c>
      <c r="BA361" s="164">
        <v>148.5</v>
      </c>
      <c r="BB361" s="164">
        <v>148.30000000000001</v>
      </c>
      <c r="BC361" s="164">
        <v>149.80000000000001</v>
      </c>
      <c r="BD361" s="164">
        <v>149.6</v>
      </c>
      <c r="BE361" s="164">
        <v>149.6</v>
      </c>
      <c r="BF361" s="164">
        <v>149.6</v>
      </c>
      <c r="BG361" s="164">
        <v>150.4</v>
      </c>
      <c r="BH361" s="164">
        <v>151.30000000000001</v>
      </c>
      <c r="BI361" s="164">
        <v>155.30000000000001</v>
      </c>
      <c r="BJ361" s="164">
        <v>155.69999999999999</v>
      </c>
      <c r="BK361" s="164">
        <v>156.30000000000001</v>
      </c>
      <c r="BL361" s="164">
        <v>155.4</v>
      </c>
      <c r="BM361" s="164">
        <v>155.4</v>
      </c>
      <c r="BN361" s="164">
        <v>157.19999999999999</v>
      </c>
      <c r="BO361" s="164">
        <v>157.9</v>
      </c>
      <c r="BP361" s="164">
        <v>158.69999999999999</v>
      </c>
      <c r="BQ361" s="164">
        <v>158.4</v>
      </c>
      <c r="BR361" s="164">
        <v>154.9</v>
      </c>
      <c r="BS361" s="164">
        <v>156.6</v>
      </c>
      <c r="BT361" s="164">
        <v>156.9</v>
      </c>
      <c r="BU361" s="164">
        <v>158.30000000000001</v>
      </c>
      <c r="BV361" s="164">
        <v>158.69999999999999</v>
      </c>
      <c r="BW361" s="164">
        <v>158.6</v>
      </c>
      <c r="BX361" s="164">
        <v>157.4</v>
      </c>
      <c r="BY361" s="164">
        <v>163.5</v>
      </c>
      <c r="BZ361" s="164">
        <v>163.6</v>
      </c>
      <c r="CA361" s="164">
        <v>162.9</v>
      </c>
      <c r="CB361" s="164">
        <v>165.9</v>
      </c>
      <c r="CC361" s="164">
        <v>163.30000000000001</v>
      </c>
      <c r="CD361" s="164">
        <v>161.5</v>
      </c>
      <c r="CE361" s="164">
        <v>160.9</v>
      </c>
      <c r="CF361" s="164">
        <v>160.80000000000001</v>
      </c>
      <c r="CG361" s="164">
        <v>161.6</v>
      </c>
      <c r="CH361" s="164">
        <v>161.9</v>
      </c>
      <c r="CI361" s="164">
        <v>161.9</v>
      </c>
      <c r="CJ361" s="164">
        <v>164.7</v>
      </c>
      <c r="CK361" s="164">
        <v>164.9</v>
      </c>
      <c r="CL361" s="164">
        <v>163.4</v>
      </c>
      <c r="CM361" s="164">
        <v>166</v>
      </c>
      <c r="CN361" s="164">
        <v>165.9</v>
      </c>
      <c r="CO361" s="164">
        <v>167.8</v>
      </c>
      <c r="CP361" s="164">
        <v>167.1</v>
      </c>
      <c r="CQ361" s="164">
        <v>164.2</v>
      </c>
      <c r="CR361" s="164">
        <v>164.5</v>
      </c>
      <c r="CS361" s="164">
        <v>165.8</v>
      </c>
      <c r="CT361" s="164">
        <v>164.7</v>
      </c>
      <c r="CU361" s="164">
        <v>167.7</v>
      </c>
      <c r="CV361" s="164">
        <v>168.5</v>
      </c>
      <c r="CW361" s="164">
        <v>166.7</v>
      </c>
      <c r="CX361" s="164">
        <v>167.1</v>
      </c>
      <c r="CY361" s="164">
        <v>168.3</v>
      </c>
      <c r="CZ361" s="164">
        <v>167.2</v>
      </c>
      <c r="DA361" s="164">
        <v>171.5</v>
      </c>
      <c r="DB361" s="164">
        <v>172.2</v>
      </c>
      <c r="DC361" s="164">
        <v>174.6</v>
      </c>
      <c r="DD361" s="164">
        <v>174.7</v>
      </c>
      <c r="DE361" s="164">
        <v>172.9</v>
      </c>
      <c r="DF361" s="164">
        <v>171.6</v>
      </c>
      <c r="DG361" s="164">
        <v>168.3</v>
      </c>
      <c r="DH361" s="164">
        <v>165.8</v>
      </c>
      <c r="DI361" s="164">
        <v>170.3</v>
      </c>
      <c r="DJ361" s="164">
        <v>169.1</v>
      </c>
      <c r="DK361" s="164">
        <v>170.9</v>
      </c>
      <c r="DL361" s="164">
        <v>171.5</v>
      </c>
      <c r="DM361" s="164">
        <v>169.5</v>
      </c>
      <c r="DN361" s="164">
        <v>172.7</v>
      </c>
      <c r="DO361" s="164">
        <v>170.9</v>
      </c>
      <c r="DP361" s="164">
        <v>175.7</v>
      </c>
      <c r="DQ361" s="164">
        <v>180.1</v>
      </c>
      <c r="DR361" s="164">
        <v>175.6</v>
      </c>
      <c r="DS361" s="164">
        <v>179.7</v>
      </c>
      <c r="DT361" s="164">
        <v>179.1</v>
      </c>
    </row>
    <row r="362" spans="1:124" x14ac:dyDescent="0.25">
      <c r="A362" s="162" t="s">
        <v>1845</v>
      </c>
      <c r="B362" s="162" t="s">
        <v>1846</v>
      </c>
      <c r="C362" s="163">
        <v>2.97E-3</v>
      </c>
      <c r="D362" s="164">
        <v>98.3</v>
      </c>
      <c r="E362" s="164">
        <v>69</v>
      </c>
      <c r="F362" s="164">
        <v>70</v>
      </c>
      <c r="G362" s="164">
        <v>71.8</v>
      </c>
      <c r="H362" s="164">
        <v>70.900000000000006</v>
      </c>
      <c r="I362" s="164">
        <v>72.2</v>
      </c>
      <c r="J362" s="164">
        <v>70.7</v>
      </c>
      <c r="K362" s="164">
        <v>82.7</v>
      </c>
      <c r="L362" s="164">
        <v>63.8</v>
      </c>
      <c r="M362" s="164">
        <v>66.5</v>
      </c>
      <c r="N362" s="164">
        <v>71.3</v>
      </c>
      <c r="O362" s="164">
        <v>83</v>
      </c>
      <c r="P362" s="164">
        <v>100.4</v>
      </c>
      <c r="Q362" s="164">
        <v>69.599999999999994</v>
      </c>
      <c r="R362" s="164">
        <v>75.8</v>
      </c>
      <c r="S362" s="164">
        <v>68</v>
      </c>
      <c r="T362" s="164">
        <v>85.6</v>
      </c>
      <c r="U362" s="164">
        <v>88.5</v>
      </c>
      <c r="V362" s="164">
        <v>90.9</v>
      </c>
      <c r="W362" s="164">
        <v>91.4</v>
      </c>
      <c r="X362" s="164">
        <v>66.099999999999994</v>
      </c>
      <c r="Y362" s="164">
        <v>93.8</v>
      </c>
      <c r="Z362" s="164">
        <v>74.599999999999994</v>
      </c>
      <c r="AA362" s="164">
        <v>102.9</v>
      </c>
      <c r="AB362" s="164">
        <v>86</v>
      </c>
      <c r="AC362" s="164">
        <v>87.1</v>
      </c>
      <c r="AD362" s="164">
        <v>82</v>
      </c>
      <c r="AE362" s="164">
        <v>75.900000000000006</v>
      </c>
      <c r="AF362" s="164">
        <v>72.599999999999994</v>
      </c>
      <c r="AG362" s="164">
        <v>102.2</v>
      </c>
      <c r="AH362" s="164">
        <v>113.9</v>
      </c>
      <c r="AI362" s="164">
        <v>101.8</v>
      </c>
      <c r="AJ362" s="164">
        <v>102.2</v>
      </c>
      <c r="AK362" s="164">
        <v>85.1</v>
      </c>
      <c r="AL362" s="164">
        <v>102</v>
      </c>
      <c r="AM362" s="164">
        <v>107.8</v>
      </c>
      <c r="AN362" s="164">
        <v>99.7</v>
      </c>
      <c r="AO362" s="164">
        <v>99.7</v>
      </c>
      <c r="AP362" s="164">
        <v>103.5</v>
      </c>
      <c r="AQ362" s="164">
        <v>105</v>
      </c>
      <c r="AR362" s="164">
        <v>105.6</v>
      </c>
      <c r="AS362" s="164">
        <v>106.3</v>
      </c>
      <c r="AT362" s="164">
        <v>105.5</v>
      </c>
      <c r="AU362" s="164">
        <v>83.1</v>
      </c>
      <c r="AV362" s="164">
        <v>80.900000000000006</v>
      </c>
      <c r="AW362" s="164">
        <v>79.400000000000006</v>
      </c>
      <c r="AX362" s="164">
        <v>81.099999999999994</v>
      </c>
      <c r="AY362" s="164">
        <v>80.599999999999994</v>
      </c>
      <c r="AZ362" s="164">
        <v>82.9</v>
      </c>
      <c r="BA362" s="164">
        <v>83.9</v>
      </c>
      <c r="BB362" s="164">
        <v>86.1</v>
      </c>
      <c r="BC362" s="164">
        <v>112.5</v>
      </c>
      <c r="BD362" s="164">
        <v>109.1</v>
      </c>
      <c r="BE362" s="164">
        <v>111</v>
      </c>
      <c r="BF362" s="164">
        <v>107.6</v>
      </c>
      <c r="BG362" s="164">
        <v>108.6</v>
      </c>
      <c r="BH362" s="164">
        <v>113.4</v>
      </c>
      <c r="BI362" s="164">
        <v>109.3</v>
      </c>
      <c r="BJ362" s="164">
        <v>110.5</v>
      </c>
      <c r="BK362" s="164">
        <v>113.2</v>
      </c>
      <c r="BL362" s="164">
        <v>113.2</v>
      </c>
      <c r="BM362" s="164">
        <v>115.9</v>
      </c>
      <c r="BN362" s="164">
        <v>112.9</v>
      </c>
      <c r="BO362" s="164">
        <v>108.6</v>
      </c>
      <c r="BP362" s="164">
        <v>109.9</v>
      </c>
      <c r="BQ362" s="164">
        <v>112.9</v>
      </c>
      <c r="BR362" s="164">
        <v>113.1</v>
      </c>
      <c r="BS362" s="164">
        <v>109.5</v>
      </c>
      <c r="BT362" s="164">
        <v>106.1</v>
      </c>
      <c r="BU362" s="164">
        <v>110.3</v>
      </c>
      <c r="BV362" s="164">
        <v>113.5</v>
      </c>
      <c r="BW362" s="164">
        <v>116.3</v>
      </c>
      <c r="BX362" s="164">
        <v>116.7</v>
      </c>
      <c r="BY362" s="164">
        <v>115.6</v>
      </c>
      <c r="BZ362" s="164">
        <v>116.5</v>
      </c>
      <c r="CA362" s="164">
        <v>118.2</v>
      </c>
      <c r="CB362" s="164">
        <v>118</v>
      </c>
      <c r="CC362" s="164">
        <v>114.2</v>
      </c>
      <c r="CD362" s="164">
        <v>115.6</v>
      </c>
      <c r="CE362" s="164">
        <v>120.6</v>
      </c>
      <c r="CF362" s="164">
        <v>116.7</v>
      </c>
      <c r="CG362" s="164">
        <v>109.1</v>
      </c>
      <c r="CH362" s="164">
        <v>112.6</v>
      </c>
      <c r="CI362" s="164">
        <v>118.9</v>
      </c>
      <c r="CJ362" s="164">
        <v>118.6</v>
      </c>
      <c r="CK362" s="164">
        <v>119.9</v>
      </c>
      <c r="CL362" s="164">
        <v>118.3</v>
      </c>
      <c r="CM362" s="164">
        <v>117</v>
      </c>
      <c r="CN362" s="164">
        <v>116.5</v>
      </c>
      <c r="CO362" s="164">
        <v>117</v>
      </c>
      <c r="CP362" s="164">
        <v>116.5</v>
      </c>
      <c r="CQ362" s="164">
        <v>114.4</v>
      </c>
      <c r="CR362" s="164">
        <v>116.2</v>
      </c>
      <c r="CS362" s="164">
        <v>116.3</v>
      </c>
      <c r="CT362" s="164">
        <v>114.8</v>
      </c>
      <c r="CU362" s="164">
        <v>115.8</v>
      </c>
      <c r="CV362" s="164">
        <v>115.1</v>
      </c>
      <c r="CW362" s="164">
        <v>114.7</v>
      </c>
      <c r="CX362" s="164">
        <v>111.6</v>
      </c>
      <c r="CY362" s="164">
        <v>116</v>
      </c>
      <c r="CZ362" s="164">
        <v>117.2</v>
      </c>
      <c r="DA362" s="164">
        <v>116.5</v>
      </c>
      <c r="DB362" s="164">
        <v>112.9</v>
      </c>
      <c r="DC362" s="164">
        <v>114.7</v>
      </c>
      <c r="DD362" s="164">
        <v>113.3</v>
      </c>
      <c r="DE362" s="164">
        <v>118.2</v>
      </c>
      <c r="DF362" s="164">
        <v>114.6</v>
      </c>
      <c r="DG362" s="164">
        <v>119.4</v>
      </c>
      <c r="DH362" s="164">
        <v>120.4</v>
      </c>
      <c r="DI362" s="164">
        <v>116.2</v>
      </c>
      <c r="DJ362" s="164">
        <v>116.5</v>
      </c>
      <c r="DK362" s="164">
        <v>118.9</v>
      </c>
      <c r="DL362" s="164">
        <v>118.9</v>
      </c>
      <c r="DM362" s="164">
        <v>112.4</v>
      </c>
      <c r="DN362" s="164">
        <v>119.2</v>
      </c>
      <c r="DO362" s="164">
        <v>121.7</v>
      </c>
      <c r="DP362" s="164">
        <v>121.7</v>
      </c>
      <c r="DQ362" s="164">
        <v>117.7</v>
      </c>
      <c r="DR362" s="164">
        <v>122</v>
      </c>
      <c r="DS362" s="164">
        <v>122.4</v>
      </c>
      <c r="DT362" s="164">
        <v>122.8</v>
      </c>
    </row>
    <row r="363" spans="1:124" x14ac:dyDescent="0.25">
      <c r="A363" s="162" t="s">
        <v>1848</v>
      </c>
      <c r="B363" s="162" t="s">
        <v>1849</v>
      </c>
      <c r="C363" s="163">
        <v>1.8460000000000001E-2</v>
      </c>
      <c r="D363" s="164">
        <v>89.3</v>
      </c>
      <c r="E363" s="164">
        <v>86.2</v>
      </c>
      <c r="F363" s="164">
        <v>93</v>
      </c>
      <c r="G363" s="164">
        <v>105.8</v>
      </c>
      <c r="H363" s="164">
        <v>95.8</v>
      </c>
      <c r="I363" s="164">
        <v>100.2</v>
      </c>
      <c r="J363" s="164">
        <v>104.5</v>
      </c>
      <c r="K363" s="164">
        <v>94.7</v>
      </c>
      <c r="L363" s="164">
        <v>105.6</v>
      </c>
      <c r="M363" s="164">
        <v>85.3</v>
      </c>
      <c r="N363" s="164">
        <v>102.1</v>
      </c>
      <c r="O363" s="164">
        <v>107.4</v>
      </c>
      <c r="P363" s="164">
        <v>98.4</v>
      </c>
      <c r="Q363" s="164">
        <v>108.3</v>
      </c>
      <c r="R363" s="164">
        <v>94.7</v>
      </c>
      <c r="S363" s="164">
        <v>94.5</v>
      </c>
      <c r="T363" s="164">
        <v>105</v>
      </c>
      <c r="U363" s="164">
        <v>93.1</v>
      </c>
      <c r="V363" s="164">
        <v>96.7</v>
      </c>
      <c r="W363" s="164">
        <v>96.6</v>
      </c>
      <c r="X363" s="164">
        <v>96.1</v>
      </c>
      <c r="Y363" s="164">
        <v>98</v>
      </c>
      <c r="Z363" s="164">
        <v>96.4</v>
      </c>
      <c r="AA363" s="164">
        <v>86.7</v>
      </c>
      <c r="AB363" s="164">
        <v>93.5</v>
      </c>
      <c r="AC363" s="164">
        <v>89.6</v>
      </c>
      <c r="AD363" s="164">
        <v>96.6</v>
      </c>
      <c r="AE363" s="164">
        <v>94.8</v>
      </c>
      <c r="AF363" s="164">
        <v>97.3</v>
      </c>
      <c r="AG363" s="164">
        <v>104.6</v>
      </c>
      <c r="AH363" s="164">
        <v>93.6</v>
      </c>
      <c r="AI363" s="164">
        <v>89.9</v>
      </c>
      <c r="AJ363" s="164">
        <v>104.4</v>
      </c>
      <c r="AK363" s="164">
        <v>97.9</v>
      </c>
      <c r="AL363" s="164">
        <v>97.6</v>
      </c>
      <c r="AM363" s="164">
        <v>100.1</v>
      </c>
      <c r="AN363" s="164">
        <v>98</v>
      </c>
      <c r="AO363" s="164">
        <v>104.8</v>
      </c>
      <c r="AP363" s="164">
        <v>92.1</v>
      </c>
      <c r="AQ363" s="164">
        <v>88.7</v>
      </c>
      <c r="AR363" s="164">
        <v>94.4</v>
      </c>
      <c r="AS363" s="164">
        <v>84.9</v>
      </c>
      <c r="AT363" s="164">
        <v>87.6</v>
      </c>
      <c r="AU363" s="164">
        <v>98.5</v>
      </c>
      <c r="AV363" s="164">
        <v>86.4</v>
      </c>
      <c r="AW363" s="164">
        <v>89.8</v>
      </c>
      <c r="AX363" s="164">
        <v>99.8</v>
      </c>
      <c r="AY363" s="164">
        <v>92.3</v>
      </c>
      <c r="AZ363" s="164">
        <v>87.6</v>
      </c>
      <c r="BA363" s="164">
        <v>93.2</v>
      </c>
      <c r="BB363" s="164">
        <v>90.2</v>
      </c>
      <c r="BC363" s="164">
        <v>82</v>
      </c>
      <c r="BD363" s="164">
        <v>85.9</v>
      </c>
      <c r="BE363" s="164">
        <v>85.7</v>
      </c>
      <c r="BF363" s="164">
        <v>80.2</v>
      </c>
      <c r="BG363" s="164">
        <v>90.5</v>
      </c>
      <c r="BH363" s="164">
        <v>84.3</v>
      </c>
      <c r="BI363" s="164">
        <v>93.3</v>
      </c>
      <c r="BJ363" s="164">
        <v>88.6</v>
      </c>
      <c r="BK363" s="164">
        <v>89.3</v>
      </c>
      <c r="BL363" s="164">
        <v>90.5</v>
      </c>
      <c r="BM363" s="164">
        <v>90.5</v>
      </c>
      <c r="BN363" s="164">
        <v>88.6</v>
      </c>
      <c r="BO363" s="164">
        <v>88.8</v>
      </c>
      <c r="BP363" s="164">
        <v>88.2</v>
      </c>
      <c r="BQ363" s="164">
        <v>88.2</v>
      </c>
      <c r="BR363" s="164">
        <v>88.2</v>
      </c>
      <c r="BS363" s="164">
        <v>88.1</v>
      </c>
      <c r="BT363" s="164">
        <v>88.7</v>
      </c>
      <c r="BU363" s="164">
        <v>88.7</v>
      </c>
      <c r="BV363" s="164">
        <v>88.7</v>
      </c>
      <c r="BW363" s="164">
        <v>87.9</v>
      </c>
      <c r="BX363" s="164">
        <v>88.1</v>
      </c>
      <c r="BY363" s="164">
        <v>88.5</v>
      </c>
      <c r="BZ363" s="164">
        <v>87.8</v>
      </c>
      <c r="CA363" s="164">
        <v>88.5</v>
      </c>
      <c r="CB363" s="164">
        <v>87.1</v>
      </c>
      <c r="CC363" s="164">
        <v>88.7</v>
      </c>
      <c r="CD363" s="164">
        <v>91.6</v>
      </c>
      <c r="CE363" s="164">
        <v>92.8</v>
      </c>
      <c r="CF363" s="164">
        <v>92</v>
      </c>
      <c r="CG363" s="164">
        <v>91</v>
      </c>
      <c r="CH363" s="164">
        <v>91.1</v>
      </c>
      <c r="CI363" s="164">
        <v>89.7</v>
      </c>
      <c r="CJ363" s="164">
        <v>91.1</v>
      </c>
      <c r="CK363" s="164">
        <v>89.3</v>
      </c>
      <c r="CL363" s="164">
        <v>90.2</v>
      </c>
      <c r="CM363" s="164">
        <v>91.7</v>
      </c>
      <c r="CN363" s="164">
        <v>97.4</v>
      </c>
      <c r="CO363" s="164">
        <v>91.4</v>
      </c>
      <c r="CP363" s="164">
        <v>92</v>
      </c>
      <c r="CQ363" s="164">
        <v>91.4</v>
      </c>
      <c r="CR363" s="164">
        <v>92.6</v>
      </c>
      <c r="CS363" s="164">
        <v>90.9</v>
      </c>
      <c r="CT363" s="164">
        <v>90</v>
      </c>
      <c r="CU363" s="164">
        <v>89</v>
      </c>
      <c r="CV363" s="164">
        <v>89.7</v>
      </c>
      <c r="CW363" s="164">
        <v>90</v>
      </c>
      <c r="CX363" s="164">
        <v>91</v>
      </c>
      <c r="CY363" s="164">
        <v>89.8</v>
      </c>
      <c r="CZ363" s="164">
        <v>90.1</v>
      </c>
      <c r="DA363" s="164">
        <v>88.7</v>
      </c>
      <c r="DB363" s="164">
        <v>89</v>
      </c>
      <c r="DC363" s="164">
        <v>89.7</v>
      </c>
      <c r="DD363" s="164">
        <v>89.5</v>
      </c>
      <c r="DE363" s="164">
        <v>88.7</v>
      </c>
      <c r="DF363" s="164">
        <v>88.8</v>
      </c>
      <c r="DG363" s="164">
        <v>89.8</v>
      </c>
      <c r="DH363" s="164">
        <v>90.7</v>
      </c>
      <c r="DI363" s="164">
        <v>93.2</v>
      </c>
      <c r="DJ363" s="164">
        <v>91.6</v>
      </c>
      <c r="DK363" s="164">
        <v>92.3</v>
      </c>
      <c r="DL363" s="164">
        <v>92.7</v>
      </c>
      <c r="DM363" s="164">
        <v>94.3</v>
      </c>
      <c r="DN363" s="164">
        <v>94.4</v>
      </c>
      <c r="DO363" s="164">
        <v>96.5</v>
      </c>
      <c r="DP363" s="164">
        <v>97.1</v>
      </c>
      <c r="DQ363" s="164">
        <v>96.3</v>
      </c>
      <c r="DR363" s="164">
        <v>97.3</v>
      </c>
      <c r="DS363" s="164">
        <v>99</v>
      </c>
      <c r="DT363" s="164">
        <v>98.7</v>
      </c>
    </row>
    <row r="364" spans="1:124" x14ac:dyDescent="0.25">
      <c r="A364" s="162" t="s">
        <v>1851</v>
      </c>
      <c r="B364" s="162" t="s">
        <v>1852</v>
      </c>
      <c r="C364" s="163">
        <v>6.4650499999999997</v>
      </c>
      <c r="D364" s="164">
        <v>105.6</v>
      </c>
      <c r="E364" s="164">
        <v>106.8</v>
      </c>
      <c r="F364" s="164">
        <v>107.4</v>
      </c>
      <c r="G364" s="164">
        <v>107.8</v>
      </c>
      <c r="H364" s="164">
        <v>108.5</v>
      </c>
      <c r="I364" s="164">
        <v>108.7</v>
      </c>
      <c r="J364" s="164">
        <v>108.5</v>
      </c>
      <c r="K364" s="164">
        <v>108.6</v>
      </c>
      <c r="L364" s="164">
        <v>108.9</v>
      </c>
      <c r="M364" s="164">
        <v>109.4</v>
      </c>
      <c r="N364" s="164">
        <v>109.5</v>
      </c>
      <c r="O364" s="164">
        <v>109.8</v>
      </c>
      <c r="P364" s="164">
        <v>110.1</v>
      </c>
      <c r="Q364" s="164">
        <v>110</v>
      </c>
      <c r="R364" s="164">
        <v>110.9</v>
      </c>
      <c r="S364" s="164">
        <v>112.1</v>
      </c>
      <c r="T364" s="164">
        <v>112.8</v>
      </c>
      <c r="U364" s="164">
        <v>114.3</v>
      </c>
      <c r="V364" s="164">
        <v>114.3</v>
      </c>
      <c r="W364" s="164">
        <v>114.3</v>
      </c>
      <c r="X364" s="164">
        <v>114.7</v>
      </c>
      <c r="Y364" s="164">
        <v>114.8</v>
      </c>
      <c r="Z364" s="164">
        <v>115.4</v>
      </c>
      <c r="AA364" s="164">
        <v>116.2</v>
      </c>
      <c r="AB364" s="164">
        <v>116.4</v>
      </c>
      <c r="AC364" s="164">
        <v>116.6</v>
      </c>
      <c r="AD364" s="164">
        <v>116.8</v>
      </c>
      <c r="AE364" s="164">
        <v>117.2</v>
      </c>
      <c r="AF364" s="164">
        <v>117.6</v>
      </c>
      <c r="AG364" s="164">
        <v>118.1</v>
      </c>
      <c r="AH364" s="164">
        <v>117.4</v>
      </c>
      <c r="AI364" s="164">
        <v>117.2</v>
      </c>
      <c r="AJ364" s="164">
        <v>115.1</v>
      </c>
      <c r="AK364" s="164">
        <v>113.9</v>
      </c>
      <c r="AL364" s="164">
        <v>113</v>
      </c>
      <c r="AM364" s="164">
        <v>113.8</v>
      </c>
      <c r="AN364" s="164">
        <v>113.9</v>
      </c>
      <c r="AO364" s="164">
        <v>114.6</v>
      </c>
      <c r="AP364" s="164">
        <v>114.5</v>
      </c>
      <c r="AQ364" s="164">
        <v>114.2</v>
      </c>
      <c r="AR364" s="164">
        <v>113.4</v>
      </c>
      <c r="AS364" s="164">
        <v>113</v>
      </c>
      <c r="AT364" s="164">
        <v>112.6</v>
      </c>
      <c r="AU364" s="164">
        <v>111.9</v>
      </c>
      <c r="AV364" s="164">
        <v>111.1</v>
      </c>
      <c r="AW364" s="164">
        <v>110.8</v>
      </c>
      <c r="AX364" s="164">
        <v>110.6</v>
      </c>
      <c r="AY364" s="164">
        <v>110.9</v>
      </c>
      <c r="AZ364" s="164">
        <v>111.5</v>
      </c>
      <c r="BA364" s="164">
        <v>111.7</v>
      </c>
      <c r="BB364" s="164">
        <v>111.3</v>
      </c>
      <c r="BC364" s="164">
        <v>111.7</v>
      </c>
      <c r="BD364" s="164">
        <v>110.7</v>
      </c>
      <c r="BE364" s="164">
        <v>110.3</v>
      </c>
      <c r="BF364" s="164">
        <v>110.3</v>
      </c>
      <c r="BG364" s="164">
        <v>110.5</v>
      </c>
      <c r="BH364" s="164">
        <v>110.2</v>
      </c>
      <c r="BI364" s="164">
        <v>110.7</v>
      </c>
      <c r="BJ364" s="164">
        <v>111.3</v>
      </c>
      <c r="BK364" s="164">
        <v>111.7</v>
      </c>
      <c r="BL364" s="164">
        <v>111.6</v>
      </c>
      <c r="BM364" s="164">
        <v>111.7</v>
      </c>
      <c r="BN364" s="164">
        <v>111.5</v>
      </c>
      <c r="BO364" s="164">
        <v>111.1</v>
      </c>
      <c r="BP364" s="164">
        <v>111.1</v>
      </c>
      <c r="BQ364" s="164">
        <v>111.3</v>
      </c>
      <c r="BR364" s="164">
        <v>111.9</v>
      </c>
      <c r="BS364" s="164">
        <v>112.4</v>
      </c>
      <c r="BT364" s="164">
        <v>113.2</v>
      </c>
      <c r="BU364" s="164">
        <v>114.1</v>
      </c>
      <c r="BV364" s="164">
        <v>115.1</v>
      </c>
      <c r="BW364" s="164">
        <v>115.5</v>
      </c>
      <c r="BX364" s="164">
        <v>116.3</v>
      </c>
      <c r="BY364" s="164">
        <v>117.4</v>
      </c>
      <c r="BZ364" s="164">
        <v>117.6</v>
      </c>
      <c r="CA364" s="164">
        <v>118.3</v>
      </c>
      <c r="CB364" s="164">
        <v>118.8</v>
      </c>
      <c r="CC364" s="164">
        <v>119.6</v>
      </c>
      <c r="CD364" s="164">
        <v>120.5</v>
      </c>
      <c r="CE364" s="164">
        <v>121.2</v>
      </c>
      <c r="CF364" s="164">
        <v>120</v>
      </c>
      <c r="CG364" s="164">
        <v>119.6</v>
      </c>
      <c r="CH364" s="164">
        <v>119.7</v>
      </c>
      <c r="CI364" s="164">
        <v>119.6</v>
      </c>
      <c r="CJ364" s="164">
        <v>119.9</v>
      </c>
      <c r="CK364" s="164">
        <v>119.8</v>
      </c>
      <c r="CL364" s="164">
        <v>119</v>
      </c>
      <c r="CM364" s="164">
        <v>118.4</v>
      </c>
      <c r="CN364" s="164">
        <v>118.2</v>
      </c>
      <c r="CO364" s="164">
        <v>117.7</v>
      </c>
      <c r="CP364" s="164">
        <v>117.1</v>
      </c>
      <c r="CQ364" s="164">
        <v>116.5</v>
      </c>
      <c r="CR364" s="164">
        <v>116.2</v>
      </c>
      <c r="CS364" s="164">
        <v>116.2</v>
      </c>
      <c r="CT364" s="164">
        <v>115.8</v>
      </c>
      <c r="CU364" s="164">
        <v>115.5</v>
      </c>
      <c r="CV364" s="164">
        <v>115.2</v>
      </c>
      <c r="CW364" s="164">
        <v>115.5</v>
      </c>
      <c r="CX364" s="164">
        <v>115.7</v>
      </c>
      <c r="CY364" s="164">
        <v>115.9</v>
      </c>
      <c r="CZ364" s="164">
        <v>116.1</v>
      </c>
      <c r="DA364" s="164">
        <v>116.1</v>
      </c>
      <c r="DB364" s="164">
        <v>116.8</v>
      </c>
      <c r="DC364" s="164">
        <v>118.2</v>
      </c>
      <c r="DD364" s="164">
        <v>119.7</v>
      </c>
      <c r="DE364" s="164">
        <v>120.8</v>
      </c>
      <c r="DF364" s="164">
        <v>123.1</v>
      </c>
      <c r="DG364" s="164">
        <v>125.6</v>
      </c>
      <c r="DH364" s="164">
        <v>128</v>
      </c>
      <c r="DI364" s="164">
        <v>128.4</v>
      </c>
      <c r="DJ364" s="164">
        <v>128.30000000000001</v>
      </c>
      <c r="DK364" s="164">
        <v>129.30000000000001</v>
      </c>
      <c r="DL364" s="164">
        <v>130.30000000000001</v>
      </c>
      <c r="DM364" s="164">
        <v>131.1</v>
      </c>
      <c r="DN364" s="164">
        <v>134.30000000000001</v>
      </c>
      <c r="DO364" s="164">
        <v>136.4</v>
      </c>
      <c r="DP364" s="164">
        <v>136.80000000000001</v>
      </c>
      <c r="DQ364" s="164">
        <v>137.5</v>
      </c>
      <c r="DR364" s="164">
        <v>139.19999999999999</v>
      </c>
      <c r="DS364" s="164">
        <v>141.5</v>
      </c>
      <c r="DT364" s="164">
        <v>143.9</v>
      </c>
    </row>
    <row r="365" spans="1:124" x14ac:dyDescent="0.25">
      <c r="A365" s="162" t="s">
        <v>1854</v>
      </c>
      <c r="B365" s="162" t="s">
        <v>1855</v>
      </c>
      <c r="C365" s="163">
        <v>1.4333</v>
      </c>
      <c r="D365" s="164">
        <v>104.7</v>
      </c>
      <c r="E365" s="164">
        <v>106.4</v>
      </c>
      <c r="F365" s="164">
        <v>106.7</v>
      </c>
      <c r="G365" s="164">
        <v>106.1</v>
      </c>
      <c r="H365" s="164">
        <v>107.7</v>
      </c>
      <c r="I365" s="164">
        <v>106.9</v>
      </c>
      <c r="J365" s="164">
        <v>107.6</v>
      </c>
      <c r="K365" s="164">
        <v>107.7</v>
      </c>
      <c r="L365" s="164">
        <v>107.7</v>
      </c>
      <c r="M365" s="164">
        <v>108.6</v>
      </c>
      <c r="N365" s="164">
        <v>108.2</v>
      </c>
      <c r="O365" s="164">
        <v>107.9</v>
      </c>
      <c r="P365" s="164">
        <v>108.4</v>
      </c>
      <c r="Q365" s="164">
        <v>108.6</v>
      </c>
      <c r="R365" s="164">
        <v>108.7</v>
      </c>
      <c r="S365" s="164">
        <v>109.4</v>
      </c>
      <c r="T365" s="164">
        <v>110.8</v>
      </c>
      <c r="U365" s="164">
        <v>112.5</v>
      </c>
      <c r="V365" s="164">
        <v>112.3</v>
      </c>
      <c r="W365" s="164">
        <v>112.4</v>
      </c>
      <c r="X365" s="164">
        <v>114.4</v>
      </c>
      <c r="Y365" s="164">
        <v>114.4</v>
      </c>
      <c r="Z365" s="164">
        <v>116</v>
      </c>
      <c r="AA365" s="164">
        <v>116.7</v>
      </c>
      <c r="AB365" s="164">
        <v>116.4</v>
      </c>
      <c r="AC365" s="164">
        <v>116.8</v>
      </c>
      <c r="AD365" s="164">
        <v>116.6</v>
      </c>
      <c r="AE365" s="164">
        <v>116.3</v>
      </c>
      <c r="AF365" s="164">
        <v>116.8</v>
      </c>
      <c r="AG365" s="164">
        <v>116.6</v>
      </c>
      <c r="AH365" s="164">
        <v>115</v>
      </c>
      <c r="AI365" s="164">
        <v>113.4</v>
      </c>
      <c r="AJ365" s="164">
        <v>112</v>
      </c>
      <c r="AK365" s="164">
        <v>109.6</v>
      </c>
      <c r="AL365" s="164">
        <v>110</v>
      </c>
      <c r="AM365" s="164">
        <v>109.9</v>
      </c>
      <c r="AN365" s="164">
        <v>108.4</v>
      </c>
      <c r="AO365" s="164">
        <v>108.7</v>
      </c>
      <c r="AP365" s="164">
        <v>108.6</v>
      </c>
      <c r="AQ365" s="164">
        <v>107.8</v>
      </c>
      <c r="AR365" s="164">
        <v>107.1</v>
      </c>
      <c r="AS365" s="164">
        <v>106.1</v>
      </c>
      <c r="AT365" s="164">
        <v>104.9</v>
      </c>
      <c r="AU365" s="164">
        <v>104.2</v>
      </c>
      <c r="AV365" s="164">
        <v>103.4</v>
      </c>
      <c r="AW365" s="164">
        <v>103.1</v>
      </c>
      <c r="AX365" s="164">
        <v>103.2</v>
      </c>
      <c r="AY365" s="164">
        <v>103.9</v>
      </c>
      <c r="AZ365" s="164">
        <v>103.9</v>
      </c>
      <c r="BA365" s="164">
        <v>104.1</v>
      </c>
      <c r="BB365" s="164">
        <v>104.1</v>
      </c>
      <c r="BC365" s="164">
        <v>104.5</v>
      </c>
      <c r="BD365" s="164">
        <v>104.2</v>
      </c>
      <c r="BE365" s="164">
        <v>104</v>
      </c>
      <c r="BF365" s="164">
        <v>103.9</v>
      </c>
      <c r="BG365" s="164">
        <v>104.5</v>
      </c>
      <c r="BH365" s="164">
        <v>104.4</v>
      </c>
      <c r="BI365" s="164">
        <v>105</v>
      </c>
      <c r="BJ365" s="164">
        <v>106.2</v>
      </c>
      <c r="BK365" s="164">
        <v>107.1</v>
      </c>
      <c r="BL365" s="164">
        <v>107.1</v>
      </c>
      <c r="BM365" s="164">
        <v>107.2</v>
      </c>
      <c r="BN365" s="164">
        <v>107.4</v>
      </c>
      <c r="BO365" s="164">
        <v>107.9</v>
      </c>
      <c r="BP365" s="164">
        <v>107.7</v>
      </c>
      <c r="BQ365" s="164">
        <v>108.2</v>
      </c>
      <c r="BR365" s="164">
        <v>110.2</v>
      </c>
      <c r="BS365" s="164">
        <v>112.1</v>
      </c>
      <c r="BT365" s="164">
        <v>114.3</v>
      </c>
      <c r="BU365" s="164">
        <v>116.5</v>
      </c>
      <c r="BV365" s="164">
        <v>117.7</v>
      </c>
      <c r="BW365" s="164">
        <v>118.3</v>
      </c>
      <c r="BX365" s="164">
        <v>119.8</v>
      </c>
      <c r="BY365" s="164">
        <v>122.4</v>
      </c>
      <c r="BZ365" s="164">
        <v>123.1</v>
      </c>
      <c r="CA365" s="164">
        <v>123.8</v>
      </c>
      <c r="CB365" s="164">
        <v>124.7</v>
      </c>
      <c r="CC365" s="164">
        <v>126.3</v>
      </c>
      <c r="CD365" s="164">
        <v>127.6</v>
      </c>
      <c r="CE365" s="164">
        <v>129</v>
      </c>
      <c r="CF365" s="164">
        <v>126.7</v>
      </c>
      <c r="CG365" s="164">
        <v>125.5</v>
      </c>
      <c r="CH365" s="164">
        <v>125.8</v>
      </c>
      <c r="CI365" s="164">
        <v>125.3</v>
      </c>
      <c r="CJ365" s="164">
        <v>125.4</v>
      </c>
      <c r="CK365" s="164">
        <v>125.4</v>
      </c>
      <c r="CL365" s="164">
        <v>123.4</v>
      </c>
      <c r="CM365" s="164">
        <v>121.3</v>
      </c>
      <c r="CN365" s="164">
        <v>121.2</v>
      </c>
      <c r="CO365" s="164">
        <v>120.3</v>
      </c>
      <c r="CP365" s="164">
        <v>118.9</v>
      </c>
      <c r="CQ365" s="164">
        <v>117</v>
      </c>
      <c r="CR365" s="164">
        <v>116.8</v>
      </c>
      <c r="CS365" s="164">
        <v>116.8</v>
      </c>
      <c r="CT365" s="164">
        <v>117.1</v>
      </c>
      <c r="CU365" s="164">
        <v>115.6</v>
      </c>
      <c r="CV365" s="164">
        <v>115.4</v>
      </c>
      <c r="CW365" s="164">
        <v>115.2</v>
      </c>
      <c r="CX365" s="164">
        <v>114.9</v>
      </c>
      <c r="CY365" s="164">
        <v>114.5</v>
      </c>
      <c r="CZ365" s="164">
        <v>115</v>
      </c>
      <c r="DA365" s="164">
        <v>114.8</v>
      </c>
      <c r="DB365" s="164">
        <v>115.8</v>
      </c>
      <c r="DC365" s="164">
        <v>117.8</v>
      </c>
      <c r="DD365" s="164">
        <v>119.8</v>
      </c>
      <c r="DE365" s="164">
        <v>122.9</v>
      </c>
      <c r="DF365" s="164">
        <v>127.2</v>
      </c>
      <c r="DG365" s="164">
        <v>130.30000000000001</v>
      </c>
      <c r="DH365" s="164">
        <v>133.5</v>
      </c>
      <c r="DI365" s="164">
        <v>135.30000000000001</v>
      </c>
      <c r="DJ365" s="164">
        <v>135.80000000000001</v>
      </c>
      <c r="DK365" s="164">
        <v>137.5</v>
      </c>
      <c r="DL365" s="164">
        <v>137.6</v>
      </c>
      <c r="DM365" s="164">
        <v>139.4</v>
      </c>
      <c r="DN365" s="164">
        <v>146.5</v>
      </c>
      <c r="DO365" s="164">
        <v>150</v>
      </c>
      <c r="DP365" s="164">
        <v>149.30000000000001</v>
      </c>
      <c r="DQ365" s="164">
        <v>150.9</v>
      </c>
      <c r="DR365" s="164">
        <v>153.19999999999999</v>
      </c>
      <c r="DS365" s="164">
        <v>156.4</v>
      </c>
      <c r="DT365" s="164">
        <v>159.9</v>
      </c>
    </row>
    <row r="366" spans="1:124" x14ac:dyDescent="0.25">
      <c r="A366" s="162" t="s">
        <v>1857</v>
      </c>
      <c r="B366" s="162" t="s">
        <v>1858</v>
      </c>
      <c r="C366" s="163">
        <v>2.257E-2</v>
      </c>
      <c r="D366" s="164">
        <v>105.8</v>
      </c>
      <c r="E366" s="164">
        <v>111</v>
      </c>
      <c r="F366" s="164">
        <v>110.6</v>
      </c>
      <c r="G366" s="164">
        <v>109.1</v>
      </c>
      <c r="H366" s="164">
        <v>108.7</v>
      </c>
      <c r="I366" s="164">
        <v>108.4</v>
      </c>
      <c r="J366" s="164">
        <v>102.6</v>
      </c>
      <c r="K366" s="164">
        <v>101.2</v>
      </c>
      <c r="L366" s="164">
        <v>96.7</v>
      </c>
      <c r="M366" s="164">
        <v>95.9</v>
      </c>
      <c r="N366" s="164">
        <v>97.7</v>
      </c>
      <c r="O366" s="164">
        <v>94.4</v>
      </c>
      <c r="P366" s="164">
        <v>90.6</v>
      </c>
      <c r="Q366" s="164">
        <v>94.9</v>
      </c>
      <c r="R366" s="164">
        <v>97</v>
      </c>
      <c r="S366" s="164">
        <v>99.4</v>
      </c>
      <c r="T366" s="164">
        <v>103.1</v>
      </c>
      <c r="U366" s="164">
        <v>102.2</v>
      </c>
      <c r="V366" s="164">
        <v>104.6</v>
      </c>
      <c r="W366" s="164">
        <v>108.8</v>
      </c>
      <c r="X366" s="164">
        <v>109.2</v>
      </c>
      <c r="Y366" s="164">
        <v>107.4</v>
      </c>
      <c r="Z366" s="164">
        <v>103.4</v>
      </c>
      <c r="AA366" s="164">
        <v>108.8</v>
      </c>
      <c r="AB366" s="164">
        <v>108.9</v>
      </c>
      <c r="AC366" s="164">
        <v>110.6</v>
      </c>
      <c r="AD366" s="164">
        <v>112.4</v>
      </c>
      <c r="AE366" s="164">
        <v>109.6</v>
      </c>
      <c r="AF366" s="164">
        <v>109.6</v>
      </c>
      <c r="AG366" s="164">
        <v>105.5</v>
      </c>
      <c r="AH366" s="164">
        <v>97.2</v>
      </c>
      <c r="AI366" s="164">
        <v>96.2</v>
      </c>
      <c r="AJ366" s="164">
        <v>97</v>
      </c>
      <c r="AK366" s="164">
        <v>97.4</v>
      </c>
      <c r="AL366" s="164">
        <v>94.6</v>
      </c>
      <c r="AM366" s="164">
        <v>93.9</v>
      </c>
      <c r="AN366" s="164">
        <v>91</v>
      </c>
      <c r="AO366" s="164">
        <v>90.9</v>
      </c>
      <c r="AP366" s="164">
        <v>92.8</v>
      </c>
      <c r="AQ366" s="164">
        <v>91.6</v>
      </c>
      <c r="AR366" s="164">
        <v>92.8</v>
      </c>
      <c r="AS366" s="164">
        <v>86.3</v>
      </c>
      <c r="AT366" s="164">
        <v>85.8</v>
      </c>
      <c r="AU366" s="164">
        <v>83.4</v>
      </c>
      <c r="AV366" s="164">
        <v>80</v>
      </c>
      <c r="AW366" s="164">
        <v>84.1</v>
      </c>
      <c r="AX366" s="164">
        <v>83.9</v>
      </c>
      <c r="AY366" s="164">
        <v>85.9</v>
      </c>
      <c r="AZ366" s="164">
        <v>89.7</v>
      </c>
      <c r="BA366" s="164">
        <v>90.8</v>
      </c>
      <c r="BB366" s="164">
        <v>93.2</v>
      </c>
      <c r="BC366" s="164">
        <v>93.3</v>
      </c>
      <c r="BD366" s="164">
        <v>94.8</v>
      </c>
      <c r="BE366" s="164">
        <v>98</v>
      </c>
      <c r="BF366" s="164">
        <v>97.9</v>
      </c>
      <c r="BG366" s="164">
        <v>98.5</v>
      </c>
      <c r="BH366" s="164">
        <v>99.4</v>
      </c>
      <c r="BI366" s="164">
        <v>102.4</v>
      </c>
      <c r="BJ366" s="164">
        <v>102.5</v>
      </c>
      <c r="BK366" s="164">
        <v>103.2</v>
      </c>
      <c r="BL366" s="164">
        <v>102.2</v>
      </c>
      <c r="BM366" s="164">
        <v>102.1</v>
      </c>
      <c r="BN366" s="164">
        <v>101.4</v>
      </c>
      <c r="BO366" s="164">
        <v>99.5</v>
      </c>
      <c r="BP366" s="164">
        <v>98.6</v>
      </c>
      <c r="BQ366" s="164">
        <v>98.7</v>
      </c>
      <c r="BR366" s="164">
        <v>99</v>
      </c>
      <c r="BS366" s="164">
        <v>97.9</v>
      </c>
      <c r="BT366" s="164">
        <v>103.1</v>
      </c>
      <c r="BU366" s="164">
        <v>101.8</v>
      </c>
      <c r="BV366" s="164">
        <v>101.8</v>
      </c>
      <c r="BW366" s="164">
        <v>103.4</v>
      </c>
      <c r="BX366" s="164">
        <v>104.4</v>
      </c>
      <c r="BY366" s="164">
        <v>102.6</v>
      </c>
      <c r="BZ366" s="164">
        <v>102.9</v>
      </c>
      <c r="CA366" s="164">
        <v>103</v>
      </c>
      <c r="CB366" s="164">
        <v>102.4</v>
      </c>
      <c r="CC366" s="164">
        <v>99.5</v>
      </c>
      <c r="CD366" s="164">
        <v>99.5</v>
      </c>
      <c r="CE366" s="164">
        <v>100.4</v>
      </c>
      <c r="CF366" s="164">
        <v>98.6</v>
      </c>
      <c r="CG366" s="164">
        <v>96</v>
      </c>
      <c r="CH366" s="164">
        <v>97</v>
      </c>
      <c r="CI366" s="164">
        <v>98</v>
      </c>
      <c r="CJ366" s="164">
        <v>96.2</v>
      </c>
      <c r="CK366" s="164">
        <v>96.6</v>
      </c>
      <c r="CL366" s="164">
        <v>95.9</v>
      </c>
      <c r="CM366" s="164">
        <v>95.4</v>
      </c>
      <c r="CN366" s="164">
        <v>95.6</v>
      </c>
      <c r="CO366" s="164">
        <v>94.8</v>
      </c>
      <c r="CP366" s="164">
        <v>96.2</v>
      </c>
      <c r="CQ366" s="164">
        <v>95.6</v>
      </c>
      <c r="CR366" s="164">
        <v>98.5</v>
      </c>
      <c r="CS366" s="164">
        <v>101.8</v>
      </c>
      <c r="CT366" s="164">
        <v>100.9</v>
      </c>
      <c r="CU366" s="164">
        <v>101.7</v>
      </c>
      <c r="CV366" s="164">
        <v>103.5</v>
      </c>
      <c r="CW366" s="164">
        <v>104.1</v>
      </c>
      <c r="CX366" s="164">
        <v>104.5</v>
      </c>
      <c r="CY366" s="164">
        <v>103.4</v>
      </c>
      <c r="CZ366" s="164">
        <v>105.7</v>
      </c>
      <c r="DA366" s="164">
        <v>108.5</v>
      </c>
      <c r="DB366" s="164">
        <v>109</v>
      </c>
      <c r="DC366" s="164">
        <v>112.1</v>
      </c>
      <c r="DD366" s="164">
        <v>113.8</v>
      </c>
      <c r="DE366" s="164">
        <v>119.4</v>
      </c>
      <c r="DF366" s="164">
        <v>121.6</v>
      </c>
      <c r="DG366" s="164">
        <v>125.6</v>
      </c>
      <c r="DH366" s="164">
        <v>131.19999999999999</v>
      </c>
      <c r="DI366" s="164">
        <v>134.69999999999999</v>
      </c>
      <c r="DJ366" s="164">
        <v>134</v>
      </c>
      <c r="DK366" s="164">
        <v>132.30000000000001</v>
      </c>
      <c r="DL366" s="164">
        <v>134.80000000000001</v>
      </c>
      <c r="DM366" s="164">
        <v>135.69999999999999</v>
      </c>
      <c r="DN366" s="164">
        <v>139.9</v>
      </c>
      <c r="DO366" s="164">
        <v>140.80000000000001</v>
      </c>
      <c r="DP366" s="164">
        <v>140.1</v>
      </c>
      <c r="DQ366" s="164">
        <v>143.9</v>
      </c>
      <c r="DR366" s="164">
        <v>151.9</v>
      </c>
      <c r="DS366" s="164">
        <v>160.9</v>
      </c>
      <c r="DT366" s="164">
        <v>162.6</v>
      </c>
    </row>
    <row r="367" spans="1:124" x14ac:dyDescent="0.25">
      <c r="A367" s="162" t="s">
        <v>1860</v>
      </c>
      <c r="B367" s="162" t="s">
        <v>1861</v>
      </c>
      <c r="C367" s="163">
        <v>1.4999999999999999E-4</v>
      </c>
      <c r="D367" s="164">
        <v>103.3</v>
      </c>
      <c r="E367" s="164">
        <v>99.1</v>
      </c>
      <c r="F367" s="164">
        <v>99.4</v>
      </c>
      <c r="G367" s="164">
        <v>104.2</v>
      </c>
      <c r="H367" s="164">
        <v>111.4</v>
      </c>
      <c r="I367" s="164">
        <v>109.1</v>
      </c>
      <c r="J367" s="164">
        <v>107.3</v>
      </c>
      <c r="K367" s="164">
        <v>112.2</v>
      </c>
      <c r="L367" s="164">
        <v>115.6</v>
      </c>
      <c r="M367" s="164">
        <v>111.3</v>
      </c>
      <c r="N367" s="164">
        <v>112</v>
      </c>
      <c r="O367" s="164">
        <v>114</v>
      </c>
      <c r="P367" s="164">
        <v>114.2</v>
      </c>
      <c r="Q367" s="164">
        <v>115.3</v>
      </c>
      <c r="R367" s="164">
        <v>113.1</v>
      </c>
      <c r="S367" s="164">
        <v>117</v>
      </c>
      <c r="T367" s="164">
        <v>119.2</v>
      </c>
      <c r="U367" s="164">
        <v>123.4</v>
      </c>
      <c r="V367" s="164">
        <v>121.1</v>
      </c>
      <c r="W367" s="164">
        <v>122.5</v>
      </c>
      <c r="X367" s="164">
        <v>122.2</v>
      </c>
      <c r="Y367" s="164">
        <v>120.5</v>
      </c>
      <c r="Z367" s="164">
        <v>118.1</v>
      </c>
      <c r="AA367" s="164">
        <v>117.6</v>
      </c>
      <c r="AB367" s="164">
        <v>116.9</v>
      </c>
      <c r="AC367" s="164">
        <v>120.8</v>
      </c>
      <c r="AD367" s="164">
        <v>118</v>
      </c>
      <c r="AE367" s="164">
        <v>119.3</v>
      </c>
      <c r="AF367" s="164">
        <v>115.4</v>
      </c>
      <c r="AG367" s="164">
        <v>113.3</v>
      </c>
      <c r="AH367" s="164">
        <v>117.5</v>
      </c>
      <c r="AI367" s="164">
        <v>110.9</v>
      </c>
      <c r="AJ367" s="164">
        <v>111.4</v>
      </c>
      <c r="AK367" s="164">
        <v>105.7</v>
      </c>
      <c r="AL367" s="164">
        <v>106.3</v>
      </c>
      <c r="AM367" s="164">
        <v>100.6</v>
      </c>
      <c r="AN367" s="164">
        <v>101.7</v>
      </c>
      <c r="AO367" s="164">
        <v>99.1</v>
      </c>
      <c r="AP367" s="164">
        <v>98.6</v>
      </c>
      <c r="AQ367" s="164">
        <v>96.6</v>
      </c>
      <c r="AR367" s="164">
        <v>99.4</v>
      </c>
      <c r="AS367" s="164">
        <v>97.7</v>
      </c>
      <c r="AT367" s="164">
        <v>95.4</v>
      </c>
      <c r="AU367" s="164">
        <v>95.5</v>
      </c>
      <c r="AV367" s="164">
        <v>96.3</v>
      </c>
      <c r="AW367" s="164">
        <v>94.2</v>
      </c>
      <c r="AX367" s="164">
        <v>92.3</v>
      </c>
      <c r="AY367" s="164">
        <v>95.5</v>
      </c>
      <c r="AZ367" s="164">
        <v>94.7</v>
      </c>
      <c r="BA367" s="164">
        <v>96.9</v>
      </c>
      <c r="BB367" s="164">
        <v>98</v>
      </c>
      <c r="BC367" s="164">
        <v>99.9</v>
      </c>
      <c r="BD367" s="164">
        <v>99.3</v>
      </c>
      <c r="BE367" s="164">
        <v>100.2</v>
      </c>
      <c r="BF367" s="164">
        <v>94.1</v>
      </c>
      <c r="BG367" s="164">
        <v>92.8</v>
      </c>
      <c r="BH367" s="164">
        <v>97.4</v>
      </c>
      <c r="BI367" s="164">
        <v>102.8</v>
      </c>
      <c r="BJ367" s="164">
        <v>102.8</v>
      </c>
      <c r="BK367" s="164">
        <v>100.1</v>
      </c>
      <c r="BL367" s="164">
        <v>100.1</v>
      </c>
      <c r="BM367" s="164">
        <v>97.9</v>
      </c>
      <c r="BN367" s="164">
        <v>98.9</v>
      </c>
      <c r="BO367" s="164">
        <v>97</v>
      </c>
      <c r="BP367" s="164">
        <v>93.3</v>
      </c>
      <c r="BQ367" s="164">
        <v>96</v>
      </c>
      <c r="BR367" s="164">
        <v>98.5</v>
      </c>
      <c r="BS367" s="164">
        <v>99.9</v>
      </c>
      <c r="BT367" s="164">
        <v>104</v>
      </c>
      <c r="BU367" s="164">
        <v>104.6</v>
      </c>
      <c r="BV367" s="164">
        <v>105.6</v>
      </c>
      <c r="BW367" s="164">
        <v>104.8</v>
      </c>
      <c r="BX367" s="164">
        <v>107.7</v>
      </c>
      <c r="BY367" s="164">
        <v>109.7</v>
      </c>
      <c r="BZ367" s="164">
        <v>111.6</v>
      </c>
      <c r="CA367" s="164">
        <v>112.4</v>
      </c>
      <c r="CB367" s="164">
        <v>110.3</v>
      </c>
      <c r="CC367" s="164">
        <v>111.9</v>
      </c>
      <c r="CD367" s="164">
        <v>115.6</v>
      </c>
      <c r="CE367" s="164">
        <v>112.4</v>
      </c>
      <c r="CF367" s="164">
        <v>101.7</v>
      </c>
      <c r="CG367" s="164">
        <v>98.7</v>
      </c>
      <c r="CH367" s="164">
        <v>101.1</v>
      </c>
      <c r="CI367" s="164">
        <v>101.3</v>
      </c>
      <c r="CJ367" s="164">
        <v>98.9</v>
      </c>
      <c r="CK367" s="164">
        <v>98.8</v>
      </c>
      <c r="CL367" s="164">
        <v>98.4</v>
      </c>
      <c r="CM367" s="164">
        <v>96.3</v>
      </c>
      <c r="CN367" s="164">
        <v>96.5</v>
      </c>
      <c r="CO367" s="164">
        <v>95.2</v>
      </c>
      <c r="CP367" s="164">
        <v>95.8</v>
      </c>
      <c r="CQ367" s="164">
        <v>93.1</v>
      </c>
      <c r="CR367" s="164">
        <v>95</v>
      </c>
      <c r="CS367" s="164">
        <v>97.6</v>
      </c>
      <c r="CT367" s="164">
        <v>98.9</v>
      </c>
      <c r="CU367" s="164">
        <v>95.7</v>
      </c>
      <c r="CV367" s="164">
        <v>96.2</v>
      </c>
      <c r="CW367" s="164">
        <v>90.1</v>
      </c>
      <c r="CX367" s="164">
        <v>89.1</v>
      </c>
      <c r="CY367" s="164">
        <v>86.1</v>
      </c>
      <c r="CZ367" s="164">
        <v>87.9</v>
      </c>
      <c r="DA367" s="164">
        <v>87.2</v>
      </c>
      <c r="DB367" s="164">
        <v>86.7</v>
      </c>
      <c r="DC367" s="164">
        <v>90.1</v>
      </c>
      <c r="DD367" s="164">
        <v>95.4</v>
      </c>
      <c r="DE367" s="164">
        <v>98.9</v>
      </c>
      <c r="DF367" s="164">
        <v>103.8</v>
      </c>
      <c r="DG367" s="164">
        <v>109.2</v>
      </c>
      <c r="DH367" s="164">
        <v>111.3</v>
      </c>
      <c r="DI367" s="164">
        <v>113.4</v>
      </c>
      <c r="DJ367" s="164">
        <v>113.7</v>
      </c>
      <c r="DK367" s="164">
        <v>116.9</v>
      </c>
      <c r="DL367" s="164">
        <v>120.1</v>
      </c>
      <c r="DM367" s="164">
        <v>118.3</v>
      </c>
      <c r="DN367" s="164">
        <v>124.9</v>
      </c>
      <c r="DO367" s="164">
        <v>127.5</v>
      </c>
      <c r="DP367" s="164">
        <v>124.9</v>
      </c>
      <c r="DQ367" s="164">
        <v>131</v>
      </c>
      <c r="DR367" s="164">
        <v>133.1</v>
      </c>
      <c r="DS367" s="164">
        <v>138.30000000000001</v>
      </c>
      <c r="DT367" s="164">
        <v>144.5</v>
      </c>
    </row>
    <row r="368" spans="1:124" x14ac:dyDescent="0.25">
      <c r="A368" s="162" t="s">
        <v>1863</v>
      </c>
      <c r="B368" s="162" t="s">
        <v>1864</v>
      </c>
      <c r="C368" s="163">
        <v>0.22821</v>
      </c>
      <c r="D368" s="164">
        <v>103.6</v>
      </c>
      <c r="E368" s="164">
        <v>104.8</v>
      </c>
      <c r="F368" s="164">
        <v>107.3</v>
      </c>
      <c r="G368" s="164">
        <v>108.5</v>
      </c>
      <c r="H368" s="164">
        <v>111.3</v>
      </c>
      <c r="I368" s="164">
        <v>109.6</v>
      </c>
      <c r="J368" s="164">
        <v>110.1</v>
      </c>
      <c r="K368" s="164">
        <v>109.8</v>
      </c>
      <c r="L368" s="164">
        <v>111.8</v>
      </c>
      <c r="M368" s="164">
        <v>109.8</v>
      </c>
      <c r="N368" s="164">
        <v>111.3</v>
      </c>
      <c r="O368" s="164">
        <v>112.4</v>
      </c>
      <c r="P368" s="164">
        <v>117.2</v>
      </c>
      <c r="Q368" s="164">
        <v>120.7</v>
      </c>
      <c r="R368" s="164">
        <v>122.4</v>
      </c>
      <c r="S368" s="164">
        <v>122.8</v>
      </c>
      <c r="T368" s="164">
        <v>124.8</v>
      </c>
      <c r="U368" s="164">
        <v>124.9</v>
      </c>
      <c r="V368" s="164">
        <v>124.6</v>
      </c>
      <c r="W368" s="164">
        <v>125.3</v>
      </c>
      <c r="X368" s="164">
        <v>126.3</v>
      </c>
      <c r="Y368" s="164">
        <v>126.6</v>
      </c>
      <c r="Z368" s="164">
        <v>129.69999999999999</v>
      </c>
      <c r="AA368" s="164">
        <v>130.4</v>
      </c>
      <c r="AB368" s="164">
        <v>135.4</v>
      </c>
      <c r="AC368" s="164">
        <v>135.30000000000001</v>
      </c>
      <c r="AD368" s="164">
        <v>135.19999999999999</v>
      </c>
      <c r="AE368" s="164">
        <v>136.1</v>
      </c>
      <c r="AF368" s="164">
        <v>137.6</v>
      </c>
      <c r="AG368" s="164">
        <v>137.19999999999999</v>
      </c>
      <c r="AH368" s="164">
        <v>131.80000000000001</v>
      </c>
      <c r="AI368" s="164">
        <v>130.80000000000001</v>
      </c>
      <c r="AJ368" s="164">
        <v>128.6</v>
      </c>
      <c r="AK368" s="164">
        <v>127.4</v>
      </c>
      <c r="AL368" s="164">
        <v>130.4</v>
      </c>
      <c r="AM368" s="164">
        <v>129.4</v>
      </c>
      <c r="AN368" s="164">
        <v>116.7</v>
      </c>
      <c r="AO368" s="164">
        <v>118</v>
      </c>
      <c r="AP368" s="164">
        <v>115.5</v>
      </c>
      <c r="AQ368" s="164">
        <v>113.7</v>
      </c>
      <c r="AR368" s="164">
        <v>113.1</v>
      </c>
      <c r="AS368" s="164">
        <v>113.9</v>
      </c>
      <c r="AT368" s="164">
        <v>113.3</v>
      </c>
      <c r="AU368" s="164">
        <v>113.3</v>
      </c>
      <c r="AV368" s="164">
        <v>111.9</v>
      </c>
      <c r="AW368" s="164">
        <v>111.6</v>
      </c>
      <c r="AX368" s="164">
        <v>111.1</v>
      </c>
      <c r="AY368" s="164">
        <v>111.5</v>
      </c>
      <c r="AZ368" s="164">
        <v>111.3</v>
      </c>
      <c r="BA368" s="164">
        <v>111.8</v>
      </c>
      <c r="BB368" s="164">
        <v>112.1</v>
      </c>
      <c r="BC368" s="164">
        <v>113</v>
      </c>
      <c r="BD368" s="164">
        <v>114.2</v>
      </c>
      <c r="BE368" s="164">
        <v>114.3</v>
      </c>
      <c r="BF368" s="164">
        <v>113.5</v>
      </c>
      <c r="BG368" s="164">
        <v>113.6</v>
      </c>
      <c r="BH368" s="164">
        <v>113.5</v>
      </c>
      <c r="BI368" s="164">
        <v>112.4</v>
      </c>
      <c r="BJ368" s="164">
        <v>113</v>
      </c>
      <c r="BK368" s="164">
        <v>115.4</v>
      </c>
      <c r="BL368" s="164">
        <v>115.3</v>
      </c>
      <c r="BM368" s="164">
        <v>115.4</v>
      </c>
      <c r="BN368" s="164">
        <v>114.5</v>
      </c>
      <c r="BO368" s="164">
        <v>115.2</v>
      </c>
      <c r="BP368" s="164">
        <v>113.6</v>
      </c>
      <c r="BQ368" s="164">
        <v>114.2</v>
      </c>
      <c r="BR368" s="164">
        <v>114.9</v>
      </c>
      <c r="BS368" s="164">
        <v>116.2</v>
      </c>
      <c r="BT368" s="164">
        <v>118.5</v>
      </c>
      <c r="BU368" s="164">
        <v>120.4</v>
      </c>
      <c r="BV368" s="164">
        <v>121.1</v>
      </c>
      <c r="BW368" s="164">
        <v>120.9</v>
      </c>
      <c r="BX368" s="164">
        <v>121.5</v>
      </c>
      <c r="BY368" s="164">
        <v>124</v>
      </c>
      <c r="BZ368" s="164">
        <v>125.6</v>
      </c>
      <c r="CA368" s="164">
        <v>127.3</v>
      </c>
      <c r="CB368" s="164">
        <v>128.80000000000001</v>
      </c>
      <c r="CC368" s="164">
        <v>128.30000000000001</v>
      </c>
      <c r="CD368" s="164">
        <v>127.3</v>
      </c>
      <c r="CE368" s="164">
        <v>130.1</v>
      </c>
      <c r="CF368" s="164">
        <v>128.4</v>
      </c>
      <c r="CG368" s="164">
        <v>128.30000000000001</v>
      </c>
      <c r="CH368" s="164">
        <v>128.30000000000001</v>
      </c>
      <c r="CI368" s="164">
        <v>126.8</v>
      </c>
      <c r="CJ368" s="164">
        <v>127.1</v>
      </c>
      <c r="CK368" s="164">
        <v>129.30000000000001</v>
      </c>
      <c r="CL368" s="164">
        <v>130.4</v>
      </c>
      <c r="CM368" s="164">
        <v>129.30000000000001</v>
      </c>
      <c r="CN368" s="164">
        <v>129.30000000000001</v>
      </c>
      <c r="CO368" s="164">
        <v>127.3</v>
      </c>
      <c r="CP368" s="164">
        <v>129.1</v>
      </c>
      <c r="CQ368" s="164">
        <v>126.9</v>
      </c>
      <c r="CR368" s="164">
        <v>126.1</v>
      </c>
      <c r="CS368" s="164">
        <v>126</v>
      </c>
      <c r="CT368" s="164">
        <v>126.5</v>
      </c>
      <c r="CU368" s="164">
        <v>126.9</v>
      </c>
      <c r="CV368" s="164">
        <v>127</v>
      </c>
      <c r="CW368" s="164">
        <v>125.6</v>
      </c>
      <c r="CX368" s="164">
        <v>123.7</v>
      </c>
      <c r="CY368" s="164">
        <v>122.7</v>
      </c>
      <c r="CZ368" s="164">
        <v>120.9</v>
      </c>
      <c r="DA368" s="164">
        <v>120.9</v>
      </c>
      <c r="DB368" s="164">
        <v>121</v>
      </c>
      <c r="DC368" s="164">
        <v>122.4</v>
      </c>
      <c r="DD368" s="164">
        <v>123.2</v>
      </c>
      <c r="DE368" s="164">
        <v>126.8</v>
      </c>
      <c r="DF368" s="164">
        <v>129.1</v>
      </c>
      <c r="DG368" s="164">
        <v>133.1</v>
      </c>
      <c r="DH368" s="164">
        <v>137.19999999999999</v>
      </c>
      <c r="DI368" s="164">
        <v>137.30000000000001</v>
      </c>
      <c r="DJ368" s="164">
        <v>135.69999999999999</v>
      </c>
      <c r="DK368" s="164">
        <v>136.19999999999999</v>
      </c>
      <c r="DL368" s="164">
        <v>135.4</v>
      </c>
      <c r="DM368" s="164">
        <v>135.4</v>
      </c>
      <c r="DN368" s="164">
        <v>141.5</v>
      </c>
      <c r="DO368" s="164">
        <v>146.80000000000001</v>
      </c>
      <c r="DP368" s="164">
        <v>148</v>
      </c>
      <c r="DQ368" s="164">
        <v>147.5</v>
      </c>
      <c r="DR368" s="164">
        <v>147.19999999999999</v>
      </c>
      <c r="DS368" s="164">
        <v>147</v>
      </c>
      <c r="DT368" s="164">
        <v>147.5</v>
      </c>
    </row>
    <row r="369" spans="1:124" x14ac:dyDescent="0.25">
      <c r="A369" s="162" t="s">
        <v>1866</v>
      </c>
      <c r="B369" s="162" t="s">
        <v>1867</v>
      </c>
      <c r="C369" s="163">
        <v>2.452E-2</v>
      </c>
      <c r="D369" s="164">
        <v>102.8</v>
      </c>
      <c r="E369" s="164">
        <v>107.3</v>
      </c>
      <c r="F369" s="164">
        <v>100.6</v>
      </c>
      <c r="G369" s="164">
        <v>97.2</v>
      </c>
      <c r="H369" s="164">
        <v>98.1</v>
      </c>
      <c r="I369" s="164">
        <v>98.6</v>
      </c>
      <c r="J369" s="164">
        <v>98.9</v>
      </c>
      <c r="K369" s="164">
        <v>99.9</v>
      </c>
      <c r="L369" s="164">
        <v>103.4</v>
      </c>
      <c r="M369" s="164">
        <v>100.6</v>
      </c>
      <c r="N369" s="164">
        <v>99.7</v>
      </c>
      <c r="O369" s="164">
        <v>101.7</v>
      </c>
      <c r="P369" s="164">
        <v>103</v>
      </c>
      <c r="Q369" s="164">
        <v>99.9</v>
      </c>
      <c r="R369" s="164">
        <v>99.5</v>
      </c>
      <c r="S369" s="164">
        <v>98.9</v>
      </c>
      <c r="T369" s="164">
        <v>105.7</v>
      </c>
      <c r="U369" s="164">
        <v>104.9</v>
      </c>
      <c r="V369" s="164">
        <v>101.5</v>
      </c>
      <c r="W369" s="164">
        <v>101.2</v>
      </c>
      <c r="X369" s="164">
        <v>109.3</v>
      </c>
      <c r="Y369" s="164">
        <v>118.4</v>
      </c>
      <c r="Z369" s="164">
        <v>121.2</v>
      </c>
      <c r="AA369" s="164">
        <v>122.6</v>
      </c>
      <c r="AB369" s="164">
        <v>124.9</v>
      </c>
      <c r="AC369" s="164">
        <v>121.6</v>
      </c>
      <c r="AD369" s="164">
        <v>122.2</v>
      </c>
      <c r="AE369" s="164">
        <v>125.7</v>
      </c>
      <c r="AF369" s="164">
        <v>122.4</v>
      </c>
      <c r="AG369" s="164">
        <v>119.1</v>
      </c>
      <c r="AH369" s="164">
        <v>119.5</v>
      </c>
      <c r="AI369" s="164">
        <v>117.7</v>
      </c>
      <c r="AJ369" s="164">
        <v>116.9</v>
      </c>
      <c r="AK369" s="164">
        <v>111.7</v>
      </c>
      <c r="AL369" s="164">
        <v>111.6</v>
      </c>
      <c r="AM369" s="164">
        <v>112.6</v>
      </c>
      <c r="AN369" s="164">
        <v>115.1</v>
      </c>
      <c r="AO369" s="164">
        <v>112.7</v>
      </c>
      <c r="AP369" s="164">
        <v>112.1</v>
      </c>
      <c r="AQ369" s="164">
        <v>112.4</v>
      </c>
      <c r="AR369" s="164">
        <v>112.2</v>
      </c>
      <c r="AS369" s="164">
        <v>107.8</v>
      </c>
      <c r="AT369" s="164">
        <v>103.2</v>
      </c>
      <c r="AU369" s="164">
        <v>97.8</v>
      </c>
      <c r="AV369" s="164">
        <v>93.2</v>
      </c>
      <c r="AW369" s="164">
        <v>88.5</v>
      </c>
      <c r="AX369" s="164">
        <v>87.9</v>
      </c>
      <c r="AY369" s="164">
        <v>89</v>
      </c>
      <c r="AZ369" s="164">
        <v>88.5</v>
      </c>
      <c r="BA369" s="164">
        <v>89.6</v>
      </c>
      <c r="BB369" s="164">
        <v>88.6</v>
      </c>
      <c r="BC369" s="164">
        <v>88.7</v>
      </c>
      <c r="BD369" s="164">
        <v>89.7</v>
      </c>
      <c r="BE369" s="164">
        <v>88.2</v>
      </c>
      <c r="BF369" s="164">
        <v>88.4</v>
      </c>
      <c r="BG369" s="164">
        <v>90.3</v>
      </c>
      <c r="BH369" s="164">
        <v>88.2</v>
      </c>
      <c r="BI369" s="164">
        <v>90.8</v>
      </c>
      <c r="BJ369" s="164">
        <v>92.3</v>
      </c>
      <c r="BK369" s="164">
        <v>93</v>
      </c>
      <c r="BL369" s="164">
        <v>92.9</v>
      </c>
      <c r="BM369" s="164">
        <v>94.5</v>
      </c>
      <c r="BN369" s="164">
        <v>99.5</v>
      </c>
      <c r="BO369" s="164">
        <v>106.1</v>
      </c>
      <c r="BP369" s="164">
        <v>101.5</v>
      </c>
      <c r="BQ369" s="164">
        <v>99.2</v>
      </c>
      <c r="BR369" s="164">
        <v>104.1</v>
      </c>
      <c r="BS369" s="164">
        <v>119.8</v>
      </c>
      <c r="BT369" s="164">
        <v>139.4</v>
      </c>
      <c r="BU369" s="164">
        <v>132.4</v>
      </c>
      <c r="BV369" s="164">
        <v>137.9</v>
      </c>
      <c r="BW369" s="164">
        <v>137.6</v>
      </c>
      <c r="BX369" s="164">
        <v>135.5</v>
      </c>
      <c r="BY369" s="164">
        <v>137.9</v>
      </c>
      <c r="BZ369" s="164">
        <v>144.69999999999999</v>
      </c>
      <c r="CA369" s="164">
        <v>141.4</v>
      </c>
      <c r="CB369" s="164">
        <v>144.9</v>
      </c>
      <c r="CC369" s="164">
        <v>146.30000000000001</v>
      </c>
      <c r="CD369" s="164">
        <v>145.80000000000001</v>
      </c>
      <c r="CE369" s="164">
        <v>139.1</v>
      </c>
      <c r="CF369" s="164">
        <v>128.19999999999999</v>
      </c>
      <c r="CG369" s="164">
        <v>116.1</v>
      </c>
      <c r="CH369" s="164">
        <v>113</v>
      </c>
      <c r="CI369" s="164">
        <v>111.1</v>
      </c>
      <c r="CJ369" s="164">
        <v>110.2</v>
      </c>
      <c r="CK369" s="164">
        <v>107.8</v>
      </c>
      <c r="CL369" s="164">
        <v>105.3</v>
      </c>
      <c r="CM369" s="164">
        <v>103.5</v>
      </c>
      <c r="CN369" s="164">
        <v>108.6</v>
      </c>
      <c r="CO369" s="164">
        <v>115.4</v>
      </c>
      <c r="CP369" s="164">
        <v>114.4</v>
      </c>
      <c r="CQ369" s="164">
        <v>110.3</v>
      </c>
      <c r="CR369" s="164">
        <v>105</v>
      </c>
      <c r="CS369" s="164">
        <v>105.6</v>
      </c>
      <c r="CT369" s="164">
        <v>104.4</v>
      </c>
      <c r="CU369" s="164">
        <v>97.4</v>
      </c>
      <c r="CV369" s="164">
        <v>95.3</v>
      </c>
      <c r="CW369" s="164">
        <v>94.4</v>
      </c>
      <c r="CX369" s="164">
        <v>99.5</v>
      </c>
      <c r="CY369" s="164">
        <v>100.7</v>
      </c>
      <c r="CZ369" s="164">
        <v>101.8</v>
      </c>
      <c r="DA369" s="164">
        <v>100</v>
      </c>
      <c r="DB369" s="164">
        <v>102.2</v>
      </c>
      <c r="DC369" s="164">
        <v>113.2</v>
      </c>
      <c r="DD369" s="164">
        <v>124.7</v>
      </c>
      <c r="DE369" s="164">
        <v>139.30000000000001</v>
      </c>
      <c r="DF369" s="164">
        <v>157.19999999999999</v>
      </c>
      <c r="DG369" s="164">
        <v>178.5</v>
      </c>
      <c r="DH369" s="164">
        <v>186.5</v>
      </c>
      <c r="DI369" s="164">
        <v>206.2</v>
      </c>
      <c r="DJ369" s="164">
        <v>201.3</v>
      </c>
      <c r="DK369" s="164">
        <v>192</v>
      </c>
      <c r="DL369" s="164">
        <v>190.7</v>
      </c>
      <c r="DM369" s="164">
        <v>192.2</v>
      </c>
      <c r="DN369" s="164">
        <v>211.3</v>
      </c>
      <c r="DO369" s="164">
        <v>208.7</v>
      </c>
      <c r="DP369" s="164">
        <v>181.1</v>
      </c>
      <c r="DQ369" s="164">
        <v>169</v>
      </c>
      <c r="DR369" s="164">
        <v>163.69999999999999</v>
      </c>
      <c r="DS369" s="164">
        <v>156.1</v>
      </c>
      <c r="DT369" s="164">
        <v>161</v>
      </c>
    </row>
    <row r="370" spans="1:124" x14ac:dyDescent="0.25">
      <c r="A370" s="162" t="s">
        <v>1869</v>
      </c>
      <c r="B370" s="162" t="s">
        <v>1870</v>
      </c>
      <c r="C370" s="163">
        <v>3.2779999999999997E-2</v>
      </c>
      <c r="D370" s="164">
        <v>102.6</v>
      </c>
      <c r="E370" s="164">
        <v>102.7</v>
      </c>
      <c r="F370" s="164">
        <v>103.3</v>
      </c>
      <c r="G370" s="164">
        <v>103.5</v>
      </c>
      <c r="H370" s="164">
        <v>105.8</v>
      </c>
      <c r="I370" s="164">
        <v>103.3</v>
      </c>
      <c r="J370" s="164">
        <v>105.8</v>
      </c>
      <c r="K370" s="164">
        <v>106.3</v>
      </c>
      <c r="L370" s="164">
        <v>104.5</v>
      </c>
      <c r="M370" s="164">
        <v>105.2</v>
      </c>
      <c r="N370" s="164">
        <v>103.4</v>
      </c>
      <c r="O370" s="164">
        <v>105.9</v>
      </c>
      <c r="P370" s="164">
        <v>104.7</v>
      </c>
      <c r="Q370" s="164">
        <v>106.3</v>
      </c>
      <c r="R370" s="164">
        <v>104.8</v>
      </c>
      <c r="S370" s="164">
        <v>106</v>
      </c>
      <c r="T370" s="164">
        <v>107.4</v>
      </c>
      <c r="U370" s="164">
        <v>108.1</v>
      </c>
      <c r="V370" s="164">
        <v>107.5</v>
      </c>
      <c r="W370" s="164">
        <v>109.9</v>
      </c>
      <c r="X370" s="164">
        <v>110</v>
      </c>
      <c r="Y370" s="164">
        <v>112.3</v>
      </c>
      <c r="Z370" s="164">
        <v>112.8</v>
      </c>
      <c r="AA370" s="164">
        <v>116</v>
      </c>
      <c r="AB370" s="164">
        <v>110.7</v>
      </c>
      <c r="AC370" s="164">
        <v>112.5</v>
      </c>
      <c r="AD370" s="164">
        <v>112.2</v>
      </c>
      <c r="AE370" s="164">
        <v>114.4</v>
      </c>
      <c r="AF370" s="164">
        <v>113.1</v>
      </c>
      <c r="AG370" s="164">
        <v>112.7</v>
      </c>
      <c r="AH370" s="164">
        <v>113</v>
      </c>
      <c r="AI370" s="164">
        <v>112.7</v>
      </c>
      <c r="AJ370" s="164">
        <v>113.4</v>
      </c>
      <c r="AK370" s="164">
        <v>111.1</v>
      </c>
      <c r="AL370" s="164">
        <v>111.5</v>
      </c>
      <c r="AM370" s="164">
        <v>111.3</v>
      </c>
      <c r="AN370" s="164">
        <v>107.5</v>
      </c>
      <c r="AO370" s="164">
        <v>108.3</v>
      </c>
      <c r="AP370" s="164">
        <v>109.6</v>
      </c>
      <c r="AQ370" s="164">
        <v>107.3</v>
      </c>
      <c r="AR370" s="164">
        <v>109.7</v>
      </c>
      <c r="AS370" s="164">
        <v>108.5</v>
      </c>
      <c r="AT370" s="164">
        <v>106.2</v>
      </c>
      <c r="AU370" s="164">
        <v>103.9</v>
      </c>
      <c r="AV370" s="164">
        <v>103.1</v>
      </c>
      <c r="AW370" s="164">
        <v>106.1</v>
      </c>
      <c r="AX370" s="164">
        <v>101.8</v>
      </c>
      <c r="AY370" s="164">
        <v>103.9</v>
      </c>
      <c r="AZ370" s="164">
        <v>100.1</v>
      </c>
      <c r="BA370" s="164">
        <v>100.9</v>
      </c>
      <c r="BB370" s="164">
        <v>100.4</v>
      </c>
      <c r="BC370" s="164">
        <v>99.9</v>
      </c>
      <c r="BD370" s="164">
        <v>98.6</v>
      </c>
      <c r="BE370" s="164">
        <v>102.6</v>
      </c>
      <c r="BF370" s="164">
        <v>102.4</v>
      </c>
      <c r="BG370" s="164">
        <v>102.3</v>
      </c>
      <c r="BH370" s="164">
        <v>101.8</v>
      </c>
      <c r="BI370" s="164">
        <v>103.3</v>
      </c>
      <c r="BJ370" s="164">
        <v>102.8</v>
      </c>
      <c r="BK370" s="164">
        <v>103.7</v>
      </c>
      <c r="BL370" s="164">
        <v>102.9</v>
      </c>
      <c r="BM370" s="164">
        <v>101.3</v>
      </c>
      <c r="BN370" s="164">
        <v>100.8</v>
      </c>
      <c r="BO370" s="164">
        <v>102.4</v>
      </c>
      <c r="BP370" s="164">
        <v>101</v>
      </c>
      <c r="BQ370" s="164">
        <v>101.7</v>
      </c>
      <c r="BR370" s="164">
        <v>103.1</v>
      </c>
      <c r="BS370" s="164">
        <v>101.8</v>
      </c>
      <c r="BT370" s="164">
        <v>104.3</v>
      </c>
      <c r="BU370" s="164">
        <v>103.6</v>
      </c>
      <c r="BV370" s="164">
        <v>103.7</v>
      </c>
      <c r="BW370" s="164">
        <v>110</v>
      </c>
      <c r="BX370" s="164">
        <v>113.5</v>
      </c>
      <c r="BY370" s="164">
        <v>115.1</v>
      </c>
      <c r="BZ370" s="164">
        <v>114.6</v>
      </c>
      <c r="CA370" s="164">
        <v>117</v>
      </c>
      <c r="CB370" s="164">
        <v>115.7</v>
      </c>
      <c r="CC370" s="164">
        <v>116.9</v>
      </c>
      <c r="CD370" s="164">
        <v>118.8</v>
      </c>
      <c r="CE370" s="164">
        <v>121.7</v>
      </c>
      <c r="CF370" s="164">
        <v>119.7</v>
      </c>
      <c r="CG370" s="164">
        <v>123.4</v>
      </c>
      <c r="CH370" s="164">
        <v>122.2</v>
      </c>
      <c r="CI370" s="164">
        <v>125.5</v>
      </c>
      <c r="CJ370" s="164">
        <v>119.8</v>
      </c>
      <c r="CK370" s="164">
        <v>123.8</v>
      </c>
      <c r="CL370" s="164">
        <v>116.4</v>
      </c>
      <c r="CM370" s="164">
        <v>119.7</v>
      </c>
      <c r="CN370" s="164">
        <v>124.9</v>
      </c>
      <c r="CO370" s="164">
        <v>116.9</v>
      </c>
      <c r="CP370" s="164">
        <v>116.8</v>
      </c>
      <c r="CQ370" s="164">
        <v>117.4</v>
      </c>
      <c r="CR370" s="164">
        <v>116.3</v>
      </c>
      <c r="CS370" s="164">
        <v>116.9</v>
      </c>
      <c r="CT370" s="164">
        <v>114.6</v>
      </c>
      <c r="CU370" s="164">
        <v>112.6</v>
      </c>
      <c r="CV370" s="164">
        <v>117.4</v>
      </c>
      <c r="CW370" s="164">
        <v>114.4</v>
      </c>
      <c r="CX370" s="164">
        <v>116.6</v>
      </c>
      <c r="CY370" s="164">
        <v>111.4</v>
      </c>
      <c r="CZ370" s="164">
        <v>115.7</v>
      </c>
      <c r="DA370" s="164">
        <v>113.4</v>
      </c>
      <c r="DB370" s="164">
        <v>115.1</v>
      </c>
      <c r="DC370" s="164">
        <v>115.6</v>
      </c>
      <c r="DD370" s="164">
        <v>120.2</v>
      </c>
      <c r="DE370" s="164">
        <v>120.2</v>
      </c>
      <c r="DF370" s="164">
        <v>122.7</v>
      </c>
      <c r="DG370" s="164">
        <v>121.5</v>
      </c>
      <c r="DH370" s="164">
        <v>122.2</v>
      </c>
      <c r="DI370" s="164">
        <v>124.1</v>
      </c>
      <c r="DJ370" s="164">
        <v>121.5</v>
      </c>
      <c r="DK370" s="164">
        <v>122.2</v>
      </c>
      <c r="DL370" s="164">
        <v>121</v>
      </c>
      <c r="DM370" s="164">
        <v>121.9</v>
      </c>
      <c r="DN370" s="164">
        <v>125.7</v>
      </c>
      <c r="DO370" s="164">
        <v>127.7</v>
      </c>
      <c r="DP370" s="164">
        <v>130.4</v>
      </c>
      <c r="DQ370" s="164">
        <v>130.30000000000001</v>
      </c>
      <c r="DR370" s="164">
        <v>130.6</v>
      </c>
      <c r="DS370" s="164">
        <v>134.30000000000001</v>
      </c>
      <c r="DT370" s="164">
        <v>134.69999999999999</v>
      </c>
    </row>
    <row r="371" spans="1:124" x14ac:dyDescent="0.25">
      <c r="A371" s="162" t="s">
        <v>1872</v>
      </c>
      <c r="B371" s="162" t="s">
        <v>1873</v>
      </c>
      <c r="C371" s="163">
        <v>8.2369999999999999E-2</v>
      </c>
      <c r="D371" s="164">
        <v>117</v>
      </c>
      <c r="E371" s="164">
        <v>120.6</v>
      </c>
      <c r="F371" s="164">
        <v>122.3</v>
      </c>
      <c r="G371" s="164">
        <v>124.9</v>
      </c>
      <c r="H371" s="164">
        <v>124.5</v>
      </c>
      <c r="I371" s="164">
        <v>125.1</v>
      </c>
      <c r="J371" s="164">
        <v>127.4</v>
      </c>
      <c r="K371" s="164">
        <v>129.1</v>
      </c>
      <c r="L371" s="164">
        <v>126.2</v>
      </c>
      <c r="M371" s="164">
        <v>120.7</v>
      </c>
      <c r="N371" s="164">
        <v>118.5</v>
      </c>
      <c r="O371" s="164">
        <v>112.6</v>
      </c>
      <c r="P371" s="164">
        <v>110.3</v>
      </c>
      <c r="Q371" s="164">
        <v>108.5</v>
      </c>
      <c r="R371" s="164">
        <v>107.6</v>
      </c>
      <c r="S371" s="164">
        <v>112.9</v>
      </c>
      <c r="T371" s="164">
        <v>112.8</v>
      </c>
      <c r="U371" s="164">
        <v>114.2</v>
      </c>
      <c r="V371" s="164">
        <v>114.9</v>
      </c>
      <c r="W371" s="164">
        <v>114.8</v>
      </c>
      <c r="X371" s="164">
        <v>115.5</v>
      </c>
      <c r="Y371" s="164">
        <v>116.1</v>
      </c>
      <c r="Z371" s="164">
        <v>119.5</v>
      </c>
      <c r="AA371" s="164">
        <v>124.4</v>
      </c>
      <c r="AB371" s="164">
        <v>123.7</v>
      </c>
      <c r="AC371" s="164">
        <v>122.9</v>
      </c>
      <c r="AD371" s="164">
        <v>119.2</v>
      </c>
      <c r="AE371" s="164">
        <v>118.2</v>
      </c>
      <c r="AF371" s="164">
        <v>117.2</v>
      </c>
      <c r="AG371" s="164">
        <v>116.6</v>
      </c>
      <c r="AH371" s="164">
        <v>114.3</v>
      </c>
      <c r="AI371" s="164">
        <v>109.3</v>
      </c>
      <c r="AJ371" s="164">
        <v>106.1</v>
      </c>
      <c r="AK371" s="164">
        <v>106.1</v>
      </c>
      <c r="AL371" s="164">
        <v>110.1</v>
      </c>
      <c r="AM371" s="164">
        <v>115</v>
      </c>
      <c r="AN371" s="164">
        <v>118.7</v>
      </c>
      <c r="AO371" s="164">
        <v>119.5</v>
      </c>
      <c r="AP371" s="164">
        <v>120.5</v>
      </c>
      <c r="AQ371" s="164">
        <v>118.9</v>
      </c>
      <c r="AR371" s="164">
        <v>117.5</v>
      </c>
      <c r="AS371" s="164">
        <v>118.1</v>
      </c>
      <c r="AT371" s="164">
        <v>117.5</v>
      </c>
      <c r="AU371" s="164">
        <v>116.3</v>
      </c>
      <c r="AV371" s="164">
        <v>118.5</v>
      </c>
      <c r="AW371" s="164">
        <v>124.2</v>
      </c>
      <c r="AX371" s="164">
        <v>127.7</v>
      </c>
      <c r="AY371" s="164">
        <v>124.1</v>
      </c>
      <c r="AZ371" s="164">
        <v>122.7</v>
      </c>
      <c r="BA371" s="164">
        <v>125.1</v>
      </c>
      <c r="BB371" s="164">
        <v>124.5</v>
      </c>
      <c r="BC371" s="164">
        <v>120.8</v>
      </c>
      <c r="BD371" s="164">
        <v>117.5</v>
      </c>
      <c r="BE371" s="164">
        <v>118.8</v>
      </c>
      <c r="BF371" s="164">
        <v>123.6</v>
      </c>
      <c r="BG371" s="164">
        <v>126.4</v>
      </c>
      <c r="BH371" s="164">
        <v>126.3</v>
      </c>
      <c r="BI371" s="164">
        <v>128.5</v>
      </c>
      <c r="BJ371" s="164">
        <v>130.1</v>
      </c>
      <c r="BK371" s="164">
        <v>133.4</v>
      </c>
      <c r="BL371" s="164">
        <v>135.6</v>
      </c>
      <c r="BM371" s="164">
        <v>140.30000000000001</v>
      </c>
      <c r="BN371" s="164">
        <v>144.80000000000001</v>
      </c>
      <c r="BO371" s="164">
        <v>147.9</v>
      </c>
      <c r="BP371" s="164">
        <v>147.80000000000001</v>
      </c>
      <c r="BQ371" s="164">
        <v>148.1</v>
      </c>
      <c r="BR371" s="164">
        <v>154.69999999999999</v>
      </c>
      <c r="BS371" s="164">
        <v>160.9</v>
      </c>
      <c r="BT371" s="164">
        <v>166.9</v>
      </c>
      <c r="BU371" s="164">
        <v>176.7</v>
      </c>
      <c r="BV371" s="164">
        <v>175.5</v>
      </c>
      <c r="BW371" s="164">
        <v>170.3</v>
      </c>
      <c r="BX371" s="164">
        <v>168.9</v>
      </c>
      <c r="BY371" s="164">
        <v>164.8</v>
      </c>
      <c r="BZ371" s="164">
        <v>160.4</v>
      </c>
      <c r="CA371" s="164">
        <v>155.69999999999999</v>
      </c>
      <c r="CB371" s="164">
        <v>154</v>
      </c>
      <c r="CC371" s="164">
        <v>157.6</v>
      </c>
      <c r="CD371" s="164">
        <v>162.69999999999999</v>
      </c>
      <c r="CE371" s="164">
        <v>161.80000000000001</v>
      </c>
      <c r="CF371" s="164">
        <v>160.1</v>
      </c>
      <c r="CG371" s="164">
        <v>166.8</v>
      </c>
      <c r="CH371" s="164">
        <v>168</v>
      </c>
      <c r="CI371" s="164">
        <v>167</v>
      </c>
      <c r="CJ371" s="164">
        <v>168.4</v>
      </c>
      <c r="CK371" s="164">
        <v>166.9</v>
      </c>
      <c r="CL371" s="164">
        <v>159.19999999999999</v>
      </c>
      <c r="CM371" s="164">
        <v>147.30000000000001</v>
      </c>
      <c r="CN371" s="164">
        <v>143.5</v>
      </c>
      <c r="CO371" s="164">
        <v>136.19999999999999</v>
      </c>
      <c r="CP371" s="164">
        <v>127.1</v>
      </c>
      <c r="CQ371" s="164">
        <v>122.7</v>
      </c>
      <c r="CR371" s="164">
        <v>123.1</v>
      </c>
      <c r="CS371" s="164">
        <v>121.4</v>
      </c>
      <c r="CT371" s="164">
        <v>118.1</v>
      </c>
      <c r="CU371" s="164">
        <v>120.8</v>
      </c>
      <c r="CV371" s="164">
        <v>123.4</v>
      </c>
      <c r="CW371" s="164">
        <v>121</v>
      </c>
      <c r="CX371" s="164">
        <v>114.7</v>
      </c>
      <c r="CY371" s="164">
        <v>108.8</v>
      </c>
      <c r="CZ371" s="164">
        <v>108.6</v>
      </c>
      <c r="DA371" s="164">
        <v>105</v>
      </c>
      <c r="DB371" s="164">
        <v>102.6</v>
      </c>
      <c r="DC371" s="164">
        <v>100.6</v>
      </c>
      <c r="DD371" s="164">
        <v>98.4</v>
      </c>
      <c r="DE371" s="164">
        <v>101.5</v>
      </c>
      <c r="DF371" s="164">
        <v>105.4</v>
      </c>
      <c r="DG371" s="164">
        <v>108.1</v>
      </c>
      <c r="DH371" s="164">
        <v>118.2</v>
      </c>
      <c r="DI371" s="164">
        <v>118.5</v>
      </c>
      <c r="DJ371" s="164">
        <v>116.6</v>
      </c>
      <c r="DK371" s="164">
        <v>120.1</v>
      </c>
      <c r="DL371" s="164">
        <v>128.80000000000001</v>
      </c>
      <c r="DM371" s="164">
        <v>134.69999999999999</v>
      </c>
      <c r="DN371" s="164">
        <v>161.30000000000001</v>
      </c>
      <c r="DO371" s="164">
        <v>188.5</v>
      </c>
      <c r="DP371" s="164">
        <v>182.3</v>
      </c>
      <c r="DQ371" s="164">
        <v>192.7</v>
      </c>
      <c r="DR371" s="164">
        <v>193.3</v>
      </c>
      <c r="DS371" s="164">
        <v>194.8</v>
      </c>
      <c r="DT371" s="164">
        <v>209.6</v>
      </c>
    </row>
    <row r="372" spans="1:124" x14ac:dyDescent="0.25">
      <c r="A372" s="162" t="s">
        <v>1875</v>
      </c>
      <c r="B372" s="162" t="s">
        <v>1876</v>
      </c>
      <c r="C372" s="163">
        <v>6.2549999999999994E-2</v>
      </c>
      <c r="D372" s="164">
        <v>109.9</v>
      </c>
      <c r="E372" s="164">
        <v>112.7</v>
      </c>
      <c r="F372" s="164">
        <v>116.2</v>
      </c>
      <c r="G372" s="164">
        <v>115.1</v>
      </c>
      <c r="H372" s="164">
        <v>118.3</v>
      </c>
      <c r="I372" s="164">
        <v>115.6</v>
      </c>
      <c r="J372" s="164">
        <v>115.1</v>
      </c>
      <c r="K372" s="164">
        <v>116.7</v>
      </c>
      <c r="L372" s="164">
        <v>113</v>
      </c>
      <c r="M372" s="164">
        <v>116.9</v>
      </c>
      <c r="N372" s="164">
        <v>116.3</v>
      </c>
      <c r="O372" s="164">
        <v>116.2</v>
      </c>
      <c r="P372" s="164">
        <v>116.9</v>
      </c>
      <c r="Q372" s="164">
        <v>113.5</v>
      </c>
      <c r="R372" s="164">
        <v>112.9</v>
      </c>
      <c r="S372" s="164">
        <v>111</v>
      </c>
      <c r="T372" s="164">
        <v>114.6</v>
      </c>
      <c r="U372" s="164">
        <v>110.5</v>
      </c>
      <c r="V372" s="164">
        <v>114.9</v>
      </c>
      <c r="W372" s="164">
        <v>115.3</v>
      </c>
      <c r="X372" s="164">
        <v>122.8</v>
      </c>
      <c r="Y372" s="164">
        <v>121.9</v>
      </c>
      <c r="Z372" s="164">
        <v>125.9</v>
      </c>
      <c r="AA372" s="164">
        <v>125.7</v>
      </c>
      <c r="AB372" s="164">
        <v>126.3</v>
      </c>
      <c r="AC372" s="164">
        <v>127.3</v>
      </c>
      <c r="AD372" s="164">
        <v>128.30000000000001</v>
      </c>
      <c r="AE372" s="164">
        <v>130.5</v>
      </c>
      <c r="AF372" s="164">
        <v>128.30000000000001</v>
      </c>
      <c r="AG372" s="164">
        <v>129.4</v>
      </c>
      <c r="AH372" s="164">
        <v>128.6</v>
      </c>
      <c r="AI372" s="164">
        <v>128.69999999999999</v>
      </c>
      <c r="AJ372" s="164">
        <v>127</v>
      </c>
      <c r="AK372" s="164">
        <v>128</v>
      </c>
      <c r="AL372" s="164">
        <v>129</v>
      </c>
      <c r="AM372" s="164">
        <v>128.30000000000001</v>
      </c>
      <c r="AN372" s="164">
        <v>129</v>
      </c>
      <c r="AO372" s="164">
        <v>129.5</v>
      </c>
      <c r="AP372" s="164">
        <v>129.80000000000001</v>
      </c>
      <c r="AQ372" s="164">
        <v>128.5</v>
      </c>
      <c r="AR372" s="164">
        <v>123.9</v>
      </c>
      <c r="AS372" s="164">
        <v>122.3</v>
      </c>
      <c r="AT372" s="164">
        <v>124.6</v>
      </c>
      <c r="AU372" s="164">
        <v>122.1</v>
      </c>
      <c r="AV372" s="164">
        <v>121.5</v>
      </c>
      <c r="AW372" s="164">
        <v>121.9</v>
      </c>
      <c r="AX372" s="164">
        <v>122.6</v>
      </c>
      <c r="AY372" s="164">
        <v>123.9</v>
      </c>
      <c r="AZ372" s="164">
        <v>123.7</v>
      </c>
      <c r="BA372" s="164">
        <v>123.2</v>
      </c>
      <c r="BB372" s="164">
        <v>123.3</v>
      </c>
      <c r="BC372" s="164">
        <v>122.6</v>
      </c>
      <c r="BD372" s="164">
        <v>122.2</v>
      </c>
      <c r="BE372" s="164">
        <v>121</v>
      </c>
      <c r="BF372" s="164">
        <v>121.7</v>
      </c>
      <c r="BG372" s="164">
        <v>122.2</v>
      </c>
      <c r="BH372" s="164">
        <v>123</v>
      </c>
      <c r="BI372" s="164">
        <v>122.9</v>
      </c>
      <c r="BJ372" s="164">
        <v>124.2</v>
      </c>
      <c r="BK372" s="164">
        <v>125.7</v>
      </c>
      <c r="BL372" s="164">
        <v>126.4</v>
      </c>
      <c r="BM372" s="164">
        <v>125.7</v>
      </c>
      <c r="BN372" s="164">
        <v>126.4</v>
      </c>
      <c r="BO372" s="164">
        <v>123</v>
      </c>
      <c r="BP372" s="164">
        <v>123.8</v>
      </c>
      <c r="BQ372" s="164">
        <v>124.5</v>
      </c>
      <c r="BR372" s="164">
        <v>124.5</v>
      </c>
      <c r="BS372" s="164">
        <v>126.9</v>
      </c>
      <c r="BT372" s="164">
        <v>127.3</v>
      </c>
      <c r="BU372" s="164">
        <v>126.9</v>
      </c>
      <c r="BV372" s="164">
        <v>128.30000000000001</v>
      </c>
      <c r="BW372" s="164">
        <v>127.2</v>
      </c>
      <c r="BX372" s="164">
        <v>126.5</v>
      </c>
      <c r="BY372" s="164">
        <v>127.1</v>
      </c>
      <c r="BZ372" s="164">
        <v>129.19999999999999</v>
      </c>
      <c r="CA372" s="164">
        <v>128.9</v>
      </c>
      <c r="CB372" s="164">
        <v>131.80000000000001</v>
      </c>
      <c r="CC372" s="164">
        <v>133</v>
      </c>
      <c r="CD372" s="164">
        <v>137.19999999999999</v>
      </c>
      <c r="CE372" s="164">
        <v>139.6</v>
      </c>
      <c r="CF372" s="164">
        <v>141.30000000000001</v>
      </c>
      <c r="CG372" s="164">
        <v>140.30000000000001</v>
      </c>
      <c r="CH372" s="164">
        <v>141.4</v>
      </c>
      <c r="CI372" s="164">
        <v>142.6</v>
      </c>
      <c r="CJ372" s="164">
        <v>142.9</v>
      </c>
      <c r="CK372" s="164">
        <v>142.9</v>
      </c>
      <c r="CL372" s="164">
        <v>143.69999999999999</v>
      </c>
      <c r="CM372" s="164">
        <v>142.30000000000001</v>
      </c>
      <c r="CN372" s="164">
        <v>141.6</v>
      </c>
      <c r="CO372" s="164">
        <v>140.6</v>
      </c>
      <c r="CP372" s="164">
        <v>139.4</v>
      </c>
      <c r="CQ372" s="164">
        <v>135.9</v>
      </c>
      <c r="CR372" s="164">
        <v>133.1</v>
      </c>
      <c r="CS372" s="164">
        <v>131.4</v>
      </c>
      <c r="CT372" s="164">
        <v>130.9</v>
      </c>
      <c r="CU372" s="164">
        <v>131.1</v>
      </c>
      <c r="CV372" s="164">
        <v>131.9</v>
      </c>
      <c r="CW372" s="164">
        <v>127.5</v>
      </c>
      <c r="CX372" s="164">
        <v>126.3</v>
      </c>
      <c r="CY372" s="164">
        <v>125.9</v>
      </c>
      <c r="CZ372" s="164">
        <v>127.5</v>
      </c>
      <c r="DA372" s="164">
        <v>128.9</v>
      </c>
      <c r="DB372" s="164">
        <v>125.4</v>
      </c>
      <c r="DC372" s="164">
        <v>127.1</v>
      </c>
      <c r="DD372" s="164">
        <v>126.7</v>
      </c>
      <c r="DE372" s="164">
        <v>123.4</v>
      </c>
      <c r="DF372" s="164">
        <v>125.9</v>
      </c>
      <c r="DG372" s="164">
        <v>126.5</v>
      </c>
      <c r="DH372" s="164">
        <v>130.69999999999999</v>
      </c>
      <c r="DI372" s="164">
        <v>131</v>
      </c>
      <c r="DJ372" s="164">
        <v>131.4</v>
      </c>
      <c r="DK372" s="164">
        <v>134.69999999999999</v>
      </c>
      <c r="DL372" s="164">
        <v>139.5</v>
      </c>
      <c r="DM372" s="164">
        <v>143.4</v>
      </c>
      <c r="DN372" s="164">
        <v>150.69999999999999</v>
      </c>
      <c r="DO372" s="164">
        <v>153.30000000000001</v>
      </c>
      <c r="DP372" s="164">
        <v>157.6</v>
      </c>
      <c r="DQ372" s="164">
        <v>168.4</v>
      </c>
      <c r="DR372" s="164">
        <v>171.7</v>
      </c>
      <c r="DS372" s="164">
        <v>183.3</v>
      </c>
      <c r="DT372" s="164">
        <v>179.2</v>
      </c>
    </row>
    <row r="373" spans="1:124" x14ac:dyDescent="0.25">
      <c r="A373" s="162" t="s">
        <v>1878</v>
      </c>
      <c r="B373" s="162" t="s">
        <v>1879</v>
      </c>
      <c r="C373" s="163">
        <v>0.10555</v>
      </c>
      <c r="D373" s="164">
        <v>108.1</v>
      </c>
      <c r="E373" s="164">
        <v>109.8</v>
      </c>
      <c r="F373" s="164">
        <v>110</v>
      </c>
      <c r="G373" s="164">
        <v>108.8</v>
      </c>
      <c r="H373" s="164">
        <v>107.1</v>
      </c>
      <c r="I373" s="164">
        <v>111.2</v>
      </c>
      <c r="J373" s="164">
        <v>111.3</v>
      </c>
      <c r="K373" s="164">
        <v>108.4</v>
      </c>
      <c r="L373" s="164">
        <v>108.4</v>
      </c>
      <c r="M373" s="164">
        <v>110.4</v>
      </c>
      <c r="N373" s="164">
        <v>109.6</v>
      </c>
      <c r="O373" s="164">
        <v>107.1</v>
      </c>
      <c r="P373" s="164">
        <v>108.3</v>
      </c>
      <c r="Q373" s="164">
        <v>107.6</v>
      </c>
      <c r="R373" s="164">
        <v>107.9</v>
      </c>
      <c r="S373" s="164">
        <v>107.6</v>
      </c>
      <c r="T373" s="164">
        <v>108.7</v>
      </c>
      <c r="U373" s="164">
        <v>111.2</v>
      </c>
      <c r="V373" s="164">
        <v>116.5</v>
      </c>
      <c r="W373" s="164">
        <v>114.9</v>
      </c>
      <c r="X373" s="164">
        <v>115.4</v>
      </c>
      <c r="Y373" s="164">
        <v>113.6</v>
      </c>
      <c r="Z373" s="164">
        <v>114.3</v>
      </c>
      <c r="AA373" s="164">
        <v>114.1</v>
      </c>
      <c r="AB373" s="164">
        <v>110.2</v>
      </c>
      <c r="AC373" s="164">
        <v>110.2</v>
      </c>
      <c r="AD373" s="164">
        <v>109.3</v>
      </c>
      <c r="AE373" s="164">
        <v>107.8</v>
      </c>
      <c r="AF373" s="164">
        <v>108.2</v>
      </c>
      <c r="AG373" s="164">
        <v>107.8</v>
      </c>
      <c r="AH373" s="164">
        <v>107</v>
      </c>
      <c r="AI373" s="164">
        <v>103.5</v>
      </c>
      <c r="AJ373" s="164">
        <v>102.3</v>
      </c>
      <c r="AK373" s="164">
        <v>92.8</v>
      </c>
      <c r="AL373" s="164">
        <v>88</v>
      </c>
      <c r="AM373" s="164">
        <v>88.7</v>
      </c>
      <c r="AN373" s="164">
        <v>81</v>
      </c>
      <c r="AO373" s="164">
        <v>81.5</v>
      </c>
      <c r="AP373" s="164">
        <v>82.2</v>
      </c>
      <c r="AQ373" s="164">
        <v>83.2</v>
      </c>
      <c r="AR373" s="164">
        <v>84.4</v>
      </c>
      <c r="AS373" s="164">
        <v>76.400000000000006</v>
      </c>
      <c r="AT373" s="164">
        <v>78.900000000000006</v>
      </c>
      <c r="AU373" s="164">
        <v>77.5</v>
      </c>
      <c r="AV373" s="164">
        <v>76.5</v>
      </c>
      <c r="AW373" s="164">
        <v>70.599999999999994</v>
      </c>
      <c r="AX373" s="164">
        <v>69.599999999999994</v>
      </c>
      <c r="AY373" s="164">
        <v>71.7</v>
      </c>
      <c r="AZ373" s="164">
        <v>65.8</v>
      </c>
      <c r="BA373" s="164">
        <v>66.2</v>
      </c>
      <c r="BB373" s="164">
        <v>64.7</v>
      </c>
      <c r="BC373" s="164">
        <v>67</v>
      </c>
      <c r="BD373" s="164">
        <v>66.900000000000006</v>
      </c>
      <c r="BE373" s="164">
        <v>67.900000000000006</v>
      </c>
      <c r="BF373" s="164">
        <v>69.900000000000006</v>
      </c>
      <c r="BG373" s="164">
        <v>69.900000000000006</v>
      </c>
      <c r="BH373" s="164">
        <v>68.400000000000006</v>
      </c>
      <c r="BI373" s="164">
        <v>70</v>
      </c>
      <c r="BJ373" s="164">
        <v>71.7</v>
      </c>
      <c r="BK373" s="164">
        <v>71.3</v>
      </c>
      <c r="BL373" s="164">
        <v>73.3</v>
      </c>
      <c r="BM373" s="164">
        <v>74.599999999999994</v>
      </c>
      <c r="BN373" s="164">
        <v>76.599999999999994</v>
      </c>
      <c r="BO373" s="164">
        <v>78.8</v>
      </c>
      <c r="BP373" s="164">
        <v>81.3</v>
      </c>
      <c r="BQ373" s="164">
        <v>81.7</v>
      </c>
      <c r="BR373" s="164">
        <v>84.9</v>
      </c>
      <c r="BS373" s="164">
        <v>87.3</v>
      </c>
      <c r="BT373" s="164">
        <v>89.2</v>
      </c>
      <c r="BU373" s="164">
        <v>94.4</v>
      </c>
      <c r="BV373" s="164">
        <v>96.7</v>
      </c>
      <c r="BW373" s="164">
        <v>101.2</v>
      </c>
      <c r="BX373" s="164">
        <v>103.8</v>
      </c>
      <c r="BY373" s="164">
        <v>109.2</v>
      </c>
      <c r="BZ373" s="164">
        <v>110.9</v>
      </c>
      <c r="CA373" s="164">
        <v>115.2</v>
      </c>
      <c r="CB373" s="164">
        <v>117.9</v>
      </c>
      <c r="CC373" s="164">
        <v>119.6</v>
      </c>
      <c r="CD373" s="164">
        <v>124.1</v>
      </c>
      <c r="CE373" s="164">
        <v>125</v>
      </c>
      <c r="CF373" s="164">
        <v>121.3</v>
      </c>
      <c r="CG373" s="164">
        <v>117.9</v>
      </c>
      <c r="CH373" s="164">
        <v>119.7</v>
      </c>
      <c r="CI373" s="164">
        <v>121.2</v>
      </c>
      <c r="CJ373" s="164">
        <v>116.7</v>
      </c>
      <c r="CK373" s="164">
        <v>115.6</v>
      </c>
      <c r="CL373" s="164">
        <v>109.8</v>
      </c>
      <c r="CM373" s="164">
        <v>107.1</v>
      </c>
      <c r="CN373" s="164">
        <v>107</v>
      </c>
      <c r="CO373" s="164">
        <v>106.9</v>
      </c>
      <c r="CP373" s="164">
        <v>101.3</v>
      </c>
      <c r="CQ373" s="164">
        <v>96.9</v>
      </c>
      <c r="CR373" s="164">
        <v>93.9</v>
      </c>
      <c r="CS373" s="164">
        <v>90.8</v>
      </c>
      <c r="CT373" s="164">
        <v>91.2</v>
      </c>
      <c r="CU373" s="164">
        <v>90.5</v>
      </c>
      <c r="CV373" s="164">
        <v>84.8</v>
      </c>
      <c r="CW373" s="164">
        <v>84.7</v>
      </c>
      <c r="CX373" s="164">
        <v>87.9</v>
      </c>
      <c r="CY373" s="164">
        <v>81.7</v>
      </c>
      <c r="CZ373" s="164">
        <v>78.5</v>
      </c>
      <c r="DA373" s="164">
        <v>78.099999999999994</v>
      </c>
      <c r="DB373" s="164">
        <v>82.4</v>
      </c>
      <c r="DC373" s="164">
        <v>87.4</v>
      </c>
      <c r="DD373" s="164">
        <v>91.2</v>
      </c>
      <c r="DE373" s="164">
        <v>98.9</v>
      </c>
      <c r="DF373" s="164">
        <v>102.8</v>
      </c>
      <c r="DG373" s="164">
        <v>105.3</v>
      </c>
      <c r="DH373" s="164">
        <v>114</v>
      </c>
      <c r="DI373" s="164">
        <v>117.2</v>
      </c>
      <c r="DJ373" s="164">
        <v>120.8</v>
      </c>
      <c r="DK373" s="164">
        <v>127.5</v>
      </c>
      <c r="DL373" s="164">
        <v>126.2</v>
      </c>
      <c r="DM373" s="164">
        <v>128.80000000000001</v>
      </c>
      <c r="DN373" s="164">
        <v>134.6</v>
      </c>
      <c r="DO373" s="164">
        <v>134.6</v>
      </c>
      <c r="DP373" s="164">
        <v>134.80000000000001</v>
      </c>
      <c r="DQ373" s="164">
        <v>140.19999999999999</v>
      </c>
      <c r="DR373" s="164">
        <v>145.19999999999999</v>
      </c>
      <c r="DS373" s="164">
        <v>150.9</v>
      </c>
      <c r="DT373" s="164">
        <v>156.6</v>
      </c>
    </row>
    <row r="374" spans="1:124" x14ac:dyDescent="0.25">
      <c r="A374" s="162" t="s">
        <v>1881</v>
      </c>
      <c r="B374" s="162" t="s">
        <v>1882</v>
      </c>
      <c r="C374" s="163">
        <v>3.2460000000000003E-2</v>
      </c>
      <c r="D374" s="164">
        <v>97.9</v>
      </c>
      <c r="E374" s="164">
        <v>102.4</v>
      </c>
      <c r="F374" s="164">
        <v>99.7</v>
      </c>
      <c r="G374" s="164">
        <v>97.1</v>
      </c>
      <c r="H374" s="164">
        <v>99.8</v>
      </c>
      <c r="I374" s="164">
        <v>100.1</v>
      </c>
      <c r="J374" s="164">
        <v>99.4</v>
      </c>
      <c r="K374" s="164">
        <v>98.7</v>
      </c>
      <c r="L374" s="164">
        <v>97.4</v>
      </c>
      <c r="M374" s="164">
        <v>96.3</v>
      </c>
      <c r="N374" s="164">
        <v>100.6</v>
      </c>
      <c r="O374" s="164">
        <v>97.8</v>
      </c>
      <c r="P374" s="164">
        <v>99.9</v>
      </c>
      <c r="Q374" s="164">
        <v>99.6</v>
      </c>
      <c r="R374" s="164">
        <v>97.1</v>
      </c>
      <c r="S374" s="164">
        <v>99.9</v>
      </c>
      <c r="T374" s="164">
        <v>105.3</v>
      </c>
      <c r="U374" s="164">
        <v>107.4</v>
      </c>
      <c r="V374" s="164">
        <v>108.2</v>
      </c>
      <c r="W374" s="164">
        <v>104.2</v>
      </c>
      <c r="X374" s="164">
        <v>107.2</v>
      </c>
      <c r="Y374" s="164">
        <v>112.7</v>
      </c>
      <c r="Z374" s="164">
        <v>114.7</v>
      </c>
      <c r="AA374" s="164">
        <v>113.1</v>
      </c>
      <c r="AB374" s="164">
        <v>114.3</v>
      </c>
      <c r="AC374" s="164">
        <v>115.1</v>
      </c>
      <c r="AD374" s="164">
        <v>115.6</v>
      </c>
      <c r="AE374" s="164">
        <v>116.7</v>
      </c>
      <c r="AF374" s="164">
        <v>116.4</v>
      </c>
      <c r="AG374" s="164">
        <v>116.1</v>
      </c>
      <c r="AH374" s="164">
        <v>115.5</v>
      </c>
      <c r="AI374" s="164">
        <v>114.9</v>
      </c>
      <c r="AJ374" s="164">
        <v>110.6</v>
      </c>
      <c r="AK374" s="164">
        <v>108.7</v>
      </c>
      <c r="AL374" s="164">
        <v>104.8</v>
      </c>
      <c r="AM374" s="164">
        <v>102.6</v>
      </c>
      <c r="AN374" s="164">
        <v>104.1</v>
      </c>
      <c r="AO374" s="164">
        <v>106.9</v>
      </c>
      <c r="AP374" s="164">
        <v>107.7</v>
      </c>
      <c r="AQ374" s="164">
        <v>106.8</v>
      </c>
      <c r="AR374" s="164">
        <v>103.9</v>
      </c>
      <c r="AS374" s="164">
        <v>102.9</v>
      </c>
      <c r="AT374" s="164">
        <v>101.6</v>
      </c>
      <c r="AU374" s="164">
        <v>100.3</v>
      </c>
      <c r="AV374" s="164">
        <v>98.3</v>
      </c>
      <c r="AW374" s="164">
        <v>97.1</v>
      </c>
      <c r="AX374" s="164">
        <v>95.7</v>
      </c>
      <c r="AY374" s="164">
        <v>95.5</v>
      </c>
      <c r="AZ374" s="164">
        <v>95.8</v>
      </c>
      <c r="BA374" s="164">
        <v>95.9</v>
      </c>
      <c r="BB374" s="164">
        <v>97.3</v>
      </c>
      <c r="BC374" s="164">
        <v>98.2</v>
      </c>
      <c r="BD374" s="164">
        <v>97.5</v>
      </c>
      <c r="BE374" s="164">
        <v>97.9</v>
      </c>
      <c r="BF374" s="164">
        <v>98</v>
      </c>
      <c r="BG374" s="164">
        <v>99.5</v>
      </c>
      <c r="BH374" s="164">
        <v>99.1</v>
      </c>
      <c r="BI374" s="164">
        <v>98</v>
      </c>
      <c r="BJ374" s="164">
        <v>98.9</v>
      </c>
      <c r="BK374" s="164">
        <v>99.3</v>
      </c>
      <c r="BL374" s="164">
        <v>99.4</v>
      </c>
      <c r="BM374" s="164">
        <v>99.2</v>
      </c>
      <c r="BN374" s="164">
        <v>99.4</v>
      </c>
      <c r="BO374" s="164">
        <v>100.6</v>
      </c>
      <c r="BP374" s="164">
        <v>99</v>
      </c>
      <c r="BQ374" s="164">
        <v>100.1</v>
      </c>
      <c r="BR374" s="164">
        <v>102</v>
      </c>
      <c r="BS374" s="164">
        <v>105.1</v>
      </c>
      <c r="BT374" s="164">
        <v>108.9</v>
      </c>
      <c r="BU374" s="164">
        <v>109.5</v>
      </c>
      <c r="BV374" s="164">
        <v>111.6</v>
      </c>
      <c r="BW374" s="164">
        <v>109.7</v>
      </c>
      <c r="BX374" s="164">
        <v>110.3</v>
      </c>
      <c r="BY374" s="164">
        <v>111.4</v>
      </c>
      <c r="BZ374" s="164">
        <v>113.7</v>
      </c>
      <c r="CA374" s="164">
        <v>114.9</v>
      </c>
      <c r="CB374" s="164">
        <v>115.5</v>
      </c>
      <c r="CC374" s="164">
        <v>124.9</v>
      </c>
      <c r="CD374" s="164">
        <v>127.8</v>
      </c>
      <c r="CE374" s="164">
        <v>126.5</v>
      </c>
      <c r="CF374" s="164">
        <v>117.3</v>
      </c>
      <c r="CG374" s="164">
        <v>108.9</v>
      </c>
      <c r="CH374" s="164">
        <v>108.6</v>
      </c>
      <c r="CI374" s="164">
        <v>107.3</v>
      </c>
      <c r="CJ374" s="164">
        <v>106.1</v>
      </c>
      <c r="CK374" s="164">
        <v>104.7</v>
      </c>
      <c r="CL374" s="164">
        <v>103.9</v>
      </c>
      <c r="CM374" s="164">
        <v>102</v>
      </c>
      <c r="CN374" s="164">
        <v>103.4</v>
      </c>
      <c r="CO374" s="164">
        <v>106.4</v>
      </c>
      <c r="CP374" s="164">
        <v>107.9</v>
      </c>
      <c r="CQ374" s="164">
        <v>105.4</v>
      </c>
      <c r="CR374" s="164">
        <v>104.5</v>
      </c>
      <c r="CS374" s="164">
        <v>105.2</v>
      </c>
      <c r="CT374" s="164">
        <v>106.9</v>
      </c>
      <c r="CU374" s="164">
        <v>105</v>
      </c>
      <c r="CV374" s="164">
        <v>102.1</v>
      </c>
      <c r="CW374" s="164">
        <v>104.6</v>
      </c>
      <c r="CX374" s="164">
        <v>103.7</v>
      </c>
      <c r="CY374" s="164">
        <v>104.5</v>
      </c>
      <c r="CZ374" s="164">
        <v>105.3</v>
      </c>
      <c r="DA374" s="164">
        <v>104.6</v>
      </c>
      <c r="DB374" s="164">
        <v>106.2</v>
      </c>
      <c r="DC374" s="164">
        <v>109.5</v>
      </c>
      <c r="DD374" s="164">
        <v>114.3</v>
      </c>
      <c r="DE374" s="164">
        <v>117.5</v>
      </c>
      <c r="DF374" s="164">
        <v>120.3</v>
      </c>
      <c r="DG374" s="164">
        <v>132.69999999999999</v>
      </c>
      <c r="DH374" s="164">
        <v>139.4</v>
      </c>
      <c r="DI374" s="164">
        <v>142.1</v>
      </c>
      <c r="DJ374" s="164">
        <v>145.1</v>
      </c>
      <c r="DK374" s="164">
        <v>142.9</v>
      </c>
      <c r="DL374" s="164">
        <v>139.5</v>
      </c>
      <c r="DM374" s="164">
        <v>139</v>
      </c>
      <c r="DN374" s="164">
        <v>146</v>
      </c>
      <c r="DO374" s="164">
        <v>148.19999999999999</v>
      </c>
      <c r="DP374" s="164">
        <v>146.9</v>
      </c>
      <c r="DQ374" s="164">
        <v>142.80000000000001</v>
      </c>
      <c r="DR374" s="164">
        <v>136.6</v>
      </c>
      <c r="DS374" s="164">
        <v>138.19999999999999</v>
      </c>
      <c r="DT374" s="164">
        <v>137.4</v>
      </c>
    </row>
    <row r="375" spans="1:124" x14ac:dyDescent="0.25">
      <c r="A375" s="162" t="s">
        <v>1884</v>
      </c>
      <c r="B375" s="162" t="s">
        <v>1885</v>
      </c>
      <c r="C375" s="163">
        <v>4.3970000000000002E-2</v>
      </c>
      <c r="D375" s="164">
        <v>93.1</v>
      </c>
      <c r="E375" s="164">
        <v>97.3</v>
      </c>
      <c r="F375" s="164">
        <v>95.1</v>
      </c>
      <c r="G375" s="164">
        <v>91.2</v>
      </c>
      <c r="H375" s="164">
        <v>99.6</v>
      </c>
      <c r="I375" s="164">
        <v>107.4</v>
      </c>
      <c r="J375" s="164">
        <v>108</v>
      </c>
      <c r="K375" s="164">
        <v>107.7</v>
      </c>
      <c r="L375" s="164">
        <v>110.1</v>
      </c>
      <c r="M375" s="164">
        <v>115.8</v>
      </c>
      <c r="N375" s="164">
        <v>114.9</v>
      </c>
      <c r="O375" s="164">
        <v>108</v>
      </c>
      <c r="P375" s="164">
        <v>99.7</v>
      </c>
      <c r="Q375" s="164">
        <v>99.4</v>
      </c>
      <c r="R375" s="164">
        <v>102.4</v>
      </c>
      <c r="S375" s="164">
        <v>108.6</v>
      </c>
      <c r="T375" s="164">
        <v>121.9</v>
      </c>
      <c r="U375" s="164">
        <v>128.6</v>
      </c>
      <c r="V375" s="164">
        <v>121.2</v>
      </c>
      <c r="W375" s="164">
        <v>119</v>
      </c>
      <c r="X375" s="164">
        <v>118.3</v>
      </c>
      <c r="Y375" s="164">
        <v>117.2</v>
      </c>
      <c r="Z375" s="164">
        <v>110.8</v>
      </c>
      <c r="AA375" s="164">
        <v>108.3</v>
      </c>
      <c r="AB375" s="164">
        <v>108.2</v>
      </c>
      <c r="AC375" s="164">
        <v>102.1</v>
      </c>
      <c r="AD375" s="164">
        <v>105.8</v>
      </c>
      <c r="AE375" s="164">
        <v>115.4</v>
      </c>
      <c r="AF375" s="164">
        <v>116.1</v>
      </c>
      <c r="AG375" s="164">
        <v>115.5</v>
      </c>
      <c r="AH375" s="164">
        <v>110.3</v>
      </c>
      <c r="AI375" s="164">
        <v>109.2</v>
      </c>
      <c r="AJ375" s="164">
        <v>107</v>
      </c>
      <c r="AK375" s="164">
        <v>92.6</v>
      </c>
      <c r="AL375" s="164">
        <v>95.9</v>
      </c>
      <c r="AM375" s="164">
        <v>104</v>
      </c>
      <c r="AN375" s="164">
        <v>108</v>
      </c>
      <c r="AO375" s="164">
        <v>113.9</v>
      </c>
      <c r="AP375" s="164">
        <v>114.6</v>
      </c>
      <c r="AQ375" s="164">
        <v>112</v>
      </c>
      <c r="AR375" s="164">
        <v>106.2</v>
      </c>
      <c r="AS375" s="164">
        <v>102.7</v>
      </c>
      <c r="AT375" s="164">
        <v>98.6</v>
      </c>
      <c r="AU375" s="164">
        <v>98.3</v>
      </c>
      <c r="AV375" s="164">
        <v>98.8</v>
      </c>
      <c r="AW375" s="164">
        <v>91.9</v>
      </c>
      <c r="AX375" s="164">
        <v>90.7</v>
      </c>
      <c r="AY375" s="164">
        <v>97.5</v>
      </c>
      <c r="AZ375" s="164">
        <v>89.3</v>
      </c>
      <c r="BA375" s="164">
        <v>87.1</v>
      </c>
      <c r="BB375" s="164">
        <v>82.9</v>
      </c>
      <c r="BC375" s="164">
        <v>84.6</v>
      </c>
      <c r="BD375" s="164">
        <v>83.4</v>
      </c>
      <c r="BE375" s="164">
        <v>85.8</v>
      </c>
      <c r="BF375" s="164">
        <v>84.3</v>
      </c>
      <c r="BG375" s="164">
        <v>89.8</v>
      </c>
      <c r="BH375" s="164">
        <v>95</v>
      </c>
      <c r="BI375" s="164">
        <v>102.4</v>
      </c>
      <c r="BJ375" s="164">
        <v>104.8</v>
      </c>
      <c r="BK375" s="164">
        <v>99.2</v>
      </c>
      <c r="BL375" s="164">
        <v>91.1</v>
      </c>
      <c r="BM375" s="164">
        <v>87.4</v>
      </c>
      <c r="BN375" s="164">
        <v>92.7</v>
      </c>
      <c r="BO375" s="164">
        <v>98</v>
      </c>
      <c r="BP375" s="164">
        <v>108.9</v>
      </c>
      <c r="BQ375" s="164">
        <v>108.7</v>
      </c>
      <c r="BR375" s="164">
        <v>106.7</v>
      </c>
      <c r="BS375" s="164">
        <v>107.3</v>
      </c>
      <c r="BT375" s="164">
        <v>106.8</v>
      </c>
      <c r="BU375" s="164">
        <v>111.7</v>
      </c>
      <c r="BV375" s="164">
        <v>117.6</v>
      </c>
      <c r="BW375" s="164">
        <v>115.5</v>
      </c>
      <c r="BX375" s="164">
        <v>115</v>
      </c>
      <c r="BY375" s="164">
        <v>120</v>
      </c>
      <c r="BZ375" s="164">
        <v>112.7</v>
      </c>
      <c r="CA375" s="164">
        <v>111</v>
      </c>
      <c r="CB375" s="164">
        <v>115</v>
      </c>
      <c r="CC375" s="164">
        <v>120.8</v>
      </c>
      <c r="CD375" s="164">
        <v>117.5</v>
      </c>
      <c r="CE375" s="164">
        <v>99.4</v>
      </c>
      <c r="CF375" s="164">
        <v>91.8</v>
      </c>
      <c r="CG375" s="164">
        <v>87.7</v>
      </c>
      <c r="CH375" s="164">
        <v>87.3</v>
      </c>
      <c r="CI375" s="164">
        <v>82.4</v>
      </c>
      <c r="CJ375" s="164">
        <v>79.3</v>
      </c>
      <c r="CK375" s="164">
        <v>77.3</v>
      </c>
      <c r="CL375" s="164">
        <v>70</v>
      </c>
      <c r="CM375" s="164">
        <v>70.2</v>
      </c>
      <c r="CN375" s="164">
        <v>70.599999999999994</v>
      </c>
      <c r="CO375" s="164">
        <v>75.8</v>
      </c>
      <c r="CP375" s="164">
        <v>74.3</v>
      </c>
      <c r="CQ375" s="164">
        <v>72.900000000000006</v>
      </c>
      <c r="CR375" s="164">
        <v>74.599999999999994</v>
      </c>
      <c r="CS375" s="164">
        <v>76.5</v>
      </c>
      <c r="CT375" s="164">
        <v>72.3</v>
      </c>
      <c r="CU375" s="164">
        <v>65.3</v>
      </c>
      <c r="CV375" s="164">
        <v>62.1</v>
      </c>
      <c r="CW375" s="164">
        <v>64.400000000000006</v>
      </c>
      <c r="CX375" s="164">
        <v>65.2</v>
      </c>
      <c r="CY375" s="164">
        <v>64.900000000000006</v>
      </c>
      <c r="CZ375" s="164">
        <v>67.400000000000006</v>
      </c>
      <c r="DA375" s="164">
        <v>68.7</v>
      </c>
      <c r="DB375" s="164">
        <v>68.5</v>
      </c>
      <c r="DC375" s="164">
        <v>70.099999999999994</v>
      </c>
      <c r="DD375" s="164">
        <v>73</v>
      </c>
      <c r="DE375" s="164">
        <v>79.599999999999994</v>
      </c>
      <c r="DF375" s="164">
        <v>90.6</v>
      </c>
      <c r="DG375" s="164">
        <v>90.2</v>
      </c>
      <c r="DH375" s="164">
        <v>87</v>
      </c>
      <c r="DI375" s="164">
        <v>87.3</v>
      </c>
      <c r="DJ375" s="164">
        <v>90.3</v>
      </c>
      <c r="DK375" s="164">
        <v>95</v>
      </c>
      <c r="DL375" s="164">
        <v>94.8</v>
      </c>
      <c r="DM375" s="164">
        <v>99.5</v>
      </c>
      <c r="DN375" s="164">
        <v>110.3</v>
      </c>
      <c r="DO375" s="164">
        <v>98.6</v>
      </c>
      <c r="DP375" s="164">
        <v>93.1</v>
      </c>
      <c r="DQ375" s="164">
        <v>98.9</v>
      </c>
      <c r="DR375" s="164">
        <v>96.9</v>
      </c>
      <c r="DS375" s="164">
        <v>98</v>
      </c>
      <c r="DT375" s="164">
        <v>99.7</v>
      </c>
    </row>
    <row r="376" spans="1:124" x14ac:dyDescent="0.25">
      <c r="A376" s="162" t="s">
        <v>1887</v>
      </c>
      <c r="B376" s="162" t="s">
        <v>1888</v>
      </c>
      <c r="C376" s="163">
        <v>7.3179999999999995E-2</v>
      </c>
      <c r="D376" s="164">
        <v>103.8</v>
      </c>
      <c r="E376" s="164">
        <v>104.7</v>
      </c>
      <c r="F376" s="164">
        <v>105.3</v>
      </c>
      <c r="G376" s="164">
        <v>102.3</v>
      </c>
      <c r="H376" s="164">
        <v>104.4</v>
      </c>
      <c r="I376" s="164">
        <v>107.9</v>
      </c>
      <c r="J376" s="164">
        <v>109.1</v>
      </c>
      <c r="K376" s="164">
        <v>105.8</v>
      </c>
      <c r="L376" s="164">
        <v>106.1</v>
      </c>
      <c r="M376" s="164">
        <v>108.1</v>
      </c>
      <c r="N376" s="164">
        <v>108.3</v>
      </c>
      <c r="O376" s="164">
        <v>109.1</v>
      </c>
      <c r="P376" s="164">
        <v>108.9</v>
      </c>
      <c r="Q376" s="164">
        <v>108.4</v>
      </c>
      <c r="R376" s="164">
        <v>109.3</v>
      </c>
      <c r="S376" s="164">
        <v>113.4</v>
      </c>
      <c r="T376" s="164">
        <v>118.9</v>
      </c>
      <c r="U376" s="164">
        <v>124.2</v>
      </c>
      <c r="V376" s="164">
        <v>122.8</v>
      </c>
      <c r="W376" s="164">
        <v>120.6</v>
      </c>
      <c r="X376" s="164">
        <v>120.9</v>
      </c>
      <c r="Y376" s="164">
        <v>122.2</v>
      </c>
      <c r="Z376" s="164">
        <v>121.9</v>
      </c>
      <c r="AA376" s="164">
        <v>119.9</v>
      </c>
      <c r="AB376" s="164">
        <v>116.6</v>
      </c>
      <c r="AC376" s="164">
        <v>114.3</v>
      </c>
      <c r="AD376" s="164">
        <v>114.7</v>
      </c>
      <c r="AE376" s="164">
        <v>115.8</v>
      </c>
      <c r="AF376" s="164">
        <v>115.7</v>
      </c>
      <c r="AG376" s="164">
        <v>112.2</v>
      </c>
      <c r="AH376" s="164">
        <v>110.1</v>
      </c>
      <c r="AI376" s="164">
        <v>107.1</v>
      </c>
      <c r="AJ376" s="164">
        <v>100.8</v>
      </c>
      <c r="AK376" s="164">
        <v>93.2</v>
      </c>
      <c r="AL376" s="164">
        <v>82.7</v>
      </c>
      <c r="AM376" s="164">
        <v>85</v>
      </c>
      <c r="AN376" s="164">
        <v>88.2</v>
      </c>
      <c r="AO376" s="164">
        <v>91.6</v>
      </c>
      <c r="AP376" s="164">
        <v>93.4</v>
      </c>
      <c r="AQ376" s="164">
        <v>91.1</v>
      </c>
      <c r="AR376" s="164">
        <v>85.6</v>
      </c>
      <c r="AS376" s="164">
        <v>84.1</v>
      </c>
      <c r="AT376" s="164">
        <v>83.2</v>
      </c>
      <c r="AU376" s="164">
        <v>83.5</v>
      </c>
      <c r="AV376" s="164">
        <v>83.6</v>
      </c>
      <c r="AW376" s="164">
        <v>83.4</v>
      </c>
      <c r="AX376" s="164">
        <v>83</v>
      </c>
      <c r="AY376" s="164">
        <v>82.5</v>
      </c>
      <c r="AZ376" s="164">
        <v>83.8</v>
      </c>
      <c r="BA376" s="164">
        <v>83.8</v>
      </c>
      <c r="BB376" s="164">
        <v>83.2</v>
      </c>
      <c r="BC376" s="164">
        <v>82.6</v>
      </c>
      <c r="BD376" s="164">
        <v>80.5</v>
      </c>
      <c r="BE376" s="164">
        <v>81.400000000000006</v>
      </c>
      <c r="BF376" s="164">
        <v>81.2</v>
      </c>
      <c r="BG376" s="164">
        <v>81.5</v>
      </c>
      <c r="BH376" s="164">
        <v>81</v>
      </c>
      <c r="BI376" s="164">
        <v>83.1</v>
      </c>
      <c r="BJ376" s="164">
        <v>85.9</v>
      </c>
      <c r="BK376" s="164">
        <v>89.8</v>
      </c>
      <c r="BL376" s="164">
        <v>88.2</v>
      </c>
      <c r="BM376" s="164">
        <v>87.9</v>
      </c>
      <c r="BN376" s="164">
        <v>85.9</v>
      </c>
      <c r="BO376" s="164">
        <v>84.1</v>
      </c>
      <c r="BP376" s="164">
        <v>83.3</v>
      </c>
      <c r="BQ376" s="164">
        <v>82.9</v>
      </c>
      <c r="BR376" s="164">
        <v>84.7</v>
      </c>
      <c r="BS376" s="164">
        <v>85.6</v>
      </c>
      <c r="BT376" s="164">
        <v>88</v>
      </c>
      <c r="BU376" s="164">
        <v>88.1</v>
      </c>
      <c r="BV376" s="164">
        <v>90</v>
      </c>
      <c r="BW376" s="164">
        <v>90.8</v>
      </c>
      <c r="BX376" s="164">
        <v>90.6</v>
      </c>
      <c r="BY376" s="164">
        <v>93.1</v>
      </c>
      <c r="BZ376" s="164">
        <v>95.4</v>
      </c>
      <c r="CA376" s="164">
        <v>95.5</v>
      </c>
      <c r="CB376" s="164">
        <v>96.1</v>
      </c>
      <c r="CC376" s="164">
        <v>97</v>
      </c>
      <c r="CD376" s="164">
        <v>100.3</v>
      </c>
      <c r="CE376" s="164">
        <v>101.8</v>
      </c>
      <c r="CF376" s="164">
        <v>95.9</v>
      </c>
      <c r="CG376" s="164">
        <v>90.4</v>
      </c>
      <c r="CH376" s="164">
        <v>90.3</v>
      </c>
      <c r="CI376" s="164">
        <v>91.4</v>
      </c>
      <c r="CJ376" s="164">
        <v>91.5</v>
      </c>
      <c r="CK376" s="164">
        <v>92.2</v>
      </c>
      <c r="CL376" s="164">
        <v>91.3</v>
      </c>
      <c r="CM376" s="164">
        <v>90.2</v>
      </c>
      <c r="CN376" s="164">
        <v>91.5</v>
      </c>
      <c r="CO376" s="164">
        <v>92.2</v>
      </c>
      <c r="CP376" s="164">
        <v>93.5</v>
      </c>
      <c r="CQ376" s="164">
        <v>91.4</v>
      </c>
      <c r="CR376" s="164">
        <v>91.2</v>
      </c>
      <c r="CS376" s="164">
        <v>93</v>
      </c>
      <c r="CT376" s="164">
        <v>92.2</v>
      </c>
      <c r="CU376" s="164">
        <v>90.3</v>
      </c>
      <c r="CV376" s="164">
        <v>86.3</v>
      </c>
      <c r="CW376" s="164">
        <v>81</v>
      </c>
      <c r="CX376" s="164">
        <v>86.1</v>
      </c>
      <c r="CY376" s="164">
        <v>93.1</v>
      </c>
      <c r="CZ376" s="164">
        <v>94.6</v>
      </c>
      <c r="DA376" s="164">
        <v>91.5</v>
      </c>
      <c r="DB376" s="164">
        <v>89.4</v>
      </c>
      <c r="DC376" s="164">
        <v>88.7</v>
      </c>
      <c r="DD376" s="164">
        <v>93</v>
      </c>
      <c r="DE376" s="164">
        <v>95.5</v>
      </c>
      <c r="DF376" s="164">
        <v>104.7</v>
      </c>
      <c r="DG376" s="164">
        <v>107.7</v>
      </c>
      <c r="DH376" s="164">
        <v>114.1</v>
      </c>
      <c r="DI376" s="164">
        <v>119.4</v>
      </c>
      <c r="DJ376" s="164">
        <v>123.5</v>
      </c>
      <c r="DK376" s="164">
        <v>129</v>
      </c>
      <c r="DL376" s="164">
        <v>126.5</v>
      </c>
      <c r="DM376" s="164">
        <v>120.3</v>
      </c>
      <c r="DN376" s="164">
        <v>118.9</v>
      </c>
      <c r="DO376" s="164">
        <v>121.2</v>
      </c>
      <c r="DP376" s="164">
        <v>118.8</v>
      </c>
      <c r="DQ376" s="164">
        <v>118</v>
      </c>
      <c r="DR376" s="164">
        <v>122.3</v>
      </c>
      <c r="DS376" s="164">
        <v>128</v>
      </c>
      <c r="DT376" s="164">
        <v>137.5</v>
      </c>
    </row>
    <row r="377" spans="1:124" x14ac:dyDescent="0.25">
      <c r="A377" s="162" t="s">
        <v>1890</v>
      </c>
      <c r="B377" s="162" t="s">
        <v>1891</v>
      </c>
      <c r="C377" s="163">
        <v>1.294E-2</v>
      </c>
      <c r="D377" s="164">
        <v>107.2</v>
      </c>
      <c r="E377" s="164">
        <v>107.3</v>
      </c>
      <c r="F377" s="164">
        <v>108.2</v>
      </c>
      <c r="G377" s="164">
        <v>106.5</v>
      </c>
      <c r="H377" s="164">
        <v>104.6</v>
      </c>
      <c r="I377" s="164">
        <v>107</v>
      </c>
      <c r="J377" s="164">
        <v>109.4</v>
      </c>
      <c r="K377" s="164">
        <v>109.4</v>
      </c>
      <c r="L377" s="164">
        <v>109.5</v>
      </c>
      <c r="M377" s="164">
        <v>109.5</v>
      </c>
      <c r="N377" s="164">
        <v>110.7</v>
      </c>
      <c r="O377" s="164">
        <v>110.7</v>
      </c>
      <c r="P377" s="164">
        <v>109.4</v>
      </c>
      <c r="Q377" s="164">
        <v>109.5</v>
      </c>
      <c r="R377" s="164">
        <v>108.2</v>
      </c>
      <c r="S377" s="164">
        <v>112.7</v>
      </c>
      <c r="T377" s="164">
        <v>114.6</v>
      </c>
      <c r="U377" s="164">
        <v>121.6</v>
      </c>
      <c r="V377" s="164">
        <v>117.7</v>
      </c>
      <c r="W377" s="164">
        <v>117.8</v>
      </c>
      <c r="X377" s="164">
        <v>119.4</v>
      </c>
      <c r="Y377" s="164">
        <v>117.5</v>
      </c>
      <c r="Z377" s="164">
        <v>117.4</v>
      </c>
      <c r="AA377" s="164">
        <v>117.4</v>
      </c>
      <c r="AB377" s="164">
        <v>116.3</v>
      </c>
      <c r="AC377" s="164">
        <v>117.5</v>
      </c>
      <c r="AD377" s="164">
        <v>116</v>
      </c>
      <c r="AE377" s="164">
        <v>119.5</v>
      </c>
      <c r="AF377" s="164">
        <v>119.5</v>
      </c>
      <c r="AG377" s="164">
        <v>119.5</v>
      </c>
      <c r="AH377" s="164">
        <v>118.9</v>
      </c>
      <c r="AI377" s="164">
        <v>117.3</v>
      </c>
      <c r="AJ377" s="164">
        <v>113.7</v>
      </c>
      <c r="AK377" s="164">
        <v>110.3</v>
      </c>
      <c r="AL377" s="164">
        <v>108.6</v>
      </c>
      <c r="AM377" s="164">
        <v>108.6</v>
      </c>
      <c r="AN377" s="164">
        <v>105</v>
      </c>
      <c r="AO377" s="164">
        <v>107.4</v>
      </c>
      <c r="AP377" s="164">
        <v>107.4</v>
      </c>
      <c r="AQ377" s="164">
        <v>107.4</v>
      </c>
      <c r="AR377" s="164">
        <v>104.1</v>
      </c>
      <c r="AS377" s="164">
        <v>100.8</v>
      </c>
      <c r="AT377" s="164">
        <v>100.8</v>
      </c>
      <c r="AU377" s="164">
        <v>100.8</v>
      </c>
      <c r="AV377" s="164">
        <v>99.6</v>
      </c>
      <c r="AW377" s="164">
        <v>99.6</v>
      </c>
      <c r="AX377" s="164">
        <v>98.7</v>
      </c>
      <c r="AY377" s="164">
        <v>96.6</v>
      </c>
      <c r="AZ377" s="164">
        <v>99.1</v>
      </c>
      <c r="BA377" s="164">
        <v>99.1</v>
      </c>
      <c r="BB377" s="164">
        <v>98.8</v>
      </c>
      <c r="BC377" s="164">
        <v>98.8</v>
      </c>
      <c r="BD377" s="164">
        <v>98.8</v>
      </c>
      <c r="BE377" s="164">
        <v>98.8</v>
      </c>
      <c r="BF377" s="164">
        <v>97.9</v>
      </c>
      <c r="BG377" s="164">
        <v>97.9</v>
      </c>
      <c r="BH377" s="164">
        <v>97.9</v>
      </c>
      <c r="BI377" s="164">
        <v>99.2</v>
      </c>
      <c r="BJ377" s="164">
        <v>100.9</v>
      </c>
      <c r="BK377" s="164">
        <v>101.7</v>
      </c>
      <c r="BL377" s="164">
        <v>100.9</v>
      </c>
      <c r="BM377" s="164">
        <v>100</v>
      </c>
      <c r="BN377" s="164">
        <v>101.3</v>
      </c>
      <c r="BO377" s="164">
        <v>99.6</v>
      </c>
      <c r="BP377" s="164">
        <v>99.6</v>
      </c>
      <c r="BQ377" s="164">
        <v>102.1</v>
      </c>
      <c r="BR377" s="164">
        <v>103.7</v>
      </c>
      <c r="BS377" s="164">
        <v>103.7</v>
      </c>
      <c r="BT377" s="164">
        <v>105</v>
      </c>
      <c r="BU377" s="164">
        <v>106.2</v>
      </c>
      <c r="BV377" s="164">
        <v>107.2</v>
      </c>
      <c r="BW377" s="164">
        <v>108.7</v>
      </c>
      <c r="BX377" s="164">
        <v>111.1</v>
      </c>
      <c r="BY377" s="164">
        <v>112.3</v>
      </c>
      <c r="BZ377" s="164">
        <v>113.5</v>
      </c>
      <c r="CA377" s="164">
        <v>111.9</v>
      </c>
      <c r="CB377" s="164">
        <v>111.9</v>
      </c>
      <c r="CC377" s="164">
        <v>113.9</v>
      </c>
      <c r="CD377" s="164">
        <v>115.4</v>
      </c>
      <c r="CE377" s="164">
        <v>114.3</v>
      </c>
      <c r="CF377" s="164">
        <v>108.7</v>
      </c>
      <c r="CG377" s="164">
        <v>108.7</v>
      </c>
      <c r="CH377" s="164">
        <v>107.4</v>
      </c>
      <c r="CI377" s="164">
        <v>106.2</v>
      </c>
      <c r="CJ377" s="164">
        <v>108.3</v>
      </c>
      <c r="CK377" s="164">
        <v>108.3</v>
      </c>
      <c r="CL377" s="164">
        <v>108.3</v>
      </c>
      <c r="CM377" s="164">
        <v>105</v>
      </c>
      <c r="CN377" s="164">
        <v>105</v>
      </c>
      <c r="CO377" s="164">
        <v>103.5</v>
      </c>
      <c r="CP377" s="164">
        <v>104.6</v>
      </c>
      <c r="CQ377" s="164">
        <v>103.3</v>
      </c>
      <c r="CR377" s="164">
        <v>103.7</v>
      </c>
      <c r="CS377" s="164">
        <v>104.6</v>
      </c>
      <c r="CT377" s="164">
        <v>103.7</v>
      </c>
      <c r="CU377" s="164">
        <v>104</v>
      </c>
      <c r="CV377" s="164">
        <v>101.3</v>
      </c>
      <c r="CW377" s="164">
        <v>98.5</v>
      </c>
      <c r="CX377" s="164">
        <v>99.4</v>
      </c>
      <c r="CY377" s="164">
        <v>100.7</v>
      </c>
      <c r="CZ377" s="164">
        <v>101</v>
      </c>
      <c r="DA377" s="164">
        <v>97.5</v>
      </c>
      <c r="DB377" s="164">
        <v>98.3</v>
      </c>
      <c r="DC377" s="164">
        <v>99.2</v>
      </c>
      <c r="DD377" s="164">
        <v>100</v>
      </c>
      <c r="DE377" s="164">
        <v>101.3</v>
      </c>
      <c r="DF377" s="164">
        <v>103.1</v>
      </c>
      <c r="DG377" s="164">
        <v>105.5</v>
      </c>
      <c r="DH377" s="164">
        <v>106.7</v>
      </c>
      <c r="DI377" s="164">
        <v>108.9</v>
      </c>
      <c r="DJ377" s="164">
        <v>112.3</v>
      </c>
      <c r="DK377" s="164">
        <v>111.8</v>
      </c>
      <c r="DL377" s="164">
        <v>113.3</v>
      </c>
      <c r="DM377" s="164">
        <v>114.7</v>
      </c>
      <c r="DN377" s="164">
        <v>118.7</v>
      </c>
      <c r="DO377" s="164">
        <v>126</v>
      </c>
      <c r="DP377" s="164">
        <v>123</v>
      </c>
      <c r="DQ377" s="164">
        <v>123</v>
      </c>
      <c r="DR377" s="164">
        <v>124.8</v>
      </c>
      <c r="DS377" s="164">
        <v>136.6</v>
      </c>
      <c r="DT377" s="164">
        <v>140.5</v>
      </c>
    </row>
    <row r="378" spans="1:124" x14ac:dyDescent="0.25">
      <c r="A378" s="162" t="s">
        <v>1893</v>
      </c>
      <c r="B378" s="162" t="s">
        <v>1894</v>
      </c>
      <c r="C378" s="163">
        <v>6.8399999999999997E-3</v>
      </c>
      <c r="D378" s="164">
        <v>90.4</v>
      </c>
      <c r="E378" s="164">
        <v>90.6</v>
      </c>
      <c r="F378" s="164">
        <v>91.2</v>
      </c>
      <c r="G378" s="164">
        <v>88.3</v>
      </c>
      <c r="H378" s="164">
        <v>89.5</v>
      </c>
      <c r="I378" s="164">
        <v>89.7</v>
      </c>
      <c r="J378" s="164">
        <v>94.8</v>
      </c>
      <c r="K378" s="164">
        <v>93.1</v>
      </c>
      <c r="L378" s="164">
        <v>88.3</v>
      </c>
      <c r="M378" s="164">
        <v>91.7</v>
      </c>
      <c r="N378" s="164">
        <v>93</v>
      </c>
      <c r="O378" s="164">
        <v>91.4</v>
      </c>
      <c r="P378" s="164">
        <v>90.2</v>
      </c>
      <c r="Q378" s="164">
        <v>89.3</v>
      </c>
      <c r="R378" s="164">
        <v>89.8</v>
      </c>
      <c r="S378" s="164">
        <v>90.8</v>
      </c>
      <c r="T378" s="164">
        <v>92.6</v>
      </c>
      <c r="U378" s="164">
        <v>105</v>
      </c>
      <c r="V378" s="164">
        <v>106.2</v>
      </c>
      <c r="W378" s="164">
        <v>106.2</v>
      </c>
      <c r="X378" s="164">
        <v>107.4</v>
      </c>
      <c r="Y378" s="164">
        <v>98.8</v>
      </c>
      <c r="Z378" s="164">
        <v>108.3</v>
      </c>
      <c r="AA378" s="164">
        <v>108</v>
      </c>
      <c r="AB378" s="164">
        <v>108.9</v>
      </c>
      <c r="AC378" s="164">
        <v>107.6</v>
      </c>
      <c r="AD378" s="164">
        <v>106.8</v>
      </c>
      <c r="AE378" s="164">
        <v>108</v>
      </c>
      <c r="AF378" s="164">
        <v>111.7</v>
      </c>
      <c r="AG378" s="164">
        <v>111.5</v>
      </c>
      <c r="AH378" s="164">
        <v>110</v>
      </c>
      <c r="AI378" s="164">
        <v>108</v>
      </c>
      <c r="AJ378" s="164">
        <v>107.1</v>
      </c>
      <c r="AK378" s="164">
        <v>103.6</v>
      </c>
      <c r="AL378" s="164">
        <v>100.8</v>
      </c>
      <c r="AM378" s="164">
        <v>93.2</v>
      </c>
      <c r="AN378" s="164">
        <v>105.3</v>
      </c>
      <c r="AO378" s="164">
        <v>101.5</v>
      </c>
      <c r="AP378" s="164">
        <v>109.8</v>
      </c>
      <c r="AQ378" s="164">
        <v>110.5</v>
      </c>
      <c r="AR378" s="164">
        <v>109.7</v>
      </c>
      <c r="AS378" s="164">
        <v>106.7</v>
      </c>
      <c r="AT378" s="164">
        <v>109.3</v>
      </c>
      <c r="AU378" s="164">
        <v>109.3</v>
      </c>
      <c r="AV378" s="164">
        <v>108.7</v>
      </c>
      <c r="AW378" s="164">
        <v>106.9</v>
      </c>
      <c r="AX378" s="164">
        <v>106.9</v>
      </c>
      <c r="AY378" s="164">
        <v>105.6</v>
      </c>
      <c r="AZ378" s="164">
        <v>102.3</v>
      </c>
      <c r="BA378" s="164">
        <v>99.8</v>
      </c>
      <c r="BB378" s="164">
        <v>105.3</v>
      </c>
      <c r="BC378" s="164">
        <v>103.9</v>
      </c>
      <c r="BD378" s="164">
        <v>103.9</v>
      </c>
      <c r="BE378" s="164">
        <v>103.5</v>
      </c>
      <c r="BF378" s="164">
        <v>103.7</v>
      </c>
      <c r="BG378" s="164">
        <v>100.9</v>
      </c>
      <c r="BH378" s="164">
        <v>100.9</v>
      </c>
      <c r="BI378" s="164">
        <v>101.9</v>
      </c>
      <c r="BJ378" s="164">
        <v>103</v>
      </c>
      <c r="BK378" s="164">
        <v>103</v>
      </c>
      <c r="BL378" s="164">
        <v>103.5</v>
      </c>
      <c r="BM378" s="164">
        <v>103.5</v>
      </c>
      <c r="BN378" s="164">
        <v>103.5</v>
      </c>
      <c r="BO378" s="164">
        <v>101.5</v>
      </c>
      <c r="BP378" s="164">
        <v>101.6</v>
      </c>
      <c r="BQ378" s="164">
        <v>102.2</v>
      </c>
      <c r="BR378" s="164">
        <v>102.6</v>
      </c>
      <c r="BS378" s="164">
        <v>104.3</v>
      </c>
      <c r="BT378" s="164">
        <v>105</v>
      </c>
      <c r="BU378" s="164">
        <v>106.1</v>
      </c>
      <c r="BV378" s="164">
        <v>106.1</v>
      </c>
      <c r="BW378" s="164">
        <v>106.7</v>
      </c>
      <c r="BX378" s="164">
        <v>106.7</v>
      </c>
      <c r="BY378" s="164">
        <v>107</v>
      </c>
      <c r="BZ378" s="164">
        <v>109.6</v>
      </c>
      <c r="CA378" s="164">
        <v>110.3</v>
      </c>
      <c r="CB378" s="164">
        <v>110.3</v>
      </c>
      <c r="CC378" s="164">
        <v>111.5</v>
      </c>
      <c r="CD378" s="164">
        <v>112.3</v>
      </c>
      <c r="CE378" s="164">
        <v>112.3</v>
      </c>
      <c r="CF378" s="164">
        <v>112.9</v>
      </c>
      <c r="CG378" s="164">
        <v>112.5</v>
      </c>
      <c r="CH378" s="164">
        <v>108.7</v>
      </c>
      <c r="CI378" s="164">
        <v>114.8</v>
      </c>
      <c r="CJ378" s="164">
        <v>113.8</v>
      </c>
      <c r="CK378" s="164">
        <v>112.3</v>
      </c>
      <c r="CL378" s="164">
        <v>112.3</v>
      </c>
      <c r="CM378" s="164">
        <v>111.8</v>
      </c>
      <c r="CN378" s="164">
        <v>113.9</v>
      </c>
      <c r="CO378" s="164">
        <v>111.5</v>
      </c>
      <c r="CP378" s="164">
        <v>111.5</v>
      </c>
      <c r="CQ378" s="164">
        <v>111.5</v>
      </c>
      <c r="CR378" s="164">
        <v>111.5</v>
      </c>
      <c r="CS378" s="164">
        <v>111.5</v>
      </c>
      <c r="CT378" s="164">
        <v>111.5</v>
      </c>
      <c r="CU378" s="164">
        <v>111.5</v>
      </c>
      <c r="CV378" s="164">
        <v>111.5</v>
      </c>
      <c r="CW378" s="164">
        <v>111.5</v>
      </c>
      <c r="CX378" s="164">
        <v>111.5</v>
      </c>
      <c r="CY378" s="164">
        <v>111.7</v>
      </c>
      <c r="CZ378" s="164">
        <v>111.5</v>
      </c>
      <c r="DA378" s="164">
        <v>110.1</v>
      </c>
      <c r="DB378" s="164">
        <v>110.1</v>
      </c>
      <c r="DC378" s="164">
        <v>109.4</v>
      </c>
      <c r="DD378" s="164">
        <v>109.5</v>
      </c>
      <c r="DE378" s="164">
        <v>109.4</v>
      </c>
      <c r="DF378" s="164">
        <v>117.6</v>
      </c>
      <c r="DG378" s="164">
        <v>117.5</v>
      </c>
      <c r="DH378" s="164">
        <v>116.6</v>
      </c>
      <c r="DI378" s="164">
        <v>123.3</v>
      </c>
      <c r="DJ378" s="164">
        <v>122.8</v>
      </c>
      <c r="DK378" s="164">
        <v>121.2</v>
      </c>
      <c r="DL378" s="164">
        <v>127.6</v>
      </c>
      <c r="DM378" s="164">
        <v>127.3</v>
      </c>
      <c r="DN378" s="164">
        <v>126.6</v>
      </c>
      <c r="DO378" s="164">
        <v>126.6</v>
      </c>
      <c r="DP378" s="164">
        <v>126.5</v>
      </c>
      <c r="DQ378" s="164">
        <v>130.4</v>
      </c>
      <c r="DR378" s="164">
        <v>129.9</v>
      </c>
      <c r="DS378" s="164">
        <v>131.30000000000001</v>
      </c>
      <c r="DT378" s="164">
        <v>138</v>
      </c>
    </row>
    <row r="379" spans="1:124" x14ac:dyDescent="0.25">
      <c r="A379" s="162" t="s">
        <v>1896</v>
      </c>
      <c r="B379" s="162" t="s">
        <v>1897</v>
      </c>
      <c r="C379" s="163">
        <v>2.162E-2</v>
      </c>
      <c r="D379" s="164">
        <v>132.1</v>
      </c>
      <c r="E379" s="164">
        <v>127.5</v>
      </c>
      <c r="F379" s="164">
        <v>122.3</v>
      </c>
      <c r="G379" s="164">
        <v>121.6</v>
      </c>
      <c r="H379" s="164">
        <v>115</v>
      </c>
      <c r="I379" s="164">
        <v>117.6</v>
      </c>
      <c r="J379" s="164">
        <v>110.1</v>
      </c>
      <c r="K379" s="164">
        <v>108.8</v>
      </c>
      <c r="L379" s="164">
        <v>117.4</v>
      </c>
      <c r="M379" s="164">
        <v>125.5</v>
      </c>
      <c r="N379" s="164">
        <v>122.1</v>
      </c>
      <c r="O379" s="164">
        <v>121.8</v>
      </c>
      <c r="P379" s="164">
        <v>104.7</v>
      </c>
      <c r="Q379" s="164">
        <v>98.2</v>
      </c>
      <c r="R379" s="164">
        <v>95.3</v>
      </c>
      <c r="S379" s="164">
        <v>93.8</v>
      </c>
      <c r="T379" s="164">
        <v>94</v>
      </c>
      <c r="U379" s="164">
        <v>97.3</v>
      </c>
      <c r="V379" s="164">
        <v>93.7</v>
      </c>
      <c r="W379" s="164">
        <v>92.7</v>
      </c>
      <c r="X379" s="164">
        <v>89.6</v>
      </c>
      <c r="Y379" s="164">
        <v>87.9</v>
      </c>
      <c r="Z379" s="164">
        <v>91.7</v>
      </c>
      <c r="AA379" s="164">
        <v>89.3</v>
      </c>
      <c r="AB379" s="164">
        <v>90.3</v>
      </c>
      <c r="AC379" s="164">
        <v>88.6</v>
      </c>
      <c r="AD379" s="164">
        <v>86.2</v>
      </c>
      <c r="AE379" s="164">
        <v>85.8</v>
      </c>
      <c r="AF379" s="164">
        <v>83.3</v>
      </c>
      <c r="AG379" s="164">
        <v>82.7</v>
      </c>
      <c r="AH379" s="164">
        <v>79.8</v>
      </c>
      <c r="AI379" s="164">
        <v>77.2</v>
      </c>
      <c r="AJ379" s="164">
        <v>71.599999999999994</v>
      </c>
      <c r="AK379" s="164">
        <v>72.400000000000006</v>
      </c>
      <c r="AL379" s="164">
        <v>73.099999999999994</v>
      </c>
      <c r="AM379" s="164">
        <v>75.2</v>
      </c>
      <c r="AN379" s="164">
        <v>78.599999999999994</v>
      </c>
      <c r="AO379" s="164">
        <v>78.099999999999994</v>
      </c>
      <c r="AP379" s="164">
        <v>81.099999999999994</v>
      </c>
      <c r="AQ379" s="164">
        <v>82.9</v>
      </c>
      <c r="AR379" s="164">
        <v>86.4</v>
      </c>
      <c r="AS379" s="164">
        <v>87.6</v>
      </c>
      <c r="AT379" s="164">
        <v>84.3</v>
      </c>
      <c r="AU379" s="164">
        <v>85.8</v>
      </c>
      <c r="AV379" s="164">
        <v>85.2</v>
      </c>
      <c r="AW379" s="164">
        <v>83.7</v>
      </c>
      <c r="AX379" s="164">
        <v>84.5</v>
      </c>
      <c r="AY379" s="164">
        <v>84.9</v>
      </c>
      <c r="AZ379" s="164">
        <v>86.8</v>
      </c>
      <c r="BA379" s="164">
        <v>85.8</v>
      </c>
      <c r="BB379" s="164">
        <v>85.8</v>
      </c>
      <c r="BC379" s="164">
        <v>85.2</v>
      </c>
      <c r="BD379" s="164">
        <v>92.9</v>
      </c>
      <c r="BE379" s="164">
        <v>87.1</v>
      </c>
      <c r="BF379" s="164">
        <v>83.9</v>
      </c>
      <c r="BG379" s="164">
        <v>85.9</v>
      </c>
      <c r="BH379" s="164">
        <v>83</v>
      </c>
      <c r="BI379" s="164">
        <v>87.6</v>
      </c>
      <c r="BJ379" s="164">
        <v>87.8</v>
      </c>
      <c r="BK379" s="164">
        <v>91</v>
      </c>
      <c r="BL379" s="164">
        <v>91.3</v>
      </c>
      <c r="BM379" s="164">
        <v>91.3</v>
      </c>
      <c r="BN379" s="164">
        <v>91</v>
      </c>
      <c r="BO379" s="164">
        <v>90.2</v>
      </c>
      <c r="BP379" s="164">
        <v>90.8</v>
      </c>
      <c r="BQ379" s="164">
        <v>92.3</v>
      </c>
      <c r="BR379" s="164">
        <v>94</v>
      </c>
      <c r="BS379" s="164">
        <v>104.6</v>
      </c>
      <c r="BT379" s="164">
        <v>123.7</v>
      </c>
      <c r="BU379" s="164">
        <v>130.6</v>
      </c>
      <c r="BV379" s="164">
        <v>126</v>
      </c>
      <c r="BW379" s="164">
        <v>120</v>
      </c>
      <c r="BX379" s="164">
        <v>118.3</v>
      </c>
      <c r="BY379" s="164">
        <v>118.8</v>
      </c>
      <c r="BZ379" s="164">
        <v>106.6</v>
      </c>
      <c r="CA379" s="164">
        <v>124.9</v>
      </c>
      <c r="CB379" s="164">
        <v>116.2</v>
      </c>
      <c r="CC379" s="164">
        <v>122.1</v>
      </c>
      <c r="CD379" s="164">
        <v>127.1</v>
      </c>
      <c r="CE379" s="164">
        <v>132.30000000000001</v>
      </c>
      <c r="CF379" s="164">
        <v>125.3</v>
      </c>
      <c r="CG379" s="164">
        <v>122.4</v>
      </c>
      <c r="CH379" s="164">
        <v>124.2</v>
      </c>
      <c r="CI379" s="164">
        <v>115.8</v>
      </c>
      <c r="CJ379" s="164">
        <v>118.9</v>
      </c>
      <c r="CK379" s="164">
        <v>119.5</v>
      </c>
      <c r="CL379" s="164">
        <v>119</v>
      </c>
      <c r="CM379" s="164">
        <v>115.3</v>
      </c>
      <c r="CN379" s="164">
        <v>110.4</v>
      </c>
      <c r="CO379" s="164">
        <v>113.2</v>
      </c>
      <c r="CP379" s="164">
        <v>112.2</v>
      </c>
      <c r="CQ379" s="164">
        <v>110.4</v>
      </c>
      <c r="CR379" s="164">
        <v>109.9</v>
      </c>
      <c r="CS379" s="164">
        <v>109.6</v>
      </c>
      <c r="CT379" s="164">
        <v>106.9</v>
      </c>
      <c r="CU379" s="164">
        <v>108.1</v>
      </c>
      <c r="CV379" s="164">
        <v>110.4</v>
      </c>
      <c r="CW379" s="164">
        <v>105.3</v>
      </c>
      <c r="CX379" s="164">
        <v>99.2</v>
      </c>
      <c r="CY379" s="164">
        <v>82.5</v>
      </c>
      <c r="CZ379" s="164">
        <v>83.9</v>
      </c>
      <c r="DA379" s="164">
        <v>91.8</v>
      </c>
      <c r="DB379" s="164">
        <v>87.5</v>
      </c>
      <c r="DC379" s="164">
        <v>84.7</v>
      </c>
      <c r="DD379" s="164">
        <v>83.8</v>
      </c>
      <c r="DE379" s="164">
        <v>82.5</v>
      </c>
      <c r="DF379" s="164">
        <v>83.4</v>
      </c>
      <c r="DG379" s="164">
        <v>83.8</v>
      </c>
      <c r="DH379" s="164">
        <v>85.2</v>
      </c>
      <c r="DI379" s="164">
        <v>81.5</v>
      </c>
      <c r="DJ379" s="164">
        <v>81.400000000000006</v>
      </c>
      <c r="DK379" s="164">
        <v>80.400000000000006</v>
      </c>
      <c r="DL379" s="164">
        <v>78.599999999999994</v>
      </c>
      <c r="DM379" s="164">
        <v>79.5</v>
      </c>
      <c r="DN379" s="164">
        <v>79.3</v>
      </c>
      <c r="DO379" s="164">
        <v>77.8</v>
      </c>
      <c r="DP379" s="164">
        <v>79.900000000000006</v>
      </c>
      <c r="DQ379" s="164">
        <v>80.2</v>
      </c>
      <c r="DR379" s="164">
        <v>79.400000000000006</v>
      </c>
      <c r="DS379" s="164">
        <v>81</v>
      </c>
      <c r="DT379" s="164">
        <v>82.4</v>
      </c>
    </row>
    <row r="380" spans="1:124" x14ac:dyDescent="0.25">
      <c r="A380" s="162" t="s">
        <v>1899</v>
      </c>
      <c r="B380" s="162" t="s">
        <v>1900</v>
      </c>
      <c r="C380" s="163">
        <v>7.5100000000000002E-3</v>
      </c>
      <c r="D380" s="164">
        <v>89.1</v>
      </c>
      <c r="E380" s="164">
        <v>92.7</v>
      </c>
      <c r="F380" s="164">
        <v>97.7</v>
      </c>
      <c r="G380" s="164">
        <v>96.8</v>
      </c>
      <c r="H380" s="164">
        <v>89.1</v>
      </c>
      <c r="I380" s="164">
        <v>79.5</v>
      </c>
      <c r="J380" s="164">
        <v>79.3</v>
      </c>
      <c r="K380" s="164">
        <v>80.5</v>
      </c>
      <c r="L380" s="164">
        <v>85.6</v>
      </c>
      <c r="M380" s="164">
        <v>93.5</v>
      </c>
      <c r="N380" s="164">
        <v>89.5</v>
      </c>
      <c r="O380" s="164">
        <v>88.2</v>
      </c>
      <c r="P380" s="164">
        <v>91.9</v>
      </c>
      <c r="Q380" s="164">
        <v>92.2</v>
      </c>
      <c r="R380" s="164">
        <v>90.4</v>
      </c>
      <c r="S380" s="164">
        <v>93.4</v>
      </c>
      <c r="T380" s="164">
        <v>96.5</v>
      </c>
      <c r="U380" s="164">
        <v>105.6</v>
      </c>
      <c r="V380" s="164">
        <v>110.2</v>
      </c>
      <c r="W380" s="164">
        <v>118.9</v>
      </c>
      <c r="X380" s="164">
        <v>121.2</v>
      </c>
      <c r="Y380" s="164">
        <v>116.7</v>
      </c>
      <c r="Z380" s="164">
        <v>114.1</v>
      </c>
      <c r="AA380" s="164">
        <v>114.6</v>
      </c>
      <c r="AB380" s="164">
        <v>117.4</v>
      </c>
      <c r="AC380" s="164">
        <v>112.6</v>
      </c>
      <c r="AD380" s="164">
        <v>107.8</v>
      </c>
      <c r="AE380" s="164">
        <v>105.8</v>
      </c>
      <c r="AF380" s="164">
        <v>106</v>
      </c>
      <c r="AG380" s="164">
        <v>109.7</v>
      </c>
      <c r="AH380" s="164">
        <v>110.1</v>
      </c>
      <c r="AI380" s="164">
        <v>105.7</v>
      </c>
      <c r="AJ380" s="164">
        <v>99.8</v>
      </c>
      <c r="AK380" s="164">
        <v>100.7</v>
      </c>
      <c r="AL380" s="164">
        <v>97.9</v>
      </c>
      <c r="AM380" s="164">
        <v>97</v>
      </c>
      <c r="AN380" s="164">
        <v>97.7</v>
      </c>
      <c r="AO380" s="164">
        <v>96.1</v>
      </c>
      <c r="AP380" s="164">
        <v>96.6</v>
      </c>
      <c r="AQ380" s="164">
        <v>93.4</v>
      </c>
      <c r="AR380" s="164">
        <v>94.9</v>
      </c>
      <c r="AS380" s="164">
        <v>97.1</v>
      </c>
      <c r="AT380" s="164">
        <v>93.8</v>
      </c>
      <c r="AU380" s="164">
        <v>92.9</v>
      </c>
      <c r="AV380" s="164">
        <v>93.2</v>
      </c>
      <c r="AW380" s="164">
        <v>90.5</v>
      </c>
      <c r="AX380" s="164">
        <v>89.7</v>
      </c>
      <c r="AY380" s="164">
        <v>86.6</v>
      </c>
      <c r="AZ380" s="164">
        <v>90.4</v>
      </c>
      <c r="BA380" s="164">
        <v>87.7</v>
      </c>
      <c r="BB380" s="164">
        <v>88.8</v>
      </c>
      <c r="BC380" s="164">
        <v>91.9</v>
      </c>
      <c r="BD380" s="164">
        <v>92.3</v>
      </c>
      <c r="BE380" s="164">
        <v>93</v>
      </c>
      <c r="BF380" s="164">
        <v>94.7</v>
      </c>
      <c r="BG380" s="164">
        <v>97.2</v>
      </c>
      <c r="BH380" s="164">
        <v>100.8</v>
      </c>
      <c r="BI380" s="164">
        <v>94.9</v>
      </c>
      <c r="BJ380" s="164">
        <v>95.3</v>
      </c>
      <c r="BK380" s="164">
        <v>100.7</v>
      </c>
      <c r="BL380" s="164">
        <v>103.9</v>
      </c>
      <c r="BM380" s="164">
        <v>109.9</v>
      </c>
      <c r="BN380" s="164">
        <v>118.8</v>
      </c>
      <c r="BO380" s="164">
        <v>119.5</v>
      </c>
      <c r="BP380" s="164">
        <v>118.8</v>
      </c>
      <c r="BQ380" s="164">
        <v>119.8</v>
      </c>
      <c r="BR380" s="164">
        <v>123.7</v>
      </c>
      <c r="BS380" s="164">
        <v>135.1</v>
      </c>
      <c r="BT380" s="164">
        <v>152.5</v>
      </c>
      <c r="BU380" s="164">
        <v>158.5</v>
      </c>
      <c r="BV380" s="164">
        <v>157.30000000000001</v>
      </c>
      <c r="BW380" s="164">
        <v>160.5</v>
      </c>
      <c r="BX380" s="164">
        <v>163.19999999999999</v>
      </c>
      <c r="BY380" s="164">
        <v>179.7</v>
      </c>
      <c r="BZ380" s="164">
        <v>226.5</v>
      </c>
      <c r="CA380" s="164">
        <v>223.7</v>
      </c>
      <c r="CB380" s="164">
        <v>231.7</v>
      </c>
      <c r="CC380" s="164">
        <v>230.5</v>
      </c>
      <c r="CD380" s="164">
        <v>234.6</v>
      </c>
      <c r="CE380" s="164">
        <v>232.7</v>
      </c>
      <c r="CF380" s="164">
        <v>220.4</v>
      </c>
      <c r="CG380" s="164">
        <v>227.7</v>
      </c>
      <c r="CH380" s="164">
        <v>229.8</v>
      </c>
      <c r="CI380" s="164">
        <v>222.4</v>
      </c>
      <c r="CJ380" s="164">
        <v>225.7</v>
      </c>
      <c r="CK380" s="164">
        <v>231.9</v>
      </c>
      <c r="CL380" s="164">
        <v>226.3</v>
      </c>
      <c r="CM380" s="164">
        <v>228.9</v>
      </c>
      <c r="CN380" s="164">
        <v>224.1</v>
      </c>
      <c r="CO380" s="164">
        <v>229.6</v>
      </c>
      <c r="CP380" s="164">
        <v>209.9</v>
      </c>
      <c r="CQ380" s="164">
        <v>175.1</v>
      </c>
      <c r="CR380" s="164">
        <v>176.5</v>
      </c>
      <c r="CS380" s="164">
        <v>164.2</v>
      </c>
      <c r="CT380" s="164">
        <v>162.9</v>
      </c>
      <c r="CU380" s="164">
        <v>163.80000000000001</v>
      </c>
      <c r="CV380" s="164">
        <v>154.19999999999999</v>
      </c>
      <c r="CW380" s="164">
        <v>172.7</v>
      </c>
      <c r="CX380" s="164">
        <v>179.5</v>
      </c>
      <c r="CY380" s="164">
        <v>211.3</v>
      </c>
      <c r="CZ380" s="164">
        <v>242.4</v>
      </c>
      <c r="DA380" s="164">
        <v>209.3</v>
      </c>
      <c r="DB380" s="164">
        <v>213.1</v>
      </c>
      <c r="DC380" s="164">
        <v>259.89999999999998</v>
      </c>
      <c r="DD380" s="164">
        <v>263.5</v>
      </c>
      <c r="DE380" s="164">
        <v>255.4</v>
      </c>
      <c r="DF380" s="164">
        <v>252.9</v>
      </c>
      <c r="DG380" s="164">
        <v>223.9</v>
      </c>
      <c r="DH380" s="164">
        <v>215</v>
      </c>
      <c r="DI380" s="164">
        <v>228.8</v>
      </c>
      <c r="DJ380" s="164">
        <v>229.8</v>
      </c>
      <c r="DK380" s="164">
        <v>234.1</v>
      </c>
      <c r="DL380" s="164">
        <v>241</v>
      </c>
      <c r="DM380" s="164">
        <v>247.7</v>
      </c>
      <c r="DN380" s="164">
        <v>249.3</v>
      </c>
      <c r="DO380" s="164">
        <v>254.1</v>
      </c>
      <c r="DP380" s="164">
        <v>241.6</v>
      </c>
      <c r="DQ380" s="164">
        <v>233.1</v>
      </c>
      <c r="DR380" s="164">
        <v>225.6</v>
      </c>
      <c r="DS380" s="164">
        <v>224.9</v>
      </c>
      <c r="DT380" s="164">
        <v>224.5</v>
      </c>
    </row>
    <row r="381" spans="1:124" x14ac:dyDescent="0.25">
      <c r="A381" s="162" t="s">
        <v>1902</v>
      </c>
      <c r="B381" s="162" t="s">
        <v>1903</v>
      </c>
      <c r="C381" s="163">
        <v>5.5660000000000001E-2</v>
      </c>
      <c r="D381" s="164">
        <v>106.8</v>
      </c>
      <c r="E381" s="164">
        <v>110.7</v>
      </c>
      <c r="F381" s="164">
        <v>112.1</v>
      </c>
      <c r="G381" s="164">
        <v>113.1</v>
      </c>
      <c r="H381" s="164">
        <v>117.2</v>
      </c>
      <c r="I381" s="164">
        <v>119.1</v>
      </c>
      <c r="J381" s="164">
        <v>119.8</v>
      </c>
      <c r="K381" s="164">
        <v>119.7</v>
      </c>
      <c r="L381" s="164">
        <v>120</v>
      </c>
      <c r="M381" s="164">
        <v>119.7</v>
      </c>
      <c r="N381" s="164">
        <v>120.3</v>
      </c>
      <c r="O381" s="164">
        <v>119.7</v>
      </c>
      <c r="P381" s="164">
        <v>113.8</v>
      </c>
      <c r="Q381" s="164">
        <v>122.8</v>
      </c>
      <c r="R381" s="164">
        <v>126.2</v>
      </c>
      <c r="S381" s="164">
        <v>128</v>
      </c>
      <c r="T381" s="164">
        <v>124.4</v>
      </c>
      <c r="U381" s="164">
        <v>125.4</v>
      </c>
      <c r="V381" s="164">
        <v>124.5</v>
      </c>
      <c r="W381" s="164">
        <v>126</v>
      </c>
      <c r="X381" s="164">
        <v>135.69999999999999</v>
      </c>
      <c r="Y381" s="164">
        <v>136.1</v>
      </c>
      <c r="Z381" s="164">
        <v>136.19999999999999</v>
      </c>
      <c r="AA381" s="164">
        <v>138.30000000000001</v>
      </c>
      <c r="AB381" s="164">
        <v>133.19999999999999</v>
      </c>
      <c r="AC381" s="164">
        <v>128.5</v>
      </c>
      <c r="AD381" s="164">
        <v>132.6</v>
      </c>
      <c r="AE381" s="164">
        <v>129.5</v>
      </c>
      <c r="AF381" s="164">
        <v>123.4</v>
      </c>
      <c r="AG381" s="164">
        <v>125.4</v>
      </c>
      <c r="AH381" s="164">
        <v>125.2</v>
      </c>
      <c r="AI381" s="164">
        <v>126.7</v>
      </c>
      <c r="AJ381" s="164">
        <v>126.8</v>
      </c>
      <c r="AK381" s="164">
        <v>124.3</v>
      </c>
      <c r="AL381" s="164">
        <v>124.4</v>
      </c>
      <c r="AM381" s="164">
        <v>123.8</v>
      </c>
      <c r="AN381" s="164">
        <v>122.1</v>
      </c>
      <c r="AO381" s="164">
        <v>120</v>
      </c>
      <c r="AP381" s="164">
        <v>119.9</v>
      </c>
      <c r="AQ381" s="164">
        <v>121.4</v>
      </c>
      <c r="AR381" s="164">
        <v>122.2</v>
      </c>
      <c r="AS381" s="164">
        <v>122.1</v>
      </c>
      <c r="AT381" s="164">
        <v>118.8</v>
      </c>
      <c r="AU381" s="164">
        <v>119.9</v>
      </c>
      <c r="AV381" s="164">
        <v>116.8</v>
      </c>
      <c r="AW381" s="164">
        <v>115.8</v>
      </c>
      <c r="AX381" s="164">
        <v>115</v>
      </c>
      <c r="AY381" s="164">
        <v>112.9</v>
      </c>
      <c r="AZ381" s="164">
        <v>113.5</v>
      </c>
      <c r="BA381" s="164">
        <v>114.6</v>
      </c>
      <c r="BB381" s="164">
        <v>111.5</v>
      </c>
      <c r="BC381" s="164">
        <v>112</v>
      </c>
      <c r="BD381" s="164">
        <v>113.1</v>
      </c>
      <c r="BE381" s="164">
        <v>109.6</v>
      </c>
      <c r="BF381" s="164">
        <v>111.9</v>
      </c>
      <c r="BG381" s="164">
        <v>112.6</v>
      </c>
      <c r="BH381" s="164">
        <v>112.7</v>
      </c>
      <c r="BI381" s="164">
        <v>109.6</v>
      </c>
      <c r="BJ381" s="164">
        <v>109.4</v>
      </c>
      <c r="BK381" s="164">
        <v>107.4</v>
      </c>
      <c r="BL381" s="164">
        <v>107.4</v>
      </c>
      <c r="BM381" s="164">
        <v>108</v>
      </c>
      <c r="BN381" s="164">
        <v>113.9</v>
      </c>
      <c r="BO381" s="164">
        <v>112.2</v>
      </c>
      <c r="BP381" s="164">
        <v>111.3</v>
      </c>
      <c r="BQ381" s="164">
        <v>110.6</v>
      </c>
      <c r="BR381" s="164">
        <v>113.2</v>
      </c>
      <c r="BS381" s="164">
        <v>114</v>
      </c>
      <c r="BT381" s="164">
        <v>121.2</v>
      </c>
      <c r="BU381" s="164">
        <v>125.7</v>
      </c>
      <c r="BV381" s="164">
        <v>127.9</v>
      </c>
      <c r="BW381" s="164">
        <v>124.8</v>
      </c>
      <c r="BX381" s="164">
        <v>124.1</v>
      </c>
      <c r="BY381" s="164">
        <v>123.3</v>
      </c>
      <c r="BZ381" s="164">
        <v>127.2</v>
      </c>
      <c r="CA381" s="164">
        <v>128.6</v>
      </c>
      <c r="CB381" s="164">
        <v>129.6</v>
      </c>
      <c r="CC381" s="164">
        <v>134.30000000000001</v>
      </c>
      <c r="CD381" s="164">
        <v>131.1</v>
      </c>
      <c r="CE381" s="164">
        <v>135.19999999999999</v>
      </c>
      <c r="CF381" s="164">
        <v>136.1</v>
      </c>
      <c r="CG381" s="164">
        <v>139</v>
      </c>
      <c r="CH381" s="164">
        <v>138.80000000000001</v>
      </c>
      <c r="CI381" s="164">
        <v>139.19999999999999</v>
      </c>
      <c r="CJ381" s="164">
        <v>139.30000000000001</v>
      </c>
      <c r="CK381" s="164">
        <v>140.69999999999999</v>
      </c>
      <c r="CL381" s="164">
        <v>139.80000000000001</v>
      </c>
      <c r="CM381" s="164">
        <v>135.30000000000001</v>
      </c>
      <c r="CN381" s="164">
        <v>135.6</v>
      </c>
      <c r="CO381" s="164">
        <v>130.30000000000001</v>
      </c>
      <c r="CP381" s="164">
        <v>130.9</v>
      </c>
      <c r="CQ381" s="164">
        <v>131.30000000000001</v>
      </c>
      <c r="CR381" s="164">
        <v>133.6</v>
      </c>
      <c r="CS381" s="164">
        <v>133.4</v>
      </c>
      <c r="CT381" s="164">
        <v>134.80000000000001</v>
      </c>
      <c r="CU381" s="164">
        <v>134.9</v>
      </c>
      <c r="CV381" s="164">
        <v>131.5</v>
      </c>
      <c r="CW381" s="164">
        <v>134</v>
      </c>
      <c r="CX381" s="164">
        <v>133.30000000000001</v>
      </c>
      <c r="CY381" s="164">
        <v>133.5</v>
      </c>
      <c r="CZ381" s="164">
        <v>132.4</v>
      </c>
      <c r="DA381" s="164">
        <v>130.4</v>
      </c>
      <c r="DB381" s="164">
        <v>131.1</v>
      </c>
      <c r="DC381" s="164">
        <v>135.80000000000001</v>
      </c>
      <c r="DD381" s="164">
        <v>137.4</v>
      </c>
      <c r="DE381" s="164">
        <v>141.19999999999999</v>
      </c>
      <c r="DF381" s="164">
        <v>148.4</v>
      </c>
      <c r="DG381" s="164">
        <v>146.5</v>
      </c>
      <c r="DH381" s="164">
        <v>142.80000000000001</v>
      </c>
      <c r="DI381" s="164">
        <v>150.6</v>
      </c>
      <c r="DJ381" s="164">
        <v>155</v>
      </c>
      <c r="DK381" s="164">
        <v>157.69999999999999</v>
      </c>
      <c r="DL381" s="164">
        <v>156.9</v>
      </c>
      <c r="DM381" s="164">
        <v>159.5</v>
      </c>
      <c r="DN381" s="164">
        <v>167.1</v>
      </c>
      <c r="DO381" s="164">
        <v>169.4</v>
      </c>
      <c r="DP381" s="164">
        <v>167.8</v>
      </c>
      <c r="DQ381" s="164">
        <v>165.3</v>
      </c>
      <c r="DR381" s="164">
        <v>177</v>
      </c>
      <c r="DS381" s="164">
        <v>186.7</v>
      </c>
      <c r="DT381" s="164">
        <v>179.8</v>
      </c>
    </row>
    <row r="382" spans="1:124" x14ac:dyDescent="0.25">
      <c r="A382" s="162" t="s">
        <v>1905</v>
      </c>
      <c r="B382" s="162" t="s">
        <v>1906</v>
      </c>
      <c r="C382" s="163">
        <v>3.0679999999999999E-2</v>
      </c>
      <c r="D382" s="164">
        <v>109.1</v>
      </c>
      <c r="E382" s="164">
        <v>110</v>
      </c>
      <c r="F382" s="164">
        <v>117.2</v>
      </c>
      <c r="G382" s="164">
        <v>116.3</v>
      </c>
      <c r="H382" s="164">
        <v>120.1</v>
      </c>
      <c r="I382" s="164">
        <v>120.6</v>
      </c>
      <c r="J382" s="164">
        <v>120.7</v>
      </c>
      <c r="K382" s="164">
        <v>119.8</v>
      </c>
      <c r="L382" s="164">
        <v>123.8</v>
      </c>
      <c r="M382" s="164">
        <v>124.7</v>
      </c>
      <c r="N382" s="164">
        <v>124.8</v>
      </c>
      <c r="O382" s="164">
        <v>125.9</v>
      </c>
      <c r="P382" s="164">
        <v>127.4</v>
      </c>
      <c r="Q382" s="164">
        <v>127.3</v>
      </c>
      <c r="R382" s="164">
        <v>124.5</v>
      </c>
      <c r="S382" s="164">
        <v>128.1</v>
      </c>
      <c r="T382" s="164">
        <v>128.5</v>
      </c>
      <c r="U382" s="164">
        <v>126.2</v>
      </c>
      <c r="V382" s="164">
        <v>125</v>
      </c>
      <c r="W382" s="164">
        <v>126.3</v>
      </c>
      <c r="X382" s="164">
        <v>129.19999999999999</v>
      </c>
      <c r="Y382" s="164">
        <v>130.19999999999999</v>
      </c>
      <c r="Z382" s="164">
        <v>129.6</v>
      </c>
      <c r="AA382" s="164">
        <v>137.6</v>
      </c>
      <c r="AB382" s="164">
        <v>133.69999999999999</v>
      </c>
      <c r="AC382" s="164">
        <v>132.30000000000001</v>
      </c>
      <c r="AD382" s="164">
        <v>131</v>
      </c>
      <c r="AE382" s="164">
        <v>130.19999999999999</v>
      </c>
      <c r="AF382" s="164">
        <v>133.30000000000001</v>
      </c>
      <c r="AG382" s="164">
        <v>132.69999999999999</v>
      </c>
      <c r="AH382" s="164">
        <v>132.9</v>
      </c>
      <c r="AI382" s="164">
        <v>130.9</v>
      </c>
      <c r="AJ382" s="164">
        <v>128.9</v>
      </c>
      <c r="AK382" s="164">
        <v>125</v>
      </c>
      <c r="AL382" s="164">
        <v>122.8</v>
      </c>
      <c r="AM382" s="164">
        <v>118.6</v>
      </c>
      <c r="AN382" s="164">
        <v>121.9</v>
      </c>
      <c r="AO382" s="164">
        <v>120.5</v>
      </c>
      <c r="AP382" s="164">
        <v>123.1</v>
      </c>
      <c r="AQ382" s="164">
        <v>118.2</v>
      </c>
      <c r="AR382" s="164">
        <v>118.2</v>
      </c>
      <c r="AS382" s="164">
        <v>115.2</v>
      </c>
      <c r="AT382" s="164">
        <v>114.9</v>
      </c>
      <c r="AU382" s="164">
        <v>115.4</v>
      </c>
      <c r="AV382" s="164">
        <v>114.6</v>
      </c>
      <c r="AW382" s="164">
        <v>113.3</v>
      </c>
      <c r="AX382" s="164">
        <v>112.4</v>
      </c>
      <c r="AY382" s="164">
        <v>112.9</v>
      </c>
      <c r="AZ382" s="164">
        <v>110.6</v>
      </c>
      <c r="BA382" s="164">
        <v>114.5</v>
      </c>
      <c r="BB382" s="164">
        <v>112.1</v>
      </c>
      <c r="BC382" s="164">
        <v>112.1</v>
      </c>
      <c r="BD382" s="164">
        <v>112.3</v>
      </c>
      <c r="BE382" s="164">
        <v>111</v>
      </c>
      <c r="BF382" s="164">
        <v>111.5</v>
      </c>
      <c r="BG382" s="164">
        <v>111.7</v>
      </c>
      <c r="BH382" s="164">
        <v>114.6</v>
      </c>
      <c r="BI382" s="164">
        <v>117.2</v>
      </c>
      <c r="BJ382" s="164">
        <v>122.6</v>
      </c>
      <c r="BK382" s="164">
        <v>124.4</v>
      </c>
      <c r="BL382" s="164">
        <v>124.1</v>
      </c>
      <c r="BM382" s="164">
        <v>123.3</v>
      </c>
      <c r="BN382" s="164">
        <v>118.9</v>
      </c>
      <c r="BO382" s="164">
        <v>116.1</v>
      </c>
      <c r="BP382" s="164">
        <v>116</v>
      </c>
      <c r="BQ382" s="164">
        <v>119.9</v>
      </c>
      <c r="BR382" s="164">
        <v>120.6</v>
      </c>
      <c r="BS382" s="164">
        <v>121.9</v>
      </c>
      <c r="BT382" s="164">
        <v>121.4</v>
      </c>
      <c r="BU382" s="164">
        <v>121</v>
      </c>
      <c r="BV382" s="164">
        <v>122.4</v>
      </c>
      <c r="BW382" s="164">
        <v>129.9</v>
      </c>
      <c r="BX382" s="164">
        <v>131.6</v>
      </c>
      <c r="BY382" s="164">
        <v>132.1</v>
      </c>
      <c r="BZ382" s="164">
        <v>130.6</v>
      </c>
      <c r="CA382" s="164">
        <v>130.19999999999999</v>
      </c>
      <c r="CB382" s="164">
        <v>128.4</v>
      </c>
      <c r="CC382" s="164">
        <v>126.6</v>
      </c>
      <c r="CD382" s="164">
        <v>128.9</v>
      </c>
      <c r="CE382" s="164">
        <v>129.6</v>
      </c>
      <c r="CF382" s="164">
        <v>124.2</v>
      </c>
      <c r="CG382" s="164">
        <v>120.8</v>
      </c>
      <c r="CH382" s="164">
        <v>121</v>
      </c>
      <c r="CI382" s="164">
        <v>121.2</v>
      </c>
      <c r="CJ382" s="164">
        <v>121</v>
      </c>
      <c r="CK382" s="164">
        <v>121.7</v>
      </c>
      <c r="CL382" s="164">
        <v>119.8</v>
      </c>
      <c r="CM382" s="164">
        <v>118.1</v>
      </c>
      <c r="CN382" s="164">
        <v>118.7</v>
      </c>
      <c r="CO382" s="164">
        <v>119.8</v>
      </c>
      <c r="CP382" s="164">
        <v>121.1</v>
      </c>
      <c r="CQ382" s="164">
        <v>120.6</v>
      </c>
      <c r="CR382" s="164">
        <v>118</v>
      </c>
      <c r="CS382" s="164">
        <v>123.7</v>
      </c>
      <c r="CT382" s="164">
        <v>122.6</v>
      </c>
      <c r="CU382" s="164">
        <v>122.5</v>
      </c>
      <c r="CV382" s="164">
        <v>122.5</v>
      </c>
      <c r="CW382" s="164">
        <v>135.80000000000001</v>
      </c>
      <c r="CX382" s="164">
        <v>133.9</v>
      </c>
      <c r="CY382" s="164">
        <v>141.80000000000001</v>
      </c>
      <c r="CZ382" s="164">
        <v>139.69999999999999</v>
      </c>
      <c r="DA382" s="164">
        <v>138.4</v>
      </c>
      <c r="DB382" s="164">
        <v>151.80000000000001</v>
      </c>
      <c r="DC382" s="164">
        <v>162.30000000000001</v>
      </c>
      <c r="DD382" s="164">
        <v>157.6</v>
      </c>
      <c r="DE382" s="164">
        <v>162.19999999999999</v>
      </c>
      <c r="DF382" s="164">
        <v>173.7</v>
      </c>
      <c r="DG382" s="164">
        <v>191.2</v>
      </c>
      <c r="DH382" s="164">
        <v>199</v>
      </c>
      <c r="DI382" s="164">
        <v>186.6</v>
      </c>
      <c r="DJ382" s="164">
        <v>180.5</v>
      </c>
      <c r="DK382" s="164">
        <v>195.2</v>
      </c>
      <c r="DL382" s="164">
        <v>195.1</v>
      </c>
      <c r="DM382" s="164">
        <v>178.5</v>
      </c>
      <c r="DN382" s="164">
        <v>191.8</v>
      </c>
      <c r="DO382" s="164">
        <v>204.9</v>
      </c>
      <c r="DP382" s="164">
        <v>208.3</v>
      </c>
      <c r="DQ382" s="164">
        <v>204.1</v>
      </c>
      <c r="DR382" s="164">
        <v>207.1</v>
      </c>
      <c r="DS382" s="164">
        <v>211.3</v>
      </c>
      <c r="DT382" s="164">
        <v>208.1</v>
      </c>
    </row>
    <row r="383" spans="1:124" x14ac:dyDescent="0.25">
      <c r="A383" s="162" t="s">
        <v>1908</v>
      </c>
      <c r="B383" s="162" t="s">
        <v>1909</v>
      </c>
      <c r="C383" s="163">
        <v>2.0480000000000002E-2</v>
      </c>
      <c r="D383" s="164">
        <v>99.3</v>
      </c>
      <c r="E383" s="164">
        <v>94.5</v>
      </c>
      <c r="F383" s="164">
        <v>101.7</v>
      </c>
      <c r="G383" s="164">
        <v>103.6</v>
      </c>
      <c r="H383" s="164">
        <v>96.3</v>
      </c>
      <c r="I383" s="164">
        <v>99.5</v>
      </c>
      <c r="J383" s="164">
        <v>98.3</v>
      </c>
      <c r="K383" s="164">
        <v>107.3</v>
      </c>
      <c r="L383" s="164">
        <v>110.9</v>
      </c>
      <c r="M383" s="164">
        <v>114.9</v>
      </c>
      <c r="N383" s="164">
        <v>115.9</v>
      </c>
      <c r="O383" s="164">
        <v>116.1</v>
      </c>
      <c r="P383" s="164">
        <v>115.5</v>
      </c>
      <c r="Q383" s="164">
        <v>115.5</v>
      </c>
      <c r="R383" s="164">
        <v>116.5</v>
      </c>
      <c r="S383" s="164">
        <v>113</v>
      </c>
      <c r="T383" s="164">
        <v>108.4</v>
      </c>
      <c r="U383" s="164">
        <v>106.3</v>
      </c>
      <c r="V383" s="164">
        <v>109.3</v>
      </c>
      <c r="W383" s="164">
        <v>112.3</v>
      </c>
      <c r="X383" s="164">
        <v>109.4</v>
      </c>
      <c r="Y383" s="164">
        <v>116.7</v>
      </c>
      <c r="Z383" s="164">
        <v>116.3</v>
      </c>
      <c r="AA383" s="164">
        <v>111.6</v>
      </c>
      <c r="AB383" s="164">
        <v>115.1</v>
      </c>
      <c r="AC383" s="164">
        <v>131.5</v>
      </c>
      <c r="AD383" s="164">
        <v>133.19999999999999</v>
      </c>
      <c r="AE383" s="164">
        <v>135.1</v>
      </c>
      <c r="AF383" s="164">
        <v>125.8</v>
      </c>
      <c r="AG383" s="164">
        <v>127.7</v>
      </c>
      <c r="AH383" s="164">
        <v>124.1</v>
      </c>
      <c r="AI383" s="164">
        <v>112.9</v>
      </c>
      <c r="AJ383" s="164">
        <v>111.9</v>
      </c>
      <c r="AK383" s="164">
        <v>130.19999999999999</v>
      </c>
      <c r="AL383" s="164">
        <v>134.69999999999999</v>
      </c>
      <c r="AM383" s="164">
        <v>136.30000000000001</v>
      </c>
      <c r="AN383" s="164">
        <v>136.9</v>
      </c>
      <c r="AO383" s="164">
        <v>146.69999999999999</v>
      </c>
      <c r="AP383" s="164">
        <v>138.6</v>
      </c>
      <c r="AQ383" s="164">
        <v>134.80000000000001</v>
      </c>
      <c r="AR383" s="164">
        <v>135.4</v>
      </c>
      <c r="AS383" s="164">
        <v>134.1</v>
      </c>
      <c r="AT383" s="164">
        <v>132.69999999999999</v>
      </c>
      <c r="AU383" s="164">
        <v>134.69999999999999</v>
      </c>
      <c r="AV383" s="164">
        <v>136.6</v>
      </c>
      <c r="AW383" s="164">
        <v>139.6</v>
      </c>
      <c r="AX383" s="164">
        <v>144.1</v>
      </c>
      <c r="AY383" s="164">
        <v>146.19999999999999</v>
      </c>
      <c r="AZ383" s="164">
        <v>151</v>
      </c>
      <c r="BA383" s="164">
        <v>150.80000000000001</v>
      </c>
      <c r="BB383" s="164">
        <v>155.30000000000001</v>
      </c>
      <c r="BC383" s="164">
        <v>154.19999999999999</v>
      </c>
      <c r="BD383" s="164">
        <v>150.4</v>
      </c>
      <c r="BE383" s="164">
        <v>137.1</v>
      </c>
      <c r="BF383" s="164">
        <v>137</v>
      </c>
      <c r="BG383" s="164">
        <v>140.1</v>
      </c>
      <c r="BH383" s="164">
        <v>138.4</v>
      </c>
      <c r="BI383" s="164">
        <v>138.1</v>
      </c>
      <c r="BJ383" s="164">
        <v>140.19999999999999</v>
      </c>
      <c r="BK383" s="164">
        <v>140.19999999999999</v>
      </c>
      <c r="BL383" s="164">
        <v>135.9</v>
      </c>
      <c r="BM383" s="164">
        <v>134.6</v>
      </c>
      <c r="BN383" s="164">
        <v>125.1</v>
      </c>
      <c r="BO383" s="164">
        <v>119.2</v>
      </c>
      <c r="BP383" s="164">
        <v>114.9</v>
      </c>
      <c r="BQ383" s="164">
        <v>118.7</v>
      </c>
      <c r="BR383" s="164">
        <v>116.9</v>
      </c>
      <c r="BS383" s="164">
        <v>115.8</v>
      </c>
      <c r="BT383" s="164">
        <v>121.3</v>
      </c>
      <c r="BU383" s="164">
        <v>128.6</v>
      </c>
      <c r="BV383" s="164">
        <v>123.3</v>
      </c>
      <c r="BW383" s="164">
        <v>129.9</v>
      </c>
      <c r="BX383" s="164">
        <v>143.1</v>
      </c>
      <c r="BY383" s="164">
        <v>148.19999999999999</v>
      </c>
      <c r="BZ383" s="164">
        <v>150.1</v>
      </c>
      <c r="CA383" s="164">
        <v>144.69999999999999</v>
      </c>
      <c r="CB383" s="164">
        <v>141.80000000000001</v>
      </c>
      <c r="CC383" s="164">
        <v>138.30000000000001</v>
      </c>
      <c r="CD383" s="164">
        <v>137.19999999999999</v>
      </c>
      <c r="CE383" s="164">
        <v>141.19999999999999</v>
      </c>
      <c r="CF383" s="164">
        <v>140.5</v>
      </c>
      <c r="CG383" s="164">
        <v>140.19999999999999</v>
      </c>
      <c r="CH383" s="164">
        <v>140.80000000000001</v>
      </c>
      <c r="CI383" s="164">
        <v>140.6</v>
      </c>
      <c r="CJ383" s="164">
        <v>142.69999999999999</v>
      </c>
      <c r="CK383" s="164">
        <v>140.80000000000001</v>
      </c>
      <c r="CL383" s="164">
        <v>139.19999999999999</v>
      </c>
      <c r="CM383" s="164">
        <v>134.1</v>
      </c>
      <c r="CN383" s="164">
        <v>132.69999999999999</v>
      </c>
      <c r="CO383" s="164">
        <v>135.1</v>
      </c>
      <c r="CP383" s="164">
        <v>132.5</v>
      </c>
      <c r="CQ383" s="164">
        <v>129.6</v>
      </c>
      <c r="CR383" s="164">
        <v>130</v>
      </c>
      <c r="CS383" s="164">
        <v>126.5</v>
      </c>
      <c r="CT383" s="164">
        <v>136.69999999999999</v>
      </c>
      <c r="CU383" s="164">
        <v>146</v>
      </c>
      <c r="CV383" s="164">
        <v>146</v>
      </c>
      <c r="CW383" s="164">
        <v>141</v>
      </c>
      <c r="CX383" s="164">
        <v>135.6</v>
      </c>
      <c r="CY383" s="164">
        <v>131.69999999999999</v>
      </c>
      <c r="CZ383" s="164">
        <v>130.1</v>
      </c>
      <c r="DA383" s="164">
        <v>134</v>
      </c>
      <c r="DB383" s="164">
        <v>147</v>
      </c>
      <c r="DC383" s="164">
        <v>156</v>
      </c>
      <c r="DD383" s="164">
        <v>162.6</v>
      </c>
      <c r="DE383" s="164">
        <v>169.5</v>
      </c>
      <c r="DF383" s="164">
        <v>170.4</v>
      </c>
      <c r="DG383" s="164">
        <v>171.8</v>
      </c>
      <c r="DH383" s="164">
        <v>176.9</v>
      </c>
      <c r="DI383" s="164">
        <v>175.5</v>
      </c>
      <c r="DJ383" s="164">
        <v>164.2</v>
      </c>
      <c r="DK383" s="164">
        <v>160.6</v>
      </c>
      <c r="DL383" s="164">
        <v>160.5</v>
      </c>
      <c r="DM383" s="164">
        <v>171.5</v>
      </c>
      <c r="DN383" s="164">
        <v>185.2</v>
      </c>
      <c r="DO383" s="164">
        <v>191.8</v>
      </c>
      <c r="DP383" s="164">
        <v>208.6</v>
      </c>
      <c r="DQ383" s="164">
        <v>215.2</v>
      </c>
      <c r="DR383" s="164">
        <v>216.3</v>
      </c>
      <c r="DS383" s="164">
        <v>222.8</v>
      </c>
      <c r="DT383" s="164">
        <v>225.4</v>
      </c>
    </row>
    <row r="384" spans="1:124" x14ac:dyDescent="0.25">
      <c r="A384" s="162" t="s">
        <v>1911</v>
      </c>
      <c r="B384" s="162" t="s">
        <v>1912</v>
      </c>
      <c r="C384" s="163">
        <v>3.0290000000000001E-2</v>
      </c>
      <c r="D384" s="164">
        <v>90.8</v>
      </c>
      <c r="E384" s="164">
        <v>100.3</v>
      </c>
      <c r="F384" s="164">
        <v>109.7</v>
      </c>
      <c r="G384" s="164">
        <v>111.9</v>
      </c>
      <c r="H384" s="164">
        <v>109.8</v>
      </c>
      <c r="I384" s="164">
        <v>106.5</v>
      </c>
      <c r="J384" s="164">
        <v>104.8</v>
      </c>
      <c r="K384" s="164">
        <v>98.1</v>
      </c>
      <c r="L384" s="164">
        <v>91.8</v>
      </c>
      <c r="M384" s="164">
        <v>86.1</v>
      </c>
      <c r="N384" s="164">
        <v>81.8</v>
      </c>
      <c r="O384" s="164">
        <v>88</v>
      </c>
      <c r="P384" s="164">
        <v>94.3</v>
      </c>
      <c r="Q384" s="164">
        <v>94</v>
      </c>
      <c r="R384" s="164">
        <v>87.2</v>
      </c>
      <c r="S384" s="164">
        <v>81</v>
      </c>
      <c r="T384" s="164">
        <v>76.400000000000006</v>
      </c>
      <c r="U384" s="164">
        <v>70.900000000000006</v>
      </c>
      <c r="V384" s="164">
        <v>78.599999999999994</v>
      </c>
      <c r="W384" s="164">
        <v>81.599999999999994</v>
      </c>
      <c r="X384" s="164">
        <v>74.7</v>
      </c>
      <c r="Y384" s="164">
        <v>77.2</v>
      </c>
      <c r="Z384" s="164">
        <v>94.7</v>
      </c>
      <c r="AA384" s="164">
        <v>107.5</v>
      </c>
      <c r="AB384" s="164">
        <v>108.1</v>
      </c>
      <c r="AC384" s="164">
        <v>99.8</v>
      </c>
      <c r="AD384" s="164">
        <v>95.8</v>
      </c>
      <c r="AE384" s="164">
        <v>94.1</v>
      </c>
      <c r="AF384" s="164">
        <v>98.6</v>
      </c>
      <c r="AG384" s="164">
        <v>97.9</v>
      </c>
      <c r="AH384" s="164">
        <v>92.9</v>
      </c>
      <c r="AI384" s="164">
        <v>91.3</v>
      </c>
      <c r="AJ384" s="164">
        <v>93.3</v>
      </c>
      <c r="AK384" s="164">
        <v>101.1</v>
      </c>
      <c r="AL384" s="164">
        <v>111</v>
      </c>
      <c r="AM384" s="164">
        <v>112.6</v>
      </c>
      <c r="AN384" s="164">
        <v>112.6</v>
      </c>
      <c r="AO384" s="164">
        <v>112.9</v>
      </c>
      <c r="AP384" s="164">
        <v>110.8</v>
      </c>
      <c r="AQ384" s="164">
        <v>109.5</v>
      </c>
      <c r="AR384" s="164">
        <v>110.4</v>
      </c>
      <c r="AS384" s="164">
        <v>106.4</v>
      </c>
      <c r="AT384" s="164">
        <v>106</v>
      </c>
      <c r="AU384" s="164">
        <v>105.4</v>
      </c>
      <c r="AV384" s="164">
        <v>102.1</v>
      </c>
      <c r="AW384" s="164">
        <v>103.9</v>
      </c>
      <c r="AX384" s="164">
        <v>108.9</v>
      </c>
      <c r="AY384" s="164">
        <v>112.9</v>
      </c>
      <c r="AZ384" s="164">
        <v>113.5</v>
      </c>
      <c r="BA384" s="164">
        <v>112.6</v>
      </c>
      <c r="BB384" s="164">
        <v>117.1</v>
      </c>
      <c r="BC384" s="164">
        <v>110.8</v>
      </c>
      <c r="BD384" s="164">
        <v>103.9</v>
      </c>
      <c r="BE384" s="164">
        <v>99.8</v>
      </c>
      <c r="BF384" s="164">
        <v>99.6</v>
      </c>
      <c r="BG384" s="164">
        <v>98.7</v>
      </c>
      <c r="BH384" s="164">
        <v>96.4</v>
      </c>
      <c r="BI384" s="164">
        <v>97.2</v>
      </c>
      <c r="BJ384" s="164">
        <v>102</v>
      </c>
      <c r="BK384" s="164">
        <v>107.8</v>
      </c>
      <c r="BL384" s="164">
        <v>110.3</v>
      </c>
      <c r="BM384" s="164">
        <v>110.3</v>
      </c>
      <c r="BN384" s="164">
        <v>107.9</v>
      </c>
      <c r="BO384" s="164">
        <v>104.8</v>
      </c>
      <c r="BP384" s="164">
        <v>96.1</v>
      </c>
      <c r="BQ384" s="164">
        <v>98.3</v>
      </c>
      <c r="BR384" s="164">
        <v>103</v>
      </c>
      <c r="BS384" s="164">
        <v>113.6</v>
      </c>
      <c r="BT384" s="164">
        <v>122.3</v>
      </c>
      <c r="BU384" s="164">
        <v>126.6</v>
      </c>
      <c r="BV384" s="164">
        <v>119</v>
      </c>
      <c r="BW384" s="164">
        <v>115.5</v>
      </c>
      <c r="BX384" s="164">
        <v>132.1</v>
      </c>
      <c r="BY384" s="164">
        <v>157.19999999999999</v>
      </c>
      <c r="BZ384" s="164">
        <v>176.3</v>
      </c>
      <c r="CA384" s="164">
        <v>175</v>
      </c>
      <c r="CB384" s="164">
        <v>175</v>
      </c>
      <c r="CC384" s="164">
        <v>172</v>
      </c>
      <c r="CD384" s="164">
        <v>180.1</v>
      </c>
      <c r="CE384" s="164">
        <v>183.8</v>
      </c>
      <c r="CF384" s="164">
        <v>180.5</v>
      </c>
      <c r="CG384" s="164">
        <v>159.1</v>
      </c>
      <c r="CH384" s="164">
        <v>153.6</v>
      </c>
      <c r="CI384" s="164">
        <v>160.80000000000001</v>
      </c>
      <c r="CJ384" s="164">
        <v>159.19999999999999</v>
      </c>
      <c r="CK384" s="164">
        <v>139.30000000000001</v>
      </c>
      <c r="CL384" s="164">
        <v>132.69999999999999</v>
      </c>
      <c r="CM384" s="164">
        <v>129.4</v>
      </c>
      <c r="CN384" s="164">
        <v>120.9</v>
      </c>
      <c r="CO384" s="164">
        <v>113.9</v>
      </c>
      <c r="CP384" s="164">
        <v>108.9</v>
      </c>
      <c r="CQ384" s="164">
        <v>105.1</v>
      </c>
      <c r="CR384" s="164">
        <v>104.5</v>
      </c>
      <c r="CS384" s="164">
        <v>114.3</v>
      </c>
      <c r="CT384" s="164">
        <v>108.1</v>
      </c>
      <c r="CU384" s="164">
        <v>98.3</v>
      </c>
      <c r="CV384" s="164">
        <v>89.9</v>
      </c>
      <c r="CW384" s="164">
        <v>73.099999999999994</v>
      </c>
      <c r="CX384" s="164">
        <v>73.3</v>
      </c>
      <c r="CY384" s="164">
        <v>79.5</v>
      </c>
      <c r="CZ384" s="164">
        <v>77.8</v>
      </c>
      <c r="DA384" s="164">
        <v>90.7</v>
      </c>
      <c r="DB384" s="164">
        <v>102.9</v>
      </c>
      <c r="DC384" s="164">
        <v>122.8</v>
      </c>
      <c r="DD384" s="164">
        <v>118</v>
      </c>
      <c r="DE384" s="164">
        <v>123.9</v>
      </c>
      <c r="DF384" s="164">
        <v>132.80000000000001</v>
      </c>
      <c r="DG384" s="164">
        <v>157.69999999999999</v>
      </c>
      <c r="DH384" s="164">
        <v>171.8</v>
      </c>
      <c r="DI384" s="164">
        <v>149.80000000000001</v>
      </c>
      <c r="DJ384" s="164">
        <v>144.5</v>
      </c>
      <c r="DK384" s="164">
        <v>149</v>
      </c>
      <c r="DL384" s="164">
        <v>138.6</v>
      </c>
      <c r="DM384" s="164">
        <v>142.80000000000001</v>
      </c>
      <c r="DN384" s="164">
        <v>172.8</v>
      </c>
      <c r="DO384" s="164">
        <v>183.5</v>
      </c>
      <c r="DP384" s="164">
        <v>178.6</v>
      </c>
      <c r="DQ384" s="164">
        <v>178.2</v>
      </c>
      <c r="DR384" s="164">
        <v>188.2</v>
      </c>
      <c r="DS384" s="164">
        <v>195.4</v>
      </c>
      <c r="DT384" s="164">
        <v>209.2</v>
      </c>
    </row>
    <row r="385" spans="1:124" x14ac:dyDescent="0.25">
      <c r="A385" s="162" t="s">
        <v>1914</v>
      </c>
      <c r="B385" s="162" t="s">
        <v>1915</v>
      </c>
      <c r="C385" s="163">
        <v>2.0729999999999998E-2</v>
      </c>
      <c r="D385" s="164">
        <v>105.3</v>
      </c>
      <c r="E385" s="164">
        <v>106.5</v>
      </c>
      <c r="F385" s="164">
        <v>105.8</v>
      </c>
      <c r="G385" s="164">
        <v>107.9</v>
      </c>
      <c r="H385" s="164">
        <v>107.9</v>
      </c>
      <c r="I385" s="164">
        <v>107.6</v>
      </c>
      <c r="J385" s="164">
        <v>105.5</v>
      </c>
      <c r="K385" s="164">
        <v>106.8</v>
      </c>
      <c r="L385" s="164">
        <v>109.2</v>
      </c>
      <c r="M385" s="164">
        <v>104.1</v>
      </c>
      <c r="N385" s="164">
        <v>104.4</v>
      </c>
      <c r="O385" s="164">
        <v>103.8</v>
      </c>
      <c r="P385" s="164">
        <v>107.2</v>
      </c>
      <c r="Q385" s="164">
        <v>95.3</v>
      </c>
      <c r="R385" s="164">
        <v>99.7</v>
      </c>
      <c r="S385" s="164">
        <v>99.1</v>
      </c>
      <c r="T385" s="164">
        <v>99.9</v>
      </c>
      <c r="U385" s="164">
        <v>100.1</v>
      </c>
      <c r="V385" s="164">
        <v>97.1</v>
      </c>
      <c r="W385" s="164">
        <v>97.7</v>
      </c>
      <c r="X385" s="164">
        <v>97.3</v>
      </c>
      <c r="Y385" s="164">
        <v>99.4</v>
      </c>
      <c r="Z385" s="164">
        <v>102.4</v>
      </c>
      <c r="AA385" s="164">
        <v>100.7</v>
      </c>
      <c r="AB385" s="164">
        <v>100.8</v>
      </c>
      <c r="AC385" s="164">
        <v>103</v>
      </c>
      <c r="AD385" s="164">
        <v>101.7</v>
      </c>
      <c r="AE385" s="164">
        <v>102.7</v>
      </c>
      <c r="AF385" s="164">
        <v>104.1</v>
      </c>
      <c r="AG385" s="164">
        <v>105.3</v>
      </c>
      <c r="AH385" s="164">
        <v>106.8</v>
      </c>
      <c r="AI385" s="164">
        <v>107.5</v>
      </c>
      <c r="AJ385" s="164">
        <v>107.9</v>
      </c>
      <c r="AK385" s="164">
        <v>106.5</v>
      </c>
      <c r="AL385" s="164">
        <v>106.2</v>
      </c>
      <c r="AM385" s="164">
        <v>108.1</v>
      </c>
      <c r="AN385" s="164">
        <v>109.8</v>
      </c>
      <c r="AO385" s="164">
        <v>109.4</v>
      </c>
      <c r="AP385" s="164">
        <v>110.4</v>
      </c>
      <c r="AQ385" s="164">
        <v>111.6</v>
      </c>
      <c r="AR385" s="164">
        <v>111.3</v>
      </c>
      <c r="AS385" s="164">
        <v>112.6</v>
      </c>
      <c r="AT385" s="164">
        <v>111.2</v>
      </c>
      <c r="AU385" s="164">
        <v>111.5</v>
      </c>
      <c r="AV385" s="164">
        <v>112.7</v>
      </c>
      <c r="AW385" s="164">
        <v>111.3</v>
      </c>
      <c r="AX385" s="164">
        <v>109.2</v>
      </c>
      <c r="AY385" s="164">
        <v>107.4</v>
      </c>
      <c r="AZ385" s="164">
        <v>103.1</v>
      </c>
      <c r="BA385" s="164">
        <v>96.2</v>
      </c>
      <c r="BB385" s="164">
        <v>96.4</v>
      </c>
      <c r="BC385" s="164">
        <v>96.5</v>
      </c>
      <c r="BD385" s="164">
        <v>96</v>
      </c>
      <c r="BE385" s="164">
        <v>96.8</v>
      </c>
      <c r="BF385" s="164">
        <v>95.7</v>
      </c>
      <c r="BG385" s="164">
        <v>95.5</v>
      </c>
      <c r="BH385" s="164">
        <v>95.6</v>
      </c>
      <c r="BI385" s="164">
        <v>93.6</v>
      </c>
      <c r="BJ385" s="164">
        <v>94.2</v>
      </c>
      <c r="BK385" s="164">
        <v>93.8</v>
      </c>
      <c r="BL385" s="164">
        <v>93</v>
      </c>
      <c r="BM385" s="164">
        <v>92.6</v>
      </c>
      <c r="BN385" s="164">
        <v>92.5</v>
      </c>
      <c r="BO385" s="164">
        <v>88.4</v>
      </c>
      <c r="BP385" s="164">
        <v>84.6</v>
      </c>
      <c r="BQ385" s="164">
        <v>84.3</v>
      </c>
      <c r="BR385" s="164">
        <v>88.7</v>
      </c>
      <c r="BS385" s="164">
        <v>90.2</v>
      </c>
      <c r="BT385" s="164">
        <v>88.5</v>
      </c>
      <c r="BU385" s="164">
        <v>87.6</v>
      </c>
      <c r="BV385" s="164">
        <v>90.1</v>
      </c>
      <c r="BW385" s="164">
        <v>89.2</v>
      </c>
      <c r="BX385" s="164">
        <v>91.7</v>
      </c>
      <c r="BY385" s="164">
        <v>88.5</v>
      </c>
      <c r="BZ385" s="164">
        <v>91.1</v>
      </c>
      <c r="CA385" s="164">
        <v>89.1</v>
      </c>
      <c r="CB385" s="164">
        <v>91</v>
      </c>
      <c r="CC385" s="164">
        <v>93.4</v>
      </c>
      <c r="CD385" s="164">
        <v>93.9</v>
      </c>
      <c r="CE385" s="164">
        <v>95.4</v>
      </c>
      <c r="CF385" s="164">
        <v>94.2</v>
      </c>
      <c r="CG385" s="164">
        <v>94</v>
      </c>
      <c r="CH385" s="164">
        <v>90.8</v>
      </c>
      <c r="CI385" s="164">
        <v>93.7</v>
      </c>
      <c r="CJ385" s="164">
        <v>94</v>
      </c>
      <c r="CK385" s="164">
        <v>92.1</v>
      </c>
      <c r="CL385" s="164">
        <v>91</v>
      </c>
      <c r="CM385" s="164">
        <v>90.8</v>
      </c>
      <c r="CN385" s="164">
        <v>91.7</v>
      </c>
      <c r="CO385" s="164">
        <v>92.6</v>
      </c>
      <c r="CP385" s="164">
        <v>91.1</v>
      </c>
      <c r="CQ385" s="164">
        <v>90.3</v>
      </c>
      <c r="CR385" s="164">
        <v>91.2</v>
      </c>
      <c r="CS385" s="164">
        <v>91.4</v>
      </c>
      <c r="CT385" s="164">
        <v>91.7</v>
      </c>
      <c r="CU385" s="164">
        <v>92.2</v>
      </c>
      <c r="CV385" s="164">
        <v>91.8</v>
      </c>
      <c r="CW385" s="164">
        <v>93.7</v>
      </c>
      <c r="CX385" s="164">
        <v>92.1</v>
      </c>
      <c r="CY385" s="164">
        <v>87.6</v>
      </c>
      <c r="CZ385" s="164">
        <v>88.3</v>
      </c>
      <c r="DA385" s="164">
        <v>87.9</v>
      </c>
      <c r="DB385" s="164">
        <v>88.3</v>
      </c>
      <c r="DC385" s="164">
        <v>89.6</v>
      </c>
      <c r="DD385" s="164">
        <v>89.6</v>
      </c>
      <c r="DE385" s="164">
        <v>89.7</v>
      </c>
      <c r="DF385" s="164">
        <v>89.6</v>
      </c>
      <c r="DG385" s="164">
        <v>89.5</v>
      </c>
      <c r="DH385" s="164">
        <v>89.8</v>
      </c>
      <c r="DI385" s="164">
        <v>89.6</v>
      </c>
      <c r="DJ385" s="164">
        <v>90</v>
      </c>
      <c r="DK385" s="164">
        <v>90.9</v>
      </c>
      <c r="DL385" s="164">
        <v>94.2</v>
      </c>
      <c r="DM385" s="164">
        <v>101.7</v>
      </c>
      <c r="DN385" s="164">
        <v>121.8</v>
      </c>
      <c r="DO385" s="164">
        <v>114.4</v>
      </c>
      <c r="DP385" s="164">
        <v>106.7</v>
      </c>
      <c r="DQ385" s="164">
        <v>111.1</v>
      </c>
      <c r="DR385" s="164">
        <v>112</v>
      </c>
      <c r="DS385" s="164">
        <v>114.3</v>
      </c>
      <c r="DT385" s="164">
        <v>118.1</v>
      </c>
    </row>
    <row r="386" spans="1:124" x14ac:dyDescent="0.25">
      <c r="A386" s="162" t="s">
        <v>1917</v>
      </c>
      <c r="B386" s="162" t="s">
        <v>1918</v>
      </c>
      <c r="C386" s="163">
        <v>4.4499999999999998E-2</v>
      </c>
      <c r="D386" s="164">
        <v>99</v>
      </c>
      <c r="E386" s="164">
        <v>98.8</v>
      </c>
      <c r="F386" s="164">
        <v>97.7</v>
      </c>
      <c r="G386" s="164">
        <v>99.9</v>
      </c>
      <c r="H386" s="164">
        <v>101.4</v>
      </c>
      <c r="I386" s="164">
        <v>99</v>
      </c>
      <c r="J386" s="164">
        <v>102</v>
      </c>
      <c r="K386" s="164">
        <v>102.6</v>
      </c>
      <c r="L386" s="164">
        <v>102.8</v>
      </c>
      <c r="M386" s="164">
        <v>104.6</v>
      </c>
      <c r="N386" s="164">
        <v>102.3</v>
      </c>
      <c r="O386" s="164">
        <v>101.8</v>
      </c>
      <c r="P386" s="164">
        <v>101.1</v>
      </c>
      <c r="Q386" s="164">
        <v>101.5</v>
      </c>
      <c r="R386" s="164">
        <v>102.9</v>
      </c>
      <c r="S386" s="164">
        <v>103.9</v>
      </c>
      <c r="T386" s="164">
        <v>103</v>
      </c>
      <c r="U386" s="164">
        <v>101.8</v>
      </c>
      <c r="V386" s="164">
        <v>100.8</v>
      </c>
      <c r="W386" s="164">
        <v>102.6</v>
      </c>
      <c r="X386" s="164">
        <v>102.2</v>
      </c>
      <c r="Y386" s="164">
        <v>101.8</v>
      </c>
      <c r="Z386" s="164">
        <v>103.3</v>
      </c>
      <c r="AA386" s="164">
        <v>103.6</v>
      </c>
      <c r="AB386" s="164">
        <v>104</v>
      </c>
      <c r="AC386" s="164">
        <v>105.4</v>
      </c>
      <c r="AD386" s="164">
        <v>105.4</v>
      </c>
      <c r="AE386" s="164">
        <v>104.8</v>
      </c>
      <c r="AF386" s="164">
        <v>106.5</v>
      </c>
      <c r="AG386" s="164">
        <v>107.8</v>
      </c>
      <c r="AH386" s="164">
        <v>106.9</v>
      </c>
      <c r="AI386" s="164">
        <v>105</v>
      </c>
      <c r="AJ386" s="164">
        <v>107</v>
      </c>
      <c r="AK386" s="164">
        <v>108.9</v>
      </c>
      <c r="AL386" s="164">
        <v>108.2</v>
      </c>
      <c r="AM386" s="164">
        <v>108.4</v>
      </c>
      <c r="AN386" s="164">
        <v>110</v>
      </c>
      <c r="AO386" s="164">
        <v>106.7</v>
      </c>
      <c r="AP386" s="164">
        <v>107.3</v>
      </c>
      <c r="AQ386" s="164">
        <v>108.8</v>
      </c>
      <c r="AR386" s="164">
        <v>107.9</v>
      </c>
      <c r="AS386" s="164">
        <v>108.2</v>
      </c>
      <c r="AT386" s="164">
        <v>107.9</v>
      </c>
      <c r="AU386" s="164">
        <v>107.1</v>
      </c>
      <c r="AV386" s="164">
        <v>107.7</v>
      </c>
      <c r="AW386" s="164">
        <v>108.4</v>
      </c>
      <c r="AX386" s="164">
        <v>107.3</v>
      </c>
      <c r="AY386" s="164">
        <v>109.6</v>
      </c>
      <c r="AZ386" s="164">
        <v>108.7</v>
      </c>
      <c r="BA386" s="164">
        <v>109</v>
      </c>
      <c r="BB386" s="164">
        <v>110.1</v>
      </c>
      <c r="BC386" s="164">
        <v>109.3</v>
      </c>
      <c r="BD386" s="164">
        <v>110.8</v>
      </c>
      <c r="BE386" s="164">
        <v>111</v>
      </c>
      <c r="BF386" s="164">
        <v>110</v>
      </c>
      <c r="BG386" s="164">
        <v>111.3</v>
      </c>
      <c r="BH386" s="164">
        <v>110</v>
      </c>
      <c r="BI386" s="164">
        <v>109.7</v>
      </c>
      <c r="BJ386" s="164">
        <v>112.1</v>
      </c>
      <c r="BK386" s="164">
        <v>111.9</v>
      </c>
      <c r="BL386" s="164">
        <v>112.1</v>
      </c>
      <c r="BM386" s="164">
        <v>112.4</v>
      </c>
      <c r="BN386" s="164">
        <v>112.7</v>
      </c>
      <c r="BO386" s="164">
        <v>110.7</v>
      </c>
      <c r="BP386" s="164">
        <v>112.3</v>
      </c>
      <c r="BQ386" s="164">
        <v>111.4</v>
      </c>
      <c r="BR386" s="164">
        <v>112.2</v>
      </c>
      <c r="BS386" s="164">
        <v>114</v>
      </c>
      <c r="BT386" s="164">
        <v>111.4</v>
      </c>
      <c r="BU386" s="164">
        <v>111.9</v>
      </c>
      <c r="BV386" s="164">
        <v>115.5</v>
      </c>
      <c r="BW386" s="164">
        <v>115.8</v>
      </c>
      <c r="BX386" s="164">
        <v>119.3</v>
      </c>
      <c r="BY386" s="164">
        <v>118.1</v>
      </c>
      <c r="BZ386" s="164">
        <v>116.5</v>
      </c>
      <c r="CA386" s="164">
        <v>117</v>
      </c>
      <c r="CB386" s="164">
        <v>117.4</v>
      </c>
      <c r="CC386" s="164">
        <v>120.2</v>
      </c>
      <c r="CD386" s="164">
        <v>121.3</v>
      </c>
      <c r="CE386" s="164">
        <v>122.5</v>
      </c>
      <c r="CF386" s="164">
        <v>123.1</v>
      </c>
      <c r="CG386" s="164">
        <v>121.9</v>
      </c>
      <c r="CH386" s="164">
        <v>122.3</v>
      </c>
      <c r="CI386" s="164">
        <v>122.4</v>
      </c>
      <c r="CJ386" s="164">
        <v>126.4</v>
      </c>
      <c r="CK386" s="164">
        <v>127</v>
      </c>
      <c r="CL386" s="164">
        <v>127.3</v>
      </c>
      <c r="CM386" s="164">
        <v>128.30000000000001</v>
      </c>
      <c r="CN386" s="164">
        <v>126.9</v>
      </c>
      <c r="CO386" s="164">
        <v>127.5</v>
      </c>
      <c r="CP386" s="164">
        <v>126.9</v>
      </c>
      <c r="CQ386" s="164">
        <v>126.8</v>
      </c>
      <c r="CR386" s="164">
        <v>126.2</v>
      </c>
      <c r="CS386" s="164">
        <v>124.5</v>
      </c>
      <c r="CT386" s="164">
        <v>126.9</v>
      </c>
      <c r="CU386" s="164">
        <v>127.6</v>
      </c>
      <c r="CV386" s="164">
        <v>127.9</v>
      </c>
      <c r="CW386" s="164">
        <v>124.3</v>
      </c>
      <c r="CX386" s="164">
        <v>125.9</v>
      </c>
      <c r="CY386" s="164">
        <v>127.7</v>
      </c>
      <c r="CZ386" s="164">
        <v>131.30000000000001</v>
      </c>
      <c r="DA386" s="164">
        <v>137.30000000000001</v>
      </c>
      <c r="DB386" s="164">
        <v>134.5</v>
      </c>
      <c r="DC386" s="164">
        <v>134.6</v>
      </c>
      <c r="DD386" s="164">
        <v>133</v>
      </c>
      <c r="DE386" s="164">
        <v>134.9</v>
      </c>
      <c r="DF386" s="164">
        <v>133.4</v>
      </c>
      <c r="DG386" s="164">
        <v>133.4</v>
      </c>
      <c r="DH386" s="164">
        <v>137</v>
      </c>
      <c r="DI386" s="164">
        <v>139.80000000000001</v>
      </c>
      <c r="DJ386" s="164">
        <v>137.5</v>
      </c>
      <c r="DK386" s="164">
        <v>137.4</v>
      </c>
      <c r="DL386" s="164">
        <v>135.69999999999999</v>
      </c>
      <c r="DM386" s="164">
        <v>135</v>
      </c>
      <c r="DN386" s="164">
        <v>136.30000000000001</v>
      </c>
      <c r="DO386" s="164">
        <v>136.5</v>
      </c>
      <c r="DP386" s="164">
        <v>135.4</v>
      </c>
      <c r="DQ386" s="164">
        <v>135.30000000000001</v>
      </c>
      <c r="DR386" s="164">
        <v>136.5</v>
      </c>
      <c r="DS386" s="164">
        <v>136</v>
      </c>
      <c r="DT386" s="164">
        <v>135.19999999999999</v>
      </c>
    </row>
    <row r="387" spans="1:124" x14ac:dyDescent="0.25">
      <c r="A387" s="162" t="s">
        <v>1920</v>
      </c>
      <c r="B387" s="162" t="s">
        <v>1921</v>
      </c>
      <c r="C387" s="163">
        <v>0.12767000000000001</v>
      </c>
      <c r="D387" s="164">
        <v>100.4</v>
      </c>
      <c r="E387" s="164">
        <v>104.1</v>
      </c>
      <c r="F387" s="164">
        <v>99</v>
      </c>
      <c r="G387" s="164">
        <v>96.3</v>
      </c>
      <c r="H387" s="164">
        <v>96.4</v>
      </c>
      <c r="I387" s="164">
        <v>95.2</v>
      </c>
      <c r="J387" s="164">
        <v>99</v>
      </c>
      <c r="K387" s="164">
        <v>100.2</v>
      </c>
      <c r="L387" s="164">
        <v>101.2</v>
      </c>
      <c r="M387" s="164">
        <v>102.3</v>
      </c>
      <c r="N387" s="164">
        <v>102.5</v>
      </c>
      <c r="O387" s="164">
        <v>103.1</v>
      </c>
      <c r="P387" s="164">
        <v>104.1</v>
      </c>
      <c r="Q387" s="164">
        <v>103.7</v>
      </c>
      <c r="R387" s="164">
        <v>101</v>
      </c>
      <c r="S387" s="164">
        <v>102.9</v>
      </c>
      <c r="T387" s="164">
        <v>106.3</v>
      </c>
      <c r="U387" s="164">
        <v>111.5</v>
      </c>
      <c r="V387" s="164">
        <v>112.4</v>
      </c>
      <c r="W387" s="164">
        <v>117</v>
      </c>
      <c r="X387" s="164">
        <v>120.7</v>
      </c>
      <c r="Y387" s="164">
        <v>120.1</v>
      </c>
      <c r="Z387" s="164">
        <v>120.7</v>
      </c>
      <c r="AA387" s="164">
        <v>117.4</v>
      </c>
      <c r="AB387" s="164">
        <v>115.6</v>
      </c>
      <c r="AC387" s="164">
        <v>117.3</v>
      </c>
      <c r="AD387" s="164">
        <v>116.9</v>
      </c>
      <c r="AE387" s="164">
        <v>118.8</v>
      </c>
      <c r="AF387" s="164">
        <v>121.4</v>
      </c>
      <c r="AG387" s="164">
        <v>125.4</v>
      </c>
      <c r="AH387" s="164">
        <v>126.3</v>
      </c>
      <c r="AI387" s="164">
        <v>123.6</v>
      </c>
      <c r="AJ387" s="164">
        <v>119.7</v>
      </c>
      <c r="AK387" s="164">
        <v>115.7</v>
      </c>
      <c r="AL387" s="164">
        <v>114.9</v>
      </c>
      <c r="AM387" s="164">
        <v>112.7</v>
      </c>
      <c r="AN387" s="164">
        <v>112.6</v>
      </c>
      <c r="AO387" s="164">
        <v>111</v>
      </c>
      <c r="AP387" s="164">
        <v>110</v>
      </c>
      <c r="AQ387" s="164">
        <v>112.3</v>
      </c>
      <c r="AR387" s="164">
        <v>111</v>
      </c>
      <c r="AS387" s="164">
        <v>111.7</v>
      </c>
      <c r="AT387" s="164">
        <v>110.4</v>
      </c>
      <c r="AU387" s="164">
        <v>108.5</v>
      </c>
      <c r="AV387" s="164">
        <v>110.4</v>
      </c>
      <c r="AW387" s="164">
        <v>110.6</v>
      </c>
      <c r="AX387" s="164">
        <v>109.4</v>
      </c>
      <c r="AY387" s="164">
        <v>110.2</v>
      </c>
      <c r="AZ387" s="164">
        <v>110</v>
      </c>
      <c r="BA387" s="164">
        <v>109.3</v>
      </c>
      <c r="BB387" s="164">
        <v>109.4</v>
      </c>
      <c r="BC387" s="164">
        <v>110.3</v>
      </c>
      <c r="BD387" s="164">
        <v>109.4</v>
      </c>
      <c r="BE387" s="164">
        <v>110.9</v>
      </c>
      <c r="BF387" s="164">
        <v>109.4</v>
      </c>
      <c r="BG387" s="164">
        <v>108.5</v>
      </c>
      <c r="BH387" s="164">
        <v>111.3</v>
      </c>
      <c r="BI387" s="164">
        <v>112.1</v>
      </c>
      <c r="BJ387" s="164">
        <v>112.7</v>
      </c>
      <c r="BK387" s="164">
        <v>113.6</v>
      </c>
      <c r="BL387" s="164">
        <v>113</v>
      </c>
      <c r="BM387" s="164">
        <v>113.1</v>
      </c>
      <c r="BN387" s="164">
        <v>113.1</v>
      </c>
      <c r="BO387" s="164">
        <v>112.3</v>
      </c>
      <c r="BP387" s="164">
        <v>112.7</v>
      </c>
      <c r="BQ387" s="164">
        <v>114.5</v>
      </c>
      <c r="BR387" s="164">
        <v>114.3</v>
      </c>
      <c r="BS387" s="164">
        <v>117</v>
      </c>
      <c r="BT387" s="164">
        <v>117</v>
      </c>
      <c r="BU387" s="164">
        <v>119.6</v>
      </c>
      <c r="BV387" s="164">
        <v>120.9</v>
      </c>
      <c r="BW387" s="164">
        <v>119.6</v>
      </c>
      <c r="BX387" s="164">
        <v>120.8</v>
      </c>
      <c r="BY387" s="164">
        <v>122.3</v>
      </c>
      <c r="BZ387" s="164">
        <v>123.3</v>
      </c>
      <c r="CA387" s="164">
        <v>123.3</v>
      </c>
      <c r="CB387" s="164">
        <v>126.7</v>
      </c>
      <c r="CC387" s="164">
        <v>128.19999999999999</v>
      </c>
      <c r="CD387" s="164">
        <v>130</v>
      </c>
      <c r="CE387" s="164">
        <v>130.30000000000001</v>
      </c>
      <c r="CF387" s="164">
        <v>127</v>
      </c>
      <c r="CG387" s="164">
        <v>127.3</v>
      </c>
      <c r="CH387" s="164">
        <v>127.5</v>
      </c>
      <c r="CI387" s="164">
        <v>129.1</v>
      </c>
      <c r="CJ387" s="164">
        <v>128.69999999999999</v>
      </c>
      <c r="CK387" s="164">
        <v>127.1</v>
      </c>
      <c r="CL387" s="164">
        <v>124.7</v>
      </c>
      <c r="CM387" s="164">
        <v>123.8</v>
      </c>
      <c r="CN387" s="164">
        <v>122.5</v>
      </c>
      <c r="CO387" s="164">
        <v>121.8</v>
      </c>
      <c r="CP387" s="164">
        <v>122.6</v>
      </c>
      <c r="CQ387" s="164">
        <v>121.1</v>
      </c>
      <c r="CR387" s="164">
        <v>120.7</v>
      </c>
      <c r="CS387" s="164">
        <v>124.4</v>
      </c>
      <c r="CT387" s="164">
        <v>125.8</v>
      </c>
      <c r="CU387" s="164">
        <v>123.7</v>
      </c>
      <c r="CV387" s="164">
        <v>124</v>
      </c>
      <c r="CW387" s="164">
        <v>125.4</v>
      </c>
      <c r="CX387" s="164">
        <v>128.9</v>
      </c>
      <c r="CY387" s="164">
        <v>129.6</v>
      </c>
      <c r="CZ387" s="164">
        <v>131.9</v>
      </c>
      <c r="DA387" s="164">
        <v>132.1</v>
      </c>
      <c r="DB387" s="164">
        <v>135.80000000000001</v>
      </c>
      <c r="DC387" s="164">
        <v>135.69999999999999</v>
      </c>
      <c r="DD387" s="164">
        <v>139.1</v>
      </c>
      <c r="DE387" s="164">
        <v>141</v>
      </c>
      <c r="DF387" s="164">
        <v>148</v>
      </c>
      <c r="DG387" s="164">
        <v>149.69999999999999</v>
      </c>
      <c r="DH387" s="164">
        <v>151</v>
      </c>
      <c r="DI387" s="164">
        <v>153.5</v>
      </c>
      <c r="DJ387" s="164">
        <v>154.9</v>
      </c>
      <c r="DK387" s="164">
        <v>153.9</v>
      </c>
      <c r="DL387" s="164">
        <v>156.69999999999999</v>
      </c>
      <c r="DM387" s="164">
        <v>156.6</v>
      </c>
      <c r="DN387" s="164">
        <v>158.80000000000001</v>
      </c>
      <c r="DO387" s="164">
        <v>162.5</v>
      </c>
      <c r="DP387" s="164">
        <v>158.4</v>
      </c>
      <c r="DQ387" s="164">
        <v>157.1</v>
      </c>
      <c r="DR387" s="164">
        <v>161.5</v>
      </c>
      <c r="DS387" s="164">
        <v>163.69999999999999</v>
      </c>
      <c r="DT387" s="164">
        <v>168.8</v>
      </c>
    </row>
    <row r="388" spans="1:124" x14ac:dyDescent="0.25">
      <c r="A388" s="162" t="s">
        <v>1923</v>
      </c>
      <c r="B388" s="162" t="s">
        <v>1924</v>
      </c>
      <c r="C388" s="163">
        <v>0.28421999999999997</v>
      </c>
      <c r="D388" s="164">
        <v>103.8</v>
      </c>
      <c r="E388" s="164">
        <v>103.6</v>
      </c>
      <c r="F388" s="164">
        <v>102.9</v>
      </c>
      <c r="G388" s="164">
        <v>102</v>
      </c>
      <c r="H388" s="164">
        <v>105.1</v>
      </c>
      <c r="I388" s="164">
        <v>100.3</v>
      </c>
      <c r="J388" s="164">
        <v>100.9</v>
      </c>
      <c r="K388" s="164">
        <v>102.4</v>
      </c>
      <c r="L388" s="164">
        <v>101</v>
      </c>
      <c r="M388" s="164">
        <v>104.8</v>
      </c>
      <c r="N388" s="164">
        <v>103.1</v>
      </c>
      <c r="O388" s="164">
        <v>103.2</v>
      </c>
      <c r="P388" s="164">
        <v>105</v>
      </c>
      <c r="Q388" s="164">
        <v>104.4</v>
      </c>
      <c r="R388" s="164">
        <v>104.4</v>
      </c>
      <c r="S388" s="164">
        <v>102.5</v>
      </c>
      <c r="T388" s="164">
        <v>100.9</v>
      </c>
      <c r="U388" s="164">
        <v>102.9</v>
      </c>
      <c r="V388" s="164">
        <v>100.6</v>
      </c>
      <c r="W388" s="164">
        <v>98.7</v>
      </c>
      <c r="X388" s="164">
        <v>101.7</v>
      </c>
      <c r="Y388" s="164">
        <v>100.6</v>
      </c>
      <c r="Z388" s="164">
        <v>101.6</v>
      </c>
      <c r="AA388" s="164">
        <v>103.1</v>
      </c>
      <c r="AB388" s="164">
        <v>102.4</v>
      </c>
      <c r="AC388" s="164">
        <v>105.6</v>
      </c>
      <c r="AD388" s="164">
        <v>104.9</v>
      </c>
      <c r="AE388" s="164">
        <v>101</v>
      </c>
      <c r="AF388" s="164">
        <v>102.3</v>
      </c>
      <c r="AG388" s="164">
        <v>101</v>
      </c>
      <c r="AH388" s="164">
        <v>102.2</v>
      </c>
      <c r="AI388" s="164">
        <v>102.3</v>
      </c>
      <c r="AJ388" s="164">
        <v>103.4</v>
      </c>
      <c r="AK388" s="164">
        <v>101.9</v>
      </c>
      <c r="AL388" s="164">
        <v>104</v>
      </c>
      <c r="AM388" s="164">
        <v>101.9</v>
      </c>
      <c r="AN388" s="164">
        <v>103.8</v>
      </c>
      <c r="AO388" s="164">
        <v>102.9</v>
      </c>
      <c r="AP388" s="164">
        <v>103.3</v>
      </c>
      <c r="AQ388" s="164">
        <v>102.3</v>
      </c>
      <c r="AR388" s="164">
        <v>103.3</v>
      </c>
      <c r="AS388" s="164">
        <v>103.8</v>
      </c>
      <c r="AT388" s="164">
        <v>100.8</v>
      </c>
      <c r="AU388" s="164">
        <v>100.6</v>
      </c>
      <c r="AV388" s="164">
        <v>98.7</v>
      </c>
      <c r="AW388" s="164">
        <v>98.8</v>
      </c>
      <c r="AX388" s="164">
        <v>100.1</v>
      </c>
      <c r="AY388" s="164">
        <v>101.4</v>
      </c>
      <c r="AZ388" s="164">
        <v>104.3</v>
      </c>
      <c r="BA388" s="164">
        <v>104.4</v>
      </c>
      <c r="BB388" s="164">
        <v>105.6</v>
      </c>
      <c r="BC388" s="164">
        <v>107.4</v>
      </c>
      <c r="BD388" s="164">
        <v>107.6</v>
      </c>
      <c r="BE388" s="164">
        <v>106</v>
      </c>
      <c r="BF388" s="164">
        <v>104.7</v>
      </c>
      <c r="BG388" s="164">
        <v>104.9</v>
      </c>
      <c r="BH388" s="164">
        <v>103.3</v>
      </c>
      <c r="BI388" s="164">
        <v>103.5</v>
      </c>
      <c r="BJ388" s="164">
        <v>104.2</v>
      </c>
      <c r="BK388" s="164">
        <v>103.8</v>
      </c>
      <c r="BL388" s="164">
        <v>104.5</v>
      </c>
      <c r="BM388" s="164">
        <v>104.5</v>
      </c>
      <c r="BN388" s="164">
        <v>103.7</v>
      </c>
      <c r="BO388" s="164">
        <v>105.8</v>
      </c>
      <c r="BP388" s="164">
        <v>105.6</v>
      </c>
      <c r="BQ388" s="164">
        <v>105.5</v>
      </c>
      <c r="BR388" s="164">
        <v>108.7</v>
      </c>
      <c r="BS388" s="164">
        <v>108.7</v>
      </c>
      <c r="BT388" s="164">
        <v>107.8</v>
      </c>
      <c r="BU388" s="164">
        <v>108.5</v>
      </c>
      <c r="BV388" s="164">
        <v>110.2</v>
      </c>
      <c r="BW388" s="164">
        <v>112.7</v>
      </c>
      <c r="BX388" s="164">
        <v>115.6</v>
      </c>
      <c r="BY388" s="164">
        <v>120.1</v>
      </c>
      <c r="BZ388" s="164">
        <v>118.8</v>
      </c>
      <c r="CA388" s="164">
        <v>120.1</v>
      </c>
      <c r="CB388" s="164">
        <v>119.8</v>
      </c>
      <c r="CC388" s="164">
        <v>121.9</v>
      </c>
      <c r="CD388" s="164">
        <v>121.9</v>
      </c>
      <c r="CE388" s="164">
        <v>126.6</v>
      </c>
      <c r="CF388" s="164">
        <v>126.8</v>
      </c>
      <c r="CG388" s="164">
        <v>126.3</v>
      </c>
      <c r="CH388" s="164">
        <v>127.6</v>
      </c>
      <c r="CI388" s="164">
        <v>124.9</v>
      </c>
      <c r="CJ388" s="164">
        <v>126.7</v>
      </c>
      <c r="CK388" s="164">
        <v>128.4</v>
      </c>
      <c r="CL388" s="164">
        <v>126.7</v>
      </c>
      <c r="CM388" s="164">
        <v>124.6</v>
      </c>
      <c r="CN388" s="164">
        <v>125.7</v>
      </c>
      <c r="CO388" s="164">
        <v>125.7</v>
      </c>
      <c r="CP388" s="164">
        <v>122.4</v>
      </c>
      <c r="CQ388" s="164">
        <v>122.3</v>
      </c>
      <c r="CR388" s="164">
        <v>123.7</v>
      </c>
      <c r="CS388" s="164">
        <v>122</v>
      </c>
      <c r="CT388" s="164">
        <v>123.7</v>
      </c>
      <c r="CU388" s="164">
        <v>119.2</v>
      </c>
      <c r="CV388" s="164">
        <v>122.7</v>
      </c>
      <c r="CW388" s="164">
        <v>125.7</v>
      </c>
      <c r="CX388" s="164">
        <v>123.9</v>
      </c>
      <c r="CY388" s="164">
        <v>125.7</v>
      </c>
      <c r="CZ388" s="164">
        <v>127.2</v>
      </c>
      <c r="DA388" s="164">
        <v>125.2</v>
      </c>
      <c r="DB388" s="164">
        <v>125</v>
      </c>
      <c r="DC388" s="164">
        <v>123.9</v>
      </c>
      <c r="DD388" s="164">
        <v>127.2</v>
      </c>
      <c r="DE388" s="164">
        <v>129.80000000000001</v>
      </c>
      <c r="DF388" s="164">
        <v>131.80000000000001</v>
      </c>
      <c r="DG388" s="164">
        <v>133.9</v>
      </c>
      <c r="DH388" s="164">
        <v>132.9</v>
      </c>
      <c r="DI388" s="164">
        <v>137</v>
      </c>
      <c r="DJ388" s="164">
        <v>140.1</v>
      </c>
      <c r="DK388" s="164">
        <v>140.30000000000001</v>
      </c>
      <c r="DL388" s="164">
        <v>138.9</v>
      </c>
      <c r="DM388" s="164">
        <v>144</v>
      </c>
      <c r="DN388" s="164">
        <v>147.4</v>
      </c>
      <c r="DO388" s="164">
        <v>148.30000000000001</v>
      </c>
      <c r="DP388" s="164">
        <v>149.80000000000001</v>
      </c>
      <c r="DQ388" s="164">
        <v>150.69999999999999</v>
      </c>
      <c r="DR388" s="164">
        <v>151.69999999999999</v>
      </c>
      <c r="DS388" s="164">
        <v>152.69999999999999</v>
      </c>
      <c r="DT388" s="164">
        <v>158.30000000000001</v>
      </c>
    </row>
    <row r="389" spans="1:124" x14ac:dyDescent="0.25">
      <c r="A389" s="162" t="s">
        <v>1926</v>
      </c>
      <c r="B389" s="162" t="s">
        <v>1927</v>
      </c>
      <c r="C389" s="163">
        <v>1.9099999999999999E-2</v>
      </c>
      <c r="D389" s="164">
        <v>126.1</v>
      </c>
      <c r="E389" s="164">
        <v>128.80000000000001</v>
      </c>
      <c r="F389" s="164">
        <v>127.1</v>
      </c>
      <c r="G389" s="164">
        <v>117.9</v>
      </c>
      <c r="H389" s="164">
        <v>118.1</v>
      </c>
      <c r="I389" s="164">
        <v>118</v>
      </c>
      <c r="J389" s="164">
        <v>117.8</v>
      </c>
      <c r="K389" s="164">
        <v>117.4</v>
      </c>
      <c r="L389" s="164">
        <v>118.3</v>
      </c>
      <c r="M389" s="164">
        <v>122</v>
      </c>
      <c r="N389" s="164">
        <v>126.8</v>
      </c>
      <c r="O389" s="164">
        <v>126</v>
      </c>
      <c r="P389" s="164">
        <v>121.1</v>
      </c>
      <c r="Q389" s="164">
        <v>118</v>
      </c>
      <c r="R389" s="164">
        <v>118.3</v>
      </c>
      <c r="S389" s="164">
        <v>123.2</v>
      </c>
      <c r="T389" s="164">
        <v>128.9</v>
      </c>
      <c r="U389" s="164">
        <v>137.1</v>
      </c>
      <c r="V389" s="164">
        <v>134.5</v>
      </c>
      <c r="W389" s="164">
        <v>129.1</v>
      </c>
      <c r="X389" s="164">
        <v>132</v>
      </c>
      <c r="Y389" s="164">
        <v>133.19999999999999</v>
      </c>
      <c r="Z389" s="164">
        <v>131.6</v>
      </c>
      <c r="AA389" s="164">
        <v>126.7</v>
      </c>
      <c r="AB389" s="164">
        <v>116.9</v>
      </c>
      <c r="AC389" s="164">
        <v>115.9</v>
      </c>
      <c r="AD389" s="164">
        <v>109.1</v>
      </c>
      <c r="AE389" s="164">
        <v>110.8</v>
      </c>
      <c r="AF389" s="164">
        <v>111.1</v>
      </c>
      <c r="AG389" s="164">
        <v>106.8</v>
      </c>
      <c r="AH389" s="164">
        <v>99.4</v>
      </c>
      <c r="AI389" s="164">
        <v>88.9</v>
      </c>
      <c r="AJ389" s="164">
        <v>85.3</v>
      </c>
      <c r="AK389" s="164">
        <v>77.599999999999994</v>
      </c>
      <c r="AL389" s="164">
        <v>80.8</v>
      </c>
      <c r="AM389" s="164">
        <v>92</v>
      </c>
      <c r="AN389" s="164">
        <v>93.5</v>
      </c>
      <c r="AO389" s="164">
        <v>96.2</v>
      </c>
      <c r="AP389" s="164">
        <v>94.4</v>
      </c>
      <c r="AQ389" s="164">
        <v>88.8</v>
      </c>
      <c r="AR389" s="164">
        <v>82.4</v>
      </c>
      <c r="AS389" s="164">
        <v>76.5</v>
      </c>
      <c r="AT389" s="164">
        <v>73.599999999999994</v>
      </c>
      <c r="AU389" s="164">
        <v>71</v>
      </c>
      <c r="AV389" s="164">
        <v>69.8</v>
      </c>
      <c r="AW389" s="164">
        <v>69.400000000000006</v>
      </c>
      <c r="AX389" s="164">
        <v>70.099999999999994</v>
      </c>
      <c r="AY389" s="164">
        <v>75</v>
      </c>
      <c r="AZ389" s="164">
        <v>79.599999999999994</v>
      </c>
      <c r="BA389" s="164">
        <v>81.7</v>
      </c>
      <c r="BB389" s="164">
        <v>80.599999999999994</v>
      </c>
      <c r="BC389" s="164">
        <v>78.7</v>
      </c>
      <c r="BD389" s="164">
        <v>76.900000000000006</v>
      </c>
      <c r="BE389" s="164">
        <v>84.1</v>
      </c>
      <c r="BF389" s="164">
        <v>88.6</v>
      </c>
      <c r="BG389" s="164">
        <v>90.6</v>
      </c>
      <c r="BH389" s="164">
        <v>94.6</v>
      </c>
      <c r="BI389" s="164">
        <v>95.9</v>
      </c>
      <c r="BJ389" s="164">
        <v>98.1</v>
      </c>
      <c r="BK389" s="164">
        <v>104.7</v>
      </c>
      <c r="BL389" s="164">
        <v>105.3</v>
      </c>
      <c r="BM389" s="164">
        <v>97.9</v>
      </c>
      <c r="BN389" s="164">
        <v>91.2</v>
      </c>
      <c r="BO389" s="164">
        <v>89.9</v>
      </c>
      <c r="BP389" s="164">
        <v>90.5</v>
      </c>
      <c r="BQ389" s="164">
        <v>93.4</v>
      </c>
      <c r="BR389" s="164">
        <v>96.4</v>
      </c>
      <c r="BS389" s="164">
        <v>94.4</v>
      </c>
      <c r="BT389" s="164">
        <v>93.9</v>
      </c>
      <c r="BU389" s="164">
        <v>94.2</v>
      </c>
      <c r="BV389" s="164">
        <v>102.4</v>
      </c>
      <c r="BW389" s="164">
        <v>107.8</v>
      </c>
      <c r="BX389" s="164">
        <v>111</v>
      </c>
      <c r="BY389" s="164">
        <v>111.8</v>
      </c>
      <c r="BZ389" s="164">
        <v>108</v>
      </c>
      <c r="CA389" s="164">
        <v>108.7</v>
      </c>
      <c r="CB389" s="164">
        <v>111.8</v>
      </c>
      <c r="CC389" s="164">
        <v>114.3</v>
      </c>
      <c r="CD389" s="164">
        <v>115.4</v>
      </c>
      <c r="CE389" s="164">
        <v>111.5</v>
      </c>
      <c r="CF389" s="164">
        <v>104.3</v>
      </c>
      <c r="CG389" s="164">
        <v>102.3</v>
      </c>
      <c r="CH389" s="164">
        <v>98</v>
      </c>
      <c r="CI389" s="164">
        <v>101.4</v>
      </c>
      <c r="CJ389" s="164">
        <v>104.9</v>
      </c>
      <c r="CK389" s="164">
        <v>105.3</v>
      </c>
      <c r="CL389" s="164">
        <v>102.3</v>
      </c>
      <c r="CM389" s="164">
        <v>98.9</v>
      </c>
      <c r="CN389" s="164">
        <v>96.9</v>
      </c>
      <c r="CO389" s="164">
        <v>96.6</v>
      </c>
      <c r="CP389" s="164">
        <v>96.9</v>
      </c>
      <c r="CQ389" s="164">
        <v>93.6</v>
      </c>
      <c r="CR389" s="164">
        <v>93.4</v>
      </c>
      <c r="CS389" s="164">
        <v>98.8</v>
      </c>
      <c r="CT389" s="164">
        <v>98</v>
      </c>
      <c r="CU389" s="164">
        <v>96.1</v>
      </c>
      <c r="CV389" s="164">
        <v>92.7</v>
      </c>
      <c r="CW389" s="164">
        <v>89.5</v>
      </c>
      <c r="CX389" s="164">
        <v>89.5</v>
      </c>
      <c r="CY389" s="164">
        <v>75.099999999999994</v>
      </c>
      <c r="CZ389" s="164">
        <v>74.599999999999994</v>
      </c>
      <c r="DA389" s="164">
        <v>82.8</v>
      </c>
      <c r="DB389" s="164">
        <v>82</v>
      </c>
      <c r="DC389" s="164">
        <v>98.9</v>
      </c>
      <c r="DD389" s="164">
        <v>106.6</v>
      </c>
      <c r="DE389" s="164">
        <v>110</v>
      </c>
      <c r="DF389" s="164">
        <v>113.8</v>
      </c>
      <c r="DG389" s="164">
        <v>114.1</v>
      </c>
      <c r="DH389" s="164">
        <v>113.3</v>
      </c>
      <c r="DI389" s="164">
        <v>106.9</v>
      </c>
      <c r="DJ389" s="164">
        <v>105.5</v>
      </c>
      <c r="DK389" s="164">
        <v>104.2</v>
      </c>
      <c r="DL389" s="164">
        <v>106.1</v>
      </c>
      <c r="DM389" s="164">
        <v>115</v>
      </c>
      <c r="DN389" s="164">
        <v>124.3</v>
      </c>
      <c r="DO389" s="164">
        <v>122</v>
      </c>
      <c r="DP389" s="164">
        <v>116.5</v>
      </c>
      <c r="DQ389" s="164">
        <v>122.9</v>
      </c>
      <c r="DR389" s="164">
        <v>135.80000000000001</v>
      </c>
      <c r="DS389" s="164">
        <v>154</v>
      </c>
      <c r="DT389" s="164">
        <v>151</v>
      </c>
    </row>
    <row r="390" spans="1:124" x14ac:dyDescent="0.25">
      <c r="A390" s="162" t="s">
        <v>1929</v>
      </c>
      <c r="B390" s="162" t="s">
        <v>1930</v>
      </c>
      <c r="C390" s="163">
        <v>1.281E-2</v>
      </c>
      <c r="D390" s="164">
        <v>101.3</v>
      </c>
      <c r="E390" s="164">
        <v>102.9</v>
      </c>
      <c r="F390" s="164">
        <v>103.5</v>
      </c>
      <c r="G390" s="164">
        <v>104</v>
      </c>
      <c r="H390" s="164">
        <v>104.1</v>
      </c>
      <c r="I390" s="164">
        <v>105.7</v>
      </c>
      <c r="J390" s="164">
        <v>106</v>
      </c>
      <c r="K390" s="164">
        <v>106.4</v>
      </c>
      <c r="L390" s="164">
        <v>105.8</v>
      </c>
      <c r="M390" s="164">
        <v>106.2</v>
      </c>
      <c r="N390" s="164">
        <v>107</v>
      </c>
      <c r="O390" s="164">
        <v>107.1</v>
      </c>
      <c r="P390" s="164">
        <v>109.2</v>
      </c>
      <c r="Q390" s="164">
        <v>109</v>
      </c>
      <c r="R390" s="164">
        <v>109.2</v>
      </c>
      <c r="S390" s="164">
        <v>108.7</v>
      </c>
      <c r="T390" s="164">
        <v>108.8</v>
      </c>
      <c r="U390" s="164">
        <v>109.8</v>
      </c>
      <c r="V390" s="164">
        <v>109.9</v>
      </c>
      <c r="W390" s="164">
        <v>110</v>
      </c>
      <c r="X390" s="164">
        <v>110.2</v>
      </c>
      <c r="Y390" s="164">
        <v>110.5</v>
      </c>
      <c r="Z390" s="164">
        <v>111.3</v>
      </c>
      <c r="AA390" s="164">
        <v>111.3</v>
      </c>
      <c r="AB390" s="164">
        <v>111.2</v>
      </c>
      <c r="AC390" s="164">
        <v>112.7</v>
      </c>
      <c r="AD390" s="164">
        <v>118.2</v>
      </c>
      <c r="AE390" s="164">
        <v>118</v>
      </c>
      <c r="AF390" s="164">
        <v>117.9</v>
      </c>
      <c r="AG390" s="164">
        <v>117.8</v>
      </c>
      <c r="AH390" s="164">
        <v>115.4</v>
      </c>
      <c r="AI390" s="164">
        <v>112.6</v>
      </c>
      <c r="AJ390" s="164">
        <v>116</v>
      </c>
      <c r="AK390" s="164">
        <v>115.7</v>
      </c>
      <c r="AL390" s="164">
        <v>110.6</v>
      </c>
      <c r="AM390" s="164">
        <v>116.8</v>
      </c>
      <c r="AN390" s="164">
        <v>118.6</v>
      </c>
      <c r="AO390" s="164">
        <v>115</v>
      </c>
      <c r="AP390" s="164">
        <v>115.2</v>
      </c>
      <c r="AQ390" s="164">
        <v>115.1</v>
      </c>
      <c r="AR390" s="164">
        <v>114.1</v>
      </c>
      <c r="AS390" s="164">
        <v>113</v>
      </c>
      <c r="AT390" s="164">
        <v>114.2</v>
      </c>
      <c r="AU390" s="164">
        <v>114.4</v>
      </c>
      <c r="AV390" s="164">
        <v>116</v>
      </c>
      <c r="AW390" s="164">
        <v>115.9</v>
      </c>
      <c r="AX390" s="164">
        <v>116.6</v>
      </c>
      <c r="AY390" s="164">
        <v>113.5</v>
      </c>
      <c r="AZ390" s="164">
        <v>114.3</v>
      </c>
      <c r="BA390" s="164">
        <v>114.7</v>
      </c>
      <c r="BB390" s="164">
        <v>116.3</v>
      </c>
      <c r="BC390" s="164">
        <v>115.4</v>
      </c>
      <c r="BD390" s="164">
        <v>113.8</v>
      </c>
      <c r="BE390" s="164">
        <v>111.3</v>
      </c>
      <c r="BF390" s="164">
        <v>108.6</v>
      </c>
      <c r="BG390" s="164">
        <v>109.2</v>
      </c>
      <c r="BH390" s="164">
        <v>111.3</v>
      </c>
      <c r="BI390" s="164">
        <v>110.4</v>
      </c>
      <c r="BJ390" s="164">
        <v>110.2</v>
      </c>
      <c r="BK390" s="164">
        <v>109.3</v>
      </c>
      <c r="BL390" s="164">
        <v>107.9</v>
      </c>
      <c r="BM390" s="164">
        <v>105.7</v>
      </c>
      <c r="BN390" s="164">
        <v>107.4</v>
      </c>
      <c r="BO390" s="164">
        <v>107</v>
      </c>
      <c r="BP390" s="164">
        <v>107.8</v>
      </c>
      <c r="BQ390" s="164">
        <v>107</v>
      </c>
      <c r="BR390" s="164">
        <v>108.2</v>
      </c>
      <c r="BS390" s="164">
        <v>107.5</v>
      </c>
      <c r="BT390" s="164">
        <v>108.7</v>
      </c>
      <c r="BU390" s="164">
        <v>110.5</v>
      </c>
      <c r="BV390" s="164">
        <v>111.6</v>
      </c>
      <c r="BW390" s="164">
        <v>112.1</v>
      </c>
      <c r="BX390" s="164">
        <v>112.2</v>
      </c>
      <c r="BY390" s="164">
        <v>113.2</v>
      </c>
      <c r="BZ390" s="164">
        <v>113.2</v>
      </c>
      <c r="CA390" s="164">
        <v>112.4</v>
      </c>
      <c r="CB390" s="164">
        <v>111.9</v>
      </c>
      <c r="CC390" s="164">
        <v>112.3</v>
      </c>
      <c r="CD390" s="164">
        <v>113.6</v>
      </c>
      <c r="CE390" s="164">
        <v>115.4</v>
      </c>
      <c r="CF390" s="164">
        <v>117.4</v>
      </c>
      <c r="CG390" s="164">
        <v>118.8</v>
      </c>
      <c r="CH390" s="164">
        <v>119.2</v>
      </c>
      <c r="CI390" s="164">
        <v>120.5</v>
      </c>
      <c r="CJ390" s="164">
        <v>120.3</v>
      </c>
      <c r="CK390" s="164">
        <v>120.2</v>
      </c>
      <c r="CL390" s="164">
        <v>119.7</v>
      </c>
      <c r="CM390" s="164">
        <v>120.1</v>
      </c>
      <c r="CN390" s="164">
        <v>118.7</v>
      </c>
      <c r="CO390" s="164">
        <v>119</v>
      </c>
      <c r="CP390" s="164">
        <v>118</v>
      </c>
      <c r="CQ390" s="164">
        <v>116.1</v>
      </c>
      <c r="CR390" s="164">
        <v>116.5</v>
      </c>
      <c r="CS390" s="164">
        <v>116</v>
      </c>
      <c r="CT390" s="164">
        <v>115.8</v>
      </c>
      <c r="CU390" s="164">
        <v>117.7</v>
      </c>
      <c r="CV390" s="164">
        <v>116.7</v>
      </c>
      <c r="CW390" s="164">
        <v>117.9</v>
      </c>
      <c r="CX390" s="164">
        <v>117.5</v>
      </c>
      <c r="CY390" s="164">
        <v>113.2</v>
      </c>
      <c r="CZ390" s="164">
        <v>112.8</v>
      </c>
      <c r="DA390" s="164">
        <v>113.6</v>
      </c>
      <c r="DB390" s="164">
        <v>119.4</v>
      </c>
      <c r="DC390" s="164">
        <v>118.1</v>
      </c>
      <c r="DD390" s="164">
        <v>121.6</v>
      </c>
      <c r="DE390" s="164">
        <v>126</v>
      </c>
      <c r="DF390" s="164">
        <v>130.30000000000001</v>
      </c>
      <c r="DG390" s="164">
        <v>132.30000000000001</v>
      </c>
      <c r="DH390" s="164">
        <v>137</v>
      </c>
      <c r="DI390" s="164">
        <v>137.69999999999999</v>
      </c>
      <c r="DJ390" s="164">
        <v>137.1</v>
      </c>
      <c r="DK390" s="164">
        <v>136.4</v>
      </c>
      <c r="DL390" s="164">
        <v>141.6</v>
      </c>
      <c r="DM390" s="164">
        <v>148.30000000000001</v>
      </c>
      <c r="DN390" s="164">
        <v>154.80000000000001</v>
      </c>
      <c r="DO390" s="164">
        <v>163.1</v>
      </c>
      <c r="DP390" s="164">
        <v>179.9</v>
      </c>
      <c r="DQ390" s="164">
        <v>195.9</v>
      </c>
      <c r="DR390" s="164">
        <v>208</v>
      </c>
      <c r="DS390" s="164">
        <v>216.2</v>
      </c>
      <c r="DT390" s="164">
        <v>218.6</v>
      </c>
    </row>
    <row r="391" spans="1:124" x14ac:dyDescent="0.25">
      <c r="A391" s="162" t="s">
        <v>1932</v>
      </c>
      <c r="B391" s="162" t="s">
        <v>1933</v>
      </c>
      <c r="C391" s="163">
        <v>1.6969999999999999E-2</v>
      </c>
      <c r="D391" s="164">
        <v>104.8</v>
      </c>
      <c r="E391" s="164">
        <v>104.4</v>
      </c>
      <c r="F391" s="164">
        <v>103.9</v>
      </c>
      <c r="G391" s="164">
        <v>111</v>
      </c>
      <c r="H391" s="164">
        <v>110.2</v>
      </c>
      <c r="I391" s="164">
        <v>108.2</v>
      </c>
      <c r="J391" s="164">
        <v>109.2</v>
      </c>
      <c r="K391" s="164">
        <v>110.3</v>
      </c>
      <c r="L391" s="164">
        <v>108.6</v>
      </c>
      <c r="M391" s="164">
        <v>110.4</v>
      </c>
      <c r="N391" s="164">
        <v>108.6</v>
      </c>
      <c r="O391" s="164">
        <v>108.7</v>
      </c>
      <c r="P391" s="164">
        <v>108.7</v>
      </c>
      <c r="Q391" s="164">
        <v>109.2</v>
      </c>
      <c r="R391" s="164">
        <v>112.6</v>
      </c>
      <c r="S391" s="164">
        <v>118.7</v>
      </c>
      <c r="T391" s="164">
        <v>120.5</v>
      </c>
      <c r="U391" s="164">
        <v>123.5</v>
      </c>
      <c r="V391" s="164">
        <v>119.2</v>
      </c>
      <c r="W391" s="164">
        <v>121.9</v>
      </c>
      <c r="X391" s="164">
        <v>120.4</v>
      </c>
      <c r="Y391" s="164">
        <v>112.5</v>
      </c>
      <c r="Z391" s="164">
        <v>120.2</v>
      </c>
      <c r="AA391" s="164">
        <v>122.8</v>
      </c>
      <c r="AB391" s="164">
        <v>126.8</v>
      </c>
      <c r="AC391" s="164">
        <v>126.7</v>
      </c>
      <c r="AD391" s="164">
        <v>130.1</v>
      </c>
      <c r="AE391" s="164">
        <v>127.9</v>
      </c>
      <c r="AF391" s="164">
        <v>131.19999999999999</v>
      </c>
      <c r="AG391" s="164">
        <v>133.19999999999999</v>
      </c>
      <c r="AH391" s="164">
        <v>132.9</v>
      </c>
      <c r="AI391" s="164">
        <v>130.69999999999999</v>
      </c>
      <c r="AJ391" s="164">
        <v>130.4</v>
      </c>
      <c r="AK391" s="164">
        <v>133.5</v>
      </c>
      <c r="AL391" s="164">
        <v>131.19999999999999</v>
      </c>
      <c r="AM391" s="164">
        <v>129.6</v>
      </c>
      <c r="AN391" s="164">
        <v>131.19999999999999</v>
      </c>
      <c r="AO391" s="164">
        <v>132.30000000000001</v>
      </c>
      <c r="AP391" s="164">
        <v>131.30000000000001</v>
      </c>
      <c r="AQ391" s="164">
        <v>129.1</v>
      </c>
      <c r="AR391" s="164">
        <v>124.4</v>
      </c>
      <c r="AS391" s="164">
        <v>121.6</v>
      </c>
      <c r="AT391" s="164">
        <v>123.9</v>
      </c>
      <c r="AU391" s="164">
        <v>119.9</v>
      </c>
      <c r="AV391" s="164">
        <v>120.1</v>
      </c>
      <c r="AW391" s="164">
        <v>118.8</v>
      </c>
      <c r="AX391" s="164">
        <v>117.5</v>
      </c>
      <c r="AY391" s="164">
        <v>118.3</v>
      </c>
      <c r="AZ391" s="164">
        <v>119.1</v>
      </c>
      <c r="BA391" s="164">
        <v>120.9</v>
      </c>
      <c r="BB391" s="164">
        <v>118.8</v>
      </c>
      <c r="BC391" s="164">
        <v>120.5</v>
      </c>
      <c r="BD391" s="164">
        <v>122.4</v>
      </c>
      <c r="BE391" s="164">
        <v>121.6</v>
      </c>
      <c r="BF391" s="164">
        <v>121.3</v>
      </c>
      <c r="BG391" s="164">
        <v>121.5</v>
      </c>
      <c r="BH391" s="164">
        <v>124</v>
      </c>
      <c r="BI391" s="164">
        <v>123.6</v>
      </c>
      <c r="BJ391" s="164">
        <v>125.4</v>
      </c>
      <c r="BK391" s="164">
        <v>126.9</v>
      </c>
      <c r="BL391" s="164">
        <v>124.4</v>
      </c>
      <c r="BM391" s="164">
        <v>124.8</v>
      </c>
      <c r="BN391" s="164">
        <v>125.8</v>
      </c>
      <c r="BO391" s="164">
        <v>125.4</v>
      </c>
      <c r="BP391" s="164">
        <v>126</v>
      </c>
      <c r="BQ391" s="164">
        <v>127.7</v>
      </c>
      <c r="BR391" s="164">
        <v>129</v>
      </c>
      <c r="BS391" s="164">
        <v>124.8</v>
      </c>
      <c r="BT391" s="164">
        <v>128.5</v>
      </c>
      <c r="BU391" s="164">
        <v>128.80000000000001</v>
      </c>
      <c r="BV391" s="164">
        <v>127.1</v>
      </c>
      <c r="BW391" s="164">
        <v>132.69999999999999</v>
      </c>
      <c r="BX391" s="164">
        <v>128.30000000000001</v>
      </c>
      <c r="BY391" s="164">
        <v>126.9</v>
      </c>
      <c r="BZ391" s="164">
        <v>128.30000000000001</v>
      </c>
      <c r="CA391" s="164">
        <v>128</v>
      </c>
      <c r="CB391" s="164">
        <v>127.9</v>
      </c>
      <c r="CC391" s="164">
        <v>130.19999999999999</v>
      </c>
      <c r="CD391" s="164">
        <v>134.1</v>
      </c>
      <c r="CE391" s="164">
        <v>132.80000000000001</v>
      </c>
      <c r="CF391" s="164">
        <v>133.80000000000001</v>
      </c>
      <c r="CG391" s="164">
        <v>134.9</v>
      </c>
      <c r="CH391" s="164">
        <v>136.6</v>
      </c>
      <c r="CI391" s="164">
        <v>138.4</v>
      </c>
      <c r="CJ391" s="164">
        <v>136.19999999999999</v>
      </c>
      <c r="CK391" s="164">
        <v>137</v>
      </c>
      <c r="CL391" s="164">
        <v>137.4</v>
      </c>
      <c r="CM391" s="164">
        <v>140.4</v>
      </c>
      <c r="CN391" s="164">
        <v>140.19999999999999</v>
      </c>
      <c r="CO391" s="164">
        <v>143</v>
      </c>
      <c r="CP391" s="164">
        <v>146.1</v>
      </c>
      <c r="CQ391" s="164">
        <v>149.19999999999999</v>
      </c>
      <c r="CR391" s="164">
        <v>148.5</v>
      </c>
      <c r="CS391" s="164">
        <v>153.5</v>
      </c>
      <c r="CT391" s="164">
        <v>158.30000000000001</v>
      </c>
      <c r="CU391" s="164">
        <v>152.1</v>
      </c>
      <c r="CV391" s="164">
        <v>153.30000000000001</v>
      </c>
      <c r="CW391" s="164">
        <v>156.4</v>
      </c>
      <c r="CX391" s="164">
        <v>149.9</v>
      </c>
      <c r="CY391" s="164">
        <v>148.6</v>
      </c>
      <c r="CZ391" s="164">
        <v>145.19999999999999</v>
      </c>
      <c r="DA391" s="164">
        <v>151.80000000000001</v>
      </c>
      <c r="DB391" s="164">
        <v>153.5</v>
      </c>
      <c r="DC391" s="164">
        <v>149.5</v>
      </c>
      <c r="DD391" s="164">
        <v>148.1</v>
      </c>
      <c r="DE391" s="164">
        <v>145</v>
      </c>
      <c r="DF391" s="164">
        <v>155.6</v>
      </c>
      <c r="DG391" s="164">
        <v>156.5</v>
      </c>
      <c r="DH391" s="164">
        <v>161.19999999999999</v>
      </c>
      <c r="DI391" s="164">
        <v>167.9</v>
      </c>
      <c r="DJ391" s="164">
        <v>165</v>
      </c>
      <c r="DK391" s="164">
        <v>173.5</v>
      </c>
      <c r="DL391" s="164">
        <v>171.6</v>
      </c>
      <c r="DM391" s="164">
        <v>161.9</v>
      </c>
      <c r="DN391" s="164">
        <v>158.69999999999999</v>
      </c>
      <c r="DO391" s="164">
        <v>158.19999999999999</v>
      </c>
      <c r="DP391" s="164">
        <v>153.80000000000001</v>
      </c>
      <c r="DQ391" s="164">
        <v>159.1</v>
      </c>
      <c r="DR391" s="164">
        <v>166.9</v>
      </c>
      <c r="DS391" s="164">
        <v>175.8</v>
      </c>
      <c r="DT391" s="164">
        <v>176.5</v>
      </c>
    </row>
    <row r="392" spans="1:124" x14ac:dyDescent="0.25">
      <c r="A392" s="162" t="s">
        <v>1935</v>
      </c>
      <c r="B392" s="162" t="s">
        <v>1936</v>
      </c>
      <c r="C392" s="163">
        <v>1.2970000000000001E-2</v>
      </c>
      <c r="D392" s="164">
        <v>106.1</v>
      </c>
      <c r="E392" s="164">
        <v>105.8</v>
      </c>
      <c r="F392" s="164">
        <v>106.6</v>
      </c>
      <c r="G392" s="164">
        <v>103.7</v>
      </c>
      <c r="H392" s="164">
        <v>103.9</v>
      </c>
      <c r="I392" s="164">
        <v>103.8</v>
      </c>
      <c r="J392" s="164">
        <v>106.1</v>
      </c>
      <c r="K392" s="164">
        <v>102.8</v>
      </c>
      <c r="L392" s="164">
        <v>104.7</v>
      </c>
      <c r="M392" s="164">
        <v>104.4</v>
      </c>
      <c r="N392" s="164">
        <v>102.9</v>
      </c>
      <c r="O392" s="164">
        <v>104.6</v>
      </c>
      <c r="P392" s="164">
        <v>106.6</v>
      </c>
      <c r="Q392" s="164">
        <v>105.9</v>
      </c>
      <c r="R392" s="164">
        <v>106</v>
      </c>
      <c r="S392" s="164">
        <v>104.9</v>
      </c>
      <c r="T392" s="164">
        <v>106.7</v>
      </c>
      <c r="U392" s="164">
        <v>106.8</v>
      </c>
      <c r="V392" s="164">
        <v>106.9</v>
      </c>
      <c r="W392" s="164">
        <v>106</v>
      </c>
      <c r="X392" s="164">
        <v>110.3</v>
      </c>
      <c r="Y392" s="164">
        <v>108.5</v>
      </c>
      <c r="Z392" s="164">
        <v>114.3</v>
      </c>
      <c r="AA392" s="164">
        <v>115.2</v>
      </c>
      <c r="AB392" s="164">
        <v>115.4</v>
      </c>
      <c r="AC392" s="164">
        <v>117.4</v>
      </c>
      <c r="AD392" s="164">
        <v>116.4</v>
      </c>
      <c r="AE392" s="164">
        <v>117.1</v>
      </c>
      <c r="AF392" s="164">
        <v>117.8</v>
      </c>
      <c r="AG392" s="164">
        <v>118.7</v>
      </c>
      <c r="AH392" s="164">
        <v>114</v>
      </c>
      <c r="AI392" s="164">
        <v>119.2</v>
      </c>
      <c r="AJ392" s="164">
        <v>122.2</v>
      </c>
      <c r="AK392" s="164">
        <v>119.6</v>
      </c>
      <c r="AL392" s="164">
        <v>120</v>
      </c>
      <c r="AM392" s="164">
        <v>116.9</v>
      </c>
      <c r="AN392" s="164">
        <v>117.5</v>
      </c>
      <c r="AO392" s="164">
        <v>119.6</v>
      </c>
      <c r="AP392" s="164">
        <v>120.2</v>
      </c>
      <c r="AQ392" s="164">
        <v>120.3</v>
      </c>
      <c r="AR392" s="164">
        <v>119.4</v>
      </c>
      <c r="AS392" s="164">
        <v>120.3</v>
      </c>
      <c r="AT392" s="164">
        <v>119.5</v>
      </c>
      <c r="AU392" s="164">
        <v>117.3</v>
      </c>
      <c r="AV392" s="164">
        <v>116</v>
      </c>
      <c r="AW392" s="164">
        <v>118.3</v>
      </c>
      <c r="AX392" s="164">
        <v>116.7</v>
      </c>
      <c r="AY392" s="164">
        <v>117.2</v>
      </c>
      <c r="AZ392" s="164">
        <v>120.8</v>
      </c>
      <c r="BA392" s="164">
        <v>123</v>
      </c>
      <c r="BB392" s="164">
        <v>122.2</v>
      </c>
      <c r="BC392" s="164">
        <v>117</v>
      </c>
      <c r="BD392" s="164">
        <v>118.6</v>
      </c>
      <c r="BE392" s="164">
        <v>118.3</v>
      </c>
      <c r="BF392" s="164">
        <v>122.2</v>
      </c>
      <c r="BG392" s="164">
        <v>118.3</v>
      </c>
      <c r="BH392" s="164">
        <v>116.6</v>
      </c>
      <c r="BI392" s="164">
        <v>114.9</v>
      </c>
      <c r="BJ392" s="164">
        <v>116.7</v>
      </c>
      <c r="BK392" s="164">
        <v>118.7</v>
      </c>
      <c r="BL392" s="164">
        <v>115.4</v>
      </c>
      <c r="BM392" s="164">
        <v>116.5</v>
      </c>
      <c r="BN392" s="164">
        <v>117.9</v>
      </c>
      <c r="BO392" s="164">
        <v>118.5</v>
      </c>
      <c r="BP392" s="164">
        <v>116.9</v>
      </c>
      <c r="BQ392" s="164">
        <v>119</v>
      </c>
      <c r="BR392" s="164">
        <v>116.6</v>
      </c>
      <c r="BS392" s="164">
        <v>117</v>
      </c>
      <c r="BT392" s="164">
        <v>117.2</v>
      </c>
      <c r="BU392" s="164">
        <v>118.3</v>
      </c>
      <c r="BV392" s="164">
        <v>117.3</v>
      </c>
      <c r="BW392" s="164">
        <v>117.2</v>
      </c>
      <c r="BX392" s="164">
        <v>115.9</v>
      </c>
      <c r="BY392" s="164">
        <v>115.3</v>
      </c>
      <c r="BZ392" s="164">
        <v>119.3</v>
      </c>
      <c r="CA392" s="164">
        <v>118.3</v>
      </c>
      <c r="CB392" s="164">
        <v>121</v>
      </c>
      <c r="CC392" s="164">
        <v>120</v>
      </c>
      <c r="CD392" s="164">
        <v>122.4</v>
      </c>
      <c r="CE392" s="164">
        <v>121.5</v>
      </c>
      <c r="CF392" s="164">
        <v>122.8</v>
      </c>
      <c r="CG392" s="164">
        <v>123.6</v>
      </c>
      <c r="CH392" s="164">
        <v>122.6</v>
      </c>
      <c r="CI392" s="164">
        <v>123.5</v>
      </c>
      <c r="CJ392" s="164">
        <v>123.4</v>
      </c>
      <c r="CK392" s="164">
        <v>124.7</v>
      </c>
      <c r="CL392" s="164">
        <v>125.8</v>
      </c>
      <c r="CM392" s="164">
        <v>126</v>
      </c>
      <c r="CN392" s="164">
        <v>128.6</v>
      </c>
      <c r="CO392" s="164">
        <v>124.4</v>
      </c>
      <c r="CP392" s="164">
        <v>125</v>
      </c>
      <c r="CQ392" s="164">
        <v>125.7</v>
      </c>
      <c r="CR392" s="164">
        <v>127.3</v>
      </c>
      <c r="CS392" s="164">
        <v>124.8</v>
      </c>
      <c r="CT392" s="164">
        <v>122.6</v>
      </c>
      <c r="CU392" s="164">
        <v>123.7</v>
      </c>
      <c r="CV392" s="164">
        <v>123.2</v>
      </c>
      <c r="CW392" s="164">
        <v>121.6</v>
      </c>
      <c r="CX392" s="164">
        <v>126.6</v>
      </c>
      <c r="CY392" s="164">
        <v>125.7</v>
      </c>
      <c r="CZ392" s="164">
        <v>126.4</v>
      </c>
      <c r="DA392" s="164">
        <v>126.6</v>
      </c>
      <c r="DB392" s="164">
        <v>124.3</v>
      </c>
      <c r="DC392" s="164">
        <v>123.9</v>
      </c>
      <c r="DD392" s="164">
        <v>123.7</v>
      </c>
      <c r="DE392" s="164">
        <v>123.9</v>
      </c>
      <c r="DF392" s="164">
        <v>125.7</v>
      </c>
      <c r="DG392" s="164">
        <v>126.9</v>
      </c>
      <c r="DH392" s="164">
        <v>123.7</v>
      </c>
      <c r="DI392" s="164">
        <v>126</v>
      </c>
      <c r="DJ392" s="164">
        <v>126.6</v>
      </c>
      <c r="DK392" s="164">
        <v>126.1</v>
      </c>
      <c r="DL392" s="164">
        <v>132.19999999999999</v>
      </c>
      <c r="DM392" s="164">
        <v>135.69999999999999</v>
      </c>
      <c r="DN392" s="164">
        <v>148.80000000000001</v>
      </c>
      <c r="DO392" s="164">
        <v>152.19999999999999</v>
      </c>
      <c r="DP392" s="164">
        <v>160.9</v>
      </c>
      <c r="DQ392" s="164">
        <v>165</v>
      </c>
      <c r="DR392" s="164">
        <v>170</v>
      </c>
      <c r="DS392" s="164">
        <v>172.4</v>
      </c>
      <c r="DT392" s="164">
        <v>177.8</v>
      </c>
    </row>
    <row r="393" spans="1:124" x14ac:dyDescent="0.25">
      <c r="A393" s="162" t="s">
        <v>1938</v>
      </c>
      <c r="B393" s="162" t="s">
        <v>1939</v>
      </c>
      <c r="C393" s="163">
        <v>1.4849699999999999</v>
      </c>
      <c r="D393" s="164">
        <v>108.1</v>
      </c>
      <c r="E393" s="164">
        <v>109.7</v>
      </c>
      <c r="F393" s="164">
        <v>111.8</v>
      </c>
      <c r="G393" s="164">
        <v>113.5</v>
      </c>
      <c r="H393" s="164">
        <v>113.6</v>
      </c>
      <c r="I393" s="164">
        <v>114.5</v>
      </c>
      <c r="J393" s="164">
        <v>114.6</v>
      </c>
      <c r="K393" s="164">
        <v>115.4</v>
      </c>
      <c r="L393" s="164">
        <v>114.9</v>
      </c>
      <c r="M393" s="164">
        <v>114.6</v>
      </c>
      <c r="N393" s="164">
        <v>114.9</v>
      </c>
      <c r="O393" s="164">
        <v>116.1</v>
      </c>
      <c r="P393" s="164">
        <v>115.3</v>
      </c>
      <c r="Q393" s="164">
        <v>115.4</v>
      </c>
      <c r="R393" s="164">
        <v>116.2</v>
      </c>
      <c r="S393" s="164">
        <v>116.7</v>
      </c>
      <c r="T393" s="164">
        <v>116.5</v>
      </c>
      <c r="U393" s="164">
        <v>116.7</v>
      </c>
      <c r="V393" s="164">
        <v>116.4</v>
      </c>
      <c r="W393" s="164">
        <v>116.8</v>
      </c>
      <c r="X393" s="164">
        <v>116.6</v>
      </c>
      <c r="Y393" s="164">
        <v>116.7</v>
      </c>
      <c r="Z393" s="164">
        <v>117</v>
      </c>
      <c r="AA393" s="164">
        <v>117.7</v>
      </c>
      <c r="AB393" s="164">
        <v>116.9</v>
      </c>
      <c r="AC393" s="164">
        <v>117.8</v>
      </c>
      <c r="AD393" s="164">
        <v>118.6</v>
      </c>
      <c r="AE393" s="164">
        <v>118.6</v>
      </c>
      <c r="AF393" s="164">
        <v>118.6</v>
      </c>
      <c r="AG393" s="164">
        <v>118.8</v>
      </c>
      <c r="AH393" s="164">
        <v>119.1</v>
      </c>
      <c r="AI393" s="164">
        <v>119.4</v>
      </c>
      <c r="AJ393" s="164">
        <v>119.6</v>
      </c>
      <c r="AK393" s="164">
        <v>119</v>
      </c>
      <c r="AL393" s="164">
        <v>119.5</v>
      </c>
      <c r="AM393" s="164">
        <v>120.3</v>
      </c>
      <c r="AN393" s="164">
        <v>120.5</v>
      </c>
      <c r="AO393" s="164">
        <v>120.9</v>
      </c>
      <c r="AP393" s="164">
        <v>120.7</v>
      </c>
      <c r="AQ393" s="164">
        <v>120.9</v>
      </c>
      <c r="AR393" s="164">
        <v>121.7</v>
      </c>
      <c r="AS393" s="164">
        <v>122.3</v>
      </c>
      <c r="AT393" s="164">
        <v>122.1</v>
      </c>
      <c r="AU393" s="164">
        <v>121.4</v>
      </c>
      <c r="AV393" s="164">
        <v>121.4</v>
      </c>
      <c r="AW393" s="164">
        <v>121.6</v>
      </c>
      <c r="AX393" s="164">
        <v>121.6</v>
      </c>
      <c r="AY393" s="164">
        <v>121.3</v>
      </c>
      <c r="AZ393" s="164">
        <v>121.3</v>
      </c>
      <c r="BA393" s="164">
        <v>121.1</v>
      </c>
      <c r="BB393" s="164">
        <v>121</v>
      </c>
      <c r="BC393" s="164">
        <v>120.3</v>
      </c>
      <c r="BD393" s="164">
        <v>119.1</v>
      </c>
      <c r="BE393" s="164">
        <v>118.3</v>
      </c>
      <c r="BF393" s="164">
        <v>118.3</v>
      </c>
      <c r="BG393" s="164">
        <v>117.8</v>
      </c>
      <c r="BH393" s="164">
        <v>116.7</v>
      </c>
      <c r="BI393" s="164">
        <v>117</v>
      </c>
      <c r="BJ393" s="164">
        <v>116.7</v>
      </c>
      <c r="BK393" s="164">
        <v>116.8</v>
      </c>
      <c r="BL393" s="164">
        <v>117.1</v>
      </c>
      <c r="BM393" s="164">
        <v>117.2</v>
      </c>
      <c r="BN393" s="164">
        <v>116.4</v>
      </c>
      <c r="BO393" s="164">
        <v>116</v>
      </c>
      <c r="BP393" s="164">
        <v>116.5</v>
      </c>
      <c r="BQ393" s="164">
        <v>116.5</v>
      </c>
      <c r="BR393" s="164">
        <v>116.8</v>
      </c>
      <c r="BS393" s="164">
        <v>116.7</v>
      </c>
      <c r="BT393" s="164">
        <v>116.8</v>
      </c>
      <c r="BU393" s="164">
        <v>117.4</v>
      </c>
      <c r="BV393" s="164">
        <v>118.6</v>
      </c>
      <c r="BW393" s="164">
        <v>118.9</v>
      </c>
      <c r="BX393" s="164">
        <v>118.3</v>
      </c>
      <c r="BY393" s="164">
        <v>118.8</v>
      </c>
      <c r="BZ393" s="164">
        <v>118.7</v>
      </c>
      <c r="CA393" s="164">
        <v>119.3</v>
      </c>
      <c r="CB393" s="164">
        <v>120</v>
      </c>
      <c r="CC393" s="164">
        <v>120.5</v>
      </c>
      <c r="CD393" s="164">
        <v>121.6</v>
      </c>
      <c r="CE393" s="164">
        <v>123.4</v>
      </c>
      <c r="CF393" s="164">
        <v>123.6</v>
      </c>
      <c r="CG393" s="164">
        <v>122.7</v>
      </c>
      <c r="CH393" s="164">
        <v>123</v>
      </c>
      <c r="CI393" s="164">
        <v>123</v>
      </c>
      <c r="CJ393" s="164">
        <v>122.9</v>
      </c>
      <c r="CK393" s="164">
        <v>123.1</v>
      </c>
      <c r="CL393" s="164">
        <v>123.4</v>
      </c>
      <c r="CM393" s="164">
        <v>123.5</v>
      </c>
      <c r="CN393" s="164">
        <v>123</v>
      </c>
      <c r="CO393" s="164">
        <v>123.1</v>
      </c>
      <c r="CP393" s="164">
        <v>122.9</v>
      </c>
      <c r="CQ393" s="164">
        <v>123.4</v>
      </c>
      <c r="CR393" s="164">
        <v>123.9</v>
      </c>
      <c r="CS393" s="164">
        <v>122.7</v>
      </c>
      <c r="CT393" s="164">
        <v>122.4</v>
      </c>
      <c r="CU393" s="164">
        <v>123.2</v>
      </c>
      <c r="CV393" s="164">
        <v>123.4</v>
      </c>
      <c r="CW393" s="164">
        <v>123.7</v>
      </c>
      <c r="CX393" s="164">
        <v>123.4</v>
      </c>
      <c r="CY393" s="164">
        <v>123.4</v>
      </c>
      <c r="CZ393" s="164">
        <v>123.7</v>
      </c>
      <c r="DA393" s="164">
        <v>123.1</v>
      </c>
      <c r="DB393" s="164">
        <v>123.1</v>
      </c>
      <c r="DC393" s="164">
        <v>123</v>
      </c>
      <c r="DD393" s="164">
        <v>123.7</v>
      </c>
      <c r="DE393" s="164">
        <v>123.6</v>
      </c>
      <c r="DF393" s="164">
        <v>124</v>
      </c>
      <c r="DG393" s="164">
        <v>124.7</v>
      </c>
      <c r="DH393" s="164">
        <v>126.5</v>
      </c>
      <c r="DI393" s="164">
        <v>127.6</v>
      </c>
      <c r="DJ393" s="164">
        <v>126.4</v>
      </c>
      <c r="DK393" s="164">
        <v>127.3</v>
      </c>
      <c r="DL393" s="164">
        <v>128.1</v>
      </c>
      <c r="DM393" s="164">
        <v>127.7</v>
      </c>
      <c r="DN393" s="164">
        <v>128.30000000000001</v>
      </c>
      <c r="DO393" s="164">
        <v>129.6</v>
      </c>
      <c r="DP393" s="164">
        <v>131.1</v>
      </c>
      <c r="DQ393" s="164">
        <v>133.4</v>
      </c>
      <c r="DR393" s="164">
        <v>133.80000000000001</v>
      </c>
      <c r="DS393" s="164">
        <v>134.4</v>
      </c>
      <c r="DT393" s="164">
        <v>136.5</v>
      </c>
    </row>
    <row r="394" spans="1:124" x14ac:dyDescent="0.25">
      <c r="A394" s="162" t="s">
        <v>1941</v>
      </c>
      <c r="B394" s="162" t="s">
        <v>1942</v>
      </c>
      <c r="C394" s="163">
        <v>0.72685</v>
      </c>
      <c r="D394" s="164">
        <v>101.4</v>
      </c>
      <c r="E394" s="164">
        <v>101.4</v>
      </c>
      <c r="F394" s="164">
        <v>101.4</v>
      </c>
      <c r="G394" s="164">
        <v>101.4</v>
      </c>
      <c r="H394" s="164">
        <v>101.4</v>
      </c>
      <c r="I394" s="164">
        <v>101.4</v>
      </c>
      <c r="J394" s="164">
        <v>101.4</v>
      </c>
      <c r="K394" s="164">
        <v>101.5</v>
      </c>
      <c r="L394" s="164">
        <v>101.5</v>
      </c>
      <c r="M394" s="164">
        <v>101.5</v>
      </c>
      <c r="N394" s="164">
        <v>101.5</v>
      </c>
      <c r="O394" s="164">
        <v>104</v>
      </c>
      <c r="P394" s="164">
        <v>102.9</v>
      </c>
      <c r="Q394" s="164">
        <v>104.6</v>
      </c>
      <c r="R394" s="164">
        <v>104.8</v>
      </c>
      <c r="S394" s="164">
        <v>104.8</v>
      </c>
      <c r="T394" s="164">
        <v>104.8</v>
      </c>
      <c r="U394" s="164">
        <v>104.8</v>
      </c>
      <c r="V394" s="164">
        <v>104.8</v>
      </c>
      <c r="W394" s="164">
        <v>104.8</v>
      </c>
      <c r="X394" s="164">
        <v>104.8</v>
      </c>
      <c r="Y394" s="164">
        <v>104.4</v>
      </c>
      <c r="Z394" s="164">
        <v>105.1</v>
      </c>
      <c r="AA394" s="164">
        <v>106.2</v>
      </c>
      <c r="AB394" s="164">
        <v>104.4</v>
      </c>
      <c r="AC394" s="164">
        <v>104.4</v>
      </c>
      <c r="AD394" s="164">
        <v>106.1</v>
      </c>
      <c r="AE394" s="164">
        <v>106.3</v>
      </c>
      <c r="AF394" s="164">
        <v>106.3</v>
      </c>
      <c r="AG394" s="164">
        <v>106.3</v>
      </c>
      <c r="AH394" s="164">
        <v>106.4</v>
      </c>
      <c r="AI394" s="164">
        <v>106.5</v>
      </c>
      <c r="AJ394" s="164">
        <v>106.5</v>
      </c>
      <c r="AK394" s="164">
        <v>106.5</v>
      </c>
      <c r="AL394" s="164">
        <v>107.5</v>
      </c>
      <c r="AM394" s="164">
        <v>109.5</v>
      </c>
      <c r="AN394" s="164">
        <v>109.1</v>
      </c>
      <c r="AO394" s="164">
        <v>109.3</v>
      </c>
      <c r="AP394" s="164">
        <v>109.5</v>
      </c>
      <c r="AQ394" s="164">
        <v>110</v>
      </c>
      <c r="AR394" s="164">
        <v>112.6</v>
      </c>
      <c r="AS394" s="164">
        <v>113.4</v>
      </c>
      <c r="AT394" s="164">
        <v>113</v>
      </c>
      <c r="AU394" s="164">
        <v>112.3</v>
      </c>
      <c r="AV394" s="164">
        <v>112.5</v>
      </c>
      <c r="AW394" s="164">
        <v>113.2</v>
      </c>
      <c r="AX394" s="164">
        <v>112.9</v>
      </c>
      <c r="AY394" s="164">
        <v>113.4</v>
      </c>
      <c r="AZ394" s="164">
        <v>113.9</v>
      </c>
      <c r="BA394" s="164">
        <v>113.9</v>
      </c>
      <c r="BB394" s="164">
        <v>114</v>
      </c>
      <c r="BC394" s="164">
        <v>113.3</v>
      </c>
      <c r="BD394" s="164">
        <v>112.1</v>
      </c>
      <c r="BE394" s="164">
        <v>112.1</v>
      </c>
      <c r="BF394" s="164">
        <v>112</v>
      </c>
      <c r="BG394" s="164">
        <v>111.8</v>
      </c>
      <c r="BH394" s="164">
        <v>111.4</v>
      </c>
      <c r="BI394" s="164">
        <v>111.5</v>
      </c>
      <c r="BJ394" s="164">
        <v>111.2</v>
      </c>
      <c r="BK394" s="164">
        <v>111.3</v>
      </c>
      <c r="BL394" s="164">
        <v>111.3</v>
      </c>
      <c r="BM394" s="164">
        <v>111.8</v>
      </c>
      <c r="BN394" s="164">
        <v>111.1</v>
      </c>
      <c r="BO394" s="164">
        <v>111.9</v>
      </c>
      <c r="BP394" s="164">
        <v>111.9</v>
      </c>
      <c r="BQ394" s="164">
        <v>111.9</v>
      </c>
      <c r="BR394" s="164">
        <v>111.9</v>
      </c>
      <c r="BS394" s="164">
        <v>111.9</v>
      </c>
      <c r="BT394" s="164">
        <v>111.7</v>
      </c>
      <c r="BU394" s="164">
        <v>111.8</v>
      </c>
      <c r="BV394" s="164">
        <v>112.1</v>
      </c>
      <c r="BW394" s="164">
        <v>112.2</v>
      </c>
      <c r="BX394" s="164">
        <v>112</v>
      </c>
      <c r="BY394" s="164">
        <v>111.1</v>
      </c>
      <c r="BZ394" s="164">
        <v>110.8</v>
      </c>
      <c r="CA394" s="164">
        <v>110.8</v>
      </c>
      <c r="CB394" s="164">
        <v>111.3</v>
      </c>
      <c r="CC394" s="164">
        <v>111.5</v>
      </c>
      <c r="CD394" s="164">
        <v>111.9</v>
      </c>
      <c r="CE394" s="164">
        <v>113</v>
      </c>
      <c r="CF394" s="164">
        <v>112.9</v>
      </c>
      <c r="CG394" s="164">
        <v>111.3</v>
      </c>
      <c r="CH394" s="164">
        <v>111.8</v>
      </c>
      <c r="CI394" s="164">
        <v>110.9</v>
      </c>
      <c r="CJ394" s="164">
        <v>111</v>
      </c>
      <c r="CK394" s="164">
        <v>110.9</v>
      </c>
      <c r="CL394" s="164">
        <v>111.6</v>
      </c>
      <c r="CM394" s="164">
        <v>111.4</v>
      </c>
      <c r="CN394" s="164">
        <v>111.4</v>
      </c>
      <c r="CO394" s="164">
        <v>111.4</v>
      </c>
      <c r="CP394" s="164">
        <v>111.4</v>
      </c>
      <c r="CQ394" s="164">
        <v>111.4</v>
      </c>
      <c r="CR394" s="164">
        <v>111.4</v>
      </c>
      <c r="CS394" s="164">
        <v>110.7</v>
      </c>
      <c r="CT394" s="164">
        <v>110.7</v>
      </c>
      <c r="CU394" s="164">
        <v>110.7</v>
      </c>
      <c r="CV394" s="164">
        <v>110.7</v>
      </c>
      <c r="CW394" s="164">
        <v>110.8</v>
      </c>
      <c r="CX394" s="164">
        <v>110.5</v>
      </c>
      <c r="CY394" s="164">
        <v>110.5</v>
      </c>
      <c r="CZ394" s="164">
        <v>110.5</v>
      </c>
      <c r="DA394" s="164">
        <v>109.1</v>
      </c>
      <c r="DB394" s="164">
        <v>109.1</v>
      </c>
      <c r="DC394" s="164">
        <v>109.1</v>
      </c>
      <c r="DD394" s="164">
        <v>109.1</v>
      </c>
      <c r="DE394" s="164">
        <v>109.1</v>
      </c>
      <c r="DF394" s="164">
        <v>109.5</v>
      </c>
      <c r="DG394" s="164">
        <v>109.5</v>
      </c>
      <c r="DH394" s="164">
        <v>109.6</v>
      </c>
      <c r="DI394" s="164">
        <v>109.6</v>
      </c>
      <c r="DJ394" s="164">
        <v>109.6</v>
      </c>
      <c r="DK394" s="164">
        <v>109.6</v>
      </c>
      <c r="DL394" s="164">
        <v>109.8</v>
      </c>
      <c r="DM394" s="164">
        <v>109.8</v>
      </c>
      <c r="DN394" s="164">
        <v>109.8</v>
      </c>
      <c r="DO394" s="164">
        <v>111</v>
      </c>
      <c r="DP394" s="164">
        <v>110.5</v>
      </c>
      <c r="DQ394" s="164">
        <v>110.5</v>
      </c>
      <c r="DR394" s="164">
        <v>110.5</v>
      </c>
      <c r="DS394" s="164">
        <v>110.5</v>
      </c>
      <c r="DT394" s="164">
        <v>110.5</v>
      </c>
    </row>
    <row r="395" spans="1:124" x14ac:dyDescent="0.25">
      <c r="A395" s="162" t="s">
        <v>1944</v>
      </c>
      <c r="B395" s="162" t="s">
        <v>1945</v>
      </c>
      <c r="C395" s="163">
        <v>7.4249999999999997E-2</v>
      </c>
      <c r="D395" s="164">
        <v>115.5</v>
      </c>
      <c r="E395" s="164">
        <v>116</v>
      </c>
      <c r="F395" s="164">
        <v>122</v>
      </c>
      <c r="G395" s="164">
        <v>133.5</v>
      </c>
      <c r="H395" s="164">
        <v>137.6</v>
      </c>
      <c r="I395" s="164">
        <v>139.69999999999999</v>
      </c>
      <c r="J395" s="164">
        <v>139</v>
      </c>
      <c r="K395" s="164">
        <v>140.69999999999999</v>
      </c>
      <c r="L395" s="164">
        <v>139.4</v>
      </c>
      <c r="M395" s="164">
        <v>140.30000000000001</v>
      </c>
      <c r="N395" s="164">
        <v>139.80000000000001</v>
      </c>
      <c r="O395" s="164">
        <v>140.30000000000001</v>
      </c>
      <c r="P395" s="164">
        <v>136.4</v>
      </c>
      <c r="Q395" s="164">
        <v>130.6</v>
      </c>
      <c r="R395" s="164">
        <v>131.80000000000001</v>
      </c>
      <c r="S395" s="164">
        <v>133.80000000000001</v>
      </c>
      <c r="T395" s="164">
        <v>131.80000000000001</v>
      </c>
      <c r="U395" s="164">
        <v>133</v>
      </c>
      <c r="V395" s="164">
        <v>132.1</v>
      </c>
      <c r="W395" s="164">
        <v>131.19999999999999</v>
      </c>
      <c r="X395" s="164">
        <v>130.80000000000001</v>
      </c>
      <c r="Y395" s="164">
        <v>131.30000000000001</v>
      </c>
      <c r="Z395" s="164">
        <v>133.30000000000001</v>
      </c>
      <c r="AA395" s="164">
        <v>132.69999999999999</v>
      </c>
      <c r="AB395" s="164">
        <v>132.9</v>
      </c>
      <c r="AC395" s="164">
        <v>133</v>
      </c>
      <c r="AD395" s="164">
        <v>133.19999999999999</v>
      </c>
      <c r="AE395" s="164">
        <v>133.5</v>
      </c>
      <c r="AF395" s="164">
        <v>133.69999999999999</v>
      </c>
      <c r="AG395" s="164">
        <v>135.19999999999999</v>
      </c>
      <c r="AH395" s="164">
        <v>134.5</v>
      </c>
      <c r="AI395" s="164">
        <v>136</v>
      </c>
      <c r="AJ395" s="164">
        <v>136.5</v>
      </c>
      <c r="AK395" s="164">
        <v>137.69999999999999</v>
      </c>
      <c r="AL395" s="164">
        <v>137.19999999999999</v>
      </c>
      <c r="AM395" s="164">
        <v>137.30000000000001</v>
      </c>
      <c r="AN395" s="164">
        <v>137.69999999999999</v>
      </c>
      <c r="AO395" s="164">
        <v>139.5</v>
      </c>
      <c r="AP395" s="164">
        <v>140.1</v>
      </c>
      <c r="AQ395" s="164">
        <v>140.4</v>
      </c>
      <c r="AR395" s="164">
        <v>134.6</v>
      </c>
      <c r="AS395" s="164">
        <v>134.80000000000001</v>
      </c>
      <c r="AT395" s="164">
        <v>136.1</v>
      </c>
      <c r="AU395" s="164">
        <v>134.9</v>
      </c>
      <c r="AV395" s="164">
        <v>135.19999999999999</v>
      </c>
      <c r="AW395" s="164">
        <v>134.5</v>
      </c>
      <c r="AX395" s="164">
        <v>135</v>
      </c>
      <c r="AY395" s="164">
        <v>134.5</v>
      </c>
      <c r="AZ395" s="164">
        <v>133.5</v>
      </c>
      <c r="BA395" s="164">
        <v>133.5</v>
      </c>
      <c r="BB395" s="164">
        <v>133.1</v>
      </c>
      <c r="BC395" s="164">
        <v>130.19999999999999</v>
      </c>
      <c r="BD395" s="164">
        <v>127.3</v>
      </c>
      <c r="BE395" s="164">
        <v>127.1</v>
      </c>
      <c r="BF395" s="164">
        <v>126.3</v>
      </c>
      <c r="BG395" s="164">
        <v>124.6</v>
      </c>
      <c r="BH395" s="164">
        <v>122.6</v>
      </c>
      <c r="BI395" s="164">
        <v>123.3</v>
      </c>
      <c r="BJ395" s="164">
        <v>123.1</v>
      </c>
      <c r="BK395" s="164">
        <v>123.1</v>
      </c>
      <c r="BL395" s="164">
        <v>122.5</v>
      </c>
      <c r="BM395" s="164">
        <v>124.2</v>
      </c>
      <c r="BN395" s="164">
        <v>124.3</v>
      </c>
      <c r="BO395" s="164">
        <v>124</v>
      </c>
      <c r="BP395" s="164">
        <v>123.5</v>
      </c>
      <c r="BQ395" s="164">
        <v>124.3</v>
      </c>
      <c r="BR395" s="164">
        <v>123.8</v>
      </c>
      <c r="BS395" s="164">
        <v>123.7</v>
      </c>
      <c r="BT395" s="164">
        <v>125</v>
      </c>
      <c r="BU395" s="164">
        <v>124.6</v>
      </c>
      <c r="BV395" s="164">
        <v>129.30000000000001</v>
      </c>
      <c r="BW395" s="164">
        <v>133.5</v>
      </c>
      <c r="BX395" s="164">
        <v>131.30000000000001</v>
      </c>
      <c r="BY395" s="164">
        <v>132.4</v>
      </c>
      <c r="BZ395" s="164">
        <v>133.5</v>
      </c>
      <c r="CA395" s="164">
        <v>136.1</v>
      </c>
      <c r="CB395" s="164">
        <v>139.19999999999999</v>
      </c>
      <c r="CC395" s="164">
        <v>141.30000000000001</v>
      </c>
      <c r="CD395" s="164">
        <v>144.4</v>
      </c>
      <c r="CE395" s="164">
        <v>147.5</v>
      </c>
      <c r="CF395" s="164">
        <v>147.9</v>
      </c>
      <c r="CG395" s="164">
        <v>147.4</v>
      </c>
      <c r="CH395" s="164">
        <v>146.5</v>
      </c>
      <c r="CI395" s="164">
        <v>146.9</v>
      </c>
      <c r="CJ395" s="164">
        <v>145.19999999999999</v>
      </c>
      <c r="CK395" s="164">
        <v>145.1</v>
      </c>
      <c r="CL395" s="164">
        <v>144.5</v>
      </c>
      <c r="CM395" s="164">
        <v>141.9</v>
      </c>
      <c r="CN395" s="164">
        <v>138.9</v>
      </c>
      <c r="CO395" s="164">
        <v>137.1</v>
      </c>
      <c r="CP395" s="164">
        <v>135.6</v>
      </c>
      <c r="CQ395" s="164">
        <v>135.1</v>
      </c>
      <c r="CR395" s="164">
        <v>134.4</v>
      </c>
      <c r="CS395" s="164">
        <v>133.5</v>
      </c>
      <c r="CT395" s="164">
        <v>133</v>
      </c>
      <c r="CU395" s="164">
        <v>133.69999999999999</v>
      </c>
      <c r="CV395" s="164">
        <v>133.5</v>
      </c>
      <c r="CW395" s="164">
        <v>134.69999999999999</v>
      </c>
      <c r="CX395" s="164">
        <v>134.30000000000001</v>
      </c>
      <c r="CY395" s="164">
        <v>134.4</v>
      </c>
      <c r="CZ395" s="164">
        <v>134.6</v>
      </c>
      <c r="DA395" s="164">
        <v>135</v>
      </c>
      <c r="DB395" s="164">
        <v>135.4</v>
      </c>
      <c r="DC395" s="164">
        <v>135.80000000000001</v>
      </c>
      <c r="DD395" s="164">
        <v>136.1</v>
      </c>
      <c r="DE395" s="164">
        <v>136.6</v>
      </c>
      <c r="DF395" s="164">
        <v>139</v>
      </c>
      <c r="DG395" s="164">
        <v>142.9</v>
      </c>
      <c r="DH395" s="164">
        <v>144.9</v>
      </c>
      <c r="DI395" s="164">
        <v>142.5</v>
      </c>
      <c r="DJ395" s="164">
        <v>139.1</v>
      </c>
      <c r="DK395" s="164">
        <v>140.30000000000001</v>
      </c>
      <c r="DL395" s="164">
        <v>141.69999999999999</v>
      </c>
      <c r="DM395" s="164">
        <v>142.1</v>
      </c>
      <c r="DN395" s="164">
        <v>142</v>
      </c>
      <c r="DO395" s="164">
        <v>147.69999999999999</v>
      </c>
      <c r="DP395" s="164">
        <v>148</v>
      </c>
      <c r="DQ395" s="164">
        <v>149.30000000000001</v>
      </c>
      <c r="DR395" s="164">
        <v>151.4</v>
      </c>
      <c r="DS395" s="164">
        <v>152.5</v>
      </c>
      <c r="DT395" s="164">
        <v>159.9</v>
      </c>
    </row>
    <row r="396" spans="1:124" x14ac:dyDescent="0.25">
      <c r="A396" s="162" t="s">
        <v>1947</v>
      </c>
      <c r="B396" s="162" t="s">
        <v>1948</v>
      </c>
      <c r="C396" s="163">
        <v>3.4200000000000001E-2</v>
      </c>
      <c r="D396" s="164">
        <v>104</v>
      </c>
      <c r="E396" s="164">
        <v>103.1</v>
      </c>
      <c r="F396" s="164">
        <v>106.3</v>
      </c>
      <c r="G396" s="164">
        <v>117.5</v>
      </c>
      <c r="H396" s="164">
        <v>121.1</v>
      </c>
      <c r="I396" s="164">
        <v>119.4</v>
      </c>
      <c r="J396" s="164">
        <v>114.7</v>
      </c>
      <c r="K396" s="164">
        <v>114.4</v>
      </c>
      <c r="L396" s="164">
        <v>113.4</v>
      </c>
      <c r="M396" s="164">
        <v>116.2</v>
      </c>
      <c r="N396" s="164">
        <v>115.2</v>
      </c>
      <c r="O396" s="164">
        <v>113.3</v>
      </c>
      <c r="P396" s="164">
        <v>106.6</v>
      </c>
      <c r="Q396" s="164">
        <v>104.8</v>
      </c>
      <c r="R396" s="164">
        <v>105.8</v>
      </c>
      <c r="S396" s="164">
        <v>113</v>
      </c>
      <c r="T396" s="164">
        <v>114.5</v>
      </c>
      <c r="U396" s="164">
        <v>113.9</v>
      </c>
      <c r="V396" s="164">
        <v>109.3</v>
      </c>
      <c r="W396" s="164">
        <v>111.5</v>
      </c>
      <c r="X396" s="164">
        <v>108.5</v>
      </c>
      <c r="Y396" s="164">
        <v>113.3</v>
      </c>
      <c r="Z396" s="164">
        <v>116.7</v>
      </c>
      <c r="AA396" s="164">
        <v>111.2</v>
      </c>
      <c r="AB396" s="164">
        <v>106</v>
      </c>
      <c r="AC396" s="164">
        <v>117</v>
      </c>
      <c r="AD396" s="164">
        <v>119.8</v>
      </c>
      <c r="AE396" s="164">
        <v>121</v>
      </c>
      <c r="AF396" s="164">
        <v>121.4</v>
      </c>
      <c r="AG396" s="164">
        <v>124.6</v>
      </c>
      <c r="AH396" s="164">
        <v>131.5</v>
      </c>
      <c r="AI396" s="164">
        <v>125.5</v>
      </c>
      <c r="AJ396" s="164">
        <v>129.4</v>
      </c>
      <c r="AK396" s="164">
        <v>129</v>
      </c>
      <c r="AL396" s="164">
        <v>129.4</v>
      </c>
      <c r="AM396" s="164">
        <v>128.6</v>
      </c>
      <c r="AN396" s="164">
        <v>126.4</v>
      </c>
      <c r="AO396" s="164">
        <v>120.5</v>
      </c>
      <c r="AP396" s="164">
        <v>120.5</v>
      </c>
      <c r="AQ396" s="164">
        <v>117.1</v>
      </c>
      <c r="AR396" s="164">
        <v>113.9</v>
      </c>
      <c r="AS396" s="164">
        <v>117.7</v>
      </c>
      <c r="AT396" s="164">
        <v>122.4</v>
      </c>
      <c r="AU396" s="164">
        <v>117.3</v>
      </c>
      <c r="AV396" s="164">
        <v>115.5</v>
      </c>
      <c r="AW396" s="164">
        <v>108.5</v>
      </c>
      <c r="AX396" s="164">
        <v>100.6</v>
      </c>
      <c r="AY396" s="164">
        <v>97.7</v>
      </c>
      <c r="AZ396" s="164">
        <v>98.1</v>
      </c>
      <c r="BA396" s="164">
        <v>102.8</v>
      </c>
      <c r="BB396" s="164">
        <v>104.2</v>
      </c>
      <c r="BC396" s="164">
        <v>110.7</v>
      </c>
      <c r="BD396" s="164">
        <v>109.6</v>
      </c>
      <c r="BE396" s="164">
        <v>108.2</v>
      </c>
      <c r="BF396" s="164">
        <v>106.4</v>
      </c>
      <c r="BG396" s="164">
        <v>103.3</v>
      </c>
      <c r="BH396" s="164">
        <v>101.1</v>
      </c>
      <c r="BI396" s="164">
        <v>102.8</v>
      </c>
      <c r="BJ396" s="164">
        <v>104.1</v>
      </c>
      <c r="BK396" s="164">
        <v>105.8</v>
      </c>
      <c r="BL396" s="164">
        <v>103.8</v>
      </c>
      <c r="BM396" s="164">
        <v>99.6</v>
      </c>
      <c r="BN396" s="164">
        <v>97.7</v>
      </c>
      <c r="BO396" s="164">
        <v>99</v>
      </c>
      <c r="BP396" s="164">
        <v>98.2</v>
      </c>
      <c r="BQ396" s="164">
        <v>100.1</v>
      </c>
      <c r="BR396" s="164">
        <v>98.8</v>
      </c>
      <c r="BS396" s="164">
        <v>101</v>
      </c>
      <c r="BT396" s="164">
        <v>104.9</v>
      </c>
      <c r="BU396" s="164">
        <v>109.7</v>
      </c>
      <c r="BV396" s="164">
        <v>107.7</v>
      </c>
      <c r="BW396" s="164">
        <v>105.8</v>
      </c>
      <c r="BX396" s="164">
        <v>98.2</v>
      </c>
      <c r="BY396" s="164">
        <v>98.2</v>
      </c>
      <c r="BZ396" s="164">
        <v>99.5</v>
      </c>
      <c r="CA396" s="164">
        <v>100.8</v>
      </c>
      <c r="CB396" s="164">
        <v>104.8</v>
      </c>
      <c r="CC396" s="164">
        <v>108.7</v>
      </c>
      <c r="CD396" s="164">
        <v>108.4</v>
      </c>
      <c r="CE396" s="164">
        <v>115.2</v>
      </c>
      <c r="CF396" s="164">
        <v>112.5</v>
      </c>
      <c r="CG396" s="164">
        <v>110.6</v>
      </c>
      <c r="CH396" s="164">
        <v>108.4</v>
      </c>
      <c r="CI396" s="164">
        <v>106.1</v>
      </c>
      <c r="CJ396" s="164">
        <v>105.9</v>
      </c>
      <c r="CK396" s="164">
        <v>109</v>
      </c>
      <c r="CL396" s="164">
        <v>105.9</v>
      </c>
      <c r="CM396" s="164">
        <v>106.4</v>
      </c>
      <c r="CN396" s="164">
        <v>108</v>
      </c>
      <c r="CO396" s="164">
        <v>105.6</v>
      </c>
      <c r="CP396" s="164">
        <v>105.1</v>
      </c>
      <c r="CQ396" s="164">
        <v>109.6</v>
      </c>
      <c r="CR396" s="164">
        <v>118</v>
      </c>
      <c r="CS396" s="164">
        <v>111.6</v>
      </c>
      <c r="CT396" s="164">
        <v>111.2</v>
      </c>
      <c r="CU396" s="164">
        <v>110.7</v>
      </c>
      <c r="CV396" s="164">
        <v>111.5</v>
      </c>
      <c r="CW396" s="164">
        <v>108.2</v>
      </c>
      <c r="CX396" s="164">
        <v>110.1</v>
      </c>
      <c r="CY396" s="164">
        <v>113.4</v>
      </c>
      <c r="CZ396" s="164">
        <v>115.7</v>
      </c>
      <c r="DA396" s="164">
        <v>115.4</v>
      </c>
      <c r="DB396" s="164">
        <v>114.4</v>
      </c>
      <c r="DC396" s="164">
        <v>113.6</v>
      </c>
      <c r="DD396" s="164">
        <v>120</v>
      </c>
      <c r="DE396" s="164">
        <v>120.6</v>
      </c>
      <c r="DF396" s="164">
        <v>120.5</v>
      </c>
      <c r="DG396" s="164">
        <v>128.4</v>
      </c>
      <c r="DH396" s="164">
        <v>128.30000000000001</v>
      </c>
      <c r="DI396" s="164">
        <v>121.8</v>
      </c>
      <c r="DJ396" s="164">
        <v>121.4</v>
      </c>
      <c r="DK396" s="164">
        <v>121.8</v>
      </c>
      <c r="DL396" s="164">
        <v>123.3</v>
      </c>
      <c r="DM396" s="164">
        <v>126.3</v>
      </c>
      <c r="DN396" s="164">
        <v>126.6</v>
      </c>
      <c r="DO396" s="164">
        <v>130</v>
      </c>
      <c r="DP396" s="164">
        <v>132.30000000000001</v>
      </c>
      <c r="DQ396" s="164">
        <v>134.30000000000001</v>
      </c>
      <c r="DR396" s="164">
        <v>138.4</v>
      </c>
      <c r="DS396" s="164">
        <v>141.5</v>
      </c>
      <c r="DT396" s="164">
        <v>143.69999999999999</v>
      </c>
    </row>
    <row r="397" spans="1:124" x14ac:dyDescent="0.25">
      <c r="A397" s="162" t="s">
        <v>1950</v>
      </c>
      <c r="B397" s="162" t="s">
        <v>1951</v>
      </c>
      <c r="C397" s="163">
        <v>4.2700000000000004E-3</v>
      </c>
      <c r="D397" s="164">
        <v>111.9</v>
      </c>
      <c r="E397" s="164">
        <v>111.7</v>
      </c>
      <c r="F397" s="164">
        <v>117</v>
      </c>
      <c r="G397" s="164">
        <v>115</v>
      </c>
      <c r="H397" s="164">
        <v>116.3</v>
      </c>
      <c r="I397" s="164">
        <v>115.8</v>
      </c>
      <c r="J397" s="164">
        <v>118.9</v>
      </c>
      <c r="K397" s="164">
        <v>118.2</v>
      </c>
      <c r="L397" s="164">
        <v>116.9</v>
      </c>
      <c r="M397" s="164">
        <v>118</v>
      </c>
      <c r="N397" s="164">
        <v>119.1</v>
      </c>
      <c r="O397" s="164">
        <v>118.2</v>
      </c>
      <c r="P397" s="164">
        <v>129.19999999999999</v>
      </c>
      <c r="Q397" s="164">
        <v>130.6</v>
      </c>
      <c r="R397" s="164">
        <v>127.2</v>
      </c>
      <c r="S397" s="164">
        <v>125.9</v>
      </c>
      <c r="T397" s="164">
        <v>126.3</v>
      </c>
      <c r="U397" s="164">
        <v>126.2</v>
      </c>
      <c r="V397" s="164">
        <v>129.6</v>
      </c>
      <c r="W397" s="164">
        <v>129.19999999999999</v>
      </c>
      <c r="X397" s="164">
        <v>126.9</v>
      </c>
      <c r="Y397" s="164">
        <v>127.8</v>
      </c>
      <c r="Z397" s="164">
        <v>127.8</v>
      </c>
      <c r="AA397" s="164">
        <v>128.4</v>
      </c>
      <c r="AB397" s="164">
        <v>128.80000000000001</v>
      </c>
      <c r="AC397" s="164">
        <v>128.80000000000001</v>
      </c>
      <c r="AD397" s="164">
        <v>129.4</v>
      </c>
      <c r="AE397" s="164">
        <v>129.4</v>
      </c>
      <c r="AF397" s="164">
        <v>128.80000000000001</v>
      </c>
      <c r="AG397" s="164">
        <v>129</v>
      </c>
      <c r="AH397" s="164">
        <v>129.69999999999999</v>
      </c>
      <c r="AI397" s="164">
        <v>130.30000000000001</v>
      </c>
      <c r="AJ397" s="164">
        <v>130.30000000000001</v>
      </c>
      <c r="AK397" s="164">
        <v>130.5</v>
      </c>
      <c r="AL397" s="164">
        <v>130.5</v>
      </c>
      <c r="AM397" s="164">
        <v>130.5</v>
      </c>
      <c r="AN397" s="164">
        <v>132.30000000000001</v>
      </c>
      <c r="AO397" s="164">
        <v>132.80000000000001</v>
      </c>
      <c r="AP397" s="164">
        <v>134.4</v>
      </c>
      <c r="AQ397" s="164">
        <v>136</v>
      </c>
      <c r="AR397" s="164">
        <v>139.19999999999999</v>
      </c>
      <c r="AS397" s="164">
        <v>134.9</v>
      </c>
      <c r="AT397" s="164">
        <v>135.19999999999999</v>
      </c>
      <c r="AU397" s="164">
        <v>134.5</v>
      </c>
      <c r="AV397" s="164">
        <v>133.80000000000001</v>
      </c>
      <c r="AW397" s="164">
        <v>133.80000000000001</v>
      </c>
      <c r="AX397" s="164">
        <v>134.1</v>
      </c>
      <c r="AY397" s="164">
        <v>133.4</v>
      </c>
      <c r="AZ397" s="164">
        <v>134.6</v>
      </c>
      <c r="BA397" s="164">
        <v>135.6</v>
      </c>
      <c r="BB397" s="164">
        <v>135.1</v>
      </c>
      <c r="BC397" s="164">
        <v>133.80000000000001</v>
      </c>
      <c r="BD397" s="164">
        <v>133.69999999999999</v>
      </c>
      <c r="BE397" s="164">
        <v>131.6</v>
      </c>
      <c r="BF397" s="164">
        <v>131.1</v>
      </c>
      <c r="BG397" s="164">
        <v>132.19999999999999</v>
      </c>
      <c r="BH397" s="164">
        <v>131.69999999999999</v>
      </c>
      <c r="BI397" s="164">
        <v>130.6</v>
      </c>
      <c r="BJ397" s="164">
        <v>128.5</v>
      </c>
      <c r="BK397" s="164">
        <v>126.9</v>
      </c>
      <c r="BL397" s="164">
        <v>127.6</v>
      </c>
      <c r="BM397" s="164">
        <v>128.5</v>
      </c>
      <c r="BN397" s="164">
        <v>130.5</v>
      </c>
      <c r="BO397" s="164">
        <v>129.4</v>
      </c>
      <c r="BP397" s="164">
        <v>129.9</v>
      </c>
      <c r="BQ397" s="164">
        <v>130.1</v>
      </c>
      <c r="BR397" s="164">
        <v>130.1</v>
      </c>
      <c r="BS397" s="164">
        <v>129.30000000000001</v>
      </c>
      <c r="BT397" s="164">
        <v>129.19999999999999</v>
      </c>
      <c r="BU397" s="164">
        <v>131.5</v>
      </c>
      <c r="BV397" s="164">
        <v>133.30000000000001</v>
      </c>
      <c r="BW397" s="164">
        <v>131.9</v>
      </c>
      <c r="BX397" s="164">
        <v>133.19999999999999</v>
      </c>
      <c r="BY397" s="164">
        <v>132.4</v>
      </c>
      <c r="BZ397" s="164">
        <v>133.4</v>
      </c>
      <c r="CA397" s="164">
        <v>135.9</v>
      </c>
      <c r="CB397" s="164">
        <v>136.69999999999999</v>
      </c>
      <c r="CC397" s="164">
        <v>140</v>
      </c>
      <c r="CD397" s="164">
        <v>143.5</v>
      </c>
      <c r="CE397" s="164">
        <v>144</v>
      </c>
      <c r="CF397" s="164">
        <v>146.80000000000001</v>
      </c>
      <c r="CG397" s="164">
        <v>141.19999999999999</v>
      </c>
      <c r="CH397" s="164">
        <v>137.9</v>
      </c>
      <c r="CI397" s="164">
        <v>137.5</v>
      </c>
      <c r="CJ397" s="164">
        <v>139.30000000000001</v>
      </c>
      <c r="CK397" s="164">
        <v>134.19999999999999</v>
      </c>
      <c r="CL397" s="164">
        <v>139</v>
      </c>
      <c r="CM397" s="164">
        <v>138</v>
      </c>
      <c r="CN397" s="164">
        <v>141.19999999999999</v>
      </c>
      <c r="CO397" s="164">
        <v>140.69999999999999</v>
      </c>
      <c r="CP397" s="164">
        <v>138.9</v>
      </c>
      <c r="CQ397" s="164">
        <v>141</v>
      </c>
      <c r="CR397" s="164">
        <v>141</v>
      </c>
      <c r="CS397" s="164">
        <v>138.69999999999999</v>
      </c>
      <c r="CT397" s="164">
        <v>138.69999999999999</v>
      </c>
      <c r="CU397" s="164">
        <v>138.69999999999999</v>
      </c>
      <c r="CV397" s="164">
        <v>138.69999999999999</v>
      </c>
      <c r="CW397" s="164">
        <v>138.69999999999999</v>
      </c>
      <c r="CX397" s="164">
        <v>141</v>
      </c>
      <c r="CY397" s="164">
        <v>137.80000000000001</v>
      </c>
      <c r="CZ397" s="164">
        <v>137.80000000000001</v>
      </c>
      <c r="DA397" s="164">
        <v>137.1</v>
      </c>
      <c r="DB397" s="164">
        <v>137</v>
      </c>
      <c r="DC397" s="164">
        <v>138.9</v>
      </c>
      <c r="DD397" s="164">
        <v>139.69999999999999</v>
      </c>
      <c r="DE397" s="164">
        <v>137.80000000000001</v>
      </c>
      <c r="DF397" s="164">
        <v>140.9</v>
      </c>
      <c r="DG397" s="164">
        <v>140.1</v>
      </c>
      <c r="DH397" s="164">
        <v>140.1</v>
      </c>
      <c r="DI397" s="164">
        <v>140.1</v>
      </c>
      <c r="DJ397" s="164">
        <v>143.9</v>
      </c>
      <c r="DK397" s="164">
        <v>143.9</v>
      </c>
      <c r="DL397" s="164">
        <v>145.5</v>
      </c>
      <c r="DM397" s="164">
        <v>145.5</v>
      </c>
      <c r="DN397" s="164">
        <v>145.5</v>
      </c>
      <c r="DO397" s="164">
        <v>145.5</v>
      </c>
      <c r="DP397" s="164">
        <v>149.9</v>
      </c>
      <c r="DQ397" s="164">
        <v>151</v>
      </c>
      <c r="DR397" s="164">
        <v>151</v>
      </c>
      <c r="DS397" s="164">
        <v>151.69999999999999</v>
      </c>
      <c r="DT397" s="164">
        <v>153.1</v>
      </c>
    </row>
    <row r="398" spans="1:124" x14ac:dyDescent="0.25">
      <c r="A398" s="162" t="s">
        <v>1953</v>
      </c>
      <c r="B398" s="162" t="s">
        <v>1954</v>
      </c>
      <c r="C398" s="163">
        <v>0.45476</v>
      </c>
      <c r="D398" s="164">
        <v>113.6</v>
      </c>
      <c r="E398" s="164">
        <v>117.2</v>
      </c>
      <c r="F398" s="164">
        <v>121.2</v>
      </c>
      <c r="G398" s="164">
        <v>122.4</v>
      </c>
      <c r="H398" s="164">
        <v>121.5</v>
      </c>
      <c r="I398" s="164">
        <v>123</v>
      </c>
      <c r="J398" s="164">
        <v>122.6</v>
      </c>
      <c r="K398" s="164">
        <v>124.4</v>
      </c>
      <c r="L398" s="164">
        <v>123.2</v>
      </c>
      <c r="M398" s="164">
        <v>121.1</v>
      </c>
      <c r="N398" s="164">
        <v>122.6</v>
      </c>
      <c r="O398" s="164">
        <v>123.2</v>
      </c>
      <c r="P398" s="164">
        <v>124.3</v>
      </c>
      <c r="Q398" s="164">
        <v>123.4</v>
      </c>
      <c r="R398" s="164">
        <v>124.9</v>
      </c>
      <c r="S398" s="164">
        <v>126.1</v>
      </c>
      <c r="T398" s="164">
        <v>125.6</v>
      </c>
      <c r="U398" s="164">
        <v>126.5</v>
      </c>
      <c r="V398" s="164">
        <v>126.1</v>
      </c>
      <c r="W398" s="164">
        <v>127</v>
      </c>
      <c r="X398" s="164">
        <v>126.9</v>
      </c>
      <c r="Y398" s="164">
        <v>126.8</v>
      </c>
      <c r="Z398" s="164">
        <v>126.2</v>
      </c>
      <c r="AA398" s="164">
        <v>127.1</v>
      </c>
      <c r="AB398" s="164">
        <v>128.1</v>
      </c>
      <c r="AC398" s="164">
        <v>130.4</v>
      </c>
      <c r="AD398" s="164">
        <v>130.5</v>
      </c>
      <c r="AE398" s="164">
        <v>129.69999999999999</v>
      </c>
      <c r="AF398" s="164">
        <v>130.1</v>
      </c>
      <c r="AG398" s="164">
        <v>130.1</v>
      </c>
      <c r="AH398" s="164">
        <v>130.6</v>
      </c>
      <c r="AI398" s="164">
        <v>131.19999999999999</v>
      </c>
      <c r="AJ398" s="164">
        <v>131.19999999999999</v>
      </c>
      <c r="AK398" s="164">
        <v>129.5</v>
      </c>
      <c r="AL398" s="164">
        <v>129.6</v>
      </c>
      <c r="AM398" s="164">
        <v>129.1</v>
      </c>
      <c r="AN398" s="164">
        <v>130.5</v>
      </c>
      <c r="AO398" s="164">
        <v>132.1</v>
      </c>
      <c r="AP398" s="164">
        <v>132.19999999999999</v>
      </c>
      <c r="AQ398" s="164">
        <v>132.1</v>
      </c>
      <c r="AR398" s="164">
        <v>132</v>
      </c>
      <c r="AS398" s="164">
        <v>132.5</v>
      </c>
      <c r="AT398" s="164">
        <v>131.6</v>
      </c>
      <c r="AU398" s="164">
        <v>131.4</v>
      </c>
      <c r="AV398" s="164">
        <v>131</v>
      </c>
      <c r="AW398" s="164">
        <v>131.80000000000001</v>
      </c>
      <c r="AX398" s="164">
        <v>133.1</v>
      </c>
      <c r="AY398" s="164">
        <v>131.5</v>
      </c>
      <c r="AZ398" s="164">
        <v>130.5</v>
      </c>
      <c r="BA398" s="164">
        <v>129.6</v>
      </c>
      <c r="BB398" s="164">
        <v>128.69999999999999</v>
      </c>
      <c r="BC398" s="164">
        <v>127.3</v>
      </c>
      <c r="BD398" s="164">
        <v>126</v>
      </c>
      <c r="BE398" s="164">
        <v>124.5</v>
      </c>
      <c r="BF398" s="164">
        <v>125.5</v>
      </c>
      <c r="BG398" s="164">
        <v>125.4</v>
      </c>
      <c r="BH398" s="164">
        <v>124</v>
      </c>
      <c r="BI398" s="164">
        <v>124.3</v>
      </c>
      <c r="BJ398" s="164">
        <v>123.4</v>
      </c>
      <c r="BK398" s="164">
        <v>124.4</v>
      </c>
      <c r="BL398" s="164">
        <v>125.1</v>
      </c>
      <c r="BM398" s="164">
        <v>124.7</v>
      </c>
      <c r="BN398" s="164">
        <v>123.3</v>
      </c>
      <c r="BO398" s="164">
        <v>121.2</v>
      </c>
      <c r="BP398" s="164">
        <v>122.7</v>
      </c>
      <c r="BQ398" s="164">
        <v>122.4</v>
      </c>
      <c r="BR398" s="164">
        <v>122.8</v>
      </c>
      <c r="BS398" s="164">
        <v>122.6</v>
      </c>
      <c r="BT398" s="164">
        <v>122.1</v>
      </c>
      <c r="BU398" s="164">
        <v>123.5</v>
      </c>
      <c r="BV398" s="164">
        <v>125.4</v>
      </c>
      <c r="BW398" s="164">
        <v>125.7</v>
      </c>
      <c r="BX398" s="164">
        <v>125.1</v>
      </c>
      <c r="BY398" s="164">
        <v>127.9</v>
      </c>
      <c r="BZ398" s="164">
        <v>127.5</v>
      </c>
      <c r="CA398" s="164">
        <v>128.80000000000001</v>
      </c>
      <c r="CB398" s="164">
        <v>129.1</v>
      </c>
      <c r="CC398" s="164">
        <v>128.80000000000001</v>
      </c>
      <c r="CD398" s="164">
        <v>129</v>
      </c>
      <c r="CE398" s="164">
        <v>130.9</v>
      </c>
      <c r="CF398" s="164">
        <v>131.30000000000001</v>
      </c>
      <c r="CG398" s="164">
        <v>131.30000000000001</v>
      </c>
      <c r="CH398" s="164">
        <v>131.9</v>
      </c>
      <c r="CI398" s="164">
        <v>133.30000000000001</v>
      </c>
      <c r="CJ398" s="164">
        <v>133.19999999999999</v>
      </c>
      <c r="CK398" s="164">
        <v>133.9</v>
      </c>
      <c r="CL398" s="164">
        <v>134.19999999999999</v>
      </c>
      <c r="CM398" s="164">
        <v>135.80000000000001</v>
      </c>
      <c r="CN398" s="164">
        <v>135</v>
      </c>
      <c r="CO398" s="164">
        <v>135.9</v>
      </c>
      <c r="CP398" s="164">
        <v>135.1</v>
      </c>
      <c r="CQ398" s="164">
        <v>136.69999999999999</v>
      </c>
      <c r="CR398" s="164">
        <v>137.69999999999999</v>
      </c>
      <c r="CS398" s="164">
        <v>136.69999999999999</v>
      </c>
      <c r="CT398" s="164">
        <v>136.69999999999999</v>
      </c>
      <c r="CU398" s="164">
        <v>138.19999999999999</v>
      </c>
      <c r="CV398" s="164">
        <v>138.1</v>
      </c>
      <c r="CW398" s="164">
        <v>139.30000000000001</v>
      </c>
      <c r="CX398" s="164">
        <v>139.1</v>
      </c>
      <c r="CY398" s="164">
        <v>139.80000000000001</v>
      </c>
      <c r="CZ398" s="164">
        <v>140.4</v>
      </c>
      <c r="DA398" s="164">
        <v>141.1</v>
      </c>
      <c r="DB398" s="164">
        <v>141.19999999999999</v>
      </c>
      <c r="DC398" s="164">
        <v>140.80000000000001</v>
      </c>
      <c r="DD398" s="164">
        <v>141.5</v>
      </c>
      <c r="DE398" s="164">
        <v>141.30000000000001</v>
      </c>
      <c r="DF398" s="164">
        <v>141.6</v>
      </c>
      <c r="DG398" s="164">
        <v>142</v>
      </c>
      <c r="DH398" s="164">
        <v>146</v>
      </c>
      <c r="DI398" s="164">
        <v>149.5</v>
      </c>
      <c r="DJ398" s="164">
        <v>146.6</v>
      </c>
      <c r="DK398" s="164">
        <v>146.30000000000001</v>
      </c>
      <c r="DL398" s="164">
        <v>146.9</v>
      </c>
      <c r="DM398" s="164">
        <v>145.80000000000001</v>
      </c>
      <c r="DN398" s="164">
        <v>147.1</v>
      </c>
      <c r="DO398" s="164">
        <v>148.19999999999999</v>
      </c>
      <c r="DP398" s="164">
        <v>152.4</v>
      </c>
      <c r="DQ398" s="164">
        <v>155.5</v>
      </c>
      <c r="DR398" s="164">
        <v>153.6</v>
      </c>
      <c r="DS398" s="164">
        <v>154.19999999999999</v>
      </c>
      <c r="DT398" s="164">
        <v>157.1</v>
      </c>
    </row>
    <row r="399" spans="1:124" x14ac:dyDescent="0.25">
      <c r="A399" s="162" t="s">
        <v>1956</v>
      </c>
      <c r="B399" s="162" t="s">
        <v>1957</v>
      </c>
      <c r="C399" s="163">
        <v>4.0930000000000001E-2</v>
      </c>
      <c r="D399" s="164">
        <v>120.7</v>
      </c>
      <c r="E399" s="164">
        <v>121.2</v>
      </c>
      <c r="F399" s="164">
        <v>126.8</v>
      </c>
      <c r="G399" s="164">
        <v>132.1</v>
      </c>
      <c r="H399" s="164">
        <v>134.9</v>
      </c>
      <c r="I399" s="164">
        <v>138.19999999999999</v>
      </c>
      <c r="J399" s="164">
        <v>138.5</v>
      </c>
      <c r="K399" s="164">
        <v>138.80000000000001</v>
      </c>
      <c r="L399" s="164">
        <v>139.4</v>
      </c>
      <c r="M399" s="164">
        <v>139.1</v>
      </c>
      <c r="N399" s="164">
        <v>139.5</v>
      </c>
      <c r="O399" s="164">
        <v>137.69999999999999</v>
      </c>
      <c r="P399" s="164">
        <v>137.30000000000001</v>
      </c>
      <c r="Q399" s="164">
        <v>135</v>
      </c>
      <c r="R399" s="164">
        <v>133.6</v>
      </c>
      <c r="S399" s="164">
        <v>134.30000000000001</v>
      </c>
      <c r="T399" s="164">
        <v>133.6</v>
      </c>
      <c r="U399" s="164">
        <v>133.19999999999999</v>
      </c>
      <c r="V399" s="164">
        <v>130.5</v>
      </c>
      <c r="W399" s="164">
        <v>130.1</v>
      </c>
      <c r="X399" s="164">
        <v>130.1</v>
      </c>
      <c r="Y399" s="164">
        <v>130.19999999999999</v>
      </c>
      <c r="Z399" s="164">
        <v>132.19999999999999</v>
      </c>
      <c r="AA399" s="164">
        <v>132.1</v>
      </c>
      <c r="AB399" s="164">
        <v>132</v>
      </c>
      <c r="AC399" s="164">
        <v>133.4</v>
      </c>
      <c r="AD399" s="164">
        <v>134</v>
      </c>
      <c r="AE399" s="164">
        <v>134.69999999999999</v>
      </c>
      <c r="AF399" s="164">
        <v>132.30000000000001</v>
      </c>
      <c r="AG399" s="164">
        <v>133.1</v>
      </c>
      <c r="AH399" s="164">
        <v>132.9</v>
      </c>
      <c r="AI399" s="164">
        <v>134.30000000000001</v>
      </c>
      <c r="AJ399" s="164">
        <v>135.1</v>
      </c>
      <c r="AK399" s="164">
        <v>134.30000000000001</v>
      </c>
      <c r="AL399" s="164">
        <v>133.4</v>
      </c>
      <c r="AM399" s="164">
        <v>135.4</v>
      </c>
      <c r="AN399" s="164">
        <v>135.6</v>
      </c>
      <c r="AO399" s="164">
        <v>136.19999999999999</v>
      </c>
      <c r="AP399" s="164">
        <v>136.1</v>
      </c>
      <c r="AQ399" s="164">
        <v>135.9</v>
      </c>
      <c r="AR399" s="164">
        <v>135</v>
      </c>
      <c r="AS399" s="164">
        <v>135.80000000000001</v>
      </c>
      <c r="AT399" s="164">
        <v>135.80000000000001</v>
      </c>
      <c r="AU399" s="164">
        <v>135.9</v>
      </c>
      <c r="AV399" s="164">
        <v>134.30000000000001</v>
      </c>
      <c r="AW399" s="164">
        <v>133.80000000000001</v>
      </c>
      <c r="AX399" s="164">
        <v>134.5</v>
      </c>
      <c r="AY399" s="164">
        <v>134.4</v>
      </c>
      <c r="AZ399" s="164">
        <v>133</v>
      </c>
      <c r="BA399" s="164">
        <v>134.19999999999999</v>
      </c>
      <c r="BB399" s="164">
        <v>133.30000000000001</v>
      </c>
      <c r="BC399" s="164">
        <v>132</v>
      </c>
      <c r="BD399" s="164">
        <v>131.1</v>
      </c>
      <c r="BE399" s="164">
        <v>131.1</v>
      </c>
      <c r="BF399" s="164">
        <v>126.4</v>
      </c>
      <c r="BG399" s="164">
        <v>126.4</v>
      </c>
      <c r="BH399" s="164">
        <v>128.9</v>
      </c>
      <c r="BI399" s="164">
        <v>126.9</v>
      </c>
      <c r="BJ399" s="164">
        <v>127.9</v>
      </c>
      <c r="BK399" s="164">
        <v>124.3</v>
      </c>
      <c r="BL399" s="164">
        <v>125.8</v>
      </c>
      <c r="BM399" s="164">
        <v>125</v>
      </c>
      <c r="BN399" s="164">
        <v>125.3</v>
      </c>
      <c r="BO399" s="164">
        <v>124.7</v>
      </c>
      <c r="BP399" s="164">
        <v>124.1</v>
      </c>
      <c r="BQ399" s="164">
        <v>123.5</v>
      </c>
      <c r="BR399" s="164">
        <v>124</v>
      </c>
      <c r="BS399" s="164">
        <v>124.5</v>
      </c>
      <c r="BT399" s="164">
        <v>125.2</v>
      </c>
      <c r="BU399" s="164">
        <v>123.6</v>
      </c>
      <c r="BV399" s="164">
        <v>129.30000000000001</v>
      </c>
      <c r="BW399" s="164">
        <v>130</v>
      </c>
      <c r="BX399" s="164">
        <v>131.80000000000001</v>
      </c>
      <c r="BY399" s="164">
        <v>134.1</v>
      </c>
      <c r="BZ399" s="164">
        <v>134.6</v>
      </c>
      <c r="CA399" s="164">
        <v>135.5</v>
      </c>
      <c r="CB399" s="164">
        <v>135</v>
      </c>
      <c r="CC399" s="164">
        <v>140.30000000000001</v>
      </c>
      <c r="CD399" s="164">
        <v>147.4</v>
      </c>
      <c r="CE399" s="164">
        <v>150</v>
      </c>
      <c r="CF399" s="164">
        <v>150.19999999999999</v>
      </c>
      <c r="CG399" s="164">
        <v>150.80000000000001</v>
      </c>
      <c r="CH399" s="164">
        <v>148.6</v>
      </c>
      <c r="CI399" s="164">
        <v>149.4</v>
      </c>
      <c r="CJ399" s="164">
        <v>149.30000000000001</v>
      </c>
      <c r="CK399" s="164">
        <v>150.19999999999999</v>
      </c>
      <c r="CL399" s="164">
        <v>150.4</v>
      </c>
      <c r="CM399" s="164">
        <v>148.69999999999999</v>
      </c>
      <c r="CN399" s="164">
        <v>145.9</v>
      </c>
      <c r="CO399" s="164">
        <v>145</v>
      </c>
      <c r="CP399" s="164">
        <v>146.30000000000001</v>
      </c>
      <c r="CQ399" s="164">
        <v>144.80000000000001</v>
      </c>
      <c r="CR399" s="164">
        <v>144.6</v>
      </c>
      <c r="CS399" s="164">
        <v>141.5</v>
      </c>
      <c r="CT399" s="164">
        <v>139</v>
      </c>
      <c r="CU399" s="164">
        <v>140.19999999999999</v>
      </c>
      <c r="CV399" s="164">
        <v>141.1</v>
      </c>
      <c r="CW399" s="164">
        <v>140.80000000000001</v>
      </c>
      <c r="CX399" s="164">
        <v>139.69999999999999</v>
      </c>
      <c r="CY399" s="164">
        <v>139</v>
      </c>
      <c r="CZ399" s="164">
        <v>139.6</v>
      </c>
      <c r="DA399" s="164">
        <v>139.6</v>
      </c>
      <c r="DB399" s="164">
        <v>139.80000000000001</v>
      </c>
      <c r="DC399" s="164">
        <v>138.30000000000001</v>
      </c>
      <c r="DD399" s="164">
        <v>137.5</v>
      </c>
      <c r="DE399" s="164">
        <v>131.80000000000001</v>
      </c>
      <c r="DF399" s="164">
        <v>132.9</v>
      </c>
      <c r="DG399" s="164">
        <v>136.1</v>
      </c>
      <c r="DH399" s="164">
        <v>137</v>
      </c>
      <c r="DI399" s="164">
        <v>144.1</v>
      </c>
      <c r="DJ399" s="164">
        <v>144.1</v>
      </c>
      <c r="DK399" s="164">
        <v>149.9</v>
      </c>
      <c r="DL399" s="164">
        <v>152.6</v>
      </c>
      <c r="DM399" s="164">
        <v>152.5</v>
      </c>
      <c r="DN399" s="164">
        <v>154.1</v>
      </c>
      <c r="DO399" s="164">
        <v>157.30000000000001</v>
      </c>
      <c r="DP399" s="164">
        <v>159.5</v>
      </c>
      <c r="DQ399" s="164">
        <v>164.8</v>
      </c>
      <c r="DR399" s="164">
        <v>164.9</v>
      </c>
      <c r="DS399" s="164">
        <v>166.4</v>
      </c>
      <c r="DT399" s="164">
        <v>166.6</v>
      </c>
    </row>
    <row r="400" spans="1:124" x14ac:dyDescent="0.25">
      <c r="A400" s="162" t="s">
        <v>1959</v>
      </c>
      <c r="B400" s="162" t="s">
        <v>1960</v>
      </c>
      <c r="C400" s="163">
        <v>4.3830000000000001E-2</v>
      </c>
      <c r="D400" s="164">
        <v>107.7</v>
      </c>
      <c r="E400" s="164">
        <v>114.9</v>
      </c>
      <c r="F400" s="164">
        <v>114.6</v>
      </c>
      <c r="G400" s="164">
        <v>116.6</v>
      </c>
      <c r="H400" s="164">
        <v>113.2</v>
      </c>
      <c r="I400" s="164">
        <v>118.8</v>
      </c>
      <c r="J400" s="164">
        <v>125.1</v>
      </c>
      <c r="K400" s="164">
        <v>128.6</v>
      </c>
      <c r="L400" s="164">
        <v>128.1</v>
      </c>
      <c r="M400" s="164">
        <v>127.6</v>
      </c>
      <c r="N400" s="164">
        <v>125.7</v>
      </c>
      <c r="O400" s="164">
        <v>122</v>
      </c>
      <c r="P400" s="164">
        <v>114.2</v>
      </c>
      <c r="Q400" s="164">
        <v>112.4</v>
      </c>
      <c r="R400" s="164">
        <v>114.7</v>
      </c>
      <c r="S400" s="164">
        <v>115</v>
      </c>
      <c r="T400" s="164">
        <v>114.4</v>
      </c>
      <c r="U400" s="164">
        <v>115.1</v>
      </c>
      <c r="V400" s="164">
        <v>118.4</v>
      </c>
      <c r="W400" s="164">
        <v>119.6</v>
      </c>
      <c r="X400" s="164">
        <v>116.8</v>
      </c>
      <c r="Y400" s="164">
        <v>116.7</v>
      </c>
      <c r="Z400" s="164">
        <v>115.7</v>
      </c>
      <c r="AA400" s="164">
        <v>114.8</v>
      </c>
      <c r="AB400" s="164">
        <v>114.3</v>
      </c>
      <c r="AC400" s="164">
        <v>113.9</v>
      </c>
      <c r="AD400" s="164">
        <v>109</v>
      </c>
      <c r="AE400" s="164">
        <v>110.5</v>
      </c>
      <c r="AF400" s="164">
        <v>110.6</v>
      </c>
      <c r="AG400" s="164">
        <v>112.8</v>
      </c>
      <c r="AH400" s="164">
        <v>112.6</v>
      </c>
      <c r="AI400" s="164">
        <v>114.3</v>
      </c>
      <c r="AJ400" s="164">
        <v>114.8</v>
      </c>
      <c r="AK400" s="164">
        <v>115.9</v>
      </c>
      <c r="AL400" s="164">
        <v>116.1</v>
      </c>
      <c r="AM400" s="164">
        <v>115.6</v>
      </c>
      <c r="AN400" s="164">
        <v>110.9</v>
      </c>
      <c r="AO400" s="164">
        <v>107.8</v>
      </c>
      <c r="AP400" s="164">
        <v>89.9</v>
      </c>
      <c r="AQ400" s="164">
        <v>92.6</v>
      </c>
      <c r="AR400" s="164">
        <v>90.5</v>
      </c>
      <c r="AS400" s="164">
        <v>89.4</v>
      </c>
      <c r="AT400" s="164">
        <v>90.5</v>
      </c>
      <c r="AU400" s="164">
        <v>90.7</v>
      </c>
      <c r="AV400" s="164">
        <v>93.9</v>
      </c>
      <c r="AW400" s="164">
        <v>90.7</v>
      </c>
      <c r="AX400" s="164">
        <v>90.7</v>
      </c>
      <c r="AY400" s="164">
        <v>90.7</v>
      </c>
      <c r="AZ400" s="164">
        <v>90.7</v>
      </c>
      <c r="BA400" s="164">
        <v>90.7</v>
      </c>
      <c r="BB400" s="164">
        <v>90.7</v>
      </c>
      <c r="BC400" s="164">
        <v>90.7</v>
      </c>
      <c r="BD400" s="164">
        <v>90.7</v>
      </c>
      <c r="BE400" s="164">
        <v>89.1</v>
      </c>
      <c r="BF400" s="164">
        <v>86.4</v>
      </c>
      <c r="BG400" s="164">
        <v>85.4</v>
      </c>
      <c r="BH400" s="164">
        <v>74.8</v>
      </c>
      <c r="BI400" s="164">
        <v>79.7</v>
      </c>
      <c r="BJ400" s="164">
        <v>80.3</v>
      </c>
      <c r="BK400" s="164">
        <v>80.3</v>
      </c>
      <c r="BL400" s="164">
        <v>80.3</v>
      </c>
      <c r="BM400" s="164">
        <v>80.3</v>
      </c>
      <c r="BN400" s="164">
        <v>80.3</v>
      </c>
      <c r="BO400" s="164">
        <v>80.3</v>
      </c>
      <c r="BP400" s="164">
        <v>83.1</v>
      </c>
      <c r="BQ400" s="164">
        <v>84.4</v>
      </c>
      <c r="BR400" s="164">
        <v>85.4</v>
      </c>
      <c r="BS400" s="164">
        <v>85.4</v>
      </c>
      <c r="BT400" s="164">
        <v>86.5</v>
      </c>
      <c r="BU400" s="164">
        <v>88.6</v>
      </c>
      <c r="BV400" s="164">
        <v>88.6</v>
      </c>
      <c r="BW400" s="164">
        <v>88.6</v>
      </c>
      <c r="BX400" s="164">
        <v>85</v>
      </c>
      <c r="BY400" s="164">
        <v>85</v>
      </c>
      <c r="BZ400" s="164">
        <v>85</v>
      </c>
      <c r="CA400" s="164">
        <v>85</v>
      </c>
      <c r="CB400" s="164">
        <v>83.6</v>
      </c>
      <c r="CC400" s="164">
        <v>85.2</v>
      </c>
      <c r="CD400" s="164">
        <v>97</v>
      </c>
      <c r="CE400" s="164">
        <v>97</v>
      </c>
      <c r="CF400" s="164">
        <v>99.1</v>
      </c>
      <c r="CG400" s="164">
        <v>100</v>
      </c>
      <c r="CH400" s="164">
        <v>100.1</v>
      </c>
      <c r="CI400" s="164">
        <v>100.3</v>
      </c>
      <c r="CJ400" s="164">
        <v>100.3</v>
      </c>
      <c r="CK400" s="164">
        <v>100.7</v>
      </c>
      <c r="CL400" s="164">
        <v>99.3</v>
      </c>
      <c r="CM400" s="164">
        <v>96.8</v>
      </c>
      <c r="CN400" s="164">
        <v>95.2</v>
      </c>
      <c r="CO400" s="164">
        <v>95.2</v>
      </c>
      <c r="CP400" s="164">
        <v>96.9</v>
      </c>
      <c r="CQ400" s="164">
        <v>98.2</v>
      </c>
      <c r="CR400" s="164">
        <v>98.2</v>
      </c>
      <c r="CS400" s="164">
        <v>90.7</v>
      </c>
      <c r="CT400" s="164">
        <v>90.7</v>
      </c>
      <c r="CU400" s="164">
        <v>90.7</v>
      </c>
      <c r="CV400" s="164">
        <v>97.9</v>
      </c>
      <c r="CW400" s="164">
        <v>96.7</v>
      </c>
      <c r="CX400" s="164">
        <v>92.4</v>
      </c>
      <c r="CY400" s="164">
        <v>88.8</v>
      </c>
      <c r="CZ400" s="164">
        <v>90.9</v>
      </c>
      <c r="DA400" s="164">
        <v>86</v>
      </c>
      <c r="DB400" s="164">
        <v>85</v>
      </c>
      <c r="DC400" s="164">
        <v>88.8</v>
      </c>
      <c r="DD400" s="164">
        <v>93.3</v>
      </c>
      <c r="DE400" s="164">
        <v>91.5</v>
      </c>
      <c r="DF400" s="164">
        <v>93.2</v>
      </c>
      <c r="DG400" s="164">
        <v>95</v>
      </c>
      <c r="DH400" s="164">
        <v>97.3</v>
      </c>
      <c r="DI400" s="164">
        <v>102</v>
      </c>
      <c r="DJ400" s="164">
        <v>106.2</v>
      </c>
      <c r="DK400" s="164">
        <v>123</v>
      </c>
      <c r="DL400" s="164">
        <v>131.6</v>
      </c>
      <c r="DM400" s="164">
        <v>128.4</v>
      </c>
      <c r="DN400" s="164">
        <v>133.1</v>
      </c>
      <c r="DO400" s="164">
        <v>133.6</v>
      </c>
      <c r="DP400" s="164">
        <v>137.6</v>
      </c>
      <c r="DQ400" s="164">
        <v>157.6</v>
      </c>
      <c r="DR400" s="164">
        <v>173.1</v>
      </c>
      <c r="DS400" s="164">
        <v>175.8</v>
      </c>
      <c r="DT400" s="164">
        <v>186.5</v>
      </c>
    </row>
    <row r="401" spans="1:124" x14ac:dyDescent="0.25">
      <c r="A401" s="162" t="s">
        <v>1962</v>
      </c>
      <c r="B401" s="162" t="s">
        <v>1963</v>
      </c>
      <c r="C401" s="163">
        <v>2.1160000000000002E-2</v>
      </c>
      <c r="D401" s="164">
        <v>110.8</v>
      </c>
      <c r="E401" s="164">
        <v>115.5</v>
      </c>
      <c r="F401" s="164">
        <v>113.8</v>
      </c>
      <c r="G401" s="164">
        <v>118</v>
      </c>
      <c r="H401" s="164">
        <v>120.6</v>
      </c>
      <c r="I401" s="164">
        <v>126.6</v>
      </c>
      <c r="J401" s="164">
        <v>130.80000000000001</v>
      </c>
      <c r="K401" s="164">
        <v>133.5</v>
      </c>
      <c r="L401" s="164">
        <v>130.30000000000001</v>
      </c>
      <c r="M401" s="164">
        <v>131.9</v>
      </c>
      <c r="N401" s="164">
        <v>123.1</v>
      </c>
      <c r="O401" s="164">
        <v>126.4</v>
      </c>
      <c r="P401" s="164">
        <v>126.9</v>
      </c>
      <c r="Q401" s="164">
        <v>126</v>
      </c>
      <c r="R401" s="164">
        <v>127.8</v>
      </c>
      <c r="S401" s="164">
        <v>126.5</v>
      </c>
      <c r="T401" s="164">
        <v>124.5</v>
      </c>
      <c r="U401" s="164">
        <v>125.5</v>
      </c>
      <c r="V401" s="164">
        <v>123.2</v>
      </c>
      <c r="W401" s="164">
        <v>124.6</v>
      </c>
      <c r="X401" s="164">
        <v>124.9</v>
      </c>
      <c r="Y401" s="164">
        <v>125.8</v>
      </c>
      <c r="Z401" s="164">
        <v>124.1</v>
      </c>
      <c r="AA401" s="164">
        <v>124.5</v>
      </c>
      <c r="AB401" s="164">
        <v>125.4</v>
      </c>
      <c r="AC401" s="164">
        <v>128.4</v>
      </c>
      <c r="AD401" s="164">
        <v>126.9</v>
      </c>
      <c r="AE401" s="164">
        <v>126.5</v>
      </c>
      <c r="AF401" s="164">
        <v>126.5</v>
      </c>
      <c r="AG401" s="164">
        <v>124.3</v>
      </c>
      <c r="AH401" s="164">
        <v>126.4</v>
      </c>
      <c r="AI401" s="164">
        <v>127</v>
      </c>
      <c r="AJ401" s="164">
        <v>127.7</v>
      </c>
      <c r="AK401" s="164">
        <v>127.7</v>
      </c>
      <c r="AL401" s="164">
        <v>126.2</v>
      </c>
      <c r="AM401" s="164">
        <v>127.3</v>
      </c>
      <c r="AN401" s="164">
        <v>126.3</v>
      </c>
      <c r="AO401" s="164">
        <v>121</v>
      </c>
      <c r="AP401" s="164">
        <v>119.3</v>
      </c>
      <c r="AQ401" s="164">
        <v>121.9</v>
      </c>
      <c r="AR401" s="164">
        <v>121.4</v>
      </c>
      <c r="AS401" s="164">
        <v>119.7</v>
      </c>
      <c r="AT401" s="164">
        <v>120.5</v>
      </c>
      <c r="AU401" s="164">
        <v>121</v>
      </c>
      <c r="AV401" s="164">
        <v>120.1</v>
      </c>
      <c r="AW401" s="164">
        <v>120.8</v>
      </c>
      <c r="AX401" s="164">
        <v>119.2</v>
      </c>
      <c r="AY401" s="164">
        <v>119.6</v>
      </c>
      <c r="AZ401" s="164">
        <v>118.5</v>
      </c>
      <c r="BA401" s="164">
        <v>118.1</v>
      </c>
      <c r="BB401" s="164">
        <v>119</v>
      </c>
      <c r="BC401" s="164">
        <v>119.7</v>
      </c>
      <c r="BD401" s="164">
        <v>119.5</v>
      </c>
      <c r="BE401" s="164">
        <v>117.6</v>
      </c>
      <c r="BF401" s="164">
        <v>108</v>
      </c>
      <c r="BG401" s="164">
        <v>101</v>
      </c>
      <c r="BH401" s="164">
        <v>97.5</v>
      </c>
      <c r="BI401" s="164">
        <v>95.9</v>
      </c>
      <c r="BJ401" s="164">
        <v>96.6</v>
      </c>
      <c r="BK401" s="164">
        <v>97.6</v>
      </c>
      <c r="BL401" s="164">
        <v>103.7</v>
      </c>
      <c r="BM401" s="164">
        <v>103.7</v>
      </c>
      <c r="BN401" s="164">
        <v>103.1</v>
      </c>
      <c r="BO401" s="164">
        <v>104.6</v>
      </c>
      <c r="BP401" s="164">
        <v>104.1</v>
      </c>
      <c r="BQ401" s="164">
        <v>103.4</v>
      </c>
      <c r="BR401" s="164">
        <v>102.7</v>
      </c>
      <c r="BS401" s="164">
        <v>105.8</v>
      </c>
      <c r="BT401" s="164">
        <v>112.9</v>
      </c>
      <c r="BU401" s="164">
        <v>114.6</v>
      </c>
      <c r="BV401" s="164">
        <v>115</v>
      </c>
      <c r="BW401" s="164">
        <v>112.8</v>
      </c>
      <c r="BX401" s="164">
        <v>115.7</v>
      </c>
      <c r="BY401" s="164">
        <v>113.2</v>
      </c>
      <c r="BZ401" s="164">
        <v>112.5</v>
      </c>
      <c r="CA401" s="164">
        <v>113.4</v>
      </c>
      <c r="CB401" s="164">
        <v>114.1</v>
      </c>
      <c r="CC401" s="164">
        <v>115.5</v>
      </c>
      <c r="CD401" s="164">
        <v>121</v>
      </c>
      <c r="CE401" s="164">
        <v>127.6</v>
      </c>
      <c r="CF401" s="164">
        <v>129</v>
      </c>
      <c r="CG401" s="164">
        <v>128.9</v>
      </c>
      <c r="CH401" s="164">
        <v>129.5</v>
      </c>
      <c r="CI401" s="164">
        <v>129.6</v>
      </c>
      <c r="CJ401" s="164">
        <v>129.80000000000001</v>
      </c>
      <c r="CK401" s="164">
        <v>129.1</v>
      </c>
      <c r="CL401" s="164">
        <v>128.6</v>
      </c>
      <c r="CM401" s="164">
        <v>125.6</v>
      </c>
      <c r="CN401" s="164">
        <v>122.2</v>
      </c>
      <c r="CO401" s="164">
        <v>121.2</v>
      </c>
      <c r="CP401" s="164">
        <v>123.3</v>
      </c>
      <c r="CQ401" s="164">
        <v>121.1</v>
      </c>
      <c r="CR401" s="164">
        <v>122</v>
      </c>
      <c r="CS401" s="164">
        <v>122.8</v>
      </c>
      <c r="CT401" s="164">
        <v>124.5</v>
      </c>
      <c r="CU401" s="164">
        <v>125.2</v>
      </c>
      <c r="CV401" s="164">
        <v>125</v>
      </c>
      <c r="CW401" s="164">
        <v>119.5</v>
      </c>
      <c r="CX401" s="164">
        <v>117.1</v>
      </c>
      <c r="CY401" s="164">
        <v>112.9</v>
      </c>
      <c r="CZ401" s="164">
        <v>111.9</v>
      </c>
      <c r="DA401" s="164">
        <v>112.2</v>
      </c>
      <c r="DB401" s="164">
        <v>111.2</v>
      </c>
      <c r="DC401" s="164">
        <v>113.2</v>
      </c>
      <c r="DD401" s="164">
        <v>119.8</v>
      </c>
      <c r="DE401" s="164">
        <v>122.6</v>
      </c>
      <c r="DF401" s="164">
        <v>123.8</v>
      </c>
      <c r="DG401" s="164">
        <v>126.8</v>
      </c>
      <c r="DH401" s="164">
        <v>132.1</v>
      </c>
      <c r="DI401" s="164">
        <v>142.1</v>
      </c>
      <c r="DJ401" s="164">
        <v>147.5</v>
      </c>
      <c r="DK401" s="164">
        <v>165.9</v>
      </c>
      <c r="DL401" s="164">
        <v>169.2</v>
      </c>
      <c r="DM401" s="164">
        <v>173.8</v>
      </c>
      <c r="DN401" s="164">
        <v>185</v>
      </c>
      <c r="DO401" s="164">
        <v>186.1</v>
      </c>
      <c r="DP401" s="164">
        <v>192.1</v>
      </c>
      <c r="DQ401" s="164">
        <v>217</v>
      </c>
      <c r="DR401" s="164">
        <v>244.2</v>
      </c>
      <c r="DS401" s="164">
        <v>250.9</v>
      </c>
      <c r="DT401" s="164">
        <v>274.39999999999998</v>
      </c>
    </row>
    <row r="402" spans="1:124" x14ac:dyDescent="0.25">
      <c r="A402" s="162" t="s">
        <v>1965</v>
      </c>
      <c r="B402" s="162" t="s">
        <v>1966</v>
      </c>
      <c r="C402" s="163">
        <v>8.4720000000000004E-2</v>
      </c>
      <c r="D402" s="164">
        <v>124.6</v>
      </c>
      <c r="E402" s="164">
        <v>128</v>
      </c>
      <c r="F402" s="164">
        <v>134.19999999999999</v>
      </c>
      <c r="G402" s="164">
        <v>138.5</v>
      </c>
      <c r="H402" s="164">
        <v>140.5</v>
      </c>
      <c r="I402" s="164">
        <v>140.80000000000001</v>
      </c>
      <c r="J402" s="164">
        <v>142.9</v>
      </c>
      <c r="K402" s="164">
        <v>141.5</v>
      </c>
      <c r="L402" s="164">
        <v>142.1</v>
      </c>
      <c r="M402" s="164">
        <v>145.5</v>
      </c>
      <c r="N402" s="164">
        <v>145.9</v>
      </c>
      <c r="O402" s="164">
        <v>145.1</v>
      </c>
      <c r="P402" s="164">
        <v>145.6</v>
      </c>
      <c r="Q402" s="164">
        <v>144.1</v>
      </c>
      <c r="R402" s="164">
        <v>146</v>
      </c>
      <c r="S402" s="164">
        <v>144.80000000000001</v>
      </c>
      <c r="T402" s="164">
        <v>145.69999999999999</v>
      </c>
      <c r="U402" s="164">
        <v>143.30000000000001</v>
      </c>
      <c r="V402" s="164">
        <v>143.4</v>
      </c>
      <c r="W402" s="164">
        <v>144.69999999999999</v>
      </c>
      <c r="X402" s="164">
        <v>144.19999999999999</v>
      </c>
      <c r="Y402" s="164">
        <v>147.1</v>
      </c>
      <c r="Z402" s="164">
        <v>146.69999999999999</v>
      </c>
      <c r="AA402" s="164">
        <v>147.1</v>
      </c>
      <c r="AB402" s="164">
        <v>145.19999999999999</v>
      </c>
      <c r="AC402" s="164">
        <v>143.19999999999999</v>
      </c>
      <c r="AD402" s="164">
        <v>143.69999999999999</v>
      </c>
      <c r="AE402" s="164">
        <v>144</v>
      </c>
      <c r="AF402" s="164">
        <v>143.1</v>
      </c>
      <c r="AG402" s="164">
        <v>142.6</v>
      </c>
      <c r="AH402" s="164">
        <v>142.9</v>
      </c>
      <c r="AI402" s="164">
        <v>143.30000000000001</v>
      </c>
      <c r="AJ402" s="164">
        <v>143.69999999999999</v>
      </c>
      <c r="AK402" s="164">
        <v>141</v>
      </c>
      <c r="AL402" s="164">
        <v>141.4</v>
      </c>
      <c r="AM402" s="164">
        <v>141.4</v>
      </c>
      <c r="AN402" s="164">
        <v>142.4</v>
      </c>
      <c r="AO402" s="164">
        <v>143.19999999999999</v>
      </c>
      <c r="AP402" s="164">
        <v>145.9</v>
      </c>
      <c r="AQ402" s="164">
        <v>144.4</v>
      </c>
      <c r="AR402" s="164">
        <v>145</v>
      </c>
      <c r="AS402" s="164">
        <v>145.19999999999999</v>
      </c>
      <c r="AT402" s="164">
        <v>145.69999999999999</v>
      </c>
      <c r="AU402" s="164">
        <v>143.69999999999999</v>
      </c>
      <c r="AV402" s="164">
        <v>143.30000000000001</v>
      </c>
      <c r="AW402" s="164">
        <v>142</v>
      </c>
      <c r="AX402" s="164">
        <v>141.69999999999999</v>
      </c>
      <c r="AY402" s="164">
        <v>141.4</v>
      </c>
      <c r="AZ402" s="164">
        <v>143.19999999999999</v>
      </c>
      <c r="BA402" s="164">
        <v>143.6</v>
      </c>
      <c r="BB402" s="164">
        <v>145.4</v>
      </c>
      <c r="BC402" s="164">
        <v>146.5</v>
      </c>
      <c r="BD402" s="164">
        <v>146.9</v>
      </c>
      <c r="BE402" s="164">
        <v>142.9</v>
      </c>
      <c r="BF402" s="164">
        <v>145</v>
      </c>
      <c r="BG402" s="164">
        <v>144.19999999999999</v>
      </c>
      <c r="BH402" s="164">
        <v>144.30000000000001</v>
      </c>
      <c r="BI402" s="164">
        <v>144.5</v>
      </c>
      <c r="BJ402" s="164">
        <v>144.1</v>
      </c>
      <c r="BK402" s="164">
        <v>141.30000000000001</v>
      </c>
      <c r="BL402" s="164">
        <v>142</v>
      </c>
      <c r="BM402" s="164">
        <v>141.69999999999999</v>
      </c>
      <c r="BN402" s="164">
        <v>142.69999999999999</v>
      </c>
      <c r="BO402" s="164">
        <v>139.4</v>
      </c>
      <c r="BP402" s="164">
        <v>139.69999999999999</v>
      </c>
      <c r="BQ402" s="164">
        <v>139</v>
      </c>
      <c r="BR402" s="164">
        <v>143.69999999999999</v>
      </c>
      <c r="BS402" s="164">
        <v>141.80000000000001</v>
      </c>
      <c r="BT402" s="164">
        <v>142</v>
      </c>
      <c r="BU402" s="164">
        <v>142.19999999999999</v>
      </c>
      <c r="BV402" s="164">
        <v>142.5</v>
      </c>
      <c r="BW402" s="164">
        <v>143</v>
      </c>
      <c r="BX402" s="164">
        <v>143.6</v>
      </c>
      <c r="BY402" s="164">
        <v>143.30000000000001</v>
      </c>
      <c r="BZ402" s="164">
        <v>145.4</v>
      </c>
      <c r="CA402" s="164">
        <v>145.30000000000001</v>
      </c>
      <c r="CB402" s="164">
        <v>146.4</v>
      </c>
      <c r="CC402" s="164">
        <v>149.1</v>
      </c>
      <c r="CD402" s="164">
        <v>150</v>
      </c>
      <c r="CE402" s="164">
        <v>153</v>
      </c>
      <c r="CF402" s="164">
        <v>153.69999999999999</v>
      </c>
      <c r="CG402" s="164">
        <v>153.4</v>
      </c>
      <c r="CH402" s="164">
        <v>153.4</v>
      </c>
      <c r="CI402" s="164">
        <v>154</v>
      </c>
      <c r="CJ402" s="164">
        <v>153.9</v>
      </c>
      <c r="CK402" s="164">
        <v>153</v>
      </c>
      <c r="CL402" s="164">
        <v>153</v>
      </c>
      <c r="CM402" s="164">
        <v>152.6</v>
      </c>
      <c r="CN402" s="164">
        <v>153.1</v>
      </c>
      <c r="CO402" s="164">
        <v>152.1</v>
      </c>
      <c r="CP402" s="164">
        <v>153</v>
      </c>
      <c r="CQ402" s="164">
        <v>153.30000000000001</v>
      </c>
      <c r="CR402" s="164">
        <v>152.9</v>
      </c>
      <c r="CS402" s="164">
        <v>151.6</v>
      </c>
      <c r="CT402" s="164">
        <v>148.1</v>
      </c>
      <c r="CU402" s="164">
        <v>152</v>
      </c>
      <c r="CV402" s="164">
        <v>152.19999999999999</v>
      </c>
      <c r="CW402" s="164">
        <v>153.6</v>
      </c>
      <c r="CX402" s="164">
        <v>154.19999999999999</v>
      </c>
      <c r="CY402" s="164">
        <v>152.6</v>
      </c>
      <c r="CZ402" s="164">
        <v>153.1</v>
      </c>
      <c r="DA402" s="164">
        <v>152.1</v>
      </c>
      <c r="DB402" s="164">
        <v>152.30000000000001</v>
      </c>
      <c r="DC402" s="164">
        <v>152</v>
      </c>
      <c r="DD402" s="164">
        <v>153.4</v>
      </c>
      <c r="DE402" s="164">
        <v>154.30000000000001</v>
      </c>
      <c r="DF402" s="164">
        <v>152.69999999999999</v>
      </c>
      <c r="DG402" s="164">
        <v>153.80000000000001</v>
      </c>
      <c r="DH402" s="164">
        <v>158.30000000000001</v>
      </c>
      <c r="DI402" s="164">
        <v>155.19999999999999</v>
      </c>
      <c r="DJ402" s="164">
        <v>149.1</v>
      </c>
      <c r="DK402" s="164">
        <v>149.1</v>
      </c>
      <c r="DL402" s="164">
        <v>150</v>
      </c>
      <c r="DM402" s="164">
        <v>147.1</v>
      </c>
      <c r="DN402" s="164">
        <v>145.6</v>
      </c>
      <c r="DO402" s="164">
        <v>143.69999999999999</v>
      </c>
      <c r="DP402" s="164">
        <v>144.80000000000001</v>
      </c>
      <c r="DQ402" s="164">
        <v>147.30000000000001</v>
      </c>
      <c r="DR402" s="164">
        <v>147.30000000000001</v>
      </c>
      <c r="DS402" s="164">
        <v>147.6</v>
      </c>
      <c r="DT402" s="164">
        <v>149.5</v>
      </c>
    </row>
    <row r="403" spans="1:124" x14ac:dyDescent="0.25">
      <c r="A403" s="162" t="s">
        <v>1968</v>
      </c>
      <c r="B403" s="162" t="s">
        <v>1969</v>
      </c>
      <c r="C403" s="163">
        <v>1.00082</v>
      </c>
      <c r="D403" s="164">
        <v>107</v>
      </c>
      <c r="E403" s="164">
        <v>108.1</v>
      </c>
      <c r="F403" s="164">
        <v>108</v>
      </c>
      <c r="G403" s="164">
        <v>108.2</v>
      </c>
      <c r="H403" s="164">
        <v>108.7</v>
      </c>
      <c r="I403" s="164">
        <v>109.7</v>
      </c>
      <c r="J403" s="164">
        <v>107.8</v>
      </c>
      <c r="K403" s="164">
        <v>107.8</v>
      </c>
      <c r="L403" s="164">
        <v>109</v>
      </c>
      <c r="M403" s="164">
        <v>110.8</v>
      </c>
      <c r="N403" s="164">
        <v>111.3</v>
      </c>
      <c r="O403" s="164">
        <v>110.9</v>
      </c>
      <c r="P403" s="164">
        <v>110.6</v>
      </c>
      <c r="Q403" s="164">
        <v>110.5</v>
      </c>
      <c r="R403" s="164">
        <v>112.9</v>
      </c>
      <c r="S403" s="164">
        <v>116.2</v>
      </c>
      <c r="T403" s="164">
        <v>116.9</v>
      </c>
      <c r="U403" s="164">
        <v>121.4</v>
      </c>
      <c r="V403" s="164">
        <v>120.9</v>
      </c>
      <c r="W403" s="164">
        <v>120.3</v>
      </c>
      <c r="X403" s="164">
        <v>120.2</v>
      </c>
      <c r="Y403" s="164">
        <v>121.2</v>
      </c>
      <c r="Z403" s="164">
        <v>124.7</v>
      </c>
      <c r="AA403" s="164">
        <v>126.4</v>
      </c>
      <c r="AB403" s="164">
        <v>126.8</v>
      </c>
      <c r="AC403" s="164">
        <v>125.5</v>
      </c>
      <c r="AD403" s="164">
        <v>124.4</v>
      </c>
      <c r="AE403" s="164">
        <v>126.2</v>
      </c>
      <c r="AF403" s="164">
        <v>130</v>
      </c>
      <c r="AG403" s="164">
        <v>129.4</v>
      </c>
      <c r="AH403" s="164">
        <v>128.80000000000001</v>
      </c>
      <c r="AI403" s="164">
        <v>130.80000000000001</v>
      </c>
      <c r="AJ403" s="164">
        <v>122.6</v>
      </c>
      <c r="AK403" s="164">
        <v>117.7</v>
      </c>
      <c r="AL403" s="164">
        <v>113</v>
      </c>
      <c r="AM403" s="164">
        <v>118.1</v>
      </c>
      <c r="AN403" s="164">
        <v>120.4</v>
      </c>
      <c r="AO403" s="164">
        <v>122.1</v>
      </c>
      <c r="AP403" s="164">
        <v>120.9</v>
      </c>
      <c r="AQ403" s="164">
        <v>119.6</v>
      </c>
      <c r="AR403" s="164">
        <v>116.4</v>
      </c>
      <c r="AS403" s="164">
        <v>115.6</v>
      </c>
      <c r="AT403" s="164">
        <v>115</v>
      </c>
      <c r="AU403" s="164">
        <v>113.3</v>
      </c>
      <c r="AV403" s="164">
        <v>111.2</v>
      </c>
      <c r="AW403" s="164">
        <v>109.7</v>
      </c>
      <c r="AX403" s="164">
        <v>108.8</v>
      </c>
      <c r="AY403" s="164">
        <v>110.9</v>
      </c>
      <c r="AZ403" s="164">
        <v>114.7</v>
      </c>
      <c r="BA403" s="164">
        <v>115.4</v>
      </c>
      <c r="BB403" s="164">
        <v>114.5</v>
      </c>
      <c r="BC403" s="164">
        <v>116.5</v>
      </c>
      <c r="BD403" s="164">
        <v>113.3</v>
      </c>
      <c r="BE403" s="164">
        <v>111.5</v>
      </c>
      <c r="BF403" s="164">
        <v>112.1</v>
      </c>
      <c r="BG403" s="164">
        <v>113.5</v>
      </c>
      <c r="BH403" s="164">
        <v>112.5</v>
      </c>
      <c r="BI403" s="164">
        <v>112.1</v>
      </c>
      <c r="BJ403" s="164">
        <v>114.4</v>
      </c>
      <c r="BK403" s="164">
        <v>114.3</v>
      </c>
      <c r="BL403" s="164">
        <v>113.3</v>
      </c>
      <c r="BM403" s="164">
        <v>112.8</v>
      </c>
      <c r="BN403" s="164">
        <v>111</v>
      </c>
      <c r="BO403" s="164">
        <v>111.8</v>
      </c>
      <c r="BP403" s="164">
        <v>111.3</v>
      </c>
      <c r="BQ403" s="164">
        <v>112.7</v>
      </c>
      <c r="BR403" s="164">
        <v>112.7</v>
      </c>
      <c r="BS403" s="164">
        <v>112.6</v>
      </c>
      <c r="BT403" s="164">
        <v>113</v>
      </c>
      <c r="BU403" s="164">
        <v>114.3</v>
      </c>
      <c r="BV403" s="164">
        <v>115.7</v>
      </c>
      <c r="BW403" s="164">
        <v>114.6</v>
      </c>
      <c r="BX403" s="164">
        <v>115.8</v>
      </c>
      <c r="BY403" s="164">
        <v>118.1</v>
      </c>
      <c r="BZ403" s="164">
        <v>117.7</v>
      </c>
      <c r="CA403" s="164">
        <v>118.3</v>
      </c>
      <c r="CB403" s="164">
        <v>118.7</v>
      </c>
      <c r="CC403" s="164">
        <v>119.4</v>
      </c>
      <c r="CD403" s="164">
        <v>120.3</v>
      </c>
      <c r="CE403" s="164">
        <v>119.6</v>
      </c>
      <c r="CF403" s="164">
        <v>116.9</v>
      </c>
      <c r="CG403" s="164">
        <v>115.7</v>
      </c>
      <c r="CH403" s="164">
        <v>114.7</v>
      </c>
      <c r="CI403" s="164">
        <v>115.5</v>
      </c>
      <c r="CJ403" s="164">
        <v>116.9</v>
      </c>
      <c r="CK403" s="164">
        <v>116</v>
      </c>
      <c r="CL403" s="164">
        <v>114.5</v>
      </c>
      <c r="CM403" s="164">
        <v>113.6</v>
      </c>
      <c r="CN403" s="164">
        <v>114.3</v>
      </c>
      <c r="CO403" s="164">
        <v>113.7</v>
      </c>
      <c r="CP403" s="164">
        <v>112.1</v>
      </c>
      <c r="CQ403" s="164">
        <v>110.8</v>
      </c>
      <c r="CR403" s="164">
        <v>109</v>
      </c>
      <c r="CS403" s="164">
        <v>110.8</v>
      </c>
      <c r="CT403" s="164">
        <v>109.3</v>
      </c>
      <c r="CU403" s="164">
        <v>108.1</v>
      </c>
      <c r="CV403" s="164">
        <v>106.2</v>
      </c>
      <c r="CW403" s="164">
        <v>106.4</v>
      </c>
      <c r="CX403" s="164">
        <v>109.1</v>
      </c>
      <c r="CY403" s="164">
        <v>111.1</v>
      </c>
      <c r="CZ403" s="164">
        <v>112.4</v>
      </c>
      <c r="DA403" s="164">
        <v>112.4</v>
      </c>
      <c r="DB403" s="164">
        <v>115.1</v>
      </c>
      <c r="DC403" s="164">
        <v>118.1</v>
      </c>
      <c r="DD403" s="164">
        <v>121.7</v>
      </c>
      <c r="DE403" s="164">
        <v>122.5</v>
      </c>
      <c r="DF403" s="164">
        <v>128.69999999999999</v>
      </c>
      <c r="DG403" s="164">
        <v>136.19999999999999</v>
      </c>
      <c r="DH403" s="164">
        <v>140.19999999999999</v>
      </c>
      <c r="DI403" s="164">
        <v>135.80000000000001</v>
      </c>
      <c r="DJ403" s="164">
        <v>133.5</v>
      </c>
      <c r="DK403" s="164">
        <v>135.1</v>
      </c>
      <c r="DL403" s="164">
        <v>136.9</v>
      </c>
      <c r="DM403" s="164">
        <v>138.19999999999999</v>
      </c>
      <c r="DN403" s="164">
        <v>141.9</v>
      </c>
      <c r="DO403" s="164">
        <v>144.30000000000001</v>
      </c>
      <c r="DP403" s="164">
        <v>142.6</v>
      </c>
      <c r="DQ403" s="164">
        <v>140.80000000000001</v>
      </c>
      <c r="DR403" s="164">
        <v>143.9</v>
      </c>
      <c r="DS403" s="164">
        <v>149.6</v>
      </c>
      <c r="DT403" s="164">
        <v>151.6</v>
      </c>
    </row>
    <row r="404" spans="1:124" x14ac:dyDescent="0.25">
      <c r="A404" s="162" t="s">
        <v>1971</v>
      </c>
      <c r="B404" s="162" t="s">
        <v>1972</v>
      </c>
      <c r="C404" s="163">
        <v>0.19433</v>
      </c>
      <c r="D404" s="164">
        <v>103.4</v>
      </c>
      <c r="E404" s="164">
        <v>107.1</v>
      </c>
      <c r="F404" s="164">
        <v>106.9</v>
      </c>
      <c r="G404" s="164">
        <v>108.2</v>
      </c>
      <c r="H404" s="164">
        <v>108.6</v>
      </c>
      <c r="I404" s="164">
        <v>110.6</v>
      </c>
      <c r="J404" s="164">
        <v>106.5</v>
      </c>
      <c r="K404" s="164">
        <v>107.5</v>
      </c>
      <c r="L404" s="164">
        <v>110.9</v>
      </c>
      <c r="M404" s="164">
        <v>114.5</v>
      </c>
      <c r="N404" s="164">
        <v>117.7</v>
      </c>
      <c r="O404" s="164">
        <v>117.7</v>
      </c>
      <c r="P404" s="164">
        <v>112.3</v>
      </c>
      <c r="Q404" s="164">
        <v>113.6</v>
      </c>
      <c r="R404" s="164">
        <v>121.8</v>
      </c>
      <c r="S404" s="164">
        <v>126.6</v>
      </c>
      <c r="T404" s="164">
        <v>124.5</v>
      </c>
      <c r="U404" s="164">
        <v>130.69999999999999</v>
      </c>
      <c r="V404" s="164">
        <v>129</v>
      </c>
      <c r="W404" s="164">
        <v>128.4</v>
      </c>
      <c r="X404" s="164">
        <v>127.3</v>
      </c>
      <c r="Y404" s="164">
        <v>129.19999999999999</v>
      </c>
      <c r="Z404" s="164">
        <v>137.69999999999999</v>
      </c>
      <c r="AA404" s="164">
        <v>135.80000000000001</v>
      </c>
      <c r="AB404" s="164">
        <v>132.4</v>
      </c>
      <c r="AC404" s="164">
        <v>131.80000000000001</v>
      </c>
      <c r="AD404" s="164">
        <v>129</v>
      </c>
      <c r="AE404" s="164">
        <v>130</v>
      </c>
      <c r="AF404" s="164">
        <v>133.1</v>
      </c>
      <c r="AG404" s="164">
        <v>136.5</v>
      </c>
      <c r="AH404" s="164">
        <v>133.6</v>
      </c>
      <c r="AI404" s="164">
        <v>142.80000000000001</v>
      </c>
      <c r="AJ404" s="164">
        <v>120.6</v>
      </c>
      <c r="AK404" s="164">
        <v>114.6</v>
      </c>
      <c r="AL404" s="164">
        <v>109.3</v>
      </c>
      <c r="AM404" s="164">
        <v>122.4</v>
      </c>
      <c r="AN404" s="164">
        <v>118.9</v>
      </c>
      <c r="AO404" s="164">
        <v>124.6</v>
      </c>
      <c r="AP404" s="164">
        <v>123.2</v>
      </c>
      <c r="AQ404" s="164">
        <v>118.8</v>
      </c>
      <c r="AR404" s="164">
        <v>106.3</v>
      </c>
      <c r="AS404" s="164">
        <v>102.3</v>
      </c>
      <c r="AT404" s="164">
        <v>104.4</v>
      </c>
      <c r="AU404" s="164">
        <v>102.2</v>
      </c>
      <c r="AV404" s="164">
        <v>98</v>
      </c>
      <c r="AW404" s="164">
        <v>94.7</v>
      </c>
      <c r="AX404" s="164">
        <v>93.8</v>
      </c>
      <c r="AY404" s="164">
        <v>98</v>
      </c>
      <c r="AZ404" s="164">
        <v>108.7</v>
      </c>
      <c r="BA404" s="164">
        <v>112.5</v>
      </c>
      <c r="BB404" s="164">
        <v>109.1</v>
      </c>
      <c r="BC404" s="164">
        <v>115.3</v>
      </c>
      <c r="BD404" s="164">
        <v>106.9</v>
      </c>
      <c r="BE404" s="164">
        <v>101.5</v>
      </c>
      <c r="BF404" s="164">
        <v>101.8</v>
      </c>
      <c r="BG404" s="164">
        <v>108.8</v>
      </c>
      <c r="BH404" s="164">
        <v>105.5</v>
      </c>
      <c r="BI404" s="164">
        <v>102.4</v>
      </c>
      <c r="BJ404" s="164">
        <v>110.4</v>
      </c>
      <c r="BK404" s="164">
        <v>114</v>
      </c>
      <c r="BL404" s="164">
        <v>109.6</v>
      </c>
      <c r="BM404" s="164">
        <v>110.5</v>
      </c>
      <c r="BN404" s="164">
        <v>98.3</v>
      </c>
      <c r="BO404" s="164">
        <v>106.1</v>
      </c>
      <c r="BP404" s="164">
        <v>107</v>
      </c>
      <c r="BQ404" s="164">
        <v>108.2</v>
      </c>
      <c r="BR404" s="164">
        <v>109.9</v>
      </c>
      <c r="BS404" s="164">
        <v>109.5</v>
      </c>
      <c r="BT404" s="164">
        <v>109.5</v>
      </c>
      <c r="BU404" s="164">
        <v>110.3</v>
      </c>
      <c r="BV404" s="164">
        <v>112.3</v>
      </c>
      <c r="BW404" s="164">
        <v>111.4</v>
      </c>
      <c r="BX404" s="164">
        <v>116.4</v>
      </c>
      <c r="BY404" s="164">
        <v>124.1</v>
      </c>
      <c r="BZ404" s="164">
        <v>116.3</v>
      </c>
      <c r="CA404" s="164">
        <v>122.1</v>
      </c>
      <c r="CB404" s="164">
        <v>124</v>
      </c>
      <c r="CC404" s="164">
        <v>124</v>
      </c>
      <c r="CD404" s="164">
        <v>125.8</v>
      </c>
      <c r="CE404" s="164">
        <v>128</v>
      </c>
      <c r="CF404" s="164">
        <v>120.1</v>
      </c>
      <c r="CG404" s="164">
        <v>118.4</v>
      </c>
      <c r="CH404" s="164">
        <v>116.9</v>
      </c>
      <c r="CI404" s="164">
        <v>120.6</v>
      </c>
      <c r="CJ404" s="164">
        <v>124.3</v>
      </c>
      <c r="CK404" s="164">
        <v>123</v>
      </c>
      <c r="CL404" s="164">
        <v>121.5</v>
      </c>
      <c r="CM404" s="164">
        <v>118.6</v>
      </c>
      <c r="CN404" s="164">
        <v>120.2</v>
      </c>
      <c r="CO404" s="164">
        <v>118.6</v>
      </c>
      <c r="CP404" s="164">
        <v>115.3</v>
      </c>
      <c r="CQ404" s="164">
        <v>112.4</v>
      </c>
      <c r="CR404" s="164">
        <v>105.4</v>
      </c>
      <c r="CS404" s="164">
        <v>111.9</v>
      </c>
      <c r="CT404" s="164">
        <v>103.3</v>
      </c>
      <c r="CU404" s="164">
        <v>97.1</v>
      </c>
      <c r="CV404" s="164">
        <v>97.1</v>
      </c>
      <c r="CW404" s="164">
        <v>97.8</v>
      </c>
      <c r="CX404" s="164">
        <v>105.2</v>
      </c>
      <c r="CY404" s="164">
        <v>110.3</v>
      </c>
      <c r="CZ404" s="164">
        <v>111.3</v>
      </c>
      <c r="DA404" s="164">
        <v>110.5</v>
      </c>
      <c r="DB404" s="164">
        <v>114.6</v>
      </c>
      <c r="DC404" s="164">
        <v>116.4</v>
      </c>
      <c r="DD404" s="164">
        <v>123.2</v>
      </c>
      <c r="DE404" s="164">
        <v>123.7</v>
      </c>
      <c r="DF404" s="164">
        <v>140.1</v>
      </c>
      <c r="DG404" s="164">
        <v>148.9</v>
      </c>
      <c r="DH404" s="164">
        <v>147.69999999999999</v>
      </c>
      <c r="DI404" s="164">
        <v>143.69999999999999</v>
      </c>
      <c r="DJ404" s="164">
        <v>129</v>
      </c>
      <c r="DK404" s="164">
        <v>136.19999999999999</v>
      </c>
      <c r="DL404" s="164">
        <v>137</v>
      </c>
      <c r="DM404" s="164">
        <v>138.9</v>
      </c>
      <c r="DN404" s="164">
        <v>139.6</v>
      </c>
      <c r="DO404" s="164">
        <v>145.19999999999999</v>
      </c>
      <c r="DP404" s="164">
        <v>140.1</v>
      </c>
      <c r="DQ404" s="164">
        <v>136.69999999999999</v>
      </c>
      <c r="DR404" s="164">
        <v>142.19999999999999</v>
      </c>
      <c r="DS404" s="164">
        <v>153.19999999999999</v>
      </c>
      <c r="DT404" s="164">
        <v>152</v>
      </c>
    </row>
    <row r="405" spans="1:124" x14ac:dyDescent="0.25">
      <c r="A405" s="162" t="s">
        <v>1974</v>
      </c>
      <c r="B405" s="162" t="s">
        <v>1975</v>
      </c>
      <c r="C405" s="163">
        <v>8.3470000000000003E-2</v>
      </c>
      <c r="D405" s="164">
        <v>105.8</v>
      </c>
      <c r="E405" s="164">
        <v>106.1</v>
      </c>
      <c r="F405" s="164">
        <v>106.3</v>
      </c>
      <c r="G405" s="164">
        <v>107.3</v>
      </c>
      <c r="H405" s="164">
        <v>107.5</v>
      </c>
      <c r="I405" s="164">
        <v>108.2</v>
      </c>
      <c r="J405" s="164">
        <v>106.8</v>
      </c>
      <c r="K405" s="164">
        <v>105.2</v>
      </c>
      <c r="L405" s="164">
        <v>105.1</v>
      </c>
      <c r="M405" s="164">
        <v>105.7</v>
      </c>
      <c r="N405" s="164">
        <v>106.1</v>
      </c>
      <c r="O405" s="164">
        <v>107.6</v>
      </c>
      <c r="P405" s="164">
        <v>107.2</v>
      </c>
      <c r="Q405" s="164">
        <v>106.5</v>
      </c>
      <c r="R405" s="164">
        <v>108.9</v>
      </c>
      <c r="S405" s="164">
        <v>111.4</v>
      </c>
      <c r="T405" s="164">
        <v>112.6</v>
      </c>
      <c r="U405" s="164">
        <v>116</v>
      </c>
      <c r="V405" s="164">
        <v>115.8</v>
      </c>
      <c r="W405" s="164">
        <v>114.7</v>
      </c>
      <c r="X405" s="164">
        <v>114.7</v>
      </c>
      <c r="Y405" s="164">
        <v>116.4</v>
      </c>
      <c r="Z405" s="164">
        <v>116.9</v>
      </c>
      <c r="AA405" s="164">
        <v>115.9</v>
      </c>
      <c r="AB405" s="164">
        <v>116.3</v>
      </c>
      <c r="AC405" s="164">
        <v>116.3</v>
      </c>
      <c r="AD405" s="164">
        <v>117.3</v>
      </c>
      <c r="AE405" s="164">
        <v>116.4</v>
      </c>
      <c r="AF405" s="164">
        <v>116.1</v>
      </c>
      <c r="AG405" s="164">
        <v>115.6</v>
      </c>
      <c r="AH405" s="164">
        <v>115.4</v>
      </c>
      <c r="AI405" s="164">
        <v>112.8</v>
      </c>
      <c r="AJ405" s="164">
        <v>109.4</v>
      </c>
      <c r="AK405" s="164">
        <v>106.5</v>
      </c>
      <c r="AL405" s="164">
        <v>107.1</v>
      </c>
      <c r="AM405" s="164">
        <v>109.5</v>
      </c>
      <c r="AN405" s="164">
        <v>108.8</v>
      </c>
      <c r="AO405" s="164">
        <v>109.2</v>
      </c>
      <c r="AP405" s="164">
        <v>108.5</v>
      </c>
      <c r="AQ405" s="164">
        <v>109.2</v>
      </c>
      <c r="AR405" s="164">
        <v>106.7</v>
      </c>
      <c r="AS405" s="164">
        <v>108.1</v>
      </c>
      <c r="AT405" s="164">
        <v>103.9</v>
      </c>
      <c r="AU405" s="164">
        <v>104.6</v>
      </c>
      <c r="AV405" s="164">
        <v>102.1</v>
      </c>
      <c r="AW405" s="164">
        <v>100.5</v>
      </c>
      <c r="AX405" s="164">
        <v>101.4</v>
      </c>
      <c r="AY405" s="164">
        <v>103.2</v>
      </c>
      <c r="AZ405" s="164">
        <v>104.5</v>
      </c>
      <c r="BA405" s="164">
        <v>106.5</v>
      </c>
      <c r="BB405" s="164">
        <v>106</v>
      </c>
      <c r="BC405" s="164">
        <v>106.1</v>
      </c>
      <c r="BD405" s="164">
        <v>106.8</v>
      </c>
      <c r="BE405" s="164">
        <v>105.9</v>
      </c>
      <c r="BF405" s="164">
        <v>109</v>
      </c>
      <c r="BG405" s="164">
        <v>110.9</v>
      </c>
      <c r="BH405" s="164">
        <v>111.4</v>
      </c>
      <c r="BI405" s="164">
        <v>110.7</v>
      </c>
      <c r="BJ405" s="164">
        <v>111.5</v>
      </c>
      <c r="BK405" s="164">
        <v>114</v>
      </c>
      <c r="BL405" s="164">
        <v>112.7</v>
      </c>
      <c r="BM405" s="164">
        <v>112.8</v>
      </c>
      <c r="BN405" s="164">
        <v>111.5</v>
      </c>
      <c r="BO405" s="164">
        <v>111.7</v>
      </c>
      <c r="BP405" s="164">
        <v>107.8</v>
      </c>
      <c r="BQ405" s="164">
        <v>109.3</v>
      </c>
      <c r="BR405" s="164">
        <v>109.7</v>
      </c>
      <c r="BS405" s="164">
        <v>109.8</v>
      </c>
      <c r="BT405" s="164">
        <v>109.6</v>
      </c>
      <c r="BU405" s="164">
        <v>110.3</v>
      </c>
      <c r="BV405" s="164">
        <v>112.2</v>
      </c>
      <c r="BW405" s="164">
        <v>113.6</v>
      </c>
      <c r="BX405" s="164">
        <v>114.1</v>
      </c>
      <c r="BY405" s="164">
        <v>114.8</v>
      </c>
      <c r="BZ405" s="164">
        <v>115.7</v>
      </c>
      <c r="CA405" s="164">
        <v>115.9</v>
      </c>
      <c r="CB405" s="164">
        <v>116</v>
      </c>
      <c r="CC405" s="164">
        <v>117.1</v>
      </c>
      <c r="CD405" s="164">
        <v>116.4</v>
      </c>
      <c r="CE405" s="164">
        <v>117.7</v>
      </c>
      <c r="CF405" s="164">
        <v>116.7</v>
      </c>
      <c r="CG405" s="164">
        <v>115.7</v>
      </c>
      <c r="CH405" s="164">
        <v>116.1</v>
      </c>
      <c r="CI405" s="164">
        <v>114.8</v>
      </c>
      <c r="CJ405" s="164">
        <v>113.8</v>
      </c>
      <c r="CK405" s="164">
        <v>113.2</v>
      </c>
      <c r="CL405" s="164">
        <v>114.6</v>
      </c>
      <c r="CM405" s="164">
        <v>115.7</v>
      </c>
      <c r="CN405" s="164">
        <v>114.7</v>
      </c>
      <c r="CO405" s="164">
        <v>115.1</v>
      </c>
      <c r="CP405" s="164">
        <v>115.3</v>
      </c>
      <c r="CQ405" s="164">
        <v>113.8</v>
      </c>
      <c r="CR405" s="164">
        <v>112.7</v>
      </c>
      <c r="CS405" s="164">
        <v>113.4</v>
      </c>
      <c r="CT405" s="164">
        <v>114.7</v>
      </c>
      <c r="CU405" s="164">
        <v>115.4</v>
      </c>
      <c r="CV405" s="164">
        <v>112.3</v>
      </c>
      <c r="CW405" s="164">
        <v>110</v>
      </c>
      <c r="CX405" s="164">
        <v>112.9</v>
      </c>
      <c r="CY405" s="164">
        <v>114.5</v>
      </c>
      <c r="CZ405" s="164">
        <v>116.5</v>
      </c>
      <c r="DA405" s="164">
        <v>120</v>
      </c>
      <c r="DB405" s="164">
        <v>123</v>
      </c>
      <c r="DC405" s="164">
        <v>127.8</v>
      </c>
      <c r="DD405" s="164">
        <v>134.4</v>
      </c>
      <c r="DE405" s="164">
        <v>136.30000000000001</v>
      </c>
      <c r="DF405" s="164">
        <v>139.19999999999999</v>
      </c>
      <c r="DG405" s="164">
        <v>146</v>
      </c>
      <c r="DH405" s="164">
        <v>149.30000000000001</v>
      </c>
      <c r="DI405" s="164">
        <v>148</v>
      </c>
      <c r="DJ405" s="164">
        <v>143.80000000000001</v>
      </c>
      <c r="DK405" s="164">
        <v>143.1</v>
      </c>
      <c r="DL405" s="164">
        <v>146.4</v>
      </c>
      <c r="DM405" s="164">
        <v>149.9</v>
      </c>
      <c r="DN405" s="164">
        <v>157.69999999999999</v>
      </c>
      <c r="DO405" s="164">
        <v>162.69999999999999</v>
      </c>
      <c r="DP405" s="164">
        <v>159.6</v>
      </c>
      <c r="DQ405" s="164">
        <v>156.69999999999999</v>
      </c>
      <c r="DR405" s="164">
        <v>158.6</v>
      </c>
      <c r="DS405" s="164">
        <v>159.9</v>
      </c>
      <c r="DT405" s="164">
        <v>161.30000000000001</v>
      </c>
    </row>
    <row r="406" spans="1:124" x14ac:dyDescent="0.25">
      <c r="A406" s="162" t="s">
        <v>1977</v>
      </c>
      <c r="B406" s="162" t="s">
        <v>1978</v>
      </c>
      <c r="C406" s="163">
        <v>0.51617999999999997</v>
      </c>
      <c r="D406" s="164">
        <v>107.1</v>
      </c>
      <c r="E406" s="164">
        <v>108.3</v>
      </c>
      <c r="F406" s="164">
        <v>108.1</v>
      </c>
      <c r="G406" s="164">
        <v>109</v>
      </c>
      <c r="H406" s="164">
        <v>109.8</v>
      </c>
      <c r="I406" s="164">
        <v>110.4</v>
      </c>
      <c r="J406" s="164">
        <v>108.2</v>
      </c>
      <c r="K406" s="164">
        <v>108.9</v>
      </c>
      <c r="L406" s="164">
        <v>110.2</v>
      </c>
      <c r="M406" s="164">
        <v>111.1</v>
      </c>
      <c r="N406" s="164">
        <v>110.6</v>
      </c>
      <c r="O406" s="164">
        <v>109.9</v>
      </c>
      <c r="P406" s="164">
        <v>110.9</v>
      </c>
      <c r="Q406" s="164">
        <v>110.1</v>
      </c>
      <c r="R406" s="164">
        <v>112.4</v>
      </c>
      <c r="S406" s="164">
        <v>114.6</v>
      </c>
      <c r="T406" s="164">
        <v>115.8</v>
      </c>
      <c r="U406" s="164">
        <v>119.6</v>
      </c>
      <c r="V406" s="164">
        <v>119.6</v>
      </c>
      <c r="W406" s="164">
        <v>119.6</v>
      </c>
      <c r="X406" s="164">
        <v>119.7</v>
      </c>
      <c r="Y406" s="164">
        <v>121.3</v>
      </c>
      <c r="Z406" s="164">
        <v>123.8</v>
      </c>
      <c r="AA406" s="164">
        <v>127.8</v>
      </c>
      <c r="AB406" s="164">
        <v>129.69999999999999</v>
      </c>
      <c r="AC406" s="164">
        <v>129.4</v>
      </c>
      <c r="AD406" s="164">
        <v>128.4</v>
      </c>
      <c r="AE406" s="164">
        <v>131.69999999999999</v>
      </c>
      <c r="AF406" s="164">
        <v>135.19999999999999</v>
      </c>
      <c r="AG406" s="164">
        <v>135.1</v>
      </c>
      <c r="AH406" s="164">
        <v>134.69999999999999</v>
      </c>
      <c r="AI406" s="164">
        <v>134</v>
      </c>
      <c r="AJ406" s="164">
        <v>130.6</v>
      </c>
      <c r="AK406" s="164">
        <v>126.5</v>
      </c>
      <c r="AL406" s="164">
        <v>121.1</v>
      </c>
      <c r="AM406" s="164">
        <v>124.7</v>
      </c>
      <c r="AN406" s="164">
        <v>127.3</v>
      </c>
      <c r="AO406" s="164">
        <v>129</v>
      </c>
      <c r="AP406" s="164">
        <v>127.8</v>
      </c>
      <c r="AQ406" s="164">
        <v>127.1</v>
      </c>
      <c r="AR406" s="164">
        <v>126.6</v>
      </c>
      <c r="AS406" s="164">
        <v>125.1</v>
      </c>
      <c r="AT406" s="164">
        <v>124.4</v>
      </c>
      <c r="AU406" s="164">
        <v>122.1</v>
      </c>
      <c r="AV406" s="164">
        <v>120.5</v>
      </c>
      <c r="AW406" s="164">
        <v>118.7</v>
      </c>
      <c r="AX406" s="164">
        <v>117.2</v>
      </c>
      <c r="AY406" s="164">
        <v>118</v>
      </c>
      <c r="AZ406" s="164">
        <v>121.1</v>
      </c>
      <c r="BA406" s="164">
        <v>119.8</v>
      </c>
      <c r="BB406" s="164">
        <v>119.6</v>
      </c>
      <c r="BC406" s="164">
        <v>120.5</v>
      </c>
      <c r="BD406" s="164">
        <v>118.7</v>
      </c>
      <c r="BE406" s="164">
        <v>117.3</v>
      </c>
      <c r="BF406" s="164">
        <v>117.3</v>
      </c>
      <c r="BG406" s="164">
        <v>117.1</v>
      </c>
      <c r="BH406" s="164">
        <v>116.7</v>
      </c>
      <c r="BI406" s="164">
        <v>117.9</v>
      </c>
      <c r="BJ406" s="164">
        <v>119.4</v>
      </c>
      <c r="BK406" s="164">
        <v>118</v>
      </c>
      <c r="BL406" s="164">
        <v>118.2</v>
      </c>
      <c r="BM406" s="164">
        <v>117.7</v>
      </c>
      <c r="BN406" s="164">
        <v>117.9</v>
      </c>
      <c r="BO406" s="164">
        <v>117.4</v>
      </c>
      <c r="BP406" s="164">
        <v>117.3</v>
      </c>
      <c r="BQ406" s="164">
        <v>119.2</v>
      </c>
      <c r="BR406" s="164">
        <v>118.9</v>
      </c>
      <c r="BS406" s="164">
        <v>118.9</v>
      </c>
      <c r="BT406" s="164">
        <v>118.8</v>
      </c>
      <c r="BU406" s="164">
        <v>120.2</v>
      </c>
      <c r="BV406" s="164">
        <v>122.4</v>
      </c>
      <c r="BW406" s="164">
        <v>119.9</v>
      </c>
      <c r="BX406" s="164">
        <v>120.3</v>
      </c>
      <c r="BY406" s="164">
        <v>121.5</v>
      </c>
      <c r="BZ406" s="164">
        <v>123</v>
      </c>
      <c r="CA406" s="164">
        <v>121.2</v>
      </c>
      <c r="CB406" s="164">
        <v>121</v>
      </c>
      <c r="CC406" s="164">
        <v>122.5</v>
      </c>
      <c r="CD406" s="164">
        <v>123.6</v>
      </c>
      <c r="CE406" s="164">
        <v>121.3</v>
      </c>
      <c r="CF406" s="164">
        <v>119.5</v>
      </c>
      <c r="CG406" s="164">
        <v>117.5</v>
      </c>
      <c r="CH406" s="164">
        <v>116.2</v>
      </c>
      <c r="CI406" s="164">
        <v>115.9</v>
      </c>
      <c r="CJ406" s="164">
        <v>117.2</v>
      </c>
      <c r="CK406" s="164">
        <v>115.7</v>
      </c>
      <c r="CL406" s="164">
        <v>113.2</v>
      </c>
      <c r="CM406" s="164">
        <v>112.2</v>
      </c>
      <c r="CN406" s="164">
        <v>112.2</v>
      </c>
      <c r="CO406" s="164">
        <v>111.4</v>
      </c>
      <c r="CP406" s="164">
        <v>109.4</v>
      </c>
      <c r="CQ406" s="164">
        <v>108.1</v>
      </c>
      <c r="CR406" s="164">
        <v>107.8</v>
      </c>
      <c r="CS406" s="164">
        <v>108.4</v>
      </c>
      <c r="CT406" s="164">
        <v>108.6</v>
      </c>
      <c r="CU406" s="164">
        <v>108.6</v>
      </c>
      <c r="CV406" s="164">
        <v>105.3</v>
      </c>
      <c r="CW406" s="164">
        <v>106.4</v>
      </c>
      <c r="CX406" s="164">
        <v>107.9</v>
      </c>
      <c r="CY406" s="164">
        <v>109.4</v>
      </c>
      <c r="CZ406" s="164">
        <v>110.9</v>
      </c>
      <c r="DA406" s="164">
        <v>112</v>
      </c>
      <c r="DB406" s="164">
        <v>114.6</v>
      </c>
      <c r="DC406" s="164">
        <v>117.9</v>
      </c>
      <c r="DD406" s="164">
        <v>120.4</v>
      </c>
      <c r="DE406" s="164">
        <v>121.3</v>
      </c>
      <c r="DF406" s="164">
        <v>125.9</v>
      </c>
      <c r="DG406" s="164">
        <v>135.9</v>
      </c>
      <c r="DH406" s="164">
        <v>140.69999999999999</v>
      </c>
      <c r="DI406" s="164">
        <v>134.19999999999999</v>
      </c>
      <c r="DJ406" s="164">
        <v>135.80000000000001</v>
      </c>
      <c r="DK406" s="164">
        <v>136.4</v>
      </c>
      <c r="DL406" s="164">
        <v>139</v>
      </c>
      <c r="DM406" s="164">
        <v>140.19999999999999</v>
      </c>
      <c r="DN406" s="164">
        <v>145.30000000000001</v>
      </c>
      <c r="DO406" s="164">
        <v>146.6</v>
      </c>
      <c r="DP406" s="164">
        <v>144.4</v>
      </c>
      <c r="DQ406" s="164">
        <v>143.1</v>
      </c>
      <c r="DR406" s="164">
        <v>146.19999999999999</v>
      </c>
      <c r="DS406" s="164">
        <v>152</v>
      </c>
      <c r="DT406" s="164">
        <v>155.30000000000001</v>
      </c>
    </row>
    <row r="407" spans="1:124" x14ac:dyDescent="0.25">
      <c r="A407" s="162" t="s">
        <v>1980</v>
      </c>
      <c r="B407" s="162" t="s">
        <v>1981</v>
      </c>
      <c r="C407" s="163">
        <v>2.6190000000000001E-2</v>
      </c>
      <c r="D407" s="164">
        <v>106.7</v>
      </c>
      <c r="E407" s="164">
        <v>108.8</v>
      </c>
      <c r="F407" s="164">
        <v>109.8</v>
      </c>
      <c r="G407" s="164">
        <v>108.8</v>
      </c>
      <c r="H407" s="164">
        <v>109.3</v>
      </c>
      <c r="I407" s="164">
        <v>112.1</v>
      </c>
      <c r="J407" s="164">
        <v>115</v>
      </c>
      <c r="K407" s="164">
        <v>115.4</v>
      </c>
      <c r="L407" s="164">
        <v>117.1</v>
      </c>
      <c r="M407" s="164">
        <v>121</v>
      </c>
      <c r="N407" s="164">
        <v>123.5</v>
      </c>
      <c r="O407" s="164">
        <v>125.7</v>
      </c>
      <c r="P407" s="164">
        <v>126.7</v>
      </c>
      <c r="Q407" s="164">
        <v>125.7</v>
      </c>
      <c r="R407" s="164">
        <v>129.30000000000001</v>
      </c>
      <c r="S407" s="164">
        <v>131.9</v>
      </c>
      <c r="T407" s="164">
        <v>137.1</v>
      </c>
      <c r="U407" s="164">
        <v>139.5</v>
      </c>
      <c r="V407" s="164">
        <v>140.4</v>
      </c>
      <c r="W407" s="164">
        <v>143.5</v>
      </c>
      <c r="X407" s="164">
        <v>137</v>
      </c>
      <c r="Y407" s="164">
        <v>135.9</v>
      </c>
      <c r="Z407" s="164">
        <v>136.30000000000001</v>
      </c>
      <c r="AA407" s="164">
        <v>140.9</v>
      </c>
      <c r="AB407" s="164">
        <v>141.69999999999999</v>
      </c>
      <c r="AC407" s="164">
        <v>136.1</v>
      </c>
      <c r="AD407" s="164">
        <v>136.69999999999999</v>
      </c>
      <c r="AE407" s="164">
        <v>137.5</v>
      </c>
      <c r="AF407" s="164">
        <v>139.4</v>
      </c>
      <c r="AG407" s="164">
        <v>137</v>
      </c>
      <c r="AH407" s="164">
        <v>136.30000000000001</v>
      </c>
      <c r="AI407" s="164">
        <v>135.5</v>
      </c>
      <c r="AJ407" s="164">
        <v>127</v>
      </c>
      <c r="AK407" s="164">
        <v>122.9</v>
      </c>
      <c r="AL407" s="164">
        <v>120</v>
      </c>
      <c r="AM407" s="164">
        <v>121.9</v>
      </c>
      <c r="AN407" s="164">
        <v>124.8</v>
      </c>
      <c r="AO407" s="164">
        <v>130.19999999999999</v>
      </c>
      <c r="AP407" s="164">
        <v>131.1</v>
      </c>
      <c r="AQ407" s="164">
        <v>131.19999999999999</v>
      </c>
      <c r="AR407" s="164">
        <v>127.9</v>
      </c>
      <c r="AS407" s="164">
        <v>126.4</v>
      </c>
      <c r="AT407" s="164">
        <v>122.1</v>
      </c>
      <c r="AU407" s="164">
        <v>121</v>
      </c>
      <c r="AV407" s="164">
        <v>118.4</v>
      </c>
      <c r="AW407" s="164">
        <v>118.5</v>
      </c>
      <c r="AX407" s="164">
        <v>117.9</v>
      </c>
      <c r="AY407" s="164">
        <v>120.1</v>
      </c>
      <c r="AZ407" s="164">
        <v>121</v>
      </c>
      <c r="BA407" s="164">
        <v>122.5</v>
      </c>
      <c r="BB407" s="164">
        <v>123.2</v>
      </c>
      <c r="BC407" s="164">
        <v>124</v>
      </c>
      <c r="BD407" s="164">
        <v>122.6</v>
      </c>
      <c r="BE407" s="164">
        <v>123.2</v>
      </c>
      <c r="BF407" s="164">
        <v>124.4</v>
      </c>
      <c r="BG407" s="164">
        <v>123.8</v>
      </c>
      <c r="BH407" s="164">
        <v>125.1</v>
      </c>
      <c r="BI407" s="164">
        <v>126.6</v>
      </c>
      <c r="BJ407" s="164">
        <v>129</v>
      </c>
      <c r="BK407" s="164">
        <v>129.9</v>
      </c>
      <c r="BL407" s="164">
        <v>128.1</v>
      </c>
      <c r="BM407" s="164">
        <v>125.2</v>
      </c>
      <c r="BN407" s="164">
        <v>125.4</v>
      </c>
      <c r="BO407" s="164">
        <v>125.2</v>
      </c>
      <c r="BP407" s="164">
        <v>122.5</v>
      </c>
      <c r="BQ407" s="164">
        <v>126.8</v>
      </c>
      <c r="BR407" s="164">
        <v>125</v>
      </c>
      <c r="BS407" s="164">
        <v>124.7</v>
      </c>
      <c r="BT407" s="164">
        <v>125.4</v>
      </c>
      <c r="BU407" s="164">
        <v>125.5</v>
      </c>
      <c r="BV407" s="164">
        <v>129.1</v>
      </c>
      <c r="BW407" s="164">
        <v>127.7</v>
      </c>
      <c r="BX407" s="164">
        <v>128.4</v>
      </c>
      <c r="BY407" s="164">
        <v>128.5</v>
      </c>
      <c r="BZ407" s="164">
        <v>130.80000000000001</v>
      </c>
      <c r="CA407" s="164">
        <v>130.6</v>
      </c>
      <c r="CB407" s="164">
        <v>133.30000000000001</v>
      </c>
      <c r="CC407" s="164">
        <v>133</v>
      </c>
      <c r="CD407" s="164">
        <v>132.80000000000001</v>
      </c>
      <c r="CE407" s="164">
        <v>132</v>
      </c>
      <c r="CF407" s="164">
        <v>124.3</v>
      </c>
      <c r="CG407" s="164">
        <v>127.2</v>
      </c>
      <c r="CH407" s="164">
        <v>125.4</v>
      </c>
      <c r="CI407" s="164">
        <v>124.8</v>
      </c>
      <c r="CJ407" s="164">
        <v>125</v>
      </c>
      <c r="CK407" s="164">
        <v>124.5</v>
      </c>
      <c r="CL407" s="164">
        <v>124.8</v>
      </c>
      <c r="CM407" s="164">
        <v>126.8</v>
      </c>
      <c r="CN407" s="164">
        <v>124.8</v>
      </c>
      <c r="CO407" s="164">
        <v>122.9</v>
      </c>
      <c r="CP407" s="164">
        <v>122</v>
      </c>
      <c r="CQ407" s="164">
        <v>122.1</v>
      </c>
      <c r="CR407" s="164">
        <v>120.5</v>
      </c>
      <c r="CS407" s="164">
        <v>121.2</v>
      </c>
      <c r="CT407" s="164">
        <v>121.6</v>
      </c>
      <c r="CU407" s="164">
        <v>116.1</v>
      </c>
      <c r="CV407" s="164">
        <v>116.2</v>
      </c>
      <c r="CW407" s="164">
        <v>108.5</v>
      </c>
      <c r="CX407" s="164">
        <v>108.3</v>
      </c>
      <c r="CY407" s="164">
        <v>110.6</v>
      </c>
      <c r="CZ407" s="164">
        <v>110.9</v>
      </c>
      <c r="DA407" s="164">
        <v>111.5</v>
      </c>
      <c r="DB407" s="164">
        <v>115.2</v>
      </c>
      <c r="DC407" s="164">
        <v>122.7</v>
      </c>
      <c r="DD407" s="164">
        <v>133.5</v>
      </c>
      <c r="DE407" s="164">
        <v>134.5</v>
      </c>
      <c r="DF407" s="164">
        <v>134.80000000000001</v>
      </c>
      <c r="DG407" s="164">
        <v>142.80000000000001</v>
      </c>
      <c r="DH407" s="164">
        <v>144.6</v>
      </c>
      <c r="DI407" s="164">
        <v>140.5</v>
      </c>
      <c r="DJ407" s="164">
        <v>144</v>
      </c>
      <c r="DK407" s="164">
        <v>141.6</v>
      </c>
      <c r="DL407" s="164">
        <v>141.1</v>
      </c>
      <c r="DM407" s="164">
        <v>141.30000000000001</v>
      </c>
      <c r="DN407" s="164">
        <v>140</v>
      </c>
      <c r="DO407" s="164">
        <v>141.6</v>
      </c>
      <c r="DP407" s="164">
        <v>140.69999999999999</v>
      </c>
      <c r="DQ407" s="164">
        <v>139</v>
      </c>
      <c r="DR407" s="164">
        <v>140.30000000000001</v>
      </c>
      <c r="DS407" s="164">
        <v>144.19999999999999</v>
      </c>
      <c r="DT407" s="164">
        <v>148.5</v>
      </c>
    </row>
    <row r="408" spans="1:124" x14ac:dyDescent="0.25">
      <c r="A408" s="162" t="s">
        <v>1983</v>
      </c>
      <c r="B408" s="162" t="s">
        <v>1984</v>
      </c>
      <c r="C408" s="163">
        <v>7.1540000000000006E-2</v>
      </c>
      <c r="D408" s="164">
        <v>102.4</v>
      </c>
      <c r="E408" s="164">
        <v>101.6</v>
      </c>
      <c r="F408" s="164">
        <v>99.6</v>
      </c>
      <c r="G408" s="164">
        <v>96.4</v>
      </c>
      <c r="H408" s="164">
        <v>92.3</v>
      </c>
      <c r="I408" s="164">
        <v>93.1</v>
      </c>
      <c r="J408" s="164">
        <v>95.7</v>
      </c>
      <c r="K408" s="164">
        <v>93.5</v>
      </c>
      <c r="L408" s="164">
        <v>93.2</v>
      </c>
      <c r="M408" s="164">
        <v>96.4</v>
      </c>
      <c r="N408" s="164">
        <v>94.4</v>
      </c>
      <c r="O408" s="164">
        <v>90.4</v>
      </c>
      <c r="P408" s="164">
        <v>93.9</v>
      </c>
      <c r="Q408" s="164">
        <v>90.8</v>
      </c>
      <c r="R408" s="164">
        <v>85.9</v>
      </c>
      <c r="S408" s="164">
        <v>88.2</v>
      </c>
      <c r="T408" s="164">
        <v>86.8</v>
      </c>
      <c r="U408" s="164">
        <v>87.2</v>
      </c>
      <c r="V408" s="164">
        <v>87.7</v>
      </c>
      <c r="W408" s="164">
        <v>89.2</v>
      </c>
      <c r="X408" s="164">
        <v>91.8</v>
      </c>
      <c r="Y408" s="164">
        <v>84.8</v>
      </c>
      <c r="Z408" s="164">
        <v>85.2</v>
      </c>
      <c r="AA408" s="164">
        <v>88.3</v>
      </c>
      <c r="AB408" s="164">
        <v>89.9</v>
      </c>
      <c r="AC408" s="164">
        <v>91</v>
      </c>
      <c r="AD408" s="164">
        <v>91.2</v>
      </c>
      <c r="AE408" s="164">
        <v>96.7</v>
      </c>
      <c r="AF408" s="164">
        <v>98.9</v>
      </c>
      <c r="AG408" s="164">
        <v>96.7</v>
      </c>
      <c r="AH408" s="164">
        <v>98.3</v>
      </c>
      <c r="AI408" s="164">
        <v>98</v>
      </c>
      <c r="AJ408" s="164">
        <v>93.3</v>
      </c>
      <c r="AK408" s="164">
        <v>86.9</v>
      </c>
      <c r="AL408" s="164">
        <v>86.5</v>
      </c>
      <c r="AM408" s="164">
        <v>88.3</v>
      </c>
      <c r="AN408" s="164">
        <v>91.2</v>
      </c>
      <c r="AO408" s="164">
        <v>90.4</v>
      </c>
      <c r="AP408" s="164">
        <v>89.8</v>
      </c>
      <c r="AQ408" s="164">
        <v>93.7</v>
      </c>
      <c r="AR408" s="164">
        <v>93.7</v>
      </c>
      <c r="AS408" s="164">
        <v>99.4</v>
      </c>
      <c r="AT408" s="164">
        <v>101.7</v>
      </c>
      <c r="AU408" s="164">
        <v>102.2</v>
      </c>
      <c r="AV408" s="164">
        <v>102.2</v>
      </c>
      <c r="AW408" s="164">
        <v>102.2</v>
      </c>
      <c r="AX408" s="164">
        <v>102.9</v>
      </c>
      <c r="AY408" s="164">
        <v>112.6</v>
      </c>
      <c r="AZ408" s="164">
        <v>112.2</v>
      </c>
      <c r="BA408" s="164">
        <v>118.9</v>
      </c>
      <c r="BB408" s="164">
        <v>119.8</v>
      </c>
      <c r="BC408" s="164">
        <v>121.5</v>
      </c>
      <c r="BD408" s="164">
        <v>113.4</v>
      </c>
      <c r="BE408" s="164">
        <v>113.5</v>
      </c>
      <c r="BF408" s="164">
        <v>116.8</v>
      </c>
      <c r="BG408" s="164">
        <v>113.2</v>
      </c>
      <c r="BH408" s="164">
        <v>108.4</v>
      </c>
      <c r="BI408" s="164">
        <v>107.2</v>
      </c>
      <c r="BJ408" s="164">
        <v>106.4</v>
      </c>
      <c r="BK408" s="164">
        <v>105.8</v>
      </c>
      <c r="BL408" s="164">
        <v>103</v>
      </c>
      <c r="BM408" s="164">
        <v>100.3</v>
      </c>
      <c r="BN408" s="164">
        <v>98</v>
      </c>
      <c r="BO408" s="164">
        <v>93.6</v>
      </c>
      <c r="BP408" s="164">
        <v>92.8</v>
      </c>
      <c r="BQ408" s="164">
        <v>92.7</v>
      </c>
      <c r="BR408" s="164">
        <v>90.1</v>
      </c>
      <c r="BS408" s="164">
        <v>88.8</v>
      </c>
      <c r="BT408" s="164">
        <v>95</v>
      </c>
      <c r="BU408" s="164">
        <v>95.7</v>
      </c>
      <c r="BV408" s="164">
        <v>88</v>
      </c>
      <c r="BW408" s="164">
        <v>88.2</v>
      </c>
      <c r="BX408" s="164">
        <v>87.5</v>
      </c>
      <c r="BY408" s="164">
        <v>87.7</v>
      </c>
      <c r="BZ408" s="164">
        <v>88.9</v>
      </c>
      <c r="CA408" s="164">
        <v>88.8</v>
      </c>
      <c r="CB408" s="164">
        <v>88.8</v>
      </c>
      <c r="CC408" s="164">
        <v>88.6</v>
      </c>
      <c r="CD408" s="164">
        <v>88.8</v>
      </c>
      <c r="CE408" s="164">
        <v>87.8</v>
      </c>
      <c r="CF408" s="164">
        <v>87.1</v>
      </c>
      <c r="CG408" s="164">
        <v>87.9</v>
      </c>
      <c r="CH408" s="164">
        <v>85.9</v>
      </c>
      <c r="CI408" s="164">
        <v>90.2</v>
      </c>
      <c r="CJ408" s="164">
        <v>90.4</v>
      </c>
      <c r="CK408" s="164">
        <v>90</v>
      </c>
      <c r="CL408" s="164">
        <v>90</v>
      </c>
      <c r="CM408" s="164">
        <v>90.1</v>
      </c>
      <c r="CN408" s="164">
        <v>95.8</v>
      </c>
      <c r="CO408" s="164">
        <v>97.1</v>
      </c>
      <c r="CP408" s="164">
        <v>98.8</v>
      </c>
      <c r="CQ408" s="164">
        <v>99.8</v>
      </c>
      <c r="CR408" s="164">
        <v>98.5</v>
      </c>
      <c r="CS408" s="164">
        <v>100.9</v>
      </c>
      <c r="CT408" s="164">
        <v>99</v>
      </c>
      <c r="CU408" s="164">
        <v>101</v>
      </c>
      <c r="CV408" s="164">
        <v>101.4</v>
      </c>
      <c r="CW408" s="164">
        <v>100</v>
      </c>
      <c r="CX408" s="164">
        <v>102.5</v>
      </c>
      <c r="CY408" s="164">
        <v>104</v>
      </c>
      <c r="CZ408" s="164">
        <v>103.6</v>
      </c>
      <c r="DA408" s="164">
        <v>105.4</v>
      </c>
      <c r="DB408" s="164">
        <v>105</v>
      </c>
      <c r="DC408" s="164">
        <v>109.3</v>
      </c>
      <c r="DD408" s="164">
        <v>111.6</v>
      </c>
      <c r="DE408" s="164">
        <v>112</v>
      </c>
      <c r="DF408" s="164">
        <v>114.6</v>
      </c>
      <c r="DG408" s="164">
        <v>112.2</v>
      </c>
      <c r="DH408" s="164">
        <v>122.8</v>
      </c>
      <c r="DI408" s="164">
        <v>126.7</v>
      </c>
      <c r="DJ408" s="164">
        <v>128.19999999999999</v>
      </c>
      <c r="DK408" s="164">
        <v>127.9</v>
      </c>
      <c r="DL408" s="164">
        <v>128.5</v>
      </c>
      <c r="DM408" s="164">
        <v>128.80000000000001</v>
      </c>
      <c r="DN408" s="164">
        <v>131.80000000000001</v>
      </c>
      <c r="DO408" s="164">
        <v>131.6</v>
      </c>
      <c r="DP408" s="164">
        <v>133.80000000000001</v>
      </c>
      <c r="DQ408" s="164">
        <v>130.30000000000001</v>
      </c>
      <c r="DR408" s="164">
        <v>133.1</v>
      </c>
      <c r="DS408" s="164">
        <v>134</v>
      </c>
      <c r="DT408" s="164">
        <v>136.69999999999999</v>
      </c>
    </row>
    <row r="409" spans="1:124" x14ac:dyDescent="0.25">
      <c r="A409" s="162" t="s">
        <v>1986</v>
      </c>
      <c r="B409" s="162" t="s">
        <v>1987</v>
      </c>
      <c r="C409" s="163">
        <v>0.10911</v>
      </c>
      <c r="D409" s="164">
        <v>116.7</v>
      </c>
      <c r="E409" s="164">
        <v>114.8</v>
      </c>
      <c r="F409" s="164">
        <v>115.8</v>
      </c>
      <c r="G409" s="164">
        <v>112.8</v>
      </c>
      <c r="H409" s="164">
        <v>115.5</v>
      </c>
      <c r="I409" s="164">
        <v>116.3</v>
      </c>
      <c r="J409" s="164">
        <v>114.7</v>
      </c>
      <c r="K409" s="164">
        <v>112.5</v>
      </c>
      <c r="L409" s="164">
        <v>110.6</v>
      </c>
      <c r="M409" s="164">
        <v>113.6</v>
      </c>
      <c r="N409" s="164">
        <v>115.1</v>
      </c>
      <c r="O409" s="164">
        <v>115.8</v>
      </c>
      <c r="P409" s="164">
        <v>115.5</v>
      </c>
      <c r="Q409" s="164">
        <v>119.3</v>
      </c>
      <c r="R409" s="164">
        <v>116.4</v>
      </c>
      <c r="S409" s="164">
        <v>123.6</v>
      </c>
      <c r="T409" s="164">
        <v>126.6</v>
      </c>
      <c r="U409" s="164">
        <v>135.6</v>
      </c>
      <c r="V409" s="164">
        <v>133.69999999999999</v>
      </c>
      <c r="W409" s="164">
        <v>128.4</v>
      </c>
      <c r="X409" s="164">
        <v>128.19999999999999</v>
      </c>
      <c r="Y409" s="164">
        <v>130.30000000000001</v>
      </c>
      <c r="Z409" s="164">
        <v>134.9</v>
      </c>
      <c r="AA409" s="164">
        <v>132.9</v>
      </c>
      <c r="AB409" s="164">
        <v>131.4</v>
      </c>
      <c r="AC409" s="164">
        <v>122.4</v>
      </c>
      <c r="AD409" s="164">
        <v>121.6</v>
      </c>
      <c r="AE409" s="164">
        <v>117.2</v>
      </c>
      <c r="AF409" s="164">
        <v>128.4</v>
      </c>
      <c r="AG409" s="164">
        <v>119.9</v>
      </c>
      <c r="AH409" s="164">
        <v>120.9</v>
      </c>
      <c r="AI409" s="164">
        <v>128.5</v>
      </c>
      <c r="AJ409" s="164">
        <v>116.7</v>
      </c>
      <c r="AK409" s="164">
        <v>109.2</v>
      </c>
      <c r="AL409" s="164">
        <v>101.2</v>
      </c>
      <c r="AM409" s="164">
        <v>104</v>
      </c>
      <c r="AN409" s="164">
        <v>117.7</v>
      </c>
      <c r="AO409" s="164">
        <v>113.7</v>
      </c>
      <c r="AP409" s="164">
        <v>111.7</v>
      </c>
      <c r="AQ409" s="164">
        <v>107.6</v>
      </c>
      <c r="AR409" s="164">
        <v>105.6</v>
      </c>
      <c r="AS409" s="164">
        <v>107.6</v>
      </c>
      <c r="AT409" s="164">
        <v>105</v>
      </c>
      <c r="AU409" s="164">
        <v>103.3</v>
      </c>
      <c r="AV409" s="164">
        <v>101.6</v>
      </c>
      <c r="AW409" s="164">
        <v>104.2</v>
      </c>
      <c r="AX409" s="164">
        <v>102.8</v>
      </c>
      <c r="AY409" s="164">
        <v>102.8</v>
      </c>
      <c r="AZ409" s="164">
        <v>103.3</v>
      </c>
      <c r="BA409" s="164">
        <v>102.6</v>
      </c>
      <c r="BB409" s="164">
        <v>100.4</v>
      </c>
      <c r="BC409" s="164">
        <v>102.7</v>
      </c>
      <c r="BD409" s="164">
        <v>101.5</v>
      </c>
      <c r="BE409" s="164">
        <v>101.7</v>
      </c>
      <c r="BF409" s="164">
        <v>102</v>
      </c>
      <c r="BG409" s="164">
        <v>104.4</v>
      </c>
      <c r="BH409" s="164">
        <v>105.2</v>
      </c>
      <c r="BI409" s="164">
        <v>102.5</v>
      </c>
      <c r="BJ409" s="164">
        <v>102.2</v>
      </c>
      <c r="BK409" s="164">
        <v>99.7</v>
      </c>
      <c r="BL409" s="164">
        <v>100.7</v>
      </c>
      <c r="BM409" s="164">
        <v>98.8</v>
      </c>
      <c r="BN409" s="164">
        <v>105.7</v>
      </c>
      <c r="BO409" s="164">
        <v>104.1</v>
      </c>
      <c r="BP409" s="164">
        <v>102.7</v>
      </c>
      <c r="BQ409" s="164">
        <v>102.5</v>
      </c>
      <c r="BR409" s="164">
        <v>103.2</v>
      </c>
      <c r="BS409" s="164">
        <v>103.6</v>
      </c>
      <c r="BT409" s="164">
        <v>103.2</v>
      </c>
      <c r="BU409" s="164">
        <v>105.8</v>
      </c>
      <c r="BV409" s="164">
        <v>107.5</v>
      </c>
      <c r="BW409" s="164">
        <v>109.7</v>
      </c>
      <c r="BX409" s="164">
        <v>110.7</v>
      </c>
      <c r="BY409" s="164">
        <v>111.7</v>
      </c>
      <c r="BZ409" s="164">
        <v>112.3</v>
      </c>
      <c r="CA409" s="164">
        <v>116.3</v>
      </c>
      <c r="CB409" s="164">
        <v>116.7</v>
      </c>
      <c r="CC409" s="164">
        <v>115</v>
      </c>
      <c r="CD409" s="164">
        <v>115</v>
      </c>
      <c r="CE409" s="164">
        <v>115.7</v>
      </c>
      <c r="CF409" s="164">
        <v>116.8</v>
      </c>
      <c r="CG409" s="164">
        <v>117.8</v>
      </c>
      <c r="CH409" s="164">
        <v>118.6</v>
      </c>
      <c r="CI409" s="164">
        <v>119.9</v>
      </c>
      <c r="CJ409" s="164">
        <v>120.5</v>
      </c>
      <c r="CK409" s="164">
        <v>121.7</v>
      </c>
      <c r="CL409" s="164">
        <v>122.1</v>
      </c>
      <c r="CM409" s="164">
        <v>122.1</v>
      </c>
      <c r="CN409" s="164">
        <v>123</v>
      </c>
      <c r="CO409" s="164">
        <v>123.8</v>
      </c>
      <c r="CP409" s="164">
        <v>123.2</v>
      </c>
      <c r="CQ409" s="164">
        <v>123.1</v>
      </c>
      <c r="CR409" s="164">
        <v>122.7</v>
      </c>
      <c r="CS409" s="164">
        <v>122.4</v>
      </c>
      <c r="CT409" s="164">
        <v>122.8</v>
      </c>
      <c r="CU409" s="164">
        <v>122.8</v>
      </c>
      <c r="CV409" s="164">
        <v>122.8</v>
      </c>
      <c r="CW409" s="164">
        <v>122.7</v>
      </c>
      <c r="CX409" s="164">
        <v>122.7</v>
      </c>
      <c r="CY409" s="164">
        <v>123</v>
      </c>
      <c r="CZ409" s="164">
        <v>123.9</v>
      </c>
      <c r="DA409" s="164">
        <v>116.4</v>
      </c>
      <c r="DB409" s="164">
        <v>119.1</v>
      </c>
      <c r="DC409" s="164">
        <v>119.1</v>
      </c>
      <c r="DD409" s="164">
        <v>119.3</v>
      </c>
      <c r="DE409" s="164">
        <v>119.7</v>
      </c>
      <c r="DF409" s="164">
        <v>120.9</v>
      </c>
      <c r="DG409" s="164">
        <v>122.1</v>
      </c>
      <c r="DH409" s="164">
        <v>127.5</v>
      </c>
      <c r="DI409" s="164">
        <v>124.6</v>
      </c>
      <c r="DJ409" s="164">
        <v>123.7</v>
      </c>
      <c r="DK409" s="164">
        <v>124</v>
      </c>
      <c r="DL409" s="164">
        <v>124.3</v>
      </c>
      <c r="DM409" s="164">
        <v>123.6</v>
      </c>
      <c r="DN409" s="164">
        <v>124.6</v>
      </c>
      <c r="DO409" s="164">
        <v>126.5</v>
      </c>
      <c r="DP409" s="164">
        <v>131.9</v>
      </c>
      <c r="DQ409" s="164">
        <v>132.30000000000001</v>
      </c>
      <c r="DR409" s="164">
        <v>132.80000000000001</v>
      </c>
      <c r="DS409" s="164">
        <v>135.30000000000001</v>
      </c>
      <c r="DT409" s="164">
        <v>137</v>
      </c>
    </row>
    <row r="410" spans="1:124" x14ac:dyDescent="0.25">
      <c r="A410" s="162" t="s">
        <v>1989</v>
      </c>
      <c r="B410" s="162" t="s">
        <v>1990</v>
      </c>
      <c r="C410" s="163">
        <v>0.45368999999999998</v>
      </c>
      <c r="D410" s="164">
        <v>105.9</v>
      </c>
      <c r="E410" s="164">
        <v>106.4</v>
      </c>
      <c r="F410" s="164">
        <v>106.1</v>
      </c>
      <c r="G410" s="164">
        <v>106.5</v>
      </c>
      <c r="H410" s="164">
        <v>107.9</v>
      </c>
      <c r="I410" s="164">
        <v>109.1</v>
      </c>
      <c r="J410" s="164">
        <v>108.3</v>
      </c>
      <c r="K410" s="164">
        <v>108.9</v>
      </c>
      <c r="L410" s="164">
        <v>108.1</v>
      </c>
      <c r="M410" s="164">
        <v>107.5</v>
      </c>
      <c r="N410" s="164">
        <v>107.3</v>
      </c>
      <c r="O410" s="164">
        <v>107.5</v>
      </c>
      <c r="P410" s="164">
        <v>109.1</v>
      </c>
      <c r="Q410" s="164">
        <v>105.4</v>
      </c>
      <c r="R410" s="164">
        <v>107</v>
      </c>
      <c r="S410" s="164">
        <v>109.7</v>
      </c>
      <c r="T410" s="164">
        <v>111.1</v>
      </c>
      <c r="U410" s="164">
        <v>112.3</v>
      </c>
      <c r="V410" s="164">
        <v>113</v>
      </c>
      <c r="W410" s="164">
        <v>113.1</v>
      </c>
      <c r="X410" s="164">
        <v>113.8</v>
      </c>
      <c r="Y410" s="164">
        <v>113.2</v>
      </c>
      <c r="Z410" s="164">
        <v>110.9</v>
      </c>
      <c r="AA410" s="164">
        <v>115.1</v>
      </c>
      <c r="AB410" s="164">
        <v>118.6</v>
      </c>
      <c r="AC410" s="164">
        <v>118.6</v>
      </c>
      <c r="AD410" s="164">
        <v>120.7</v>
      </c>
      <c r="AE410" s="164">
        <v>120.3</v>
      </c>
      <c r="AF410" s="164">
        <v>118.3</v>
      </c>
      <c r="AG410" s="164">
        <v>124</v>
      </c>
      <c r="AH410" s="164">
        <v>121.9</v>
      </c>
      <c r="AI410" s="164">
        <v>121.9</v>
      </c>
      <c r="AJ410" s="164">
        <v>118.6</v>
      </c>
      <c r="AK410" s="164">
        <v>122.9</v>
      </c>
      <c r="AL410" s="164">
        <v>122.5</v>
      </c>
      <c r="AM410" s="164">
        <v>119.6</v>
      </c>
      <c r="AN410" s="164">
        <v>121.6</v>
      </c>
      <c r="AO410" s="164">
        <v>122.9</v>
      </c>
      <c r="AP410" s="164">
        <v>122.7</v>
      </c>
      <c r="AQ410" s="164">
        <v>124.9</v>
      </c>
      <c r="AR410" s="164">
        <v>122.7</v>
      </c>
      <c r="AS410" s="164">
        <v>123.6</v>
      </c>
      <c r="AT410" s="164">
        <v>124.1</v>
      </c>
      <c r="AU410" s="164">
        <v>123.1</v>
      </c>
      <c r="AV410" s="164">
        <v>121.6</v>
      </c>
      <c r="AW410" s="164">
        <v>122.6</v>
      </c>
      <c r="AX410" s="164">
        <v>121.8</v>
      </c>
      <c r="AY410" s="164">
        <v>119.5</v>
      </c>
      <c r="AZ410" s="164">
        <v>116.7</v>
      </c>
      <c r="BA410" s="164">
        <v>118.8</v>
      </c>
      <c r="BB410" s="164">
        <v>117.7</v>
      </c>
      <c r="BC410" s="164">
        <v>117.1</v>
      </c>
      <c r="BD410" s="164">
        <v>116</v>
      </c>
      <c r="BE410" s="164">
        <v>116.5</v>
      </c>
      <c r="BF410" s="164">
        <v>115.3</v>
      </c>
      <c r="BG410" s="164">
        <v>115.3</v>
      </c>
      <c r="BH410" s="164">
        <v>115.5</v>
      </c>
      <c r="BI410" s="164">
        <v>117.9</v>
      </c>
      <c r="BJ410" s="164">
        <v>117</v>
      </c>
      <c r="BK410" s="164">
        <v>117.2</v>
      </c>
      <c r="BL410" s="164">
        <v>116.8</v>
      </c>
      <c r="BM410" s="164">
        <v>117.2</v>
      </c>
      <c r="BN410" s="164">
        <v>116.9</v>
      </c>
      <c r="BO410" s="164">
        <v>115.3</v>
      </c>
      <c r="BP410" s="164">
        <v>114.9</v>
      </c>
      <c r="BQ410" s="164">
        <v>113.7</v>
      </c>
      <c r="BR410" s="164">
        <v>112.9</v>
      </c>
      <c r="BS410" s="164">
        <v>114</v>
      </c>
      <c r="BT410" s="164">
        <v>114.8</v>
      </c>
      <c r="BU410" s="164">
        <v>115.3</v>
      </c>
      <c r="BV410" s="164">
        <v>114.8</v>
      </c>
      <c r="BW410" s="164">
        <v>117</v>
      </c>
      <c r="BX410" s="164">
        <v>118.2</v>
      </c>
      <c r="BY410" s="164">
        <v>118.2</v>
      </c>
      <c r="BZ410" s="164">
        <v>117.9</v>
      </c>
      <c r="CA410" s="164">
        <v>119.1</v>
      </c>
      <c r="CB410" s="164">
        <v>119.1</v>
      </c>
      <c r="CC410" s="164">
        <v>120.4</v>
      </c>
      <c r="CD410" s="164">
        <v>119.9</v>
      </c>
      <c r="CE410" s="164">
        <v>121</v>
      </c>
      <c r="CF410" s="164">
        <v>119.7</v>
      </c>
      <c r="CG410" s="164">
        <v>122.5</v>
      </c>
      <c r="CH410" s="164">
        <v>123.5</v>
      </c>
      <c r="CI410" s="164">
        <v>122.8</v>
      </c>
      <c r="CJ410" s="164">
        <v>123</v>
      </c>
      <c r="CK410" s="164">
        <v>124</v>
      </c>
      <c r="CL410" s="164">
        <v>121.9</v>
      </c>
      <c r="CM410" s="164">
        <v>124.2</v>
      </c>
      <c r="CN410" s="164">
        <v>122.9</v>
      </c>
      <c r="CO410" s="164">
        <v>122.8</v>
      </c>
      <c r="CP410" s="164">
        <v>123</v>
      </c>
      <c r="CQ410" s="164">
        <v>122.9</v>
      </c>
      <c r="CR410" s="164">
        <v>121.8</v>
      </c>
      <c r="CS410" s="164">
        <v>121.5</v>
      </c>
      <c r="CT410" s="164">
        <v>121.7</v>
      </c>
      <c r="CU410" s="164">
        <v>122</v>
      </c>
      <c r="CV410" s="164">
        <v>120.3</v>
      </c>
      <c r="CW410" s="164">
        <v>120.8</v>
      </c>
      <c r="CX410" s="164">
        <v>123.2</v>
      </c>
      <c r="CY410" s="164">
        <v>124.2</v>
      </c>
      <c r="CZ410" s="164">
        <v>125.3</v>
      </c>
      <c r="DA410" s="164">
        <v>125.4</v>
      </c>
      <c r="DB410" s="164">
        <v>125.6</v>
      </c>
      <c r="DC410" s="164">
        <v>125.8</v>
      </c>
      <c r="DD410" s="164">
        <v>125.8</v>
      </c>
      <c r="DE410" s="164">
        <v>125.3</v>
      </c>
      <c r="DF410" s="164">
        <v>125.2</v>
      </c>
      <c r="DG410" s="164">
        <v>125.4</v>
      </c>
      <c r="DH410" s="164">
        <v>126.7</v>
      </c>
      <c r="DI410" s="164">
        <v>127.3</v>
      </c>
      <c r="DJ410" s="164">
        <v>128.4</v>
      </c>
      <c r="DK410" s="164">
        <v>128.9</v>
      </c>
      <c r="DL410" s="164">
        <v>130.1</v>
      </c>
      <c r="DM410" s="164">
        <v>129.9</v>
      </c>
      <c r="DN410" s="164">
        <v>131.6</v>
      </c>
      <c r="DO410" s="164">
        <v>131.4</v>
      </c>
      <c r="DP410" s="164">
        <v>133.19999999999999</v>
      </c>
      <c r="DQ410" s="164">
        <v>136.19999999999999</v>
      </c>
      <c r="DR410" s="164">
        <v>139.69999999999999</v>
      </c>
      <c r="DS410" s="164">
        <v>141</v>
      </c>
      <c r="DT410" s="164">
        <v>141.1</v>
      </c>
    </row>
    <row r="411" spans="1:124" x14ac:dyDescent="0.25">
      <c r="A411" s="162" t="s">
        <v>1992</v>
      </c>
      <c r="B411" s="162" t="s">
        <v>1993</v>
      </c>
      <c r="C411" s="163">
        <v>0.38578000000000001</v>
      </c>
      <c r="D411" s="164">
        <v>105.8</v>
      </c>
      <c r="E411" s="164">
        <v>106.5</v>
      </c>
      <c r="F411" s="164">
        <v>105.5</v>
      </c>
      <c r="G411" s="164">
        <v>105.9</v>
      </c>
      <c r="H411" s="164">
        <v>107.1</v>
      </c>
      <c r="I411" s="164">
        <v>108.1</v>
      </c>
      <c r="J411" s="164">
        <v>107.9</v>
      </c>
      <c r="K411" s="164">
        <v>108.2</v>
      </c>
      <c r="L411" s="164">
        <v>107.5</v>
      </c>
      <c r="M411" s="164">
        <v>107</v>
      </c>
      <c r="N411" s="164">
        <v>106.5</v>
      </c>
      <c r="O411" s="164">
        <v>107</v>
      </c>
      <c r="P411" s="164">
        <v>109</v>
      </c>
      <c r="Q411" s="164">
        <v>104.2</v>
      </c>
      <c r="R411" s="164">
        <v>105.6</v>
      </c>
      <c r="S411" s="164">
        <v>107.1</v>
      </c>
      <c r="T411" s="164">
        <v>109</v>
      </c>
      <c r="U411" s="164">
        <v>110.1</v>
      </c>
      <c r="V411" s="164">
        <v>111.1</v>
      </c>
      <c r="W411" s="164">
        <v>111.5</v>
      </c>
      <c r="X411" s="164">
        <v>111.6</v>
      </c>
      <c r="Y411" s="164">
        <v>111.8</v>
      </c>
      <c r="Z411" s="164">
        <v>110</v>
      </c>
      <c r="AA411" s="164">
        <v>113.9</v>
      </c>
      <c r="AB411" s="164">
        <v>116.4</v>
      </c>
      <c r="AC411" s="164">
        <v>116.1</v>
      </c>
      <c r="AD411" s="164">
        <v>118.3</v>
      </c>
      <c r="AE411" s="164">
        <v>119</v>
      </c>
      <c r="AF411" s="164">
        <v>116.9</v>
      </c>
      <c r="AG411" s="164">
        <v>122.2</v>
      </c>
      <c r="AH411" s="164">
        <v>120.6</v>
      </c>
      <c r="AI411" s="164">
        <v>120.5</v>
      </c>
      <c r="AJ411" s="164">
        <v>117.6</v>
      </c>
      <c r="AK411" s="164">
        <v>122.5</v>
      </c>
      <c r="AL411" s="164">
        <v>121.7</v>
      </c>
      <c r="AM411" s="164">
        <v>117.9</v>
      </c>
      <c r="AN411" s="164">
        <v>120.3</v>
      </c>
      <c r="AO411" s="164">
        <v>121.5</v>
      </c>
      <c r="AP411" s="164">
        <v>120.8</v>
      </c>
      <c r="AQ411" s="164">
        <v>122.6</v>
      </c>
      <c r="AR411" s="164">
        <v>120.3</v>
      </c>
      <c r="AS411" s="164">
        <v>121</v>
      </c>
      <c r="AT411" s="164">
        <v>121.3</v>
      </c>
      <c r="AU411" s="164">
        <v>119.9</v>
      </c>
      <c r="AV411" s="164">
        <v>118.4</v>
      </c>
      <c r="AW411" s="164">
        <v>119</v>
      </c>
      <c r="AX411" s="164">
        <v>119</v>
      </c>
      <c r="AY411" s="164">
        <v>115.8</v>
      </c>
      <c r="AZ411" s="164">
        <v>111.5</v>
      </c>
      <c r="BA411" s="164">
        <v>114.4</v>
      </c>
      <c r="BB411" s="164">
        <v>113.4</v>
      </c>
      <c r="BC411" s="164">
        <v>112.7</v>
      </c>
      <c r="BD411" s="164">
        <v>111.9</v>
      </c>
      <c r="BE411" s="164">
        <v>112.6</v>
      </c>
      <c r="BF411" s="164">
        <v>111.3</v>
      </c>
      <c r="BG411" s="164">
        <v>111.2</v>
      </c>
      <c r="BH411" s="164">
        <v>111.1</v>
      </c>
      <c r="BI411" s="164">
        <v>113.7</v>
      </c>
      <c r="BJ411" s="164">
        <v>113.4</v>
      </c>
      <c r="BK411" s="164">
        <v>113.4</v>
      </c>
      <c r="BL411" s="164">
        <v>112.5</v>
      </c>
      <c r="BM411" s="164">
        <v>112.8</v>
      </c>
      <c r="BN411" s="164">
        <v>113</v>
      </c>
      <c r="BO411" s="164">
        <v>110.9</v>
      </c>
      <c r="BP411" s="164">
        <v>111.2</v>
      </c>
      <c r="BQ411" s="164">
        <v>110.5</v>
      </c>
      <c r="BR411" s="164">
        <v>109.5</v>
      </c>
      <c r="BS411" s="164">
        <v>110.9</v>
      </c>
      <c r="BT411" s="164">
        <v>111.5</v>
      </c>
      <c r="BU411" s="164">
        <v>112.5</v>
      </c>
      <c r="BV411" s="164">
        <v>112.1</v>
      </c>
      <c r="BW411" s="164">
        <v>114.8</v>
      </c>
      <c r="BX411" s="164">
        <v>116.1</v>
      </c>
      <c r="BY411" s="164">
        <v>115.2</v>
      </c>
      <c r="BZ411" s="164">
        <v>114.6</v>
      </c>
      <c r="CA411" s="164">
        <v>116.2</v>
      </c>
      <c r="CB411" s="164">
        <v>116</v>
      </c>
      <c r="CC411" s="164">
        <v>117.6</v>
      </c>
      <c r="CD411" s="164">
        <v>116.7</v>
      </c>
      <c r="CE411" s="164">
        <v>117.8</v>
      </c>
      <c r="CF411" s="164">
        <v>116.1</v>
      </c>
      <c r="CG411" s="164">
        <v>118.8</v>
      </c>
      <c r="CH411" s="164">
        <v>120.4</v>
      </c>
      <c r="CI411" s="164">
        <v>119.8</v>
      </c>
      <c r="CJ411" s="164">
        <v>119.7</v>
      </c>
      <c r="CK411" s="164">
        <v>120.8</v>
      </c>
      <c r="CL411" s="164">
        <v>118.4</v>
      </c>
      <c r="CM411" s="164">
        <v>120.9</v>
      </c>
      <c r="CN411" s="164">
        <v>119.7</v>
      </c>
      <c r="CO411" s="164">
        <v>119.3</v>
      </c>
      <c r="CP411" s="164">
        <v>119.1</v>
      </c>
      <c r="CQ411" s="164">
        <v>118</v>
      </c>
      <c r="CR411" s="164">
        <v>116.8</v>
      </c>
      <c r="CS411" s="164">
        <v>117</v>
      </c>
      <c r="CT411" s="164">
        <v>117.2</v>
      </c>
      <c r="CU411" s="164">
        <v>117.5</v>
      </c>
      <c r="CV411" s="164">
        <v>115.8</v>
      </c>
      <c r="CW411" s="164">
        <v>116</v>
      </c>
      <c r="CX411" s="164">
        <v>119</v>
      </c>
      <c r="CY411" s="164">
        <v>119.4</v>
      </c>
      <c r="CZ411" s="164">
        <v>120.5</v>
      </c>
      <c r="DA411" s="164">
        <v>120.8</v>
      </c>
      <c r="DB411" s="164">
        <v>120.8</v>
      </c>
      <c r="DC411" s="164">
        <v>121.2</v>
      </c>
      <c r="DD411" s="164">
        <v>121</v>
      </c>
      <c r="DE411" s="164">
        <v>120.6</v>
      </c>
      <c r="DF411" s="164">
        <v>120.2</v>
      </c>
      <c r="DG411" s="164">
        <v>120.1</v>
      </c>
      <c r="DH411" s="164">
        <v>121.2</v>
      </c>
      <c r="DI411" s="164">
        <v>121.8</v>
      </c>
      <c r="DJ411" s="164">
        <v>123.1</v>
      </c>
      <c r="DK411" s="164">
        <v>123.7</v>
      </c>
      <c r="DL411" s="164">
        <v>124.9</v>
      </c>
      <c r="DM411" s="164">
        <v>124.7</v>
      </c>
      <c r="DN411" s="164">
        <v>126.7</v>
      </c>
      <c r="DO411" s="164">
        <v>126.4</v>
      </c>
      <c r="DP411" s="164">
        <v>128</v>
      </c>
      <c r="DQ411" s="164">
        <v>131.1</v>
      </c>
      <c r="DR411" s="164">
        <v>134.9</v>
      </c>
      <c r="DS411" s="164">
        <v>135.80000000000001</v>
      </c>
      <c r="DT411" s="164">
        <v>135.4</v>
      </c>
    </row>
    <row r="412" spans="1:124" x14ac:dyDescent="0.25">
      <c r="A412" s="162" t="s">
        <v>1995</v>
      </c>
      <c r="B412" s="162" t="s">
        <v>1996</v>
      </c>
      <c r="C412" s="163">
        <v>6.4339999999999994E-2</v>
      </c>
      <c r="D412" s="164">
        <v>106</v>
      </c>
      <c r="E412" s="164">
        <v>106.5</v>
      </c>
      <c r="F412" s="164">
        <v>109.5</v>
      </c>
      <c r="G412" s="164">
        <v>110.2</v>
      </c>
      <c r="H412" s="164">
        <v>112.4</v>
      </c>
      <c r="I412" s="164">
        <v>115.5</v>
      </c>
      <c r="J412" s="164">
        <v>111.4</v>
      </c>
      <c r="K412" s="164">
        <v>113.5</v>
      </c>
      <c r="L412" s="164">
        <v>111.9</v>
      </c>
      <c r="M412" s="164">
        <v>110.6</v>
      </c>
      <c r="N412" s="164">
        <v>112.2</v>
      </c>
      <c r="O412" s="164">
        <v>110.9</v>
      </c>
      <c r="P412" s="164">
        <v>110</v>
      </c>
      <c r="Q412" s="164">
        <v>112.5</v>
      </c>
      <c r="R412" s="164">
        <v>115.7</v>
      </c>
      <c r="S412" s="164">
        <v>124.7</v>
      </c>
      <c r="T412" s="164">
        <v>123.1</v>
      </c>
      <c r="U412" s="164">
        <v>125.1</v>
      </c>
      <c r="V412" s="164">
        <v>124.1</v>
      </c>
      <c r="W412" s="164">
        <v>121.6</v>
      </c>
      <c r="X412" s="164">
        <v>126.4</v>
      </c>
      <c r="Y412" s="164">
        <v>120.7</v>
      </c>
      <c r="Z412" s="164">
        <v>114.9</v>
      </c>
      <c r="AA412" s="164">
        <v>121</v>
      </c>
      <c r="AB412" s="164">
        <v>131.1</v>
      </c>
      <c r="AC412" s="164">
        <v>133.4</v>
      </c>
      <c r="AD412" s="164">
        <v>134.9</v>
      </c>
      <c r="AE412" s="164">
        <v>127.9</v>
      </c>
      <c r="AF412" s="164">
        <v>126.5</v>
      </c>
      <c r="AG412" s="164">
        <v>134.6</v>
      </c>
      <c r="AH412" s="164">
        <v>129.80000000000001</v>
      </c>
      <c r="AI412" s="164">
        <v>130</v>
      </c>
      <c r="AJ412" s="164">
        <v>124.4</v>
      </c>
      <c r="AK412" s="164">
        <v>125.2</v>
      </c>
      <c r="AL412" s="164">
        <v>127.5</v>
      </c>
      <c r="AM412" s="164">
        <v>129.80000000000001</v>
      </c>
      <c r="AN412" s="164">
        <v>129.4</v>
      </c>
      <c r="AO412" s="164">
        <v>131.6</v>
      </c>
      <c r="AP412" s="164">
        <v>134.4</v>
      </c>
      <c r="AQ412" s="164">
        <v>138.4</v>
      </c>
      <c r="AR412" s="164">
        <v>136.6</v>
      </c>
      <c r="AS412" s="164">
        <v>138.5</v>
      </c>
      <c r="AT412" s="164">
        <v>139.4</v>
      </c>
      <c r="AU412" s="164">
        <v>140.9</v>
      </c>
      <c r="AV412" s="164">
        <v>139.4</v>
      </c>
      <c r="AW412" s="164">
        <v>142.30000000000001</v>
      </c>
      <c r="AX412" s="164">
        <v>136.5</v>
      </c>
      <c r="AY412" s="164">
        <v>139.4</v>
      </c>
      <c r="AZ412" s="164">
        <v>145.19999999999999</v>
      </c>
      <c r="BA412" s="164">
        <v>141.9</v>
      </c>
      <c r="BB412" s="164">
        <v>140</v>
      </c>
      <c r="BC412" s="164">
        <v>140.1</v>
      </c>
      <c r="BD412" s="164">
        <v>137.1</v>
      </c>
      <c r="BE412" s="164">
        <v>136.19999999999999</v>
      </c>
      <c r="BF412" s="164">
        <v>136.19999999999999</v>
      </c>
      <c r="BG412" s="164">
        <v>136.1</v>
      </c>
      <c r="BH412" s="164">
        <v>138.19999999999999</v>
      </c>
      <c r="BI412" s="164">
        <v>140</v>
      </c>
      <c r="BJ412" s="164">
        <v>135</v>
      </c>
      <c r="BK412" s="164">
        <v>136.5</v>
      </c>
      <c r="BL412" s="164">
        <v>138.80000000000001</v>
      </c>
      <c r="BM412" s="164">
        <v>140.1</v>
      </c>
      <c r="BN412" s="164">
        <v>136.6</v>
      </c>
      <c r="BO412" s="164">
        <v>138.4</v>
      </c>
      <c r="BP412" s="164">
        <v>132.9</v>
      </c>
      <c r="BQ412" s="164">
        <v>131.5</v>
      </c>
      <c r="BR412" s="164">
        <v>131.80000000000001</v>
      </c>
      <c r="BS412" s="164">
        <v>131</v>
      </c>
      <c r="BT412" s="164">
        <v>132.9</v>
      </c>
      <c r="BU412" s="164">
        <v>130.69999999999999</v>
      </c>
      <c r="BV412" s="164">
        <v>128.9</v>
      </c>
      <c r="BW412" s="164">
        <v>129.4</v>
      </c>
      <c r="BX412" s="164">
        <v>129.4</v>
      </c>
      <c r="BY412" s="164">
        <v>134.69999999999999</v>
      </c>
      <c r="BZ412" s="164">
        <v>136</v>
      </c>
      <c r="CA412" s="164">
        <v>135.1</v>
      </c>
      <c r="CB412" s="164">
        <v>136</v>
      </c>
      <c r="CC412" s="164">
        <v>135.19999999999999</v>
      </c>
      <c r="CD412" s="164">
        <v>137.19999999999999</v>
      </c>
      <c r="CE412" s="164">
        <v>138.69999999999999</v>
      </c>
      <c r="CF412" s="164">
        <v>139.30000000000001</v>
      </c>
      <c r="CG412" s="164">
        <v>142.80000000000001</v>
      </c>
      <c r="CH412" s="164">
        <v>140.30000000000001</v>
      </c>
      <c r="CI412" s="164">
        <v>139.30000000000001</v>
      </c>
      <c r="CJ412" s="164">
        <v>141.4</v>
      </c>
      <c r="CK412" s="164">
        <v>141.19999999999999</v>
      </c>
      <c r="CL412" s="164">
        <v>141.5</v>
      </c>
      <c r="CM412" s="164">
        <v>142.1</v>
      </c>
      <c r="CN412" s="164">
        <v>139.9</v>
      </c>
      <c r="CO412" s="164">
        <v>141.9</v>
      </c>
      <c r="CP412" s="164">
        <v>145.30000000000001</v>
      </c>
      <c r="CQ412" s="164">
        <v>150.80000000000001</v>
      </c>
      <c r="CR412" s="164">
        <v>149.80000000000001</v>
      </c>
      <c r="CS412" s="164">
        <v>147.19999999999999</v>
      </c>
      <c r="CT412" s="164">
        <v>147</v>
      </c>
      <c r="CU412" s="164">
        <v>147.19999999999999</v>
      </c>
      <c r="CV412" s="164">
        <v>145.80000000000001</v>
      </c>
      <c r="CW412" s="164">
        <v>147.80000000000001</v>
      </c>
      <c r="CX412" s="164">
        <v>147.30000000000001</v>
      </c>
      <c r="CY412" s="164">
        <v>151.5</v>
      </c>
      <c r="CZ412" s="164">
        <v>152.69999999999999</v>
      </c>
      <c r="DA412" s="164">
        <v>151.19999999999999</v>
      </c>
      <c r="DB412" s="164">
        <v>152.80000000000001</v>
      </c>
      <c r="DC412" s="164">
        <v>151.6</v>
      </c>
      <c r="DD412" s="164">
        <v>152.69999999999999</v>
      </c>
      <c r="DE412" s="164">
        <v>152.19999999999999</v>
      </c>
      <c r="DF412" s="164">
        <v>153.19999999999999</v>
      </c>
      <c r="DG412" s="164">
        <v>154.9</v>
      </c>
      <c r="DH412" s="164">
        <v>157.1</v>
      </c>
      <c r="DI412" s="164">
        <v>158</v>
      </c>
      <c r="DJ412" s="164">
        <v>157.4</v>
      </c>
      <c r="DK412" s="164">
        <v>157.19999999999999</v>
      </c>
      <c r="DL412" s="164">
        <v>157.30000000000001</v>
      </c>
      <c r="DM412" s="164">
        <v>156.5</v>
      </c>
      <c r="DN412" s="164">
        <v>156.5</v>
      </c>
      <c r="DO412" s="164">
        <v>157</v>
      </c>
      <c r="DP412" s="164">
        <v>160</v>
      </c>
      <c r="DQ412" s="164">
        <v>161.5</v>
      </c>
      <c r="DR412" s="164">
        <v>162.19999999999999</v>
      </c>
      <c r="DS412" s="164">
        <v>165.8</v>
      </c>
      <c r="DT412" s="164">
        <v>168.9</v>
      </c>
    </row>
    <row r="413" spans="1:124" x14ac:dyDescent="0.25">
      <c r="A413" s="162" t="s">
        <v>1998</v>
      </c>
      <c r="B413" s="162" t="s">
        <v>1999</v>
      </c>
      <c r="C413" s="163">
        <v>3.5699999999999998E-3</v>
      </c>
      <c r="D413" s="164">
        <v>106</v>
      </c>
      <c r="E413" s="164">
        <v>106.1</v>
      </c>
      <c r="F413" s="164">
        <v>104.4</v>
      </c>
      <c r="G413" s="164">
        <v>104.4</v>
      </c>
      <c r="H413" s="164">
        <v>104.4</v>
      </c>
      <c r="I413" s="164">
        <v>104.4</v>
      </c>
      <c r="J413" s="164">
        <v>104.4</v>
      </c>
      <c r="K413" s="164">
        <v>104.4</v>
      </c>
      <c r="L413" s="164">
        <v>104.4</v>
      </c>
      <c r="M413" s="164">
        <v>104.4</v>
      </c>
      <c r="N413" s="164">
        <v>104.4</v>
      </c>
      <c r="O413" s="164">
        <v>104.4</v>
      </c>
      <c r="P413" s="164">
        <v>104.4</v>
      </c>
      <c r="Q413" s="164">
        <v>104.4</v>
      </c>
      <c r="R413" s="164">
        <v>104.4</v>
      </c>
      <c r="S413" s="164">
        <v>123.6</v>
      </c>
      <c r="T413" s="164">
        <v>123.6</v>
      </c>
      <c r="U413" s="164">
        <v>123.4</v>
      </c>
      <c r="V413" s="164">
        <v>123.6</v>
      </c>
      <c r="W413" s="164">
        <v>123.2</v>
      </c>
      <c r="X413" s="164">
        <v>124.1</v>
      </c>
      <c r="Y413" s="164">
        <v>128.6</v>
      </c>
      <c r="Z413" s="164">
        <v>128.6</v>
      </c>
      <c r="AA413" s="164">
        <v>128.6</v>
      </c>
      <c r="AB413" s="164">
        <v>128.6</v>
      </c>
      <c r="AC413" s="164">
        <v>128.6</v>
      </c>
      <c r="AD413" s="164">
        <v>128.19999999999999</v>
      </c>
      <c r="AE413" s="164">
        <v>126.3</v>
      </c>
      <c r="AF413" s="164">
        <v>126.1</v>
      </c>
      <c r="AG413" s="164">
        <v>125.8</v>
      </c>
      <c r="AH413" s="164">
        <v>125.7</v>
      </c>
      <c r="AI413" s="164">
        <v>125.8</v>
      </c>
      <c r="AJ413" s="164">
        <v>125.3</v>
      </c>
      <c r="AK413" s="164">
        <v>125.9</v>
      </c>
      <c r="AL413" s="164">
        <v>126.3</v>
      </c>
      <c r="AM413" s="164">
        <v>126.2</v>
      </c>
      <c r="AN413" s="164">
        <v>124.5</v>
      </c>
      <c r="AO413" s="164">
        <v>124.5</v>
      </c>
      <c r="AP413" s="164">
        <v>124.5</v>
      </c>
      <c r="AQ413" s="164">
        <v>124.5</v>
      </c>
      <c r="AR413" s="164">
        <v>132.1</v>
      </c>
      <c r="AS413" s="164">
        <v>136.4</v>
      </c>
      <c r="AT413" s="164">
        <v>146</v>
      </c>
      <c r="AU413" s="164">
        <v>149.9</v>
      </c>
      <c r="AV413" s="164">
        <v>149.9</v>
      </c>
      <c r="AW413" s="164">
        <v>160.19999999999999</v>
      </c>
      <c r="AX413" s="164">
        <v>161.5</v>
      </c>
      <c r="AY413" s="164">
        <v>165.4</v>
      </c>
      <c r="AZ413" s="164">
        <v>165.4</v>
      </c>
      <c r="BA413" s="164">
        <v>174.1</v>
      </c>
      <c r="BB413" s="164">
        <v>177.6</v>
      </c>
      <c r="BC413" s="164">
        <v>177.6</v>
      </c>
      <c r="BD413" s="164">
        <v>177.6</v>
      </c>
      <c r="BE413" s="164">
        <v>177.6</v>
      </c>
      <c r="BF413" s="164">
        <v>177.6</v>
      </c>
      <c r="BG413" s="164">
        <v>177.6</v>
      </c>
      <c r="BH413" s="164">
        <v>178.2</v>
      </c>
      <c r="BI413" s="164">
        <v>178.2</v>
      </c>
      <c r="BJ413" s="164">
        <v>178.2</v>
      </c>
      <c r="BK413" s="164">
        <v>178.8</v>
      </c>
      <c r="BL413" s="164">
        <v>179.4</v>
      </c>
      <c r="BM413" s="164">
        <v>179.4</v>
      </c>
      <c r="BN413" s="164">
        <v>179.4</v>
      </c>
      <c r="BO413" s="164">
        <v>179.4</v>
      </c>
      <c r="BP413" s="164">
        <v>179.4</v>
      </c>
      <c r="BQ413" s="164">
        <v>141.19999999999999</v>
      </c>
      <c r="BR413" s="164">
        <v>141.19999999999999</v>
      </c>
      <c r="BS413" s="164">
        <v>141.69999999999999</v>
      </c>
      <c r="BT413" s="164">
        <v>141.69999999999999</v>
      </c>
      <c r="BU413" s="164">
        <v>145.1</v>
      </c>
      <c r="BV413" s="164">
        <v>145.5</v>
      </c>
      <c r="BW413" s="164">
        <v>143.4</v>
      </c>
      <c r="BX413" s="164">
        <v>146.9</v>
      </c>
      <c r="BY413" s="164">
        <v>142.80000000000001</v>
      </c>
      <c r="BZ413" s="164">
        <v>143</v>
      </c>
      <c r="CA413" s="164">
        <v>152.4</v>
      </c>
      <c r="CB413" s="164">
        <v>155.4</v>
      </c>
      <c r="CC413" s="164">
        <v>154.19999999999999</v>
      </c>
      <c r="CD413" s="164">
        <v>153.5</v>
      </c>
      <c r="CE413" s="164">
        <v>155.30000000000001</v>
      </c>
      <c r="CF413" s="164">
        <v>156.6</v>
      </c>
      <c r="CG413" s="164">
        <v>156.6</v>
      </c>
      <c r="CH413" s="164">
        <v>156.6</v>
      </c>
      <c r="CI413" s="164">
        <v>159.1</v>
      </c>
      <c r="CJ413" s="164">
        <v>159.1</v>
      </c>
      <c r="CK413" s="164">
        <v>153.9</v>
      </c>
      <c r="CL413" s="164">
        <v>154.19999999999999</v>
      </c>
      <c r="CM413" s="164">
        <v>154.19999999999999</v>
      </c>
      <c r="CN413" s="164">
        <v>154.5</v>
      </c>
      <c r="CO413" s="164">
        <v>154.5</v>
      </c>
      <c r="CP413" s="164">
        <v>154.5</v>
      </c>
      <c r="CQ413" s="164">
        <v>155</v>
      </c>
      <c r="CR413" s="164">
        <v>154</v>
      </c>
      <c r="CS413" s="164">
        <v>154</v>
      </c>
      <c r="CT413" s="164">
        <v>155</v>
      </c>
      <c r="CU413" s="164">
        <v>154.30000000000001</v>
      </c>
      <c r="CV413" s="164">
        <v>149.69999999999999</v>
      </c>
      <c r="CW413" s="164">
        <v>149.69999999999999</v>
      </c>
      <c r="CX413" s="164">
        <v>150.4</v>
      </c>
      <c r="CY413" s="164">
        <v>150.4</v>
      </c>
      <c r="CZ413" s="164">
        <v>154.19999999999999</v>
      </c>
      <c r="DA413" s="164">
        <v>154.19999999999999</v>
      </c>
      <c r="DB413" s="164">
        <v>155</v>
      </c>
      <c r="DC413" s="164">
        <v>155</v>
      </c>
      <c r="DD413" s="164">
        <v>155</v>
      </c>
      <c r="DE413" s="164">
        <v>157.69999999999999</v>
      </c>
      <c r="DF413" s="164">
        <v>162</v>
      </c>
      <c r="DG413" s="164">
        <v>166.4</v>
      </c>
      <c r="DH413" s="164">
        <v>169.9</v>
      </c>
      <c r="DI413" s="164">
        <v>173.9</v>
      </c>
      <c r="DJ413" s="164">
        <v>184.9</v>
      </c>
      <c r="DK413" s="164">
        <v>188.2</v>
      </c>
      <c r="DL413" s="164">
        <v>199.3</v>
      </c>
      <c r="DM413" s="164">
        <v>207.3</v>
      </c>
      <c r="DN413" s="164">
        <v>212.3</v>
      </c>
      <c r="DO413" s="164">
        <v>215.4</v>
      </c>
      <c r="DP413" s="164">
        <v>219.1</v>
      </c>
      <c r="DQ413" s="164">
        <v>223.7</v>
      </c>
      <c r="DR413" s="164">
        <v>247.9</v>
      </c>
      <c r="DS413" s="164">
        <v>255.2</v>
      </c>
      <c r="DT413" s="164">
        <v>255.2</v>
      </c>
    </row>
    <row r="414" spans="1:124" x14ac:dyDescent="0.25">
      <c r="A414" s="162" t="s">
        <v>2001</v>
      </c>
      <c r="B414" s="162" t="s">
        <v>2002</v>
      </c>
      <c r="C414" s="163">
        <v>0.49145</v>
      </c>
      <c r="D414" s="164">
        <v>103.8</v>
      </c>
      <c r="E414" s="164">
        <v>105.1</v>
      </c>
      <c r="F414" s="164">
        <v>105.6</v>
      </c>
      <c r="G414" s="164">
        <v>105.4</v>
      </c>
      <c r="H414" s="164">
        <v>105.4</v>
      </c>
      <c r="I414" s="164">
        <v>106</v>
      </c>
      <c r="J414" s="164">
        <v>105.1</v>
      </c>
      <c r="K414" s="164">
        <v>105.3</v>
      </c>
      <c r="L414" s="164">
        <v>105.9</v>
      </c>
      <c r="M414" s="164">
        <v>106.3</v>
      </c>
      <c r="N414" s="164">
        <v>106.4</v>
      </c>
      <c r="O414" s="164">
        <v>106.1</v>
      </c>
      <c r="P414" s="164">
        <v>107.5</v>
      </c>
      <c r="Q414" s="164">
        <v>108</v>
      </c>
      <c r="R414" s="164">
        <v>108.1</v>
      </c>
      <c r="S414" s="164">
        <v>107.6</v>
      </c>
      <c r="T414" s="164">
        <v>109.5</v>
      </c>
      <c r="U414" s="164">
        <v>108.7</v>
      </c>
      <c r="V414" s="164">
        <v>110.5</v>
      </c>
      <c r="W414" s="164">
        <v>110.4</v>
      </c>
      <c r="X414" s="164">
        <v>111.4</v>
      </c>
      <c r="Y414" s="164">
        <v>110.8</v>
      </c>
      <c r="Z414" s="164">
        <v>111.8</v>
      </c>
      <c r="AA414" s="164">
        <v>111.5</v>
      </c>
      <c r="AB414" s="164">
        <v>111.3</v>
      </c>
      <c r="AC414" s="164">
        <v>111.7</v>
      </c>
      <c r="AD414" s="164">
        <v>112</v>
      </c>
      <c r="AE414" s="164">
        <v>112.9</v>
      </c>
      <c r="AF414" s="164">
        <v>112</v>
      </c>
      <c r="AG414" s="164">
        <v>111.7</v>
      </c>
      <c r="AH414" s="164">
        <v>112.7</v>
      </c>
      <c r="AI414" s="164">
        <v>112.6</v>
      </c>
      <c r="AJ414" s="164">
        <v>111.8</v>
      </c>
      <c r="AK414" s="164">
        <v>111.5</v>
      </c>
      <c r="AL414" s="164">
        <v>111.4</v>
      </c>
      <c r="AM414" s="164">
        <v>111.4</v>
      </c>
      <c r="AN414" s="164">
        <v>109.9</v>
      </c>
      <c r="AO414" s="164">
        <v>108.8</v>
      </c>
      <c r="AP414" s="164">
        <v>109.6</v>
      </c>
      <c r="AQ414" s="164">
        <v>110.4</v>
      </c>
      <c r="AR414" s="164">
        <v>111.1</v>
      </c>
      <c r="AS414" s="164">
        <v>110.3</v>
      </c>
      <c r="AT414" s="164">
        <v>110.1</v>
      </c>
      <c r="AU414" s="164">
        <v>109.7</v>
      </c>
      <c r="AV414" s="164">
        <v>109.6</v>
      </c>
      <c r="AW414" s="164">
        <v>109.1</v>
      </c>
      <c r="AX414" s="164">
        <v>109.8</v>
      </c>
      <c r="AY414" s="164">
        <v>108.8</v>
      </c>
      <c r="AZ414" s="164">
        <v>108.3</v>
      </c>
      <c r="BA414" s="164">
        <v>108.1</v>
      </c>
      <c r="BB414" s="164">
        <v>107.4</v>
      </c>
      <c r="BC414" s="164">
        <v>107.4</v>
      </c>
      <c r="BD414" s="164">
        <v>107.2</v>
      </c>
      <c r="BE414" s="164">
        <v>108.8</v>
      </c>
      <c r="BF414" s="164">
        <v>108.4</v>
      </c>
      <c r="BG414" s="164">
        <v>108.7</v>
      </c>
      <c r="BH414" s="164">
        <v>108.9</v>
      </c>
      <c r="BI414" s="164">
        <v>108.9</v>
      </c>
      <c r="BJ414" s="164">
        <v>109.1</v>
      </c>
      <c r="BK414" s="164">
        <v>110.3</v>
      </c>
      <c r="BL414" s="164">
        <v>110.3</v>
      </c>
      <c r="BM414" s="164">
        <v>111.1</v>
      </c>
      <c r="BN414" s="164">
        <v>111.3</v>
      </c>
      <c r="BO414" s="164">
        <v>109</v>
      </c>
      <c r="BP414" s="164">
        <v>108.8</v>
      </c>
      <c r="BQ414" s="164">
        <v>107.5</v>
      </c>
      <c r="BR414" s="164">
        <v>107.7</v>
      </c>
      <c r="BS414" s="164">
        <v>106.3</v>
      </c>
      <c r="BT414" s="164">
        <v>107.5</v>
      </c>
      <c r="BU414" s="164">
        <v>107.1</v>
      </c>
      <c r="BV414" s="164">
        <v>108.4</v>
      </c>
      <c r="BW414" s="164">
        <v>108.3</v>
      </c>
      <c r="BX414" s="164">
        <v>113.8</v>
      </c>
      <c r="BY414" s="164">
        <v>112</v>
      </c>
      <c r="BZ414" s="164">
        <v>111.8</v>
      </c>
      <c r="CA414" s="164">
        <v>111.3</v>
      </c>
      <c r="CB414" s="164">
        <v>111.4</v>
      </c>
      <c r="CC414" s="164">
        <v>111.5</v>
      </c>
      <c r="CD414" s="164">
        <v>112.4</v>
      </c>
      <c r="CE414" s="164">
        <v>112.7</v>
      </c>
      <c r="CF414" s="164">
        <v>113.1</v>
      </c>
      <c r="CG414" s="164">
        <v>113.9</v>
      </c>
      <c r="CH414" s="164">
        <v>114.5</v>
      </c>
      <c r="CI414" s="164">
        <v>113.8</v>
      </c>
      <c r="CJ414" s="164">
        <v>116.2</v>
      </c>
      <c r="CK414" s="164">
        <v>115.7</v>
      </c>
      <c r="CL414" s="164">
        <v>116.4</v>
      </c>
      <c r="CM414" s="164">
        <v>115.7</v>
      </c>
      <c r="CN414" s="164">
        <v>115.5</v>
      </c>
      <c r="CO414" s="164">
        <v>114.3</v>
      </c>
      <c r="CP414" s="164">
        <v>113.8</v>
      </c>
      <c r="CQ414" s="164">
        <v>114</v>
      </c>
      <c r="CR414" s="164">
        <v>113.9</v>
      </c>
      <c r="CS414" s="164">
        <v>114.3</v>
      </c>
      <c r="CT414" s="164">
        <v>113.2</v>
      </c>
      <c r="CU414" s="164">
        <v>112.9</v>
      </c>
      <c r="CV414" s="164">
        <v>113.2</v>
      </c>
      <c r="CW414" s="164">
        <v>114.2</v>
      </c>
      <c r="CX414" s="164">
        <v>113.5</v>
      </c>
      <c r="CY414" s="164">
        <v>113.1</v>
      </c>
      <c r="CZ414" s="164">
        <v>112.7</v>
      </c>
      <c r="DA414" s="164">
        <v>114.6</v>
      </c>
      <c r="DB414" s="164">
        <v>113</v>
      </c>
      <c r="DC414" s="164">
        <v>114.4</v>
      </c>
      <c r="DD414" s="164">
        <v>115.7</v>
      </c>
      <c r="DE414" s="164">
        <v>117.1</v>
      </c>
      <c r="DF414" s="164">
        <v>118</v>
      </c>
      <c r="DG414" s="164">
        <v>118.7</v>
      </c>
      <c r="DH414" s="164">
        <v>121.4</v>
      </c>
      <c r="DI414" s="164">
        <v>123.7</v>
      </c>
      <c r="DJ414" s="164">
        <v>124.3</v>
      </c>
      <c r="DK414" s="164">
        <v>124.6</v>
      </c>
      <c r="DL414" s="164">
        <v>126.8</v>
      </c>
      <c r="DM414" s="164">
        <v>128.19999999999999</v>
      </c>
      <c r="DN414" s="164">
        <v>131</v>
      </c>
      <c r="DO414" s="164">
        <v>134.1</v>
      </c>
      <c r="DP414" s="164">
        <v>137</v>
      </c>
      <c r="DQ414" s="164">
        <v>137.80000000000001</v>
      </c>
      <c r="DR414" s="164">
        <v>137.30000000000001</v>
      </c>
      <c r="DS414" s="164">
        <v>138.6</v>
      </c>
      <c r="DT414" s="164">
        <v>141.19999999999999</v>
      </c>
    </row>
    <row r="415" spans="1:124" x14ac:dyDescent="0.25">
      <c r="A415" s="162" t="s">
        <v>2004</v>
      </c>
      <c r="B415" s="162" t="s">
        <v>2005</v>
      </c>
      <c r="C415" s="163">
        <v>0.38663999999999998</v>
      </c>
      <c r="D415" s="164">
        <v>104.1</v>
      </c>
      <c r="E415" s="164">
        <v>105.9</v>
      </c>
      <c r="F415" s="164">
        <v>106</v>
      </c>
      <c r="G415" s="164">
        <v>105.7</v>
      </c>
      <c r="H415" s="164">
        <v>106.1</v>
      </c>
      <c r="I415" s="164">
        <v>106.9</v>
      </c>
      <c r="J415" s="164">
        <v>106.1</v>
      </c>
      <c r="K415" s="164">
        <v>106</v>
      </c>
      <c r="L415" s="164">
        <v>106.5</v>
      </c>
      <c r="M415" s="164">
        <v>106.6</v>
      </c>
      <c r="N415" s="164">
        <v>107</v>
      </c>
      <c r="O415" s="164">
        <v>106.5</v>
      </c>
      <c r="P415" s="164">
        <v>108.3</v>
      </c>
      <c r="Q415" s="164">
        <v>108.7</v>
      </c>
      <c r="R415" s="164">
        <v>108.7</v>
      </c>
      <c r="S415" s="164">
        <v>107.7</v>
      </c>
      <c r="T415" s="164">
        <v>110</v>
      </c>
      <c r="U415" s="164">
        <v>108.6</v>
      </c>
      <c r="V415" s="164">
        <v>110.5</v>
      </c>
      <c r="W415" s="164">
        <v>110.3</v>
      </c>
      <c r="X415" s="164">
        <v>111.1</v>
      </c>
      <c r="Y415" s="164">
        <v>110.9</v>
      </c>
      <c r="Z415" s="164">
        <v>111.9</v>
      </c>
      <c r="AA415" s="164">
        <v>111.9</v>
      </c>
      <c r="AB415" s="164">
        <v>111.3</v>
      </c>
      <c r="AC415" s="164">
        <v>111.4</v>
      </c>
      <c r="AD415" s="164">
        <v>112.5</v>
      </c>
      <c r="AE415" s="164">
        <v>113.2</v>
      </c>
      <c r="AF415" s="164">
        <v>112.3</v>
      </c>
      <c r="AG415" s="164">
        <v>111.7</v>
      </c>
      <c r="AH415" s="164">
        <v>112.8</v>
      </c>
      <c r="AI415" s="164">
        <v>113</v>
      </c>
      <c r="AJ415" s="164">
        <v>112.2</v>
      </c>
      <c r="AK415" s="164">
        <v>112.7</v>
      </c>
      <c r="AL415" s="164">
        <v>112.3</v>
      </c>
      <c r="AM415" s="164">
        <v>112.4</v>
      </c>
      <c r="AN415" s="164">
        <v>110.3</v>
      </c>
      <c r="AO415" s="164">
        <v>109.2</v>
      </c>
      <c r="AP415" s="164">
        <v>110.5</v>
      </c>
      <c r="AQ415" s="164">
        <v>111.4</v>
      </c>
      <c r="AR415" s="164">
        <v>111.9</v>
      </c>
      <c r="AS415" s="164">
        <v>110.8</v>
      </c>
      <c r="AT415" s="164">
        <v>111</v>
      </c>
      <c r="AU415" s="164">
        <v>110.2</v>
      </c>
      <c r="AV415" s="164">
        <v>109.8</v>
      </c>
      <c r="AW415" s="164">
        <v>109.7</v>
      </c>
      <c r="AX415" s="164">
        <v>110.3</v>
      </c>
      <c r="AY415" s="164">
        <v>109.1</v>
      </c>
      <c r="AZ415" s="164">
        <v>108.4</v>
      </c>
      <c r="BA415" s="164">
        <v>108.4</v>
      </c>
      <c r="BB415" s="164">
        <v>107.5</v>
      </c>
      <c r="BC415" s="164">
        <v>107.7</v>
      </c>
      <c r="BD415" s="164">
        <v>107.4</v>
      </c>
      <c r="BE415" s="164">
        <v>109.5</v>
      </c>
      <c r="BF415" s="164">
        <v>109.7</v>
      </c>
      <c r="BG415" s="164">
        <v>109.8</v>
      </c>
      <c r="BH415" s="164">
        <v>110.3</v>
      </c>
      <c r="BI415" s="164">
        <v>109.8</v>
      </c>
      <c r="BJ415" s="164">
        <v>110</v>
      </c>
      <c r="BK415" s="164">
        <v>111.4</v>
      </c>
      <c r="BL415" s="164">
        <v>111.3</v>
      </c>
      <c r="BM415" s="164">
        <v>112.2</v>
      </c>
      <c r="BN415" s="164">
        <v>112.3</v>
      </c>
      <c r="BO415" s="164">
        <v>109.5</v>
      </c>
      <c r="BP415" s="164">
        <v>109.2</v>
      </c>
      <c r="BQ415" s="164">
        <v>107.6</v>
      </c>
      <c r="BR415" s="164">
        <v>107.7</v>
      </c>
      <c r="BS415" s="164">
        <v>106.1</v>
      </c>
      <c r="BT415" s="164">
        <v>107.4</v>
      </c>
      <c r="BU415" s="164">
        <v>106.9</v>
      </c>
      <c r="BV415" s="164">
        <v>108.4</v>
      </c>
      <c r="BW415" s="164">
        <v>108.2</v>
      </c>
      <c r="BX415" s="164">
        <v>114.9</v>
      </c>
      <c r="BY415" s="164">
        <v>112.8</v>
      </c>
      <c r="BZ415" s="164">
        <v>112.4</v>
      </c>
      <c r="CA415" s="164">
        <v>111.4</v>
      </c>
      <c r="CB415" s="164">
        <v>111.7</v>
      </c>
      <c r="CC415" s="164">
        <v>110.8</v>
      </c>
      <c r="CD415" s="164">
        <v>111.7</v>
      </c>
      <c r="CE415" s="164">
        <v>112.2</v>
      </c>
      <c r="CF415" s="164">
        <v>112.7</v>
      </c>
      <c r="CG415" s="164">
        <v>113.7</v>
      </c>
      <c r="CH415" s="164">
        <v>114.2</v>
      </c>
      <c r="CI415" s="164">
        <v>113.6</v>
      </c>
      <c r="CJ415" s="164">
        <v>115.8</v>
      </c>
      <c r="CK415" s="164">
        <v>115.2</v>
      </c>
      <c r="CL415" s="164">
        <v>115.9</v>
      </c>
      <c r="CM415" s="164">
        <v>115.1</v>
      </c>
      <c r="CN415" s="164">
        <v>115</v>
      </c>
      <c r="CO415" s="164">
        <v>114.1</v>
      </c>
      <c r="CP415" s="164">
        <v>113.3</v>
      </c>
      <c r="CQ415" s="164">
        <v>113.7</v>
      </c>
      <c r="CR415" s="164">
        <v>113.4</v>
      </c>
      <c r="CS415" s="164">
        <v>113.9</v>
      </c>
      <c r="CT415" s="164">
        <v>112.8</v>
      </c>
      <c r="CU415" s="164">
        <v>112.3</v>
      </c>
      <c r="CV415" s="164">
        <v>113.2</v>
      </c>
      <c r="CW415" s="164">
        <v>113.9</v>
      </c>
      <c r="CX415" s="164">
        <v>113.1</v>
      </c>
      <c r="CY415" s="164">
        <v>112.4</v>
      </c>
      <c r="CZ415" s="164">
        <v>112.4</v>
      </c>
      <c r="DA415" s="164">
        <v>114.1</v>
      </c>
      <c r="DB415" s="164">
        <v>112.5</v>
      </c>
      <c r="DC415" s="164">
        <v>114.2</v>
      </c>
      <c r="DD415" s="164">
        <v>115.6</v>
      </c>
      <c r="DE415" s="164">
        <v>116.9</v>
      </c>
      <c r="DF415" s="164">
        <v>117.9</v>
      </c>
      <c r="DG415" s="164">
        <v>118.2</v>
      </c>
      <c r="DH415" s="164">
        <v>120.7</v>
      </c>
      <c r="DI415" s="164">
        <v>123.1</v>
      </c>
      <c r="DJ415" s="164">
        <v>124.2</v>
      </c>
      <c r="DK415" s="164">
        <v>124.4</v>
      </c>
      <c r="DL415" s="164">
        <v>127.1</v>
      </c>
      <c r="DM415" s="164">
        <v>128.4</v>
      </c>
      <c r="DN415" s="164">
        <v>131.80000000000001</v>
      </c>
      <c r="DO415" s="164">
        <v>134.4</v>
      </c>
      <c r="DP415" s="164">
        <v>137.69999999999999</v>
      </c>
      <c r="DQ415" s="164">
        <v>138.4</v>
      </c>
      <c r="DR415" s="164">
        <v>137.69999999999999</v>
      </c>
      <c r="DS415" s="164">
        <v>138.5</v>
      </c>
      <c r="DT415" s="164">
        <v>141.5</v>
      </c>
    </row>
    <row r="416" spans="1:124" x14ac:dyDescent="0.25">
      <c r="A416" s="162" t="s">
        <v>2007</v>
      </c>
      <c r="B416" s="162" t="s">
        <v>2008</v>
      </c>
      <c r="C416" s="163">
        <v>1.7330000000000002E-2</v>
      </c>
      <c r="D416" s="164">
        <v>103.8</v>
      </c>
      <c r="E416" s="164">
        <v>102.1</v>
      </c>
      <c r="F416" s="164">
        <v>102.3</v>
      </c>
      <c r="G416" s="164">
        <v>101.8</v>
      </c>
      <c r="H416" s="164">
        <v>101.2</v>
      </c>
      <c r="I416" s="164">
        <v>103</v>
      </c>
      <c r="J416" s="164">
        <v>104</v>
      </c>
      <c r="K416" s="164">
        <v>104.3</v>
      </c>
      <c r="L416" s="164">
        <v>107</v>
      </c>
      <c r="M416" s="164">
        <v>105.7</v>
      </c>
      <c r="N416" s="164">
        <v>107.8</v>
      </c>
      <c r="O416" s="164">
        <v>106.5</v>
      </c>
      <c r="P416" s="164">
        <v>103.7</v>
      </c>
      <c r="Q416" s="164">
        <v>108.6</v>
      </c>
      <c r="R416" s="164">
        <v>105.3</v>
      </c>
      <c r="S416" s="164">
        <v>108.1</v>
      </c>
      <c r="T416" s="164">
        <v>110.2</v>
      </c>
      <c r="U416" s="164">
        <v>111.7</v>
      </c>
      <c r="V416" s="164">
        <v>109.7</v>
      </c>
      <c r="W416" s="164">
        <v>112.2</v>
      </c>
      <c r="X416" s="164">
        <v>110.5</v>
      </c>
      <c r="Y416" s="164">
        <v>111.9</v>
      </c>
      <c r="Z416" s="164">
        <v>113.7</v>
      </c>
      <c r="AA416" s="164">
        <v>115.2</v>
      </c>
      <c r="AB416" s="164">
        <v>114.4</v>
      </c>
      <c r="AC416" s="164">
        <v>113.1</v>
      </c>
      <c r="AD416" s="164">
        <v>115.5</v>
      </c>
      <c r="AE416" s="164">
        <v>116.4</v>
      </c>
      <c r="AF416" s="164">
        <v>116.5</v>
      </c>
      <c r="AG416" s="164">
        <v>117.5</v>
      </c>
      <c r="AH416" s="164">
        <v>119.2</v>
      </c>
      <c r="AI416" s="164">
        <v>117.6</v>
      </c>
      <c r="AJ416" s="164">
        <v>113</v>
      </c>
      <c r="AK416" s="164">
        <v>113.7</v>
      </c>
      <c r="AL416" s="164">
        <v>114.9</v>
      </c>
      <c r="AM416" s="164">
        <v>115.5</v>
      </c>
      <c r="AN416" s="164">
        <v>116.6</v>
      </c>
      <c r="AO416" s="164">
        <v>116.6</v>
      </c>
      <c r="AP416" s="164">
        <v>115.9</v>
      </c>
      <c r="AQ416" s="164">
        <v>117.3</v>
      </c>
      <c r="AR416" s="164">
        <v>126</v>
      </c>
      <c r="AS416" s="164">
        <v>125.7</v>
      </c>
      <c r="AT416" s="164">
        <v>123.9</v>
      </c>
      <c r="AU416" s="164">
        <v>120.1</v>
      </c>
      <c r="AV416" s="164">
        <v>120.7</v>
      </c>
      <c r="AW416" s="164">
        <v>121.2</v>
      </c>
      <c r="AX416" s="164">
        <v>130.4</v>
      </c>
      <c r="AY416" s="164">
        <v>130.80000000000001</v>
      </c>
      <c r="AZ416" s="164">
        <v>130.6</v>
      </c>
      <c r="BA416" s="164">
        <v>128.30000000000001</v>
      </c>
      <c r="BB416" s="164">
        <v>125.1</v>
      </c>
      <c r="BC416" s="164">
        <v>127.1</v>
      </c>
      <c r="BD416" s="164">
        <v>127.6</v>
      </c>
      <c r="BE416" s="164">
        <v>127.2</v>
      </c>
      <c r="BF416" s="164">
        <v>121</v>
      </c>
      <c r="BG416" s="164">
        <v>121.7</v>
      </c>
      <c r="BH416" s="164">
        <v>114.8</v>
      </c>
      <c r="BI416" s="164">
        <v>119.3</v>
      </c>
      <c r="BJ416" s="164">
        <v>120.6</v>
      </c>
      <c r="BK416" s="164">
        <v>119.1</v>
      </c>
      <c r="BL416" s="164">
        <v>122.3</v>
      </c>
      <c r="BM416" s="164">
        <v>120.9</v>
      </c>
      <c r="BN416" s="164">
        <v>121.9</v>
      </c>
      <c r="BO416" s="164">
        <v>124.3</v>
      </c>
      <c r="BP416" s="164">
        <v>122.9</v>
      </c>
      <c r="BQ416" s="164">
        <v>122.6</v>
      </c>
      <c r="BR416" s="164">
        <v>121.7</v>
      </c>
      <c r="BS416" s="164">
        <v>121.7</v>
      </c>
      <c r="BT416" s="164">
        <v>123</v>
      </c>
      <c r="BU416" s="164">
        <v>121.4</v>
      </c>
      <c r="BV416" s="164">
        <v>124.6</v>
      </c>
      <c r="BW416" s="164">
        <v>126.6</v>
      </c>
      <c r="BX416" s="164">
        <v>127.1</v>
      </c>
      <c r="BY416" s="164">
        <v>122.4</v>
      </c>
      <c r="BZ416" s="164">
        <v>130.30000000000001</v>
      </c>
      <c r="CA416" s="164">
        <v>125</v>
      </c>
      <c r="CB416" s="164">
        <v>126.6</v>
      </c>
      <c r="CC416" s="164">
        <v>130.6</v>
      </c>
      <c r="CD416" s="164">
        <v>133.1</v>
      </c>
      <c r="CE416" s="164">
        <v>133.5</v>
      </c>
      <c r="CF416" s="164">
        <v>133.4</v>
      </c>
      <c r="CG416" s="164">
        <v>132.69999999999999</v>
      </c>
      <c r="CH416" s="164">
        <v>132.30000000000001</v>
      </c>
      <c r="CI416" s="164">
        <v>131.19999999999999</v>
      </c>
      <c r="CJ416" s="164">
        <v>130.1</v>
      </c>
      <c r="CK416" s="164">
        <v>131.9</v>
      </c>
      <c r="CL416" s="164">
        <v>133.4</v>
      </c>
      <c r="CM416" s="164">
        <v>128.6</v>
      </c>
      <c r="CN416" s="164">
        <v>133.1</v>
      </c>
      <c r="CO416" s="164">
        <v>132.80000000000001</v>
      </c>
      <c r="CP416" s="164">
        <v>133.80000000000001</v>
      </c>
      <c r="CQ416" s="164">
        <v>130.5</v>
      </c>
      <c r="CR416" s="164">
        <v>133.6</v>
      </c>
      <c r="CS416" s="164">
        <v>132.19999999999999</v>
      </c>
      <c r="CT416" s="164">
        <v>132.69999999999999</v>
      </c>
      <c r="CU416" s="164">
        <v>132.80000000000001</v>
      </c>
      <c r="CV416" s="164">
        <v>129.30000000000001</v>
      </c>
      <c r="CW416" s="164">
        <v>131.19999999999999</v>
      </c>
      <c r="CX416" s="164">
        <v>130.30000000000001</v>
      </c>
      <c r="CY416" s="164">
        <v>128.5</v>
      </c>
      <c r="CZ416" s="164">
        <v>129.19999999999999</v>
      </c>
      <c r="DA416" s="164">
        <v>126.6</v>
      </c>
      <c r="DB416" s="164">
        <v>127</v>
      </c>
      <c r="DC416" s="164">
        <v>126.6</v>
      </c>
      <c r="DD416" s="164">
        <v>127.7</v>
      </c>
      <c r="DE416" s="164">
        <v>127.3</v>
      </c>
      <c r="DF416" s="164">
        <v>129.19999999999999</v>
      </c>
      <c r="DG416" s="164">
        <v>131.9</v>
      </c>
      <c r="DH416" s="164">
        <v>132.80000000000001</v>
      </c>
      <c r="DI416" s="164">
        <v>133.19999999999999</v>
      </c>
      <c r="DJ416" s="164">
        <v>134.6</v>
      </c>
      <c r="DK416" s="164">
        <v>134.4</v>
      </c>
      <c r="DL416" s="164">
        <v>132.9</v>
      </c>
      <c r="DM416" s="164">
        <v>138.1</v>
      </c>
      <c r="DN416" s="164">
        <v>137.6</v>
      </c>
      <c r="DO416" s="164">
        <v>141.9</v>
      </c>
      <c r="DP416" s="164">
        <v>144.5</v>
      </c>
      <c r="DQ416" s="164">
        <v>141.4</v>
      </c>
      <c r="DR416" s="164">
        <v>142.4</v>
      </c>
      <c r="DS416" s="164">
        <v>144</v>
      </c>
      <c r="DT416" s="164">
        <v>147</v>
      </c>
    </row>
    <row r="417" spans="1:124" x14ac:dyDescent="0.25">
      <c r="A417" s="162" t="s">
        <v>2010</v>
      </c>
      <c r="B417" s="162" t="s">
        <v>2011</v>
      </c>
      <c r="C417" s="163">
        <v>1.208E-2</v>
      </c>
      <c r="D417" s="164">
        <v>108</v>
      </c>
      <c r="E417" s="164">
        <v>100</v>
      </c>
      <c r="F417" s="164">
        <v>107</v>
      </c>
      <c r="G417" s="164">
        <v>105.8</v>
      </c>
      <c r="H417" s="164">
        <v>111.8</v>
      </c>
      <c r="I417" s="164">
        <v>98.9</v>
      </c>
      <c r="J417" s="164">
        <v>99.1</v>
      </c>
      <c r="K417" s="164">
        <v>103</v>
      </c>
      <c r="L417" s="164">
        <v>103.9</v>
      </c>
      <c r="M417" s="164">
        <v>115.3</v>
      </c>
      <c r="N417" s="164">
        <v>102.9</v>
      </c>
      <c r="O417" s="164">
        <v>106.9</v>
      </c>
      <c r="P417" s="164">
        <v>108.7</v>
      </c>
      <c r="Q417" s="164">
        <v>111.5</v>
      </c>
      <c r="R417" s="164">
        <v>105.5</v>
      </c>
      <c r="S417" s="164">
        <v>105.4</v>
      </c>
      <c r="T417" s="164">
        <v>106.6</v>
      </c>
      <c r="U417" s="164">
        <v>106.9</v>
      </c>
      <c r="V417" s="164">
        <v>107</v>
      </c>
      <c r="W417" s="164">
        <v>105</v>
      </c>
      <c r="X417" s="164">
        <v>108.7</v>
      </c>
      <c r="Y417" s="164">
        <v>107.5</v>
      </c>
      <c r="Z417" s="164">
        <v>112.7</v>
      </c>
      <c r="AA417" s="164">
        <v>110.7</v>
      </c>
      <c r="AB417" s="164">
        <v>110.5</v>
      </c>
      <c r="AC417" s="164">
        <v>109.1</v>
      </c>
      <c r="AD417" s="164">
        <v>104.2</v>
      </c>
      <c r="AE417" s="164">
        <v>103.1</v>
      </c>
      <c r="AF417" s="164">
        <v>103</v>
      </c>
      <c r="AG417" s="164">
        <v>102.2</v>
      </c>
      <c r="AH417" s="164">
        <v>110.3</v>
      </c>
      <c r="AI417" s="164">
        <v>107.3</v>
      </c>
      <c r="AJ417" s="164">
        <v>105.7</v>
      </c>
      <c r="AK417" s="164">
        <v>107</v>
      </c>
      <c r="AL417" s="164">
        <v>107.6</v>
      </c>
      <c r="AM417" s="164">
        <v>102.7</v>
      </c>
      <c r="AN417" s="164">
        <v>103.7</v>
      </c>
      <c r="AO417" s="164">
        <v>102.4</v>
      </c>
      <c r="AP417" s="164">
        <v>102.3</v>
      </c>
      <c r="AQ417" s="164">
        <v>103.7</v>
      </c>
      <c r="AR417" s="164">
        <v>103.9</v>
      </c>
      <c r="AS417" s="164">
        <v>103.8</v>
      </c>
      <c r="AT417" s="164">
        <v>90.3</v>
      </c>
      <c r="AU417" s="164">
        <v>107.6</v>
      </c>
      <c r="AV417" s="164">
        <v>108.3</v>
      </c>
      <c r="AW417" s="164">
        <v>107.9</v>
      </c>
      <c r="AX417" s="164">
        <v>107.8</v>
      </c>
      <c r="AY417" s="164">
        <v>106.6</v>
      </c>
      <c r="AZ417" s="164">
        <v>108.8</v>
      </c>
      <c r="BA417" s="164">
        <v>106.9</v>
      </c>
      <c r="BB417" s="164">
        <v>106.9</v>
      </c>
      <c r="BC417" s="164">
        <v>108.6</v>
      </c>
      <c r="BD417" s="164">
        <v>107.8</v>
      </c>
      <c r="BE417" s="164">
        <v>106.2</v>
      </c>
      <c r="BF417" s="164">
        <v>100.1</v>
      </c>
      <c r="BG417" s="164">
        <v>100.1</v>
      </c>
      <c r="BH417" s="164">
        <v>101</v>
      </c>
      <c r="BI417" s="164">
        <v>106.1</v>
      </c>
      <c r="BJ417" s="164">
        <v>107.1</v>
      </c>
      <c r="BK417" s="164">
        <v>107.5</v>
      </c>
      <c r="BL417" s="164">
        <v>108</v>
      </c>
      <c r="BM417" s="164">
        <v>108.2</v>
      </c>
      <c r="BN417" s="164">
        <v>108</v>
      </c>
      <c r="BO417" s="164">
        <v>107.5</v>
      </c>
      <c r="BP417" s="164">
        <v>109.6</v>
      </c>
      <c r="BQ417" s="164">
        <v>106.8</v>
      </c>
      <c r="BR417" s="164">
        <v>106.6</v>
      </c>
      <c r="BS417" s="164">
        <v>107.1</v>
      </c>
      <c r="BT417" s="164">
        <v>108.7</v>
      </c>
      <c r="BU417" s="164">
        <v>109.1</v>
      </c>
      <c r="BV417" s="164">
        <v>109.3</v>
      </c>
      <c r="BW417" s="164">
        <v>109.7</v>
      </c>
      <c r="BX417" s="164">
        <v>110.3</v>
      </c>
      <c r="BY417" s="164">
        <v>110.9</v>
      </c>
      <c r="BZ417" s="164">
        <v>110.2</v>
      </c>
      <c r="CA417" s="164">
        <v>109.8</v>
      </c>
      <c r="CB417" s="164">
        <v>110.5</v>
      </c>
      <c r="CC417" s="164">
        <v>111.4</v>
      </c>
      <c r="CD417" s="164">
        <v>113.4</v>
      </c>
      <c r="CE417" s="164">
        <v>113.7</v>
      </c>
      <c r="CF417" s="164">
        <v>114.9</v>
      </c>
      <c r="CG417" s="164">
        <v>115</v>
      </c>
      <c r="CH417" s="164">
        <v>115.3</v>
      </c>
      <c r="CI417" s="164">
        <v>113.6</v>
      </c>
      <c r="CJ417" s="164">
        <v>115</v>
      </c>
      <c r="CK417" s="164">
        <v>114.3</v>
      </c>
      <c r="CL417" s="164">
        <v>114.2</v>
      </c>
      <c r="CM417" s="164">
        <v>114.5</v>
      </c>
      <c r="CN417" s="164">
        <v>113.8</v>
      </c>
      <c r="CO417" s="164">
        <v>111.6</v>
      </c>
      <c r="CP417" s="164">
        <v>111.1</v>
      </c>
      <c r="CQ417" s="164">
        <v>111.3</v>
      </c>
      <c r="CR417" s="164">
        <v>110.9</v>
      </c>
      <c r="CS417" s="164">
        <v>111.2</v>
      </c>
      <c r="CT417" s="164">
        <v>114.6</v>
      </c>
      <c r="CU417" s="164">
        <v>114.4</v>
      </c>
      <c r="CV417" s="164">
        <v>114.4</v>
      </c>
      <c r="CW417" s="164">
        <v>117</v>
      </c>
      <c r="CX417" s="164">
        <v>109.2</v>
      </c>
      <c r="CY417" s="164">
        <v>107.2</v>
      </c>
      <c r="CZ417" s="164">
        <v>107</v>
      </c>
      <c r="DA417" s="164">
        <v>108.4</v>
      </c>
      <c r="DB417" s="164">
        <v>108.6</v>
      </c>
      <c r="DC417" s="164">
        <v>108.9</v>
      </c>
      <c r="DD417" s="164">
        <v>112.8</v>
      </c>
      <c r="DE417" s="164">
        <v>110.5</v>
      </c>
      <c r="DF417" s="164">
        <v>112.2</v>
      </c>
      <c r="DG417" s="164">
        <v>114.5</v>
      </c>
      <c r="DH417" s="164">
        <v>115.1</v>
      </c>
      <c r="DI417" s="164">
        <v>118.3</v>
      </c>
      <c r="DJ417" s="164">
        <v>118.7</v>
      </c>
      <c r="DK417" s="164">
        <v>120.9</v>
      </c>
      <c r="DL417" s="164">
        <v>118.9</v>
      </c>
      <c r="DM417" s="164">
        <v>120.8</v>
      </c>
      <c r="DN417" s="164">
        <v>120.2</v>
      </c>
      <c r="DO417" s="164">
        <v>120.3</v>
      </c>
      <c r="DP417" s="164">
        <v>122.5</v>
      </c>
      <c r="DQ417" s="164">
        <v>123.3</v>
      </c>
      <c r="DR417" s="164">
        <v>128.1</v>
      </c>
      <c r="DS417" s="164">
        <v>128.80000000000001</v>
      </c>
      <c r="DT417" s="164">
        <v>133.5</v>
      </c>
    </row>
    <row r="418" spans="1:124" x14ac:dyDescent="0.25">
      <c r="A418" s="162" t="s">
        <v>2013</v>
      </c>
      <c r="B418" s="162" t="s">
        <v>2014</v>
      </c>
      <c r="C418" s="163">
        <v>7.5399999999999995E-2</v>
      </c>
      <c r="D418" s="164">
        <v>101.9</v>
      </c>
      <c r="E418" s="164">
        <v>102</v>
      </c>
      <c r="F418" s="164">
        <v>104.4</v>
      </c>
      <c r="G418" s="164">
        <v>104.4</v>
      </c>
      <c r="H418" s="164">
        <v>101.6</v>
      </c>
      <c r="I418" s="164">
        <v>103</v>
      </c>
      <c r="J418" s="164">
        <v>101.5</v>
      </c>
      <c r="K418" s="164">
        <v>102.5</v>
      </c>
      <c r="L418" s="164">
        <v>103.1</v>
      </c>
      <c r="M418" s="164">
        <v>103.8</v>
      </c>
      <c r="N418" s="164">
        <v>103.8</v>
      </c>
      <c r="O418" s="164">
        <v>103.8</v>
      </c>
      <c r="P418" s="164">
        <v>103.9</v>
      </c>
      <c r="Q418" s="164">
        <v>103.9</v>
      </c>
      <c r="R418" s="164">
        <v>106.3</v>
      </c>
      <c r="S418" s="164">
        <v>107.6</v>
      </c>
      <c r="T418" s="164">
        <v>107.2</v>
      </c>
      <c r="U418" s="164">
        <v>108.8</v>
      </c>
      <c r="V418" s="164">
        <v>111.6</v>
      </c>
      <c r="W418" s="164">
        <v>111.3</v>
      </c>
      <c r="X418" s="164">
        <v>113.6</v>
      </c>
      <c r="Y418" s="164">
        <v>110.6</v>
      </c>
      <c r="Z418" s="164">
        <v>110.2</v>
      </c>
      <c r="AA418" s="164">
        <v>108.5</v>
      </c>
      <c r="AB418" s="164">
        <v>111.1</v>
      </c>
      <c r="AC418" s="164">
        <v>112.8</v>
      </c>
      <c r="AD418" s="164">
        <v>110.1</v>
      </c>
      <c r="AE418" s="164">
        <v>112.1</v>
      </c>
      <c r="AF418" s="164">
        <v>111.1</v>
      </c>
      <c r="AG418" s="164">
        <v>111.6</v>
      </c>
      <c r="AH418" s="164">
        <v>111.1</v>
      </c>
      <c r="AI418" s="164">
        <v>110.3</v>
      </c>
      <c r="AJ418" s="164">
        <v>110.2</v>
      </c>
      <c r="AK418" s="164">
        <v>105.7</v>
      </c>
      <c r="AL418" s="164">
        <v>106.5</v>
      </c>
      <c r="AM418" s="164">
        <v>106.8</v>
      </c>
      <c r="AN418" s="164">
        <v>107.1</v>
      </c>
      <c r="AO418" s="164">
        <v>106.2</v>
      </c>
      <c r="AP418" s="164">
        <v>105</v>
      </c>
      <c r="AQ418" s="164">
        <v>105.2</v>
      </c>
      <c r="AR418" s="164">
        <v>104.9</v>
      </c>
      <c r="AS418" s="164">
        <v>105.2</v>
      </c>
      <c r="AT418" s="164">
        <v>105.3</v>
      </c>
      <c r="AU418" s="164">
        <v>105.2</v>
      </c>
      <c r="AV418" s="164">
        <v>106.1</v>
      </c>
      <c r="AW418" s="164">
        <v>103.7</v>
      </c>
      <c r="AX418" s="164">
        <v>102.7</v>
      </c>
      <c r="AY418" s="164">
        <v>102.9</v>
      </c>
      <c r="AZ418" s="164">
        <v>102.2</v>
      </c>
      <c r="BA418" s="164">
        <v>102</v>
      </c>
      <c r="BB418" s="164">
        <v>102.6</v>
      </c>
      <c r="BC418" s="164">
        <v>100.9</v>
      </c>
      <c r="BD418" s="164">
        <v>101.5</v>
      </c>
      <c r="BE418" s="164">
        <v>101.5</v>
      </c>
      <c r="BF418" s="164">
        <v>100.4</v>
      </c>
      <c r="BG418" s="164">
        <v>101.6</v>
      </c>
      <c r="BH418" s="164">
        <v>101.9</v>
      </c>
      <c r="BI418" s="164">
        <v>102.4</v>
      </c>
      <c r="BJ418" s="164">
        <v>102.3</v>
      </c>
      <c r="BK418" s="164">
        <v>103.2</v>
      </c>
      <c r="BL418" s="164">
        <v>102.7</v>
      </c>
      <c r="BM418" s="164">
        <v>103.5</v>
      </c>
      <c r="BN418" s="164">
        <v>103.9</v>
      </c>
      <c r="BO418" s="164">
        <v>103.1</v>
      </c>
      <c r="BP418" s="164">
        <v>103.3</v>
      </c>
      <c r="BQ418" s="164">
        <v>104.1</v>
      </c>
      <c r="BR418" s="164">
        <v>104.5</v>
      </c>
      <c r="BS418" s="164">
        <v>104</v>
      </c>
      <c r="BT418" s="164">
        <v>104.1</v>
      </c>
      <c r="BU418" s="164">
        <v>104.3</v>
      </c>
      <c r="BV418" s="164">
        <v>104.3</v>
      </c>
      <c r="BW418" s="164">
        <v>104.5</v>
      </c>
      <c r="BX418" s="164">
        <v>105.6</v>
      </c>
      <c r="BY418" s="164">
        <v>105.4</v>
      </c>
      <c r="BZ418" s="164">
        <v>104.7</v>
      </c>
      <c r="CA418" s="164">
        <v>107.8</v>
      </c>
      <c r="CB418" s="164">
        <v>106.2</v>
      </c>
      <c r="CC418" s="164">
        <v>111</v>
      </c>
      <c r="CD418" s="164">
        <v>111</v>
      </c>
      <c r="CE418" s="164">
        <v>110.7</v>
      </c>
      <c r="CF418" s="164">
        <v>109.7</v>
      </c>
      <c r="CG418" s="164">
        <v>110.6</v>
      </c>
      <c r="CH418" s="164">
        <v>111.8</v>
      </c>
      <c r="CI418" s="164">
        <v>111.2</v>
      </c>
      <c r="CJ418" s="164">
        <v>114.8</v>
      </c>
      <c r="CK418" s="164">
        <v>115</v>
      </c>
      <c r="CL418" s="164">
        <v>115</v>
      </c>
      <c r="CM418" s="164">
        <v>115.8</v>
      </c>
      <c r="CN418" s="164">
        <v>114</v>
      </c>
      <c r="CO418" s="164">
        <v>111.4</v>
      </c>
      <c r="CP418" s="164">
        <v>112.6</v>
      </c>
      <c r="CQ418" s="164">
        <v>112.1</v>
      </c>
      <c r="CR418" s="164">
        <v>112.4</v>
      </c>
      <c r="CS418" s="164">
        <v>112.6</v>
      </c>
      <c r="CT418" s="164">
        <v>110.7</v>
      </c>
      <c r="CU418" s="164">
        <v>111.3</v>
      </c>
      <c r="CV418" s="164">
        <v>109.5</v>
      </c>
      <c r="CW418" s="164">
        <v>111.1</v>
      </c>
      <c r="CX418" s="164">
        <v>112.5</v>
      </c>
      <c r="CY418" s="164">
        <v>114.2</v>
      </c>
      <c r="CZ418" s="164">
        <v>111.4</v>
      </c>
      <c r="DA418" s="164">
        <v>114.9</v>
      </c>
      <c r="DB418" s="164">
        <v>113.2</v>
      </c>
      <c r="DC418" s="164">
        <v>113.8</v>
      </c>
      <c r="DD418" s="164">
        <v>113.9</v>
      </c>
      <c r="DE418" s="164">
        <v>116.6</v>
      </c>
      <c r="DF418" s="164">
        <v>116.6</v>
      </c>
      <c r="DG418" s="164">
        <v>119</v>
      </c>
      <c r="DH418" s="164">
        <v>123.4</v>
      </c>
      <c r="DI418" s="164">
        <v>125.1</v>
      </c>
      <c r="DJ418" s="164">
        <v>123.5</v>
      </c>
      <c r="DK418" s="164">
        <v>124.2</v>
      </c>
      <c r="DL418" s="164">
        <v>124.8</v>
      </c>
      <c r="DM418" s="164">
        <v>126.3</v>
      </c>
      <c r="DN418" s="164">
        <v>127.4</v>
      </c>
      <c r="DO418" s="164">
        <v>133.4</v>
      </c>
      <c r="DP418" s="164">
        <v>134.19999999999999</v>
      </c>
      <c r="DQ418" s="164">
        <v>135.80000000000001</v>
      </c>
      <c r="DR418" s="164">
        <v>135.80000000000001</v>
      </c>
      <c r="DS418" s="164">
        <v>140</v>
      </c>
      <c r="DT418" s="164">
        <v>139.19999999999999</v>
      </c>
    </row>
    <row r="419" spans="1:124" x14ac:dyDescent="0.25">
      <c r="A419" s="162" t="s">
        <v>2016</v>
      </c>
      <c r="B419" s="162" t="s">
        <v>2017</v>
      </c>
      <c r="C419" s="163">
        <v>0.61219000000000001</v>
      </c>
      <c r="D419" s="164">
        <v>105</v>
      </c>
      <c r="E419" s="164">
        <v>106.5</v>
      </c>
      <c r="F419" s="164">
        <v>106.8</v>
      </c>
      <c r="G419" s="164">
        <v>106.9</v>
      </c>
      <c r="H419" s="164">
        <v>107.4</v>
      </c>
      <c r="I419" s="164">
        <v>106.8</v>
      </c>
      <c r="J419" s="164">
        <v>106.5</v>
      </c>
      <c r="K419" s="164">
        <v>106.8</v>
      </c>
      <c r="L419" s="164">
        <v>107.5</v>
      </c>
      <c r="M419" s="164">
        <v>106.4</v>
      </c>
      <c r="N419" s="164">
        <v>107.2</v>
      </c>
      <c r="O419" s="164">
        <v>108</v>
      </c>
      <c r="P419" s="164">
        <v>109.5</v>
      </c>
      <c r="Q419" s="164">
        <v>110.5</v>
      </c>
      <c r="R419" s="164">
        <v>111.5</v>
      </c>
      <c r="S419" s="164">
        <v>112.6</v>
      </c>
      <c r="T419" s="164">
        <v>111.8</v>
      </c>
      <c r="U419" s="164">
        <v>112.1</v>
      </c>
      <c r="V419" s="164">
        <v>112.8</v>
      </c>
      <c r="W419" s="164">
        <v>112.4</v>
      </c>
      <c r="X419" s="164">
        <v>112.8</v>
      </c>
      <c r="Y419" s="164">
        <v>112.4</v>
      </c>
      <c r="Z419" s="164">
        <v>109.4</v>
      </c>
      <c r="AA419" s="164">
        <v>109.8</v>
      </c>
      <c r="AB419" s="164">
        <v>110.7</v>
      </c>
      <c r="AC419" s="164">
        <v>111.4</v>
      </c>
      <c r="AD419" s="164">
        <v>112.7</v>
      </c>
      <c r="AE419" s="164">
        <v>113.2</v>
      </c>
      <c r="AF419" s="164">
        <v>112.9</v>
      </c>
      <c r="AG419" s="164">
        <v>113.8</v>
      </c>
      <c r="AH419" s="164">
        <v>112.9</v>
      </c>
      <c r="AI419" s="164">
        <v>113.4</v>
      </c>
      <c r="AJ419" s="164">
        <v>112.3</v>
      </c>
      <c r="AK419" s="164">
        <v>112.7</v>
      </c>
      <c r="AL419" s="164">
        <v>111.4</v>
      </c>
      <c r="AM419" s="164">
        <v>111.3</v>
      </c>
      <c r="AN419" s="164">
        <v>111.4</v>
      </c>
      <c r="AO419" s="164">
        <v>112.2</v>
      </c>
      <c r="AP419" s="164">
        <v>112.6</v>
      </c>
      <c r="AQ419" s="164">
        <v>112.8</v>
      </c>
      <c r="AR419" s="164">
        <v>111.1</v>
      </c>
      <c r="AS419" s="164">
        <v>111.8</v>
      </c>
      <c r="AT419" s="164">
        <v>112.3</v>
      </c>
      <c r="AU419" s="164">
        <v>112.6</v>
      </c>
      <c r="AV419" s="164">
        <v>112.4</v>
      </c>
      <c r="AW419" s="164">
        <v>113</v>
      </c>
      <c r="AX419" s="164">
        <v>112.4</v>
      </c>
      <c r="AY419" s="164">
        <v>112.4</v>
      </c>
      <c r="AZ419" s="164">
        <v>113.5</v>
      </c>
      <c r="BA419" s="164">
        <v>113.3</v>
      </c>
      <c r="BB419" s="164">
        <v>112.7</v>
      </c>
      <c r="BC419" s="164">
        <v>113.8</v>
      </c>
      <c r="BD419" s="164">
        <v>113.5</v>
      </c>
      <c r="BE419" s="164">
        <v>113.6</v>
      </c>
      <c r="BF419" s="164">
        <v>113.9</v>
      </c>
      <c r="BG419" s="164">
        <v>113.9</v>
      </c>
      <c r="BH419" s="164">
        <v>114.1</v>
      </c>
      <c r="BI419" s="164">
        <v>114.1</v>
      </c>
      <c r="BJ419" s="164">
        <v>113.7</v>
      </c>
      <c r="BK419" s="164">
        <v>114.5</v>
      </c>
      <c r="BL419" s="164">
        <v>115</v>
      </c>
      <c r="BM419" s="164">
        <v>115</v>
      </c>
      <c r="BN419" s="164">
        <v>116.2</v>
      </c>
      <c r="BO419" s="164">
        <v>115.1</v>
      </c>
      <c r="BP419" s="164">
        <v>115.5</v>
      </c>
      <c r="BQ419" s="164">
        <v>114.4</v>
      </c>
      <c r="BR419" s="164">
        <v>115.2</v>
      </c>
      <c r="BS419" s="164">
        <v>115.6</v>
      </c>
      <c r="BT419" s="164">
        <v>115.4</v>
      </c>
      <c r="BU419" s="164">
        <v>115.2</v>
      </c>
      <c r="BV419" s="164">
        <v>115</v>
      </c>
      <c r="BW419" s="164">
        <v>114.8</v>
      </c>
      <c r="BX419" s="164">
        <v>114.5</v>
      </c>
      <c r="BY419" s="164">
        <v>114.5</v>
      </c>
      <c r="BZ419" s="164">
        <v>114.7</v>
      </c>
      <c r="CA419" s="164">
        <v>116.3</v>
      </c>
      <c r="CB419" s="164">
        <v>116.4</v>
      </c>
      <c r="CC419" s="164">
        <v>116</v>
      </c>
      <c r="CD419" s="164">
        <v>116.7</v>
      </c>
      <c r="CE419" s="164">
        <v>117.8</v>
      </c>
      <c r="CF419" s="164">
        <v>117.5</v>
      </c>
      <c r="CG419" s="164">
        <v>118.8</v>
      </c>
      <c r="CH419" s="164">
        <v>119.1</v>
      </c>
      <c r="CI419" s="164">
        <v>119.4</v>
      </c>
      <c r="CJ419" s="164">
        <v>120</v>
      </c>
      <c r="CK419" s="164">
        <v>118.8</v>
      </c>
      <c r="CL419" s="164">
        <v>119.5</v>
      </c>
      <c r="CM419" s="164">
        <v>119</v>
      </c>
      <c r="CN419" s="164">
        <v>118.8</v>
      </c>
      <c r="CO419" s="164">
        <v>118.3</v>
      </c>
      <c r="CP419" s="164">
        <v>118.4</v>
      </c>
      <c r="CQ419" s="164">
        <v>117.8</v>
      </c>
      <c r="CR419" s="164">
        <v>118.7</v>
      </c>
      <c r="CS419" s="164">
        <v>119</v>
      </c>
      <c r="CT419" s="164">
        <v>117.7</v>
      </c>
      <c r="CU419" s="164">
        <v>117.2</v>
      </c>
      <c r="CV419" s="164">
        <v>118</v>
      </c>
      <c r="CW419" s="164">
        <v>119.4</v>
      </c>
      <c r="CX419" s="164">
        <v>120.1</v>
      </c>
      <c r="CY419" s="164">
        <v>119.8</v>
      </c>
      <c r="CZ419" s="164">
        <v>119.6</v>
      </c>
      <c r="DA419" s="164">
        <v>119.6</v>
      </c>
      <c r="DB419" s="164">
        <v>120.8</v>
      </c>
      <c r="DC419" s="164">
        <v>121.3</v>
      </c>
      <c r="DD419" s="164">
        <v>121.7</v>
      </c>
      <c r="DE419" s="164">
        <v>121.8</v>
      </c>
      <c r="DF419" s="164">
        <v>122.4</v>
      </c>
      <c r="DG419" s="164">
        <v>122.8</v>
      </c>
      <c r="DH419" s="164">
        <v>123.4</v>
      </c>
      <c r="DI419" s="164">
        <v>124.8</v>
      </c>
      <c r="DJ419" s="164">
        <v>126.2</v>
      </c>
      <c r="DK419" s="164">
        <v>126.8</v>
      </c>
      <c r="DL419" s="164">
        <v>128.4</v>
      </c>
      <c r="DM419" s="164">
        <v>128.80000000000001</v>
      </c>
      <c r="DN419" s="164">
        <v>129</v>
      </c>
      <c r="DO419" s="164">
        <v>129.9</v>
      </c>
      <c r="DP419" s="164">
        <v>130.9</v>
      </c>
      <c r="DQ419" s="164">
        <v>126.9</v>
      </c>
      <c r="DR419" s="164">
        <v>128</v>
      </c>
      <c r="DS419" s="164">
        <v>129.6</v>
      </c>
      <c r="DT419" s="164">
        <v>132</v>
      </c>
    </row>
    <row r="420" spans="1:124" x14ac:dyDescent="0.25">
      <c r="A420" s="162" t="s">
        <v>2019</v>
      </c>
      <c r="B420" s="162" t="s">
        <v>2020</v>
      </c>
      <c r="C420" s="163">
        <v>7.6050000000000006E-2</v>
      </c>
      <c r="D420" s="164">
        <v>106.3</v>
      </c>
      <c r="E420" s="164">
        <v>106.2</v>
      </c>
      <c r="F420" s="164">
        <v>106.9</v>
      </c>
      <c r="G420" s="164">
        <v>108.7</v>
      </c>
      <c r="H420" s="164">
        <v>107.8</v>
      </c>
      <c r="I420" s="164">
        <v>105.4</v>
      </c>
      <c r="J420" s="164">
        <v>104.5</v>
      </c>
      <c r="K420" s="164">
        <v>106</v>
      </c>
      <c r="L420" s="164">
        <v>105.6</v>
      </c>
      <c r="M420" s="164">
        <v>106.1</v>
      </c>
      <c r="N420" s="164">
        <v>105</v>
      </c>
      <c r="O420" s="164">
        <v>104.3</v>
      </c>
      <c r="P420" s="164">
        <v>106.6</v>
      </c>
      <c r="Q420" s="164">
        <v>108.3</v>
      </c>
      <c r="R420" s="164">
        <v>106.7</v>
      </c>
      <c r="S420" s="164">
        <v>108.6</v>
      </c>
      <c r="T420" s="164">
        <v>111</v>
      </c>
      <c r="U420" s="164">
        <v>107</v>
      </c>
      <c r="V420" s="164">
        <v>109.3</v>
      </c>
      <c r="W420" s="164">
        <v>107.3</v>
      </c>
      <c r="X420" s="164">
        <v>105.3</v>
      </c>
      <c r="Y420" s="164">
        <v>105.1</v>
      </c>
      <c r="Z420" s="164">
        <v>105.8</v>
      </c>
      <c r="AA420" s="164">
        <v>106.3</v>
      </c>
      <c r="AB420" s="164">
        <v>109.8</v>
      </c>
      <c r="AC420" s="164">
        <v>112.2</v>
      </c>
      <c r="AD420" s="164">
        <v>110.9</v>
      </c>
      <c r="AE420" s="164">
        <v>112.2</v>
      </c>
      <c r="AF420" s="164">
        <v>110.9</v>
      </c>
      <c r="AG420" s="164">
        <v>110.5</v>
      </c>
      <c r="AH420" s="164">
        <v>109.2</v>
      </c>
      <c r="AI420" s="164">
        <v>111.1</v>
      </c>
      <c r="AJ420" s="164">
        <v>109.5</v>
      </c>
      <c r="AK420" s="164">
        <v>108.4</v>
      </c>
      <c r="AL420" s="164">
        <v>107.4</v>
      </c>
      <c r="AM420" s="164">
        <v>109.2</v>
      </c>
      <c r="AN420" s="164">
        <v>105.5</v>
      </c>
      <c r="AO420" s="164">
        <v>106.9</v>
      </c>
      <c r="AP420" s="164">
        <v>108.4</v>
      </c>
      <c r="AQ420" s="164">
        <v>108</v>
      </c>
      <c r="AR420" s="164">
        <v>106.9</v>
      </c>
      <c r="AS420" s="164">
        <v>110.9</v>
      </c>
      <c r="AT420" s="164">
        <v>110.7</v>
      </c>
      <c r="AU420" s="164">
        <v>109.3</v>
      </c>
      <c r="AV420" s="164">
        <v>111.1</v>
      </c>
      <c r="AW420" s="164">
        <v>109.8</v>
      </c>
      <c r="AX420" s="164">
        <v>110.1</v>
      </c>
      <c r="AY420" s="164">
        <v>109.8</v>
      </c>
      <c r="AZ420" s="164">
        <v>110.9</v>
      </c>
      <c r="BA420" s="164">
        <v>111.9</v>
      </c>
      <c r="BB420" s="164">
        <v>110.5</v>
      </c>
      <c r="BC420" s="164">
        <v>110.7</v>
      </c>
      <c r="BD420" s="164">
        <v>111.9</v>
      </c>
      <c r="BE420" s="164">
        <v>112.2</v>
      </c>
      <c r="BF420" s="164">
        <v>112.5</v>
      </c>
      <c r="BG420" s="164">
        <v>112.9</v>
      </c>
      <c r="BH420" s="164">
        <v>114.3</v>
      </c>
      <c r="BI420" s="164">
        <v>113.5</v>
      </c>
      <c r="BJ420" s="164">
        <v>113.5</v>
      </c>
      <c r="BK420" s="164">
        <v>113.7</v>
      </c>
      <c r="BL420" s="164">
        <v>114</v>
      </c>
      <c r="BM420" s="164">
        <v>114.2</v>
      </c>
      <c r="BN420" s="164">
        <v>116.5</v>
      </c>
      <c r="BO420" s="164">
        <v>112.8</v>
      </c>
      <c r="BP420" s="164">
        <v>113.5</v>
      </c>
      <c r="BQ420" s="164">
        <v>112.5</v>
      </c>
      <c r="BR420" s="164">
        <v>111.4</v>
      </c>
      <c r="BS420" s="164">
        <v>111.5</v>
      </c>
      <c r="BT420" s="164">
        <v>111.4</v>
      </c>
      <c r="BU420" s="164">
        <v>112.4</v>
      </c>
      <c r="BV420" s="164">
        <v>110.3</v>
      </c>
      <c r="BW420" s="164">
        <v>109.5</v>
      </c>
      <c r="BX420" s="164">
        <v>111.2</v>
      </c>
      <c r="BY420" s="164">
        <v>109.1</v>
      </c>
      <c r="BZ420" s="164">
        <v>109.5</v>
      </c>
      <c r="CA420" s="164">
        <v>111.2</v>
      </c>
      <c r="CB420" s="164">
        <v>111.2</v>
      </c>
      <c r="CC420" s="164">
        <v>109.7</v>
      </c>
      <c r="CD420" s="164">
        <v>110.1</v>
      </c>
      <c r="CE420" s="164">
        <v>111.5</v>
      </c>
      <c r="CF420" s="164">
        <v>111</v>
      </c>
      <c r="CG420" s="164">
        <v>110.3</v>
      </c>
      <c r="CH420" s="164">
        <v>112.3</v>
      </c>
      <c r="CI420" s="164">
        <v>112.2</v>
      </c>
      <c r="CJ420" s="164">
        <v>112.8</v>
      </c>
      <c r="CK420" s="164">
        <v>112.6</v>
      </c>
      <c r="CL420" s="164">
        <v>111.1</v>
      </c>
      <c r="CM420" s="164">
        <v>111.6</v>
      </c>
      <c r="CN420" s="164">
        <v>109.7</v>
      </c>
      <c r="CO420" s="164">
        <v>110.5</v>
      </c>
      <c r="CP420" s="164">
        <v>109.4</v>
      </c>
      <c r="CQ420" s="164">
        <v>108.7</v>
      </c>
      <c r="CR420" s="164">
        <v>110.7</v>
      </c>
      <c r="CS420" s="164">
        <v>110.7</v>
      </c>
      <c r="CT420" s="164">
        <v>112</v>
      </c>
      <c r="CU420" s="164">
        <v>112.7</v>
      </c>
      <c r="CV420" s="164">
        <v>112</v>
      </c>
      <c r="CW420" s="164">
        <v>112</v>
      </c>
      <c r="CX420" s="164">
        <v>112.6</v>
      </c>
      <c r="CY420" s="164">
        <v>113.1</v>
      </c>
      <c r="CZ420" s="164">
        <v>113.5</v>
      </c>
      <c r="DA420" s="164">
        <v>112.4</v>
      </c>
      <c r="DB420" s="164">
        <v>114.2</v>
      </c>
      <c r="DC420" s="164">
        <v>113.9</v>
      </c>
      <c r="DD420" s="164">
        <v>114.9</v>
      </c>
      <c r="DE420" s="164">
        <v>114.1</v>
      </c>
      <c r="DF420" s="164">
        <v>117.2</v>
      </c>
      <c r="DG420" s="164">
        <v>118.6</v>
      </c>
      <c r="DH420" s="164">
        <v>120.1</v>
      </c>
      <c r="DI420" s="164">
        <v>122.2</v>
      </c>
      <c r="DJ420" s="164">
        <v>121.3</v>
      </c>
      <c r="DK420" s="164">
        <v>124.7</v>
      </c>
      <c r="DL420" s="164">
        <v>123.6</v>
      </c>
      <c r="DM420" s="164">
        <v>125.3</v>
      </c>
      <c r="DN420" s="164">
        <v>127.8</v>
      </c>
      <c r="DO420" s="164">
        <v>128.80000000000001</v>
      </c>
      <c r="DP420" s="164">
        <v>128.9</v>
      </c>
      <c r="DQ420" s="164">
        <v>129.80000000000001</v>
      </c>
      <c r="DR420" s="164">
        <v>130.4</v>
      </c>
      <c r="DS420" s="164">
        <v>132.30000000000001</v>
      </c>
      <c r="DT420" s="164">
        <v>133.9</v>
      </c>
    </row>
    <row r="421" spans="1:124" x14ac:dyDescent="0.25">
      <c r="A421" s="162" t="s">
        <v>2022</v>
      </c>
      <c r="B421" s="162" t="s">
        <v>2023</v>
      </c>
      <c r="C421" s="163">
        <v>0.30512</v>
      </c>
      <c r="D421" s="164">
        <v>107</v>
      </c>
      <c r="E421" s="164">
        <v>109.2</v>
      </c>
      <c r="F421" s="164">
        <v>109</v>
      </c>
      <c r="G421" s="164">
        <v>108.7</v>
      </c>
      <c r="H421" s="164">
        <v>110.4</v>
      </c>
      <c r="I421" s="164">
        <v>109.4</v>
      </c>
      <c r="J421" s="164">
        <v>110.1</v>
      </c>
      <c r="K421" s="164">
        <v>111</v>
      </c>
      <c r="L421" s="164">
        <v>111.5</v>
      </c>
      <c r="M421" s="164">
        <v>109.5</v>
      </c>
      <c r="N421" s="164">
        <v>110.2</v>
      </c>
      <c r="O421" s="164">
        <v>112.7</v>
      </c>
      <c r="P421" s="164">
        <v>113.4</v>
      </c>
      <c r="Q421" s="164">
        <v>114.3</v>
      </c>
      <c r="R421" s="164">
        <v>114.2</v>
      </c>
      <c r="S421" s="164">
        <v>116</v>
      </c>
      <c r="T421" s="164">
        <v>115.4</v>
      </c>
      <c r="U421" s="164">
        <v>116.9</v>
      </c>
      <c r="V421" s="164">
        <v>117.3</v>
      </c>
      <c r="W421" s="164">
        <v>118.3</v>
      </c>
      <c r="X421" s="164">
        <v>118.2</v>
      </c>
      <c r="Y421" s="164">
        <v>119</v>
      </c>
      <c r="Z421" s="164">
        <v>112.1</v>
      </c>
      <c r="AA421" s="164">
        <v>112.6</v>
      </c>
      <c r="AB421" s="164">
        <v>112.8</v>
      </c>
      <c r="AC421" s="164">
        <v>113.1</v>
      </c>
      <c r="AD421" s="164">
        <v>114.4</v>
      </c>
      <c r="AE421" s="164">
        <v>115.2</v>
      </c>
      <c r="AF421" s="164">
        <v>115.4</v>
      </c>
      <c r="AG421" s="164">
        <v>116.1</v>
      </c>
      <c r="AH421" s="164">
        <v>115.5</v>
      </c>
      <c r="AI421" s="164">
        <v>115</v>
      </c>
      <c r="AJ421" s="164">
        <v>115.2</v>
      </c>
      <c r="AK421" s="164">
        <v>115.6</v>
      </c>
      <c r="AL421" s="164">
        <v>114.4</v>
      </c>
      <c r="AM421" s="164">
        <v>113.8</v>
      </c>
      <c r="AN421" s="164">
        <v>114.7</v>
      </c>
      <c r="AO421" s="164">
        <v>114.5</v>
      </c>
      <c r="AP421" s="164">
        <v>115.1</v>
      </c>
      <c r="AQ421" s="164">
        <v>115.4</v>
      </c>
      <c r="AR421" s="164">
        <v>113.6</v>
      </c>
      <c r="AS421" s="164">
        <v>115.3</v>
      </c>
      <c r="AT421" s="164">
        <v>114.2</v>
      </c>
      <c r="AU421" s="164">
        <v>114.5</v>
      </c>
      <c r="AV421" s="164">
        <v>113.8</v>
      </c>
      <c r="AW421" s="164">
        <v>114.6</v>
      </c>
      <c r="AX421" s="164">
        <v>113.3</v>
      </c>
      <c r="AY421" s="164">
        <v>111.9</v>
      </c>
      <c r="AZ421" s="164">
        <v>113.1</v>
      </c>
      <c r="BA421" s="164">
        <v>112.3</v>
      </c>
      <c r="BB421" s="164">
        <v>112.5</v>
      </c>
      <c r="BC421" s="164">
        <v>113.8</v>
      </c>
      <c r="BD421" s="164">
        <v>113.3</v>
      </c>
      <c r="BE421" s="164">
        <v>113.3</v>
      </c>
      <c r="BF421" s="164">
        <v>113.9</v>
      </c>
      <c r="BG421" s="164">
        <v>113.9</v>
      </c>
      <c r="BH421" s="164">
        <v>114.2</v>
      </c>
      <c r="BI421" s="164">
        <v>113.9</v>
      </c>
      <c r="BJ421" s="164">
        <v>113.8</v>
      </c>
      <c r="BK421" s="164">
        <v>114.7</v>
      </c>
      <c r="BL421" s="164">
        <v>115.8</v>
      </c>
      <c r="BM421" s="164">
        <v>116</v>
      </c>
      <c r="BN421" s="164">
        <v>116.8</v>
      </c>
      <c r="BO421" s="164">
        <v>117.6</v>
      </c>
      <c r="BP421" s="164">
        <v>118.1</v>
      </c>
      <c r="BQ421" s="164">
        <v>117.4</v>
      </c>
      <c r="BR421" s="164">
        <v>118.5</v>
      </c>
      <c r="BS421" s="164">
        <v>119.4</v>
      </c>
      <c r="BT421" s="164">
        <v>118.8</v>
      </c>
      <c r="BU421" s="164">
        <v>117.4</v>
      </c>
      <c r="BV421" s="164">
        <v>117.4</v>
      </c>
      <c r="BW421" s="164">
        <v>117.3</v>
      </c>
      <c r="BX421" s="164">
        <v>116.9</v>
      </c>
      <c r="BY421" s="164">
        <v>117.7</v>
      </c>
      <c r="BZ421" s="164">
        <v>118.7</v>
      </c>
      <c r="CA421" s="164">
        <v>120.6</v>
      </c>
      <c r="CB421" s="164">
        <v>120.5</v>
      </c>
      <c r="CC421" s="164">
        <v>119.7</v>
      </c>
      <c r="CD421" s="164">
        <v>120.6</v>
      </c>
      <c r="CE421" s="164">
        <v>122.1</v>
      </c>
      <c r="CF421" s="164">
        <v>121.7</v>
      </c>
      <c r="CG421" s="164">
        <v>124.5</v>
      </c>
      <c r="CH421" s="164">
        <v>124.4</v>
      </c>
      <c r="CI421" s="164">
        <v>124.8</v>
      </c>
      <c r="CJ421" s="164">
        <v>126.3</v>
      </c>
      <c r="CK421" s="164">
        <v>123.6</v>
      </c>
      <c r="CL421" s="164">
        <v>124.7</v>
      </c>
      <c r="CM421" s="164">
        <v>124.5</v>
      </c>
      <c r="CN421" s="164">
        <v>124.7</v>
      </c>
      <c r="CO421" s="164">
        <v>123.5</v>
      </c>
      <c r="CP421" s="164">
        <v>124.1</v>
      </c>
      <c r="CQ421" s="164">
        <v>123.3</v>
      </c>
      <c r="CR421" s="164">
        <v>124.5</v>
      </c>
      <c r="CS421" s="164">
        <v>124.9</v>
      </c>
      <c r="CT421" s="164">
        <v>124.3</v>
      </c>
      <c r="CU421" s="164">
        <v>122.8</v>
      </c>
      <c r="CV421" s="164">
        <v>124.8</v>
      </c>
      <c r="CW421" s="164">
        <v>126.9</v>
      </c>
      <c r="CX421" s="164">
        <v>128.6</v>
      </c>
      <c r="CY421" s="164">
        <v>127.5</v>
      </c>
      <c r="CZ421" s="164">
        <v>126.9</v>
      </c>
      <c r="DA421" s="164">
        <v>127.1</v>
      </c>
      <c r="DB421" s="164">
        <v>129.1</v>
      </c>
      <c r="DC421" s="164">
        <v>129.69999999999999</v>
      </c>
      <c r="DD421" s="164">
        <v>129.69999999999999</v>
      </c>
      <c r="DE421" s="164">
        <v>130.30000000000001</v>
      </c>
      <c r="DF421" s="164">
        <v>130.69999999999999</v>
      </c>
      <c r="DG421" s="164">
        <v>130.30000000000001</v>
      </c>
      <c r="DH421" s="164">
        <v>130.9</v>
      </c>
      <c r="DI421" s="164">
        <v>133.30000000000001</v>
      </c>
      <c r="DJ421" s="164">
        <v>135.69999999999999</v>
      </c>
      <c r="DK421" s="164">
        <v>136.19999999999999</v>
      </c>
      <c r="DL421" s="164">
        <v>139.19999999999999</v>
      </c>
      <c r="DM421" s="164">
        <v>139.4</v>
      </c>
      <c r="DN421" s="164">
        <v>138.69999999999999</v>
      </c>
      <c r="DO421" s="164">
        <v>140</v>
      </c>
      <c r="DP421" s="164">
        <v>141</v>
      </c>
      <c r="DQ421" s="164">
        <v>132.69999999999999</v>
      </c>
      <c r="DR421" s="164">
        <v>134.19999999999999</v>
      </c>
      <c r="DS421" s="164">
        <v>136.6</v>
      </c>
      <c r="DT421" s="164">
        <v>138.80000000000001</v>
      </c>
    </row>
    <row r="422" spans="1:124" x14ac:dyDescent="0.25">
      <c r="A422" s="162" t="s">
        <v>2025</v>
      </c>
      <c r="B422" s="162" t="s">
        <v>2026</v>
      </c>
      <c r="C422" s="163">
        <v>1.8339999999999999E-2</v>
      </c>
      <c r="D422" s="164">
        <v>102.5</v>
      </c>
      <c r="E422" s="164">
        <v>102.8</v>
      </c>
      <c r="F422" s="164">
        <v>101.5</v>
      </c>
      <c r="G422" s="164">
        <v>103.6</v>
      </c>
      <c r="H422" s="164">
        <v>103.7</v>
      </c>
      <c r="I422" s="164">
        <v>100.8</v>
      </c>
      <c r="J422" s="164">
        <v>104.8</v>
      </c>
      <c r="K422" s="164">
        <v>101.9</v>
      </c>
      <c r="L422" s="164">
        <v>99.4</v>
      </c>
      <c r="M422" s="164">
        <v>102.4</v>
      </c>
      <c r="N422" s="164">
        <v>106</v>
      </c>
      <c r="O422" s="164">
        <v>103.4</v>
      </c>
      <c r="P422" s="164">
        <v>108.6</v>
      </c>
      <c r="Q422" s="164">
        <v>107.5</v>
      </c>
      <c r="R422" s="164">
        <v>107.5</v>
      </c>
      <c r="S422" s="164">
        <v>107.6</v>
      </c>
      <c r="T422" s="164">
        <v>104.9</v>
      </c>
      <c r="U422" s="164">
        <v>111</v>
      </c>
      <c r="V422" s="164">
        <v>112</v>
      </c>
      <c r="W422" s="164">
        <v>112.4</v>
      </c>
      <c r="X422" s="164">
        <v>110</v>
      </c>
      <c r="Y422" s="164">
        <v>108.6</v>
      </c>
      <c r="Z422" s="164">
        <v>109.1</v>
      </c>
      <c r="AA422" s="164">
        <v>113.1</v>
      </c>
      <c r="AB422" s="164">
        <v>112.2</v>
      </c>
      <c r="AC422" s="164">
        <v>119.5</v>
      </c>
      <c r="AD422" s="164">
        <v>114.4</v>
      </c>
      <c r="AE422" s="164">
        <v>118</v>
      </c>
      <c r="AF422" s="164">
        <v>117.8</v>
      </c>
      <c r="AG422" s="164">
        <v>117.2</v>
      </c>
      <c r="AH422" s="164">
        <v>111.9</v>
      </c>
      <c r="AI422" s="164">
        <v>110.8</v>
      </c>
      <c r="AJ422" s="164">
        <v>111.2</v>
      </c>
      <c r="AK422" s="164">
        <v>114.9</v>
      </c>
      <c r="AL422" s="164">
        <v>106.3</v>
      </c>
      <c r="AM422" s="164">
        <v>102.3</v>
      </c>
      <c r="AN422" s="164">
        <v>98.1</v>
      </c>
      <c r="AO422" s="164">
        <v>97.7</v>
      </c>
      <c r="AP422" s="164">
        <v>96.9</v>
      </c>
      <c r="AQ422" s="164">
        <v>100.8</v>
      </c>
      <c r="AR422" s="164">
        <v>104.6</v>
      </c>
      <c r="AS422" s="164">
        <v>101.5</v>
      </c>
      <c r="AT422" s="164">
        <v>99.5</v>
      </c>
      <c r="AU422" s="164">
        <v>97.1</v>
      </c>
      <c r="AV422" s="164">
        <v>97.9</v>
      </c>
      <c r="AW422" s="164">
        <v>97.1</v>
      </c>
      <c r="AX422" s="164">
        <v>94.3</v>
      </c>
      <c r="AY422" s="164">
        <v>98.7</v>
      </c>
      <c r="AZ422" s="164">
        <v>92.5</v>
      </c>
      <c r="BA422" s="164">
        <v>97.3</v>
      </c>
      <c r="BB422" s="164">
        <v>94.9</v>
      </c>
      <c r="BC422" s="164">
        <v>100</v>
      </c>
      <c r="BD422" s="164">
        <v>98.6</v>
      </c>
      <c r="BE422" s="164">
        <v>100.8</v>
      </c>
      <c r="BF422" s="164">
        <v>98.1</v>
      </c>
      <c r="BG422" s="164">
        <v>96.3</v>
      </c>
      <c r="BH422" s="164">
        <v>96.9</v>
      </c>
      <c r="BI422" s="164">
        <v>97.1</v>
      </c>
      <c r="BJ422" s="164">
        <v>96.9</v>
      </c>
      <c r="BK422" s="164">
        <v>96.1</v>
      </c>
      <c r="BL422" s="164">
        <v>99.5</v>
      </c>
      <c r="BM422" s="164">
        <v>100.8</v>
      </c>
      <c r="BN422" s="164">
        <v>99.8</v>
      </c>
      <c r="BO422" s="164">
        <v>94.7</v>
      </c>
      <c r="BP422" s="164">
        <v>95.1</v>
      </c>
      <c r="BQ422" s="164">
        <v>94.2</v>
      </c>
      <c r="BR422" s="164">
        <v>95.2</v>
      </c>
      <c r="BS422" s="164">
        <v>94.8</v>
      </c>
      <c r="BT422" s="164">
        <v>92.4</v>
      </c>
      <c r="BU422" s="164">
        <v>93.1</v>
      </c>
      <c r="BV422" s="164">
        <v>95.1</v>
      </c>
      <c r="BW422" s="164">
        <v>98.2</v>
      </c>
      <c r="BX422" s="164">
        <v>94.4</v>
      </c>
      <c r="BY422" s="164">
        <v>93.8</v>
      </c>
      <c r="BZ422" s="164">
        <v>96.1</v>
      </c>
      <c r="CA422" s="164">
        <v>99.3</v>
      </c>
      <c r="CB422" s="164">
        <v>97.4</v>
      </c>
      <c r="CC422" s="164">
        <v>98</v>
      </c>
      <c r="CD422" s="164">
        <v>97.1</v>
      </c>
      <c r="CE422" s="164">
        <v>96.3</v>
      </c>
      <c r="CF422" s="164">
        <v>100</v>
      </c>
      <c r="CG422" s="164">
        <v>96.8</v>
      </c>
      <c r="CH422" s="164">
        <v>100.8</v>
      </c>
      <c r="CI422" s="164">
        <v>104</v>
      </c>
      <c r="CJ422" s="164">
        <v>100.4</v>
      </c>
      <c r="CK422" s="164">
        <v>96.9</v>
      </c>
      <c r="CL422" s="164">
        <v>97.6</v>
      </c>
      <c r="CM422" s="164">
        <v>94.1</v>
      </c>
      <c r="CN422" s="164">
        <v>93.1</v>
      </c>
      <c r="CO422" s="164">
        <v>93.6</v>
      </c>
      <c r="CP422" s="164">
        <v>89.8</v>
      </c>
      <c r="CQ422" s="164">
        <v>89.1</v>
      </c>
      <c r="CR422" s="164">
        <v>90.8</v>
      </c>
      <c r="CS422" s="164">
        <v>91.9</v>
      </c>
      <c r="CT422" s="164">
        <v>93.4</v>
      </c>
      <c r="CU422" s="164">
        <v>96.8</v>
      </c>
      <c r="CV422" s="164">
        <v>89</v>
      </c>
      <c r="CW422" s="164">
        <v>92.6</v>
      </c>
      <c r="CX422" s="164">
        <v>88.7</v>
      </c>
      <c r="CY422" s="164">
        <v>88.7</v>
      </c>
      <c r="CZ422" s="164">
        <v>93.2</v>
      </c>
      <c r="DA422" s="164">
        <v>96.5</v>
      </c>
      <c r="DB422" s="164">
        <v>92.8</v>
      </c>
      <c r="DC422" s="164">
        <v>97.8</v>
      </c>
      <c r="DD422" s="164">
        <v>102.4</v>
      </c>
      <c r="DE422" s="164">
        <v>102.2</v>
      </c>
      <c r="DF422" s="164">
        <v>100.8</v>
      </c>
      <c r="DG422" s="164">
        <v>105.7</v>
      </c>
      <c r="DH422" s="164">
        <v>108.6</v>
      </c>
      <c r="DI422" s="164">
        <v>109.7</v>
      </c>
      <c r="DJ422" s="164">
        <v>112.2</v>
      </c>
      <c r="DK422" s="164">
        <v>115.5</v>
      </c>
      <c r="DL422" s="164">
        <v>115.7</v>
      </c>
      <c r="DM422" s="164">
        <v>117.3</v>
      </c>
      <c r="DN422" s="164">
        <v>119.1</v>
      </c>
      <c r="DO422" s="164">
        <v>117.6</v>
      </c>
      <c r="DP422" s="164">
        <v>119.3</v>
      </c>
      <c r="DQ422" s="164">
        <v>117.6</v>
      </c>
      <c r="DR422" s="164">
        <v>116.2</v>
      </c>
      <c r="DS422" s="164">
        <v>118.1</v>
      </c>
      <c r="DT422" s="164">
        <v>123.3</v>
      </c>
    </row>
    <row r="423" spans="1:124" x14ac:dyDescent="0.25">
      <c r="A423" s="162" t="s">
        <v>2028</v>
      </c>
      <c r="B423" s="162" t="s">
        <v>2029</v>
      </c>
      <c r="C423" s="163">
        <v>2.7040000000000002E-2</v>
      </c>
      <c r="D423" s="164">
        <v>102.5</v>
      </c>
      <c r="E423" s="164">
        <v>102.4</v>
      </c>
      <c r="F423" s="164">
        <v>103.2</v>
      </c>
      <c r="G423" s="164">
        <v>102.6</v>
      </c>
      <c r="H423" s="164">
        <v>103.9</v>
      </c>
      <c r="I423" s="164">
        <v>102.4</v>
      </c>
      <c r="J423" s="164">
        <v>103.7</v>
      </c>
      <c r="K423" s="164">
        <v>104</v>
      </c>
      <c r="L423" s="164">
        <v>104.2</v>
      </c>
      <c r="M423" s="164">
        <v>104.6</v>
      </c>
      <c r="N423" s="164">
        <v>106.2</v>
      </c>
      <c r="O423" s="164">
        <v>107.7</v>
      </c>
      <c r="P423" s="164">
        <v>110.3</v>
      </c>
      <c r="Q423" s="164">
        <v>110.8</v>
      </c>
      <c r="R423" s="164">
        <v>111.5</v>
      </c>
      <c r="S423" s="164">
        <v>110.9</v>
      </c>
      <c r="T423" s="164">
        <v>111</v>
      </c>
      <c r="U423" s="164">
        <v>110.1</v>
      </c>
      <c r="V423" s="164">
        <v>109.6</v>
      </c>
      <c r="W423" s="164">
        <v>109.6</v>
      </c>
      <c r="X423" s="164">
        <v>112</v>
      </c>
      <c r="Y423" s="164">
        <v>112.2</v>
      </c>
      <c r="Z423" s="164">
        <v>115.9</v>
      </c>
      <c r="AA423" s="164">
        <v>116.2</v>
      </c>
      <c r="AB423" s="164">
        <v>116.6</v>
      </c>
      <c r="AC423" s="164">
        <v>117.3</v>
      </c>
      <c r="AD423" s="164">
        <v>117.2</v>
      </c>
      <c r="AE423" s="164">
        <v>116.8</v>
      </c>
      <c r="AF423" s="164">
        <v>117.2</v>
      </c>
      <c r="AG423" s="164">
        <v>117.6</v>
      </c>
      <c r="AH423" s="164">
        <v>118.3</v>
      </c>
      <c r="AI423" s="164">
        <v>118.6</v>
      </c>
      <c r="AJ423" s="164">
        <v>118.5</v>
      </c>
      <c r="AK423" s="164">
        <v>119.2</v>
      </c>
      <c r="AL423" s="164">
        <v>120</v>
      </c>
      <c r="AM423" s="164">
        <v>122.2</v>
      </c>
      <c r="AN423" s="164">
        <v>124.1</v>
      </c>
      <c r="AO423" s="164">
        <v>121.1</v>
      </c>
      <c r="AP423" s="164">
        <v>119.6</v>
      </c>
      <c r="AQ423" s="164">
        <v>120.1</v>
      </c>
      <c r="AR423" s="164">
        <v>120.8</v>
      </c>
      <c r="AS423" s="164">
        <v>120.7</v>
      </c>
      <c r="AT423" s="164">
        <v>120.7</v>
      </c>
      <c r="AU423" s="164">
        <v>122.2</v>
      </c>
      <c r="AV423" s="164">
        <v>122.2</v>
      </c>
      <c r="AW423" s="164">
        <v>125.6</v>
      </c>
      <c r="AX423" s="164">
        <v>125.9</v>
      </c>
      <c r="AY423" s="164">
        <v>126.1</v>
      </c>
      <c r="AZ423" s="164">
        <v>126.7</v>
      </c>
      <c r="BA423" s="164">
        <v>126.3</v>
      </c>
      <c r="BB423" s="164">
        <v>120.5</v>
      </c>
      <c r="BC423" s="164">
        <v>120.8</v>
      </c>
      <c r="BD423" s="164">
        <v>121.5</v>
      </c>
      <c r="BE423" s="164">
        <v>123.6</v>
      </c>
      <c r="BF423" s="164">
        <v>123.8</v>
      </c>
      <c r="BG423" s="164">
        <v>123.9</v>
      </c>
      <c r="BH423" s="164">
        <v>121.3</v>
      </c>
      <c r="BI423" s="164">
        <v>121.3</v>
      </c>
      <c r="BJ423" s="164">
        <v>121.3</v>
      </c>
      <c r="BK423" s="164">
        <v>122.5</v>
      </c>
      <c r="BL423" s="164">
        <v>121.5</v>
      </c>
      <c r="BM423" s="164">
        <v>122.3</v>
      </c>
      <c r="BN423" s="164">
        <v>123</v>
      </c>
      <c r="BO423" s="164">
        <v>122</v>
      </c>
      <c r="BP423" s="164">
        <v>120.7</v>
      </c>
      <c r="BQ423" s="164">
        <v>120.8</v>
      </c>
      <c r="BR423" s="164">
        <v>121</v>
      </c>
      <c r="BS423" s="164">
        <v>124.2</v>
      </c>
      <c r="BT423" s="164">
        <v>124.7</v>
      </c>
      <c r="BU423" s="164">
        <v>122.5</v>
      </c>
      <c r="BV423" s="164">
        <v>121.9</v>
      </c>
      <c r="BW423" s="164">
        <v>120.9</v>
      </c>
      <c r="BX423" s="164">
        <v>117.6</v>
      </c>
      <c r="BY423" s="164">
        <v>116.8</v>
      </c>
      <c r="BZ423" s="164">
        <v>118</v>
      </c>
      <c r="CA423" s="164">
        <v>117.1</v>
      </c>
      <c r="CB423" s="164">
        <v>117.7</v>
      </c>
      <c r="CC423" s="164">
        <v>117.2</v>
      </c>
      <c r="CD423" s="164">
        <v>122.2</v>
      </c>
      <c r="CE423" s="164">
        <v>125.2</v>
      </c>
      <c r="CF423" s="164">
        <v>125.6</v>
      </c>
      <c r="CG423" s="164">
        <v>125.1</v>
      </c>
      <c r="CH423" s="164">
        <v>125.1</v>
      </c>
      <c r="CI423" s="164">
        <v>125.7</v>
      </c>
      <c r="CJ423" s="164">
        <v>125.9</v>
      </c>
      <c r="CK423" s="164">
        <v>127.2</v>
      </c>
      <c r="CL423" s="164">
        <v>128.80000000000001</v>
      </c>
      <c r="CM423" s="164">
        <v>122.9</v>
      </c>
      <c r="CN423" s="164">
        <v>120.5</v>
      </c>
      <c r="CO423" s="164">
        <v>120.6</v>
      </c>
      <c r="CP423" s="164">
        <v>123</v>
      </c>
      <c r="CQ423" s="164">
        <v>120.3</v>
      </c>
      <c r="CR423" s="164">
        <v>120.9</v>
      </c>
      <c r="CS423" s="164">
        <v>120.8</v>
      </c>
      <c r="CT423" s="164">
        <v>120.1</v>
      </c>
      <c r="CU423" s="164">
        <v>119.1</v>
      </c>
      <c r="CV423" s="164">
        <v>122.1</v>
      </c>
      <c r="CW423" s="164">
        <v>120.5</v>
      </c>
      <c r="CX423" s="164">
        <v>119.6</v>
      </c>
      <c r="CY423" s="164">
        <v>120.2</v>
      </c>
      <c r="CZ423" s="164">
        <v>120.7</v>
      </c>
      <c r="DA423" s="164">
        <v>120</v>
      </c>
      <c r="DB423" s="164">
        <v>121.2</v>
      </c>
      <c r="DC423" s="164">
        <v>121</v>
      </c>
      <c r="DD423" s="164">
        <v>121.3</v>
      </c>
      <c r="DE423" s="164">
        <v>120.9</v>
      </c>
      <c r="DF423" s="164">
        <v>121.4</v>
      </c>
      <c r="DG423" s="164">
        <v>121.4</v>
      </c>
      <c r="DH423" s="164">
        <v>120.6</v>
      </c>
      <c r="DI423" s="164">
        <v>121.3</v>
      </c>
      <c r="DJ423" s="164">
        <v>122.6</v>
      </c>
      <c r="DK423" s="164">
        <v>123.2</v>
      </c>
      <c r="DL423" s="164">
        <v>122.7</v>
      </c>
      <c r="DM423" s="164">
        <v>123.7</v>
      </c>
      <c r="DN423" s="164">
        <v>123.1</v>
      </c>
      <c r="DO423" s="164">
        <v>125.7</v>
      </c>
      <c r="DP423" s="164">
        <v>125.7</v>
      </c>
      <c r="DQ423" s="164">
        <v>126.4</v>
      </c>
      <c r="DR423" s="164">
        <v>127.9</v>
      </c>
      <c r="DS423" s="164">
        <v>129.1</v>
      </c>
      <c r="DT423" s="164">
        <v>133.19999999999999</v>
      </c>
    </row>
    <row r="424" spans="1:124" x14ac:dyDescent="0.25">
      <c r="A424" s="162" t="s">
        <v>2031</v>
      </c>
      <c r="B424" s="162" t="s">
        <v>2032</v>
      </c>
      <c r="C424" s="163">
        <v>2.3640000000000001E-2</v>
      </c>
      <c r="D424" s="164">
        <v>101.4</v>
      </c>
      <c r="E424" s="164">
        <v>101.7</v>
      </c>
      <c r="F424" s="164">
        <v>101.9</v>
      </c>
      <c r="G424" s="164">
        <v>101.8</v>
      </c>
      <c r="H424" s="164">
        <v>102</v>
      </c>
      <c r="I424" s="164">
        <v>101.9</v>
      </c>
      <c r="J424" s="164">
        <v>102.5</v>
      </c>
      <c r="K424" s="164">
        <v>103.3</v>
      </c>
      <c r="L424" s="164">
        <v>103.1</v>
      </c>
      <c r="M424" s="164">
        <v>103</v>
      </c>
      <c r="N424" s="164">
        <v>102.4</v>
      </c>
      <c r="O424" s="164">
        <v>103.7</v>
      </c>
      <c r="P424" s="164">
        <v>104.2</v>
      </c>
      <c r="Q424" s="164">
        <v>104.2</v>
      </c>
      <c r="R424" s="164">
        <v>108.7</v>
      </c>
      <c r="S424" s="164">
        <v>110.3</v>
      </c>
      <c r="T424" s="164">
        <v>108.5</v>
      </c>
      <c r="U424" s="164">
        <v>109.2</v>
      </c>
      <c r="V424" s="164">
        <v>109.4</v>
      </c>
      <c r="W424" s="164">
        <v>109</v>
      </c>
      <c r="X424" s="164">
        <v>109.1</v>
      </c>
      <c r="Y424" s="164">
        <v>108.7</v>
      </c>
      <c r="Z424" s="164">
        <v>109</v>
      </c>
      <c r="AA424" s="164">
        <v>108.6</v>
      </c>
      <c r="AB424" s="164">
        <v>109.2</v>
      </c>
      <c r="AC424" s="164">
        <v>108.6</v>
      </c>
      <c r="AD424" s="164">
        <v>109.2</v>
      </c>
      <c r="AE424" s="164">
        <v>109</v>
      </c>
      <c r="AF424" s="164">
        <v>109.3</v>
      </c>
      <c r="AG424" s="164">
        <v>110.1</v>
      </c>
      <c r="AH424" s="164">
        <v>110</v>
      </c>
      <c r="AI424" s="164">
        <v>109.8</v>
      </c>
      <c r="AJ424" s="164">
        <v>109</v>
      </c>
      <c r="AK424" s="164">
        <v>109.9</v>
      </c>
      <c r="AL424" s="164">
        <v>109.6</v>
      </c>
      <c r="AM424" s="164">
        <v>110.1</v>
      </c>
      <c r="AN424" s="164">
        <v>110.1</v>
      </c>
      <c r="AO424" s="164">
        <v>110.7</v>
      </c>
      <c r="AP424" s="164">
        <v>110.9</v>
      </c>
      <c r="AQ424" s="164">
        <v>110.6</v>
      </c>
      <c r="AR424" s="164">
        <v>109.1</v>
      </c>
      <c r="AS424" s="164">
        <v>109.5</v>
      </c>
      <c r="AT424" s="164">
        <v>111.6</v>
      </c>
      <c r="AU424" s="164">
        <v>113.9</v>
      </c>
      <c r="AV424" s="164">
        <v>116.6</v>
      </c>
      <c r="AW424" s="164">
        <v>116.8</v>
      </c>
      <c r="AX424" s="164">
        <v>117.1</v>
      </c>
      <c r="AY424" s="164">
        <v>116.4</v>
      </c>
      <c r="AZ424" s="164">
        <v>117.3</v>
      </c>
      <c r="BA424" s="164">
        <v>117.3</v>
      </c>
      <c r="BB424" s="164">
        <v>117.5</v>
      </c>
      <c r="BC424" s="164">
        <v>117.4</v>
      </c>
      <c r="BD424" s="164">
        <v>117.4</v>
      </c>
      <c r="BE424" s="164">
        <v>117.1</v>
      </c>
      <c r="BF424" s="164">
        <v>117.3</v>
      </c>
      <c r="BG424" s="164">
        <v>117.2</v>
      </c>
      <c r="BH424" s="164">
        <v>117.1</v>
      </c>
      <c r="BI424" s="164">
        <v>117.3</v>
      </c>
      <c r="BJ424" s="164">
        <v>117.2</v>
      </c>
      <c r="BK424" s="164">
        <v>117.2</v>
      </c>
      <c r="BL424" s="164">
        <v>117.1</v>
      </c>
      <c r="BM424" s="164">
        <v>117</v>
      </c>
      <c r="BN424" s="164">
        <v>116.9</v>
      </c>
      <c r="BO424" s="164">
        <v>116.6</v>
      </c>
      <c r="BP424" s="164">
        <v>116.9</v>
      </c>
      <c r="BQ424" s="164">
        <v>115.2</v>
      </c>
      <c r="BR424" s="164">
        <v>115.2</v>
      </c>
      <c r="BS424" s="164">
        <v>115.3</v>
      </c>
      <c r="BT424" s="164">
        <v>115.4</v>
      </c>
      <c r="BU424" s="164">
        <v>115.5</v>
      </c>
      <c r="BV424" s="164">
        <v>115.7</v>
      </c>
      <c r="BW424" s="164">
        <v>116.1</v>
      </c>
      <c r="BX424" s="164">
        <v>115.6</v>
      </c>
      <c r="BY424" s="164">
        <v>115.6</v>
      </c>
      <c r="BZ424" s="164">
        <v>115.8</v>
      </c>
      <c r="CA424" s="164">
        <v>115.9</v>
      </c>
      <c r="CB424" s="164">
        <v>115.8</v>
      </c>
      <c r="CC424" s="164">
        <v>114.5</v>
      </c>
      <c r="CD424" s="164">
        <v>115.8</v>
      </c>
      <c r="CE424" s="164">
        <v>115.4</v>
      </c>
      <c r="CF424" s="164">
        <v>115.8</v>
      </c>
      <c r="CG424" s="164">
        <v>115.8</v>
      </c>
      <c r="CH424" s="164">
        <v>115.9</v>
      </c>
      <c r="CI424" s="164">
        <v>115.5</v>
      </c>
      <c r="CJ424" s="164">
        <v>115.3</v>
      </c>
      <c r="CK424" s="164">
        <v>116.6</v>
      </c>
      <c r="CL424" s="164">
        <v>116.4</v>
      </c>
      <c r="CM424" s="164">
        <v>116.3</v>
      </c>
      <c r="CN424" s="164">
        <v>116.7</v>
      </c>
      <c r="CO424" s="164">
        <v>116.5</v>
      </c>
      <c r="CP424" s="164">
        <v>116.5</v>
      </c>
      <c r="CQ424" s="164">
        <v>116.6</v>
      </c>
      <c r="CR424" s="164">
        <v>116.6</v>
      </c>
      <c r="CS424" s="164">
        <v>117.1</v>
      </c>
      <c r="CT424" s="164">
        <v>117.1</v>
      </c>
      <c r="CU424" s="164">
        <v>119.7</v>
      </c>
      <c r="CV424" s="164">
        <v>119.7</v>
      </c>
      <c r="CW424" s="164">
        <v>119.7</v>
      </c>
      <c r="CX424" s="164">
        <v>120.3</v>
      </c>
      <c r="CY424" s="164">
        <v>120.2</v>
      </c>
      <c r="CZ424" s="164">
        <v>120.2</v>
      </c>
      <c r="DA424" s="164">
        <v>120.2</v>
      </c>
      <c r="DB424" s="164">
        <v>121</v>
      </c>
      <c r="DC424" s="164">
        <v>121</v>
      </c>
      <c r="DD424" s="164">
        <v>121.7</v>
      </c>
      <c r="DE424" s="164">
        <v>121.6</v>
      </c>
      <c r="DF424" s="164">
        <v>121.7</v>
      </c>
      <c r="DG424" s="164">
        <v>122</v>
      </c>
      <c r="DH424" s="164">
        <v>122.1</v>
      </c>
      <c r="DI424" s="164">
        <v>122.4</v>
      </c>
      <c r="DJ424" s="164">
        <v>122.4</v>
      </c>
      <c r="DK424" s="164">
        <v>120.8</v>
      </c>
      <c r="DL424" s="164">
        <v>120.8</v>
      </c>
      <c r="DM424" s="164">
        <v>120.8</v>
      </c>
      <c r="DN424" s="164">
        <v>120.8</v>
      </c>
      <c r="DO424" s="164">
        <v>120.6</v>
      </c>
      <c r="DP424" s="164">
        <v>120.5</v>
      </c>
      <c r="DQ424" s="164">
        <v>120.5</v>
      </c>
      <c r="DR424" s="164">
        <v>120.3</v>
      </c>
      <c r="DS424" s="164">
        <v>120.3</v>
      </c>
      <c r="DT424" s="164">
        <v>121.2</v>
      </c>
    </row>
    <row r="425" spans="1:124" x14ac:dyDescent="0.25">
      <c r="A425" s="162" t="s">
        <v>2034</v>
      </c>
      <c r="B425" s="162" t="s">
        <v>2035</v>
      </c>
      <c r="C425" s="163">
        <v>0.10008</v>
      </c>
      <c r="D425" s="164">
        <v>103.3</v>
      </c>
      <c r="E425" s="164">
        <v>103.8</v>
      </c>
      <c r="F425" s="164">
        <v>104.7</v>
      </c>
      <c r="G425" s="164">
        <v>105.6</v>
      </c>
      <c r="H425" s="164">
        <v>101.9</v>
      </c>
      <c r="I425" s="164">
        <v>104.3</v>
      </c>
      <c r="J425" s="164">
        <v>99.7</v>
      </c>
      <c r="K425" s="164">
        <v>97.7</v>
      </c>
      <c r="L425" s="164">
        <v>102.1</v>
      </c>
      <c r="M425" s="164">
        <v>99.2</v>
      </c>
      <c r="N425" s="164">
        <v>101.8</v>
      </c>
      <c r="O425" s="164">
        <v>99.1</v>
      </c>
      <c r="P425" s="164">
        <v>102.1</v>
      </c>
      <c r="Q425" s="164">
        <v>104</v>
      </c>
      <c r="R425" s="164">
        <v>109.2</v>
      </c>
      <c r="S425" s="164">
        <v>110.1</v>
      </c>
      <c r="T425" s="164">
        <v>106.1</v>
      </c>
      <c r="U425" s="164">
        <v>104.6</v>
      </c>
      <c r="V425" s="164">
        <v>106.5</v>
      </c>
      <c r="W425" s="164">
        <v>104.8</v>
      </c>
      <c r="X425" s="164">
        <v>108.2</v>
      </c>
      <c r="Y425" s="164">
        <v>104.1</v>
      </c>
      <c r="Z425" s="164">
        <v>104</v>
      </c>
      <c r="AA425" s="164">
        <v>104.1</v>
      </c>
      <c r="AB425" s="164">
        <v>105.7</v>
      </c>
      <c r="AC425" s="164">
        <v>105.8</v>
      </c>
      <c r="AD425" s="164">
        <v>112.6</v>
      </c>
      <c r="AE425" s="164">
        <v>109</v>
      </c>
      <c r="AF425" s="164">
        <v>109.3</v>
      </c>
      <c r="AG425" s="164">
        <v>111.3</v>
      </c>
      <c r="AH425" s="164">
        <v>108.1</v>
      </c>
      <c r="AI425" s="164">
        <v>112</v>
      </c>
      <c r="AJ425" s="164">
        <v>107.5</v>
      </c>
      <c r="AK425" s="164">
        <v>108.3</v>
      </c>
      <c r="AL425" s="164">
        <v>106.2</v>
      </c>
      <c r="AM425" s="164">
        <v>105.8</v>
      </c>
      <c r="AN425" s="164">
        <v>107.8</v>
      </c>
      <c r="AO425" s="164">
        <v>113.3</v>
      </c>
      <c r="AP425" s="164">
        <v>111.8</v>
      </c>
      <c r="AQ425" s="164">
        <v>109.9</v>
      </c>
      <c r="AR425" s="164">
        <v>107.5</v>
      </c>
      <c r="AS425" s="164">
        <v>106.2</v>
      </c>
      <c r="AT425" s="164">
        <v>112.4</v>
      </c>
      <c r="AU425" s="164">
        <v>112.4</v>
      </c>
      <c r="AV425" s="164">
        <v>111.5</v>
      </c>
      <c r="AW425" s="164">
        <v>113.5</v>
      </c>
      <c r="AX425" s="164">
        <v>114</v>
      </c>
      <c r="AY425" s="164">
        <v>118</v>
      </c>
      <c r="AZ425" s="164">
        <v>119.9</v>
      </c>
      <c r="BA425" s="164">
        <v>119.6</v>
      </c>
      <c r="BB425" s="164">
        <v>118.6</v>
      </c>
      <c r="BC425" s="164">
        <v>119.7</v>
      </c>
      <c r="BD425" s="164">
        <v>118.4</v>
      </c>
      <c r="BE425" s="164">
        <v>118.6</v>
      </c>
      <c r="BF425" s="164">
        <v>119.1</v>
      </c>
      <c r="BG425" s="164">
        <v>119.1</v>
      </c>
      <c r="BH425" s="164">
        <v>118.7</v>
      </c>
      <c r="BI425" s="164">
        <v>120.6</v>
      </c>
      <c r="BJ425" s="164">
        <v>117.9</v>
      </c>
      <c r="BK425" s="164">
        <v>119.4</v>
      </c>
      <c r="BL425" s="164">
        <v>118.9</v>
      </c>
      <c r="BM425" s="164">
        <v>117.7</v>
      </c>
      <c r="BN425" s="164">
        <v>120.2</v>
      </c>
      <c r="BO425" s="164">
        <v>118.7</v>
      </c>
      <c r="BP425" s="164">
        <v>120</v>
      </c>
      <c r="BQ425" s="164">
        <v>116.6</v>
      </c>
      <c r="BR425" s="164">
        <v>117</v>
      </c>
      <c r="BS425" s="164">
        <v>115.4</v>
      </c>
      <c r="BT425" s="164">
        <v>115.3</v>
      </c>
      <c r="BU425" s="164">
        <v>118.6</v>
      </c>
      <c r="BV425" s="164">
        <v>118.6</v>
      </c>
      <c r="BW425" s="164">
        <v>118.3</v>
      </c>
      <c r="BX425" s="164">
        <v>118</v>
      </c>
      <c r="BY425" s="164">
        <v>118.3</v>
      </c>
      <c r="BZ425" s="164">
        <v>115.3</v>
      </c>
      <c r="CA425" s="164">
        <v>117.2</v>
      </c>
      <c r="CB425" s="164">
        <v>118.7</v>
      </c>
      <c r="CC425" s="164">
        <v>119.2</v>
      </c>
      <c r="CD425" s="164">
        <v>118.6</v>
      </c>
      <c r="CE425" s="164">
        <v>119.1</v>
      </c>
      <c r="CF425" s="164">
        <v>118.5</v>
      </c>
      <c r="CG425" s="164">
        <v>119.2</v>
      </c>
      <c r="CH425" s="164">
        <v>119.3</v>
      </c>
      <c r="CI425" s="164">
        <v>119</v>
      </c>
      <c r="CJ425" s="164">
        <v>119.1</v>
      </c>
      <c r="CK425" s="164">
        <v>119.2</v>
      </c>
      <c r="CL425" s="164">
        <v>119.4</v>
      </c>
      <c r="CM425" s="164">
        <v>119.3</v>
      </c>
      <c r="CN425" s="164">
        <v>119.3</v>
      </c>
      <c r="CO425" s="164">
        <v>119.4</v>
      </c>
      <c r="CP425" s="164">
        <v>119.4</v>
      </c>
      <c r="CQ425" s="164">
        <v>119.5</v>
      </c>
      <c r="CR425" s="164">
        <v>119.4</v>
      </c>
      <c r="CS425" s="164">
        <v>119.5</v>
      </c>
      <c r="CT425" s="164">
        <v>112.1</v>
      </c>
      <c r="CU425" s="164">
        <v>112.5</v>
      </c>
      <c r="CV425" s="164">
        <v>112.5</v>
      </c>
      <c r="CW425" s="164">
        <v>112.6</v>
      </c>
      <c r="CX425" s="164">
        <v>112.5</v>
      </c>
      <c r="CY425" s="164">
        <v>113.6</v>
      </c>
      <c r="CZ425" s="164">
        <v>112.6</v>
      </c>
      <c r="DA425" s="164">
        <v>112.4</v>
      </c>
      <c r="DB425" s="164">
        <v>112.7</v>
      </c>
      <c r="DC425" s="164">
        <v>112.9</v>
      </c>
      <c r="DD425" s="164">
        <v>112.8</v>
      </c>
      <c r="DE425" s="164">
        <v>112.3</v>
      </c>
      <c r="DF425" s="164">
        <v>112.2</v>
      </c>
      <c r="DG425" s="164">
        <v>112.9</v>
      </c>
      <c r="DH425" s="164">
        <v>113.1</v>
      </c>
      <c r="DI425" s="164">
        <v>112.8</v>
      </c>
      <c r="DJ425" s="164">
        <v>112.8</v>
      </c>
      <c r="DK425" s="164">
        <v>113.7</v>
      </c>
      <c r="DL425" s="164">
        <v>114.3</v>
      </c>
      <c r="DM425" s="164">
        <v>114.5</v>
      </c>
      <c r="DN425" s="164">
        <v>115.3</v>
      </c>
      <c r="DO425" s="164">
        <v>115.4</v>
      </c>
      <c r="DP425" s="164">
        <v>116.6</v>
      </c>
      <c r="DQ425" s="164">
        <v>117.3</v>
      </c>
      <c r="DR425" s="164">
        <v>118.3</v>
      </c>
      <c r="DS425" s="164">
        <v>120.7</v>
      </c>
      <c r="DT425" s="164">
        <v>123.3</v>
      </c>
    </row>
    <row r="426" spans="1:124" x14ac:dyDescent="0.25">
      <c r="A426" s="162" t="s">
        <v>2037</v>
      </c>
      <c r="B426" s="162" t="s">
        <v>2038</v>
      </c>
      <c r="C426" s="163">
        <v>2.734E-2</v>
      </c>
      <c r="D426" s="164">
        <v>98.8</v>
      </c>
      <c r="E426" s="164">
        <v>101.7</v>
      </c>
      <c r="F426" s="164">
        <v>104.5</v>
      </c>
      <c r="G426" s="164">
        <v>102.5</v>
      </c>
      <c r="H426" s="164">
        <v>105.5</v>
      </c>
      <c r="I426" s="164">
        <v>104.5</v>
      </c>
      <c r="J426" s="164">
        <v>103.2</v>
      </c>
      <c r="K426" s="164">
        <v>102.2</v>
      </c>
      <c r="L426" s="164">
        <v>100.1</v>
      </c>
      <c r="M426" s="164">
        <v>105.5</v>
      </c>
      <c r="N426" s="164">
        <v>102.6</v>
      </c>
      <c r="O426" s="164">
        <v>103.4</v>
      </c>
      <c r="P426" s="164">
        <v>105.8</v>
      </c>
      <c r="Q426" s="164">
        <v>105.5</v>
      </c>
      <c r="R426" s="164">
        <v>109.2</v>
      </c>
      <c r="S426" s="164">
        <v>105</v>
      </c>
      <c r="T426" s="164">
        <v>105.7</v>
      </c>
      <c r="U426" s="164">
        <v>108.7</v>
      </c>
      <c r="V426" s="164">
        <v>106.2</v>
      </c>
      <c r="W426" s="164">
        <v>96.7</v>
      </c>
      <c r="X426" s="164">
        <v>96.5</v>
      </c>
      <c r="Y426" s="164">
        <v>95.7</v>
      </c>
      <c r="Z426" s="164">
        <v>101</v>
      </c>
      <c r="AA426" s="164">
        <v>98.4</v>
      </c>
      <c r="AB426" s="164">
        <v>98.7</v>
      </c>
      <c r="AC426" s="164">
        <v>97.3</v>
      </c>
      <c r="AD426" s="164">
        <v>95.4</v>
      </c>
      <c r="AE426" s="164">
        <v>104.2</v>
      </c>
      <c r="AF426" s="164">
        <v>98.9</v>
      </c>
      <c r="AG426" s="164">
        <v>104.6</v>
      </c>
      <c r="AH426" s="164">
        <v>106</v>
      </c>
      <c r="AI426" s="164">
        <v>104</v>
      </c>
      <c r="AJ426" s="164">
        <v>97.2</v>
      </c>
      <c r="AK426" s="164">
        <v>98.4</v>
      </c>
      <c r="AL426" s="164">
        <v>100.9</v>
      </c>
      <c r="AM426" s="164">
        <v>102.8</v>
      </c>
      <c r="AN426" s="164">
        <v>98.9</v>
      </c>
      <c r="AO426" s="164">
        <v>96.5</v>
      </c>
      <c r="AP426" s="164">
        <v>102.1</v>
      </c>
      <c r="AQ426" s="164">
        <v>105.1</v>
      </c>
      <c r="AR426" s="164">
        <v>96</v>
      </c>
      <c r="AS426" s="164">
        <v>90.4</v>
      </c>
      <c r="AT426" s="164">
        <v>91.2</v>
      </c>
      <c r="AU426" s="164">
        <v>93.7</v>
      </c>
      <c r="AV426" s="164">
        <v>93.7</v>
      </c>
      <c r="AW426" s="164">
        <v>92.1</v>
      </c>
      <c r="AX426" s="164">
        <v>92.3</v>
      </c>
      <c r="AY426" s="164">
        <v>92.3</v>
      </c>
      <c r="AZ426" s="164">
        <v>92.3</v>
      </c>
      <c r="BA426" s="164">
        <v>93.8</v>
      </c>
      <c r="BB426" s="164">
        <v>93.8</v>
      </c>
      <c r="BC426" s="164">
        <v>94.5</v>
      </c>
      <c r="BD426" s="164">
        <v>94.5</v>
      </c>
      <c r="BE426" s="164">
        <v>91.9</v>
      </c>
      <c r="BF426" s="164">
        <v>91.9</v>
      </c>
      <c r="BG426" s="164">
        <v>91.8</v>
      </c>
      <c r="BH426" s="164">
        <v>91.8</v>
      </c>
      <c r="BI426" s="164">
        <v>91.8</v>
      </c>
      <c r="BJ426" s="164">
        <v>91.8</v>
      </c>
      <c r="BK426" s="164">
        <v>93.3</v>
      </c>
      <c r="BL426" s="164">
        <v>92.2</v>
      </c>
      <c r="BM426" s="164">
        <v>92.2</v>
      </c>
      <c r="BN426" s="164">
        <v>92.2</v>
      </c>
      <c r="BO426" s="164">
        <v>83.5</v>
      </c>
      <c r="BP426" s="164">
        <v>83.5</v>
      </c>
      <c r="BQ426" s="164">
        <v>84</v>
      </c>
      <c r="BR426" s="164">
        <v>91.3</v>
      </c>
      <c r="BS426" s="164">
        <v>91.8</v>
      </c>
      <c r="BT426" s="164">
        <v>94.6</v>
      </c>
      <c r="BU426" s="164">
        <v>95.3</v>
      </c>
      <c r="BV426" s="164">
        <v>95.5</v>
      </c>
      <c r="BW426" s="164">
        <v>94.8</v>
      </c>
      <c r="BX426" s="164">
        <v>93</v>
      </c>
      <c r="BY426" s="164">
        <v>93.2</v>
      </c>
      <c r="BZ426" s="164">
        <v>93.2</v>
      </c>
      <c r="CA426" s="164">
        <v>93.2</v>
      </c>
      <c r="CB426" s="164">
        <v>93.2</v>
      </c>
      <c r="CC426" s="164">
        <v>93.5</v>
      </c>
      <c r="CD426" s="164">
        <v>93.5</v>
      </c>
      <c r="CE426" s="164">
        <v>93.5</v>
      </c>
      <c r="CF426" s="164">
        <v>93.3</v>
      </c>
      <c r="CG426" s="164">
        <v>93.8</v>
      </c>
      <c r="CH426" s="164">
        <v>92.1</v>
      </c>
      <c r="CI426" s="164">
        <v>92.9</v>
      </c>
      <c r="CJ426" s="164">
        <v>91.6</v>
      </c>
      <c r="CK426" s="164">
        <v>94.5</v>
      </c>
      <c r="CL426" s="164">
        <v>97.1</v>
      </c>
      <c r="CM426" s="164">
        <v>97.1</v>
      </c>
      <c r="CN426" s="164">
        <v>95.7</v>
      </c>
      <c r="CO426" s="164">
        <v>95.1</v>
      </c>
      <c r="CP426" s="164">
        <v>95.1</v>
      </c>
      <c r="CQ426" s="164">
        <v>95.1</v>
      </c>
      <c r="CR426" s="164">
        <v>95.1</v>
      </c>
      <c r="CS426" s="164">
        <v>95.1</v>
      </c>
      <c r="CT426" s="164">
        <v>95.1</v>
      </c>
      <c r="CU426" s="164">
        <v>95.1</v>
      </c>
      <c r="CV426" s="164">
        <v>95.1</v>
      </c>
      <c r="CW426" s="164">
        <v>100.2</v>
      </c>
      <c r="CX426" s="164">
        <v>100.7</v>
      </c>
      <c r="CY426" s="164">
        <v>100.7</v>
      </c>
      <c r="CZ426" s="164">
        <v>100.7</v>
      </c>
      <c r="DA426" s="164">
        <v>100.7</v>
      </c>
      <c r="DB426" s="164">
        <v>100.7</v>
      </c>
      <c r="DC426" s="164">
        <v>100.2</v>
      </c>
      <c r="DD426" s="164">
        <v>100.7</v>
      </c>
      <c r="DE426" s="164">
        <v>100.7</v>
      </c>
      <c r="DF426" s="164">
        <v>100.7</v>
      </c>
      <c r="DG426" s="164">
        <v>100.9</v>
      </c>
      <c r="DH426" s="164">
        <v>100.9</v>
      </c>
      <c r="DI426" s="164">
        <v>100.2</v>
      </c>
      <c r="DJ426" s="164">
        <v>100.2</v>
      </c>
      <c r="DK426" s="164">
        <v>96.7</v>
      </c>
      <c r="DL426" s="164">
        <v>96.2</v>
      </c>
      <c r="DM426" s="164">
        <v>96.2</v>
      </c>
      <c r="DN426" s="164">
        <v>98.9</v>
      </c>
      <c r="DO426" s="164">
        <v>98.4</v>
      </c>
      <c r="DP426" s="164">
        <v>101.4</v>
      </c>
      <c r="DQ426" s="164">
        <v>102.6</v>
      </c>
      <c r="DR426" s="164">
        <v>102.6</v>
      </c>
      <c r="DS426" s="164">
        <v>97.3</v>
      </c>
      <c r="DT426" s="164">
        <v>102.7</v>
      </c>
    </row>
    <row r="427" spans="1:124" x14ac:dyDescent="0.25">
      <c r="A427" s="162" t="s">
        <v>2040</v>
      </c>
      <c r="B427" s="162" t="s">
        <v>2041</v>
      </c>
      <c r="C427" s="163">
        <v>4.13E-3</v>
      </c>
      <c r="D427" s="164">
        <v>106.7</v>
      </c>
      <c r="E427" s="164">
        <v>106.7</v>
      </c>
      <c r="F427" s="164">
        <v>108.2</v>
      </c>
      <c r="G427" s="164">
        <v>110.5</v>
      </c>
      <c r="H427" s="164">
        <v>110.5</v>
      </c>
      <c r="I427" s="164">
        <v>110.5</v>
      </c>
      <c r="J427" s="164">
        <v>110.5</v>
      </c>
      <c r="K427" s="164">
        <v>110.5</v>
      </c>
      <c r="L427" s="164">
        <v>115.8</v>
      </c>
      <c r="M427" s="164">
        <v>115.9</v>
      </c>
      <c r="N427" s="164">
        <v>115.9</v>
      </c>
      <c r="O427" s="164">
        <v>115.9</v>
      </c>
      <c r="P427" s="164">
        <v>115.4</v>
      </c>
      <c r="Q427" s="164">
        <v>115.4</v>
      </c>
      <c r="R427" s="164">
        <v>115.4</v>
      </c>
      <c r="S427" s="164">
        <v>115.7</v>
      </c>
      <c r="T427" s="164">
        <v>125.8</v>
      </c>
      <c r="U427" s="164">
        <v>125.8</v>
      </c>
      <c r="V427" s="164">
        <v>127.2</v>
      </c>
      <c r="W427" s="164">
        <v>127.2</v>
      </c>
      <c r="X427" s="164">
        <v>131.69999999999999</v>
      </c>
      <c r="Y427" s="164">
        <v>135.4</v>
      </c>
      <c r="Z427" s="164">
        <v>135.4</v>
      </c>
      <c r="AA427" s="164">
        <v>135.4</v>
      </c>
      <c r="AB427" s="164">
        <v>136.4</v>
      </c>
      <c r="AC427" s="164">
        <v>138.80000000000001</v>
      </c>
      <c r="AD427" s="164">
        <v>140.69999999999999</v>
      </c>
      <c r="AE427" s="164">
        <v>140.69999999999999</v>
      </c>
      <c r="AF427" s="164">
        <v>140.69999999999999</v>
      </c>
      <c r="AG427" s="164">
        <v>140.69999999999999</v>
      </c>
      <c r="AH427" s="164">
        <v>140.30000000000001</v>
      </c>
      <c r="AI427" s="164">
        <v>140.30000000000001</v>
      </c>
      <c r="AJ427" s="164">
        <v>142</v>
      </c>
      <c r="AK427" s="164">
        <v>143.9</v>
      </c>
      <c r="AL427" s="164">
        <v>144.9</v>
      </c>
      <c r="AM427" s="164">
        <v>144.9</v>
      </c>
      <c r="AN427" s="164">
        <v>146.80000000000001</v>
      </c>
      <c r="AO427" s="164">
        <v>146.80000000000001</v>
      </c>
      <c r="AP427" s="164">
        <v>146.80000000000001</v>
      </c>
      <c r="AQ427" s="164">
        <v>147.5</v>
      </c>
      <c r="AR427" s="164">
        <v>147.5</v>
      </c>
      <c r="AS427" s="164">
        <v>153.9</v>
      </c>
      <c r="AT427" s="164">
        <v>153.9</v>
      </c>
      <c r="AU427" s="164">
        <v>153.9</v>
      </c>
      <c r="AV427" s="164">
        <v>155.69999999999999</v>
      </c>
      <c r="AW427" s="164">
        <v>154.4</v>
      </c>
      <c r="AX427" s="164">
        <v>154.4</v>
      </c>
      <c r="AY427" s="164">
        <v>151.69999999999999</v>
      </c>
      <c r="AZ427" s="164">
        <v>151.80000000000001</v>
      </c>
      <c r="BA427" s="164">
        <v>151.80000000000001</v>
      </c>
      <c r="BB427" s="164">
        <v>151.80000000000001</v>
      </c>
      <c r="BC427" s="164">
        <v>151.80000000000001</v>
      </c>
      <c r="BD427" s="164">
        <v>151.80000000000001</v>
      </c>
      <c r="BE427" s="164">
        <v>151.80000000000001</v>
      </c>
      <c r="BF427" s="164">
        <v>151.80000000000001</v>
      </c>
      <c r="BG427" s="164">
        <v>151.80000000000001</v>
      </c>
      <c r="BH427" s="164">
        <v>151.80000000000001</v>
      </c>
      <c r="BI427" s="164">
        <v>151.80000000000001</v>
      </c>
      <c r="BJ427" s="164">
        <v>151.80000000000001</v>
      </c>
      <c r="BK427" s="164">
        <v>151.80000000000001</v>
      </c>
      <c r="BL427" s="164">
        <v>151.80000000000001</v>
      </c>
      <c r="BM427" s="164">
        <v>151.80000000000001</v>
      </c>
      <c r="BN427" s="164">
        <v>153.80000000000001</v>
      </c>
      <c r="BO427" s="164">
        <v>153.80000000000001</v>
      </c>
      <c r="BP427" s="164">
        <v>153.80000000000001</v>
      </c>
      <c r="BQ427" s="164">
        <v>153.80000000000001</v>
      </c>
      <c r="BR427" s="164">
        <v>153.80000000000001</v>
      </c>
      <c r="BS427" s="164">
        <v>153.80000000000001</v>
      </c>
      <c r="BT427" s="164">
        <v>153.80000000000001</v>
      </c>
      <c r="BU427" s="164">
        <v>153.80000000000001</v>
      </c>
      <c r="BV427" s="164">
        <v>153.80000000000001</v>
      </c>
      <c r="BW427" s="164">
        <v>153.80000000000001</v>
      </c>
      <c r="BX427" s="164">
        <v>151.4</v>
      </c>
      <c r="BY427" s="164">
        <v>151.4</v>
      </c>
      <c r="BZ427" s="164">
        <v>151.4</v>
      </c>
      <c r="CA427" s="164">
        <v>154.6</v>
      </c>
      <c r="CB427" s="164">
        <v>154.6</v>
      </c>
      <c r="CC427" s="164">
        <v>154.6</v>
      </c>
      <c r="CD427" s="164">
        <v>154.6</v>
      </c>
      <c r="CE427" s="164">
        <v>154.6</v>
      </c>
      <c r="CF427" s="164">
        <v>154.6</v>
      </c>
      <c r="CG427" s="164">
        <v>155.30000000000001</v>
      </c>
      <c r="CH427" s="164">
        <v>157.19999999999999</v>
      </c>
      <c r="CI427" s="164">
        <v>157.19999999999999</v>
      </c>
      <c r="CJ427" s="164">
        <v>162</v>
      </c>
      <c r="CK427" s="164">
        <v>162</v>
      </c>
      <c r="CL427" s="164">
        <v>168.4</v>
      </c>
      <c r="CM427" s="164">
        <v>171.6</v>
      </c>
      <c r="CN427" s="164">
        <v>174.8</v>
      </c>
      <c r="CO427" s="164">
        <v>174.8</v>
      </c>
      <c r="CP427" s="164">
        <v>175</v>
      </c>
      <c r="CQ427" s="164">
        <v>175</v>
      </c>
      <c r="CR427" s="164">
        <v>175</v>
      </c>
      <c r="CS427" s="164">
        <v>175</v>
      </c>
      <c r="CT427" s="164">
        <v>175</v>
      </c>
      <c r="CU427" s="164">
        <v>175</v>
      </c>
      <c r="CV427" s="164">
        <v>175</v>
      </c>
      <c r="CW427" s="164">
        <v>174.1</v>
      </c>
      <c r="CX427" s="164">
        <v>167.7</v>
      </c>
      <c r="CY427" s="164">
        <v>169.5</v>
      </c>
      <c r="CZ427" s="164">
        <v>174</v>
      </c>
      <c r="DA427" s="164">
        <v>171.1</v>
      </c>
      <c r="DB427" s="164">
        <v>165.8</v>
      </c>
      <c r="DC427" s="164">
        <v>161</v>
      </c>
      <c r="DD427" s="164">
        <v>166</v>
      </c>
      <c r="DE427" s="164">
        <v>168.8</v>
      </c>
      <c r="DF427" s="164">
        <v>173.6</v>
      </c>
      <c r="DG427" s="164">
        <v>176.6</v>
      </c>
      <c r="DH427" s="164">
        <v>170.7</v>
      </c>
      <c r="DI427" s="164">
        <v>170.7</v>
      </c>
      <c r="DJ427" s="164">
        <v>175.1</v>
      </c>
      <c r="DK427" s="164">
        <v>175.3</v>
      </c>
      <c r="DL427" s="164">
        <v>186.8</v>
      </c>
      <c r="DM427" s="164">
        <v>180.7</v>
      </c>
      <c r="DN427" s="164">
        <v>180.7</v>
      </c>
      <c r="DO427" s="164">
        <v>182.5</v>
      </c>
      <c r="DP427" s="164">
        <v>182.5</v>
      </c>
      <c r="DQ427" s="164">
        <v>182.5</v>
      </c>
      <c r="DR427" s="164">
        <v>186.9</v>
      </c>
      <c r="DS427" s="164">
        <v>188</v>
      </c>
      <c r="DT427" s="164">
        <v>193.3</v>
      </c>
    </row>
    <row r="428" spans="1:124" x14ac:dyDescent="0.25">
      <c r="A428" s="162" t="s">
        <v>2043</v>
      </c>
      <c r="B428" s="162" t="s">
        <v>2044</v>
      </c>
      <c r="C428" s="163">
        <v>8.8999999999999999E-3</v>
      </c>
      <c r="D428" s="164">
        <v>100.2</v>
      </c>
      <c r="E428" s="164">
        <v>100.7</v>
      </c>
      <c r="F428" s="164">
        <v>101.2</v>
      </c>
      <c r="G428" s="164">
        <v>101.4</v>
      </c>
      <c r="H428" s="164">
        <v>101.5</v>
      </c>
      <c r="I428" s="164">
        <v>101.4</v>
      </c>
      <c r="J428" s="164">
        <v>101.8</v>
      </c>
      <c r="K428" s="164">
        <v>100.6</v>
      </c>
      <c r="L428" s="164">
        <v>101.2</v>
      </c>
      <c r="M428" s="164">
        <v>101.8</v>
      </c>
      <c r="N428" s="164">
        <v>101.8</v>
      </c>
      <c r="O428" s="164">
        <v>100.9</v>
      </c>
      <c r="P428" s="164">
        <v>103.6</v>
      </c>
      <c r="Q428" s="164">
        <v>103.7</v>
      </c>
      <c r="R428" s="164">
        <v>103.8</v>
      </c>
      <c r="S428" s="164">
        <v>102.8</v>
      </c>
      <c r="T428" s="164">
        <v>102.4</v>
      </c>
      <c r="U428" s="164">
        <v>105.9</v>
      </c>
      <c r="V428" s="164">
        <v>106.2</v>
      </c>
      <c r="W428" s="164">
        <v>106.7</v>
      </c>
      <c r="X428" s="164">
        <v>106.5</v>
      </c>
      <c r="Y428" s="164">
        <v>106.4</v>
      </c>
      <c r="Z428" s="164">
        <v>106.2</v>
      </c>
      <c r="AA428" s="164">
        <v>106.8</v>
      </c>
      <c r="AB428" s="164">
        <v>108.2</v>
      </c>
      <c r="AC428" s="164">
        <v>111.8</v>
      </c>
      <c r="AD428" s="164">
        <v>112.6</v>
      </c>
      <c r="AE428" s="164">
        <v>113.9</v>
      </c>
      <c r="AF428" s="164">
        <v>114.8</v>
      </c>
      <c r="AG428" s="164">
        <v>114.6</v>
      </c>
      <c r="AH428" s="164">
        <v>115.1</v>
      </c>
      <c r="AI428" s="164">
        <v>114.8</v>
      </c>
      <c r="AJ428" s="164">
        <v>113.5</v>
      </c>
      <c r="AK428" s="164">
        <v>113.2</v>
      </c>
      <c r="AL428" s="164">
        <v>114.2</v>
      </c>
      <c r="AM428" s="164">
        <v>112.1</v>
      </c>
      <c r="AN428" s="164">
        <v>112.2</v>
      </c>
      <c r="AO428" s="164">
        <v>111.9</v>
      </c>
      <c r="AP428" s="164">
        <v>113.7</v>
      </c>
      <c r="AQ428" s="164">
        <v>114</v>
      </c>
      <c r="AR428" s="164">
        <v>114.8</v>
      </c>
      <c r="AS428" s="164">
        <v>115.1</v>
      </c>
      <c r="AT428" s="164">
        <v>113.9</v>
      </c>
      <c r="AU428" s="164">
        <v>115.3</v>
      </c>
      <c r="AV428" s="164">
        <v>113.8</v>
      </c>
      <c r="AW428" s="164">
        <v>113.8</v>
      </c>
      <c r="AX428" s="164">
        <v>114</v>
      </c>
      <c r="AY428" s="164">
        <v>113.7</v>
      </c>
      <c r="AZ428" s="164">
        <v>113.4</v>
      </c>
      <c r="BA428" s="164">
        <v>113.1</v>
      </c>
      <c r="BB428" s="164">
        <v>113.2</v>
      </c>
      <c r="BC428" s="164">
        <v>113.5</v>
      </c>
      <c r="BD428" s="164">
        <v>114.1</v>
      </c>
      <c r="BE428" s="164">
        <v>113.6</v>
      </c>
      <c r="BF428" s="164">
        <v>113.4</v>
      </c>
      <c r="BG428" s="164">
        <v>113.7</v>
      </c>
      <c r="BH428" s="164">
        <v>113.5</v>
      </c>
      <c r="BI428" s="164">
        <v>113.2</v>
      </c>
      <c r="BJ428" s="164">
        <v>114.5</v>
      </c>
      <c r="BK428" s="164">
        <v>114.9</v>
      </c>
      <c r="BL428" s="164">
        <v>114.5</v>
      </c>
      <c r="BM428" s="164">
        <v>115.1</v>
      </c>
      <c r="BN428" s="164">
        <v>115.3</v>
      </c>
      <c r="BO428" s="164">
        <v>112.8</v>
      </c>
      <c r="BP428" s="164">
        <v>113</v>
      </c>
      <c r="BQ428" s="164">
        <v>112.4</v>
      </c>
      <c r="BR428" s="164">
        <v>112.6</v>
      </c>
      <c r="BS428" s="164">
        <v>112.9</v>
      </c>
      <c r="BT428" s="164">
        <v>112.9</v>
      </c>
      <c r="BU428" s="164">
        <v>113.3</v>
      </c>
      <c r="BV428" s="164">
        <v>113.4</v>
      </c>
      <c r="BW428" s="164">
        <v>113.9</v>
      </c>
      <c r="BX428" s="164">
        <v>115.2</v>
      </c>
      <c r="BY428" s="164">
        <v>116.2</v>
      </c>
      <c r="BZ428" s="164">
        <v>116.1</v>
      </c>
      <c r="CA428" s="164">
        <v>117.6</v>
      </c>
      <c r="CB428" s="164">
        <v>118.1</v>
      </c>
      <c r="CC428" s="164">
        <v>117.9</v>
      </c>
      <c r="CD428" s="164">
        <v>118.9</v>
      </c>
      <c r="CE428" s="164">
        <v>121.9</v>
      </c>
      <c r="CF428" s="164">
        <v>122.6</v>
      </c>
      <c r="CG428" s="164">
        <v>121.7</v>
      </c>
      <c r="CH428" s="164">
        <v>121.8</v>
      </c>
      <c r="CI428" s="164">
        <v>123.6</v>
      </c>
      <c r="CJ428" s="164">
        <v>124</v>
      </c>
      <c r="CK428" s="164">
        <v>123.7</v>
      </c>
      <c r="CL428" s="164">
        <v>124.2</v>
      </c>
      <c r="CM428" s="164">
        <v>124.7</v>
      </c>
      <c r="CN428" s="164">
        <v>125.4</v>
      </c>
      <c r="CO428" s="164">
        <v>125.5</v>
      </c>
      <c r="CP428" s="164">
        <v>125.4</v>
      </c>
      <c r="CQ428" s="164">
        <v>125.5</v>
      </c>
      <c r="CR428" s="164">
        <v>124.9</v>
      </c>
      <c r="CS428" s="164">
        <v>125.4</v>
      </c>
      <c r="CT428" s="164">
        <v>125.5</v>
      </c>
      <c r="CU428" s="164">
        <v>125.6</v>
      </c>
      <c r="CV428" s="164">
        <v>124.9</v>
      </c>
      <c r="CW428" s="164">
        <v>125.9</v>
      </c>
      <c r="CX428" s="164">
        <v>126.1</v>
      </c>
      <c r="CY428" s="164">
        <v>126.2</v>
      </c>
      <c r="CZ428" s="164">
        <v>126.1</v>
      </c>
      <c r="DA428" s="164">
        <v>126.3</v>
      </c>
      <c r="DB428" s="164">
        <v>126.9</v>
      </c>
      <c r="DC428" s="164">
        <v>127.9</v>
      </c>
      <c r="DD428" s="164">
        <v>127.9</v>
      </c>
      <c r="DE428" s="164">
        <v>128.1</v>
      </c>
      <c r="DF428" s="164">
        <v>126.9</v>
      </c>
      <c r="DG428" s="164">
        <v>128.4</v>
      </c>
      <c r="DH428" s="164">
        <v>128.19999999999999</v>
      </c>
      <c r="DI428" s="164">
        <v>127.4</v>
      </c>
      <c r="DJ428" s="164">
        <v>127.5</v>
      </c>
      <c r="DK428" s="164">
        <v>127.1</v>
      </c>
      <c r="DL428" s="164">
        <v>127.4</v>
      </c>
      <c r="DM428" s="164">
        <v>126.7</v>
      </c>
      <c r="DN428" s="164">
        <v>127.4</v>
      </c>
      <c r="DO428" s="164">
        <v>126.1</v>
      </c>
      <c r="DP428" s="164">
        <v>128.4</v>
      </c>
      <c r="DQ428" s="164">
        <v>126.5</v>
      </c>
      <c r="DR428" s="164">
        <v>127.1</v>
      </c>
      <c r="DS428" s="164">
        <v>127.4</v>
      </c>
      <c r="DT428" s="164">
        <v>127.5</v>
      </c>
    </row>
    <row r="429" spans="1:124" x14ac:dyDescent="0.25">
      <c r="A429" s="162" t="s">
        <v>2046</v>
      </c>
      <c r="B429" s="162" t="s">
        <v>2047</v>
      </c>
      <c r="C429" s="163">
        <v>1.5339999999999999E-2</v>
      </c>
      <c r="D429" s="164">
        <v>98.4</v>
      </c>
      <c r="E429" s="164">
        <v>100.3</v>
      </c>
      <c r="F429" s="164">
        <v>101.9</v>
      </c>
      <c r="G429" s="164">
        <v>101.4</v>
      </c>
      <c r="H429" s="164">
        <v>104.5</v>
      </c>
      <c r="I429" s="164">
        <v>105.2</v>
      </c>
      <c r="J429" s="164">
        <v>103.6</v>
      </c>
      <c r="K429" s="164">
        <v>105.8</v>
      </c>
      <c r="L429" s="164">
        <v>104.3</v>
      </c>
      <c r="M429" s="164">
        <v>104.9</v>
      </c>
      <c r="N429" s="164">
        <v>106.9</v>
      </c>
      <c r="O429" s="164">
        <v>106.8</v>
      </c>
      <c r="P429" s="164">
        <v>102.4</v>
      </c>
      <c r="Q429" s="164">
        <v>104.2</v>
      </c>
      <c r="R429" s="164">
        <v>104.7</v>
      </c>
      <c r="S429" s="164">
        <v>102.5</v>
      </c>
      <c r="T429" s="164">
        <v>99.3</v>
      </c>
      <c r="U429" s="164">
        <v>99.5</v>
      </c>
      <c r="V429" s="164">
        <v>97.6</v>
      </c>
      <c r="W429" s="164">
        <v>102.6</v>
      </c>
      <c r="X429" s="164">
        <v>102.7</v>
      </c>
      <c r="Y429" s="164">
        <v>101.8</v>
      </c>
      <c r="Z429" s="164">
        <v>100.4</v>
      </c>
      <c r="AA429" s="164">
        <v>101.1</v>
      </c>
      <c r="AB429" s="164">
        <v>101.4</v>
      </c>
      <c r="AC429" s="164">
        <v>100.3</v>
      </c>
      <c r="AD429" s="164">
        <v>100</v>
      </c>
      <c r="AE429" s="164">
        <v>99.6</v>
      </c>
      <c r="AF429" s="164">
        <v>97.4</v>
      </c>
      <c r="AG429" s="164">
        <v>97</v>
      </c>
      <c r="AH429" s="164">
        <v>101.5</v>
      </c>
      <c r="AI429" s="164">
        <v>102.6</v>
      </c>
      <c r="AJ429" s="164">
        <v>103.5</v>
      </c>
      <c r="AK429" s="164">
        <v>100.6</v>
      </c>
      <c r="AL429" s="164">
        <v>95.7</v>
      </c>
      <c r="AM429" s="164">
        <v>94.9</v>
      </c>
      <c r="AN429" s="164">
        <v>93.6</v>
      </c>
      <c r="AO429" s="164">
        <v>94</v>
      </c>
      <c r="AP429" s="164">
        <v>93.8</v>
      </c>
      <c r="AQ429" s="164">
        <v>100.7</v>
      </c>
      <c r="AR429" s="164">
        <v>101.1</v>
      </c>
      <c r="AS429" s="164">
        <v>99</v>
      </c>
      <c r="AT429" s="164">
        <v>98.6</v>
      </c>
      <c r="AU429" s="164">
        <v>100.2</v>
      </c>
      <c r="AV429" s="164">
        <v>99.4</v>
      </c>
      <c r="AW429" s="164">
        <v>98.9</v>
      </c>
      <c r="AX429" s="164">
        <v>98.8</v>
      </c>
      <c r="AY429" s="164">
        <v>99.3</v>
      </c>
      <c r="AZ429" s="164">
        <v>99.6</v>
      </c>
      <c r="BA429" s="164">
        <v>99.3</v>
      </c>
      <c r="BB429" s="164">
        <v>98.1</v>
      </c>
      <c r="BC429" s="164">
        <v>97.9</v>
      </c>
      <c r="BD429" s="164">
        <v>98.2</v>
      </c>
      <c r="BE429" s="164">
        <v>98</v>
      </c>
      <c r="BF429" s="164">
        <v>97.8</v>
      </c>
      <c r="BG429" s="164">
        <v>98.7</v>
      </c>
      <c r="BH429" s="164">
        <v>99</v>
      </c>
      <c r="BI429" s="164">
        <v>98.6</v>
      </c>
      <c r="BJ429" s="164">
        <v>98.3</v>
      </c>
      <c r="BK429" s="164">
        <v>98.7</v>
      </c>
      <c r="BL429" s="164">
        <v>94.6</v>
      </c>
      <c r="BM429" s="164">
        <v>93.9</v>
      </c>
      <c r="BN429" s="164">
        <v>96.5</v>
      </c>
      <c r="BO429" s="164">
        <v>93.8</v>
      </c>
      <c r="BP429" s="164">
        <v>93</v>
      </c>
      <c r="BQ429" s="164">
        <v>93</v>
      </c>
      <c r="BR429" s="164">
        <v>91.7</v>
      </c>
      <c r="BS429" s="164">
        <v>91</v>
      </c>
      <c r="BT429" s="164">
        <v>91.6</v>
      </c>
      <c r="BU429" s="164">
        <v>88.2</v>
      </c>
      <c r="BV429" s="164">
        <v>88.2</v>
      </c>
      <c r="BW429" s="164">
        <v>87.5</v>
      </c>
      <c r="BX429" s="164">
        <v>87.2</v>
      </c>
      <c r="BY429" s="164">
        <v>87.9</v>
      </c>
      <c r="BZ429" s="164">
        <v>88.2</v>
      </c>
      <c r="CA429" s="164">
        <v>90.5</v>
      </c>
      <c r="CB429" s="164">
        <v>89.9</v>
      </c>
      <c r="CC429" s="164">
        <v>93.2</v>
      </c>
      <c r="CD429" s="164">
        <v>94.9</v>
      </c>
      <c r="CE429" s="164">
        <v>94.5</v>
      </c>
      <c r="CF429" s="164">
        <v>93.8</v>
      </c>
      <c r="CG429" s="164">
        <v>93</v>
      </c>
      <c r="CH429" s="164">
        <v>89.3</v>
      </c>
      <c r="CI429" s="164">
        <v>89.5</v>
      </c>
      <c r="CJ429" s="164">
        <v>86.2</v>
      </c>
      <c r="CK429" s="164">
        <v>87.6</v>
      </c>
      <c r="CL429" s="164">
        <v>86.5</v>
      </c>
      <c r="CM429" s="164">
        <v>87.2</v>
      </c>
      <c r="CN429" s="164">
        <v>87.4</v>
      </c>
      <c r="CO429" s="164">
        <v>87.3</v>
      </c>
      <c r="CP429" s="164">
        <v>87.5</v>
      </c>
      <c r="CQ429" s="164">
        <v>86.1</v>
      </c>
      <c r="CR429" s="164">
        <v>87</v>
      </c>
      <c r="CS429" s="164">
        <v>87.1</v>
      </c>
      <c r="CT429" s="164">
        <v>87.3</v>
      </c>
      <c r="CU429" s="164">
        <v>86.3</v>
      </c>
      <c r="CV429" s="164">
        <v>86.7</v>
      </c>
      <c r="CW429" s="164">
        <v>85.3</v>
      </c>
      <c r="CX429" s="164">
        <v>84.7</v>
      </c>
      <c r="CY429" s="164">
        <v>84.1</v>
      </c>
      <c r="CZ429" s="164">
        <v>84.6</v>
      </c>
      <c r="DA429" s="164">
        <v>85.5</v>
      </c>
      <c r="DB429" s="164">
        <v>85.8</v>
      </c>
      <c r="DC429" s="164">
        <v>86.8</v>
      </c>
      <c r="DD429" s="164">
        <v>90.1</v>
      </c>
      <c r="DE429" s="164">
        <v>90.2</v>
      </c>
      <c r="DF429" s="164">
        <v>92.1</v>
      </c>
      <c r="DG429" s="164">
        <v>96.3</v>
      </c>
      <c r="DH429" s="164">
        <v>95</v>
      </c>
      <c r="DI429" s="164">
        <v>94</v>
      </c>
      <c r="DJ429" s="164">
        <v>96.6</v>
      </c>
      <c r="DK429" s="164">
        <v>96.9</v>
      </c>
      <c r="DL429" s="164">
        <v>98.1</v>
      </c>
      <c r="DM429" s="164">
        <v>100.2</v>
      </c>
      <c r="DN429" s="164">
        <v>100.3</v>
      </c>
      <c r="DO429" s="164">
        <v>101.2</v>
      </c>
      <c r="DP429" s="164">
        <v>99.9</v>
      </c>
      <c r="DQ429" s="164">
        <v>98.7</v>
      </c>
      <c r="DR429" s="164">
        <v>99</v>
      </c>
      <c r="DS429" s="164">
        <v>98</v>
      </c>
      <c r="DT429" s="164">
        <v>98.7</v>
      </c>
    </row>
    <row r="430" spans="1:124" x14ac:dyDescent="0.25">
      <c r="A430" s="162" t="s">
        <v>2049</v>
      </c>
      <c r="B430" s="162" t="s">
        <v>2050</v>
      </c>
      <c r="C430" s="163">
        <v>6.2100000000000002E-3</v>
      </c>
      <c r="D430" s="164">
        <v>105.2</v>
      </c>
      <c r="E430" s="164">
        <v>108.7</v>
      </c>
      <c r="F430" s="164">
        <v>107.1</v>
      </c>
      <c r="G430" s="164">
        <v>109.1</v>
      </c>
      <c r="H430" s="164">
        <v>112.9</v>
      </c>
      <c r="I430" s="164">
        <v>112.5</v>
      </c>
      <c r="J430" s="164">
        <v>120</v>
      </c>
      <c r="K430" s="164">
        <v>126.4</v>
      </c>
      <c r="L430" s="164">
        <v>119.4</v>
      </c>
      <c r="M430" s="164">
        <v>119.4</v>
      </c>
      <c r="N430" s="164">
        <v>121.9</v>
      </c>
      <c r="O430" s="164">
        <v>129.69999999999999</v>
      </c>
      <c r="P430" s="164">
        <v>130.69999999999999</v>
      </c>
      <c r="Q430" s="164">
        <v>126.5</v>
      </c>
      <c r="R430" s="164">
        <v>127.6</v>
      </c>
      <c r="S430" s="164">
        <v>131.19999999999999</v>
      </c>
      <c r="T430" s="164">
        <v>130.5</v>
      </c>
      <c r="U430" s="164">
        <v>127.8</v>
      </c>
      <c r="V430" s="164">
        <v>126.7</v>
      </c>
      <c r="W430" s="164">
        <v>127.3</v>
      </c>
      <c r="X430" s="164">
        <v>134.6</v>
      </c>
      <c r="Y430" s="164">
        <v>128.69999999999999</v>
      </c>
      <c r="Z430" s="164">
        <v>133.69999999999999</v>
      </c>
      <c r="AA430" s="164">
        <v>129.4</v>
      </c>
      <c r="AB430" s="164">
        <v>138</v>
      </c>
      <c r="AC430" s="164">
        <v>141.6</v>
      </c>
      <c r="AD430" s="164">
        <v>135.1</v>
      </c>
      <c r="AE430" s="164">
        <v>133.30000000000001</v>
      </c>
      <c r="AF430" s="164">
        <v>132.30000000000001</v>
      </c>
      <c r="AG430" s="164">
        <v>133.1</v>
      </c>
      <c r="AH430" s="164">
        <v>136.4</v>
      </c>
      <c r="AI430" s="164">
        <v>136.4</v>
      </c>
      <c r="AJ430" s="164">
        <v>139.6</v>
      </c>
      <c r="AK430" s="164">
        <v>140.9</v>
      </c>
      <c r="AL430" s="164">
        <v>142.30000000000001</v>
      </c>
      <c r="AM430" s="164">
        <v>140.9</v>
      </c>
      <c r="AN430" s="164">
        <v>145.1</v>
      </c>
      <c r="AO430" s="164">
        <v>145.4</v>
      </c>
      <c r="AP430" s="164">
        <v>144.19999999999999</v>
      </c>
      <c r="AQ430" s="164">
        <v>142.5</v>
      </c>
      <c r="AR430" s="164">
        <v>142.6</v>
      </c>
      <c r="AS430" s="164">
        <v>140.30000000000001</v>
      </c>
      <c r="AT430" s="164">
        <v>142.30000000000001</v>
      </c>
      <c r="AU430" s="164">
        <v>142.6</v>
      </c>
      <c r="AV430" s="164">
        <v>142.5</v>
      </c>
      <c r="AW430" s="164">
        <v>138.4</v>
      </c>
      <c r="AX430" s="164">
        <v>138.4</v>
      </c>
      <c r="AY430" s="164">
        <v>138.4</v>
      </c>
      <c r="AZ430" s="164">
        <v>150.6</v>
      </c>
      <c r="BA430" s="164">
        <v>150.6</v>
      </c>
      <c r="BB430" s="164">
        <v>150.6</v>
      </c>
      <c r="BC430" s="164">
        <v>150.6</v>
      </c>
      <c r="BD430" s="164">
        <v>150.6</v>
      </c>
      <c r="BE430" s="164">
        <v>150.6</v>
      </c>
      <c r="BF430" s="164">
        <v>150.6</v>
      </c>
      <c r="BG430" s="164">
        <v>150.6</v>
      </c>
      <c r="BH430" s="164">
        <v>150.6</v>
      </c>
      <c r="BI430" s="164">
        <v>150.6</v>
      </c>
      <c r="BJ430" s="164">
        <v>150.6</v>
      </c>
      <c r="BK430" s="164">
        <v>150.6</v>
      </c>
      <c r="BL430" s="164">
        <v>160.1</v>
      </c>
      <c r="BM430" s="164">
        <v>160.1</v>
      </c>
      <c r="BN430" s="164">
        <v>160.1</v>
      </c>
      <c r="BO430" s="164">
        <v>160.1</v>
      </c>
      <c r="BP430" s="164">
        <v>148.19999999999999</v>
      </c>
      <c r="BQ430" s="164">
        <v>148.19999999999999</v>
      </c>
      <c r="BR430" s="164">
        <v>150.5</v>
      </c>
      <c r="BS430" s="164">
        <v>150.5</v>
      </c>
      <c r="BT430" s="164">
        <v>152.80000000000001</v>
      </c>
      <c r="BU430" s="164">
        <v>152.80000000000001</v>
      </c>
      <c r="BV430" s="164">
        <v>152.80000000000001</v>
      </c>
      <c r="BW430" s="164">
        <v>154.5</v>
      </c>
      <c r="BX430" s="164">
        <v>154.5</v>
      </c>
      <c r="BY430" s="164">
        <v>139</v>
      </c>
      <c r="BZ430" s="164">
        <v>139</v>
      </c>
      <c r="CA430" s="164">
        <v>137</v>
      </c>
      <c r="CB430" s="164">
        <v>137.30000000000001</v>
      </c>
      <c r="CC430" s="164">
        <v>137.30000000000001</v>
      </c>
      <c r="CD430" s="164">
        <v>137.30000000000001</v>
      </c>
      <c r="CE430" s="164">
        <v>137</v>
      </c>
      <c r="CF430" s="164">
        <v>134.9</v>
      </c>
      <c r="CG430" s="164">
        <v>137</v>
      </c>
      <c r="CH430" s="164">
        <v>139.19999999999999</v>
      </c>
      <c r="CI430" s="164">
        <v>140.1</v>
      </c>
      <c r="CJ430" s="164">
        <v>138.6</v>
      </c>
      <c r="CK430" s="164">
        <v>138.6</v>
      </c>
      <c r="CL430" s="164">
        <v>141.80000000000001</v>
      </c>
      <c r="CM430" s="164">
        <v>136.9</v>
      </c>
      <c r="CN430" s="164">
        <v>138.9</v>
      </c>
      <c r="CO430" s="164">
        <v>138.9</v>
      </c>
      <c r="CP430" s="164">
        <v>138.9</v>
      </c>
      <c r="CQ430" s="164">
        <v>138.9</v>
      </c>
      <c r="CR430" s="164">
        <v>138.9</v>
      </c>
      <c r="CS430" s="164">
        <v>138.9</v>
      </c>
      <c r="CT430" s="164">
        <v>139.4</v>
      </c>
      <c r="CU430" s="164">
        <v>143.19999999999999</v>
      </c>
      <c r="CV430" s="164">
        <v>141.4</v>
      </c>
      <c r="CW430" s="164">
        <v>144.80000000000001</v>
      </c>
      <c r="CX430" s="164">
        <v>144.80000000000001</v>
      </c>
      <c r="CY430" s="164">
        <v>144.80000000000001</v>
      </c>
      <c r="CZ430" s="164">
        <v>144.80000000000001</v>
      </c>
      <c r="DA430" s="164">
        <v>144.80000000000001</v>
      </c>
      <c r="DB430" s="164">
        <v>144</v>
      </c>
      <c r="DC430" s="164">
        <v>144</v>
      </c>
      <c r="DD430" s="164">
        <v>144</v>
      </c>
      <c r="DE430" s="164">
        <v>144</v>
      </c>
      <c r="DF430" s="164">
        <v>146.30000000000001</v>
      </c>
      <c r="DG430" s="164">
        <v>148.4</v>
      </c>
      <c r="DH430" s="164">
        <v>151.9</v>
      </c>
      <c r="DI430" s="164">
        <v>151.9</v>
      </c>
      <c r="DJ430" s="164">
        <v>154.1</v>
      </c>
      <c r="DK430" s="164">
        <v>151.9</v>
      </c>
      <c r="DL430" s="164">
        <v>151.9</v>
      </c>
      <c r="DM430" s="164">
        <v>151.9</v>
      </c>
      <c r="DN430" s="164">
        <v>151.9</v>
      </c>
      <c r="DO430" s="164">
        <v>154</v>
      </c>
      <c r="DP430" s="164">
        <v>157.6</v>
      </c>
      <c r="DQ430" s="164">
        <v>157.6</v>
      </c>
      <c r="DR430" s="164">
        <v>158</v>
      </c>
      <c r="DS430" s="164">
        <v>158</v>
      </c>
      <c r="DT430" s="164">
        <v>160.5</v>
      </c>
    </row>
    <row r="431" spans="1:124" x14ac:dyDescent="0.25">
      <c r="A431" s="162" t="s">
        <v>2052</v>
      </c>
      <c r="B431" s="162" t="s">
        <v>2053</v>
      </c>
      <c r="C431" s="163">
        <v>0.69227000000000005</v>
      </c>
      <c r="D431" s="164">
        <v>103.4</v>
      </c>
      <c r="E431" s="164">
        <v>103.5</v>
      </c>
      <c r="F431" s="164">
        <v>104.6</v>
      </c>
      <c r="G431" s="164">
        <v>104.8</v>
      </c>
      <c r="H431" s="164">
        <v>105</v>
      </c>
      <c r="I431" s="164">
        <v>104.8</v>
      </c>
      <c r="J431" s="164">
        <v>105</v>
      </c>
      <c r="K431" s="164">
        <v>103.9</v>
      </c>
      <c r="L431" s="164">
        <v>104.2</v>
      </c>
      <c r="M431" s="164">
        <v>106</v>
      </c>
      <c r="N431" s="164">
        <v>106.2</v>
      </c>
      <c r="O431" s="164">
        <v>106.6</v>
      </c>
      <c r="P431" s="164">
        <v>108.1</v>
      </c>
      <c r="Q431" s="164">
        <v>107.9</v>
      </c>
      <c r="R431" s="164">
        <v>108.5</v>
      </c>
      <c r="S431" s="164">
        <v>109.7</v>
      </c>
      <c r="T431" s="164">
        <v>110.4</v>
      </c>
      <c r="U431" s="164">
        <v>112</v>
      </c>
      <c r="V431" s="164">
        <v>111.8</v>
      </c>
      <c r="W431" s="164">
        <v>111.9</v>
      </c>
      <c r="X431" s="164">
        <v>111.4</v>
      </c>
      <c r="Y431" s="164">
        <v>112.2</v>
      </c>
      <c r="Z431" s="164">
        <v>112</v>
      </c>
      <c r="AA431" s="164">
        <v>112.4</v>
      </c>
      <c r="AB431" s="164">
        <v>112.4</v>
      </c>
      <c r="AC431" s="164">
        <v>113.4</v>
      </c>
      <c r="AD431" s="164">
        <v>112.5</v>
      </c>
      <c r="AE431" s="164">
        <v>113</v>
      </c>
      <c r="AF431" s="164">
        <v>112.2</v>
      </c>
      <c r="AG431" s="164">
        <v>113.2</v>
      </c>
      <c r="AH431" s="164">
        <v>112.7</v>
      </c>
      <c r="AI431" s="164">
        <v>111.6</v>
      </c>
      <c r="AJ431" s="164">
        <v>109.8</v>
      </c>
      <c r="AK431" s="164">
        <v>110.7</v>
      </c>
      <c r="AL431" s="164">
        <v>109.5</v>
      </c>
      <c r="AM431" s="164">
        <v>110.1</v>
      </c>
      <c r="AN431" s="164">
        <v>110.4</v>
      </c>
      <c r="AO431" s="164">
        <v>110.1</v>
      </c>
      <c r="AP431" s="164">
        <v>112</v>
      </c>
      <c r="AQ431" s="164">
        <v>110</v>
      </c>
      <c r="AR431" s="164">
        <v>109.6</v>
      </c>
      <c r="AS431" s="164">
        <v>108.6</v>
      </c>
      <c r="AT431" s="164">
        <v>108.6</v>
      </c>
      <c r="AU431" s="164">
        <v>108</v>
      </c>
      <c r="AV431" s="164">
        <v>106.8</v>
      </c>
      <c r="AW431" s="164">
        <v>105.6</v>
      </c>
      <c r="AX431" s="164">
        <v>105.2</v>
      </c>
      <c r="AY431" s="164">
        <v>105.5</v>
      </c>
      <c r="AZ431" s="164">
        <v>105.9</v>
      </c>
      <c r="BA431" s="164">
        <v>106.6</v>
      </c>
      <c r="BB431" s="164">
        <v>106.5</v>
      </c>
      <c r="BC431" s="164">
        <v>106.8</v>
      </c>
      <c r="BD431" s="164">
        <v>106.6</v>
      </c>
      <c r="BE431" s="164">
        <v>106.1</v>
      </c>
      <c r="BF431" s="164">
        <v>106.2</v>
      </c>
      <c r="BG431" s="164">
        <v>105.7</v>
      </c>
      <c r="BH431" s="164">
        <v>106.3</v>
      </c>
      <c r="BI431" s="164">
        <v>106.6</v>
      </c>
      <c r="BJ431" s="164">
        <v>107.3</v>
      </c>
      <c r="BK431" s="164">
        <v>107.8</v>
      </c>
      <c r="BL431" s="164">
        <v>107.9</v>
      </c>
      <c r="BM431" s="164">
        <v>109.1</v>
      </c>
      <c r="BN431" s="164">
        <v>109.5</v>
      </c>
      <c r="BO431" s="164">
        <v>108.4</v>
      </c>
      <c r="BP431" s="164">
        <v>108.4</v>
      </c>
      <c r="BQ431" s="164">
        <v>109</v>
      </c>
      <c r="BR431" s="164">
        <v>109.7</v>
      </c>
      <c r="BS431" s="164">
        <v>109.5</v>
      </c>
      <c r="BT431" s="164">
        <v>110</v>
      </c>
      <c r="BU431" s="164">
        <v>111.5</v>
      </c>
      <c r="BV431" s="164">
        <v>113.4</v>
      </c>
      <c r="BW431" s="164">
        <v>114.7</v>
      </c>
      <c r="BX431" s="164">
        <v>113.7</v>
      </c>
      <c r="BY431" s="164">
        <v>114.7</v>
      </c>
      <c r="BZ431" s="164">
        <v>115.9</v>
      </c>
      <c r="CA431" s="164">
        <v>116.8</v>
      </c>
      <c r="CB431" s="164">
        <v>117.2</v>
      </c>
      <c r="CC431" s="164">
        <v>117.8</v>
      </c>
      <c r="CD431" s="164">
        <v>118.7</v>
      </c>
      <c r="CE431" s="164">
        <v>118.1</v>
      </c>
      <c r="CF431" s="164">
        <v>117.4</v>
      </c>
      <c r="CG431" s="164">
        <v>116.4</v>
      </c>
      <c r="CH431" s="164">
        <v>116</v>
      </c>
      <c r="CI431" s="164">
        <v>115.9</v>
      </c>
      <c r="CJ431" s="164">
        <v>115.6</v>
      </c>
      <c r="CK431" s="164">
        <v>115.9</v>
      </c>
      <c r="CL431" s="164">
        <v>114.6</v>
      </c>
      <c r="CM431" s="164">
        <v>114.2</v>
      </c>
      <c r="CN431" s="164">
        <v>114</v>
      </c>
      <c r="CO431" s="164">
        <v>113.7</v>
      </c>
      <c r="CP431" s="164">
        <v>113.7</v>
      </c>
      <c r="CQ431" s="164">
        <v>114</v>
      </c>
      <c r="CR431" s="164">
        <v>113.6</v>
      </c>
      <c r="CS431" s="164">
        <v>113.4</v>
      </c>
      <c r="CT431" s="164">
        <v>113.5</v>
      </c>
      <c r="CU431" s="164">
        <v>114.3</v>
      </c>
      <c r="CV431" s="164">
        <v>114.6</v>
      </c>
      <c r="CW431" s="164">
        <v>114.8</v>
      </c>
      <c r="CX431" s="164">
        <v>113.6</v>
      </c>
      <c r="CY431" s="164">
        <v>113.6</v>
      </c>
      <c r="CZ431" s="164">
        <v>113.2</v>
      </c>
      <c r="DA431" s="164">
        <v>112.9</v>
      </c>
      <c r="DB431" s="164">
        <v>113.2</v>
      </c>
      <c r="DC431" s="164">
        <v>115</v>
      </c>
      <c r="DD431" s="164">
        <v>115.1</v>
      </c>
      <c r="DE431" s="164">
        <v>116.5</v>
      </c>
      <c r="DF431" s="164">
        <v>118.1</v>
      </c>
      <c r="DG431" s="164">
        <v>120</v>
      </c>
      <c r="DH431" s="164">
        <v>122.9</v>
      </c>
      <c r="DI431" s="164">
        <v>123.6</v>
      </c>
      <c r="DJ431" s="164">
        <v>124.7</v>
      </c>
      <c r="DK431" s="164">
        <v>125.6</v>
      </c>
      <c r="DL431" s="164">
        <v>126.3</v>
      </c>
      <c r="DM431" s="164">
        <v>127.1</v>
      </c>
      <c r="DN431" s="164">
        <v>131</v>
      </c>
      <c r="DO431" s="164">
        <v>134</v>
      </c>
      <c r="DP431" s="164">
        <v>134.1</v>
      </c>
      <c r="DQ431" s="164">
        <v>136.30000000000001</v>
      </c>
      <c r="DR431" s="164">
        <v>137.6</v>
      </c>
      <c r="DS431" s="164">
        <v>139.69999999999999</v>
      </c>
      <c r="DT431" s="164">
        <v>141.69999999999999</v>
      </c>
    </row>
    <row r="432" spans="1:124" x14ac:dyDescent="0.25">
      <c r="A432" s="162" t="s">
        <v>2055</v>
      </c>
      <c r="B432" s="162" t="s">
        <v>2056</v>
      </c>
      <c r="C432" s="163">
        <v>6.2019999999999999E-2</v>
      </c>
      <c r="D432" s="164">
        <v>104.2</v>
      </c>
      <c r="E432" s="164">
        <v>105.1</v>
      </c>
      <c r="F432" s="164">
        <v>105.3</v>
      </c>
      <c r="G432" s="164">
        <v>106</v>
      </c>
      <c r="H432" s="164">
        <v>105.3</v>
      </c>
      <c r="I432" s="164">
        <v>104.5</v>
      </c>
      <c r="J432" s="164">
        <v>104.8</v>
      </c>
      <c r="K432" s="164">
        <v>104.4</v>
      </c>
      <c r="L432" s="164">
        <v>107</v>
      </c>
      <c r="M432" s="164">
        <v>106.5</v>
      </c>
      <c r="N432" s="164">
        <v>106.3</v>
      </c>
      <c r="O432" s="164">
        <v>106.9</v>
      </c>
      <c r="P432" s="164">
        <v>102.8</v>
      </c>
      <c r="Q432" s="164">
        <v>104</v>
      </c>
      <c r="R432" s="164">
        <v>103.7</v>
      </c>
      <c r="S432" s="164">
        <v>103.6</v>
      </c>
      <c r="T432" s="164">
        <v>103.5</v>
      </c>
      <c r="U432" s="164">
        <v>103.6</v>
      </c>
      <c r="V432" s="164">
        <v>103.9</v>
      </c>
      <c r="W432" s="164">
        <v>102.3</v>
      </c>
      <c r="X432" s="164">
        <v>104.6</v>
      </c>
      <c r="Y432" s="164">
        <v>105.5</v>
      </c>
      <c r="Z432" s="164">
        <v>105.5</v>
      </c>
      <c r="AA432" s="164">
        <v>106.3</v>
      </c>
      <c r="AB432" s="164">
        <v>104.1</v>
      </c>
      <c r="AC432" s="164">
        <v>103.3</v>
      </c>
      <c r="AD432" s="164">
        <v>102.8</v>
      </c>
      <c r="AE432" s="164">
        <v>103.5</v>
      </c>
      <c r="AF432" s="164">
        <v>102.6</v>
      </c>
      <c r="AG432" s="164">
        <v>103.6</v>
      </c>
      <c r="AH432" s="164">
        <v>101.6</v>
      </c>
      <c r="AI432" s="164">
        <v>102.3</v>
      </c>
      <c r="AJ432" s="164">
        <v>102.8</v>
      </c>
      <c r="AK432" s="164">
        <v>102.3</v>
      </c>
      <c r="AL432" s="164">
        <v>102</v>
      </c>
      <c r="AM432" s="164">
        <v>102.8</v>
      </c>
      <c r="AN432" s="164">
        <v>101.2</v>
      </c>
      <c r="AO432" s="164">
        <v>106.8</v>
      </c>
      <c r="AP432" s="164">
        <v>107.4</v>
      </c>
      <c r="AQ432" s="164">
        <v>107.5</v>
      </c>
      <c r="AR432" s="164">
        <v>107.6</v>
      </c>
      <c r="AS432" s="164">
        <v>107.5</v>
      </c>
      <c r="AT432" s="164">
        <v>107.6</v>
      </c>
      <c r="AU432" s="164">
        <v>107</v>
      </c>
      <c r="AV432" s="164">
        <v>106.4</v>
      </c>
      <c r="AW432" s="164">
        <v>106.2</v>
      </c>
      <c r="AX432" s="164">
        <v>106.8</v>
      </c>
      <c r="AY432" s="164">
        <v>106.4</v>
      </c>
      <c r="AZ432" s="164">
        <v>107.7</v>
      </c>
      <c r="BA432" s="164">
        <v>107.9</v>
      </c>
      <c r="BB432" s="164">
        <v>108.2</v>
      </c>
      <c r="BC432" s="164">
        <v>108.5</v>
      </c>
      <c r="BD432" s="164">
        <v>108.3</v>
      </c>
      <c r="BE432" s="164">
        <v>108.1</v>
      </c>
      <c r="BF432" s="164">
        <v>108</v>
      </c>
      <c r="BG432" s="164">
        <v>107.9</v>
      </c>
      <c r="BH432" s="164">
        <v>107.9</v>
      </c>
      <c r="BI432" s="164">
        <v>108.1</v>
      </c>
      <c r="BJ432" s="164">
        <v>108.6</v>
      </c>
      <c r="BK432" s="164">
        <v>108.6</v>
      </c>
      <c r="BL432" s="164">
        <v>107.5</v>
      </c>
      <c r="BM432" s="164">
        <v>107.6</v>
      </c>
      <c r="BN432" s="164">
        <v>108.3</v>
      </c>
      <c r="BO432" s="164">
        <v>108.5</v>
      </c>
      <c r="BP432" s="164">
        <v>109.5</v>
      </c>
      <c r="BQ432" s="164">
        <v>109.6</v>
      </c>
      <c r="BR432" s="164">
        <v>109.6</v>
      </c>
      <c r="BS432" s="164">
        <v>109.5</v>
      </c>
      <c r="BT432" s="164">
        <v>109.7</v>
      </c>
      <c r="BU432" s="164">
        <v>109.8</v>
      </c>
      <c r="BV432" s="164">
        <v>110.2</v>
      </c>
      <c r="BW432" s="164">
        <v>110.2</v>
      </c>
      <c r="BX432" s="164">
        <v>110.2</v>
      </c>
      <c r="BY432" s="164">
        <v>109.7</v>
      </c>
      <c r="BZ432" s="164">
        <v>111.9</v>
      </c>
      <c r="CA432" s="164">
        <v>111.7</v>
      </c>
      <c r="CB432" s="164">
        <v>109.8</v>
      </c>
      <c r="CC432" s="164">
        <v>109.7</v>
      </c>
      <c r="CD432" s="164">
        <v>109.9</v>
      </c>
      <c r="CE432" s="164">
        <v>109.9</v>
      </c>
      <c r="CF432" s="164">
        <v>111.1</v>
      </c>
      <c r="CG432" s="164">
        <v>109.6</v>
      </c>
      <c r="CH432" s="164">
        <v>109.5</v>
      </c>
      <c r="CI432" s="164">
        <v>109.1</v>
      </c>
      <c r="CJ432" s="164">
        <v>108.1</v>
      </c>
      <c r="CK432" s="164">
        <v>108.3</v>
      </c>
      <c r="CL432" s="164">
        <v>108.3</v>
      </c>
      <c r="CM432" s="164">
        <v>108.7</v>
      </c>
      <c r="CN432" s="164">
        <v>108.7</v>
      </c>
      <c r="CO432" s="164">
        <v>108.6</v>
      </c>
      <c r="CP432" s="164">
        <v>108.6</v>
      </c>
      <c r="CQ432" s="164">
        <v>108.7</v>
      </c>
      <c r="CR432" s="164">
        <v>108.6</v>
      </c>
      <c r="CS432" s="164">
        <v>108.5</v>
      </c>
      <c r="CT432" s="164">
        <v>108</v>
      </c>
      <c r="CU432" s="164">
        <v>108.6</v>
      </c>
      <c r="CV432" s="164">
        <v>109</v>
      </c>
      <c r="CW432" s="164">
        <v>109.9</v>
      </c>
      <c r="CX432" s="164">
        <v>111.7</v>
      </c>
      <c r="CY432" s="164">
        <v>111.8</v>
      </c>
      <c r="CZ432" s="164">
        <v>111.5</v>
      </c>
      <c r="DA432" s="164">
        <v>113.3</v>
      </c>
      <c r="DB432" s="164">
        <v>113.1</v>
      </c>
      <c r="DC432" s="164">
        <v>113.2</v>
      </c>
      <c r="DD432" s="164">
        <v>114.7</v>
      </c>
      <c r="DE432" s="164">
        <v>114.3</v>
      </c>
      <c r="DF432" s="164">
        <v>114.6</v>
      </c>
      <c r="DG432" s="164">
        <v>114.7</v>
      </c>
      <c r="DH432" s="164">
        <v>115.7</v>
      </c>
      <c r="DI432" s="164">
        <v>115.3</v>
      </c>
      <c r="DJ432" s="164">
        <v>116.4</v>
      </c>
      <c r="DK432" s="164">
        <v>117</v>
      </c>
      <c r="DL432" s="164">
        <v>116.5</v>
      </c>
      <c r="DM432" s="164">
        <v>117.1</v>
      </c>
      <c r="DN432" s="164">
        <v>117.6</v>
      </c>
      <c r="DO432" s="164">
        <v>118.8</v>
      </c>
      <c r="DP432" s="164">
        <v>120.7</v>
      </c>
      <c r="DQ432" s="164">
        <v>120.3</v>
      </c>
      <c r="DR432" s="164">
        <v>121.5</v>
      </c>
      <c r="DS432" s="164">
        <v>120.3</v>
      </c>
      <c r="DT432" s="164">
        <v>120</v>
      </c>
    </row>
    <row r="433" spans="1:124" x14ac:dyDescent="0.25">
      <c r="A433" s="162" t="s">
        <v>2058</v>
      </c>
      <c r="B433" s="162" t="s">
        <v>2059</v>
      </c>
      <c r="C433" s="163">
        <v>8.1799999999999998E-3</v>
      </c>
      <c r="D433" s="164">
        <v>110.1</v>
      </c>
      <c r="E433" s="164">
        <v>111.8</v>
      </c>
      <c r="F433" s="164">
        <v>112.8</v>
      </c>
      <c r="G433" s="164">
        <v>110.1</v>
      </c>
      <c r="H433" s="164">
        <v>111.4</v>
      </c>
      <c r="I433" s="164">
        <v>107.9</v>
      </c>
      <c r="J433" s="164">
        <v>109</v>
      </c>
      <c r="K433" s="164">
        <v>104.2</v>
      </c>
      <c r="L433" s="164">
        <v>107.2</v>
      </c>
      <c r="M433" s="164">
        <v>109.8</v>
      </c>
      <c r="N433" s="164">
        <v>110.6</v>
      </c>
      <c r="O433" s="164">
        <v>110.6</v>
      </c>
      <c r="P433" s="164">
        <v>110.2</v>
      </c>
      <c r="Q433" s="164">
        <v>109.9</v>
      </c>
      <c r="R433" s="164">
        <v>108.8</v>
      </c>
      <c r="S433" s="164">
        <v>108.8</v>
      </c>
      <c r="T433" s="164">
        <v>112.7</v>
      </c>
      <c r="U433" s="164">
        <v>117.6</v>
      </c>
      <c r="V433" s="164">
        <v>114.9</v>
      </c>
      <c r="W433" s="164">
        <v>114.2</v>
      </c>
      <c r="X433" s="164">
        <v>113.8</v>
      </c>
      <c r="Y433" s="164">
        <v>113.8</v>
      </c>
      <c r="Z433" s="164">
        <v>114.5</v>
      </c>
      <c r="AA433" s="164">
        <v>114.1</v>
      </c>
      <c r="AB433" s="164">
        <v>111.7</v>
      </c>
      <c r="AC433" s="164">
        <v>112.2</v>
      </c>
      <c r="AD433" s="164">
        <v>110.7</v>
      </c>
      <c r="AE433" s="164">
        <v>110.7</v>
      </c>
      <c r="AF433" s="164">
        <v>110.7</v>
      </c>
      <c r="AG433" s="164">
        <v>108.5</v>
      </c>
      <c r="AH433" s="164">
        <v>109.6</v>
      </c>
      <c r="AI433" s="164">
        <v>108.5</v>
      </c>
      <c r="AJ433" s="164">
        <v>107.4</v>
      </c>
      <c r="AK433" s="164">
        <v>104.2</v>
      </c>
      <c r="AL433" s="164">
        <v>98.5</v>
      </c>
      <c r="AM433" s="164">
        <v>100.8</v>
      </c>
      <c r="AN433" s="164">
        <v>102.9</v>
      </c>
      <c r="AO433" s="164">
        <v>103</v>
      </c>
      <c r="AP433" s="164">
        <v>102.4</v>
      </c>
      <c r="AQ433" s="164">
        <v>102.9</v>
      </c>
      <c r="AR433" s="164">
        <v>100.3</v>
      </c>
      <c r="AS433" s="164">
        <v>98.9</v>
      </c>
      <c r="AT433" s="164">
        <v>95.1</v>
      </c>
      <c r="AU433" s="164">
        <v>94.3</v>
      </c>
      <c r="AV433" s="164">
        <v>88.4</v>
      </c>
      <c r="AW433" s="164">
        <v>92.3</v>
      </c>
      <c r="AX433" s="164">
        <v>88.2</v>
      </c>
      <c r="AY433" s="164">
        <v>94.6</v>
      </c>
      <c r="AZ433" s="164">
        <v>99.3</v>
      </c>
      <c r="BA433" s="164">
        <v>92.1</v>
      </c>
      <c r="BB433" s="164">
        <v>91</v>
      </c>
      <c r="BC433" s="164">
        <v>91.7</v>
      </c>
      <c r="BD433" s="164">
        <v>92</v>
      </c>
      <c r="BE433" s="164">
        <v>93.5</v>
      </c>
      <c r="BF433" s="164">
        <v>94.8</v>
      </c>
      <c r="BG433" s="164">
        <v>100.9</v>
      </c>
      <c r="BH433" s="164">
        <v>101.8</v>
      </c>
      <c r="BI433" s="164">
        <v>104.2</v>
      </c>
      <c r="BJ433" s="164">
        <v>106.8</v>
      </c>
      <c r="BK433" s="164">
        <v>100.7</v>
      </c>
      <c r="BL433" s="164">
        <v>102</v>
      </c>
      <c r="BM433" s="164">
        <v>102.4</v>
      </c>
      <c r="BN433" s="164">
        <v>99.3</v>
      </c>
      <c r="BO433" s="164">
        <v>106</v>
      </c>
      <c r="BP433" s="164">
        <v>103.5</v>
      </c>
      <c r="BQ433" s="164">
        <v>104</v>
      </c>
      <c r="BR433" s="164">
        <v>100.2</v>
      </c>
      <c r="BS433" s="164">
        <v>103.7</v>
      </c>
      <c r="BT433" s="164">
        <v>103.4</v>
      </c>
      <c r="BU433" s="164">
        <v>104.2</v>
      </c>
      <c r="BV433" s="164">
        <v>105.9</v>
      </c>
      <c r="BW433" s="164">
        <v>111.4</v>
      </c>
      <c r="BX433" s="164">
        <v>111.8</v>
      </c>
      <c r="BY433" s="164">
        <v>113</v>
      </c>
      <c r="BZ433" s="164">
        <v>113</v>
      </c>
      <c r="CA433" s="164">
        <v>112.6</v>
      </c>
      <c r="CB433" s="164">
        <v>113.3</v>
      </c>
      <c r="CC433" s="164">
        <v>115.4</v>
      </c>
      <c r="CD433" s="164">
        <v>118</v>
      </c>
      <c r="CE433" s="164">
        <v>118</v>
      </c>
      <c r="CF433" s="164">
        <v>113</v>
      </c>
      <c r="CG433" s="164">
        <v>110.3</v>
      </c>
      <c r="CH433" s="164">
        <v>112.8</v>
      </c>
      <c r="CI433" s="164">
        <v>112.8</v>
      </c>
      <c r="CJ433" s="164">
        <v>110</v>
      </c>
      <c r="CK433" s="164">
        <v>108.8</v>
      </c>
      <c r="CL433" s="164">
        <v>107.2</v>
      </c>
      <c r="CM433" s="164">
        <v>104.2</v>
      </c>
      <c r="CN433" s="164">
        <v>102.8</v>
      </c>
      <c r="CO433" s="164">
        <v>103.5</v>
      </c>
      <c r="CP433" s="164">
        <v>102.7</v>
      </c>
      <c r="CQ433" s="164">
        <v>98.9</v>
      </c>
      <c r="CR433" s="164">
        <v>99.7</v>
      </c>
      <c r="CS433" s="164">
        <v>101.2</v>
      </c>
      <c r="CT433" s="164">
        <v>100.1</v>
      </c>
      <c r="CU433" s="164">
        <v>102.9</v>
      </c>
      <c r="CV433" s="164">
        <v>101.8</v>
      </c>
      <c r="CW433" s="164">
        <v>100.3</v>
      </c>
      <c r="CX433" s="164">
        <v>101.1</v>
      </c>
      <c r="CY433" s="164">
        <v>103.3</v>
      </c>
      <c r="CZ433" s="164">
        <v>100.9</v>
      </c>
      <c r="DA433" s="164">
        <v>106.5</v>
      </c>
      <c r="DB433" s="164">
        <v>118.4</v>
      </c>
      <c r="DC433" s="164">
        <v>129.1</v>
      </c>
      <c r="DD433" s="164">
        <v>129.30000000000001</v>
      </c>
      <c r="DE433" s="164">
        <v>121.8</v>
      </c>
      <c r="DF433" s="164">
        <v>132.5</v>
      </c>
      <c r="DG433" s="164">
        <v>142.6</v>
      </c>
      <c r="DH433" s="164">
        <v>140.30000000000001</v>
      </c>
      <c r="DI433" s="164">
        <v>138</v>
      </c>
      <c r="DJ433" s="164">
        <v>143.4</v>
      </c>
      <c r="DK433" s="164">
        <v>146.5</v>
      </c>
      <c r="DL433" s="164">
        <v>156.1</v>
      </c>
      <c r="DM433" s="164">
        <v>157.30000000000001</v>
      </c>
      <c r="DN433" s="164">
        <v>160.30000000000001</v>
      </c>
      <c r="DO433" s="164">
        <v>158</v>
      </c>
      <c r="DP433" s="164">
        <v>148</v>
      </c>
      <c r="DQ433" s="164">
        <v>142.69999999999999</v>
      </c>
      <c r="DR433" s="164">
        <v>154.6</v>
      </c>
      <c r="DS433" s="164">
        <v>160.30000000000001</v>
      </c>
      <c r="DT433" s="164">
        <v>156.80000000000001</v>
      </c>
    </row>
    <row r="434" spans="1:124" x14ac:dyDescent="0.25">
      <c r="A434" s="162" t="s">
        <v>2061</v>
      </c>
      <c r="B434" s="162" t="s">
        <v>2062</v>
      </c>
      <c r="C434" s="163">
        <v>8.695E-2</v>
      </c>
      <c r="D434" s="164">
        <v>101.6</v>
      </c>
      <c r="E434" s="164">
        <v>99.8</v>
      </c>
      <c r="F434" s="164">
        <v>101.8</v>
      </c>
      <c r="G434" s="164">
        <v>101.9</v>
      </c>
      <c r="H434" s="164">
        <v>102.7</v>
      </c>
      <c r="I434" s="164">
        <v>100.6</v>
      </c>
      <c r="J434" s="164">
        <v>99.5</v>
      </c>
      <c r="K434" s="164">
        <v>98.5</v>
      </c>
      <c r="L434" s="164">
        <v>99.3</v>
      </c>
      <c r="M434" s="164">
        <v>100.2</v>
      </c>
      <c r="N434" s="164">
        <v>104.4</v>
      </c>
      <c r="O434" s="164">
        <v>107.3</v>
      </c>
      <c r="P434" s="164">
        <v>106.8</v>
      </c>
      <c r="Q434" s="164">
        <v>104.9</v>
      </c>
      <c r="R434" s="164">
        <v>107.8</v>
      </c>
      <c r="S434" s="164">
        <v>113.8</v>
      </c>
      <c r="T434" s="164">
        <v>117</v>
      </c>
      <c r="U434" s="164">
        <v>119.8</v>
      </c>
      <c r="V434" s="164">
        <v>118.3</v>
      </c>
      <c r="W434" s="164">
        <v>117.6</v>
      </c>
      <c r="X434" s="164">
        <v>116.3</v>
      </c>
      <c r="Y434" s="164">
        <v>116.3</v>
      </c>
      <c r="Z434" s="164">
        <v>116.2</v>
      </c>
      <c r="AA434" s="164">
        <v>116.3</v>
      </c>
      <c r="AB434" s="164">
        <v>114.7</v>
      </c>
      <c r="AC434" s="164">
        <v>114.2</v>
      </c>
      <c r="AD434" s="164">
        <v>115.2</v>
      </c>
      <c r="AE434" s="164">
        <v>117.8</v>
      </c>
      <c r="AF434" s="164">
        <v>117.3</v>
      </c>
      <c r="AG434" s="164">
        <v>116.8</v>
      </c>
      <c r="AH434" s="164">
        <v>117.3</v>
      </c>
      <c r="AI434" s="164">
        <v>113</v>
      </c>
      <c r="AJ434" s="164">
        <v>109.5</v>
      </c>
      <c r="AK434" s="164">
        <v>111.5</v>
      </c>
      <c r="AL434" s="164">
        <v>108.7</v>
      </c>
      <c r="AM434" s="164">
        <v>111.7</v>
      </c>
      <c r="AN434" s="164">
        <v>114.5</v>
      </c>
      <c r="AO434" s="164">
        <v>117.8</v>
      </c>
      <c r="AP434" s="164">
        <v>117.8</v>
      </c>
      <c r="AQ434" s="164">
        <v>118.4</v>
      </c>
      <c r="AR434" s="164">
        <v>115.5</v>
      </c>
      <c r="AS434" s="164">
        <v>110.2</v>
      </c>
      <c r="AT434" s="164">
        <v>110.5</v>
      </c>
      <c r="AU434" s="164">
        <v>108.2</v>
      </c>
      <c r="AV434" s="164">
        <v>106.3</v>
      </c>
      <c r="AW434" s="164">
        <v>105.3</v>
      </c>
      <c r="AX434" s="164">
        <v>102.8</v>
      </c>
      <c r="AY434" s="164">
        <v>105</v>
      </c>
      <c r="AZ434" s="164">
        <v>108.1</v>
      </c>
      <c r="BA434" s="164">
        <v>107.1</v>
      </c>
      <c r="BB434" s="164">
        <v>106.4</v>
      </c>
      <c r="BC434" s="164">
        <v>105</v>
      </c>
      <c r="BD434" s="164">
        <v>103.4</v>
      </c>
      <c r="BE434" s="164">
        <v>105.7</v>
      </c>
      <c r="BF434" s="164">
        <v>104.8</v>
      </c>
      <c r="BG434" s="164">
        <v>105.4</v>
      </c>
      <c r="BH434" s="164">
        <v>104.6</v>
      </c>
      <c r="BI434" s="164">
        <v>105.7</v>
      </c>
      <c r="BJ434" s="164">
        <v>106.2</v>
      </c>
      <c r="BK434" s="164">
        <v>107.9</v>
      </c>
      <c r="BL434" s="164">
        <v>106.1</v>
      </c>
      <c r="BM434" s="164">
        <v>105</v>
      </c>
      <c r="BN434" s="164">
        <v>106.8</v>
      </c>
      <c r="BO434" s="164">
        <v>103.5</v>
      </c>
      <c r="BP434" s="164">
        <v>103.7</v>
      </c>
      <c r="BQ434" s="164">
        <v>106.9</v>
      </c>
      <c r="BR434" s="164">
        <v>107.2</v>
      </c>
      <c r="BS434" s="164">
        <v>106.5</v>
      </c>
      <c r="BT434" s="164">
        <v>107.9</v>
      </c>
      <c r="BU434" s="164">
        <v>109.4</v>
      </c>
      <c r="BV434" s="164">
        <v>113.8</v>
      </c>
      <c r="BW434" s="164">
        <v>114.9</v>
      </c>
      <c r="BX434" s="164">
        <v>111.5</v>
      </c>
      <c r="BY434" s="164">
        <v>112.1</v>
      </c>
      <c r="BZ434" s="164">
        <v>113.8</v>
      </c>
      <c r="CA434" s="164">
        <v>116</v>
      </c>
      <c r="CB434" s="164">
        <v>116.8</v>
      </c>
      <c r="CC434" s="164">
        <v>122.6</v>
      </c>
      <c r="CD434" s="164">
        <v>123.9</v>
      </c>
      <c r="CE434" s="164">
        <v>118.3</v>
      </c>
      <c r="CF434" s="164">
        <v>120.1</v>
      </c>
      <c r="CG434" s="164">
        <v>118</v>
      </c>
      <c r="CH434" s="164">
        <v>119.1</v>
      </c>
      <c r="CI434" s="164">
        <v>120.7</v>
      </c>
      <c r="CJ434" s="164">
        <v>119.2</v>
      </c>
      <c r="CK434" s="164">
        <v>121</v>
      </c>
      <c r="CL434" s="164">
        <v>118</v>
      </c>
      <c r="CM434" s="164">
        <v>117.4</v>
      </c>
      <c r="CN434" s="164">
        <v>116.6</v>
      </c>
      <c r="CO434" s="164">
        <v>117.5</v>
      </c>
      <c r="CP434" s="164">
        <v>116.6</v>
      </c>
      <c r="CQ434" s="164">
        <v>116.5</v>
      </c>
      <c r="CR434" s="164">
        <v>116.8</v>
      </c>
      <c r="CS434" s="164">
        <v>115.9</v>
      </c>
      <c r="CT434" s="164">
        <v>117.1</v>
      </c>
      <c r="CU434" s="164">
        <v>117.9</v>
      </c>
      <c r="CV434" s="164">
        <v>116.9</v>
      </c>
      <c r="CW434" s="164">
        <v>115.2</v>
      </c>
      <c r="CX434" s="164">
        <v>108.2</v>
      </c>
      <c r="CY434" s="164">
        <v>110</v>
      </c>
      <c r="CZ434" s="164">
        <v>112</v>
      </c>
      <c r="DA434" s="164">
        <v>113.3</v>
      </c>
      <c r="DB434" s="164">
        <v>111.4</v>
      </c>
      <c r="DC434" s="164">
        <v>113.1</v>
      </c>
      <c r="DD434" s="164">
        <v>115.3</v>
      </c>
      <c r="DE434" s="164">
        <v>117</v>
      </c>
      <c r="DF434" s="164">
        <v>117.8</v>
      </c>
      <c r="DG434" s="164">
        <v>120.7</v>
      </c>
      <c r="DH434" s="164">
        <v>120.3</v>
      </c>
      <c r="DI434" s="164">
        <v>117.9</v>
      </c>
      <c r="DJ434" s="164">
        <v>120.9</v>
      </c>
      <c r="DK434" s="164">
        <v>122.1</v>
      </c>
      <c r="DL434" s="164">
        <v>121.5</v>
      </c>
      <c r="DM434" s="164">
        <v>121.4</v>
      </c>
      <c r="DN434" s="164">
        <v>127.5</v>
      </c>
      <c r="DO434" s="164">
        <v>130.30000000000001</v>
      </c>
      <c r="DP434" s="164">
        <v>126.5</v>
      </c>
      <c r="DQ434" s="164">
        <v>132.5</v>
      </c>
      <c r="DR434" s="164">
        <v>137.4</v>
      </c>
      <c r="DS434" s="164">
        <v>141</v>
      </c>
      <c r="DT434" s="164">
        <v>142.9</v>
      </c>
    </row>
    <row r="435" spans="1:124" x14ac:dyDescent="0.25">
      <c r="A435" s="162" t="s">
        <v>2064</v>
      </c>
      <c r="B435" s="162" t="s">
        <v>2065</v>
      </c>
      <c r="C435" s="163">
        <v>0.12705</v>
      </c>
      <c r="D435" s="164">
        <v>105.3</v>
      </c>
      <c r="E435" s="164">
        <v>103</v>
      </c>
      <c r="F435" s="164">
        <v>107.7</v>
      </c>
      <c r="G435" s="164">
        <v>106.8</v>
      </c>
      <c r="H435" s="164">
        <v>105.6</v>
      </c>
      <c r="I435" s="164">
        <v>106.4</v>
      </c>
      <c r="J435" s="164">
        <v>106.7</v>
      </c>
      <c r="K435" s="164">
        <v>104.3</v>
      </c>
      <c r="L435" s="164">
        <v>106.1</v>
      </c>
      <c r="M435" s="164">
        <v>107.2</v>
      </c>
      <c r="N435" s="164">
        <v>106.5</v>
      </c>
      <c r="O435" s="164">
        <v>107.7</v>
      </c>
      <c r="P435" s="164">
        <v>110.8</v>
      </c>
      <c r="Q435" s="164">
        <v>112.3</v>
      </c>
      <c r="R435" s="164">
        <v>109.4</v>
      </c>
      <c r="S435" s="164">
        <v>111.3</v>
      </c>
      <c r="T435" s="164">
        <v>110.4</v>
      </c>
      <c r="U435" s="164">
        <v>112.4</v>
      </c>
      <c r="V435" s="164">
        <v>111.4</v>
      </c>
      <c r="W435" s="164">
        <v>109</v>
      </c>
      <c r="X435" s="164">
        <v>107.9</v>
      </c>
      <c r="Y435" s="164">
        <v>109.6</v>
      </c>
      <c r="Z435" s="164">
        <v>108.8</v>
      </c>
      <c r="AA435" s="164">
        <v>110.1</v>
      </c>
      <c r="AB435" s="164">
        <v>110.1</v>
      </c>
      <c r="AC435" s="164">
        <v>111.4</v>
      </c>
      <c r="AD435" s="164">
        <v>112.1</v>
      </c>
      <c r="AE435" s="164">
        <v>110.4</v>
      </c>
      <c r="AF435" s="164">
        <v>111.8</v>
      </c>
      <c r="AG435" s="164">
        <v>112.5</v>
      </c>
      <c r="AH435" s="164">
        <v>112.6</v>
      </c>
      <c r="AI435" s="164">
        <v>110.8</v>
      </c>
      <c r="AJ435" s="164">
        <v>110</v>
      </c>
      <c r="AK435" s="164">
        <v>111.5</v>
      </c>
      <c r="AL435" s="164">
        <v>108</v>
      </c>
      <c r="AM435" s="164">
        <v>106.5</v>
      </c>
      <c r="AN435" s="164">
        <v>106.9</v>
      </c>
      <c r="AO435" s="164">
        <v>105.8</v>
      </c>
      <c r="AP435" s="164">
        <v>107.1</v>
      </c>
      <c r="AQ435" s="164">
        <v>105.8</v>
      </c>
      <c r="AR435" s="164">
        <v>106.3</v>
      </c>
      <c r="AS435" s="164">
        <v>104.5</v>
      </c>
      <c r="AT435" s="164">
        <v>105</v>
      </c>
      <c r="AU435" s="164">
        <v>103.1</v>
      </c>
      <c r="AV435" s="164">
        <v>102.2</v>
      </c>
      <c r="AW435" s="164">
        <v>101.3</v>
      </c>
      <c r="AX435" s="164">
        <v>101.8</v>
      </c>
      <c r="AY435" s="164">
        <v>101.2</v>
      </c>
      <c r="AZ435" s="164">
        <v>99.2</v>
      </c>
      <c r="BA435" s="164">
        <v>99</v>
      </c>
      <c r="BB435" s="164">
        <v>100.4</v>
      </c>
      <c r="BC435" s="164">
        <v>100.7</v>
      </c>
      <c r="BD435" s="164">
        <v>100.6</v>
      </c>
      <c r="BE435" s="164">
        <v>102.1</v>
      </c>
      <c r="BF435" s="164">
        <v>100.4</v>
      </c>
      <c r="BG435" s="164">
        <v>100.2</v>
      </c>
      <c r="BH435" s="164">
        <v>100.3</v>
      </c>
      <c r="BI435" s="164">
        <v>101.2</v>
      </c>
      <c r="BJ435" s="164">
        <v>102.3</v>
      </c>
      <c r="BK435" s="164">
        <v>101.9</v>
      </c>
      <c r="BL435" s="164">
        <v>102.2</v>
      </c>
      <c r="BM435" s="164">
        <v>103.9</v>
      </c>
      <c r="BN435" s="164">
        <v>104.9</v>
      </c>
      <c r="BO435" s="164">
        <v>103.7</v>
      </c>
      <c r="BP435" s="164">
        <v>102.8</v>
      </c>
      <c r="BQ435" s="164">
        <v>102.2</v>
      </c>
      <c r="BR435" s="164">
        <v>103.2</v>
      </c>
      <c r="BS435" s="164">
        <v>102.4</v>
      </c>
      <c r="BT435" s="164">
        <v>103.3</v>
      </c>
      <c r="BU435" s="164">
        <v>103.9</v>
      </c>
      <c r="BV435" s="164">
        <v>104.8</v>
      </c>
      <c r="BW435" s="164">
        <v>104.9</v>
      </c>
      <c r="BX435" s="164">
        <v>105.1</v>
      </c>
      <c r="BY435" s="164">
        <v>106.4</v>
      </c>
      <c r="BZ435" s="164">
        <v>106.6</v>
      </c>
      <c r="CA435" s="164">
        <v>105.2</v>
      </c>
      <c r="CB435" s="164">
        <v>106.1</v>
      </c>
      <c r="CC435" s="164">
        <v>106.4</v>
      </c>
      <c r="CD435" s="164">
        <v>106.9</v>
      </c>
      <c r="CE435" s="164">
        <v>107.6</v>
      </c>
      <c r="CF435" s="164">
        <v>107.3</v>
      </c>
      <c r="CG435" s="164">
        <v>106.9</v>
      </c>
      <c r="CH435" s="164">
        <v>107.6</v>
      </c>
      <c r="CI435" s="164">
        <v>106.5</v>
      </c>
      <c r="CJ435" s="164">
        <v>106.4</v>
      </c>
      <c r="CK435" s="164">
        <v>107.2</v>
      </c>
      <c r="CL435" s="164">
        <v>106.3</v>
      </c>
      <c r="CM435" s="164">
        <v>104.7</v>
      </c>
      <c r="CN435" s="164">
        <v>104.4</v>
      </c>
      <c r="CO435" s="164">
        <v>105.7</v>
      </c>
      <c r="CP435" s="164">
        <v>106</v>
      </c>
      <c r="CQ435" s="164">
        <v>105.1</v>
      </c>
      <c r="CR435" s="164">
        <v>106</v>
      </c>
      <c r="CS435" s="164">
        <v>105.8</v>
      </c>
      <c r="CT435" s="164">
        <v>104.5</v>
      </c>
      <c r="CU435" s="164">
        <v>104.4</v>
      </c>
      <c r="CV435" s="164">
        <v>104.5</v>
      </c>
      <c r="CW435" s="164">
        <v>104.9</v>
      </c>
      <c r="CX435" s="164">
        <v>105.5</v>
      </c>
      <c r="CY435" s="164">
        <v>104.4</v>
      </c>
      <c r="CZ435" s="164">
        <v>105.2</v>
      </c>
      <c r="DA435" s="164">
        <v>102.5</v>
      </c>
      <c r="DB435" s="164">
        <v>103.1</v>
      </c>
      <c r="DC435" s="164">
        <v>105.5</v>
      </c>
      <c r="DD435" s="164">
        <v>102.4</v>
      </c>
      <c r="DE435" s="164">
        <v>104.3</v>
      </c>
      <c r="DF435" s="164">
        <v>105.4</v>
      </c>
      <c r="DG435" s="164">
        <v>107.9</v>
      </c>
      <c r="DH435" s="164">
        <v>110.5</v>
      </c>
      <c r="DI435" s="164">
        <v>110.3</v>
      </c>
      <c r="DJ435" s="164">
        <v>112</v>
      </c>
      <c r="DK435" s="164">
        <v>113.6</v>
      </c>
      <c r="DL435" s="164">
        <v>115</v>
      </c>
      <c r="DM435" s="164">
        <v>115</v>
      </c>
      <c r="DN435" s="164">
        <v>119</v>
      </c>
      <c r="DO435" s="164">
        <v>119.8</v>
      </c>
      <c r="DP435" s="164">
        <v>120.5</v>
      </c>
      <c r="DQ435" s="164">
        <v>122.8</v>
      </c>
      <c r="DR435" s="164">
        <v>123.5</v>
      </c>
      <c r="DS435" s="164">
        <v>124.1</v>
      </c>
      <c r="DT435" s="164">
        <v>126.9</v>
      </c>
    </row>
    <row r="436" spans="1:124" x14ac:dyDescent="0.25">
      <c r="A436" s="162" t="s">
        <v>2067</v>
      </c>
      <c r="B436" s="162" t="s">
        <v>2068</v>
      </c>
      <c r="C436" s="163">
        <v>2.5919999999999999E-2</v>
      </c>
      <c r="D436" s="164">
        <v>98.9</v>
      </c>
      <c r="E436" s="164">
        <v>99.7</v>
      </c>
      <c r="F436" s="164">
        <v>101.3</v>
      </c>
      <c r="G436" s="164">
        <v>101</v>
      </c>
      <c r="H436" s="164">
        <v>100.5</v>
      </c>
      <c r="I436" s="164">
        <v>100.7</v>
      </c>
      <c r="J436" s="164">
        <v>100.6</v>
      </c>
      <c r="K436" s="164">
        <v>99.5</v>
      </c>
      <c r="L436" s="164">
        <v>100.4</v>
      </c>
      <c r="M436" s="164">
        <v>100.9</v>
      </c>
      <c r="N436" s="164">
        <v>102.6</v>
      </c>
      <c r="O436" s="164">
        <v>101.1</v>
      </c>
      <c r="P436" s="164">
        <v>100.2</v>
      </c>
      <c r="Q436" s="164">
        <v>101.6</v>
      </c>
      <c r="R436" s="164">
        <v>104.4</v>
      </c>
      <c r="S436" s="164">
        <v>104.7</v>
      </c>
      <c r="T436" s="164">
        <v>106.9</v>
      </c>
      <c r="U436" s="164">
        <v>110.1</v>
      </c>
      <c r="V436" s="164">
        <v>107.1</v>
      </c>
      <c r="W436" s="164">
        <v>105.7</v>
      </c>
      <c r="X436" s="164">
        <v>107.3</v>
      </c>
      <c r="Y436" s="164">
        <v>106.5</v>
      </c>
      <c r="Z436" s="164">
        <v>105.1</v>
      </c>
      <c r="AA436" s="164">
        <v>108.8</v>
      </c>
      <c r="AB436" s="164">
        <v>109.7</v>
      </c>
      <c r="AC436" s="164">
        <v>110.4</v>
      </c>
      <c r="AD436" s="164">
        <v>111.7</v>
      </c>
      <c r="AE436" s="164">
        <v>110.6</v>
      </c>
      <c r="AF436" s="164">
        <v>110.3</v>
      </c>
      <c r="AG436" s="164">
        <v>117.6</v>
      </c>
      <c r="AH436" s="164">
        <v>110.4</v>
      </c>
      <c r="AI436" s="164">
        <v>110</v>
      </c>
      <c r="AJ436" s="164">
        <v>111.6</v>
      </c>
      <c r="AK436" s="164">
        <v>106.8</v>
      </c>
      <c r="AL436" s="164">
        <v>111.3</v>
      </c>
      <c r="AM436" s="164">
        <v>112.7</v>
      </c>
      <c r="AN436" s="164">
        <v>112.1</v>
      </c>
      <c r="AO436" s="164">
        <v>115.9</v>
      </c>
      <c r="AP436" s="164">
        <v>114.5</v>
      </c>
      <c r="AQ436" s="164">
        <v>112.8</v>
      </c>
      <c r="AR436" s="164">
        <v>111.4</v>
      </c>
      <c r="AS436" s="164">
        <v>114.8</v>
      </c>
      <c r="AT436" s="164">
        <v>113.6</v>
      </c>
      <c r="AU436" s="164">
        <v>115.7</v>
      </c>
      <c r="AV436" s="164">
        <v>114.4</v>
      </c>
      <c r="AW436" s="164">
        <v>114.3</v>
      </c>
      <c r="AX436" s="164">
        <v>114.1</v>
      </c>
      <c r="AY436" s="164">
        <v>112.3</v>
      </c>
      <c r="AZ436" s="164">
        <v>110</v>
      </c>
      <c r="BA436" s="164">
        <v>111.4</v>
      </c>
      <c r="BB436" s="164">
        <v>112.6</v>
      </c>
      <c r="BC436" s="164">
        <v>116.2</v>
      </c>
      <c r="BD436" s="164">
        <v>116.8</v>
      </c>
      <c r="BE436" s="164">
        <v>112</v>
      </c>
      <c r="BF436" s="164">
        <v>113.1</v>
      </c>
      <c r="BG436" s="164">
        <v>115.9</v>
      </c>
      <c r="BH436" s="164">
        <v>114.8</v>
      </c>
      <c r="BI436" s="164">
        <v>111.8</v>
      </c>
      <c r="BJ436" s="164">
        <v>110.7</v>
      </c>
      <c r="BK436" s="164">
        <v>110</v>
      </c>
      <c r="BL436" s="164">
        <v>111.8</v>
      </c>
      <c r="BM436" s="164">
        <v>111.1</v>
      </c>
      <c r="BN436" s="164">
        <v>110</v>
      </c>
      <c r="BO436" s="164">
        <v>111.2</v>
      </c>
      <c r="BP436" s="164">
        <v>111.3</v>
      </c>
      <c r="BQ436" s="164">
        <v>109.7</v>
      </c>
      <c r="BR436" s="164">
        <v>111.7</v>
      </c>
      <c r="BS436" s="164">
        <v>108</v>
      </c>
      <c r="BT436" s="164">
        <v>107.1</v>
      </c>
      <c r="BU436" s="164">
        <v>108.7</v>
      </c>
      <c r="BV436" s="164">
        <v>107.5</v>
      </c>
      <c r="BW436" s="164">
        <v>108.9</v>
      </c>
      <c r="BX436" s="164">
        <v>108.4</v>
      </c>
      <c r="BY436" s="164">
        <v>108.6</v>
      </c>
      <c r="BZ436" s="164">
        <v>111.8</v>
      </c>
      <c r="CA436" s="164">
        <v>110.9</v>
      </c>
      <c r="CB436" s="164">
        <v>111.9</v>
      </c>
      <c r="CC436" s="164">
        <v>113.8</v>
      </c>
      <c r="CD436" s="164">
        <v>112.7</v>
      </c>
      <c r="CE436" s="164">
        <v>113.6</v>
      </c>
      <c r="CF436" s="164">
        <v>112.2</v>
      </c>
      <c r="CG436" s="164">
        <v>111.9</v>
      </c>
      <c r="CH436" s="164">
        <v>112.4</v>
      </c>
      <c r="CI436" s="164">
        <v>114.9</v>
      </c>
      <c r="CJ436" s="164">
        <v>113.8</v>
      </c>
      <c r="CK436" s="164">
        <v>113.3</v>
      </c>
      <c r="CL436" s="164">
        <v>113.4</v>
      </c>
      <c r="CM436" s="164">
        <v>115.6</v>
      </c>
      <c r="CN436" s="164">
        <v>113.3</v>
      </c>
      <c r="CO436" s="164">
        <v>116</v>
      </c>
      <c r="CP436" s="164">
        <v>114.2</v>
      </c>
      <c r="CQ436" s="164">
        <v>115.2</v>
      </c>
      <c r="CR436" s="164">
        <v>115.6</v>
      </c>
      <c r="CS436" s="164">
        <v>114.8</v>
      </c>
      <c r="CT436" s="164">
        <v>116.2</v>
      </c>
      <c r="CU436" s="164">
        <v>113.8</v>
      </c>
      <c r="CV436" s="164">
        <v>114.3</v>
      </c>
      <c r="CW436" s="164">
        <v>115.2</v>
      </c>
      <c r="CX436" s="164">
        <v>116.9</v>
      </c>
      <c r="CY436" s="164">
        <v>116</v>
      </c>
      <c r="CZ436" s="164">
        <v>114.9</v>
      </c>
      <c r="DA436" s="164">
        <v>116.9</v>
      </c>
      <c r="DB436" s="164">
        <v>117.3</v>
      </c>
      <c r="DC436" s="164">
        <v>117.8</v>
      </c>
      <c r="DD436" s="164">
        <v>117.2</v>
      </c>
      <c r="DE436" s="164">
        <v>115.1</v>
      </c>
      <c r="DF436" s="164">
        <v>120.7</v>
      </c>
      <c r="DG436" s="164">
        <v>124</v>
      </c>
      <c r="DH436" s="164">
        <v>127</v>
      </c>
      <c r="DI436" s="164">
        <v>128.30000000000001</v>
      </c>
      <c r="DJ436" s="164">
        <v>132</v>
      </c>
      <c r="DK436" s="164">
        <v>126.4</v>
      </c>
      <c r="DL436" s="164">
        <v>126.3</v>
      </c>
      <c r="DM436" s="164">
        <v>128.30000000000001</v>
      </c>
      <c r="DN436" s="164">
        <v>132.69999999999999</v>
      </c>
      <c r="DO436" s="164">
        <v>134.5</v>
      </c>
      <c r="DP436" s="164">
        <v>133.80000000000001</v>
      </c>
      <c r="DQ436" s="164">
        <v>137.6</v>
      </c>
      <c r="DR436" s="164">
        <v>139.1</v>
      </c>
      <c r="DS436" s="164">
        <v>141.1</v>
      </c>
      <c r="DT436" s="164">
        <v>142.9</v>
      </c>
    </row>
    <row r="437" spans="1:124" x14ac:dyDescent="0.25">
      <c r="A437" s="162" t="s">
        <v>2070</v>
      </c>
      <c r="B437" s="162" t="s">
        <v>2071</v>
      </c>
      <c r="C437" s="163">
        <v>2.0080000000000001E-2</v>
      </c>
      <c r="D437" s="164">
        <v>110.9</v>
      </c>
      <c r="E437" s="164">
        <v>114.6</v>
      </c>
      <c r="F437" s="164">
        <v>115.5</v>
      </c>
      <c r="G437" s="164">
        <v>118.4</v>
      </c>
      <c r="H437" s="164">
        <v>116.7</v>
      </c>
      <c r="I437" s="164">
        <v>116.8</v>
      </c>
      <c r="J437" s="164">
        <v>118.5</v>
      </c>
      <c r="K437" s="164">
        <v>120.4</v>
      </c>
      <c r="L437" s="164">
        <v>118</v>
      </c>
      <c r="M437" s="164">
        <v>122.9</v>
      </c>
      <c r="N437" s="164">
        <v>123.3</v>
      </c>
      <c r="O437" s="164">
        <v>124</v>
      </c>
      <c r="P437" s="164">
        <v>126.8</v>
      </c>
      <c r="Q437" s="164">
        <v>127.2</v>
      </c>
      <c r="R437" s="164">
        <v>127.9</v>
      </c>
      <c r="S437" s="164">
        <v>128.30000000000001</v>
      </c>
      <c r="T437" s="164">
        <v>130.9</v>
      </c>
      <c r="U437" s="164">
        <v>131.5</v>
      </c>
      <c r="V437" s="164">
        <v>133.9</v>
      </c>
      <c r="W437" s="164">
        <v>135.30000000000001</v>
      </c>
      <c r="X437" s="164">
        <v>138.19999999999999</v>
      </c>
      <c r="Y437" s="164">
        <v>137.80000000000001</v>
      </c>
      <c r="Z437" s="164">
        <v>138.9</v>
      </c>
      <c r="AA437" s="164">
        <v>138.9</v>
      </c>
      <c r="AB437" s="164">
        <v>141.69999999999999</v>
      </c>
      <c r="AC437" s="164">
        <v>141.6</v>
      </c>
      <c r="AD437" s="164">
        <v>144.80000000000001</v>
      </c>
      <c r="AE437" s="164">
        <v>146.4</v>
      </c>
      <c r="AF437" s="164">
        <v>145</v>
      </c>
      <c r="AG437" s="164">
        <v>144.6</v>
      </c>
      <c r="AH437" s="164">
        <v>144.19999999999999</v>
      </c>
      <c r="AI437" s="164">
        <v>145.1</v>
      </c>
      <c r="AJ437" s="164">
        <v>144.9</v>
      </c>
      <c r="AK437" s="164">
        <v>144.30000000000001</v>
      </c>
      <c r="AL437" s="164">
        <v>142.80000000000001</v>
      </c>
      <c r="AM437" s="164">
        <v>144.80000000000001</v>
      </c>
      <c r="AN437" s="164">
        <v>141.6</v>
      </c>
      <c r="AO437" s="164">
        <v>139.5</v>
      </c>
      <c r="AP437" s="164">
        <v>140.5</v>
      </c>
      <c r="AQ437" s="164">
        <v>139.6</v>
      </c>
      <c r="AR437" s="164">
        <v>143.19999999999999</v>
      </c>
      <c r="AS437" s="164">
        <v>142.5</v>
      </c>
      <c r="AT437" s="164">
        <v>141.19999999999999</v>
      </c>
      <c r="AU437" s="164">
        <v>137.9</v>
      </c>
      <c r="AV437" s="164">
        <v>138</v>
      </c>
      <c r="AW437" s="164">
        <v>137</v>
      </c>
      <c r="AX437" s="164">
        <v>136.19999999999999</v>
      </c>
      <c r="AY437" s="164">
        <v>136.80000000000001</v>
      </c>
      <c r="AZ437" s="164">
        <v>132.9</v>
      </c>
      <c r="BA437" s="164">
        <v>139.80000000000001</v>
      </c>
      <c r="BB437" s="164">
        <v>134.1</v>
      </c>
      <c r="BC437" s="164">
        <v>136.1</v>
      </c>
      <c r="BD437" s="164">
        <v>136.6</v>
      </c>
      <c r="BE437" s="164">
        <v>131.9</v>
      </c>
      <c r="BF437" s="164">
        <v>133.80000000000001</v>
      </c>
      <c r="BG437" s="164">
        <v>123.4</v>
      </c>
      <c r="BH437" s="164">
        <v>132.69999999999999</v>
      </c>
      <c r="BI437" s="164">
        <v>133.1</v>
      </c>
      <c r="BJ437" s="164">
        <v>136.19999999999999</v>
      </c>
      <c r="BK437" s="164">
        <v>129.19999999999999</v>
      </c>
      <c r="BL437" s="164">
        <v>128.6</v>
      </c>
      <c r="BM437" s="164">
        <v>126.8</v>
      </c>
      <c r="BN437" s="164">
        <v>130.1</v>
      </c>
      <c r="BO437" s="164">
        <v>132</v>
      </c>
      <c r="BP437" s="164">
        <v>133.4</v>
      </c>
      <c r="BQ437" s="164">
        <v>128.80000000000001</v>
      </c>
      <c r="BR437" s="164">
        <v>129.30000000000001</v>
      </c>
      <c r="BS437" s="164">
        <v>125.4</v>
      </c>
      <c r="BT437" s="164">
        <v>124.9</v>
      </c>
      <c r="BU437" s="164">
        <v>124.4</v>
      </c>
      <c r="BV437" s="164">
        <v>122.3</v>
      </c>
      <c r="BW437" s="164">
        <v>128</v>
      </c>
      <c r="BX437" s="164">
        <v>127.3</v>
      </c>
      <c r="BY437" s="164">
        <v>131.1</v>
      </c>
      <c r="BZ437" s="164">
        <v>131.1</v>
      </c>
      <c r="CA437" s="164">
        <v>128.1</v>
      </c>
      <c r="CB437" s="164">
        <v>125.1</v>
      </c>
      <c r="CC437" s="164">
        <v>119.6</v>
      </c>
      <c r="CD437" s="164">
        <v>128.30000000000001</v>
      </c>
      <c r="CE437" s="164">
        <v>128.69999999999999</v>
      </c>
      <c r="CF437" s="164">
        <v>129.6</v>
      </c>
      <c r="CG437" s="164">
        <v>129.80000000000001</v>
      </c>
      <c r="CH437" s="164">
        <v>130.5</v>
      </c>
      <c r="CI437" s="164">
        <v>127.2</v>
      </c>
      <c r="CJ437" s="164">
        <v>129.19999999999999</v>
      </c>
      <c r="CK437" s="164">
        <v>127.9</v>
      </c>
      <c r="CL437" s="164">
        <v>127.6</v>
      </c>
      <c r="CM437" s="164">
        <v>125.3</v>
      </c>
      <c r="CN437" s="164">
        <v>125.7</v>
      </c>
      <c r="CO437" s="164">
        <v>129</v>
      </c>
      <c r="CP437" s="164">
        <v>140.9</v>
      </c>
      <c r="CQ437" s="164">
        <v>140.1</v>
      </c>
      <c r="CR437" s="164">
        <v>139.9</v>
      </c>
      <c r="CS437" s="164">
        <v>138.1</v>
      </c>
      <c r="CT437" s="164">
        <v>139.1</v>
      </c>
      <c r="CU437" s="164">
        <v>139.69999999999999</v>
      </c>
      <c r="CV437" s="164">
        <v>142.4</v>
      </c>
      <c r="CW437" s="164">
        <v>144.30000000000001</v>
      </c>
      <c r="CX437" s="164">
        <v>135.5</v>
      </c>
      <c r="CY437" s="164">
        <v>140.6</v>
      </c>
      <c r="CZ437" s="164">
        <v>144.19999999999999</v>
      </c>
      <c r="DA437" s="164">
        <v>143.5</v>
      </c>
      <c r="DB437" s="164">
        <v>147.69999999999999</v>
      </c>
      <c r="DC437" s="164">
        <v>152</v>
      </c>
      <c r="DD437" s="164">
        <v>149.1</v>
      </c>
      <c r="DE437" s="164">
        <v>150.6</v>
      </c>
      <c r="DF437" s="164">
        <v>154.19999999999999</v>
      </c>
      <c r="DG437" s="164">
        <v>149.80000000000001</v>
      </c>
      <c r="DH437" s="164">
        <v>159.1</v>
      </c>
      <c r="DI437" s="164">
        <v>151.30000000000001</v>
      </c>
      <c r="DJ437" s="164">
        <v>160</v>
      </c>
      <c r="DK437" s="164">
        <v>162.1</v>
      </c>
      <c r="DL437" s="164">
        <v>164.8</v>
      </c>
      <c r="DM437" s="164">
        <v>162.80000000000001</v>
      </c>
      <c r="DN437" s="164">
        <v>162.19999999999999</v>
      </c>
      <c r="DO437" s="164">
        <v>163.6</v>
      </c>
      <c r="DP437" s="164">
        <v>164.5</v>
      </c>
      <c r="DQ437" s="164">
        <v>153.19999999999999</v>
      </c>
      <c r="DR437" s="164">
        <v>153.5</v>
      </c>
      <c r="DS437" s="164">
        <v>153.1</v>
      </c>
      <c r="DT437" s="164">
        <v>151</v>
      </c>
    </row>
    <row r="438" spans="1:124" x14ac:dyDescent="0.25">
      <c r="A438" s="162" t="s">
        <v>2073</v>
      </c>
      <c r="B438" s="162" t="s">
        <v>2074</v>
      </c>
      <c r="C438" s="163">
        <v>3.517E-2</v>
      </c>
      <c r="D438" s="164">
        <v>99.3</v>
      </c>
      <c r="E438" s="164">
        <v>100.6</v>
      </c>
      <c r="F438" s="164">
        <v>103.4</v>
      </c>
      <c r="G438" s="164">
        <v>105.4</v>
      </c>
      <c r="H438" s="164">
        <v>106</v>
      </c>
      <c r="I438" s="164">
        <v>103.6</v>
      </c>
      <c r="J438" s="164">
        <v>105.7</v>
      </c>
      <c r="K438" s="164">
        <v>107.1</v>
      </c>
      <c r="L438" s="164">
        <v>106.8</v>
      </c>
      <c r="M438" s="164">
        <v>106.1</v>
      </c>
      <c r="N438" s="164">
        <v>106.1</v>
      </c>
      <c r="O438" s="164">
        <v>107.4</v>
      </c>
      <c r="P438" s="164">
        <v>108.1</v>
      </c>
      <c r="Q438" s="164">
        <v>108</v>
      </c>
      <c r="R438" s="164">
        <v>108.3</v>
      </c>
      <c r="S438" s="164">
        <v>109.5</v>
      </c>
      <c r="T438" s="164">
        <v>110.1</v>
      </c>
      <c r="U438" s="164">
        <v>111.4</v>
      </c>
      <c r="V438" s="164">
        <v>111.1</v>
      </c>
      <c r="W438" s="164">
        <v>112.9</v>
      </c>
      <c r="X438" s="164">
        <v>114.1</v>
      </c>
      <c r="Y438" s="164">
        <v>113.5</v>
      </c>
      <c r="Z438" s="164">
        <v>113</v>
      </c>
      <c r="AA438" s="164">
        <v>112.3</v>
      </c>
      <c r="AB438" s="164">
        <v>113</v>
      </c>
      <c r="AC438" s="164">
        <v>110.3</v>
      </c>
      <c r="AD438" s="164">
        <v>109.1</v>
      </c>
      <c r="AE438" s="164">
        <v>107.2</v>
      </c>
      <c r="AF438" s="164">
        <v>105.1</v>
      </c>
      <c r="AG438" s="164">
        <v>104.8</v>
      </c>
      <c r="AH438" s="164">
        <v>103</v>
      </c>
      <c r="AI438" s="164">
        <v>102.3</v>
      </c>
      <c r="AJ438" s="164">
        <v>101.4</v>
      </c>
      <c r="AK438" s="164">
        <v>101.9</v>
      </c>
      <c r="AL438" s="164">
        <v>100.6</v>
      </c>
      <c r="AM438" s="164">
        <v>98</v>
      </c>
      <c r="AN438" s="164">
        <v>98.8</v>
      </c>
      <c r="AO438" s="164">
        <v>99.5</v>
      </c>
      <c r="AP438" s="164">
        <v>99.3</v>
      </c>
      <c r="AQ438" s="164">
        <v>98.7</v>
      </c>
      <c r="AR438" s="164">
        <v>100.3</v>
      </c>
      <c r="AS438" s="164">
        <v>100.7</v>
      </c>
      <c r="AT438" s="164">
        <v>97.3</v>
      </c>
      <c r="AU438" s="164">
        <v>97.1</v>
      </c>
      <c r="AV438" s="164">
        <v>97.2</v>
      </c>
      <c r="AW438" s="164">
        <v>96.9</v>
      </c>
      <c r="AX438" s="164">
        <v>97.6</v>
      </c>
      <c r="AY438" s="164">
        <v>97.8</v>
      </c>
      <c r="AZ438" s="164">
        <v>100.7</v>
      </c>
      <c r="BA438" s="164">
        <v>102</v>
      </c>
      <c r="BB438" s="164">
        <v>102.1</v>
      </c>
      <c r="BC438" s="164">
        <v>103.8</v>
      </c>
      <c r="BD438" s="164">
        <v>104.2</v>
      </c>
      <c r="BE438" s="164">
        <v>104.6</v>
      </c>
      <c r="BF438" s="164">
        <v>104.8</v>
      </c>
      <c r="BG438" s="164">
        <v>104.7</v>
      </c>
      <c r="BH438" s="164">
        <v>103.1</v>
      </c>
      <c r="BI438" s="164">
        <v>103</v>
      </c>
      <c r="BJ438" s="164">
        <v>106.5</v>
      </c>
      <c r="BK438" s="164">
        <v>107.4</v>
      </c>
      <c r="BL438" s="164">
        <v>113.9</v>
      </c>
      <c r="BM438" s="164">
        <v>114.1</v>
      </c>
      <c r="BN438" s="164">
        <v>115.8</v>
      </c>
      <c r="BO438" s="164">
        <v>115.5</v>
      </c>
      <c r="BP438" s="164">
        <v>115</v>
      </c>
      <c r="BQ438" s="164">
        <v>115</v>
      </c>
      <c r="BR438" s="164">
        <v>114</v>
      </c>
      <c r="BS438" s="164">
        <v>114.9</v>
      </c>
      <c r="BT438" s="164">
        <v>122</v>
      </c>
      <c r="BU438" s="164">
        <v>127.1</v>
      </c>
      <c r="BV438" s="164">
        <v>145.5</v>
      </c>
      <c r="BW438" s="164">
        <v>158.5</v>
      </c>
      <c r="BX438" s="164">
        <v>142.19999999999999</v>
      </c>
      <c r="BY438" s="164">
        <v>150.9</v>
      </c>
      <c r="BZ438" s="164">
        <v>160.80000000000001</v>
      </c>
      <c r="CA438" s="164">
        <v>168.7</v>
      </c>
      <c r="CB438" s="164">
        <v>170.2</v>
      </c>
      <c r="CC438" s="164">
        <v>165.7</v>
      </c>
      <c r="CD438" s="164">
        <v>159.4</v>
      </c>
      <c r="CE438" s="164">
        <v>149</v>
      </c>
      <c r="CF438" s="164">
        <v>143</v>
      </c>
      <c r="CG438" s="164">
        <v>128</v>
      </c>
      <c r="CH438" s="164">
        <v>115.5</v>
      </c>
      <c r="CI438" s="164">
        <v>114.6</v>
      </c>
      <c r="CJ438" s="164">
        <v>112.6</v>
      </c>
      <c r="CK438" s="164">
        <v>110.3</v>
      </c>
      <c r="CL438" s="164">
        <v>106.2</v>
      </c>
      <c r="CM438" s="164">
        <v>105.3</v>
      </c>
      <c r="CN438" s="164">
        <v>104.5</v>
      </c>
      <c r="CO438" s="164">
        <v>99.8</v>
      </c>
      <c r="CP438" s="164">
        <v>101.1</v>
      </c>
      <c r="CQ438" s="164">
        <v>109.3</v>
      </c>
      <c r="CR438" s="164">
        <v>111.4</v>
      </c>
      <c r="CS438" s="164">
        <v>117.2</v>
      </c>
      <c r="CT438" s="164">
        <v>121.3</v>
      </c>
      <c r="CU438" s="164">
        <v>129.4</v>
      </c>
      <c r="CV438" s="164">
        <v>123</v>
      </c>
      <c r="CW438" s="164">
        <v>119.3</v>
      </c>
      <c r="CX438" s="164">
        <v>113.4</v>
      </c>
      <c r="CY438" s="164">
        <v>110.4</v>
      </c>
      <c r="CZ438" s="164">
        <v>102.2</v>
      </c>
      <c r="DA438" s="164">
        <v>101.5</v>
      </c>
      <c r="DB438" s="164">
        <v>99.4</v>
      </c>
      <c r="DC438" s="164">
        <v>99.1</v>
      </c>
      <c r="DD438" s="164">
        <v>98.5</v>
      </c>
      <c r="DE438" s="164">
        <v>96.7</v>
      </c>
      <c r="DF438" s="164">
        <v>96.6</v>
      </c>
      <c r="DG438" s="164">
        <v>98</v>
      </c>
      <c r="DH438" s="164">
        <v>109.5</v>
      </c>
      <c r="DI438" s="164">
        <v>121.6</v>
      </c>
      <c r="DJ438" s="164">
        <v>113.8</v>
      </c>
      <c r="DK438" s="164">
        <v>108</v>
      </c>
      <c r="DL438" s="164">
        <v>105.4</v>
      </c>
      <c r="DM438" s="164">
        <v>110.2</v>
      </c>
      <c r="DN438" s="164">
        <v>113.7</v>
      </c>
      <c r="DO438" s="164">
        <v>120.5</v>
      </c>
      <c r="DP438" s="164">
        <v>114.3</v>
      </c>
      <c r="DQ438" s="164">
        <v>107.7</v>
      </c>
      <c r="DR438" s="164">
        <v>104.9</v>
      </c>
      <c r="DS438" s="164">
        <v>109.4</v>
      </c>
      <c r="DT438" s="164">
        <v>111</v>
      </c>
    </row>
    <row r="439" spans="1:124" x14ac:dyDescent="0.25">
      <c r="A439" s="162" t="s">
        <v>2076</v>
      </c>
      <c r="B439" s="162" t="s">
        <v>2077</v>
      </c>
      <c r="C439" s="163">
        <v>9.0370000000000006E-2</v>
      </c>
      <c r="D439" s="164">
        <v>103.5</v>
      </c>
      <c r="E439" s="164">
        <v>103.2</v>
      </c>
      <c r="F439" s="164">
        <v>100.3</v>
      </c>
      <c r="G439" s="164">
        <v>101.5</v>
      </c>
      <c r="H439" s="164">
        <v>102.7</v>
      </c>
      <c r="I439" s="164">
        <v>102.6</v>
      </c>
      <c r="J439" s="164">
        <v>98.3</v>
      </c>
      <c r="K439" s="164">
        <v>96.8</v>
      </c>
      <c r="L439" s="164">
        <v>94.9</v>
      </c>
      <c r="M439" s="164">
        <v>102.9</v>
      </c>
      <c r="N439" s="164">
        <v>98.8</v>
      </c>
      <c r="O439" s="164">
        <v>101</v>
      </c>
      <c r="P439" s="164">
        <v>103.6</v>
      </c>
      <c r="Q439" s="164">
        <v>100.6</v>
      </c>
      <c r="R439" s="164">
        <v>103.6</v>
      </c>
      <c r="S439" s="164">
        <v>104.3</v>
      </c>
      <c r="T439" s="164">
        <v>105</v>
      </c>
      <c r="U439" s="164">
        <v>105.8</v>
      </c>
      <c r="V439" s="164">
        <v>106.3</v>
      </c>
      <c r="W439" s="164">
        <v>108.1</v>
      </c>
      <c r="X439" s="164">
        <v>106.9</v>
      </c>
      <c r="Y439" s="164">
        <v>110.8</v>
      </c>
      <c r="Z439" s="164">
        <v>112.1</v>
      </c>
      <c r="AA439" s="164">
        <v>108.7</v>
      </c>
      <c r="AB439" s="164">
        <v>109.2</v>
      </c>
      <c r="AC439" s="164">
        <v>113</v>
      </c>
      <c r="AD439" s="164">
        <v>107.7</v>
      </c>
      <c r="AE439" s="164">
        <v>108.7</v>
      </c>
      <c r="AF439" s="164">
        <v>101.3</v>
      </c>
      <c r="AG439" s="164">
        <v>104.3</v>
      </c>
      <c r="AH439" s="164">
        <v>102.3</v>
      </c>
      <c r="AI439" s="164">
        <v>105.8</v>
      </c>
      <c r="AJ439" s="164">
        <v>101.9</v>
      </c>
      <c r="AK439" s="164">
        <v>107.7</v>
      </c>
      <c r="AL439" s="164">
        <v>103.3</v>
      </c>
      <c r="AM439" s="164">
        <v>105</v>
      </c>
      <c r="AN439" s="164">
        <v>110.8</v>
      </c>
      <c r="AO439" s="164">
        <v>102</v>
      </c>
      <c r="AP439" s="164">
        <v>109.9</v>
      </c>
      <c r="AQ439" s="164">
        <v>97.3</v>
      </c>
      <c r="AR439" s="164">
        <v>98.9</v>
      </c>
      <c r="AS439" s="164">
        <v>100.1</v>
      </c>
      <c r="AT439" s="164">
        <v>103.6</v>
      </c>
      <c r="AU439" s="164">
        <v>103.8</v>
      </c>
      <c r="AV439" s="164">
        <v>104.3</v>
      </c>
      <c r="AW439" s="164">
        <v>99.9</v>
      </c>
      <c r="AX439" s="164">
        <v>99.7</v>
      </c>
      <c r="AY439" s="164">
        <v>100.8</v>
      </c>
      <c r="AZ439" s="164">
        <v>99.7</v>
      </c>
      <c r="BA439" s="164">
        <v>100.2</v>
      </c>
      <c r="BB439" s="164">
        <v>100.1</v>
      </c>
      <c r="BC439" s="164">
        <v>101.3</v>
      </c>
      <c r="BD439" s="164">
        <v>102.4</v>
      </c>
      <c r="BE439" s="164">
        <v>100.9</v>
      </c>
      <c r="BF439" s="164">
        <v>101.4</v>
      </c>
      <c r="BG439" s="164">
        <v>100</v>
      </c>
      <c r="BH439" s="164">
        <v>100.4</v>
      </c>
      <c r="BI439" s="164">
        <v>99.8</v>
      </c>
      <c r="BJ439" s="164">
        <v>100</v>
      </c>
      <c r="BK439" s="164">
        <v>99.9</v>
      </c>
      <c r="BL439" s="164">
        <v>99.9</v>
      </c>
      <c r="BM439" s="164">
        <v>104.5</v>
      </c>
      <c r="BN439" s="164">
        <v>105.1</v>
      </c>
      <c r="BO439" s="164">
        <v>99.9</v>
      </c>
      <c r="BP439" s="164">
        <v>99.5</v>
      </c>
      <c r="BQ439" s="164">
        <v>107.7</v>
      </c>
      <c r="BR439" s="164">
        <v>106.9</v>
      </c>
      <c r="BS439" s="164">
        <v>107.1</v>
      </c>
      <c r="BT439" s="164">
        <v>108.8</v>
      </c>
      <c r="BU439" s="164">
        <v>111.4</v>
      </c>
      <c r="BV439" s="164">
        <v>111.1</v>
      </c>
      <c r="BW439" s="164">
        <v>111</v>
      </c>
      <c r="BX439" s="164">
        <v>111.4</v>
      </c>
      <c r="BY439" s="164">
        <v>111.6</v>
      </c>
      <c r="BZ439" s="164">
        <v>112</v>
      </c>
      <c r="CA439" s="164">
        <v>113.2</v>
      </c>
      <c r="CB439" s="164">
        <v>115.5</v>
      </c>
      <c r="CC439" s="164">
        <v>115.7</v>
      </c>
      <c r="CD439" s="164">
        <v>117.9</v>
      </c>
      <c r="CE439" s="164">
        <v>117.9</v>
      </c>
      <c r="CF439" s="164">
        <v>115.9</v>
      </c>
      <c r="CG439" s="164">
        <v>116</v>
      </c>
      <c r="CH439" s="164">
        <v>116</v>
      </c>
      <c r="CI439" s="164">
        <v>116</v>
      </c>
      <c r="CJ439" s="164">
        <v>117.1</v>
      </c>
      <c r="CK439" s="164">
        <v>117.9</v>
      </c>
      <c r="CL439" s="164">
        <v>117.9</v>
      </c>
      <c r="CM439" s="164">
        <v>117.5</v>
      </c>
      <c r="CN439" s="164">
        <v>118</v>
      </c>
      <c r="CO439" s="164">
        <v>118</v>
      </c>
      <c r="CP439" s="164">
        <v>117.4</v>
      </c>
      <c r="CQ439" s="164">
        <v>117.8</v>
      </c>
      <c r="CR439" s="164">
        <v>118.2</v>
      </c>
      <c r="CS439" s="164">
        <v>115.9</v>
      </c>
      <c r="CT439" s="164">
        <v>115.9</v>
      </c>
      <c r="CU439" s="164">
        <v>115.4</v>
      </c>
      <c r="CV439" s="164">
        <v>114.8</v>
      </c>
      <c r="CW439" s="164">
        <v>114.9</v>
      </c>
      <c r="CX439" s="164">
        <v>114.9</v>
      </c>
      <c r="CY439" s="164">
        <v>114.9</v>
      </c>
      <c r="CZ439" s="164">
        <v>114.8</v>
      </c>
      <c r="DA439" s="164">
        <v>113.9</v>
      </c>
      <c r="DB439" s="164">
        <v>114.2</v>
      </c>
      <c r="DC439" s="164">
        <v>115.5</v>
      </c>
      <c r="DD439" s="164">
        <v>118.3</v>
      </c>
      <c r="DE439" s="164">
        <v>118.8</v>
      </c>
      <c r="DF439" s="164">
        <v>120.1</v>
      </c>
      <c r="DG439" s="164">
        <v>120.7</v>
      </c>
      <c r="DH439" s="164">
        <v>121</v>
      </c>
      <c r="DI439" s="164">
        <v>121.7</v>
      </c>
      <c r="DJ439" s="164">
        <v>122.8</v>
      </c>
      <c r="DK439" s="164">
        <v>123.2</v>
      </c>
      <c r="DL439" s="164">
        <v>123.8</v>
      </c>
      <c r="DM439" s="164">
        <v>124.5</v>
      </c>
      <c r="DN439" s="164">
        <v>126</v>
      </c>
      <c r="DO439" s="164">
        <v>127.7</v>
      </c>
      <c r="DP439" s="164">
        <v>129.30000000000001</v>
      </c>
      <c r="DQ439" s="164">
        <v>128.80000000000001</v>
      </c>
      <c r="DR439" s="164">
        <v>128.5</v>
      </c>
      <c r="DS439" s="164">
        <v>129.5</v>
      </c>
      <c r="DT439" s="164">
        <v>131</v>
      </c>
    </row>
    <row r="440" spans="1:124" x14ac:dyDescent="0.25">
      <c r="A440" s="162" t="s">
        <v>2079</v>
      </c>
      <c r="B440" s="162" t="s">
        <v>2080</v>
      </c>
      <c r="C440" s="163">
        <v>8.9859999999999995E-2</v>
      </c>
      <c r="D440" s="164">
        <v>103.2</v>
      </c>
      <c r="E440" s="164">
        <v>104.5</v>
      </c>
      <c r="F440" s="164">
        <v>107.2</v>
      </c>
      <c r="G440" s="164">
        <v>106.3</v>
      </c>
      <c r="H440" s="164">
        <v>107.6</v>
      </c>
      <c r="I440" s="164">
        <v>108.2</v>
      </c>
      <c r="J440" s="164">
        <v>114.5</v>
      </c>
      <c r="K440" s="164">
        <v>110.9</v>
      </c>
      <c r="L440" s="164">
        <v>107.7</v>
      </c>
      <c r="M440" s="164">
        <v>109.3</v>
      </c>
      <c r="N440" s="164">
        <v>110.3</v>
      </c>
      <c r="O440" s="164">
        <v>106.8</v>
      </c>
      <c r="P440" s="164">
        <v>109.8</v>
      </c>
      <c r="Q440" s="164">
        <v>109.2</v>
      </c>
      <c r="R440" s="164">
        <v>113.4</v>
      </c>
      <c r="S440" s="164">
        <v>110.9</v>
      </c>
      <c r="T440" s="164">
        <v>111.4</v>
      </c>
      <c r="U440" s="164">
        <v>114.9</v>
      </c>
      <c r="V440" s="164">
        <v>117.1</v>
      </c>
      <c r="W440" s="164">
        <v>121.2</v>
      </c>
      <c r="X440" s="164">
        <v>117.7</v>
      </c>
      <c r="Y440" s="164">
        <v>116.5</v>
      </c>
      <c r="Z440" s="164">
        <v>115.9</v>
      </c>
      <c r="AA440" s="164">
        <v>113.8</v>
      </c>
      <c r="AB440" s="164">
        <v>114.9</v>
      </c>
      <c r="AC440" s="164">
        <v>117.1</v>
      </c>
      <c r="AD440" s="164">
        <v>112.9</v>
      </c>
      <c r="AE440" s="164">
        <v>117.9</v>
      </c>
      <c r="AF440" s="164">
        <v>118.3</v>
      </c>
      <c r="AG440" s="164">
        <v>120.5</v>
      </c>
      <c r="AH440" s="164">
        <v>120.6</v>
      </c>
      <c r="AI440" s="164">
        <v>117.5</v>
      </c>
      <c r="AJ440" s="164">
        <v>113.9</v>
      </c>
      <c r="AK440" s="164">
        <v>114.1</v>
      </c>
      <c r="AL440" s="164">
        <v>114.7</v>
      </c>
      <c r="AM440" s="164">
        <v>114.8</v>
      </c>
      <c r="AN440" s="164">
        <v>109.4</v>
      </c>
      <c r="AO440" s="164">
        <v>110.5</v>
      </c>
      <c r="AP440" s="164">
        <v>113.3</v>
      </c>
      <c r="AQ440" s="164">
        <v>111.8</v>
      </c>
      <c r="AR440" s="164">
        <v>110.2</v>
      </c>
      <c r="AS440" s="164">
        <v>109.1</v>
      </c>
      <c r="AT440" s="164">
        <v>108.9</v>
      </c>
      <c r="AU440" s="164">
        <v>109.7</v>
      </c>
      <c r="AV440" s="164">
        <v>106.6</v>
      </c>
      <c r="AW440" s="164">
        <v>105.5</v>
      </c>
      <c r="AX440" s="164">
        <v>105.1</v>
      </c>
      <c r="AY440" s="164">
        <v>104.6</v>
      </c>
      <c r="AZ440" s="164">
        <v>103.4</v>
      </c>
      <c r="BA440" s="164">
        <v>106.7</v>
      </c>
      <c r="BB440" s="164">
        <v>107.4</v>
      </c>
      <c r="BC440" s="164">
        <v>106.8</v>
      </c>
      <c r="BD440" s="164">
        <v>107</v>
      </c>
      <c r="BE440" s="164">
        <v>104.2</v>
      </c>
      <c r="BF440" s="164">
        <v>105.2</v>
      </c>
      <c r="BG440" s="164">
        <v>104.4</v>
      </c>
      <c r="BH440" s="164">
        <v>106.4</v>
      </c>
      <c r="BI440" s="164">
        <v>106.2</v>
      </c>
      <c r="BJ440" s="164">
        <v>104</v>
      </c>
      <c r="BK440" s="164">
        <v>107.9</v>
      </c>
      <c r="BL440" s="164">
        <v>108.5</v>
      </c>
      <c r="BM440" s="164">
        <v>110.6</v>
      </c>
      <c r="BN440" s="164">
        <v>110.2</v>
      </c>
      <c r="BO440" s="164">
        <v>109.6</v>
      </c>
      <c r="BP440" s="164">
        <v>109.2</v>
      </c>
      <c r="BQ440" s="164">
        <v>105.9</v>
      </c>
      <c r="BR440" s="164">
        <v>109.9</v>
      </c>
      <c r="BS440" s="164">
        <v>112.2</v>
      </c>
      <c r="BT440" s="164">
        <v>108.8</v>
      </c>
      <c r="BU440" s="164">
        <v>109.5</v>
      </c>
      <c r="BV440" s="164">
        <v>110.9</v>
      </c>
      <c r="BW440" s="164">
        <v>112.6</v>
      </c>
      <c r="BX440" s="164">
        <v>113.2</v>
      </c>
      <c r="BY440" s="164">
        <v>114.3</v>
      </c>
      <c r="BZ440" s="164">
        <v>114.9</v>
      </c>
      <c r="CA440" s="164">
        <v>119.3</v>
      </c>
      <c r="CB440" s="164">
        <v>118.7</v>
      </c>
      <c r="CC440" s="164">
        <v>117.4</v>
      </c>
      <c r="CD440" s="164">
        <v>117.2</v>
      </c>
      <c r="CE440" s="164">
        <v>118.8</v>
      </c>
      <c r="CF440" s="164">
        <v>117.2</v>
      </c>
      <c r="CG440" s="164">
        <v>117.5</v>
      </c>
      <c r="CH440" s="164">
        <v>116.8</v>
      </c>
      <c r="CI440" s="164">
        <v>115.4</v>
      </c>
      <c r="CJ440" s="164">
        <v>115.7</v>
      </c>
      <c r="CK440" s="164">
        <v>117.4</v>
      </c>
      <c r="CL440" s="164">
        <v>115.4</v>
      </c>
      <c r="CM440" s="164">
        <v>117.3</v>
      </c>
      <c r="CN440" s="164">
        <v>117.9</v>
      </c>
      <c r="CO440" s="164">
        <v>117.1</v>
      </c>
      <c r="CP440" s="164">
        <v>116.1</v>
      </c>
      <c r="CQ440" s="164">
        <v>115.7</v>
      </c>
      <c r="CR440" s="164">
        <v>113.9</v>
      </c>
      <c r="CS440" s="164">
        <v>113.6</v>
      </c>
      <c r="CT440" s="164">
        <v>112.8</v>
      </c>
      <c r="CU440" s="164">
        <v>113.2</v>
      </c>
      <c r="CV440" s="164">
        <v>116.2</v>
      </c>
      <c r="CW440" s="164">
        <v>116.4</v>
      </c>
      <c r="CX440" s="164">
        <v>116.4</v>
      </c>
      <c r="CY440" s="164">
        <v>115.4</v>
      </c>
      <c r="CZ440" s="164">
        <v>114.5</v>
      </c>
      <c r="DA440" s="164">
        <v>114.2</v>
      </c>
      <c r="DB440" s="164">
        <v>113.8</v>
      </c>
      <c r="DC440" s="164">
        <v>118.5</v>
      </c>
      <c r="DD440" s="164">
        <v>118.5</v>
      </c>
      <c r="DE440" s="164">
        <v>123.8</v>
      </c>
      <c r="DF440" s="164">
        <v>124.7</v>
      </c>
      <c r="DG440" s="164">
        <v>122.9</v>
      </c>
      <c r="DH440" s="164">
        <v>129.69999999999999</v>
      </c>
      <c r="DI440" s="164">
        <v>130.69999999999999</v>
      </c>
      <c r="DJ440" s="164">
        <v>129.69999999999999</v>
      </c>
      <c r="DK440" s="164">
        <v>133.80000000000001</v>
      </c>
      <c r="DL440" s="164">
        <v>136.1</v>
      </c>
      <c r="DM440" s="164">
        <v>136.4</v>
      </c>
      <c r="DN440" s="164">
        <v>142</v>
      </c>
      <c r="DO440" s="164">
        <v>146.9</v>
      </c>
      <c r="DP440" s="164">
        <v>146.9</v>
      </c>
      <c r="DQ440" s="164">
        <v>152.6</v>
      </c>
      <c r="DR440" s="164">
        <v>154</v>
      </c>
      <c r="DS440" s="164">
        <v>158.5</v>
      </c>
      <c r="DT440" s="164">
        <v>165.1</v>
      </c>
    </row>
    <row r="441" spans="1:124" x14ac:dyDescent="0.25">
      <c r="A441" s="162" t="s">
        <v>2082</v>
      </c>
      <c r="B441" s="162" t="s">
        <v>2083</v>
      </c>
      <c r="C441" s="163">
        <v>8.0800000000000004E-3</v>
      </c>
      <c r="D441" s="164">
        <v>104.3</v>
      </c>
      <c r="E441" s="164">
        <v>101.5</v>
      </c>
      <c r="F441" s="164">
        <v>101.3</v>
      </c>
      <c r="G441" s="164">
        <v>104.8</v>
      </c>
      <c r="H441" s="164">
        <v>106</v>
      </c>
      <c r="I441" s="164">
        <v>109.8</v>
      </c>
      <c r="J441" s="164">
        <v>100.3</v>
      </c>
      <c r="K441" s="164">
        <v>105.7</v>
      </c>
      <c r="L441" s="164">
        <v>97.9</v>
      </c>
      <c r="M441" s="164">
        <v>103.3</v>
      </c>
      <c r="N441" s="164">
        <v>109</v>
      </c>
      <c r="O441" s="164">
        <v>102.6</v>
      </c>
      <c r="P441" s="164">
        <v>98.3</v>
      </c>
      <c r="Q441" s="164">
        <v>97.9</v>
      </c>
      <c r="R441" s="164">
        <v>95.2</v>
      </c>
      <c r="S441" s="164">
        <v>104</v>
      </c>
      <c r="T441" s="164">
        <v>103.8</v>
      </c>
      <c r="U441" s="164">
        <v>104.2</v>
      </c>
      <c r="V441" s="164">
        <v>102.1</v>
      </c>
      <c r="W441" s="164">
        <v>96.9</v>
      </c>
      <c r="X441" s="164">
        <v>97.8</v>
      </c>
      <c r="Y441" s="164">
        <v>92.2</v>
      </c>
      <c r="Z441" s="164">
        <v>94.6</v>
      </c>
      <c r="AA441" s="164">
        <v>98</v>
      </c>
      <c r="AB441" s="164">
        <v>101.5</v>
      </c>
      <c r="AC441" s="164">
        <v>103.4</v>
      </c>
      <c r="AD441" s="164">
        <v>105.4</v>
      </c>
      <c r="AE441" s="164">
        <v>85</v>
      </c>
      <c r="AF441" s="164">
        <v>87.4</v>
      </c>
      <c r="AG441" s="164">
        <v>77.8</v>
      </c>
      <c r="AH441" s="164">
        <v>86</v>
      </c>
      <c r="AI441" s="164">
        <v>82.1</v>
      </c>
      <c r="AJ441" s="164">
        <v>84.4</v>
      </c>
      <c r="AK441" s="164">
        <v>78.7</v>
      </c>
      <c r="AL441" s="164">
        <v>88</v>
      </c>
      <c r="AM441" s="164">
        <v>92</v>
      </c>
      <c r="AN441" s="164">
        <v>97.5</v>
      </c>
      <c r="AO441" s="164">
        <v>89.9</v>
      </c>
      <c r="AP441" s="164">
        <v>89.5</v>
      </c>
      <c r="AQ441" s="164">
        <v>89.5</v>
      </c>
      <c r="AR441" s="164">
        <v>93.1</v>
      </c>
      <c r="AS441" s="164">
        <v>103.1</v>
      </c>
      <c r="AT441" s="164">
        <v>100.5</v>
      </c>
      <c r="AU441" s="164">
        <v>99.4</v>
      </c>
      <c r="AV441" s="164">
        <v>97.9</v>
      </c>
      <c r="AW441" s="164">
        <v>98</v>
      </c>
      <c r="AX441" s="164">
        <v>98.3</v>
      </c>
      <c r="AY441" s="164">
        <v>97.7</v>
      </c>
      <c r="AZ441" s="164">
        <v>96.4</v>
      </c>
      <c r="BA441" s="164">
        <v>96.4</v>
      </c>
      <c r="BB441" s="164">
        <v>96</v>
      </c>
      <c r="BC441" s="164">
        <v>96.4</v>
      </c>
      <c r="BD441" s="164">
        <v>94.7</v>
      </c>
      <c r="BE441" s="164">
        <v>94.7</v>
      </c>
      <c r="BF441" s="164">
        <v>95.1</v>
      </c>
      <c r="BG441" s="164">
        <v>96.4</v>
      </c>
      <c r="BH441" s="164">
        <v>95.6</v>
      </c>
      <c r="BI441" s="164">
        <v>96</v>
      </c>
      <c r="BJ441" s="164">
        <v>96</v>
      </c>
      <c r="BK441" s="164">
        <v>94.8</v>
      </c>
      <c r="BL441" s="164">
        <v>95.7</v>
      </c>
      <c r="BM441" s="164">
        <v>95.7</v>
      </c>
      <c r="BN441" s="164">
        <v>100.3</v>
      </c>
      <c r="BO441" s="164">
        <v>99.2</v>
      </c>
      <c r="BP441" s="164">
        <v>100.2</v>
      </c>
      <c r="BQ441" s="164">
        <v>101.2</v>
      </c>
      <c r="BR441" s="164">
        <v>99.2</v>
      </c>
      <c r="BS441" s="164">
        <v>101.2</v>
      </c>
      <c r="BT441" s="164">
        <v>100</v>
      </c>
      <c r="BU441" s="164">
        <v>100.2</v>
      </c>
      <c r="BV441" s="164">
        <v>101.4</v>
      </c>
      <c r="BW441" s="164">
        <v>102</v>
      </c>
      <c r="BX441" s="164">
        <v>102</v>
      </c>
      <c r="BY441" s="164">
        <v>102</v>
      </c>
      <c r="BZ441" s="164">
        <v>102.5</v>
      </c>
      <c r="CA441" s="164">
        <v>102.6</v>
      </c>
      <c r="CB441" s="164">
        <v>102.1</v>
      </c>
      <c r="CC441" s="164">
        <v>102.1</v>
      </c>
      <c r="CD441" s="164">
        <v>102.1</v>
      </c>
      <c r="CE441" s="164">
        <v>102.1</v>
      </c>
      <c r="CF441" s="164">
        <v>102.5</v>
      </c>
      <c r="CG441" s="164">
        <v>103.4</v>
      </c>
      <c r="CH441" s="164">
        <v>104.5</v>
      </c>
      <c r="CI441" s="164">
        <v>104.4</v>
      </c>
      <c r="CJ441" s="164">
        <v>104.7</v>
      </c>
      <c r="CK441" s="164">
        <v>104.8</v>
      </c>
      <c r="CL441" s="164">
        <v>102.7</v>
      </c>
      <c r="CM441" s="164">
        <v>103.8</v>
      </c>
      <c r="CN441" s="164">
        <v>102.3</v>
      </c>
      <c r="CO441" s="164">
        <v>101.8</v>
      </c>
      <c r="CP441" s="164">
        <v>101.8</v>
      </c>
      <c r="CQ441" s="164">
        <v>100.9</v>
      </c>
      <c r="CR441" s="164">
        <v>104</v>
      </c>
      <c r="CS441" s="164">
        <v>104.5</v>
      </c>
      <c r="CT441" s="164">
        <v>105.8</v>
      </c>
      <c r="CU441" s="164">
        <v>105.8</v>
      </c>
      <c r="CV441" s="164">
        <v>105.8</v>
      </c>
      <c r="CW441" s="164">
        <v>105.3</v>
      </c>
      <c r="CX441" s="164">
        <v>104.4</v>
      </c>
      <c r="CY441" s="164">
        <v>104.1</v>
      </c>
      <c r="CZ441" s="164">
        <v>104.7</v>
      </c>
      <c r="DA441" s="164">
        <v>103.9</v>
      </c>
      <c r="DB441" s="164">
        <v>105.3</v>
      </c>
      <c r="DC441" s="164">
        <v>106.2</v>
      </c>
      <c r="DD441" s="164">
        <v>106.3</v>
      </c>
      <c r="DE441" s="164">
        <v>107.3</v>
      </c>
      <c r="DF441" s="164">
        <v>108.1</v>
      </c>
      <c r="DG441" s="164">
        <v>109.5</v>
      </c>
      <c r="DH441" s="164">
        <v>112.9</v>
      </c>
      <c r="DI441" s="164">
        <v>113.4</v>
      </c>
      <c r="DJ441" s="164">
        <v>112.5</v>
      </c>
      <c r="DK441" s="164">
        <v>111.9</v>
      </c>
      <c r="DL441" s="164">
        <v>113.2</v>
      </c>
      <c r="DM441" s="164">
        <v>115.3</v>
      </c>
      <c r="DN441" s="164">
        <v>119.8</v>
      </c>
      <c r="DO441" s="164">
        <v>120.8</v>
      </c>
      <c r="DP441" s="164">
        <v>121.7</v>
      </c>
      <c r="DQ441" s="164">
        <v>122.1</v>
      </c>
      <c r="DR441" s="164">
        <v>121.5</v>
      </c>
      <c r="DS441" s="164">
        <v>121.8</v>
      </c>
      <c r="DT441" s="164">
        <v>126</v>
      </c>
    </row>
    <row r="442" spans="1:124" x14ac:dyDescent="0.25">
      <c r="A442" s="162" t="s">
        <v>2085</v>
      </c>
      <c r="B442" s="162" t="s">
        <v>2086</v>
      </c>
      <c r="C442" s="163">
        <v>8.7279999999999996E-2</v>
      </c>
      <c r="D442" s="164">
        <v>104.2</v>
      </c>
      <c r="E442" s="164">
        <v>105.8</v>
      </c>
      <c r="F442" s="164">
        <v>103.6</v>
      </c>
      <c r="G442" s="164">
        <v>103.5</v>
      </c>
      <c r="H442" s="164">
        <v>105.1</v>
      </c>
      <c r="I442" s="164">
        <v>105</v>
      </c>
      <c r="J442" s="164">
        <v>106.4</v>
      </c>
      <c r="K442" s="164">
        <v>107.1</v>
      </c>
      <c r="L442" s="164">
        <v>110.7</v>
      </c>
      <c r="M442" s="164">
        <v>111.5</v>
      </c>
      <c r="N442" s="164">
        <v>112.2</v>
      </c>
      <c r="O442" s="164">
        <v>112.8</v>
      </c>
      <c r="P442" s="164">
        <v>116.7</v>
      </c>
      <c r="Q442" s="164">
        <v>117</v>
      </c>
      <c r="R442" s="164">
        <v>116.1</v>
      </c>
      <c r="S442" s="164">
        <v>115.9</v>
      </c>
      <c r="T442" s="164">
        <v>115.4</v>
      </c>
      <c r="U442" s="164">
        <v>115.1</v>
      </c>
      <c r="V442" s="164">
        <v>115.5</v>
      </c>
      <c r="W442" s="164">
        <v>114.4</v>
      </c>
      <c r="X442" s="164">
        <v>114.1</v>
      </c>
      <c r="Y442" s="164">
        <v>114.3</v>
      </c>
      <c r="Z442" s="164">
        <v>115.4</v>
      </c>
      <c r="AA442" s="164">
        <v>116.8</v>
      </c>
      <c r="AB442" s="164">
        <v>117.7</v>
      </c>
      <c r="AC442" s="164">
        <v>118.3</v>
      </c>
      <c r="AD442" s="164">
        <v>119.3</v>
      </c>
      <c r="AE442" s="164">
        <v>119.3</v>
      </c>
      <c r="AF442" s="164">
        <v>119.4</v>
      </c>
      <c r="AG442" s="164">
        <v>119</v>
      </c>
      <c r="AH442" s="164">
        <v>120.4</v>
      </c>
      <c r="AI442" s="164">
        <v>118.2</v>
      </c>
      <c r="AJ442" s="164">
        <v>117.1</v>
      </c>
      <c r="AK442" s="164">
        <v>116.1</v>
      </c>
      <c r="AL442" s="164">
        <v>117</v>
      </c>
      <c r="AM442" s="164">
        <v>118.6</v>
      </c>
      <c r="AN442" s="164">
        <v>119.1</v>
      </c>
      <c r="AO442" s="164">
        <v>118.6</v>
      </c>
      <c r="AP442" s="164">
        <v>119.5</v>
      </c>
      <c r="AQ442" s="164">
        <v>119.5</v>
      </c>
      <c r="AR442" s="164">
        <v>117.2</v>
      </c>
      <c r="AS442" s="164">
        <v>115.8</v>
      </c>
      <c r="AT442" s="164">
        <v>115.9</v>
      </c>
      <c r="AU442" s="164">
        <v>116.5</v>
      </c>
      <c r="AV442" s="164">
        <v>115.1</v>
      </c>
      <c r="AW442" s="164">
        <v>115.4</v>
      </c>
      <c r="AX442" s="164">
        <v>115.3</v>
      </c>
      <c r="AY442" s="164">
        <v>115.5</v>
      </c>
      <c r="AZ442" s="164">
        <v>119.9</v>
      </c>
      <c r="BA442" s="164">
        <v>120.1</v>
      </c>
      <c r="BB442" s="164">
        <v>119.4</v>
      </c>
      <c r="BC442" s="164">
        <v>119.3</v>
      </c>
      <c r="BD442" s="164">
        <v>118.7</v>
      </c>
      <c r="BE442" s="164">
        <v>118.2</v>
      </c>
      <c r="BF442" s="164">
        <v>119.5</v>
      </c>
      <c r="BG442" s="164">
        <v>118.3</v>
      </c>
      <c r="BH442" s="164">
        <v>118.8</v>
      </c>
      <c r="BI442" s="164">
        <v>119.4</v>
      </c>
      <c r="BJ442" s="164">
        <v>120.5</v>
      </c>
      <c r="BK442" s="164">
        <v>121.4</v>
      </c>
      <c r="BL442" s="164">
        <v>120.5</v>
      </c>
      <c r="BM442" s="164">
        <v>119.5</v>
      </c>
      <c r="BN442" s="164">
        <v>119</v>
      </c>
      <c r="BO442" s="164">
        <v>119.4</v>
      </c>
      <c r="BP442" s="164">
        <v>120.2</v>
      </c>
      <c r="BQ442" s="164">
        <v>119.5</v>
      </c>
      <c r="BR442" s="164">
        <v>120.1</v>
      </c>
      <c r="BS442" s="164">
        <v>119.5</v>
      </c>
      <c r="BT442" s="164">
        <v>118.7</v>
      </c>
      <c r="BU442" s="164">
        <v>121.9</v>
      </c>
      <c r="BV442" s="164">
        <v>123.2</v>
      </c>
      <c r="BW442" s="164">
        <v>124</v>
      </c>
      <c r="BX442" s="164">
        <v>124.3</v>
      </c>
      <c r="BY442" s="164">
        <v>124.2</v>
      </c>
      <c r="BZ442" s="164">
        <v>122.8</v>
      </c>
      <c r="CA442" s="164">
        <v>122.2</v>
      </c>
      <c r="CB442" s="164">
        <v>121.8</v>
      </c>
      <c r="CC442" s="164">
        <v>123.1</v>
      </c>
      <c r="CD442" s="164">
        <v>124.4</v>
      </c>
      <c r="CE442" s="164">
        <v>125.9</v>
      </c>
      <c r="CF442" s="164">
        <v>125.2</v>
      </c>
      <c r="CG442" s="164">
        <v>128.5</v>
      </c>
      <c r="CH442" s="164">
        <v>128.69999999999999</v>
      </c>
      <c r="CI442" s="164">
        <v>130.6</v>
      </c>
      <c r="CJ442" s="164">
        <v>129.6</v>
      </c>
      <c r="CK442" s="164">
        <v>128.1</v>
      </c>
      <c r="CL442" s="164">
        <v>126.5</v>
      </c>
      <c r="CM442" s="164">
        <v>126.1</v>
      </c>
      <c r="CN442" s="164">
        <v>125.3</v>
      </c>
      <c r="CO442" s="164">
        <v>123.6</v>
      </c>
      <c r="CP442" s="164">
        <v>123.6</v>
      </c>
      <c r="CQ442" s="164">
        <v>123.9</v>
      </c>
      <c r="CR442" s="164">
        <v>121.6</v>
      </c>
      <c r="CS442" s="164">
        <v>121.5</v>
      </c>
      <c r="CT442" s="164">
        <v>121</v>
      </c>
      <c r="CU442" s="164">
        <v>123.4</v>
      </c>
      <c r="CV442" s="164">
        <v>125.1</v>
      </c>
      <c r="CW442" s="164">
        <v>126.7</v>
      </c>
      <c r="CX442" s="164">
        <v>126.8</v>
      </c>
      <c r="CY442" s="164">
        <v>128.19999999999999</v>
      </c>
      <c r="CZ442" s="164">
        <v>127</v>
      </c>
      <c r="DA442" s="164">
        <v>126.7</v>
      </c>
      <c r="DB442" s="164">
        <v>128.4</v>
      </c>
      <c r="DC442" s="164">
        <v>129</v>
      </c>
      <c r="DD442" s="164">
        <v>128.9</v>
      </c>
      <c r="DE442" s="164">
        <v>129.9</v>
      </c>
      <c r="DF442" s="164">
        <v>133.4</v>
      </c>
      <c r="DG442" s="164">
        <v>138.30000000000001</v>
      </c>
      <c r="DH442" s="164">
        <v>138.80000000000001</v>
      </c>
      <c r="DI442" s="164">
        <v>140.80000000000001</v>
      </c>
      <c r="DJ442" s="164">
        <v>142.5</v>
      </c>
      <c r="DK442" s="164">
        <v>143.1</v>
      </c>
      <c r="DL442" s="164">
        <v>142.80000000000001</v>
      </c>
      <c r="DM442" s="164">
        <v>144.9</v>
      </c>
      <c r="DN442" s="164">
        <v>148.9</v>
      </c>
      <c r="DO442" s="164">
        <v>153</v>
      </c>
      <c r="DP442" s="164">
        <v>157.4</v>
      </c>
      <c r="DQ442" s="164">
        <v>164.8</v>
      </c>
      <c r="DR442" s="164">
        <v>165.4</v>
      </c>
      <c r="DS442" s="164">
        <v>168.8</v>
      </c>
      <c r="DT442" s="164">
        <v>170</v>
      </c>
    </row>
    <row r="443" spans="1:124" x14ac:dyDescent="0.25">
      <c r="A443" s="162" t="s">
        <v>2088</v>
      </c>
      <c r="B443" s="162" t="s">
        <v>2089</v>
      </c>
      <c r="C443" s="163">
        <v>7.4799999999999997E-3</v>
      </c>
      <c r="D443" s="164">
        <v>99.4</v>
      </c>
      <c r="E443" s="164">
        <v>103.8</v>
      </c>
      <c r="F443" s="164">
        <v>103.2</v>
      </c>
      <c r="G443" s="164">
        <v>104.2</v>
      </c>
      <c r="H443" s="164">
        <v>100.9</v>
      </c>
      <c r="I443" s="164">
        <v>102.4</v>
      </c>
      <c r="J443" s="164">
        <v>98.1</v>
      </c>
      <c r="K443" s="164">
        <v>98.6</v>
      </c>
      <c r="L443" s="164">
        <v>98.3</v>
      </c>
      <c r="M443" s="164">
        <v>98.5</v>
      </c>
      <c r="N443" s="164">
        <v>100</v>
      </c>
      <c r="O443" s="164">
        <v>96</v>
      </c>
      <c r="P443" s="164">
        <v>101</v>
      </c>
      <c r="Q443" s="164">
        <v>97.1</v>
      </c>
      <c r="R443" s="164">
        <v>104.5</v>
      </c>
      <c r="S443" s="164">
        <v>104.3</v>
      </c>
      <c r="T443" s="164">
        <v>109</v>
      </c>
      <c r="U443" s="164">
        <v>102.2</v>
      </c>
      <c r="V443" s="164">
        <v>101.3</v>
      </c>
      <c r="W443" s="164">
        <v>105.8</v>
      </c>
      <c r="X443" s="164">
        <v>101.6</v>
      </c>
      <c r="Y443" s="164">
        <v>105.6</v>
      </c>
      <c r="Z443" s="164">
        <v>104.6</v>
      </c>
      <c r="AA443" s="164">
        <v>101.7</v>
      </c>
      <c r="AB443" s="164">
        <v>99.3</v>
      </c>
      <c r="AC443" s="164">
        <v>99.9</v>
      </c>
      <c r="AD443" s="164">
        <v>104.8</v>
      </c>
      <c r="AE443" s="164">
        <v>101.5</v>
      </c>
      <c r="AF443" s="164">
        <v>103</v>
      </c>
      <c r="AG443" s="164">
        <v>107.5</v>
      </c>
      <c r="AH443" s="164">
        <v>106</v>
      </c>
      <c r="AI443" s="164">
        <v>106.2</v>
      </c>
      <c r="AJ443" s="164">
        <v>96.1</v>
      </c>
      <c r="AK443" s="164">
        <v>98</v>
      </c>
      <c r="AL443" s="164">
        <v>98.4</v>
      </c>
      <c r="AM443" s="164">
        <v>95</v>
      </c>
      <c r="AN443" s="164">
        <v>98</v>
      </c>
      <c r="AO443" s="164">
        <v>106.9</v>
      </c>
      <c r="AP443" s="164">
        <v>109.9</v>
      </c>
      <c r="AQ443" s="164">
        <v>109.9</v>
      </c>
      <c r="AR443" s="164">
        <v>110.6</v>
      </c>
      <c r="AS443" s="164">
        <v>109.2</v>
      </c>
      <c r="AT443" s="164">
        <v>108.4</v>
      </c>
      <c r="AU443" s="164">
        <v>111.6</v>
      </c>
      <c r="AV443" s="164">
        <v>105</v>
      </c>
      <c r="AW443" s="164">
        <v>108.8</v>
      </c>
      <c r="AX443" s="164">
        <v>109</v>
      </c>
      <c r="AY443" s="164">
        <v>107.7</v>
      </c>
      <c r="AZ443" s="164">
        <v>108.4</v>
      </c>
      <c r="BA443" s="164">
        <v>112.5</v>
      </c>
      <c r="BB443" s="164">
        <v>112.2</v>
      </c>
      <c r="BC443" s="164">
        <v>111.1</v>
      </c>
      <c r="BD443" s="164">
        <v>108.2</v>
      </c>
      <c r="BE443" s="164">
        <v>106.8</v>
      </c>
      <c r="BF443" s="164">
        <v>106.1</v>
      </c>
      <c r="BG443" s="164">
        <v>106</v>
      </c>
      <c r="BH443" s="164">
        <v>105.9</v>
      </c>
      <c r="BI443" s="164">
        <v>109</v>
      </c>
      <c r="BJ443" s="164">
        <v>112.4</v>
      </c>
      <c r="BK443" s="164">
        <v>111.2</v>
      </c>
      <c r="BL443" s="164">
        <v>110.9</v>
      </c>
      <c r="BM443" s="164">
        <v>111.4</v>
      </c>
      <c r="BN443" s="164">
        <v>109.3</v>
      </c>
      <c r="BO443" s="164">
        <v>109.4</v>
      </c>
      <c r="BP443" s="164">
        <v>108.3</v>
      </c>
      <c r="BQ443" s="164">
        <v>108.3</v>
      </c>
      <c r="BR443" s="164">
        <v>108.1</v>
      </c>
      <c r="BS443" s="164">
        <v>110.5</v>
      </c>
      <c r="BT443" s="164">
        <v>110.1</v>
      </c>
      <c r="BU443" s="164">
        <v>109.8</v>
      </c>
      <c r="BV443" s="164">
        <v>109.5</v>
      </c>
      <c r="BW443" s="164">
        <v>108.6</v>
      </c>
      <c r="BX443" s="164">
        <v>107.7</v>
      </c>
      <c r="BY443" s="164">
        <v>110</v>
      </c>
      <c r="BZ443" s="164">
        <v>112</v>
      </c>
      <c r="CA443" s="164">
        <v>110.8</v>
      </c>
      <c r="CB443" s="164">
        <v>114.4</v>
      </c>
      <c r="CC443" s="164">
        <v>116</v>
      </c>
      <c r="CD443" s="164">
        <v>117.1</v>
      </c>
      <c r="CE443" s="164">
        <v>115.1</v>
      </c>
      <c r="CF443" s="164">
        <v>113.9</v>
      </c>
      <c r="CG443" s="164">
        <v>113.9</v>
      </c>
      <c r="CH443" s="164">
        <v>114.1</v>
      </c>
      <c r="CI443" s="164">
        <v>113.8</v>
      </c>
      <c r="CJ443" s="164">
        <v>113.7</v>
      </c>
      <c r="CK443" s="164">
        <v>114.6</v>
      </c>
      <c r="CL443" s="164">
        <v>114.6</v>
      </c>
      <c r="CM443" s="164">
        <v>115.8</v>
      </c>
      <c r="CN443" s="164">
        <v>115.8</v>
      </c>
      <c r="CO443" s="164">
        <v>115.7</v>
      </c>
      <c r="CP443" s="164">
        <v>116.2</v>
      </c>
      <c r="CQ443" s="164">
        <v>115.1</v>
      </c>
      <c r="CR443" s="164">
        <v>112.6</v>
      </c>
      <c r="CS443" s="164">
        <v>112.6</v>
      </c>
      <c r="CT443" s="164">
        <v>113</v>
      </c>
      <c r="CU443" s="164">
        <v>113</v>
      </c>
      <c r="CV443" s="164">
        <v>113</v>
      </c>
      <c r="CW443" s="164">
        <v>113</v>
      </c>
      <c r="CX443" s="164">
        <v>114.7</v>
      </c>
      <c r="CY443" s="164">
        <v>114.9</v>
      </c>
      <c r="CZ443" s="164">
        <v>110.2</v>
      </c>
      <c r="DA443" s="164">
        <v>110.2</v>
      </c>
      <c r="DB443" s="164">
        <v>112.3</v>
      </c>
      <c r="DC443" s="164">
        <v>112.7</v>
      </c>
      <c r="DD443" s="164">
        <v>112.7</v>
      </c>
      <c r="DE443" s="164">
        <v>112.5</v>
      </c>
      <c r="DF443" s="164">
        <v>112.5</v>
      </c>
      <c r="DG443" s="164">
        <v>114.7</v>
      </c>
      <c r="DH443" s="164">
        <v>122.9</v>
      </c>
      <c r="DI443" s="164">
        <v>124.2</v>
      </c>
      <c r="DJ443" s="164">
        <v>124.2</v>
      </c>
      <c r="DK443" s="164">
        <v>125.1</v>
      </c>
      <c r="DL443" s="164">
        <v>126.3</v>
      </c>
      <c r="DM443" s="164">
        <v>126.6</v>
      </c>
      <c r="DN443" s="164">
        <v>126.3</v>
      </c>
      <c r="DO443" s="164">
        <v>130.6</v>
      </c>
      <c r="DP443" s="164">
        <v>131.6</v>
      </c>
      <c r="DQ443" s="164">
        <v>133.19999999999999</v>
      </c>
      <c r="DR443" s="164">
        <v>139.1</v>
      </c>
      <c r="DS443" s="164">
        <v>134.30000000000001</v>
      </c>
      <c r="DT443" s="164">
        <v>137.6</v>
      </c>
    </row>
    <row r="444" spans="1:124" x14ac:dyDescent="0.25">
      <c r="A444" s="162" t="s">
        <v>2091</v>
      </c>
      <c r="B444" s="162" t="s">
        <v>2092</v>
      </c>
      <c r="C444" s="163">
        <v>4.3830000000000001E-2</v>
      </c>
      <c r="D444" s="164">
        <v>99.9</v>
      </c>
      <c r="E444" s="164">
        <v>102.6</v>
      </c>
      <c r="F444" s="164">
        <v>102.4</v>
      </c>
      <c r="G444" s="164">
        <v>104.3</v>
      </c>
      <c r="H444" s="164">
        <v>101.7</v>
      </c>
      <c r="I444" s="164">
        <v>102.6</v>
      </c>
      <c r="J444" s="164">
        <v>99.6</v>
      </c>
      <c r="K444" s="164">
        <v>99</v>
      </c>
      <c r="L444" s="164">
        <v>99.3</v>
      </c>
      <c r="M444" s="164">
        <v>98</v>
      </c>
      <c r="N444" s="164">
        <v>97.4</v>
      </c>
      <c r="O444" s="164">
        <v>96.9</v>
      </c>
      <c r="P444" s="164">
        <v>97.9</v>
      </c>
      <c r="Q444" s="164">
        <v>98.5</v>
      </c>
      <c r="R444" s="164">
        <v>96.3</v>
      </c>
      <c r="S444" s="164">
        <v>98.2</v>
      </c>
      <c r="T444" s="164">
        <v>99.3</v>
      </c>
      <c r="U444" s="164">
        <v>102.9</v>
      </c>
      <c r="V444" s="164">
        <v>101.3</v>
      </c>
      <c r="W444" s="164">
        <v>101.9</v>
      </c>
      <c r="X444" s="164">
        <v>104.2</v>
      </c>
      <c r="Y444" s="164">
        <v>105.4</v>
      </c>
      <c r="Z444" s="164">
        <v>103</v>
      </c>
      <c r="AA444" s="164">
        <v>110.2</v>
      </c>
      <c r="AB444" s="164">
        <v>109.3</v>
      </c>
      <c r="AC444" s="164">
        <v>110.5</v>
      </c>
      <c r="AD444" s="164">
        <v>109.4</v>
      </c>
      <c r="AE444" s="164">
        <v>109.6</v>
      </c>
      <c r="AF444" s="164">
        <v>111.5</v>
      </c>
      <c r="AG444" s="164">
        <v>111.1</v>
      </c>
      <c r="AH444" s="164">
        <v>110.9</v>
      </c>
      <c r="AI444" s="164">
        <v>110.3</v>
      </c>
      <c r="AJ444" s="164">
        <v>110.3</v>
      </c>
      <c r="AK444" s="164">
        <v>110.5</v>
      </c>
      <c r="AL444" s="164">
        <v>112.1</v>
      </c>
      <c r="AM444" s="164">
        <v>111.1</v>
      </c>
      <c r="AN444" s="164">
        <v>109.7</v>
      </c>
      <c r="AO444" s="164">
        <v>108.5</v>
      </c>
      <c r="AP444" s="164">
        <v>109.8</v>
      </c>
      <c r="AQ444" s="164">
        <v>111.9</v>
      </c>
      <c r="AR444" s="164">
        <v>111.7</v>
      </c>
      <c r="AS444" s="164">
        <v>110</v>
      </c>
      <c r="AT444" s="164">
        <v>106.7</v>
      </c>
      <c r="AU444" s="164">
        <v>106.4</v>
      </c>
      <c r="AV444" s="164">
        <v>105.1</v>
      </c>
      <c r="AW444" s="164">
        <v>100.7</v>
      </c>
      <c r="AX444" s="164">
        <v>100</v>
      </c>
      <c r="AY444" s="164">
        <v>100.7</v>
      </c>
      <c r="AZ444" s="164">
        <v>100.7</v>
      </c>
      <c r="BA444" s="164">
        <v>101</v>
      </c>
      <c r="BB444" s="164">
        <v>98.6</v>
      </c>
      <c r="BC444" s="164">
        <v>99.2</v>
      </c>
      <c r="BD444" s="164">
        <v>98.7</v>
      </c>
      <c r="BE444" s="164">
        <v>96.3</v>
      </c>
      <c r="BF444" s="164">
        <v>97.1</v>
      </c>
      <c r="BG444" s="164">
        <v>97.1</v>
      </c>
      <c r="BH444" s="164">
        <v>99.8</v>
      </c>
      <c r="BI444" s="164">
        <v>100.4</v>
      </c>
      <c r="BJ444" s="164">
        <v>103.6</v>
      </c>
      <c r="BK444" s="164">
        <v>104.9</v>
      </c>
      <c r="BL444" s="164">
        <v>105.5</v>
      </c>
      <c r="BM444" s="164">
        <v>109.9</v>
      </c>
      <c r="BN444" s="164">
        <v>108.1</v>
      </c>
      <c r="BO444" s="164">
        <v>108.1</v>
      </c>
      <c r="BP444" s="164">
        <v>108.9</v>
      </c>
      <c r="BQ444" s="164">
        <v>107.7</v>
      </c>
      <c r="BR444" s="164">
        <v>108.7</v>
      </c>
      <c r="BS444" s="164">
        <v>107.8</v>
      </c>
      <c r="BT444" s="164">
        <v>109.4</v>
      </c>
      <c r="BU444" s="164">
        <v>110</v>
      </c>
      <c r="BV444" s="164">
        <v>110.2</v>
      </c>
      <c r="BW444" s="164">
        <v>108.4</v>
      </c>
      <c r="BX444" s="164">
        <v>110.8</v>
      </c>
      <c r="BY444" s="164">
        <v>110.6</v>
      </c>
      <c r="BZ444" s="164">
        <v>111.5</v>
      </c>
      <c r="CA444" s="164">
        <v>111.6</v>
      </c>
      <c r="CB444" s="164">
        <v>113.3</v>
      </c>
      <c r="CC444" s="164">
        <v>114.8</v>
      </c>
      <c r="CD444" s="164">
        <v>118.4</v>
      </c>
      <c r="CE444" s="164">
        <v>119.3</v>
      </c>
      <c r="CF444" s="164">
        <v>118.5</v>
      </c>
      <c r="CG444" s="164">
        <v>116.7</v>
      </c>
      <c r="CH444" s="164">
        <v>115.1</v>
      </c>
      <c r="CI444" s="164">
        <v>113.9</v>
      </c>
      <c r="CJ444" s="164">
        <v>114.6</v>
      </c>
      <c r="CK444" s="164">
        <v>114.6</v>
      </c>
      <c r="CL444" s="164">
        <v>113.4</v>
      </c>
      <c r="CM444" s="164">
        <v>111.6</v>
      </c>
      <c r="CN444" s="164">
        <v>111.3</v>
      </c>
      <c r="CO444" s="164">
        <v>106.9</v>
      </c>
      <c r="CP444" s="164">
        <v>106.4</v>
      </c>
      <c r="CQ444" s="164">
        <v>107</v>
      </c>
      <c r="CR444" s="164">
        <v>103.3</v>
      </c>
      <c r="CS444" s="164">
        <v>105</v>
      </c>
      <c r="CT444" s="164">
        <v>106.4</v>
      </c>
      <c r="CU444" s="164">
        <v>106</v>
      </c>
      <c r="CV444" s="164">
        <v>108.3</v>
      </c>
      <c r="CW444" s="164">
        <v>110</v>
      </c>
      <c r="CX444" s="164">
        <v>107.5</v>
      </c>
      <c r="CY444" s="164">
        <v>106.3</v>
      </c>
      <c r="CZ444" s="164">
        <v>105.2</v>
      </c>
      <c r="DA444" s="164">
        <v>105.9</v>
      </c>
      <c r="DB444" s="164">
        <v>105.3</v>
      </c>
      <c r="DC444" s="164">
        <v>106.7</v>
      </c>
      <c r="DD444" s="164">
        <v>107.4</v>
      </c>
      <c r="DE444" s="164">
        <v>109.5</v>
      </c>
      <c r="DF444" s="164">
        <v>111.7</v>
      </c>
      <c r="DG444" s="164">
        <v>117.6</v>
      </c>
      <c r="DH444" s="164">
        <v>123.1</v>
      </c>
      <c r="DI444" s="164">
        <v>125.1</v>
      </c>
      <c r="DJ444" s="164">
        <v>125.7</v>
      </c>
      <c r="DK444" s="164">
        <v>128.9</v>
      </c>
      <c r="DL444" s="164">
        <v>131</v>
      </c>
      <c r="DM444" s="164">
        <v>131.6</v>
      </c>
      <c r="DN444" s="164">
        <v>139.6</v>
      </c>
      <c r="DO444" s="164">
        <v>148.19999999999999</v>
      </c>
      <c r="DP444" s="164">
        <v>146.80000000000001</v>
      </c>
      <c r="DQ444" s="164">
        <v>147.30000000000001</v>
      </c>
      <c r="DR444" s="164">
        <v>149.19999999999999</v>
      </c>
      <c r="DS444" s="164">
        <v>151.69999999999999</v>
      </c>
      <c r="DT444" s="164">
        <v>150.6</v>
      </c>
    </row>
    <row r="445" spans="1:124" x14ac:dyDescent="0.25">
      <c r="A445" s="162" t="s">
        <v>2094</v>
      </c>
      <c r="B445" s="162" t="s">
        <v>2095</v>
      </c>
      <c r="C445" s="163">
        <v>0.29636000000000001</v>
      </c>
      <c r="D445" s="164">
        <v>100.5</v>
      </c>
      <c r="E445" s="164">
        <v>102.3</v>
      </c>
      <c r="F445" s="164">
        <v>100.3</v>
      </c>
      <c r="G445" s="164">
        <v>99.5</v>
      </c>
      <c r="H445" s="164">
        <v>101.8</v>
      </c>
      <c r="I445" s="164">
        <v>102.7</v>
      </c>
      <c r="J445" s="164">
        <v>102</v>
      </c>
      <c r="K445" s="164">
        <v>101.5</v>
      </c>
      <c r="L445" s="164">
        <v>103.5</v>
      </c>
      <c r="M445" s="164">
        <v>104.6</v>
      </c>
      <c r="N445" s="164">
        <v>104.5</v>
      </c>
      <c r="O445" s="164">
        <v>104</v>
      </c>
      <c r="P445" s="164">
        <v>102.3</v>
      </c>
      <c r="Q445" s="164">
        <v>101.9</v>
      </c>
      <c r="R445" s="164">
        <v>103.4</v>
      </c>
      <c r="S445" s="164">
        <v>104.3</v>
      </c>
      <c r="T445" s="164">
        <v>106.4</v>
      </c>
      <c r="U445" s="164">
        <v>109.9</v>
      </c>
      <c r="V445" s="164">
        <v>109.1</v>
      </c>
      <c r="W445" s="164">
        <v>107.8</v>
      </c>
      <c r="X445" s="164">
        <v>106.7</v>
      </c>
      <c r="Y445" s="164">
        <v>106</v>
      </c>
      <c r="Z445" s="164">
        <v>105.9</v>
      </c>
      <c r="AA445" s="164">
        <v>104</v>
      </c>
      <c r="AB445" s="164">
        <v>104.5</v>
      </c>
      <c r="AC445" s="164">
        <v>102.3</v>
      </c>
      <c r="AD445" s="164">
        <v>102.5</v>
      </c>
      <c r="AE445" s="164">
        <v>104</v>
      </c>
      <c r="AF445" s="164">
        <v>105.1</v>
      </c>
      <c r="AG445" s="164">
        <v>105</v>
      </c>
      <c r="AH445" s="164">
        <v>103.8</v>
      </c>
      <c r="AI445" s="164">
        <v>100.6</v>
      </c>
      <c r="AJ445" s="164">
        <v>99.5</v>
      </c>
      <c r="AK445" s="164">
        <v>95.4</v>
      </c>
      <c r="AL445" s="164">
        <v>94</v>
      </c>
      <c r="AM445" s="164">
        <v>94.5</v>
      </c>
      <c r="AN445" s="164">
        <v>94.2</v>
      </c>
      <c r="AO445" s="164">
        <v>98</v>
      </c>
      <c r="AP445" s="164">
        <v>96</v>
      </c>
      <c r="AQ445" s="164">
        <v>95.7</v>
      </c>
      <c r="AR445" s="164">
        <v>94.9</v>
      </c>
      <c r="AS445" s="164">
        <v>92.6</v>
      </c>
      <c r="AT445" s="164">
        <v>91.6</v>
      </c>
      <c r="AU445" s="164">
        <v>91.3</v>
      </c>
      <c r="AV445" s="164">
        <v>91</v>
      </c>
      <c r="AW445" s="164">
        <v>90.6</v>
      </c>
      <c r="AX445" s="164">
        <v>90.9</v>
      </c>
      <c r="AY445" s="164">
        <v>93</v>
      </c>
      <c r="AZ445" s="164">
        <v>94.3</v>
      </c>
      <c r="BA445" s="164">
        <v>93</v>
      </c>
      <c r="BB445" s="164">
        <v>92.9</v>
      </c>
      <c r="BC445" s="164">
        <v>93</v>
      </c>
      <c r="BD445" s="164">
        <v>92.8</v>
      </c>
      <c r="BE445" s="164">
        <v>93.8</v>
      </c>
      <c r="BF445" s="164">
        <v>92.4</v>
      </c>
      <c r="BG445" s="164">
        <v>92.4</v>
      </c>
      <c r="BH445" s="164">
        <v>93.2</v>
      </c>
      <c r="BI445" s="164">
        <v>95.9</v>
      </c>
      <c r="BJ445" s="164">
        <v>98.3</v>
      </c>
      <c r="BK445" s="164">
        <v>97.6</v>
      </c>
      <c r="BL445" s="164">
        <v>95.8</v>
      </c>
      <c r="BM445" s="164">
        <v>94.8</v>
      </c>
      <c r="BN445" s="164">
        <v>94.8</v>
      </c>
      <c r="BO445" s="164">
        <v>95.5</v>
      </c>
      <c r="BP445" s="164">
        <v>96.3</v>
      </c>
      <c r="BQ445" s="164">
        <v>96.4</v>
      </c>
      <c r="BR445" s="164">
        <v>96.8</v>
      </c>
      <c r="BS445" s="164">
        <v>98.2</v>
      </c>
      <c r="BT445" s="164">
        <v>99.7</v>
      </c>
      <c r="BU445" s="164">
        <v>99.8</v>
      </c>
      <c r="BV445" s="164">
        <v>99.9</v>
      </c>
      <c r="BW445" s="164">
        <v>101.8</v>
      </c>
      <c r="BX445" s="164">
        <v>101.6</v>
      </c>
      <c r="BY445" s="164">
        <v>103.1</v>
      </c>
      <c r="BZ445" s="164">
        <v>104</v>
      </c>
      <c r="CA445" s="164">
        <v>103.9</v>
      </c>
      <c r="CB445" s="164">
        <v>104.4</v>
      </c>
      <c r="CC445" s="164">
        <v>106</v>
      </c>
      <c r="CD445" s="164">
        <v>107</v>
      </c>
      <c r="CE445" s="164">
        <v>107</v>
      </c>
      <c r="CF445" s="164">
        <v>103.3</v>
      </c>
      <c r="CG445" s="164">
        <v>102.3</v>
      </c>
      <c r="CH445" s="164">
        <v>103</v>
      </c>
      <c r="CI445" s="164">
        <v>102.7</v>
      </c>
      <c r="CJ445" s="164">
        <v>100.7</v>
      </c>
      <c r="CK445" s="164">
        <v>101.3</v>
      </c>
      <c r="CL445" s="164">
        <v>100.3</v>
      </c>
      <c r="CM445" s="164">
        <v>99.2</v>
      </c>
      <c r="CN445" s="164">
        <v>98.9</v>
      </c>
      <c r="CO445" s="164">
        <v>98.1</v>
      </c>
      <c r="CP445" s="164">
        <v>97.3</v>
      </c>
      <c r="CQ445" s="164">
        <v>96.6</v>
      </c>
      <c r="CR445" s="164">
        <v>96.1</v>
      </c>
      <c r="CS445" s="164">
        <v>95.6</v>
      </c>
      <c r="CT445" s="164">
        <v>95.8</v>
      </c>
      <c r="CU445" s="164">
        <v>95.4</v>
      </c>
      <c r="CV445" s="164">
        <v>95.4</v>
      </c>
      <c r="CW445" s="164">
        <v>93.8</v>
      </c>
      <c r="CX445" s="164">
        <v>91.3</v>
      </c>
      <c r="CY445" s="164">
        <v>90.8</v>
      </c>
      <c r="CZ445" s="164">
        <v>88.1</v>
      </c>
      <c r="DA445" s="164">
        <v>88.3</v>
      </c>
      <c r="DB445" s="164">
        <v>89.3</v>
      </c>
      <c r="DC445" s="164">
        <v>91.5</v>
      </c>
      <c r="DD445" s="164">
        <v>95.7</v>
      </c>
      <c r="DE445" s="164">
        <v>97.7</v>
      </c>
      <c r="DF445" s="164">
        <v>99.1</v>
      </c>
      <c r="DG445" s="164">
        <v>102.8</v>
      </c>
      <c r="DH445" s="164">
        <v>102.4</v>
      </c>
      <c r="DI445" s="164">
        <v>102.3</v>
      </c>
      <c r="DJ445" s="164">
        <v>102.5</v>
      </c>
      <c r="DK445" s="164">
        <v>102.7</v>
      </c>
      <c r="DL445" s="164">
        <v>103.7</v>
      </c>
      <c r="DM445" s="164">
        <v>105.1</v>
      </c>
      <c r="DN445" s="164">
        <v>108.3</v>
      </c>
      <c r="DO445" s="164">
        <v>109.2</v>
      </c>
      <c r="DP445" s="164">
        <v>109.2</v>
      </c>
      <c r="DQ445" s="164">
        <v>109</v>
      </c>
      <c r="DR445" s="164">
        <v>111.1</v>
      </c>
      <c r="DS445" s="164">
        <v>112.9</v>
      </c>
      <c r="DT445" s="164">
        <v>115.6</v>
      </c>
    </row>
    <row r="446" spans="1:124" x14ac:dyDescent="0.25">
      <c r="A446" s="162" t="s">
        <v>2097</v>
      </c>
      <c r="B446" s="162" t="s">
        <v>2098</v>
      </c>
      <c r="C446" s="163">
        <v>0.14607999999999999</v>
      </c>
      <c r="D446" s="164">
        <v>100.4</v>
      </c>
      <c r="E446" s="164">
        <v>103.2</v>
      </c>
      <c r="F446" s="164">
        <v>99.5</v>
      </c>
      <c r="G446" s="164">
        <v>97.3</v>
      </c>
      <c r="H446" s="164">
        <v>99.6</v>
      </c>
      <c r="I446" s="164">
        <v>100.5</v>
      </c>
      <c r="J446" s="164">
        <v>99.9</v>
      </c>
      <c r="K446" s="164">
        <v>100.6</v>
      </c>
      <c r="L446" s="164">
        <v>102.1</v>
      </c>
      <c r="M446" s="164">
        <v>104.5</v>
      </c>
      <c r="N446" s="164">
        <v>103.7</v>
      </c>
      <c r="O446" s="164">
        <v>102.5</v>
      </c>
      <c r="P446" s="164">
        <v>98.5</v>
      </c>
      <c r="Q446" s="164">
        <v>97.5</v>
      </c>
      <c r="R446" s="164">
        <v>99.1</v>
      </c>
      <c r="S446" s="164">
        <v>101.2</v>
      </c>
      <c r="T446" s="164">
        <v>104.3</v>
      </c>
      <c r="U446" s="164">
        <v>109.1</v>
      </c>
      <c r="V446" s="164">
        <v>107.7</v>
      </c>
      <c r="W446" s="164">
        <v>106.9</v>
      </c>
      <c r="X446" s="164">
        <v>104.1</v>
      </c>
      <c r="Y446" s="164">
        <v>103.5</v>
      </c>
      <c r="Z446" s="164">
        <v>101.5</v>
      </c>
      <c r="AA446" s="164">
        <v>98.7</v>
      </c>
      <c r="AB446" s="164">
        <v>99.2</v>
      </c>
      <c r="AC446" s="164">
        <v>95.9</v>
      </c>
      <c r="AD446" s="164">
        <v>96</v>
      </c>
      <c r="AE446" s="164">
        <v>98.8</v>
      </c>
      <c r="AF446" s="164">
        <v>101</v>
      </c>
      <c r="AG446" s="164">
        <v>101.4</v>
      </c>
      <c r="AH446" s="164">
        <v>99.6</v>
      </c>
      <c r="AI446" s="164">
        <v>92.7</v>
      </c>
      <c r="AJ446" s="164">
        <v>91.4</v>
      </c>
      <c r="AK446" s="164">
        <v>85.2</v>
      </c>
      <c r="AL446" s="164">
        <v>83.6</v>
      </c>
      <c r="AM446" s="164">
        <v>84.1</v>
      </c>
      <c r="AN446" s="164">
        <v>84.7</v>
      </c>
      <c r="AO446" s="164">
        <v>91.9</v>
      </c>
      <c r="AP446" s="164">
        <v>88.7</v>
      </c>
      <c r="AQ446" s="164">
        <v>87</v>
      </c>
      <c r="AR446" s="164">
        <v>86</v>
      </c>
      <c r="AS446" s="164">
        <v>81.599999999999994</v>
      </c>
      <c r="AT446" s="164">
        <v>81.099999999999994</v>
      </c>
      <c r="AU446" s="164">
        <v>80.7</v>
      </c>
      <c r="AV446" s="164">
        <v>80.2</v>
      </c>
      <c r="AW446" s="164">
        <v>79.7</v>
      </c>
      <c r="AX446" s="164">
        <v>79.599999999999994</v>
      </c>
      <c r="AY446" s="164">
        <v>82.2</v>
      </c>
      <c r="AZ446" s="164">
        <v>84.5</v>
      </c>
      <c r="BA446" s="164">
        <v>83.3</v>
      </c>
      <c r="BB446" s="164">
        <v>82.1</v>
      </c>
      <c r="BC446" s="164">
        <v>82.7</v>
      </c>
      <c r="BD446" s="164">
        <v>81.5</v>
      </c>
      <c r="BE446" s="164">
        <v>83.3</v>
      </c>
      <c r="BF446" s="164">
        <v>82.3</v>
      </c>
      <c r="BG446" s="164">
        <v>83.7</v>
      </c>
      <c r="BH446" s="164">
        <v>85.4</v>
      </c>
      <c r="BI446" s="164">
        <v>90.5</v>
      </c>
      <c r="BJ446" s="164">
        <v>93.5</v>
      </c>
      <c r="BK446" s="164">
        <v>91.8</v>
      </c>
      <c r="BL446" s="164">
        <v>88</v>
      </c>
      <c r="BM446" s="164">
        <v>85.9</v>
      </c>
      <c r="BN446" s="164">
        <v>85.6</v>
      </c>
      <c r="BO446" s="164">
        <v>86.8</v>
      </c>
      <c r="BP446" s="164">
        <v>88.9</v>
      </c>
      <c r="BQ446" s="164">
        <v>88.7</v>
      </c>
      <c r="BR446" s="164">
        <v>89.3</v>
      </c>
      <c r="BS446" s="164">
        <v>91.4</v>
      </c>
      <c r="BT446" s="164">
        <v>93.4</v>
      </c>
      <c r="BU446" s="164">
        <v>93.5</v>
      </c>
      <c r="BV446" s="164">
        <v>94.4</v>
      </c>
      <c r="BW446" s="164">
        <v>96.7</v>
      </c>
      <c r="BX446" s="164">
        <v>96.5</v>
      </c>
      <c r="BY446" s="164">
        <v>98.5</v>
      </c>
      <c r="BZ446" s="164">
        <v>99.4</v>
      </c>
      <c r="CA446" s="164">
        <v>100.3</v>
      </c>
      <c r="CB446" s="164">
        <v>101.2</v>
      </c>
      <c r="CC446" s="164">
        <v>102.7</v>
      </c>
      <c r="CD446" s="164">
        <v>104.9</v>
      </c>
      <c r="CE446" s="164">
        <v>104.4</v>
      </c>
      <c r="CF446" s="164">
        <v>99.4</v>
      </c>
      <c r="CG446" s="164">
        <v>97.7</v>
      </c>
      <c r="CH446" s="164">
        <v>98.2</v>
      </c>
      <c r="CI446" s="164">
        <v>97.9</v>
      </c>
      <c r="CJ446" s="164">
        <v>94.5</v>
      </c>
      <c r="CK446" s="164">
        <v>94.4</v>
      </c>
      <c r="CL446" s="164">
        <v>92.2</v>
      </c>
      <c r="CM446" s="164">
        <v>90.6</v>
      </c>
      <c r="CN446" s="164">
        <v>90.1</v>
      </c>
      <c r="CO446" s="164">
        <v>89.2</v>
      </c>
      <c r="CP446" s="164">
        <v>88.2</v>
      </c>
      <c r="CQ446" s="164">
        <v>87.7</v>
      </c>
      <c r="CR446" s="164">
        <v>87</v>
      </c>
      <c r="CS446" s="164">
        <v>86.2</v>
      </c>
      <c r="CT446" s="164">
        <v>86.3</v>
      </c>
      <c r="CU446" s="164">
        <v>85.9</v>
      </c>
      <c r="CV446" s="164">
        <v>85.9</v>
      </c>
      <c r="CW446" s="164">
        <v>82.3</v>
      </c>
      <c r="CX446" s="164">
        <v>78.599999999999994</v>
      </c>
      <c r="CY446" s="164">
        <v>78.099999999999994</v>
      </c>
      <c r="CZ446" s="164">
        <v>74.400000000000006</v>
      </c>
      <c r="DA446" s="164">
        <v>75</v>
      </c>
      <c r="DB446" s="164">
        <v>76.8</v>
      </c>
      <c r="DC446" s="164">
        <v>79.8</v>
      </c>
      <c r="DD446" s="164">
        <v>86.7</v>
      </c>
      <c r="DE446" s="164">
        <v>89.8</v>
      </c>
      <c r="DF446" s="164">
        <v>90.9</v>
      </c>
      <c r="DG446" s="164">
        <v>96</v>
      </c>
      <c r="DH446" s="164">
        <v>94.5</v>
      </c>
      <c r="DI446" s="164">
        <v>94.6</v>
      </c>
      <c r="DJ446" s="164">
        <v>95.4</v>
      </c>
      <c r="DK446" s="164">
        <v>96</v>
      </c>
      <c r="DL446" s="164">
        <v>96.5</v>
      </c>
      <c r="DM446" s="164">
        <v>96.5</v>
      </c>
      <c r="DN446" s="164">
        <v>101.1</v>
      </c>
      <c r="DO446" s="164">
        <v>101.9</v>
      </c>
      <c r="DP446" s="164">
        <v>99.9</v>
      </c>
      <c r="DQ446" s="164">
        <v>99.2</v>
      </c>
      <c r="DR446" s="164">
        <v>101.3</v>
      </c>
      <c r="DS446" s="164">
        <v>103.8</v>
      </c>
      <c r="DT446" s="164">
        <v>108</v>
      </c>
    </row>
    <row r="447" spans="1:124" x14ac:dyDescent="0.25">
      <c r="A447" s="162" t="s">
        <v>2100</v>
      </c>
      <c r="B447" s="162" t="s">
        <v>2101</v>
      </c>
      <c r="C447" s="163">
        <v>4.3529999999999999E-2</v>
      </c>
      <c r="D447" s="164">
        <v>103.9</v>
      </c>
      <c r="E447" s="164">
        <v>103.4</v>
      </c>
      <c r="F447" s="164">
        <v>101.2</v>
      </c>
      <c r="G447" s="164">
        <v>101</v>
      </c>
      <c r="H447" s="164">
        <v>101.7</v>
      </c>
      <c r="I447" s="164">
        <v>102.1</v>
      </c>
      <c r="J447" s="164">
        <v>101.6</v>
      </c>
      <c r="K447" s="164">
        <v>100</v>
      </c>
      <c r="L447" s="164">
        <v>100.6</v>
      </c>
      <c r="M447" s="164">
        <v>101.2</v>
      </c>
      <c r="N447" s="164">
        <v>102.2</v>
      </c>
      <c r="O447" s="164">
        <v>101.8</v>
      </c>
      <c r="P447" s="164">
        <v>103.4</v>
      </c>
      <c r="Q447" s="164">
        <v>103.6</v>
      </c>
      <c r="R447" s="164">
        <v>104.5</v>
      </c>
      <c r="S447" s="164">
        <v>105</v>
      </c>
      <c r="T447" s="164">
        <v>107.2</v>
      </c>
      <c r="U447" s="164">
        <v>109.2</v>
      </c>
      <c r="V447" s="164">
        <v>107.8</v>
      </c>
      <c r="W447" s="164">
        <v>106.7</v>
      </c>
      <c r="X447" s="164">
        <v>106.6</v>
      </c>
      <c r="Y447" s="164">
        <v>107.2</v>
      </c>
      <c r="Z447" s="164">
        <v>107.7</v>
      </c>
      <c r="AA447" s="164">
        <v>108.9</v>
      </c>
      <c r="AB447" s="164">
        <v>108.6</v>
      </c>
      <c r="AC447" s="164">
        <v>108.3</v>
      </c>
      <c r="AD447" s="164">
        <v>108.2</v>
      </c>
      <c r="AE447" s="164">
        <v>106.5</v>
      </c>
      <c r="AF447" s="164">
        <v>107</v>
      </c>
      <c r="AG447" s="164">
        <v>107.2</v>
      </c>
      <c r="AH447" s="164">
        <v>107.1</v>
      </c>
      <c r="AI447" s="164">
        <v>106.1</v>
      </c>
      <c r="AJ447" s="164">
        <v>103.4</v>
      </c>
      <c r="AK447" s="164">
        <v>103</v>
      </c>
      <c r="AL447" s="164">
        <v>101.6</v>
      </c>
      <c r="AM447" s="164">
        <v>103.5</v>
      </c>
      <c r="AN447" s="164">
        <v>101.3</v>
      </c>
      <c r="AO447" s="164">
        <v>101.5</v>
      </c>
      <c r="AP447" s="164">
        <v>102</v>
      </c>
      <c r="AQ447" s="164">
        <v>101.7</v>
      </c>
      <c r="AR447" s="164">
        <v>101.7</v>
      </c>
      <c r="AS447" s="164">
        <v>101.8</v>
      </c>
      <c r="AT447" s="164">
        <v>99.5</v>
      </c>
      <c r="AU447" s="164">
        <v>98.9</v>
      </c>
      <c r="AV447" s="164">
        <v>98.4</v>
      </c>
      <c r="AW447" s="164">
        <v>98.4</v>
      </c>
      <c r="AX447" s="164">
        <v>98.6</v>
      </c>
      <c r="AY447" s="164">
        <v>98.4</v>
      </c>
      <c r="AZ447" s="164">
        <v>98.7</v>
      </c>
      <c r="BA447" s="164">
        <v>98.6</v>
      </c>
      <c r="BB447" s="164">
        <v>99.3</v>
      </c>
      <c r="BC447" s="164">
        <v>100.8</v>
      </c>
      <c r="BD447" s="164">
        <v>101.9</v>
      </c>
      <c r="BE447" s="164">
        <v>102.2</v>
      </c>
      <c r="BF447" s="164">
        <v>101.6</v>
      </c>
      <c r="BG447" s="164">
        <v>99.7</v>
      </c>
      <c r="BH447" s="164">
        <v>99.1</v>
      </c>
      <c r="BI447" s="164">
        <v>98.2</v>
      </c>
      <c r="BJ447" s="164">
        <v>100</v>
      </c>
      <c r="BK447" s="164">
        <v>102</v>
      </c>
      <c r="BL447" s="164">
        <v>103.3</v>
      </c>
      <c r="BM447" s="164">
        <v>101.8</v>
      </c>
      <c r="BN447" s="164">
        <v>101.5</v>
      </c>
      <c r="BO447" s="164">
        <v>100.9</v>
      </c>
      <c r="BP447" s="164">
        <v>100.5</v>
      </c>
      <c r="BQ447" s="164">
        <v>100.4</v>
      </c>
      <c r="BR447" s="164">
        <v>101.8</v>
      </c>
      <c r="BS447" s="164">
        <v>102.2</v>
      </c>
      <c r="BT447" s="164">
        <v>105.4</v>
      </c>
      <c r="BU447" s="164">
        <v>105.1</v>
      </c>
      <c r="BV447" s="164">
        <v>104.4</v>
      </c>
      <c r="BW447" s="164">
        <v>106</v>
      </c>
      <c r="BX447" s="164">
        <v>106.7</v>
      </c>
      <c r="BY447" s="164">
        <v>108.3</v>
      </c>
      <c r="BZ447" s="164">
        <v>108.1</v>
      </c>
      <c r="CA447" s="164">
        <v>110.1</v>
      </c>
      <c r="CB447" s="164">
        <v>109.1</v>
      </c>
      <c r="CC447" s="164">
        <v>109.1</v>
      </c>
      <c r="CD447" s="164">
        <v>109.4</v>
      </c>
      <c r="CE447" s="164">
        <v>109.2</v>
      </c>
      <c r="CF447" s="164">
        <v>106.8</v>
      </c>
      <c r="CG447" s="164">
        <v>105.6</v>
      </c>
      <c r="CH447" s="164">
        <v>105.2</v>
      </c>
      <c r="CI447" s="164">
        <v>106</v>
      </c>
      <c r="CJ447" s="164">
        <v>105.6</v>
      </c>
      <c r="CK447" s="164">
        <v>105.2</v>
      </c>
      <c r="CL447" s="164">
        <v>107.2</v>
      </c>
      <c r="CM447" s="164">
        <v>108.2</v>
      </c>
      <c r="CN447" s="164">
        <v>107.6</v>
      </c>
      <c r="CO447" s="164">
        <v>107.8</v>
      </c>
      <c r="CP447" s="164">
        <v>106.4</v>
      </c>
      <c r="CQ447" s="164">
        <v>106.6</v>
      </c>
      <c r="CR447" s="164">
        <v>106.1</v>
      </c>
      <c r="CS447" s="164">
        <v>105.5</v>
      </c>
      <c r="CT447" s="164">
        <v>105.2</v>
      </c>
      <c r="CU447" s="164">
        <v>105.3</v>
      </c>
      <c r="CV447" s="164">
        <v>104.8</v>
      </c>
      <c r="CW447" s="164">
        <v>104.4</v>
      </c>
      <c r="CX447" s="164">
        <v>102.9</v>
      </c>
      <c r="CY447" s="164">
        <v>104</v>
      </c>
      <c r="CZ447" s="164">
        <v>104.9</v>
      </c>
      <c r="DA447" s="164">
        <v>104</v>
      </c>
      <c r="DB447" s="164">
        <v>103.3</v>
      </c>
      <c r="DC447" s="164">
        <v>104.3</v>
      </c>
      <c r="DD447" s="164">
        <v>103.4</v>
      </c>
      <c r="DE447" s="164">
        <v>105</v>
      </c>
      <c r="DF447" s="164">
        <v>107.2</v>
      </c>
      <c r="DG447" s="164">
        <v>108.5</v>
      </c>
      <c r="DH447" s="164">
        <v>110.3</v>
      </c>
      <c r="DI447" s="164">
        <v>111.9</v>
      </c>
      <c r="DJ447" s="164">
        <v>112.8</v>
      </c>
      <c r="DK447" s="164">
        <v>110</v>
      </c>
      <c r="DL447" s="164">
        <v>111.9</v>
      </c>
      <c r="DM447" s="164">
        <v>115.1</v>
      </c>
      <c r="DN447" s="164">
        <v>115.8</v>
      </c>
      <c r="DO447" s="164">
        <v>115.7</v>
      </c>
      <c r="DP447" s="164">
        <v>118.7</v>
      </c>
      <c r="DQ447" s="164">
        <v>122.2</v>
      </c>
      <c r="DR447" s="164">
        <v>123</v>
      </c>
      <c r="DS447" s="164">
        <v>122.8</v>
      </c>
      <c r="DT447" s="164">
        <v>124.4</v>
      </c>
    </row>
    <row r="448" spans="1:124" x14ac:dyDescent="0.25">
      <c r="A448" s="162" t="s">
        <v>2103</v>
      </c>
      <c r="B448" s="162" t="s">
        <v>2104</v>
      </c>
      <c r="C448" s="163">
        <v>1.984E-2</v>
      </c>
      <c r="D448" s="164">
        <v>99.2</v>
      </c>
      <c r="E448" s="164">
        <v>99.9</v>
      </c>
      <c r="F448" s="164">
        <v>98.6</v>
      </c>
      <c r="G448" s="164">
        <v>101.8</v>
      </c>
      <c r="H448" s="164">
        <v>103.9</v>
      </c>
      <c r="I448" s="164">
        <v>102.4</v>
      </c>
      <c r="J448" s="164">
        <v>101.4</v>
      </c>
      <c r="K448" s="164">
        <v>100</v>
      </c>
      <c r="L448" s="164">
        <v>102.3</v>
      </c>
      <c r="M448" s="164">
        <v>100.7</v>
      </c>
      <c r="N448" s="164">
        <v>100.8</v>
      </c>
      <c r="O448" s="164">
        <v>100.7</v>
      </c>
      <c r="P448" s="164">
        <v>99.1</v>
      </c>
      <c r="Q448" s="164">
        <v>100.4</v>
      </c>
      <c r="R448" s="164">
        <v>99.2</v>
      </c>
      <c r="S448" s="164">
        <v>100.1</v>
      </c>
      <c r="T448" s="164">
        <v>100</v>
      </c>
      <c r="U448" s="164">
        <v>101.6</v>
      </c>
      <c r="V448" s="164">
        <v>101.7</v>
      </c>
      <c r="W448" s="164">
        <v>99.1</v>
      </c>
      <c r="X448" s="164">
        <v>100.5</v>
      </c>
      <c r="Y448" s="164">
        <v>97.7</v>
      </c>
      <c r="Z448" s="164">
        <v>103</v>
      </c>
      <c r="AA448" s="164">
        <v>101.3</v>
      </c>
      <c r="AB448" s="164">
        <v>104.1</v>
      </c>
      <c r="AC448" s="164">
        <v>104.2</v>
      </c>
      <c r="AD448" s="164">
        <v>102.1</v>
      </c>
      <c r="AE448" s="164">
        <v>101.5</v>
      </c>
      <c r="AF448" s="164">
        <v>102.3</v>
      </c>
      <c r="AG448" s="164">
        <v>102.8</v>
      </c>
      <c r="AH448" s="164">
        <v>101.3</v>
      </c>
      <c r="AI448" s="164">
        <v>98.7</v>
      </c>
      <c r="AJ448" s="164">
        <v>99.4</v>
      </c>
      <c r="AK448" s="164">
        <v>93.4</v>
      </c>
      <c r="AL448" s="164">
        <v>89.5</v>
      </c>
      <c r="AM448" s="164">
        <v>88.6</v>
      </c>
      <c r="AN448" s="164">
        <v>89</v>
      </c>
      <c r="AO448" s="164">
        <v>92</v>
      </c>
      <c r="AP448" s="164">
        <v>90</v>
      </c>
      <c r="AQ448" s="164">
        <v>90.1</v>
      </c>
      <c r="AR448" s="164">
        <v>87.2</v>
      </c>
      <c r="AS448" s="164">
        <v>85.4</v>
      </c>
      <c r="AT448" s="164">
        <v>88.4</v>
      </c>
      <c r="AU448" s="164">
        <v>88.9</v>
      </c>
      <c r="AV448" s="164">
        <v>87.4</v>
      </c>
      <c r="AW448" s="164">
        <v>88.5</v>
      </c>
      <c r="AX448" s="164">
        <v>87</v>
      </c>
      <c r="AY448" s="164">
        <v>88.6</v>
      </c>
      <c r="AZ448" s="164">
        <v>91.1</v>
      </c>
      <c r="BA448" s="164">
        <v>90.7</v>
      </c>
      <c r="BB448" s="164">
        <v>92.5</v>
      </c>
      <c r="BC448" s="164">
        <v>93.2</v>
      </c>
      <c r="BD448" s="164">
        <v>94.9</v>
      </c>
      <c r="BE448" s="164">
        <v>96.2</v>
      </c>
      <c r="BF448" s="164">
        <v>94.9</v>
      </c>
      <c r="BG448" s="164">
        <v>94.9</v>
      </c>
      <c r="BH448" s="164">
        <v>94</v>
      </c>
      <c r="BI448" s="164">
        <v>94.1</v>
      </c>
      <c r="BJ448" s="164">
        <v>94.7</v>
      </c>
      <c r="BK448" s="164">
        <v>94</v>
      </c>
      <c r="BL448" s="164">
        <v>94.1</v>
      </c>
      <c r="BM448" s="164">
        <v>94.1</v>
      </c>
      <c r="BN448" s="164">
        <v>94.2</v>
      </c>
      <c r="BO448" s="164">
        <v>94.6</v>
      </c>
      <c r="BP448" s="164">
        <v>95.4</v>
      </c>
      <c r="BQ448" s="164">
        <v>96.8</v>
      </c>
      <c r="BR448" s="164">
        <v>96.7</v>
      </c>
      <c r="BS448" s="164">
        <v>97</v>
      </c>
      <c r="BT448" s="164">
        <v>97.2</v>
      </c>
      <c r="BU448" s="164">
        <v>97</v>
      </c>
      <c r="BV448" s="164">
        <v>96.3</v>
      </c>
      <c r="BW448" s="164">
        <v>96.5</v>
      </c>
      <c r="BX448" s="164">
        <v>97.1</v>
      </c>
      <c r="BY448" s="164">
        <v>97.7</v>
      </c>
      <c r="BZ448" s="164">
        <v>97.3</v>
      </c>
      <c r="CA448" s="164">
        <v>97.4</v>
      </c>
      <c r="CB448" s="164">
        <v>97.2</v>
      </c>
      <c r="CC448" s="164">
        <v>98.5</v>
      </c>
      <c r="CD448" s="164">
        <v>98.4</v>
      </c>
      <c r="CE448" s="164">
        <v>99.8</v>
      </c>
      <c r="CF448" s="164">
        <v>99</v>
      </c>
      <c r="CG448" s="164">
        <v>98</v>
      </c>
      <c r="CH448" s="164">
        <v>99.6</v>
      </c>
      <c r="CI448" s="164">
        <v>98.6</v>
      </c>
      <c r="CJ448" s="164">
        <v>98.8</v>
      </c>
      <c r="CK448" s="164">
        <v>98.6</v>
      </c>
      <c r="CL448" s="164">
        <v>98.5</v>
      </c>
      <c r="CM448" s="164">
        <v>97.6</v>
      </c>
      <c r="CN448" s="164">
        <v>98.1</v>
      </c>
      <c r="CO448" s="164">
        <v>98.5</v>
      </c>
      <c r="CP448" s="164">
        <v>97.1</v>
      </c>
      <c r="CQ448" s="164">
        <v>95.3</v>
      </c>
      <c r="CR448" s="164">
        <v>95.6</v>
      </c>
      <c r="CS448" s="164">
        <v>94</v>
      </c>
      <c r="CT448" s="164">
        <v>95</v>
      </c>
      <c r="CU448" s="164">
        <v>95.9</v>
      </c>
      <c r="CV448" s="164">
        <v>95.9</v>
      </c>
      <c r="CW448" s="164">
        <v>95.9</v>
      </c>
      <c r="CX448" s="164">
        <v>93.7</v>
      </c>
      <c r="CY448" s="164">
        <v>93.2</v>
      </c>
      <c r="CZ448" s="164">
        <v>92.8</v>
      </c>
      <c r="DA448" s="164">
        <v>92.4</v>
      </c>
      <c r="DB448" s="164">
        <v>92.8</v>
      </c>
      <c r="DC448" s="164">
        <v>94.1</v>
      </c>
      <c r="DD448" s="164">
        <v>94.8</v>
      </c>
      <c r="DE448" s="164">
        <v>94.3</v>
      </c>
      <c r="DF448" s="164">
        <v>95.9</v>
      </c>
      <c r="DG448" s="164">
        <v>95.4</v>
      </c>
      <c r="DH448" s="164">
        <v>96.4</v>
      </c>
      <c r="DI448" s="164">
        <v>93.9</v>
      </c>
      <c r="DJ448" s="164">
        <v>92.8</v>
      </c>
      <c r="DK448" s="164">
        <v>90.2</v>
      </c>
      <c r="DL448" s="164">
        <v>92.9</v>
      </c>
      <c r="DM448" s="164">
        <v>92</v>
      </c>
      <c r="DN448" s="164">
        <v>92.2</v>
      </c>
      <c r="DO448" s="164">
        <v>93.1</v>
      </c>
      <c r="DP448" s="164">
        <v>93.8</v>
      </c>
      <c r="DQ448" s="164">
        <v>93.3</v>
      </c>
      <c r="DR448" s="164">
        <v>95.1</v>
      </c>
      <c r="DS448" s="164">
        <v>95.6</v>
      </c>
      <c r="DT448" s="164">
        <v>95.4</v>
      </c>
    </row>
    <row r="449" spans="1:124" x14ac:dyDescent="0.25">
      <c r="A449" s="162" t="s">
        <v>2106</v>
      </c>
      <c r="B449" s="162" t="s">
        <v>2107</v>
      </c>
      <c r="C449" s="163">
        <v>8.6910000000000001E-2</v>
      </c>
      <c r="D449" s="164">
        <v>99.2</v>
      </c>
      <c r="E449" s="164">
        <v>100.7</v>
      </c>
      <c r="F449" s="164">
        <v>101.5</v>
      </c>
      <c r="G449" s="164">
        <v>101.8</v>
      </c>
      <c r="H449" s="164">
        <v>105</v>
      </c>
      <c r="I449" s="164">
        <v>106.7</v>
      </c>
      <c r="J449" s="164">
        <v>105.6</v>
      </c>
      <c r="K449" s="164">
        <v>104.2</v>
      </c>
      <c r="L449" s="164">
        <v>107.5</v>
      </c>
      <c r="M449" s="164">
        <v>107.3</v>
      </c>
      <c r="N449" s="164">
        <v>107.7</v>
      </c>
      <c r="O449" s="164">
        <v>108.4</v>
      </c>
      <c r="P449" s="164">
        <v>108.8</v>
      </c>
      <c r="Q449" s="164">
        <v>108.8</v>
      </c>
      <c r="R449" s="164">
        <v>110.9</v>
      </c>
      <c r="S449" s="164">
        <v>110</v>
      </c>
      <c r="T449" s="164">
        <v>110.8</v>
      </c>
      <c r="U449" s="164">
        <v>113.6</v>
      </c>
      <c r="V449" s="164">
        <v>113.9</v>
      </c>
      <c r="W449" s="164">
        <v>111.8</v>
      </c>
      <c r="X449" s="164">
        <v>112.8</v>
      </c>
      <c r="Y449" s="164">
        <v>111.5</v>
      </c>
      <c r="Z449" s="164">
        <v>112.9</v>
      </c>
      <c r="AA449" s="164">
        <v>111.2</v>
      </c>
      <c r="AB449" s="164">
        <v>111.4</v>
      </c>
      <c r="AC449" s="164">
        <v>109.6</v>
      </c>
      <c r="AD449" s="164">
        <v>110.8</v>
      </c>
      <c r="AE449" s="164">
        <v>112.3</v>
      </c>
      <c r="AF449" s="164">
        <v>111.6</v>
      </c>
      <c r="AG449" s="164">
        <v>110.4</v>
      </c>
      <c r="AH449" s="164">
        <v>109.7</v>
      </c>
      <c r="AI449" s="164">
        <v>111.7</v>
      </c>
      <c r="AJ449" s="164">
        <v>111</v>
      </c>
      <c r="AK449" s="164">
        <v>109.3</v>
      </c>
      <c r="AL449" s="164">
        <v>108.8</v>
      </c>
      <c r="AM449" s="164">
        <v>108.8</v>
      </c>
      <c r="AN449" s="164">
        <v>107.9</v>
      </c>
      <c r="AO449" s="164">
        <v>107.9</v>
      </c>
      <c r="AP449" s="164">
        <v>106.5</v>
      </c>
      <c r="AQ449" s="164">
        <v>108.4</v>
      </c>
      <c r="AR449" s="164">
        <v>108.3</v>
      </c>
      <c r="AS449" s="164">
        <v>108.3</v>
      </c>
      <c r="AT449" s="164">
        <v>106</v>
      </c>
      <c r="AU449" s="164">
        <v>105.8</v>
      </c>
      <c r="AV449" s="164">
        <v>106.2</v>
      </c>
      <c r="AW449" s="164">
        <v>105.3</v>
      </c>
      <c r="AX449" s="164">
        <v>107</v>
      </c>
      <c r="AY449" s="164">
        <v>109.4</v>
      </c>
      <c r="AZ449" s="164">
        <v>109.4</v>
      </c>
      <c r="BA449" s="164">
        <v>107.1</v>
      </c>
      <c r="BB449" s="164">
        <v>108</v>
      </c>
      <c r="BC449" s="164">
        <v>106.2</v>
      </c>
      <c r="BD449" s="164">
        <v>106.9</v>
      </c>
      <c r="BE449" s="164">
        <v>106.6</v>
      </c>
      <c r="BF449" s="164">
        <v>104.1</v>
      </c>
      <c r="BG449" s="164">
        <v>102.7</v>
      </c>
      <c r="BH449" s="164">
        <v>103.1</v>
      </c>
      <c r="BI449" s="164">
        <v>104.4</v>
      </c>
      <c r="BJ449" s="164">
        <v>106.2</v>
      </c>
      <c r="BK449" s="164">
        <v>105.8</v>
      </c>
      <c r="BL449" s="164">
        <v>105.5</v>
      </c>
      <c r="BM449" s="164">
        <v>106.5</v>
      </c>
      <c r="BN449" s="164">
        <v>107.2</v>
      </c>
      <c r="BO449" s="164">
        <v>107.7</v>
      </c>
      <c r="BP449" s="164">
        <v>106.7</v>
      </c>
      <c r="BQ449" s="164">
        <v>107.4</v>
      </c>
      <c r="BR449" s="164">
        <v>106.9</v>
      </c>
      <c r="BS449" s="164">
        <v>107.7</v>
      </c>
      <c r="BT449" s="164">
        <v>107.9</v>
      </c>
      <c r="BU449" s="164">
        <v>108.2</v>
      </c>
      <c r="BV449" s="164">
        <v>107.7</v>
      </c>
      <c r="BW449" s="164">
        <v>109.4</v>
      </c>
      <c r="BX449" s="164">
        <v>108.9</v>
      </c>
      <c r="BY449" s="164">
        <v>109.3</v>
      </c>
      <c r="BZ449" s="164">
        <v>111.2</v>
      </c>
      <c r="CA449" s="164">
        <v>108.2</v>
      </c>
      <c r="CB449" s="164">
        <v>108.9</v>
      </c>
      <c r="CC449" s="164">
        <v>111.8</v>
      </c>
      <c r="CD449" s="164">
        <v>111.5</v>
      </c>
      <c r="CE449" s="164">
        <v>112</v>
      </c>
      <c r="CF449" s="164">
        <v>109.2</v>
      </c>
      <c r="CG449" s="164">
        <v>109.5</v>
      </c>
      <c r="CH449" s="164">
        <v>110.9</v>
      </c>
      <c r="CI449" s="164">
        <v>110.1</v>
      </c>
      <c r="CJ449" s="164">
        <v>109.3</v>
      </c>
      <c r="CK449" s="164">
        <v>111.6</v>
      </c>
      <c r="CL449" s="164">
        <v>110.8</v>
      </c>
      <c r="CM449" s="164">
        <v>109.6</v>
      </c>
      <c r="CN449" s="164">
        <v>109.6</v>
      </c>
      <c r="CO449" s="164">
        <v>108</v>
      </c>
      <c r="CP449" s="164">
        <v>108.1</v>
      </c>
      <c r="CQ449" s="164">
        <v>106.9</v>
      </c>
      <c r="CR449" s="164">
        <v>106.6</v>
      </c>
      <c r="CS449" s="164">
        <v>106.8</v>
      </c>
      <c r="CT449" s="164">
        <v>107.1</v>
      </c>
      <c r="CU449" s="164">
        <v>106.4</v>
      </c>
      <c r="CV449" s="164">
        <v>106.7</v>
      </c>
      <c r="CW449" s="164">
        <v>107.6</v>
      </c>
      <c r="CX449" s="164">
        <v>106.4</v>
      </c>
      <c r="CY449" s="164">
        <v>104.9</v>
      </c>
      <c r="CZ449" s="164">
        <v>101.5</v>
      </c>
      <c r="DA449" s="164">
        <v>101.8</v>
      </c>
      <c r="DB449" s="164">
        <v>102.4</v>
      </c>
      <c r="DC449" s="164">
        <v>104.1</v>
      </c>
      <c r="DD449" s="164">
        <v>107.1</v>
      </c>
      <c r="DE449" s="164">
        <v>108.1</v>
      </c>
      <c r="DF449" s="164">
        <v>109.5</v>
      </c>
      <c r="DG449" s="164">
        <v>113.2</v>
      </c>
      <c r="DH449" s="164">
        <v>113.1</v>
      </c>
      <c r="DI449" s="164">
        <v>112.4</v>
      </c>
      <c r="DJ449" s="164">
        <v>111.7</v>
      </c>
      <c r="DK449" s="164">
        <v>113.1</v>
      </c>
      <c r="DL449" s="164">
        <v>114.2</v>
      </c>
      <c r="DM449" s="164">
        <v>117.6</v>
      </c>
      <c r="DN449" s="164">
        <v>120.3</v>
      </c>
      <c r="DO449" s="164">
        <v>121.7</v>
      </c>
      <c r="DP449" s="164">
        <v>123.4</v>
      </c>
      <c r="DQ449" s="164">
        <v>122.5</v>
      </c>
      <c r="DR449" s="164">
        <v>125.4</v>
      </c>
      <c r="DS449" s="164">
        <v>127.3</v>
      </c>
      <c r="DT449" s="164">
        <v>128.6</v>
      </c>
    </row>
    <row r="450" spans="1:124" x14ac:dyDescent="0.25">
      <c r="A450" s="162" t="s">
        <v>2109</v>
      </c>
      <c r="B450" s="162" t="s">
        <v>2110</v>
      </c>
      <c r="C450" s="163">
        <v>1.9934499999999999</v>
      </c>
      <c r="D450" s="164">
        <v>101</v>
      </c>
      <c r="E450" s="164">
        <v>104</v>
      </c>
      <c r="F450" s="164">
        <v>103.3</v>
      </c>
      <c r="G450" s="164">
        <v>104.7</v>
      </c>
      <c r="H450" s="164">
        <v>104.8</v>
      </c>
      <c r="I450" s="164">
        <v>105.1</v>
      </c>
      <c r="J450" s="164">
        <v>105.7</v>
      </c>
      <c r="K450" s="164">
        <v>105.4</v>
      </c>
      <c r="L450" s="164">
        <v>106.4</v>
      </c>
      <c r="M450" s="164">
        <v>106</v>
      </c>
      <c r="N450" s="164">
        <v>105.9</v>
      </c>
      <c r="O450" s="164">
        <v>105.6</v>
      </c>
      <c r="P450" s="164">
        <v>106.6</v>
      </c>
      <c r="Q450" s="164">
        <v>105</v>
      </c>
      <c r="R450" s="164">
        <v>106.6</v>
      </c>
      <c r="S450" s="164">
        <v>105.2</v>
      </c>
      <c r="T450" s="164">
        <v>106.5</v>
      </c>
      <c r="U450" s="164">
        <v>108.7</v>
      </c>
      <c r="V450" s="164">
        <v>110.6</v>
      </c>
      <c r="W450" s="164">
        <v>109.7</v>
      </c>
      <c r="X450" s="164">
        <v>109.7</v>
      </c>
      <c r="Y450" s="164">
        <v>110</v>
      </c>
      <c r="Z450" s="164">
        <v>110.3</v>
      </c>
      <c r="AA450" s="164">
        <v>110.5</v>
      </c>
      <c r="AB450" s="164">
        <v>113.9</v>
      </c>
      <c r="AC450" s="164">
        <v>112.8</v>
      </c>
      <c r="AD450" s="164">
        <v>113.1</v>
      </c>
      <c r="AE450" s="164">
        <v>114</v>
      </c>
      <c r="AF450" s="164">
        <v>114</v>
      </c>
      <c r="AG450" s="164">
        <v>114.5</v>
      </c>
      <c r="AH450" s="164">
        <v>115.1</v>
      </c>
      <c r="AI450" s="164">
        <v>114.7</v>
      </c>
      <c r="AJ450" s="164">
        <v>115.7</v>
      </c>
      <c r="AK450" s="164">
        <v>115.1</v>
      </c>
      <c r="AL450" s="164">
        <v>115.5</v>
      </c>
      <c r="AM450" s="164">
        <v>115.4</v>
      </c>
      <c r="AN450" s="164">
        <v>117.4</v>
      </c>
      <c r="AO450" s="164">
        <v>120.7</v>
      </c>
      <c r="AP450" s="164">
        <v>118.8</v>
      </c>
      <c r="AQ450" s="164">
        <v>119.4</v>
      </c>
      <c r="AR450" s="164">
        <v>118.3</v>
      </c>
      <c r="AS450" s="164">
        <v>118.4</v>
      </c>
      <c r="AT450" s="164">
        <v>116.5</v>
      </c>
      <c r="AU450" s="164">
        <v>118.6</v>
      </c>
      <c r="AV450" s="164">
        <v>118.4</v>
      </c>
      <c r="AW450" s="164">
        <v>119.2</v>
      </c>
      <c r="AX450" s="164">
        <v>119.2</v>
      </c>
      <c r="AY450" s="164">
        <v>119.2</v>
      </c>
      <c r="AZ450" s="164">
        <v>118.4</v>
      </c>
      <c r="BA450" s="164">
        <v>118</v>
      </c>
      <c r="BB450" s="164">
        <v>120.5</v>
      </c>
      <c r="BC450" s="164">
        <v>120.2</v>
      </c>
      <c r="BD450" s="164">
        <v>120.1</v>
      </c>
      <c r="BE450" s="164">
        <v>118.7</v>
      </c>
      <c r="BF450" s="164">
        <v>119.8</v>
      </c>
      <c r="BG450" s="164">
        <v>119.5</v>
      </c>
      <c r="BH450" s="164">
        <v>119.7</v>
      </c>
      <c r="BI450" s="164">
        <v>119.5</v>
      </c>
      <c r="BJ450" s="164">
        <v>121.1</v>
      </c>
      <c r="BK450" s="164">
        <v>121.4</v>
      </c>
      <c r="BL450" s="164">
        <v>120.4</v>
      </c>
      <c r="BM450" s="164">
        <v>120.3</v>
      </c>
      <c r="BN450" s="164">
        <v>119.9</v>
      </c>
      <c r="BO450" s="164">
        <v>120</v>
      </c>
      <c r="BP450" s="164">
        <v>120.7</v>
      </c>
      <c r="BQ450" s="164">
        <v>121.4</v>
      </c>
      <c r="BR450" s="164">
        <v>122.1</v>
      </c>
      <c r="BS450" s="164">
        <v>122.1</v>
      </c>
      <c r="BT450" s="164">
        <v>123.2</v>
      </c>
      <c r="BU450" s="164">
        <v>122.8</v>
      </c>
      <c r="BV450" s="164">
        <v>121</v>
      </c>
      <c r="BW450" s="164">
        <v>120.7</v>
      </c>
      <c r="BX450" s="164">
        <v>120.2</v>
      </c>
      <c r="BY450" s="164">
        <v>122.3</v>
      </c>
      <c r="BZ450" s="164">
        <v>122.2</v>
      </c>
      <c r="CA450" s="164">
        <v>123.1</v>
      </c>
      <c r="CB450" s="164">
        <v>123</v>
      </c>
      <c r="CC450" s="164">
        <v>121.5</v>
      </c>
      <c r="CD450" s="164">
        <v>123.2</v>
      </c>
      <c r="CE450" s="164">
        <v>124.3</v>
      </c>
      <c r="CF450" s="164">
        <v>123.4</v>
      </c>
      <c r="CG450" s="164">
        <v>126.1</v>
      </c>
      <c r="CH450" s="164">
        <v>126</v>
      </c>
      <c r="CI450" s="164">
        <v>126.4</v>
      </c>
      <c r="CJ450" s="164">
        <v>125.1</v>
      </c>
      <c r="CK450" s="164">
        <v>125.6</v>
      </c>
      <c r="CL450" s="164">
        <v>125.7</v>
      </c>
      <c r="CM450" s="164">
        <v>125.3</v>
      </c>
      <c r="CN450" s="164">
        <v>126.4</v>
      </c>
      <c r="CO450" s="164">
        <v>125.8</v>
      </c>
      <c r="CP450" s="164">
        <v>126.8</v>
      </c>
      <c r="CQ450" s="164">
        <v>127.5</v>
      </c>
      <c r="CR450" s="164">
        <v>127.8</v>
      </c>
      <c r="CS450" s="164">
        <v>130.6</v>
      </c>
      <c r="CT450" s="164">
        <v>131.69999999999999</v>
      </c>
      <c r="CU450" s="164">
        <v>129.69999999999999</v>
      </c>
      <c r="CV450" s="164">
        <v>130.30000000000001</v>
      </c>
      <c r="CW450" s="164">
        <v>128.6</v>
      </c>
      <c r="CX450" s="164">
        <v>129.30000000000001</v>
      </c>
      <c r="CY450" s="164">
        <v>130</v>
      </c>
      <c r="CZ450" s="164">
        <v>130.69999999999999</v>
      </c>
      <c r="DA450" s="164">
        <v>130</v>
      </c>
      <c r="DB450" s="164">
        <v>130.5</v>
      </c>
      <c r="DC450" s="164">
        <v>132</v>
      </c>
      <c r="DD450" s="164">
        <v>131.9</v>
      </c>
      <c r="DE450" s="164">
        <v>131.5</v>
      </c>
      <c r="DF450" s="164">
        <v>132.80000000000001</v>
      </c>
      <c r="DG450" s="164">
        <v>133.4</v>
      </c>
      <c r="DH450" s="164">
        <v>134.69999999999999</v>
      </c>
      <c r="DI450" s="164">
        <v>136.9</v>
      </c>
      <c r="DJ450" s="164">
        <v>134.69999999999999</v>
      </c>
      <c r="DK450" s="164">
        <v>134.30000000000001</v>
      </c>
      <c r="DL450" s="164">
        <v>134.1</v>
      </c>
      <c r="DM450" s="164">
        <v>134.5</v>
      </c>
      <c r="DN450" s="164">
        <v>136</v>
      </c>
      <c r="DO450" s="164">
        <v>136.19999999999999</v>
      </c>
      <c r="DP450" s="164">
        <v>136.6</v>
      </c>
      <c r="DQ450" s="164">
        <v>137.1</v>
      </c>
      <c r="DR450" s="164">
        <v>137.9</v>
      </c>
      <c r="DS450" s="164">
        <v>136.30000000000001</v>
      </c>
      <c r="DT450" s="164">
        <v>137.6</v>
      </c>
    </row>
    <row r="451" spans="1:124" x14ac:dyDescent="0.25">
      <c r="A451" s="162" t="s">
        <v>2112</v>
      </c>
      <c r="B451" s="162" t="s">
        <v>2113</v>
      </c>
      <c r="C451" s="163">
        <v>1.9934499999999999</v>
      </c>
      <c r="D451" s="164">
        <v>101</v>
      </c>
      <c r="E451" s="164">
        <v>104</v>
      </c>
      <c r="F451" s="164">
        <v>103.3</v>
      </c>
      <c r="G451" s="164">
        <v>104.7</v>
      </c>
      <c r="H451" s="164">
        <v>104.8</v>
      </c>
      <c r="I451" s="164">
        <v>105.1</v>
      </c>
      <c r="J451" s="164">
        <v>105.7</v>
      </c>
      <c r="K451" s="164">
        <v>105.4</v>
      </c>
      <c r="L451" s="164">
        <v>106.4</v>
      </c>
      <c r="M451" s="164">
        <v>106</v>
      </c>
      <c r="N451" s="164">
        <v>105.9</v>
      </c>
      <c r="O451" s="164">
        <v>105.6</v>
      </c>
      <c r="P451" s="164">
        <v>106.6</v>
      </c>
      <c r="Q451" s="164">
        <v>105</v>
      </c>
      <c r="R451" s="164">
        <v>106.6</v>
      </c>
      <c r="S451" s="164">
        <v>105.2</v>
      </c>
      <c r="T451" s="164">
        <v>106.5</v>
      </c>
      <c r="U451" s="164">
        <v>108.7</v>
      </c>
      <c r="V451" s="164">
        <v>110.6</v>
      </c>
      <c r="W451" s="164">
        <v>109.7</v>
      </c>
      <c r="X451" s="164">
        <v>109.7</v>
      </c>
      <c r="Y451" s="164">
        <v>110</v>
      </c>
      <c r="Z451" s="164">
        <v>110.3</v>
      </c>
      <c r="AA451" s="164">
        <v>110.5</v>
      </c>
      <c r="AB451" s="164">
        <v>113.9</v>
      </c>
      <c r="AC451" s="164">
        <v>112.8</v>
      </c>
      <c r="AD451" s="164">
        <v>113.1</v>
      </c>
      <c r="AE451" s="164">
        <v>114</v>
      </c>
      <c r="AF451" s="164">
        <v>114</v>
      </c>
      <c r="AG451" s="164">
        <v>114.5</v>
      </c>
      <c r="AH451" s="164">
        <v>115.1</v>
      </c>
      <c r="AI451" s="164">
        <v>114.7</v>
      </c>
      <c r="AJ451" s="164">
        <v>115.7</v>
      </c>
      <c r="AK451" s="164">
        <v>115.1</v>
      </c>
      <c r="AL451" s="164">
        <v>115.5</v>
      </c>
      <c r="AM451" s="164">
        <v>115.4</v>
      </c>
      <c r="AN451" s="164">
        <v>117.4</v>
      </c>
      <c r="AO451" s="164">
        <v>120.7</v>
      </c>
      <c r="AP451" s="164">
        <v>118.8</v>
      </c>
      <c r="AQ451" s="164">
        <v>119.4</v>
      </c>
      <c r="AR451" s="164">
        <v>118.3</v>
      </c>
      <c r="AS451" s="164">
        <v>118.4</v>
      </c>
      <c r="AT451" s="164">
        <v>116.5</v>
      </c>
      <c r="AU451" s="164">
        <v>118.6</v>
      </c>
      <c r="AV451" s="164">
        <v>118.4</v>
      </c>
      <c r="AW451" s="164">
        <v>119.2</v>
      </c>
      <c r="AX451" s="164">
        <v>119.2</v>
      </c>
      <c r="AY451" s="164">
        <v>119.2</v>
      </c>
      <c r="AZ451" s="164">
        <v>118.4</v>
      </c>
      <c r="BA451" s="164">
        <v>118</v>
      </c>
      <c r="BB451" s="164">
        <v>120.5</v>
      </c>
      <c r="BC451" s="164">
        <v>120.2</v>
      </c>
      <c r="BD451" s="164">
        <v>120.1</v>
      </c>
      <c r="BE451" s="164">
        <v>118.7</v>
      </c>
      <c r="BF451" s="164">
        <v>119.8</v>
      </c>
      <c r="BG451" s="164">
        <v>119.5</v>
      </c>
      <c r="BH451" s="164">
        <v>119.7</v>
      </c>
      <c r="BI451" s="164">
        <v>119.5</v>
      </c>
      <c r="BJ451" s="164">
        <v>121.1</v>
      </c>
      <c r="BK451" s="164">
        <v>121.4</v>
      </c>
      <c r="BL451" s="164">
        <v>120.4</v>
      </c>
      <c r="BM451" s="164">
        <v>120.3</v>
      </c>
      <c r="BN451" s="164">
        <v>119.9</v>
      </c>
      <c r="BO451" s="164">
        <v>120</v>
      </c>
      <c r="BP451" s="164">
        <v>120.7</v>
      </c>
      <c r="BQ451" s="164">
        <v>121.4</v>
      </c>
      <c r="BR451" s="164">
        <v>122.1</v>
      </c>
      <c r="BS451" s="164">
        <v>122.1</v>
      </c>
      <c r="BT451" s="164">
        <v>123.2</v>
      </c>
      <c r="BU451" s="164">
        <v>122.8</v>
      </c>
      <c r="BV451" s="164">
        <v>121</v>
      </c>
      <c r="BW451" s="164">
        <v>120.7</v>
      </c>
      <c r="BX451" s="164">
        <v>120.2</v>
      </c>
      <c r="BY451" s="164">
        <v>122.3</v>
      </c>
      <c r="BZ451" s="164">
        <v>122.2</v>
      </c>
      <c r="CA451" s="164">
        <v>123.1</v>
      </c>
      <c r="CB451" s="164">
        <v>123</v>
      </c>
      <c r="CC451" s="164">
        <v>121.5</v>
      </c>
      <c r="CD451" s="164">
        <v>123.2</v>
      </c>
      <c r="CE451" s="164">
        <v>124.3</v>
      </c>
      <c r="CF451" s="164">
        <v>123.4</v>
      </c>
      <c r="CG451" s="164">
        <v>126.1</v>
      </c>
      <c r="CH451" s="164">
        <v>126</v>
      </c>
      <c r="CI451" s="164">
        <v>126.4</v>
      </c>
      <c r="CJ451" s="164">
        <v>125.1</v>
      </c>
      <c r="CK451" s="164">
        <v>125.6</v>
      </c>
      <c r="CL451" s="164">
        <v>125.7</v>
      </c>
      <c r="CM451" s="164">
        <v>125.3</v>
      </c>
      <c r="CN451" s="164">
        <v>126.4</v>
      </c>
      <c r="CO451" s="164">
        <v>125.8</v>
      </c>
      <c r="CP451" s="164">
        <v>126.8</v>
      </c>
      <c r="CQ451" s="164">
        <v>127.5</v>
      </c>
      <c r="CR451" s="164">
        <v>127.8</v>
      </c>
      <c r="CS451" s="164">
        <v>130.6</v>
      </c>
      <c r="CT451" s="164">
        <v>131.69999999999999</v>
      </c>
      <c r="CU451" s="164">
        <v>129.69999999999999</v>
      </c>
      <c r="CV451" s="164">
        <v>130.30000000000001</v>
      </c>
      <c r="CW451" s="164">
        <v>128.6</v>
      </c>
      <c r="CX451" s="164">
        <v>129.30000000000001</v>
      </c>
      <c r="CY451" s="164">
        <v>130</v>
      </c>
      <c r="CZ451" s="164">
        <v>130.69999999999999</v>
      </c>
      <c r="DA451" s="164">
        <v>130</v>
      </c>
      <c r="DB451" s="164">
        <v>130.5</v>
      </c>
      <c r="DC451" s="164">
        <v>132</v>
      </c>
      <c r="DD451" s="164">
        <v>131.9</v>
      </c>
      <c r="DE451" s="164">
        <v>131.5</v>
      </c>
      <c r="DF451" s="164">
        <v>132.80000000000001</v>
      </c>
      <c r="DG451" s="164">
        <v>133.4</v>
      </c>
      <c r="DH451" s="164">
        <v>134.69999999999999</v>
      </c>
      <c r="DI451" s="164">
        <v>136.9</v>
      </c>
      <c r="DJ451" s="164">
        <v>134.69999999999999</v>
      </c>
      <c r="DK451" s="164">
        <v>134.30000000000001</v>
      </c>
      <c r="DL451" s="164">
        <v>134.1</v>
      </c>
      <c r="DM451" s="164">
        <v>134.5</v>
      </c>
      <c r="DN451" s="164">
        <v>136</v>
      </c>
      <c r="DO451" s="164">
        <v>136.19999999999999</v>
      </c>
      <c r="DP451" s="164">
        <v>136.6</v>
      </c>
      <c r="DQ451" s="164">
        <v>137.1</v>
      </c>
      <c r="DR451" s="164">
        <v>137.9</v>
      </c>
      <c r="DS451" s="164">
        <v>136.30000000000001</v>
      </c>
      <c r="DT451" s="164">
        <v>137.6</v>
      </c>
    </row>
    <row r="452" spans="1:124" x14ac:dyDescent="0.25">
      <c r="A452" s="162" t="s">
        <v>2115</v>
      </c>
      <c r="B452" s="162" t="s">
        <v>2116</v>
      </c>
      <c r="C452" s="163">
        <v>3.0599999999999998E-3</v>
      </c>
      <c r="D452" s="164">
        <v>100.3</v>
      </c>
      <c r="E452" s="164">
        <v>100.3</v>
      </c>
      <c r="F452" s="164">
        <v>100.3</v>
      </c>
      <c r="G452" s="164">
        <v>100.3</v>
      </c>
      <c r="H452" s="164">
        <v>100.3</v>
      </c>
      <c r="I452" s="164">
        <v>100.3</v>
      </c>
      <c r="J452" s="164">
        <v>100.3</v>
      </c>
      <c r="K452" s="164">
        <v>100.3</v>
      </c>
      <c r="L452" s="164">
        <v>100.3</v>
      </c>
      <c r="M452" s="164">
        <v>100.3</v>
      </c>
      <c r="N452" s="164">
        <v>100.3</v>
      </c>
      <c r="O452" s="164">
        <v>100.3</v>
      </c>
      <c r="P452" s="164">
        <v>106.3</v>
      </c>
      <c r="Q452" s="164">
        <v>106.3</v>
      </c>
      <c r="R452" s="164">
        <v>106.3</v>
      </c>
      <c r="S452" s="164">
        <v>106.3</v>
      </c>
      <c r="T452" s="164">
        <v>106.3</v>
      </c>
      <c r="U452" s="164">
        <v>106.3</v>
      </c>
      <c r="V452" s="164">
        <v>106.3</v>
      </c>
      <c r="W452" s="164">
        <v>106.3</v>
      </c>
      <c r="X452" s="164">
        <v>106.3</v>
      </c>
      <c r="Y452" s="164">
        <v>106.3</v>
      </c>
      <c r="Z452" s="164">
        <v>106.3</v>
      </c>
      <c r="AA452" s="164">
        <v>106.3</v>
      </c>
      <c r="AB452" s="164">
        <v>120.3</v>
      </c>
      <c r="AC452" s="164">
        <v>120.3</v>
      </c>
      <c r="AD452" s="164">
        <v>120.3</v>
      </c>
      <c r="AE452" s="164">
        <v>120.3</v>
      </c>
      <c r="AF452" s="164">
        <v>120.3</v>
      </c>
      <c r="AG452" s="164">
        <v>120.3</v>
      </c>
      <c r="AH452" s="164">
        <v>120.3</v>
      </c>
      <c r="AI452" s="164">
        <v>120.3</v>
      </c>
      <c r="AJ452" s="164">
        <v>120.3</v>
      </c>
      <c r="AK452" s="164">
        <v>120.3</v>
      </c>
      <c r="AL452" s="164">
        <v>120.3</v>
      </c>
      <c r="AM452" s="164">
        <v>128.4</v>
      </c>
      <c r="AN452" s="164">
        <v>128.4</v>
      </c>
      <c r="AO452" s="164">
        <v>128.4</v>
      </c>
      <c r="AP452" s="164">
        <v>128.4</v>
      </c>
      <c r="AQ452" s="164">
        <v>128.4</v>
      </c>
      <c r="AR452" s="164">
        <v>132</v>
      </c>
      <c r="AS452" s="164">
        <v>132</v>
      </c>
      <c r="AT452" s="164">
        <v>132</v>
      </c>
      <c r="AU452" s="164">
        <v>132</v>
      </c>
      <c r="AV452" s="164">
        <v>132</v>
      </c>
      <c r="AW452" s="164">
        <v>132</v>
      </c>
      <c r="AX452" s="164">
        <v>132</v>
      </c>
      <c r="AY452" s="164">
        <v>132</v>
      </c>
      <c r="AZ452" s="164">
        <v>132.6</v>
      </c>
      <c r="BA452" s="164">
        <v>132.6</v>
      </c>
      <c r="BB452" s="164">
        <v>132.6</v>
      </c>
      <c r="BC452" s="164">
        <v>132.6</v>
      </c>
      <c r="BD452" s="164">
        <v>132.6</v>
      </c>
      <c r="BE452" s="164">
        <v>132.6</v>
      </c>
      <c r="BF452" s="164">
        <v>132.6</v>
      </c>
      <c r="BG452" s="164">
        <v>132.6</v>
      </c>
      <c r="BH452" s="164">
        <v>130.4</v>
      </c>
      <c r="BI452" s="164">
        <v>132.6</v>
      </c>
      <c r="BJ452" s="164">
        <v>131.19999999999999</v>
      </c>
      <c r="BK452" s="164">
        <v>132</v>
      </c>
      <c r="BL452" s="164">
        <v>131.9</v>
      </c>
      <c r="BM452" s="164">
        <v>131.9</v>
      </c>
      <c r="BN452" s="164">
        <v>132.5</v>
      </c>
      <c r="BO452" s="164">
        <v>130.1</v>
      </c>
      <c r="BP452" s="164">
        <v>130.1</v>
      </c>
      <c r="BQ452" s="164">
        <v>140.4</v>
      </c>
      <c r="BR452" s="164">
        <v>140.4</v>
      </c>
      <c r="BS452" s="164">
        <v>116.9</v>
      </c>
      <c r="BT452" s="164">
        <v>116.9</v>
      </c>
      <c r="BU452" s="164">
        <v>117.9</v>
      </c>
      <c r="BV452" s="164">
        <v>117.9</v>
      </c>
      <c r="BW452" s="164">
        <v>121</v>
      </c>
      <c r="BX452" s="164">
        <v>121.6</v>
      </c>
      <c r="BY452" s="164">
        <v>121</v>
      </c>
      <c r="BZ452" s="164">
        <v>121</v>
      </c>
      <c r="CA452" s="164">
        <v>125.2</v>
      </c>
      <c r="CB452" s="164">
        <v>125.2</v>
      </c>
      <c r="CC452" s="164">
        <v>125.2</v>
      </c>
      <c r="CD452" s="164">
        <v>131.80000000000001</v>
      </c>
      <c r="CE452" s="164">
        <v>131.80000000000001</v>
      </c>
      <c r="CF452" s="164">
        <v>135.4</v>
      </c>
      <c r="CG452" s="164">
        <v>135.30000000000001</v>
      </c>
      <c r="CH452" s="164">
        <v>133.9</v>
      </c>
      <c r="CI452" s="164">
        <v>134.1</v>
      </c>
      <c r="CJ452" s="164">
        <v>136.69999999999999</v>
      </c>
      <c r="CK452" s="164">
        <v>136.69999999999999</v>
      </c>
      <c r="CL452" s="164">
        <v>137.9</v>
      </c>
      <c r="CM452" s="164">
        <v>119.3</v>
      </c>
      <c r="CN452" s="164">
        <v>119.3</v>
      </c>
      <c r="CO452" s="164">
        <v>119.3</v>
      </c>
      <c r="CP452" s="164">
        <v>116.5</v>
      </c>
      <c r="CQ452" s="164">
        <v>116.5</v>
      </c>
      <c r="CR452" s="164">
        <v>116.5</v>
      </c>
      <c r="CS452" s="164">
        <v>119</v>
      </c>
      <c r="CT452" s="164">
        <v>119</v>
      </c>
      <c r="CU452" s="164">
        <v>119</v>
      </c>
      <c r="CV452" s="164">
        <v>119</v>
      </c>
      <c r="CW452" s="164">
        <v>122.1</v>
      </c>
      <c r="CX452" s="164">
        <v>122.1</v>
      </c>
      <c r="CY452" s="164">
        <v>122.7</v>
      </c>
      <c r="CZ452" s="164">
        <v>122.7</v>
      </c>
      <c r="DA452" s="164">
        <v>104.9</v>
      </c>
      <c r="DB452" s="164">
        <v>103.9</v>
      </c>
      <c r="DC452" s="164">
        <v>104.5</v>
      </c>
      <c r="DD452" s="164">
        <v>102.9</v>
      </c>
      <c r="DE452" s="164">
        <v>104.4</v>
      </c>
      <c r="DF452" s="164">
        <v>104.4</v>
      </c>
      <c r="DG452" s="164">
        <v>104.4</v>
      </c>
      <c r="DH452" s="164">
        <v>113.8</v>
      </c>
      <c r="DI452" s="164">
        <v>119.2</v>
      </c>
      <c r="DJ452" s="164">
        <v>119.2</v>
      </c>
      <c r="DK452" s="164">
        <v>114.6</v>
      </c>
      <c r="DL452" s="164">
        <v>114.6</v>
      </c>
      <c r="DM452" s="164">
        <v>114.6</v>
      </c>
      <c r="DN452" s="164">
        <v>114.6</v>
      </c>
      <c r="DO452" s="164">
        <v>114.6</v>
      </c>
      <c r="DP452" s="164">
        <v>187.1</v>
      </c>
      <c r="DQ452" s="164">
        <v>188.2</v>
      </c>
      <c r="DR452" s="164">
        <v>181.2</v>
      </c>
      <c r="DS452" s="164">
        <v>182.3</v>
      </c>
      <c r="DT452" s="164">
        <v>179.1</v>
      </c>
    </row>
    <row r="453" spans="1:124" x14ac:dyDescent="0.25">
      <c r="A453" s="162" t="s">
        <v>2118</v>
      </c>
      <c r="B453" s="162" t="s">
        <v>2119</v>
      </c>
      <c r="C453" s="163">
        <v>8.0119999999999997E-2</v>
      </c>
      <c r="D453" s="164">
        <v>88.4</v>
      </c>
      <c r="E453" s="164">
        <v>88.4</v>
      </c>
      <c r="F453" s="164">
        <v>88.4</v>
      </c>
      <c r="G453" s="164">
        <v>88.4</v>
      </c>
      <c r="H453" s="164">
        <v>88.4</v>
      </c>
      <c r="I453" s="164">
        <v>88.4</v>
      </c>
      <c r="J453" s="164">
        <v>88.4</v>
      </c>
      <c r="K453" s="164">
        <v>90</v>
      </c>
      <c r="L453" s="164">
        <v>90</v>
      </c>
      <c r="M453" s="164">
        <v>90</v>
      </c>
      <c r="N453" s="164">
        <v>90</v>
      </c>
      <c r="O453" s="164">
        <v>90</v>
      </c>
      <c r="P453" s="164">
        <v>90</v>
      </c>
      <c r="Q453" s="164">
        <v>90</v>
      </c>
      <c r="R453" s="164">
        <v>88.4</v>
      </c>
      <c r="S453" s="164">
        <v>94.9</v>
      </c>
      <c r="T453" s="164">
        <v>86.6</v>
      </c>
      <c r="U453" s="164">
        <v>94.9</v>
      </c>
      <c r="V453" s="164">
        <v>94.9</v>
      </c>
      <c r="W453" s="164">
        <v>94.9</v>
      </c>
      <c r="X453" s="164">
        <v>94.9</v>
      </c>
      <c r="Y453" s="164">
        <v>94.9</v>
      </c>
      <c r="Z453" s="164">
        <v>94.9</v>
      </c>
      <c r="AA453" s="164">
        <v>94.9</v>
      </c>
      <c r="AB453" s="164">
        <v>94.9</v>
      </c>
      <c r="AC453" s="164">
        <v>97.6</v>
      </c>
      <c r="AD453" s="164">
        <v>97.6</v>
      </c>
      <c r="AE453" s="164">
        <v>97.6</v>
      </c>
      <c r="AF453" s="164">
        <v>97.6</v>
      </c>
      <c r="AG453" s="164">
        <v>97.6</v>
      </c>
      <c r="AH453" s="164">
        <v>97.6</v>
      </c>
      <c r="AI453" s="164">
        <v>103.9</v>
      </c>
      <c r="AJ453" s="164">
        <v>100.8</v>
      </c>
      <c r="AK453" s="164">
        <v>100</v>
      </c>
      <c r="AL453" s="164">
        <v>100.8</v>
      </c>
      <c r="AM453" s="164">
        <v>100.9</v>
      </c>
      <c r="AN453" s="164">
        <v>113.3</v>
      </c>
      <c r="AO453" s="164">
        <v>107</v>
      </c>
      <c r="AP453" s="164">
        <v>109.6</v>
      </c>
      <c r="AQ453" s="164">
        <v>102.5</v>
      </c>
      <c r="AR453" s="164">
        <v>101.4</v>
      </c>
      <c r="AS453" s="164">
        <v>111.8</v>
      </c>
      <c r="AT453" s="164">
        <v>101.9</v>
      </c>
      <c r="AU453" s="164">
        <v>101.9</v>
      </c>
      <c r="AV453" s="164">
        <v>107.5</v>
      </c>
      <c r="AW453" s="164">
        <v>101.9</v>
      </c>
      <c r="AX453" s="164">
        <v>112.9</v>
      </c>
      <c r="AY453" s="164">
        <v>97.4</v>
      </c>
      <c r="AZ453" s="164">
        <v>96.8</v>
      </c>
      <c r="BA453" s="164">
        <v>96.8</v>
      </c>
      <c r="BB453" s="164">
        <v>106.4</v>
      </c>
      <c r="BC453" s="164">
        <v>106.4</v>
      </c>
      <c r="BD453" s="164">
        <v>106.4</v>
      </c>
      <c r="BE453" s="164">
        <v>96.6</v>
      </c>
      <c r="BF453" s="164">
        <v>123</v>
      </c>
      <c r="BG453" s="164">
        <v>96.9</v>
      </c>
      <c r="BH453" s="164">
        <v>95.9</v>
      </c>
      <c r="BI453" s="164">
        <v>86.9</v>
      </c>
      <c r="BJ453" s="164">
        <v>88.8</v>
      </c>
      <c r="BK453" s="164">
        <v>89.4</v>
      </c>
      <c r="BL453" s="164">
        <v>88.2</v>
      </c>
      <c r="BM453" s="164">
        <v>89.9</v>
      </c>
      <c r="BN453" s="164">
        <v>87.1</v>
      </c>
      <c r="BO453" s="164">
        <v>88.5</v>
      </c>
      <c r="BP453" s="164">
        <v>80.400000000000006</v>
      </c>
      <c r="BQ453" s="164">
        <v>84.1</v>
      </c>
      <c r="BR453" s="164">
        <v>86.8</v>
      </c>
      <c r="BS453" s="164">
        <v>88.5</v>
      </c>
      <c r="BT453" s="164">
        <v>91.9</v>
      </c>
      <c r="BU453" s="164">
        <v>96.8</v>
      </c>
      <c r="BV453" s="164">
        <v>65.5</v>
      </c>
      <c r="BW453" s="164">
        <v>64.900000000000006</v>
      </c>
      <c r="BX453" s="164">
        <v>64.900000000000006</v>
      </c>
      <c r="BY453" s="164">
        <v>64.599999999999994</v>
      </c>
      <c r="BZ453" s="164">
        <v>67.3</v>
      </c>
      <c r="CA453" s="164">
        <v>70.900000000000006</v>
      </c>
      <c r="CB453" s="164">
        <v>76.900000000000006</v>
      </c>
      <c r="CC453" s="164">
        <v>77.400000000000006</v>
      </c>
      <c r="CD453" s="164">
        <v>80.400000000000006</v>
      </c>
      <c r="CE453" s="164">
        <v>79</v>
      </c>
      <c r="CF453" s="164">
        <v>80.3</v>
      </c>
      <c r="CG453" s="164">
        <v>80.099999999999994</v>
      </c>
      <c r="CH453" s="164">
        <v>80.3</v>
      </c>
      <c r="CI453" s="164">
        <v>79.2</v>
      </c>
      <c r="CJ453" s="164">
        <v>78.7</v>
      </c>
      <c r="CK453" s="164">
        <v>83.2</v>
      </c>
      <c r="CL453" s="164">
        <v>82.5</v>
      </c>
      <c r="CM453" s="164">
        <v>82.1</v>
      </c>
      <c r="CN453" s="164">
        <v>82.3</v>
      </c>
      <c r="CO453" s="164">
        <v>82.4</v>
      </c>
      <c r="CP453" s="164">
        <v>81.599999999999994</v>
      </c>
      <c r="CQ453" s="164">
        <v>78.8</v>
      </c>
      <c r="CR453" s="164">
        <v>78.8</v>
      </c>
      <c r="CS453" s="164">
        <v>79.7</v>
      </c>
      <c r="CT453" s="164">
        <v>79.599999999999994</v>
      </c>
      <c r="CU453" s="164">
        <v>79.599999999999994</v>
      </c>
      <c r="CV453" s="164">
        <v>81.099999999999994</v>
      </c>
      <c r="CW453" s="164">
        <v>82.9</v>
      </c>
      <c r="CX453" s="164">
        <v>79.599999999999994</v>
      </c>
      <c r="CY453" s="164">
        <v>78.7</v>
      </c>
      <c r="CZ453" s="164">
        <v>80.599999999999994</v>
      </c>
      <c r="DA453" s="164">
        <v>80.3</v>
      </c>
      <c r="DB453" s="164">
        <v>74.3</v>
      </c>
      <c r="DC453" s="164">
        <v>71.8</v>
      </c>
      <c r="DD453" s="164">
        <v>76.3</v>
      </c>
      <c r="DE453" s="164">
        <v>76.099999999999994</v>
      </c>
      <c r="DF453" s="164">
        <v>73.400000000000006</v>
      </c>
      <c r="DG453" s="164">
        <v>71.400000000000006</v>
      </c>
      <c r="DH453" s="164">
        <v>71.400000000000006</v>
      </c>
      <c r="DI453" s="164">
        <v>71.599999999999994</v>
      </c>
      <c r="DJ453" s="164">
        <v>74.2</v>
      </c>
      <c r="DK453" s="164">
        <v>71.3</v>
      </c>
      <c r="DL453" s="164">
        <v>68.900000000000006</v>
      </c>
      <c r="DM453" s="164">
        <v>72.900000000000006</v>
      </c>
      <c r="DN453" s="164">
        <v>71</v>
      </c>
      <c r="DO453" s="164">
        <v>74.7</v>
      </c>
      <c r="DP453" s="164">
        <v>75.099999999999994</v>
      </c>
      <c r="DQ453" s="164">
        <v>73.5</v>
      </c>
      <c r="DR453" s="164">
        <v>75.2</v>
      </c>
      <c r="DS453" s="164">
        <v>71.099999999999994</v>
      </c>
      <c r="DT453" s="164">
        <v>72.400000000000006</v>
      </c>
    </row>
    <row r="454" spans="1:124" x14ac:dyDescent="0.25">
      <c r="A454" s="162" t="s">
        <v>2121</v>
      </c>
      <c r="B454" s="162" t="s">
        <v>2122</v>
      </c>
      <c r="C454" s="163">
        <v>3.5799999999999998E-3</v>
      </c>
      <c r="D454" s="164">
        <v>97.1</v>
      </c>
      <c r="E454" s="164">
        <v>99.5</v>
      </c>
      <c r="F454" s="164">
        <v>102.7</v>
      </c>
      <c r="G454" s="164">
        <v>104.2</v>
      </c>
      <c r="H454" s="164">
        <v>102.8</v>
      </c>
      <c r="I454" s="164">
        <v>104.9</v>
      </c>
      <c r="J454" s="164">
        <v>102.5</v>
      </c>
      <c r="K454" s="164">
        <v>102.1</v>
      </c>
      <c r="L454" s="164">
        <v>103</v>
      </c>
      <c r="M454" s="164">
        <v>100.4</v>
      </c>
      <c r="N454" s="164">
        <v>104.6</v>
      </c>
      <c r="O454" s="164">
        <v>105.6</v>
      </c>
      <c r="P454" s="164">
        <v>105.3</v>
      </c>
      <c r="Q454" s="164">
        <v>105.4</v>
      </c>
      <c r="R454" s="164">
        <v>105.2</v>
      </c>
      <c r="S454" s="164">
        <v>106</v>
      </c>
      <c r="T454" s="164">
        <v>107.7</v>
      </c>
      <c r="U454" s="164">
        <v>111</v>
      </c>
      <c r="V454" s="164">
        <v>121</v>
      </c>
      <c r="W454" s="164">
        <v>121.6</v>
      </c>
      <c r="X454" s="164">
        <v>115.1</v>
      </c>
      <c r="Y454" s="164">
        <v>115.7</v>
      </c>
      <c r="Z454" s="164">
        <v>116.8</v>
      </c>
      <c r="AA454" s="164">
        <v>121.4</v>
      </c>
      <c r="AB454" s="164">
        <v>120.5</v>
      </c>
      <c r="AC454" s="164">
        <v>120.4</v>
      </c>
      <c r="AD454" s="164">
        <v>121.2</v>
      </c>
      <c r="AE454" s="164">
        <v>123</v>
      </c>
      <c r="AF454" s="164">
        <v>120.1</v>
      </c>
      <c r="AG454" s="164">
        <v>118.5</v>
      </c>
      <c r="AH454" s="164">
        <v>117.4</v>
      </c>
      <c r="AI454" s="164">
        <v>114.2</v>
      </c>
      <c r="AJ454" s="164">
        <v>114.4</v>
      </c>
      <c r="AK454" s="164">
        <v>115</v>
      </c>
      <c r="AL454" s="164">
        <v>108.8</v>
      </c>
      <c r="AM454" s="164">
        <v>111.7</v>
      </c>
      <c r="AN454" s="164">
        <v>110.9</v>
      </c>
      <c r="AO454" s="164">
        <v>112</v>
      </c>
      <c r="AP454" s="164">
        <v>111.8</v>
      </c>
      <c r="AQ454" s="164">
        <v>111.8</v>
      </c>
      <c r="AR454" s="164">
        <v>104</v>
      </c>
      <c r="AS454" s="164">
        <v>102.2</v>
      </c>
      <c r="AT454" s="164">
        <v>106.1</v>
      </c>
      <c r="AU454" s="164">
        <v>100</v>
      </c>
      <c r="AV454" s="164">
        <v>97.9</v>
      </c>
      <c r="AW454" s="164">
        <v>97</v>
      </c>
      <c r="AX454" s="164">
        <v>97.2</v>
      </c>
      <c r="AY454" s="164">
        <v>96.5</v>
      </c>
      <c r="AZ454" s="164">
        <v>96.8</v>
      </c>
      <c r="BA454" s="164">
        <v>95.4</v>
      </c>
      <c r="BB454" s="164">
        <v>92.6</v>
      </c>
      <c r="BC454" s="164">
        <v>93</v>
      </c>
      <c r="BD454" s="164">
        <v>93.1</v>
      </c>
      <c r="BE454" s="164">
        <v>92.8</v>
      </c>
      <c r="BF454" s="164">
        <v>92.4</v>
      </c>
      <c r="BG454" s="164">
        <v>92.6</v>
      </c>
      <c r="BH454" s="164">
        <v>93.4</v>
      </c>
      <c r="BI454" s="164">
        <v>94</v>
      </c>
      <c r="BJ454" s="164">
        <v>96.9</v>
      </c>
      <c r="BK454" s="164">
        <v>97.9</v>
      </c>
      <c r="BL454" s="164">
        <v>97.4</v>
      </c>
      <c r="BM454" s="164">
        <v>98.8</v>
      </c>
      <c r="BN454" s="164">
        <v>99.2</v>
      </c>
      <c r="BO454" s="164">
        <v>104.7</v>
      </c>
      <c r="BP454" s="164">
        <v>102.4</v>
      </c>
      <c r="BQ454" s="164">
        <v>106.4</v>
      </c>
      <c r="BR454" s="164">
        <v>107.7</v>
      </c>
      <c r="BS454" s="164">
        <v>108.7</v>
      </c>
      <c r="BT454" s="164">
        <v>111.9</v>
      </c>
      <c r="BU454" s="164">
        <v>114.9</v>
      </c>
      <c r="BV454" s="164">
        <v>113.4</v>
      </c>
      <c r="BW454" s="164">
        <v>120</v>
      </c>
      <c r="BX454" s="164">
        <v>125.3</v>
      </c>
      <c r="BY454" s="164">
        <v>126.8</v>
      </c>
      <c r="BZ454" s="164">
        <v>135.6</v>
      </c>
      <c r="CA454" s="164">
        <v>139</v>
      </c>
      <c r="CB454" s="164">
        <v>140.5</v>
      </c>
      <c r="CC454" s="164">
        <v>137</v>
      </c>
      <c r="CD454" s="164">
        <v>137.6</v>
      </c>
      <c r="CE454" s="164">
        <v>139.30000000000001</v>
      </c>
      <c r="CF454" s="164">
        <v>140.4</v>
      </c>
      <c r="CG454" s="164">
        <v>140.1</v>
      </c>
      <c r="CH454" s="164">
        <v>141</v>
      </c>
      <c r="CI454" s="164">
        <v>139.1</v>
      </c>
      <c r="CJ454" s="164">
        <v>136.30000000000001</v>
      </c>
      <c r="CK454" s="164">
        <v>134.69999999999999</v>
      </c>
      <c r="CL454" s="164">
        <v>133.4</v>
      </c>
      <c r="CM454" s="164">
        <v>130</v>
      </c>
      <c r="CN454" s="164">
        <v>130.6</v>
      </c>
      <c r="CO454" s="164">
        <v>128.4</v>
      </c>
      <c r="CP454" s="164">
        <v>123.6</v>
      </c>
      <c r="CQ454" s="164">
        <v>123.1</v>
      </c>
      <c r="CR454" s="164">
        <v>118.6</v>
      </c>
      <c r="CS454" s="164">
        <v>119.1</v>
      </c>
      <c r="CT454" s="164">
        <v>119.6</v>
      </c>
      <c r="CU454" s="164">
        <v>120.1</v>
      </c>
      <c r="CV454" s="164">
        <v>131.69999999999999</v>
      </c>
      <c r="CW454" s="164">
        <v>131.19999999999999</v>
      </c>
      <c r="CX454" s="164">
        <v>133.30000000000001</v>
      </c>
      <c r="CY454" s="164">
        <v>132.6</v>
      </c>
      <c r="CZ454" s="164">
        <v>127.6</v>
      </c>
      <c r="DA454" s="164">
        <v>129.6</v>
      </c>
      <c r="DB454" s="164">
        <v>132.4</v>
      </c>
      <c r="DC454" s="164">
        <v>137</v>
      </c>
      <c r="DD454" s="164">
        <v>139.19999999999999</v>
      </c>
      <c r="DE454" s="164">
        <v>138.19999999999999</v>
      </c>
      <c r="DF454" s="164">
        <v>140.5</v>
      </c>
      <c r="DG454" s="164">
        <v>157.1</v>
      </c>
      <c r="DH454" s="164">
        <v>171.2</v>
      </c>
      <c r="DI454" s="164">
        <v>184.8</v>
      </c>
      <c r="DJ454" s="164">
        <v>194.5</v>
      </c>
      <c r="DK454" s="164">
        <v>205.6</v>
      </c>
      <c r="DL454" s="164">
        <v>196.4</v>
      </c>
      <c r="DM454" s="164">
        <v>202.1</v>
      </c>
      <c r="DN454" s="164">
        <v>198.8</v>
      </c>
      <c r="DO454" s="164">
        <v>226.7</v>
      </c>
      <c r="DP454" s="164">
        <v>232.3</v>
      </c>
      <c r="DQ454" s="164">
        <v>215.7</v>
      </c>
      <c r="DR454" s="164">
        <v>236.6</v>
      </c>
      <c r="DS454" s="164">
        <v>237</v>
      </c>
      <c r="DT454" s="164">
        <v>229.9</v>
      </c>
    </row>
    <row r="455" spans="1:124" x14ac:dyDescent="0.25">
      <c r="A455" s="162" t="s">
        <v>2124</v>
      </c>
      <c r="B455" s="162" t="s">
        <v>2125</v>
      </c>
      <c r="C455" s="163">
        <v>2.63E-2</v>
      </c>
      <c r="D455" s="164">
        <v>104.9</v>
      </c>
      <c r="E455" s="164">
        <v>106.2</v>
      </c>
      <c r="F455" s="164">
        <v>106.1</v>
      </c>
      <c r="G455" s="164">
        <v>106.7</v>
      </c>
      <c r="H455" s="164">
        <v>107.3</v>
      </c>
      <c r="I455" s="164">
        <v>106.6</v>
      </c>
      <c r="J455" s="164">
        <v>107.4</v>
      </c>
      <c r="K455" s="164">
        <v>105.6</v>
      </c>
      <c r="L455" s="164">
        <v>103.1</v>
      </c>
      <c r="M455" s="164">
        <v>104.1</v>
      </c>
      <c r="N455" s="164">
        <v>104.6</v>
      </c>
      <c r="O455" s="164">
        <v>104.5</v>
      </c>
      <c r="P455" s="164">
        <v>107.2</v>
      </c>
      <c r="Q455" s="164">
        <v>107.1</v>
      </c>
      <c r="R455" s="164">
        <v>107.3</v>
      </c>
      <c r="S455" s="164">
        <v>108.1</v>
      </c>
      <c r="T455" s="164">
        <v>102.2</v>
      </c>
      <c r="U455" s="164">
        <v>102.8</v>
      </c>
      <c r="V455" s="164">
        <v>100.6</v>
      </c>
      <c r="W455" s="164">
        <v>102.3</v>
      </c>
      <c r="X455" s="164">
        <v>100.5</v>
      </c>
      <c r="Y455" s="164">
        <v>99.7</v>
      </c>
      <c r="Z455" s="164">
        <v>97.8</v>
      </c>
      <c r="AA455" s="164">
        <v>98.5</v>
      </c>
      <c r="AB455" s="164">
        <v>99.3</v>
      </c>
      <c r="AC455" s="164">
        <v>100.6</v>
      </c>
      <c r="AD455" s="164">
        <v>99.7</v>
      </c>
      <c r="AE455" s="164">
        <v>107.9</v>
      </c>
      <c r="AF455" s="164">
        <v>102.8</v>
      </c>
      <c r="AG455" s="164">
        <v>101.6</v>
      </c>
      <c r="AH455" s="164">
        <v>109.1</v>
      </c>
      <c r="AI455" s="164">
        <v>103.6</v>
      </c>
      <c r="AJ455" s="164">
        <v>105.5</v>
      </c>
      <c r="AK455" s="164">
        <v>105.7</v>
      </c>
      <c r="AL455" s="164">
        <v>106.5</v>
      </c>
      <c r="AM455" s="164">
        <v>105.3</v>
      </c>
      <c r="AN455" s="164">
        <v>103.3</v>
      </c>
      <c r="AO455" s="164">
        <v>103.7</v>
      </c>
      <c r="AP455" s="164">
        <v>105.2</v>
      </c>
      <c r="AQ455" s="164">
        <v>105.2</v>
      </c>
      <c r="AR455" s="164">
        <v>109.4</v>
      </c>
      <c r="AS455" s="164">
        <v>110.6</v>
      </c>
      <c r="AT455" s="164">
        <v>107.7</v>
      </c>
      <c r="AU455" s="164">
        <v>108</v>
      </c>
      <c r="AV455" s="164">
        <v>109</v>
      </c>
      <c r="AW455" s="164">
        <v>108.1</v>
      </c>
      <c r="AX455" s="164">
        <v>109.5</v>
      </c>
      <c r="AY455" s="164">
        <v>111.3</v>
      </c>
      <c r="AZ455" s="164">
        <v>107.5</v>
      </c>
      <c r="BA455" s="164">
        <v>103.1</v>
      </c>
      <c r="BB455" s="164">
        <v>104.1</v>
      </c>
      <c r="BC455" s="164">
        <v>106.5</v>
      </c>
      <c r="BD455" s="164">
        <v>106.1</v>
      </c>
      <c r="BE455" s="164">
        <v>108.4</v>
      </c>
      <c r="BF455" s="164">
        <v>106.1</v>
      </c>
      <c r="BG455" s="164">
        <v>105.7</v>
      </c>
      <c r="BH455" s="164">
        <v>108.1</v>
      </c>
      <c r="BI455" s="164">
        <v>104.7</v>
      </c>
      <c r="BJ455" s="164">
        <v>106.3</v>
      </c>
      <c r="BK455" s="164">
        <v>105</v>
      </c>
      <c r="BL455" s="164">
        <v>104.7</v>
      </c>
      <c r="BM455" s="164">
        <v>106.6</v>
      </c>
      <c r="BN455" s="164">
        <v>104.1</v>
      </c>
      <c r="BO455" s="164">
        <v>108.6</v>
      </c>
      <c r="BP455" s="164">
        <v>114.5</v>
      </c>
      <c r="BQ455" s="164">
        <v>116.1</v>
      </c>
      <c r="BR455" s="164">
        <v>112.5</v>
      </c>
      <c r="BS455" s="164">
        <v>114.1</v>
      </c>
      <c r="BT455" s="164">
        <v>113.2</v>
      </c>
      <c r="BU455" s="164">
        <v>108.9</v>
      </c>
      <c r="BV455" s="164">
        <v>106.8</v>
      </c>
      <c r="BW455" s="164">
        <v>106</v>
      </c>
      <c r="BX455" s="164">
        <v>107.7</v>
      </c>
      <c r="BY455" s="164">
        <v>108.1</v>
      </c>
      <c r="BZ455" s="164">
        <v>108.5</v>
      </c>
      <c r="CA455" s="164">
        <v>108</v>
      </c>
      <c r="CB455" s="164">
        <v>109.9</v>
      </c>
      <c r="CC455" s="164">
        <v>109.4</v>
      </c>
      <c r="CD455" s="164">
        <v>114.6</v>
      </c>
      <c r="CE455" s="164">
        <v>115.1</v>
      </c>
      <c r="CF455" s="164">
        <v>113.1</v>
      </c>
      <c r="CG455" s="164">
        <v>111.1</v>
      </c>
      <c r="CH455" s="164">
        <v>114.6</v>
      </c>
      <c r="CI455" s="164">
        <v>114.6</v>
      </c>
      <c r="CJ455" s="164">
        <v>109.9</v>
      </c>
      <c r="CK455" s="164">
        <v>113.3</v>
      </c>
      <c r="CL455" s="164">
        <v>104.9</v>
      </c>
      <c r="CM455" s="164">
        <v>110.7</v>
      </c>
      <c r="CN455" s="164">
        <v>111.8</v>
      </c>
      <c r="CO455" s="164">
        <v>110.6</v>
      </c>
      <c r="CP455" s="164">
        <v>108.3</v>
      </c>
      <c r="CQ455" s="164">
        <v>107.2</v>
      </c>
      <c r="CR455" s="164">
        <v>110.4</v>
      </c>
      <c r="CS455" s="164">
        <v>105.1</v>
      </c>
      <c r="CT455" s="164">
        <v>109.9</v>
      </c>
      <c r="CU455" s="164">
        <v>111.1</v>
      </c>
      <c r="CV455" s="164">
        <v>104.9</v>
      </c>
      <c r="CW455" s="164">
        <v>105.5</v>
      </c>
      <c r="CX455" s="164">
        <v>103.4</v>
      </c>
      <c r="CY455" s="164">
        <v>108</v>
      </c>
      <c r="CZ455" s="164">
        <v>107.7</v>
      </c>
      <c r="DA455" s="164">
        <v>102.5</v>
      </c>
      <c r="DB455" s="164">
        <v>103.9</v>
      </c>
      <c r="DC455" s="164">
        <v>101.7</v>
      </c>
      <c r="DD455" s="164">
        <v>105</v>
      </c>
      <c r="DE455" s="164">
        <v>108.9</v>
      </c>
      <c r="DF455" s="164">
        <v>102.7</v>
      </c>
      <c r="DG455" s="164">
        <v>104.2</v>
      </c>
      <c r="DH455" s="164">
        <v>114.8</v>
      </c>
      <c r="DI455" s="164">
        <v>113.1</v>
      </c>
      <c r="DJ455" s="164">
        <v>109.9</v>
      </c>
      <c r="DK455" s="164">
        <v>113.9</v>
      </c>
      <c r="DL455" s="164">
        <v>111.6</v>
      </c>
      <c r="DM455" s="164">
        <v>110.7</v>
      </c>
      <c r="DN455" s="164">
        <v>114.6</v>
      </c>
      <c r="DO455" s="164">
        <v>108.2</v>
      </c>
      <c r="DP455" s="164">
        <v>108.9</v>
      </c>
      <c r="DQ455" s="164">
        <v>119.6</v>
      </c>
      <c r="DR455" s="164">
        <v>123.1</v>
      </c>
      <c r="DS455" s="164">
        <v>114.5</v>
      </c>
      <c r="DT455" s="164">
        <v>116.4</v>
      </c>
    </row>
    <row r="456" spans="1:124" x14ac:dyDescent="0.25">
      <c r="A456" s="162" t="s">
        <v>2127</v>
      </c>
      <c r="B456" s="162" t="s">
        <v>2128</v>
      </c>
      <c r="C456" s="163">
        <v>1.316E-2</v>
      </c>
      <c r="D456" s="164">
        <v>97.6</v>
      </c>
      <c r="E456" s="164">
        <v>100.1</v>
      </c>
      <c r="F456" s="164">
        <v>103</v>
      </c>
      <c r="G456" s="164">
        <v>102.8</v>
      </c>
      <c r="H456" s="164">
        <v>103.5</v>
      </c>
      <c r="I456" s="164">
        <v>102.2</v>
      </c>
      <c r="J456" s="164">
        <v>102.1</v>
      </c>
      <c r="K456" s="164">
        <v>95.4</v>
      </c>
      <c r="L456" s="164">
        <v>98.4</v>
      </c>
      <c r="M456" s="164">
        <v>99.1</v>
      </c>
      <c r="N456" s="164">
        <v>98.6</v>
      </c>
      <c r="O456" s="164">
        <v>99.1</v>
      </c>
      <c r="P456" s="164">
        <v>98</v>
      </c>
      <c r="Q456" s="164">
        <v>96.5</v>
      </c>
      <c r="R456" s="164">
        <v>97.2</v>
      </c>
      <c r="S456" s="164">
        <v>94.2</v>
      </c>
      <c r="T456" s="164">
        <v>94.4</v>
      </c>
      <c r="U456" s="164">
        <v>95.7</v>
      </c>
      <c r="V456" s="164">
        <v>96.4</v>
      </c>
      <c r="W456" s="164">
        <v>96.5</v>
      </c>
      <c r="X456" s="164">
        <v>98.3</v>
      </c>
      <c r="Y456" s="164">
        <v>95.8</v>
      </c>
      <c r="Z456" s="164">
        <v>98.3</v>
      </c>
      <c r="AA456" s="164">
        <v>100.7</v>
      </c>
      <c r="AB456" s="164">
        <v>97.5</v>
      </c>
      <c r="AC456" s="164">
        <v>96.6</v>
      </c>
      <c r="AD456" s="164">
        <v>97.5</v>
      </c>
      <c r="AE456" s="164">
        <v>95.2</v>
      </c>
      <c r="AF456" s="164">
        <v>97.9</v>
      </c>
      <c r="AG456" s="164">
        <v>96.2</v>
      </c>
      <c r="AH456" s="164">
        <v>97.3</v>
      </c>
      <c r="AI456" s="164">
        <v>93.3</v>
      </c>
      <c r="AJ456" s="164">
        <v>92.8</v>
      </c>
      <c r="AK456" s="164">
        <v>93.3</v>
      </c>
      <c r="AL456" s="164">
        <v>92.1</v>
      </c>
      <c r="AM456" s="164">
        <v>93.4</v>
      </c>
      <c r="AN456" s="164">
        <v>93.6</v>
      </c>
      <c r="AO456" s="164">
        <v>94.2</v>
      </c>
      <c r="AP456" s="164">
        <v>98.6</v>
      </c>
      <c r="AQ456" s="164">
        <v>98.9</v>
      </c>
      <c r="AR456" s="164">
        <v>100.2</v>
      </c>
      <c r="AS456" s="164">
        <v>95.5</v>
      </c>
      <c r="AT456" s="164">
        <v>104.9</v>
      </c>
      <c r="AU456" s="164">
        <v>104</v>
      </c>
      <c r="AV456" s="164">
        <v>106.9</v>
      </c>
      <c r="AW456" s="164">
        <v>106</v>
      </c>
      <c r="AX456" s="164">
        <v>103.7</v>
      </c>
      <c r="AY456" s="164">
        <v>106.9</v>
      </c>
      <c r="AZ456" s="164">
        <v>107</v>
      </c>
      <c r="BA456" s="164">
        <v>107.2</v>
      </c>
      <c r="BB456" s="164">
        <v>106.8</v>
      </c>
      <c r="BC456" s="164">
        <v>102.9</v>
      </c>
      <c r="BD456" s="164">
        <v>102.8</v>
      </c>
      <c r="BE456" s="164">
        <v>102.8</v>
      </c>
      <c r="BF456" s="164">
        <v>102.1</v>
      </c>
      <c r="BG456" s="164">
        <v>102.3</v>
      </c>
      <c r="BH456" s="164">
        <v>103.2</v>
      </c>
      <c r="BI456" s="164">
        <v>102.7</v>
      </c>
      <c r="BJ456" s="164">
        <v>102.2</v>
      </c>
      <c r="BK456" s="164">
        <v>102.4</v>
      </c>
      <c r="BL456" s="164">
        <v>101.1</v>
      </c>
      <c r="BM456" s="164">
        <v>101.7</v>
      </c>
      <c r="BN456" s="164">
        <v>101</v>
      </c>
      <c r="BO456" s="164">
        <v>103</v>
      </c>
      <c r="BP456" s="164">
        <v>102.3</v>
      </c>
      <c r="BQ456" s="164">
        <v>101.2</v>
      </c>
      <c r="BR456" s="164">
        <v>102.6</v>
      </c>
      <c r="BS456" s="164">
        <v>101.4</v>
      </c>
      <c r="BT456" s="164">
        <v>101.3</v>
      </c>
      <c r="BU456" s="164">
        <v>101</v>
      </c>
      <c r="BV456" s="164">
        <v>102.6</v>
      </c>
      <c r="BW456" s="164">
        <v>102.3</v>
      </c>
      <c r="BX456" s="164">
        <v>101.3</v>
      </c>
      <c r="BY456" s="164">
        <v>106.8</v>
      </c>
      <c r="BZ456" s="164">
        <v>101.1</v>
      </c>
      <c r="CA456" s="164">
        <v>101.6</v>
      </c>
      <c r="CB456" s="164">
        <v>101.7</v>
      </c>
      <c r="CC456" s="164">
        <v>100.4</v>
      </c>
      <c r="CD456" s="164">
        <v>102.2</v>
      </c>
      <c r="CE456" s="164">
        <v>102.7</v>
      </c>
      <c r="CF456" s="164">
        <v>102.4</v>
      </c>
      <c r="CG456" s="164">
        <v>102.4</v>
      </c>
      <c r="CH456" s="164">
        <v>104.4</v>
      </c>
      <c r="CI456" s="164">
        <v>100.3</v>
      </c>
      <c r="CJ456" s="164">
        <v>104.2</v>
      </c>
      <c r="CK456" s="164">
        <v>108.6</v>
      </c>
      <c r="CL456" s="164">
        <v>104.4</v>
      </c>
      <c r="CM456" s="164">
        <v>106.3</v>
      </c>
      <c r="CN456" s="164">
        <v>104</v>
      </c>
      <c r="CO456" s="164">
        <v>100.5</v>
      </c>
      <c r="CP456" s="164">
        <v>98.9</v>
      </c>
      <c r="CQ456" s="164">
        <v>98.1</v>
      </c>
      <c r="CR456" s="164">
        <v>100.4</v>
      </c>
      <c r="CS456" s="164">
        <v>103.5</v>
      </c>
      <c r="CT456" s="164">
        <v>101.7</v>
      </c>
      <c r="CU456" s="164">
        <v>103.6</v>
      </c>
      <c r="CV456" s="164">
        <v>100.4</v>
      </c>
      <c r="CW456" s="164">
        <v>100.9</v>
      </c>
      <c r="CX456" s="164">
        <v>112.5</v>
      </c>
      <c r="CY456" s="164">
        <v>107.1</v>
      </c>
      <c r="CZ456" s="164">
        <v>102.2</v>
      </c>
      <c r="DA456" s="164">
        <v>114.3</v>
      </c>
      <c r="DB456" s="164">
        <v>99.9</v>
      </c>
      <c r="DC456" s="164">
        <v>103.9</v>
      </c>
      <c r="DD456" s="164">
        <v>106.6</v>
      </c>
      <c r="DE456" s="164">
        <v>107.2</v>
      </c>
      <c r="DF456" s="164">
        <v>107.7</v>
      </c>
      <c r="DG456" s="164">
        <v>110.1</v>
      </c>
      <c r="DH456" s="164">
        <v>108.7</v>
      </c>
      <c r="DI456" s="164">
        <v>112.4</v>
      </c>
      <c r="DJ456" s="164">
        <v>107.6</v>
      </c>
      <c r="DK456" s="164">
        <v>104.5</v>
      </c>
      <c r="DL456" s="164">
        <v>105.8</v>
      </c>
      <c r="DM456" s="164">
        <v>100.3</v>
      </c>
      <c r="DN456" s="164">
        <v>105.7</v>
      </c>
      <c r="DO456" s="164">
        <v>103.9</v>
      </c>
      <c r="DP456" s="164">
        <v>104.9</v>
      </c>
      <c r="DQ456" s="164">
        <v>108.8</v>
      </c>
      <c r="DR456" s="164">
        <v>112</v>
      </c>
      <c r="DS456" s="164">
        <v>112</v>
      </c>
      <c r="DT456" s="164">
        <v>111.9</v>
      </c>
    </row>
    <row r="457" spans="1:124" x14ac:dyDescent="0.25">
      <c r="A457" s="162" t="s">
        <v>2130</v>
      </c>
      <c r="B457" s="162" t="s">
        <v>2131</v>
      </c>
      <c r="C457" s="163">
        <v>0.11681999999999999</v>
      </c>
      <c r="D457" s="164">
        <v>81.8</v>
      </c>
      <c r="E457" s="164">
        <v>103.9</v>
      </c>
      <c r="F457" s="164">
        <v>104.8</v>
      </c>
      <c r="G457" s="164">
        <v>101.7</v>
      </c>
      <c r="H457" s="164">
        <v>106.6</v>
      </c>
      <c r="I457" s="164">
        <v>115.7</v>
      </c>
      <c r="J457" s="164">
        <v>102.5</v>
      </c>
      <c r="K457" s="164">
        <v>105.6</v>
      </c>
      <c r="L457" s="164">
        <v>114.6</v>
      </c>
      <c r="M457" s="164">
        <v>105.9</v>
      </c>
      <c r="N457" s="164">
        <v>112.1</v>
      </c>
      <c r="O457" s="164">
        <v>109.1</v>
      </c>
      <c r="P457" s="164">
        <v>97.6</v>
      </c>
      <c r="Q457" s="164">
        <v>102.6</v>
      </c>
      <c r="R457" s="164">
        <v>104.2</v>
      </c>
      <c r="S457" s="164">
        <v>92.6</v>
      </c>
      <c r="T457" s="164">
        <v>94.7</v>
      </c>
      <c r="U457" s="164">
        <v>103.7</v>
      </c>
      <c r="V457" s="164">
        <v>97.9</v>
      </c>
      <c r="W457" s="164">
        <v>104.2</v>
      </c>
      <c r="X457" s="164">
        <v>102.1</v>
      </c>
      <c r="Y457" s="164">
        <v>111</v>
      </c>
      <c r="Z457" s="164">
        <v>112.8</v>
      </c>
      <c r="AA457" s="164">
        <v>110.9</v>
      </c>
      <c r="AB457" s="164">
        <v>132.6</v>
      </c>
      <c r="AC457" s="164">
        <v>108.8</v>
      </c>
      <c r="AD457" s="164">
        <v>99.8</v>
      </c>
      <c r="AE457" s="164">
        <v>102.7</v>
      </c>
      <c r="AF457" s="164">
        <v>95.3</v>
      </c>
      <c r="AG457" s="164">
        <v>94.7</v>
      </c>
      <c r="AH457" s="164">
        <v>108.4</v>
      </c>
      <c r="AI457" s="164">
        <v>94.9</v>
      </c>
      <c r="AJ457" s="164">
        <v>101.7</v>
      </c>
      <c r="AK457" s="164">
        <v>100.5</v>
      </c>
      <c r="AL457" s="164">
        <v>99.6</v>
      </c>
      <c r="AM457" s="164">
        <v>119.3</v>
      </c>
      <c r="AN457" s="164">
        <v>100.8</v>
      </c>
      <c r="AO457" s="164">
        <v>125</v>
      </c>
      <c r="AP457" s="164">
        <v>86.6</v>
      </c>
      <c r="AQ457" s="164">
        <v>101.7</v>
      </c>
      <c r="AR457" s="164">
        <v>93.7</v>
      </c>
      <c r="AS457" s="164">
        <v>96.4</v>
      </c>
      <c r="AT457" s="164">
        <v>95.3</v>
      </c>
      <c r="AU457" s="164">
        <v>104.5</v>
      </c>
      <c r="AV457" s="164">
        <v>106.3</v>
      </c>
      <c r="AW457" s="164">
        <v>93.7</v>
      </c>
      <c r="AX457" s="164">
        <v>115.9</v>
      </c>
      <c r="AY457" s="164">
        <v>117.6</v>
      </c>
      <c r="AZ457" s="164">
        <v>102.9</v>
      </c>
      <c r="BA457" s="164">
        <v>101.7</v>
      </c>
      <c r="BB457" s="164">
        <v>111.7</v>
      </c>
      <c r="BC457" s="164">
        <v>112.2</v>
      </c>
      <c r="BD457" s="164">
        <v>117</v>
      </c>
      <c r="BE457" s="164">
        <v>109.8</v>
      </c>
      <c r="BF457" s="164">
        <v>116.2</v>
      </c>
      <c r="BG457" s="164">
        <v>122.5</v>
      </c>
      <c r="BH457" s="164">
        <v>124.5</v>
      </c>
      <c r="BI457" s="164">
        <v>124.5</v>
      </c>
      <c r="BJ457" s="164">
        <v>124.5</v>
      </c>
      <c r="BK457" s="164">
        <v>124.5</v>
      </c>
      <c r="BL457" s="164">
        <v>115</v>
      </c>
      <c r="BM457" s="164">
        <v>115</v>
      </c>
      <c r="BN457" s="164">
        <v>115</v>
      </c>
      <c r="BO457" s="164">
        <v>115.7</v>
      </c>
      <c r="BP457" s="164">
        <v>115.7</v>
      </c>
      <c r="BQ457" s="164">
        <v>115.7</v>
      </c>
      <c r="BR457" s="164">
        <v>115.7</v>
      </c>
      <c r="BS457" s="164">
        <v>99.8</v>
      </c>
      <c r="BT457" s="164">
        <v>99.8</v>
      </c>
      <c r="BU457" s="164">
        <v>110.5</v>
      </c>
      <c r="BV457" s="164">
        <v>110.5</v>
      </c>
      <c r="BW457" s="164">
        <v>113.2</v>
      </c>
      <c r="BX457" s="164">
        <v>113.2</v>
      </c>
      <c r="BY457" s="164">
        <v>116.4</v>
      </c>
      <c r="BZ457" s="164">
        <v>116.4</v>
      </c>
      <c r="CA457" s="164">
        <v>118.6</v>
      </c>
      <c r="CB457" s="164">
        <v>111.7</v>
      </c>
      <c r="CC457" s="164">
        <v>111.7</v>
      </c>
      <c r="CD457" s="164">
        <v>111.7</v>
      </c>
      <c r="CE457" s="164">
        <v>114.3</v>
      </c>
      <c r="CF457" s="164">
        <v>114.3</v>
      </c>
      <c r="CG457" s="164">
        <v>120.1</v>
      </c>
      <c r="CH457" s="164">
        <v>120.1</v>
      </c>
      <c r="CI457" s="164">
        <v>118.2</v>
      </c>
      <c r="CJ457" s="164">
        <v>118.2</v>
      </c>
      <c r="CK457" s="164">
        <v>118.2</v>
      </c>
      <c r="CL457" s="164">
        <v>120.1</v>
      </c>
      <c r="CM457" s="164">
        <v>118.2</v>
      </c>
      <c r="CN457" s="164">
        <v>118.2</v>
      </c>
      <c r="CO457" s="164">
        <v>118.2</v>
      </c>
      <c r="CP457" s="164">
        <v>118.8</v>
      </c>
      <c r="CQ457" s="164">
        <v>118.8</v>
      </c>
      <c r="CR457" s="164">
        <v>121.3</v>
      </c>
      <c r="CS457" s="164">
        <v>128.6</v>
      </c>
      <c r="CT457" s="164">
        <v>121.3</v>
      </c>
      <c r="CU457" s="164">
        <v>121.3</v>
      </c>
      <c r="CV457" s="164">
        <v>128.6</v>
      </c>
      <c r="CW457" s="164">
        <v>128.6</v>
      </c>
      <c r="CX457" s="164">
        <v>128.6</v>
      </c>
      <c r="CY457" s="164">
        <v>128.6</v>
      </c>
      <c r="CZ457" s="164">
        <v>135.9</v>
      </c>
      <c r="DA457" s="164">
        <v>132.4</v>
      </c>
      <c r="DB457" s="164">
        <v>135.9</v>
      </c>
      <c r="DC457" s="164">
        <v>132.4</v>
      </c>
      <c r="DD457" s="164">
        <v>135.9</v>
      </c>
      <c r="DE457" s="164">
        <v>135.9</v>
      </c>
      <c r="DF457" s="164">
        <v>135.9</v>
      </c>
      <c r="DG457" s="164">
        <v>135.9</v>
      </c>
      <c r="DH457" s="164">
        <v>147.6</v>
      </c>
      <c r="DI457" s="164">
        <v>141.5</v>
      </c>
      <c r="DJ457" s="164">
        <v>141.5</v>
      </c>
      <c r="DK457" s="164">
        <v>141.5</v>
      </c>
      <c r="DL457" s="164">
        <v>141.5</v>
      </c>
      <c r="DM457" s="164">
        <v>141.5</v>
      </c>
      <c r="DN457" s="164">
        <v>147.5</v>
      </c>
      <c r="DO457" s="164">
        <v>147.5</v>
      </c>
      <c r="DP457" s="164">
        <v>144.19999999999999</v>
      </c>
      <c r="DQ457" s="164">
        <v>146.4</v>
      </c>
      <c r="DR457" s="164">
        <v>154.69999999999999</v>
      </c>
      <c r="DS457" s="164">
        <v>146.4</v>
      </c>
      <c r="DT457" s="164">
        <v>145.5</v>
      </c>
    </row>
    <row r="458" spans="1:124" x14ac:dyDescent="0.25">
      <c r="A458" s="162" t="s">
        <v>2133</v>
      </c>
      <c r="B458" s="162" t="s">
        <v>2134</v>
      </c>
      <c r="C458" s="163">
        <v>0.70265999999999995</v>
      </c>
      <c r="D458" s="164">
        <v>103.3</v>
      </c>
      <c r="E458" s="164">
        <v>106.6</v>
      </c>
      <c r="F458" s="164">
        <v>103.7</v>
      </c>
      <c r="G458" s="164">
        <v>107.2</v>
      </c>
      <c r="H458" s="164">
        <v>106.7</v>
      </c>
      <c r="I458" s="164">
        <v>106.4</v>
      </c>
      <c r="J458" s="164">
        <v>108.3</v>
      </c>
      <c r="K458" s="164">
        <v>108.8</v>
      </c>
      <c r="L458" s="164">
        <v>111.2</v>
      </c>
      <c r="M458" s="164">
        <v>110.8</v>
      </c>
      <c r="N458" s="164">
        <v>107.1</v>
      </c>
      <c r="O458" s="164">
        <v>109.6</v>
      </c>
      <c r="P458" s="164">
        <v>109.1</v>
      </c>
      <c r="Q458" s="164">
        <v>105.5</v>
      </c>
      <c r="R458" s="164">
        <v>107.5</v>
      </c>
      <c r="S458" s="164">
        <v>105.7</v>
      </c>
      <c r="T458" s="164">
        <v>108.1</v>
      </c>
      <c r="U458" s="164">
        <v>111</v>
      </c>
      <c r="V458" s="164">
        <v>114.5</v>
      </c>
      <c r="W458" s="164">
        <v>110.1</v>
      </c>
      <c r="X458" s="164">
        <v>113.6</v>
      </c>
      <c r="Y458" s="164">
        <v>113.3</v>
      </c>
      <c r="Z458" s="164">
        <v>113.2</v>
      </c>
      <c r="AA458" s="164">
        <v>111.4</v>
      </c>
      <c r="AB458" s="164">
        <v>110.5</v>
      </c>
      <c r="AC458" s="164">
        <v>112.2</v>
      </c>
      <c r="AD458" s="164">
        <v>113.7</v>
      </c>
      <c r="AE458" s="164">
        <v>114.3</v>
      </c>
      <c r="AF458" s="164">
        <v>114</v>
      </c>
      <c r="AG458" s="164">
        <v>112.2</v>
      </c>
      <c r="AH458" s="164">
        <v>111.1</v>
      </c>
      <c r="AI458" s="164">
        <v>115.5</v>
      </c>
      <c r="AJ458" s="164">
        <v>116</v>
      </c>
      <c r="AK458" s="164">
        <v>112.6</v>
      </c>
      <c r="AL458" s="164">
        <v>112.7</v>
      </c>
      <c r="AM458" s="164">
        <v>110.6</v>
      </c>
      <c r="AN458" s="164">
        <v>114.5</v>
      </c>
      <c r="AO458" s="164">
        <v>119.7</v>
      </c>
      <c r="AP458" s="164">
        <v>120.6</v>
      </c>
      <c r="AQ458" s="164">
        <v>121.2</v>
      </c>
      <c r="AR458" s="164">
        <v>123.4</v>
      </c>
      <c r="AS458" s="164">
        <v>118.8</v>
      </c>
      <c r="AT458" s="164">
        <v>115.4</v>
      </c>
      <c r="AU458" s="164">
        <v>120.9</v>
      </c>
      <c r="AV458" s="164">
        <v>121</v>
      </c>
      <c r="AW458" s="164">
        <v>125.5</v>
      </c>
      <c r="AX458" s="164">
        <v>122.5</v>
      </c>
      <c r="AY458" s="164">
        <v>123.2</v>
      </c>
      <c r="AZ458" s="164">
        <v>123.8</v>
      </c>
      <c r="BA458" s="164">
        <v>125.3</v>
      </c>
      <c r="BB458" s="164">
        <v>123.8</v>
      </c>
      <c r="BC458" s="164">
        <v>122.5</v>
      </c>
      <c r="BD458" s="164">
        <v>121.8</v>
      </c>
      <c r="BE458" s="164">
        <v>122.3</v>
      </c>
      <c r="BF458" s="164">
        <v>120.3</v>
      </c>
      <c r="BG458" s="164">
        <v>121</v>
      </c>
      <c r="BH458" s="164">
        <v>121.5</v>
      </c>
      <c r="BI458" s="164">
        <v>121.8</v>
      </c>
      <c r="BJ458" s="164">
        <v>125</v>
      </c>
      <c r="BK458" s="164">
        <v>126.4</v>
      </c>
      <c r="BL458" s="164">
        <v>125.2</v>
      </c>
      <c r="BM458" s="164">
        <v>124.3</v>
      </c>
      <c r="BN458" s="164">
        <v>124.5</v>
      </c>
      <c r="BO458" s="164">
        <v>121.8</v>
      </c>
      <c r="BP458" s="164">
        <v>124.3</v>
      </c>
      <c r="BQ458" s="164">
        <v>124.4</v>
      </c>
      <c r="BR458" s="164">
        <v>125.5</v>
      </c>
      <c r="BS458" s="164">
        <v>126.9</v>
      </c>
      <c r="BT458" s="164">
        <v>129.19999999999999</v>
      </c>
      <c r="BU458" s="164">
        <v>127.5</v>
      </c>
      <c r="BV458" s="164">
        <v>126.6</v>
      </c>
      <c r="BW458" s="164">
        <v>126.5</v>
      </c>
      <c r="BX458" s="164">
        <v>126.2</v>
      </c>
      <c r="BY458" s="164">
        <v>128.5</v>
      </c>
      <c r="BZ458" s="164">
        <v>127.6</v>
      </c>
      <c r="CA458" s="164">
        <v>127.6</v>
      </c>
      <c r="CB458" s="164">
        <v>126.9</v>
      </c>
      <c r="CC458" s="164">
        <v>121.8</v>
      </c>
      <c r="CD458" s="164">
        <v>126.5</v>
      </c>
      <c r="CE458" s="164">
        <v>127.4</v>
      </c>
      <c r="CF458" s="164">
        <v>127.2</v>
      </c>
      <c r="CG458" s="164">
        <v>130.69999999999999</v>
      </c>
      <c r="CH458" s="164">
        <v>130.30000000000001</v>
      </c>
      <c r="CI458" s="164">
        <v>132.19999999999999</v>
      </c>
      <c r="CJ458" s="164">
        <v>128.19999999999999</v>
      </c>
      <c r="CK458" s="164">
        <v>128.69999999999999</v>
      </c>
      <c r="CL458" s="164">
        <v>128.69999999999999</v>
      </c>
      <c r="CM458" s="164">
        <v>127.8</v>
      </c>
      <c r="CN458" s="164">
        <v>130.9</v>
      </c>
      <c r="CO458" s="164">
        <v>129.6</v>
      </c>
      <c r="CP458" s="164">
        <v>132.5</v>
      </c>
      <c r="CQ458" s="164">
        <v>133.1</v>
      </c>
      <c r="CR458" s="164">
        <v>133.9</v>
      </c>
      <c r="CS458" s="164">
        <v>139.5</v>
      </c>
      <c r="CT458" s="164">
        <v>142.9</v>
      </c>
      <c r="CU458" s="164">
        <v>138</v>
      </c>
      <c r="CV458" s="164">
        <v>138.1</v>
      </c>
      <c r="CW458" s="164">
        <v>133.1</v>
      </c>
      <c r="CX458" s="164">
        <v>134.5</v>
      </c>
      <c r="CY458" s="164">
        <v>135.19999999999999</v>
      </c>
      <c r="CZ458" s="164">
        <v>135.5</v>
      </c>
      <c r="DA458" s="164">
        <v>131</v>
      </c>
      <c r="DB458" s="164">
        <v>135.80000000000001</v>
      </c>
      <c r="DC458" s="164">
        <v>138.19999999999999</v>
      </c>
      <c r="DD458" s="164">
        <v>137.6</v>
      </c>
      <c r="DE458" s="164">
        <v>135.69999999999999</v>
      </c>
      <c r="DF458" s="164">
        <v>139.4</v>
      </c>
      <c r="DG458" s="164">
        <v>140.80000000000001</v>
      </c>
      <c r="DH458" s="164">
        <v>140.80000000000001</v>
      </c>
      <c r="DI458" s="164">
        <v>145</v>
      </c>
      <c r="DJ458" s="164">
        <v>139.6</v>
      </c>
      <c r="DK458" s="164">
        <v>136</v>
      </c>
      <c r="DL458" s="164">
        <v>136</v>
      </c>
      <c r="DM458" s="164">
        <v>138.4</v>
      </c>
      <c r="DN458" s="164">
        <v>140.80000000000001</v>
      </c>
      <c r="DO458" s="164">
        <v>141</v>
      </c>
      <c r="DP458" s="164">
        <v>141.80000000000001</v>
      </c>
      <c r="DQ458" s="164">
        <v>140.6</v>
      </c>
      <c r="DR458" s="164">
        <v>140.30000000000001</v>
      </c>
      <c r="DS458" s="164">
        <v>138.80000000000001</v>
      </c>
      <c r="DT458" s="164">
        <v>140.4</v>
      </c>
    </row>
    <row r="459" spans="1:124" x14ac:dyDescent="0.25">
      <c r="A459" s="162" t="s">
        <v>2136</v>
      </c>
      <c r="B459" s="162" t="s">
        <v>2137</v>
      </c>
      <c r="C459" s="163">
        <v>3.6999999999999999E-4</v>
      </c>
      <c r="D459" s="164">
        <v>110.4</v>
      </c>
      <c r="E459" s="164">
        <v>111.9</v>
      </c>
      <c r="F459" s="164">
        <v>111.9</v>
      </c>
      <c r="G459" s="164">
        <v>112.4</v>
      </c>
      <c r="H459" s="164">
        <v>112.4</v>
      </c>
      <c r="I459" s="164">
        <v>112.4</v>
      </c>
      <c r="J459" s="164">
        <v>114.3</v>
      </c>
      <c r="K459" s="164">
        <v>115.2</v>
      </c>
      <c r="L459" s="164">
        <v>116.9</v>
      </c>
      <c r="M459" s="164">
        <v>116.9</v>
      </c>
      <c r="N459" s="164">
        <v>116.9</v>
      </c>
      <c r="O459" s="164">
        <v>116.9</v>
      </c>
      <c r="P459" s="164">
        <v>118.2</v>
      </c>
      <c r="Q459" s="164">
        <v>119.4</v>
      </c>
      <c r="R459" s="164">
        <v>121.7</v>
      </c>
      <c r="S459" s="164">
        <v>116.9</v>
      </c>
      <c r="T459" s="164">
        <v>116.9</v>
      </c>
      <c r="U459" s="164">
        <v>116.9</v>
      </c>
      <c r="V459" s="164">
        <v>119.4</v>
      </c>
      <c r="W459" s="164">
        <v>121</v>
      </c>
      <c r="X459" s="164">
        <v>123.1</v>
      </c>
      <c r="Y459" s="164">
        <v>122.9</v>
      </c>
      <c r="Z459" s="164">
        <v>122.3</v>
      </c>
      <c r="AA459" s="164">
        <v>122.3</v>
      </c>
      <c r="AB459" s="164">
        <v>122</v>
      </c>
      <c r="AC459" s="164">
        <v>122.1</v>
      </c>
      <c r="AD459" s="164">
        <v>126</v>
      </c>
      <c r="AE459" s="164">
        <v>125.3</v>
      </c>
      <c r="AF459" s="164">
        <v>125.3</v>
      </c>
      <c r="AG459" s="164">
        <v>125.3</v>
      </c>
      <c r="AH459" s="164">
        <v>125.3</v>
      </c>
      <c r="AI459" s="164">
        <v>127</v>
      </c>
      <c r="AJ459" s="164">
        <v>125.1</v>
      </c>
      <c r="AK459" s="164">
        <v>125.1</v>
      </c>
      <c r="AL459" s="164">
        <v>125.1</v>
      </c>
      <c r="AM459" s="164">
        <v>125.1</v>
      </c>
      <c r="AN459" s="164">
        <v>125.1</v>
      </c>
      <c r="AO459" s="164">
        <v>126</v>
      </c>
      <c r="AP459" s="164">
        <v>126</v>
      </c>
      <c r="AQ459" s="164">
        <v>127.4</v>
      </c>
      <c r="AR459" s="164">
        <v>124.4</v>
      </c>
      <c r="AS459" s="164">
        <v>124.4</v>
      </c>
      <c r="AT459" s="164">
        <v>135.1</v>
      </c>
      <c r="AU459" s="164">
        <v>138.5</v>
      </c>
      <c r="AV459" s="164">
        <v>138.5</v>
      </c>
      <c r="AW459" s="164">
        <v>138.5</v>
      </c>
      <c r="AX459" s="164">
        <v>136.6</v>
      </c>
      <c r="AY459" s="164">
        <v>136.6</v>
      </c>
      <c r="AZ459" s="164">
        <v>136.6</v>
      </c>
      <c r="BA459" s="164">
        <v>142.19999999999999</v>
      </c>
      <c r="BB459" s="164">
        <v>147.30000000000001</v>
      </c>
      <c r="BC459" s="164">
        <v>152.5</v>
      </c>
      <c r="BD459" s="164">
        <v>152.5</v>
      </c>
      <c r="BE459" s="164">
        <v>152.5</v>
      </c>
      <c r="BF459" s="164">
        <v>152.5</v>
      </c>
      <c r="BG459" s="164">
        <v>154</v>
      </c>
      <c r="BH459" s="164">
        <v>153.9</v>
      </c>
      <c r="BI459" s="164">
        <v>153.9</v>
      </c>
      <c r="BJ459" s="164">
        <v>153.9</v>
      </c>
      <c r="BK459" s="164">
        <v>158.69999999999999</v>
      </c>
      <c r="BL459" s="164">
        <v>159.30000000000001</v>
      </c>
      <c r="BM459" s="164">
        <v>159.30000000000001</v>
      </c>
      <c r="BN459" s="164">
        <v>158.80000000000001</v>
      </c>
      <c r="BO459" s="164">
        <v>152.69999999999999</v>
      </c>
      <c r="BP459" s="164">
        <v>173.2</v>
      </c>
      <c r="BQ459" s="164">
        <v>173.2</v>
      </c>
      <c r="BR459" s="164">
        <v>180</v>
      </c>
      <c r="BS459" s="164">
        <v>154.9</v>
      </c>
      <c r="BT459" s="164">
        <v>154.9</v>
      </c>
      <c r="BU459" s="164">
        <v>154.9</v>
      </c>
      <c r="BV459" s="164">
        <v>167.1</v>
      </c>
      <c r="BW459" s="164">
        <v>164.9</v>
      </c>
      <c r="BX459" s="164">
        <v>165.2</v>
      </c>
      <c r="BY459" s="164">
        <v>165.2</v>
      </c>
      <c r="BZ459" s="164">
        <v>169.4</v>
      </c>
      <c r="CA459" s="164">
        <v>169.4</v>
      </c>
      <c r="CB459" s="164">
        <v>169.4</v>
      </c>
      <c r="CC459" s="164">
        <v>169.4</v>
      </c>
      <c r="CD459" s="164">
        <v>169.4</v>
      </c>
      <c r="CE459" s="164">
        <v>169.4</v>
      </c>
      <c r="CF459" s="164">
        <v>170.8</v>
      </c>
      <c r="CG459" s="164">
        <v>170.8</v>
      </c>
      <c r="CH459" s="164">
        <v>170.8</v>
      </c>
      <c r="CI459" s="164">
        <v>170.8</v>
      </c>
      <c r="CJ459" s="164">
        <v>172</v>
      </c>
      <c r="CK459" s="164">
        <v>172</v>
      </c>
      <c r="CL459" s="164">
        <v>172</v>
      </c>
      <c r="CM459" s="164">
        <v>172</v>
      </c>
      <c r="CN459" s="164">
        <v>172</v>
      </c>
      <c r="CO459" s="164">
        <v>172</v>
      </c>
      <c r="CP459" s="164">
        <v>172</v>
      </c>
      <c r="CQ459" s="164">
        <v>172</v>
      </c>
      <c r="CR459" s="164">
        <v>172</v>
      </c>
      <c r="CS459" s="164">
        <v>172</v>
      </c>
      <c r="CT459" s="164">
        <v>172</v>
      </c>
      <c r="CU459" s="164">
        <v>172</v>
      </c>
      <c r="CV459" s="164">
        <v>172.6</v>
      </c>
      <c r="CW459" s="164">
        <v>172.6</v>
      </c>
      <c r="CX459" s="164">
        <v>172.6</v>
      </c>
      <c r="CY459" s="164">
        <v>172.6</v>
      </c>
      <c r="CZ459" s="164">
        <v>172.6</v>
      </c>
      <c r="DA459" s="164">
        <v>172.6</v>
      </c>
      <c r="DB459" s="164">
        <v>172.6</v>
      </c>
      <c r="DC459" s="164">
        <v>172.6</v>
      </c>
      <c r="DD459" s="164">
        <v>172.6</v>
      </c>
      <c r="DE459" s="164">
        <v>172.6</v>
      </c>
      <c r="DF459" s="164">
        <v>172.6</v>
      </c>
      <c r="DG459" s="164">
        <v>172.6</v>
      </c>
      <c r="DH459" s="164">
        <v>172.9</v>
      </c>
      <c r="DI459" s="164">
        <v>172.9</v>
      </c>
      <c r="DJ459" s="164">
        <v>172.9</v>
      </c>
      <c r="DK459" s="164">
        <v>172.9</v>
      </c>
      <c r="DL459" s="164">
        <v>173.2</v>
      </c>
      <c r="DM459" s="164">
        <v>173.2</v>
      </c>
      <c r="DN459" s="164">
        <v>173.3</v>
      </c>
      <c r="DO459" s="164">
        <v>185.3</v>
      </c>
      <c r="DP459" s="164">
        <v>188.4</v>
      </c>
      <c r="DQ459" s="164">
        <v>192.6</v>
      </c>
      <c r="DR459" s="164">
        <v>197.5</v>
      </c>
      <c r="DS459" s="164">
        <v>201.4</v>
      </c>
      <c r="DT459" s="164">
        <v>212</v>
      </c>
    </row>
    <row r="460" spans="1:124" x14ac:dyDescent="0.25">
      <c r="A460" s="162" t="s">
        <v>2139</v>
      </c>
      <c r="B460" s="162" t="s">
        <v>2140</v>
      </c>
      <c r="C460" s="163">
        <v>6.5060000000000007E-2</v>
      </c>
      <c r="D460" s="164">
        <v>104.8</v>
      </c>
      <c r="E460" s="164">
        <v>105.3</v>
      </c>
      <c r="F460" s="164">
        <v>105.7</v>
      </c>
      <c r="G460" s="164">
        <v>107.6</v>
      </c>
      <c r="H460" s="164">
        <v>108.4</v>
      </c>
      <c r="I460" s="164">
        <v>108.8</v>
      </c>
      <c r="J460" s="164">
        <v>110.6</v>
      </c>
      <c r="K460" s="164">
        <v>110.5</v>
      </c>
      <c r="L460" s="164">
        <v>111.3</v>
      </c>
      <c r="M460" s="164">
        <v>112.4</v>
      </c>
      <c r="N460" s="164">
        <v>112.5</v>
      </c>
      <c r="O460" s="164">
        <v>112.8</v>
      </c>
      <c r="P460" s="164">
        <v>115.1</v>
      </c>
      <c r="Q460" s="164">
        <v>114.6</v>
      </c>
      <c r="R460" s="164">
        <v>114.6</v>
      </c>
      <c r="S460" s="164">
        <v>114.8</v>
      </c>
      <c r="T460" s="164">
        <v>114.8</v>
      </c>
      <c r="U460" s="164">
        <v>115.4</v>
      </c>
      <c r="V460" s="164">
        <v>116.1</v>
      </c>
      <c r="W460" s="164">
        <v>116.5</v>
      </c>
      <c r="X460" s="164">
        <v>116.6</v>
      </c>
      <c r="Y460" s="164">
        <v>117</v>
      </c>
      <c r="Z460" s="164">
        <v>117.6</v>
      </c>
      <c r="AA460" s="164">
        <v>117.9</v>
      </c>
      <c r="AB460" s="164">
        <v>121.6</v>
      </c>
      <c r="AC460" s="164">
        <v>122.7</v>
      </c>
      <c r="AD460" s="164">
        <v>122.5</v>
      </c>
      <c r="AE460" s="164">
        <v>124.3</v>
      </c>
      <c r="AF460" s="164">
        <v>124.3</v>
      </c>
      <c r="AG460" s="164">
        <v>124.3</v>
      </c>
      <c r="AH460" s="164">
        <v>124.6</v>
      </c>
      <c r="AI460" s="164">
        <v>124.8</v>
      </c>
      <c r="AJ460" s="164">
        <v>125</v>
      </c>
      <c r="AK460" s="164">
        <v>125.5</v>
      </c>
      <c r="AL460" s="164">
        <v>126</v>
      </c>
      <c r="AM460" s="164">
        <v>127</v>
      </c>
      <c r="AN460" s="164">
        <v>128.4</v>
      </c>
      <c r="AO460" s="164">
        <v>127.6</v>
      </c>
      <c r="AP460" s="164">
        <v>127.6</v>
      </c>
      <c r="AQ460" s="164">
        <v>127.8</v>
      </c>
      <c r="AR460" s="164">
        <v>127.4</v>
      </c>
      <c r="AS460" s="164">
        <v>127.4</v>
      </c>
      <c r="AT460" s="164">
        <v>128.5</v>
      </c>
      <c r="AU460" s="164">
        <v>128.9</v>
      </c>
      <c r="AV460" s="164">
        <v>129</v>
      </c>
      <c r="AW460" s="164">
        <v>129.6</v>
      </c>
      <c r="AX460" s="164">
        <v>130.19999999999999</v>
      </c>
      <c r="AY460" s="164">
        <v>130.69999999999999</v>
      </c>
      <c r="AZ460" s="164">
        <v>132.30000000000001</v>
      </c>
      <c r="BA460" s="164">
        <v>132.4</v>
      </c>
      <c r="BB460" s="164">
        <v>131.5</v>
      </c>
      <c r="BC460" s="164">
        <v>131.9</v>
      </c>
      <c r="BD460" s="164">
        <v>130.80000000000001</v>
      </c>
      <c r="BE460" s="164">
        <v>132.30000000000001</v>
      </c>
      <c r="BF460" s="164">
        <v>133.1</v>
      </c>
      <c r="BG460" s="164">
        <v>133.30000000000001</v>
      </c>
      <c r="BH460" s="164">
        <v>131.9</v>
      </c>
      <c r="BI460" s="164">
        <v>132.4</v>
      </c>
      <c r="BJ460" s="164">
        <v>132.4</v>
      </c>
      <c r="BK460" s="164">
        <v>132.5</v>
      </c>
      <c r="BL460" s="164">
        <v>133.5</v>
      </c>
      <c r="BM460" s="164">
        <v>134.19999999999999</v>
      </c>
      <c r="BN460" s="164">
        <v>134.5</v>
      </c>
      <c r="BO460" s="164">
        <v>134.19999999999999</v>
      </c>
      <c r="BP460" s="164">
        <v>133.6</v>
      </c>
      <c r="BQ460" s="164">
        <v>133.1</v>
      </c>
      <c r="BR460" s="164">
        <v>134.9</v>
      </c>
      <c r="BS460" s="164">
        <v>135.69999999999999</v>
      </c>
      <c r="BT460" s="164">
        <v>135.5</v>
      </c>
      <c r="BU460" s="164">
        <v>137.30000000000001</v>
      </c>
      <c r="BV460" s="164">
        <v>137.80000000000001</v>
      </c>
      <c r="BW460" s="164">
        <v>137.80000000000001</v>
      </c>
      <c r="BX460" s="164">
        <v>138</v>
      </c>
      <c r="BY460" s="164">
        <v>138.5</v>
      </c>
      <c r="BZ460" s="164">
        <v>138.5</v>
      </c>
      <c r="CA460" s="164">
        <v>138.80000000000001</v>
      </c>
      <c r="CB460" s="164">
        <v>139.6</v>
      </c>
      <c r="CC460" s="164">
        <v>140.80000000000001</v>
      </c>
      <c r="CD460" s="164">
        <v>141.1</v>
      </c>
      <c r="CE460" s="164">
        <v>141.5</v>
      </c>
      <c r="CF460" s="164">
        <v>141.6</v>
      </c>
      <c r="CG460" s="164">
        <v>141.69999999999999</v>
      </c>
      <c r="CH460" s="164">
        <v>143</v>
      </c>
      <c r="CI460" s="164">
        <v>143.5</v>
      </c>
      <c r="CJ460" s="164">
        <v>143.5</v>
      </c>
      <c r="CK460" s="164">
        <v>144.1</v>
      </c>
      <c r="CL460" s="164">
        <v>146.9</v>
      </c>
      <c r="CM460" s="164">
        <v>147.4</v>
      </c>
      <c r="CN460" s="164">
        <v>147.80000000000001</v>
      </c>
      <c r="CO460" s="164">
        <v>148.9</v>
      </c>
      <c r="CP460" s="164">
        <v>148.5</v>
      </c>
      <c r="CQ460" s="164">
        <v>148.30000000000001</v>
      </c>
      <c r="CR460" s="164">
        <v>147.9</v>
      </c>
      <c r="CS460" s="164">
        <v>148.69999999999999</v>
      </c>
      <c r="CT460" s="164">
        <v>148.69999999999999</v>
      </c>
      <c r="CU460" s="164">
        <v>148.4</v>
      </c>
      <c r="CV460" s="164">
        <v>149.19999999999999</v>
      </c>
      <c r="CW460" s="164">
        <v>150.9</v>
      </c>
      <c r="CX460" s="164">
        <v>151.30000000000001</v>
      </c>
      <c r="CY460" s="164">
        <v>152.4</v>
      </c>
      <c r="CZ460" s="164">
        <v>153.30000000000001</v>
      </c>
      <c r="DA460" s="164">
        <v>153.1</v>
      </c>
      <c r="DB460" s="164">
        <v>154.80000000000001</v>
      </c>
      <c r="DC460" s="164">
        <v>155.4</v>
      </c>
      <c r="DD460" s="164">
        <v>156.1</v>
      </c>
      <c r="DE460" s="164">
        <v>155.30000000000001</v>
      </c>
      <c r="DF460" s="164">
        <v>155.9</v>
      </c>
      <c r="DG460" s="164">
        <v>155.30000000000001</v>
      </c>
      <c r="DH460" s="164">
        <v>157.1</v>
      </c>
      <c r="DI460" s="164">
        <v>156.4</v>
      </c>
      <c r="DJ460" s="164">
        <v>157.5</v>
      </c>
      <c r="DK460" s="164">
        <v>158.6</v>
      </c>
      <c r="DL460" s="164">
        <v>158.5</v>
      </c>
      <c r="DM460" s="164">
        <v>159.19999999999999</v>
      </c>
      <c r="DN460" s="164">
        <v>160.9</v>
      </c>
      <c r="DO460" s="164">
        <v>161.5</v>
      </c>
      <c r="DP460" s="164">
        <v>160.80000000000001</v>
      </c>
      <c r="DQ460" s="164">
        <v>161.9</v>
      </c>
      <c r="DR460" s="164">
        <v>162.1</v>
      </c>
      <c r="DS460" s="164">
        <v>162.5</v>
      </c>
      <c r="DT460" s="164">
        <v>164.7</v>
      </c>
    </row>
    <row r="461" spans="1:124" x14ac:dyDescent="0.25">
      <c r="A461" s="162" t="s">
        <v>2142</v>
      </c>
      <c r="B461" s="162" t="s">
        <v>2143</v>
      </c>
      <c r="C461" s="163">
        <v>5.2299999999999999E-2</v>
      </c>
      <c r="D461" s="164">
        <v>101.8</v>
      </c>
      <c r="E461" s="164">
        <v>101.7</v>
      </c>
      <c r="F461" s="164">
        <v>101.9</v>
      </c>
      <c r="G461" s="164">
        <v>100.8</v>
      </c>
      <c r="H461" s="164">
        <v>102.7</v>
      </c>
      <c r="I461" s="164">
        <v>99.8</v>
      </c>
      <c r="J461" s="164">
        <v>102.7</v>
      </c>
      <c r="K461" s="164">
        <v>102</v>
      </c>
      <c r="L461" s="164">
        <v>102.9</v>
      </c>
      <c r="M461" s="164">
        <v>103.4</v>
      </c>
      <c r="N461" s="164">
        <v>102.9</v>
      </c>
      <c r="O461" s="164">
        <v>100.5</v>
      </c>
      <c r="P461" s="164">
        <v>103.9</v>
      </c>
      <c r="Q461" s="164">
        <v>101.8</v>
      </c>
      <c r="R461" s="164">
        <v>105.3</v>
      </c>
      <c r="S461" s="164">
        <v>101.5</v>
      </c>
      <c r="T461" s="164">
        <v>105.6</v>
      </c>
      <c r="U461" s="164">
        <v>104</v>
      </c>
      <c r="V461" s="164">
        <v>102</v>
      </c>
      <c r="W461" s="164">
        <v>102.9</v>
      </c>
      <c r="X461" s="164">
        <v>103.2</v>
      </c>
      <c r="Y461" s="164">
        <v>103.3</v>
      </c>
      <c r="Z461" s="164">
        <v>98.1</v>
      </c>
      <c r="AA461" s="164">
        <v>98.3</v>
      </c>
      <c r="AB461" s="164">
        <v>99.8</v>
      </c>
      <c r="AC461" s="164">
        <v>101.3</v>
      </c>
      <c r="AD461" s="164">
        <v>104.5</v>
      </c>
      <c r="AE461" s="164">
        <v>102.2</v>
      </c>
      <c r="AF461" s="164">
        <v>102.7</v>
      </c>
      <c r="AG461" s="164">
        <v>100</v>
      </c>
      <c r="AH461" s="164">
        <v>104.5</v>
      </c>
      <c r="AI461" s="164">
        <v>100.5</v>
      </c>
      <c r="AJ461" s="164">
        <v>102.6</v>
      </c>
      <c r="AK461" s="164">
        <v>103.8</v>
      </c>
      <c r="AL461" s="164">
        <v>98.5</v>
      </c>
      <c r="AM461" s="164">
        <v>94.8</v>
      </c>
      <c r="AN461" s="164">
        <v>114</v>
      </c>
      <c r="AO461" s="164">
        <v>114</v>
      </c>
      <c r="AP461" s="164">
        <v>116.4</v>
      </c>
      <c r="AQ461" s="164">
        <v>120.2</v>
      </c>
      <c r="AR461" s="164">
        <v>113.6</v>
      </c>
      <c r="AS461" s="164">
        <v>113.7</v>
      </c>
      <c r="AT461" s="164">
        <v>113</v>
      </c>
      <c r="AU461" s="164">
        <v>113</v>
      </c>
      <c r="AV461" s="164">
        <v>113</v>
      </c>
      <c r="AW461" s="164">
        <v>113</v>
      </c>
      <c r="AX461" s="164">
        <v>113</v>
      </c>
      <c r="AY461" s="164">
        <v>113</v>
      </c>
      <c r="AZ461" s="164">
        <v>113</v>
      </c>
      <c r="BA461" s="164">
        <v>113</v>
      </c>
      <c r="BB461" s="164">
        <v>113</v>
      </c>
      <c r="BC461" s="164">
        <v>113</v>
      </c>
      <c r="BD461" s="164">
        <v>113</v>
      </c>
      <c r="BE461" s="164">
        <v>113</v>
      </c>
      <c r="BF461" s="164">
        <v>113</v>
      </c>
      <c r="BG461" s="164">
        <v>113</v>
      </c>
      <c r="BH461" s="164">
        <v>113</v>
      </c>
      <c r="BI461" s="164">
        <v>113</v>
      </c>
      <c r="BJ461" s="164">
        <v>117</v>
      </c>
      <c r="BK461" s="164">
        <v>117</v>
      </c>
      <c r="BL461" s="164">
        <v>115.8</v>
      </c>
      <c r="BM461" s="164">
        <v>119.7</v>
      </c>
      <c r="BN461" s="164">
        <v>105.2</v>
      </c>
      <c r="BO461" s="164">
        <v>100.9</v>
      </c>
      <c r="BP461" s="164">
        <v>100.9</v>
      </c>
      <c r="BQ461" s="164">
        <v>105</v>
      </c>
      <c r="BR461" s="164">
        <v>104.5</v>
      </c>
      <c r="BS461" s="164">
        <v>104.5</v>
      </c>
      <c r="BT461" s="164">
        <v>107.4</v>
      </c>
      <c r="BU461" s="164">
        <v>106.9</v>
      </c>
      <c r="BV461" s="164">
        <v>108.8</v>
      </c>
      <c r="BW461" s="164">
        <v>106</v>
      </c>
      <c r="BX461" s="164">
        <v>106</v>
      </c>
      <c r="BY461" s="164">
        <v>106.1</v>
      </c>
      <c r="BZ461" s="164">
        <v>105.2</v>
      </c>
      <c r="CA461" s="164">
        <v>105.3</v>
      </c>
      <c r="CB461" s="164">
        <v>104.9</v>
      </c>
      <c r="CC461" s="164">
        <v>106.4</v>
      </c>
      <c r="CD461" s="164">
        <v>106.9</v>
      </c>
      <c r="CE461" s="164">
        <v>107.3</v>
      </c>
      <c r="CF461" s="164">
        <v>106.8</v>
      </c>
      <c r="CG461" s="164">
        <v>107.5</v>
      </c>
      <c r="CH461" s="164">
        <v>108.3</v>
      </c>
      <c r="CI461" s="164">
        <v>109.6</v>
      </c>
      <c r="CJ461" s="164">
        <v>109.4</v>
      </c>
      <c r="CK461" s="164">
        <v>109.4</v>
      </c>
      <c r="CL461" s="164">
        <v>110.1</v>
      </c>
      <c r="CM461" s="164">
        <v>108.1</v>
      </c>
      <c r="CN461" s="164">
        <v>106.4</v>
      </c>
      <c r="CO461" s="164">
        <v>105.4</v>
      </c>
      <c r="CP461" s="164">
        <v>106.8</v>
      </c>
      <c r="CQ461" s="164">
        <v>104.3</v>
      </c>
      <c r="CR461" s="164">
        <v>102.8</v>
      </c>
      <c r="CS461" s="164">
        <v>102.5</v>
      </c>
      <c r="CT461" s="164">
        <v>105.3</v>
      </c>
      <c r="CU461" s="164">
        <v>104.6</v>
      </c>
      <c r="CV461" s="164">
        <v>105.8</v>
      </c>
      <c r="CW461" s="164">
        <v>106.2</v>
      </c>
      <c r="CX461" s="164">
        <v>104.7</v>
      </c>
      <c r="CY461" s="164">
        <v>103.4</v>
      </c>
      <c r="CZ461" s="164">
        <v>104.7</v>
      </c>
      <c r="DA461" s="164">
        <v>104.5</v>
      </c>
      <c r="DB461" s="164">
        <v>104.5</v>
      </c>
      <c r="DC461" s="164">
        <v>108.8</v>
      </c>
      <c r="DD461" s="164">
        <v>108.6</v>
      </c>
      <c r="DE461" s="164">
        <v>107.6</v>
      </c>
      <c r="DF461" s="164">
        <v>106.5</v>
      </c>
      <c r="DG461" s="164">
        <v>112.7</v>
      </c>
      <c r="DH461" s="164">
        <v>113.5</v>
      </c>
      <c r="DI461" s="164">
        <v>119.9</v>
      </c>
      <c r="DJ461" s="164">
        <v>118.1</v>
      </c>
      <c r="DK461" s="164">
        <v>120</v>
      </c>
      <c r="DL461" s="164">
        <v>120</v>
      </c>
      <c r="DM461" s="164">
        <v>120.1</v>
      </c>
      <c r="DN461" s="164">
        <v>120.1</v>
      </c>
      <c r="DO461" s="164">
        <v>120.1</v>
      </c>
      <c r="DP461" s="164">
        <v>122.9</v>
      </c>
      <c r="DQ461" s="164">
        <v>122.9</v>
      </c>
      <c r="DR461" s="164">
        <v>115.7</v>
      </c>
      <c r="DS461" s="164">
        <v>116</v>
      </c>
      <c r="DT461" s="164">
        <v>116.6</v>
      </c>
    </row>
    <row r="462" spans="1:124" x14ac:dyDescent="0.25">
      <c r="A462" s="162" t="s">
        <v>2145</v>
      </c>
      <c r="B462" s="162" t="s">
        <v>2146</v>
      </c>
      <c r="C462" s="163">
        <v>3.6130000000000002E-2</v>
      </c>
      <c r="D462" s="164">
        <v>102.4</v>
      </c>
      <c r="E462" s="164">
        <v>102.4</v>
      </c>
      <c r="F462" s="164">
        <v>102.4</v>
      </c>
      <c r="G462" s="164">
        <v>102.4</v>
      </c>
      <c r="H462" s="164">
        <v>102.4</v>
      </c>
      <c r="I462" s="164">
        <v>102.4</v>
      </c>
      <c r="J462" s="164">
        <v>102.4</v>
      </c>
      <c r="K462" s="164">
        <v>102.4</v>
      </c>
      <c r="L462" s="164">
        <v>102.4</v>
      </c>
      <c r="M462" s="164">
        <v>102.4</v>
      </c>
      <c r="N462" s="164">
        <v>102.4</v>
      </c>
      <c r="O462" s="164">
        <v>102.4</v>
      </c>
      <c r="P462" s="164">
        <v>102.7</v>
      </c>
      <c r="Q462" s="164">
        <v>103.3</v>
      </c>
      <c r="R462" s="164">
        <v>103.3</v>
      </c>
      <c r="S462" s="164">
        <v>103.3</v>
      </c>
      <c r="T462" s="164">
        <v>103.3</v>
      </c>
      <c r="U462" s="164">
        <v>103.3</v>
      </c>
      <c r="V462" s="164">
        <v>103.3</v>
      </c>
      <c r="W462" s="164">
        <v>103.3</v>
      </c>
      <c r="X462" s="164">
        <v>104.5</v>
      </c>
      <c r="Y462" s="164">
        <v>104.5</v>
      </c>
      <c r="Z462" s="164">
        <v>104.5</v>
      </c>
      <c r="AA462" s="164">
        <v>104.5</v>
      </c>
      <c r="AB462" s="164">
        <v>105.5</v>
      </c>
      <c r="AC462" s="164">
        <v>106.2</v>
      </c>
      <c r="AD462" s="164">
        <v>106.2</v>
      </c>
      <c r="AE462" s="164">
        <v>106.2</v>
      </c>
      <c r="AF462" s="164">
        <v>106.2</v>
      </c>
      <c r="AG462" s="164">
        <v>109</v>
      </c>
      <c r="AH462" s="164">
        <v>109</v>
      </c>
      <c r="AI462" s="164">
        <v>109</v>
      </c>
      <c r="AJ462" s="164">
        <v>109</v>
      </c>
      <c r="AK462" s="164">
        <v>110</v>
      </c>
      <c r="AL462" s="164">
        <v>111</v>
      </c>
      <c r="AM462" s="164">
        <v>111</v>
      </c>
      <c r="AN462" s="164">
        <v>111.4</v>
      </c>
      <c r="AO462" s="164">
        <v>111.9</v>
      </c>
      <c r="AP462" s="164">
        <v>111.9</v>
      </c>
      <c r="AQ462" s="164">
        <v>112.1</v>
      </c>
      <c r="AR462" s="164">
        <v>109.3</v>
      </c>
      <c r="AS462" s="164">
        <v>109.3</v>
      </c>
      <c r="AT462" s="164">
        <v>109.3</v>
      </c>
      <c r="AU462" s="164">
        <v>110.8</v>
      </c>
      <c r="AV462" s="164">
        <v>108</v>
      </c>
      <c r="AW462" s="164">
        <v>109.2</v>
      </c>
      <c r="AX462" s="164">
        <v>109.2</v>
      </c>
      <c r="AY462" s="164">
        <v>109.2</v>
      </c>
      <c r="AZ462" s="164">
        <v>109.4</v>
      </c>
      <c r="BA462" s="164">
        <v>110.6</v>
      </c>
      <c r="BB462" s="164">
        <v>110.6</v>
      </c>
      <c r="BC462" s="164">
        <v>110.6</v>
      </c>
      <c r="BD462" s="164">
        <v>110.6</v>
      </c>
      <c r="BE462" s="164">
        <v>110.6</v>
      </c>
      <c r="BF462" s="164">
        <v>110.6</v>
      </c>
      <c r="BG462" s="164">
        <v>110.3</v>
      </c>
      <c r="BH462" s="164">
        <v>110.6</v>
      </c>
      <c r="BI462" s="164">
        <v>111.4</v>
      </c>
      <c r="BJ462" s="164">
        <v>111.4</v>
      </c>
      <c r="BK462" s="164">
        <v>111.4</v>
      </c>
      <c r="BL462" s="164">
        <v>112.9</v>
      </c>
      <c r="BM462" s="164">
        <v>114.5</v>
      </c>
      <c r="BN462" s="164">
        <v>114.5</v>
      </c>
      <c r="BO462" s="164">
        <v>113.1</v>
      </c>
      <c r="BP462" s="164">
        <v>112</v>
      </c>
      <c r="BQ462" s="164">
        <v>112</v>
      </c>
      <c r="BR462" s="164">
        <v>112</v>
      </c>
      <c r="BS462" s="164">
        <v>112</v>
      </c>
      <c r="BT462" s="164">
        <v>112</v>
      </c>
      <c r="BU462" s="164">
        <v>112</v>
      </c>
      <c r="BV462" s="164">
        <v>117.3</v>
      </c>
      <c r="BW462" s="164">
        <v>117.7</v>
      </c>
      <c r="BX462" s="164">
        <v>117.7</v>
      </c>
      <c r="BY462" s="164">
        <v>117.7</v>
      </c>
      <c r="BZ462" s="164">
        <v>118.6</v>
      </c>
      <c r="CA462" s="164">
        <v>118.6</v>
      </c>
      <c r="CB462" s="164">
        <v>118.6</v>
      </c>
      <c r="CC462" s="164">
        <v>118.6</v>
      </c>
      <c r="CD462" s="164">
        <v>120.2</v>
      </c>
      <c r="CE462" s="164">
        <v>123.2</v>
      </c>
      <c r="CF462" s="164">
        <v>123.2</v>
      </c>
      <c r="CG462" s="164">
        <v>123.2</v>
      </c>
      <c r="CH462" s="164">
        <v>123.2</v>
      </c>
      <c r="CI462" s="164">
        <v>123.2</v>
      </c>
      <c r="CJ462" s="164">
        <v>121.4</v>
      </c>
      <c r="CK462" s="164">
        <v>121.4</v>
      </c>
      <c r="CL462" s="164">
        <v>122.9</v>
      </c>
      <c r="CM462" s="164">
        <v>122.9</v>
      </c>
      <c r="CN462" s="164">
        <v>123</v>
      </c>
      <c r="CO462" s="164">
        <v>123</v>
      </c>
      <c r="CP462" s="164">
        <v>123</v>
      </c>
      <c r="CQ462" s="164">
        <v>123</v>
      </c>
      <c r="CR462" s="164">
        <v>124.9</v>
      </c>
      <c r="CS462" s="164">
        <v>124.9</v>
      </c>
      <c r="CT462" s="164">
        <v>125.1</v>
      </c>
      <c r="CU462" s="164">
        <v>125.1</v>
      </c>
      <c r="CV462" s="164">
        <v>120.5</v>
      </c>
      <c r="CW462" s="164">
        <v>122.5</v>
      </c>
      <c r="CX462" s="164">
        <v>122.5</v>
      </c>
      <c r="CY462" s="164">
        <v>124.1</v>
      </c>
      <c r="CZ462" s="164">
        <v>125.1</v>
      </c>
      <c r="DA462" s="164">
        <v>126.7</v>
      </c>
      <c r="DB462" s="164">
        <v>125.6</v>
      </c>
      <c r="DC462" s="164">
        <v>125.6</v>
      </c>
      <c r="DD462" s="164">
        <v>123.5</v>
      </c>
      <c r="DE462" s="164">
        <v>123.7</v>
      </c>
      <c r="DF462" s="164">
        <v>123.9</v>
      </c>
      <c r="DG462" s="164">
        <v>123.7</v>
      </c>
      <c r="DH462" s="164">
        <v>124.2</v>
      </c>
      <c r="DI462" s="164">
        <v>124.2</v>
      </c>
      <c r="DJ462" s="164">
        <v>124.2</v>
      </c>
      <c r="DK462" s="164">
        <v>125.9</v>
      </c>
      <c r="DL462" s="164">
        <v>127.1</v>
      </c>
      <c r="DM462" s="164">
        <v>126.1</v>
      </c>
      <c r="DN462" s="164">
        <v>126.1</v>
      </c>
      <c r="DO462" s="164">
        <v>126.1</v>
      </c>
      <c r="DP462" s="164">
        <v>128</v>
      </c>
      <c r="DQ462" s="164">
        <v>127.1</v>
      </c>
      <c r="DR462" s="164">
        <v>128</v>
      </c>
      <c r="DS462" s="164">
        <v>129.5</v>
      </c>
      <c r="DT462" s="164">
        <v>134.80000000000001</v>
      </c>
    </row>
    <row r="463" spans="1:124" x14ac:dyDescent="0.25">
      <c r="A463" s="162" t="s">
        <v>2148</v>
      </c>
      <c r="B463" s="162" t="s">
        <v>2149</v>
      </c>
      <c r="C463" s="163">
        <v>1.289E-2</v>
      </c>
      <c r="D463" s="164">
        <v>110.4</v>
      </c>
      <c r="E463" s="164">
        <v>103.5</v>
      </c>
      <c r="F463" s="164">
        <v>103.6</v>
      </c>
      <c r="G463" s="164">
        <v>103.4</v>
      </c>
      <c r="H463" s="164">
        <v>102.5</v>
      </c>
      <c r="I463" s="164">
        <v>99.9</v>
      </c>
      <c r="J463" s="164">
        <v>100.1</v>
      </c>
      <c r="K463" s="164">
        <v>106.9</v>
      </c>
      <c r="L463" s="164">
        <v>105.9</v>
      </c>
      <c r="M463" s="164">
        <v>100.2</v>
      </c>
      <c r="N463" s="164">
        <v>106.4</v>
      </c>
      <c r="O463" s="164">
        <v>113.4</v>
      </c>
      <c r="P463" s="164">
        <v>114.8</v>
      </c>
      <c r="Q463" s="164">
        <v>114.1</v>
      </c>
      <c r="R463" s="164">
        <v>113.3</v>
      </c>
      <c r="S463" s="164">
        <v>100.6</v>
      </c>
      <c r="T463" s="164">
        <v>101.1</v>
      </c>
      <c r="U463" s="164">
        <v>104.6</v>
      </c>
      <c r="V463" s="164">
        <v>101.7</v>
      </c>
      <c r="W463" s="164">
        <v>106.6</v>
      </c>
      <c r="X463" s="164">
        <v>105.8</v>
      </c>
      <c r="Y463" s="164">
        <v>109.6</v>
      </c>
      <c r="Z463" s="164">
        <v>118.8</v>
      </c>
      <c r="AA463" s="164">
        <v>119.2</v>
      </c>
      <c r="AB463" s="164">
        <v>124.8</v>
      </c>
      <c r="AC463" s="164">
        <v>120.4</v>
      </c>
      <c r="AD463" s="164">
        <v>124.4</v>
      </c>
      <c r="AE463" s="164">
        <v>122.6</v>
      </c>
      <c r="AF463" s="164">
        <v>119</v>
      </c>
      <c r="AG463" s="164">
        <v>114.6</v>
      </c>
      <c r="AH463" s="164">
        <v>116.2</v>
      </c>
      <c r="AI463" s="164">
        <v>119.6</v>
      </c>
      <c r="AJ463" s="164">
        <v>122.7</v>
      </c>
      <c r="AK463" s="164">
        <v>122.7</v>
      </c>
      <c r="AL463" s="164">
        <v>119.5</v>
      </c>
      <c r="AM463" s="164">
        <v>129.19999999999999</v>
      </c>
      <c r="AN463" s="164">
        <v>115.5</v>
      </c>
      <c r="AO463" s="164">
        <v>115.6</v>
      </c>
      <c r="AP463" s="164">
        <v>119</v>
      </c>
      <c r="AQ463" s="164">
        <v>119.4</v>
      </c>
      <c r="AR463" s="164">
        <v>116.4</v>
      </c>
      <c r="AS463" s="164">
        <v>119</v>
      </c>
      <c r="AT463" s="164">
        <v>123.4</v>
      </c>
      <c r="AU463" s="164">
        <v>127.8</v>
      </c>
      <c r="AV463" s="164">
        <v>129.6</v>
      </c>
      <c r="AW463" s="164">
        <v>132.19999999999999</v>
      </c>
      <c r="AX463" s="164">
        <v>135.1</v>
      </c>
      <c r="AY463" s="164">
        <v>134.6</v>
      </c>
      <c r="AZ463" s="164">
        <v>136.9</v>
      </c>
      <c r="BA463" s="164">
        <v>137.80000000000001</v>
      </c>
      <c r="BB463" s="164">
        <v>138.6</v>
      </c>
      <c r="BC463" s="164">
        <v>138.6</v>
      </c>
      <c r="BD463" s="164">
        <v>138.6</v>
      </c>
      <c r="BE463" s="164">
        <v>138.6</v>
      </c>
      <c r="BF463" s="164">
        <v>138.6</v>
      </c>
      <c r="BG463" s="164">
        <v>140.9</v>
      </c>
      <c r="BH463" s="164">
        <v>144.30000000000001</v>
      </c>
      <c r="BI463" s="164">
        <v>144.30000000000001</v>
      </c>
      <c r="BJ463" s="164">
        <v>144.30000000000001</v>
      </c>
      <c r="BK463" s="164">
        <v>144.30000000000001</v>
      </c>
      <c r="BL463" s="164">
        <v>144.30000000000001</v>
      </c>
      <c r="BM463" s="164">
        <v>144.30000000000001</v>
      </c>
      <c r="BN463" s="164">
        <v>144.30000000000001</v>
      </c>
      <c r="BO463" s="164">
        <v>143.9</v>
      </c>
      <c r="BP463" s="164">
        <v>141.5</v>
      </c>
      <c r="BQ463" s="164">
        <v>133.19999999999999</v>
      </c>
      <c r="BR463" s="164">
        <v>133.19999999999999</v>
      </c>
      <c r="BS463" s="164">
        <v>133.19999999999999</v>
      </c>
      <c r="BT463" s="164">
        <v>133.19999999999999</v>
      </c>
      <c r="BU463" s="164">
        <v>133.19999999999999</v>
      </c>
      <c r="BV463" s="164">
        <v>133.19999999999999</v>
      </c>
      <c r="BW463" s="164">
        <v>128.69999999999999</v>
      </c>
      <c r="BX463" s="164">
        <v>128.69999999999999</v>
      </c>
      <c r="BY463" s="164">
        <v>128.69999999999999</v>
      </c>
      <c r="BZ463" s="164">
        <v>128.69999999999999</v>
      </c>
      <c r="CA463" s="164">
        <v>128.69999999999999</v>
      </c>
      <c r="CB463" s="164">
        <v>128.69999999999999</v>
      </c>
      <c r="CC463" s="164">
        <v>128.69999999999999</v>
      </c>
      <c r="CD463" s="164">
        <v>128.69999999999999</v>
      </c>
      <c r="CE463" s="164">
        <v>128.69999999999999</v>
      </c>
      <c r="CF463" s="164">
        <v>128.5</v>
      </c>
      <c r="CG463" s="164">
        <v>128.5</v>
      </c>
      <c r="CH463" s="164">
        <v>128.5</v>
      </c>
      <c r="CI463" s="164">
        <v>128.4</v>
      </c>
      <c r="CJ463" s="164">
        <v>128.4</v>
      </c>
      <c r="CK463" s="164">
        <v>129.9</v>
      </c>
      <c r="CL463" s="164">
        <v>129.5</v>
      </c>
      <c r="CM463" s="164">
        <v>129.5</v>
      </c>
      <c r="CN463" s="164">
        <v>128.30000000000001</v>
      </c>
      <c r="CO463" s="164">
        <v>128.30000000000001</v>
      </c>
      <c r="CP463" s="164">
        <v>128.30000000000001</v>
      </c>
      <c r="CQ463" s="164">
        <v>128.69999999999999</v>
      </c>
      <c r="CR463" s="164">
        <v>128.30000000000001</v>
      </c>
      <c r="CS463" s="164">
        <v>128.30000000000001</v>
      </c>
      <c r="CT463" s="164">
        <v>128.30000000000001</v>
      </c>
      <c r="CU463" s="164">
        <v>128.69999999999999</v>
      </c>
      <c r="CV463" s="164">
        <v>132</v>
      </c>
      <c r="CW463" s="164">
        <v>132.6</v>
      </c>
      <c r="CX463" s="164">
        <v>132.6</v>
      </c>
      <c r="CY463" s="164">
        <v>132.6</v>
      </c>
      <c r="CZ463" s="164">
        <v>132.6</v>
      </c>
      <c r="DA463" s="164">
        <v>132.6</v>
      </c>
      <c r="DB463" s="164">
        <v>132.5</v>
      </c>
      <c r="DC463" s="164">
        <v>132.5</v>
      </c>
      <c r="DD463" s="164">
        <v>132.6</v>
      </c>
      <c r="DE463" s="164">
        <v>132.6</v>
      </c>
      <c r="DF463" s="164">
        <v>132.6</v>
      </c>
      <c r="DG463" s="164">
        <v>133</v>
      </c>
      <c r="DH463" s="164">
        <v>133</v>
      </c>
      <c r="DI463" s="164">
        <v>133.9</v>
      </c>
      <c r="DJ463" s="164">
        <v>133.9</v>
      </c>
      <c r="DK463" s="164">
        <v>133.9</v>
      </c>
      <c r="DL463" s="164">
        <v>133.9</v>
      </c>
      <c r="DM463" s="164">
        <v>133.9</v>
      </c>
      <c r="DN463" s="164">
        <v>135.69999999999999</v>
      </c>
      <c r="DO463" s="164">
        <v>135.6</v>
      </c>
      <c r="DP463" s="164">
        <v>135.80000000000001</v>
      </c>
      <c r="DQ463" s="164">
        <v>138.19999999999999</v>
      </c>
      <c r="DR463" s="164">
        <v>141.69999999999999</v>
      </c>
      <c r="DS463" s="164">
        <v>145.6</v>
      </c>
      <c r="DT463" s="164">
        <v>147.80000000000001</v>
      </c>
    </row>
    <row r="464" spans="1:124" x14ac:dyDescent="0.25">
      <c r="A464" s="162" t="s">
        <v>2151</v>
      </c>
      <c r="B464" s="162" t="s">
        <v>2152</v>
      </c>
      <c r="C464" s="163">
        <v>0.23061000000000001</v>
      </c>
      <c r="D464" s="164">
        <v>103.4</v>
      </c>
      <c r="E464" s="164">
        <v>106.6</v>
      </c>
      <c r="F464" s="164">
        <v>106.2</v>
      </c>
      <c r="G464" s="164">
        <v>106.5</v>
      </c>
      <c r="H464" s="164">
        <v>107.2</v>
      </c>
      <c r="I464" s="164">
        <v>106.8</v>
      </c>
      <c r="J464" s="164">
        <v>106.6</v>
      </c>
      <c r="K464" s="164">
        <v>109</v>
      </c>
      <c r="L464" s="164">
        <v>106.1</v>
      </c>
      <c r="M464" s="164">
        <v>105</v>
      </c>
      <c r="N464" s="164">
        <v>103.3</v>
      </c>
      <c r="O464" s="164">
        <v>103.3</v>
      </c>
      <c r="P464" s="164">
        <v>102.9</v>
      </c>
      <c r="Q464" s="164">
        <v>104</v>
      </c>
      <c r="R464" s="164">
        <v>106.4</v>
      </c>
      <c r="S464" s="164">
        <v>103.6</v>
      </c>
      <c r="T464" s="164">
        <v>105.5</v>
      </c>
      <c r="U464" s="164">
        <v>105.1</v>
      </c>
      <c r="V464" s="164">
        <v>107.7</v>
      </c>
      <c r="W464" s="164">
        <v>109.8</v>
      </c>
      <c r="X464" s="164">
        <v>107.7</v>
      </c>
      <c r="Y464" s="164">
        <v>108.4</v>
      </c>
      <c r="Z464" s="164">
        <v>108.3</v>
      </c>
      <c r="AA464" s="164">
        <v>110.5</v>
      </c>
      <c r="AB464" s="164">
        <v>114.6</v>
      </c>
      <c r="AC464" s="164">
        <v>113.8</v>
      </c>
      <c r="AD464" s="164">
        <v>113.2</v>
      </c>
      <c r="AE464" s="164">
        <v>111.6</v>
      </c>
      <c r="AF464" s="164">
        <v>112.7</v>
      </c>
      <c r="AG464" s="164">
        <v>116</v>
      </c>
      <c r="AH464" s="164">
        <v>113</v>
      </c>
      <c r="AI464" s="164">
        <v>112</v>
      </c>
      <c r="AJ464" s="164">
        <v>114.6</v>
      </c>
      <c r="AK464" s="164">
        <v>116.6</v>
      </c>
      <c r="AL464" s="164">
        <v>115.5</v>
      </c>
      <c r="AM464" s="164">
        <v>114.3</v>
      </c>
      <c r="AN464" s="164">
        <v>113.8</v>
      </c>
      <c r="AO464" s="164">
        <v>113.4</v>
      </c>
      <c r="AP464" s="164">
        <v>112</v>
      </c>
      <c r="AQ464" s="164">
        <v>111.8</v>
      </c>
      <c r="AR464" s="164">
        <v>111.4</v>
      </c>
      <c r="AS464" s="164">
        <v>114.3</v>
      </c>
      <c r="AT464" s="164">
        <v>114.3</v>
      </c>
      <c r="AU464" s="164">
        <v>112.7</v>
      </c>
      <c r="AV464" s="164">
        <v>113.6</v>
      </c>
      <c r="AW464" s="164">
        <v>110.2</v>
      </c>
      <c r="AX464" s="164">
        <v>111.8</v>
      </c>
      <c r="AY464" s="164">
        <v>112.3</v>
      </c>
      <c r="AZ464" s="164">
        <v>115.5</v>
      </c>
      <c r="BA464" s="164">
        <v>110</v>
      </c>
      <c r="BB464" s="164">
        <v>110.6</v>
      </c>
      <c r="BC464" s="164">
        <v>111.6</v>
      </c>
      <c r="BD464" s="164">
        <v>110.5</v>
      </c>
      <c r="BE464" s="164">
        <v>109.1</v>
      </c>
      <c r="BF464" s="164">
        <v>110.4</v>
      </c>
      <c r="BG464" s="164">
        <v>110.3</v>
      </c>
      <c r="BH464" s="164">
        <v>109.9</v>
      </c>
      <c r="BI464" s="164">
        <v>110.3</v>
      </c>
      <c r="BJ464" s="164">
        <v>111.9</v>
      </c>
      <c r="BK464" s="164">
        <v>110</v>
      </c>
      <c r="BL464" s="164">
        <v>108.7</v>
      </c>
      <c r="BM464" s="164">
        <v>106.8</v>
      </c>
      <c r="BN464" s="164">
        <v>107.2</v>
      </c>
      <c r="BO464" s="164">
        <v>111.9</v>
      </c>
      <c r="BP464" s="164">
        <v>113.6</v>
      </c>
      <c r="BQ464" s="164">
        <v>114.7</v>
      </c>
      <c r="BR464" s="164">
        <v>115.8</v>
      </c>
      <c r="BS464" s="164">
        <v>115.8</v>
      </c>
      <c r="BT464" s="164">
        <v>117.1</v>
      </c>
      <c r="BU464" s="164">
        <v>113.8</v>
      </c>
      <c r="BV464" s="164">
        <v>114.4</v>
      </c>
      <c r="BW464" s="164">
        <v>114.8</v>
      </c>
      <c r="BX464" s="164">
        <v>112.4</v>
      </c>
      <c r="BY464" s="164">
        <v>113.5</v>
      </c>
      <c r="BZ464" s="164">
        <v>114.6</v>
      </c>
      <c r="CA464" s="164">
        <v>117.8</v>
      </c>
      <c r="CB464" s="164">
        <v>120.4</v>
      </c>
      <c r="CC464" s="164">
        <v>121.1</v>
      </c>
      <c r="CD464" s="164">
        <v>123.6</v>
      </c>
      <c r="CE464" s="164">
        <v>124.2</v>
      </c>
      <c r="CF464" s="164">
        <v>118.4</v>
      </c>
      <c r="CG464" s="164">
        <v>119.8</v>
      </c>
      <c r="CH464" s="164">
        <v>120.3</v>
      </c>
      <c r="CI464" s="164">
        <v>117.4</v>
      </c>
      <c r="CJ464" s="164">
        <v>118.1</v>
      </c>
      <c r="CK464" s="164">
        <v>118.1</v>
      </c>
      <c r="CL464" s="164">
        <v>117.8</v>
      </c>
      <c r="CM464" s="164">
        <v>117.6</v>
      </c>
      <c r="CN464" s="164">
        <v>118.4</v>
      </c>
      <c r="CO464" s="164">
        <v>117.1</v>
      </c>
      <c r="CP464" s="164">
        <v>117.3</v>
      </c>
      <c r="CQ464" s="164">
        <v>121.2</v>
      </c>
      <c r="CR464" s="164">
        <v>120.5</v>
      </c>
      <c r="CS464" s="164">
        <v>121.3</v>
      </c>
      <c r="CT464" s="164">
        <v>121.5</v>
      </c>
      <c r="CU464" s="164">
        <v>122.4</v>
      </c>
      <c r="CV464" s="164">
        <v>121.5</v>
      </c>
      <c r="CW464" s="164">
        <v>122</v>
      </c>
      <c r="CX464" s="164">
        <v>122.7</v>
      </c>
      <c r="CY464" s="164">
        <v>121.5</v>
      </c>
      <c r="CZ464" s="164">
        <v>122.7</v>
      </c>
      <c r="DA464" s="164">
        <v>125.1</v>
      </c>
      <c r="DB464" s="164">
        <v>125.4</v>
      </c>
      <c r="DC464" s="164">
        <v>129.30000000000001</v>
      </c>
      <c r="DD464" s="164">
        <v>126.5</v>
      </c>
      <c r="DE464" s="164">
        <v>127.5</v>
      </c>
      <c r="DF464" s="164">
        <v>128.30000000000001</v>
      </c>
      <c r="DG464" s="164">
        <v>127.1</v>
      </c>
      <c r="DH464" s="164">
        <v>129.4</v>
      </c>
      <c r="DI464" s="164">
        <v>131.69999999999999</v>
      </c>
      <c r="DJ464" s="164">
        <v>131</v>
      </c>
      <c r="DK464" s="164">
        <v>130.69999999999999</v>
      </c>
      <c r="DL464" s="164">
        <v>131.5</v>
      </c>
      <c r="DM464" s="164">
        <v>130.80000000000001</v>
      </c>
      <c r="DN464" s="164">
        <v>131.1</v>
      </c>
      <c r="DO464" s="164">
        <v>131.69999999999999</v>
      </c>
      <c r="DP464" s="164">
        <v>134.69999999999999</v>
      </c>
      <c r="DQ464" s="164">
        <v>140</v>
      </c>
      <c r="DR464" s="164">
        <v>139.80000000000001</v>
      </c>
      <c r="DS464" s="164">
        <v>136.19999999999999</v>
      </c>
      <c r="DT464" s="164">
        <v>137.19999999999999</v>
      </c>
    </row>
    <row r="465" spans="1:124" x14ac:dyDescent="0.25">
      <c r="A465" s="162" t="s">
        <v>2154</v>
      </c>
      <c r="B465" s="162" t="s">
        <v>2155</v>
      </c>
      <c r="C465" s="163">
        <v>3.6269999999999997E-2</v>
      </c>
      <c r="D465" s="164">
        <v>101.5</v>
      </c>
      <c r="E465" s="164">
        <v>105.6</v>
      </c>
      <c r="F465" s="164">
        <v>109.5</v>
      </c>
      <c r="G465" s="164">
        <v>109.5</v>
      </c>
      <c r="H465" s="164">
        <v>109.5</v>
      </c>
      <c r="I465" s="164">
        <v>109.5</v>
      </c>
      <c r="J465" s="164">
        <v>108</v>
      </c>
      <c r="K465" s="164">
        <v>108</v>
      </c>
      <c r="L465" s="164">
        <v>108</v>
      </c>
      <c r="M465" s="164">
        <v>108</v>
      </c>
      <c r="N465" s="164">
        <v>106.4</v>
      </c>
      <c r="O465" s="164">
        <v>108</v>
      </c>
      <c r="P465" s="164">
        <v>115.4</v>
      </c>
      <c r="Q465" s="164">
        <v>116.9</v>
      </c>
      <c r="R465" s="164">
        <v>113.8</v>
      </c>
      <c r="S465" s="164">
        <v>113.8</v>
      </c>
      <c r="T465" s="164">
        <v>141.6</v>
      </c>
      <c r="U465" s="164">
        <v>132.9</v>
      </c>
      <c r="V465" s="164">
        <v>132.30000000000001</v>
      </c>
      <c r="W465" s="164">
        <v>138.5</v>
      </c>
      <c r="X465" s="164">
        <v>131.30000000000001</v>
      </c>
      <c r="Y465" s="164">
        <v>132.5</v>
      </c>
      <c r="Z465" s="164">
        <v>138.1</v>
      </c>
      <c r="AA465" s="164">
        <v>134.69999999999999</v>
      </c>
      <c r="AB465" s="164">
        <v>127.4</v>
      </c>
      <c r="AC465" s="164">
        <v>130.5</v>
      </c>
      <c r="AD465" s="164">
        <v>132.80000000000001</v>
      </c>
      <c r="AE465" s="164">
        <v>126.8</v>
      </c>
      <c r="AF465" s="164">
        <v>136.1</v>
      </c>
      <c r="AG465" s="164">
        <v>129</v>
      </c>
      <c r="AH465" s="164">
        <v>128.69999999999999</v>
      </c>
      <c r="AI465" s="164">
        <v>134</v>
      </c>
      <c r="AJ465" s="164">
        <v>135.5</v>
      </c>
      <c r="AK465" s="164">
        <v>134.1</v>
      </c>
      <c r="AL465" s="164">
        <v>132.19999999999999</v>
      </c>
      <c r="AM465" s="164">
        <v>133.9</v>
      </c>
      <c r="AN465" s="164">
        <v>139</v>
      </c>
      <c r="AO465" s="164">
        <v>142.6</v>
      </c>
      <c r="AP465" s="164">
        <v>142.6</v>
      </c>
      <c r="AQ465" s="164">
        <v>135.19999999999999</v>
      </c>
      <c r="AR465" s="164">
        <v>135.4</v>
      </c>
      <c r="AS465" s="164">
        <v>135.4</v>
      </c>
      <c r="AT465" s="164">
        <v>135.4</v>
      </c>
      <c r="AU465" s="164">
        <v>135.4</v>
      </c>
      <c r="AV465" s="164">
        <v>135.4</v>
      </c>
      <c r="AW465" s="164">
        <v>135.4</v>
      </c>
      <c r="AX465" s="164">
        <v>135.4</v>
      </c>
      <c r="AY465" s="164">
        <v>135.4</v>
      </c>
      <c r="AZ465" s="164">
        <v>135.4</v>
      </c>
      <c r="BA465" s="164">
        <v>135.4</v>
      </c>
      <c r="BB465" s="164">
        <v>135.4</v>
      </c>
      <c r="BC465" s="164">
        <v>135.4</v>
      </c>
      <c r="BD465" s="164">
        <v>135.4</v>
      </c>
      <c r="BE465" s="164">
        <v>135.69999999999999</v>
      </c>
      <c r="BF465" s="164">
        <v>149</v>
      </c>
      <c r="BG465" s="164">
        <v>149</v>
      </c>
      <c r="BH465" s="164">
        <v>153.5</v>
      </c>
      <c r="BI465" s="164">
        <v>155</v>
      </c>
      <c r="BJ465" s="164">
        <v>153.5</v>
      </c>
      <c r="BK465" s="164">
        <v>154.30000000000001</v>
      </c>
      <c r="BL465" s="164">
        <v>156.6</v>
      </c>
      <c r="BM465" s="164">
        <v>156.6</v>
      </c>
      <c r="BN465" s="164">
        <v>156.6</v>
      </c>
      <c r="BO465" s="164">
        <v>154.30000000000001</v>
      </c>
      <c r="BP465" s="164">
        <v>154.30000000000001</v>
      </c>
      <c r="BQ465" s="164">
        <v>166.2</v>
      </c>
      <c r="BR465" s="164">
        <v>162.6</v>
      </c>
      <c r="BS465" s="164">
        <v>162.6</v>
      </c>
      <c r="BT465" s="164">
        <v>162.6</v>
      </c>
      <c r="BU465" s="164">
        <v>162.6</v>
      </c>
      <c r="BV465" s="164">
        <v>138.69999999999999</v>
      </c>
      <c r="BW465" s="164">
        <v>136.69999999999999</v>
      </c>
      <c r="BX465" s="164">
        <v>148.19999999999999</v>
      </c>
      <c r="BY465" s="164">
        <v>148.19999999999999</v>
      </c>
      <c r="BZ465" s="164">
        <v>148.19999999999999</v>
      </c>
      <c r="CA465" s="164">
        <v>150.5</v>
      </c>
      <c r="CB465" s="164">
        <v>150.5</v>
      </c>
      <c r="CC465" s="164">
        <v>154.30000000000001</v>
      </c>
      <c r="CD465" s="164">
        <v>154.30000000000001</v>
      </c>
      <c r="CE465" s="164">
        <v>150.30000000000001</v>
      </c>
      <c r="CF465" s="164">
        <v>152.30000000000001</v>
      </c>
      <c r="CG465" s="164">
        <v>187.4</v>
      </c>
      <c r="CH465" s="164">
        <v>187.4</v>
      </c>
      <c r="CI465" s="164">
        <v>187.4</v>
      </c>
      <c r="CJ465" s="164">
        <v>195.9</v>
      </c>
      <c r="CK465" s="164">
        <v>191.3</v>
      </c>
      <c r="CL465" s="164">
        <v>191.3</v>
      </c>
      <c r="CM465" s="164">
        <v>197.7</v>
      </c>
      <c r="CN465" s="164">
        <v>197.7</v>
      </c>
      <c r="CO465" s="164">
        <v>197.7</v>
      </c>
      <c r="CP465" s="164">
        <v>197.7</v>
      </c>
      <c r="CQ465" s="164">
        <v>197.7</v>
      </c>
      <c r="CR465" s="164">
        <v>197.7</v>
      </c>
      <c r="CS465" s="164">
        <v>197.7</v>
      </c>
      <c r="CT465" s="164">
        <v>197.7</v>
      </c>
      <c r="CU465" s="164">
        <v>197.7</v>
      </c>
      <c r="CV465" s="164">
        <v>197.7</v>
      </c>
      <c r="CW465" s="164">
        <v>193.2</v>
      </c>
      <c r="CX465" s="164">
        <v>193.2</v>
      </c>
      <c r="CY465" s="164">
        <v>193.2</v>
      </c>
      <c r="CZ465" s="164">
        <v>193.2</v>
      </c>
      <c r="DA465" s="164">
        <v>192.2</v>
      </c>
      <c r="DB465" s="164">
        <v>192.2</v>
      </c>
      <c r="DC465" s="164">
        <v>193.2</v>
      </c>
      <c r="DD465" s="164">
        <v>193.2</v>
      </c>
      <c r="DE465" s="164">
        <v>193.2</v>
      </c>
      <c r="DF465" s="164">
        <v>193.2</v>
      </c>
      <c r="DG465" s="164">
        <v>193.2</v>
      </c>
      <c r="DH465" s="164">
        <v>193</v>
      </c>
      <c r="DI465" s="164">
        <v>193.2</v>
      </c>
      <c r="DJ465" s="164">
        <v>193.2</v>
      </c>
      <c r="DK465" s="164">
        <v>193.2</v>
      </c>
      <c r="DL465" s="164">
        <v>193.2</v>
      </c>
      <c r="DM465" s="164">
        <v>197.7</v>
      </c>
      <c r="DN465" s="164">
        <v>197.7</v>
      </c>
      <c r="DO465" s="164">
        <v>202</v>
      </c>
      <c r="DP465" s="164">
        <v>202</v>
      </c>
      <c r="DQ465" s="164">
        <v>202</v>
      </c>
      <c r="DR465" s="164">
        <v>210.1</v>
      </c>
      <c r="DS465" s="164">
        <v>214.9</v>
      </c>
      <c r="DT465" s="164">
        <v>223.5</v>
      </c>
    </row>
    <row r="466" spans="1:124" x14ac:dyDescent="0.25">
      <c r="A466" s="162" t="s">
        <v>2157</v>
      </c>
      <c r="B466" s="162" t="s">
        <v>2158</v>
      </c>
      <c r="C466" s="163">
        <v>9.5899999999999996E-3</v>
      </c>
      <c r="D466" s="164">
        <v>112.8</v>
      </c>
      <c r="E466" s="164">
        <v>111.9</v>
      </c>
      <c r="F466" s="164">
        <v>111.9</v>
      </c>
      <c r="G466" s="164">
        <v>111.9</v>
      </c>
      <c r="H466" s="164">
        <v>110.7</v>
      </c>
      <c r="I466" s="164">
        <v>110.7</v>
      </c>
      <c r="J466" s="164">
        <v>112.2</v>
      </c>
      <c r="K466" s="164">
        <v>112.2</v>
      </c>
      <c r="L466" s="164">
        <v>112.4</v>
      </c>
      <c r="M466" s="164">
        <v>115</v>
      </c>
      <c r="N466" s="164">
        <v>116</v>
      </c>
      <c r="O466" s="164">
        <v>118.9</v>
      </c>
      <c r="P466" s="164">
        <v>118.9</v>
      </c>
      <c r="Q466" s="164">
        <v>114.1</v>
      </c>
      <c r="R466" s="164">
        <v>112.3</v>
      </c>
      <c r="S466" s="164">
        <v>113.5</v>
      </c>
      <c r="T466" s="164">
        <v>113.8</v>
      </c>
      <c r="U466" s="164">
        <v>116</v>
      </c>
      <c r="V466" s="164">
        <v>116.8</v>
      </c>
      <c r="W466" s="164">
        <v>116.8</v>
      </c>
      <c r="X466" s="164">
        <v>117.2</v>
      </c>
      <c r="Y466" s="164">
        <v>114.2</v>
      </c>
      <c r="Z466" s="164">
        <v>113</v>
      </c>
      <c r="AA466" s="164">
        <v>114</v>
      </c>
      <c r="AB466" s="164">
        <v>115</v>
      </c>
      <c r="AC466" s="164">
        <v>115</v>
      </c>
      <c r="AD466" s="164">
        <v>115</v>
      </c>
      <c r="AE466" s="164">
        <v>114.7</v>
      </c>
      <c r="AF466" s="164">
        <v>113.8</v>
      </c>
      <c r="AG466" s="164">
        <v>116.1</v>
      </c>
      <c r="AH466" s="164">
        <v>116.6</v>
      </c>
      <c r="AI466" s="164">
        <v>116.7</v>
      </c>
      <c r="AJ466" s="164">
        <v>119.4</v>
      </c>
      <c r="AK466" s="164">
        <v>119.4</v>
      </c>
      <c r="AL466" s="164">
        <v>115.8</v>
      </c>
      <c r="AM466" s="164">
        <v>115.8</v>
      </c>
      <c r="AN466" s="164">
        <v>116.3</v>
      </c>
      <c r="AO466" s="164">
        <v>115.3</v>
      </c>
      <c r="AP466" s="164">
        <v>115.3</v>
      </c>
      <c r="AQ466" s="164">
        <v>116.3</v>
      </c>
      <c r="AR466" s="164">
        <v>124.2</v>
      </c>
      <c r="AS466" s="164">
        <v>123.8</v>
      </c>
      <c r="AT466" s="164">
        <v>123.8</v>
      </c>
      <c r="AU466" s="164">
        <v>123.8</v>
      </c>
      <c r="AV466" s="164">
        <v>123.9</v>
      </c>
      <c r="AW466" s="164">
        <v>126.7</v>
      </c>
      <c r="AX466" s="164">
        <v>125.8</v>
      </c>
      <c r="AY466" s="164">
        <v>125.9</v>
      </c>
      <c r="AZ466" s="164">
        <v>112.2</v>
      </c>
      <c r="BA466" s="164">
        <v>113.5</v>
      </c>
      <c r="BB466" s="164">
        <v>115.6</v>
      </c>
      <c r="BC466" s="164">
        <v>115.7</v>
      </c>
      <c r="BD466" s="164">
        <v>115.7</v>
      </c>
      <c r="BE466" s="164">
        <v>115.7</v>
      </c>
      <c r="BF466" s="164">
        <v>115.7</v>
      </c>
      <c r="BG466" s="164">
        <v>116.4</v>
      </c>
      <c r="BH466" s="164">
        <v>111.9</v>
      </c>
      <c r="BI466" s="164">
        <v>111.9</v>
      </c>
      <c r="BJ466" s="164">
        <v>112.7</v>
      </c>
      <c r="BK466" s="164">
        <v>118.2</v>
      </c>
      <c r="BL466" s="164">
        <v>118.2</v>
      </c>
      <c r="BM466" s="164">
        <v>117.3</v>
      </c>
      <c r="BN466" s="164">
        <v>121</v>
      </c>
      <c r="BO466" s="164">
        <v>125.5</v>
      </c>
      <c r="BP466" s="164">
        <v>125.1</v>
      </c>
      <c r="BQ466" s="164">
        <v>125.1</v>
      </c>
      <c r="BR466" s="164">
        <v>125.1</v>
      </c>
      <c r="BS466" s="164">
        <v>125.5</v>
      </c>
      <c r="BT466" s="164">
        <v>135.30000000000001</v>
      </c>
      <c r="BU466" s="164">
        <v>122</v>
      </c>
      <c r="BV466" s="164">
        <v>128.6</v>
      </c>
      <c r="BW466" s="164">
        <v>126</v>
      </c>
      <c r="BX466" s="164">
        <v>124.2</v>
      </c>
      <c r="BY466" s="164">
        <v>118.4</v>
      </c>
      <c r="BZ466" s="164">
        <v>116.2</v>
      </c>
      <c r="CA466" s="164">
        <v>114.8</v>
      </c>
      <c r="CB466" s="164">
        <v>113.7</v>
      </c>
      <c r="CC466" s="164">
        <v>115.7</v>
      </c>
      <c r="CD466" s="164">
        <v>123.4</v>
      </c>
      <c r="CE466" s="164">
        <v>125.9</v>
      </c>
      <c r="CF466" s="164">
        <v>124.8</v>
      </c>
      <c r="CG466" s="164">
        <v>114.4</v>
      </c>
      <c r="CH466" s="164">
        <v>114</v>
      </c>
      <c r="CI466" s="164">
        <v>113.3</v>
      </c>
      <c r="CJ466" s="164">
        <v>113.6</v>
      </c>
      <c r="CK466" s="164">
        <v>113.6</v>
      </c>
      <c r="CL466" s="164">
        <v>113.9</v>
      </c>
      <c r="CM466" s="164">
        <v>115.3</v>
      </c>
      <c r="CN466" s="164">
        <v>115.3</v>
      </c>
      <c r="CO466" s="164">
        <v>115.3</v>
      </c>
      <c r="CP466" s="164">
        <v>114.7</v>
      </c>
      <c r="CQ466" s="164">
        <v>114</v>
      </c>
      <c r="CR466" s="164">
        <v>113.9</v>
      </c>
      <c r="CS466" s="164">
        <v>115.1</v>
      </c>
      <c r="CT466" s="164">
        <v>115.1</v>
      </c>
      <c r="CU466" s="164">
        <v>115.8</v>
      </c>
      <c r="CV466" s="164">
        <v>116</v>
      </c>
      <c r="CW466" s="164">
        <v>115.3</v>
      </c>
      <c r="CX466" s="164">
        <v>115.7</v>
      </c>
      <c r="CY466" s="164">
        <v>116</v>
      </c>
      <c r="CZ466" s="164">
        <v>117.4</v>
      </c>
      <c r="DA466" s="164">
        <v>119</v>
      </c>
      <c r="DB466" s="164">
        <v>118.6</v>
      </c>
      <c r="DC466" s="164">
        <v>119.4</v>
      </c>
      <c r="DD466" s="164">
        <v>118.3</v>
      </c>
      <c r="DE466" s="164">
        <v>118.8</v>
      </c>
      <c r="DF466" s="164">
        <v>119.1</v>
      </c>
      <c r="DG466" s="164">
        <v>117.8</v>
      </c>
      <c r="DH466" s="164">
        <v>116.3</v>
      </c>
      <c r="DI466" s="164">
        <v>126.7</v>
      </c>
      <c r="DJ466" s="164">
        <v>111.3</v>
      </c>
      <c r="DK466" s="164">
        <v>112.1</v>
      </c>
      <c r="DL466" s="164">
        <v>112.1</v>
      </c>
      <c r="DM466" s="164">
        <v>110.4</v>
      </c>
      <c r="DN466" s="164">
        <v>110.4</v>
      </c>
      <c r="DO466" s="164">
        <v>110.4</v>
      </c>
      <c r="DP466" s="164">
        <v>106.9</v>
      </c>
      <c r="DQ466" s="164">
        <v>106.9</v>
      </c>
      <c r="DR466" s="164">
        <v>107</v>
      </c>
      <c r="DS466" s="164">
        <v>107</v>
      </c>
      <c r="DT466" s="164">
        <v>107</v>
      </c>
    </row>
    <row r="467" spans="1:124" x14ac:dyDescent="0.25">
      <c r="A467" s="162" t="s">
        <v>2160</v>
      </c>
      <c r="B467" s="162" t="s">
        <v>2161</v>
      </c>
      <c r="C467" s="163">
        <v>2.2429999999999999E-2</v>
      </c>
      <c r="D467" s="164">
        <v>103.1</v>
      </c>
      <c r="E467" s="164">
        <v>87.1</v>
      </c>
      <c r="F467" s="164">
        <v>94.5</v>
      </c>
      <c r="G467" s="164">
        <v>96.2</v>
      </c>
      <c r="H467" s="164">
        <v>99.6</v>
      </c>
      <c r="I467" s="164">
        <v>102.2</v>
      </c>
      <c r="J467" s="164">
        <v>103.5</v>
      </c>
      <c r="K467" s="164">
        <v>103.1</v>
      </c>
      <c r="L467" s="164">
        <v>102.9</v>
      </c>
      <c r="M467" s="164">
        <v>109.8</v>
      </c>
      <c r="N467" s="164">
        <v>104.9</v>
      </c>
      <c r="O467" s="164">
        <v>107.6</v>
      </c>
      <c r="P467" s="164">
        <v>107.3</v>
      </c>
      <c r="Q467" s="164">
        <v>108.8</v>
      </c>
      <c r="R467" s="164">
        <v>114.7</v>
      </c>
      <c r="S467" s="164">
        <v>117.1</v>
      </c>
      <c r="T467" s="164">
        <v>116.8</v>
      </c>
      <c r="U467" s="164">
        <v>117.6</v>
      </c>
      <c r="V467" s="164">
        <v>116.2</v>
      </c>
      <c r="W467" s="164">
        <v>110.7</v>
      </c>
      <c r="X467" s="164">
        <v>99</v>
      </c>
      <c r="Y467" s="164">
        <v>98.8</v>
      </c>
      <c r="Z467" s="164">
        <v>108</v>
      </c>
      <c r="AA467" s="164">
        <v>118.8</v>
      </c>
      <c r="AB467" s="164">
        <v>125.1</v>
      </c>
      <c r="AC467" s="164">
        <v>114.2</v>
      </c>
      <c r="AD467" s="164">
        <v>114.6</v>
      </c>
      <c r="AE467" s="164">
        <v>117.6</v>
      </c>
      <c r="AF467" s="164">
        <v>113</v>
      </c>
      <c r="AG467" s="164">
        <v>107.3</v>
      </c>
      <c r="AH467" s="164">
        <v>94.6</v>
      </c>
      <c r="AI467" s="164">
        <v>94.1</v>
      </c>
      <c r="AJ467" s="164">
        <v>94.4</v>
      </c>
      <c r="AK467" s="164">
        <v>102</v>
      </c>
      <c r="AL467" s="164">
        <v>114.2</v>
      </c>
      <c r="AM467" s="164">
        <v>120.9</v>
      </c>
      <c r="AN467" s="164">
        <v>120.6</v>
      </c>
      <c r="AO467" s="164">
        <v>127.6</v>
      </c>
      <c r="AP467" s="164">
        <v>126.8</v>
      </c>
      <c r="AQ467" s="164">
        <v>125.5</v>
      </c>
      <c r="AR467" s="164">
        <v>110.3</v>
      </c>
      <c r="AS467" s="164">
        <v>126.1</v>
      </c>
      <c r="AT467" s="164">
        <v>109.9</v>
      </c>
      <c r="AU467" s="164">
        <v>96.8</v>
      </c>
      <c r="AV467" s="164">
        <v>96.5</v>
      </c>
      <c r="AW467" s="164">
        <v>96.3</v>
      </c>
      <c r="AX467" s="164">
        <v>96.3</v>
      </c>
      <c r="AY467" s="164">
        <v>96</v>
      </c>
      <c r="AZ467" s="164">
        <v>100.3</v>
      </c>
      <c r="BA467" s="164">
        <v>100.5</v>
      </c>
      <c r="BB467" s="164">
        <v>101.5</v>
      </c>
      <c r="BC467" s="164">
        <v>101</v>
      </c>
      <c r="BD467" s="164">
        <v>102.3</v>
      </c>
      <c r="BE467" s="164">
        <v>100.1</v>
      </c>
      <c r="BF467" s="164">
        <v>99.9</v>
      </c>
      <c r="BG467" s="164">
        <v>102.6</v>
      </c>
      <c r="BH467" s="164">
        <v>102</v>
      </c>
      <c r="BI467" s="164">
        <v>100.9</v>
      </c>
      <c r="BJ467" s="164">
        <v>119.8</v>
      </c>
      <c r="BK467" s="164">
        <v>127.2</v>
      </c>
      <c r="BL467" s="164">
        <v>127.7</v>
      </c>
      <c r="BM467" s="164">
        <v>130.69999999999999</v>
      </c>
      <c r="BN467" s="164">
        <v>131.1</v>
      </c>
      <c r="BO467" s="164">
        <v>134.1</v>
      </c>
      <c r="BP467" s="164">
        <v>132.5</v>
      </c>
      <c r="BQ467" s="164">
        <v>127.3</v>
      </c>
      <c r="BR467" s="164">
        <v>123</v>
      </c>
      <c r="BS467" s="164">
        <v>129.9</v>
      </c>
      <c r="BT467" s="164">
        <v>130.1</v>
      </c>
      <c r="BU467" s="164">
        <v>137.69999999999999</v>
      </c>
      <c r="BV467" s="164">
        <v>137.5</v>
      </c>
      <c r="BW467" s="164">
        <v>135.9</v>
      </c>
      <c r="BX467" s="164">
        <v>141.30000000000001</v>
      </c>
      <c r="BY467" s="164">
        <v>138.80000000000001</v>
      </c>
      <c r="BZ467" s="164">
        <v>135.30000000000001</v>
      </c>
      <c r="CA467" s="164">
        <v>139.1</v>
      </c>
      <c r="CB467" s="164">
        <v>138.69999999999999</v>
      </c>
      <c r="CC467" s="164">
        <v>136.19999999999999</v>
      </c>
      <c r="CD467" s="164">
        <v>139.30000000000001</v>
      </c>
      <c r="CE467" s="164">
        <v>138.1</v>
      </c>
      <c r="CF467" s="164">
        <v>140.19999999999999</v>
      </c>
      <c r="CG467" s="164">
        <v>140.9</v>
      </c>
      <c r="CH467" s="164">
        <v>142.1</v>
      </c>
      <c r="CI467" s="164">
        <v>140</v>
      </c>
      <c r="CJ467" s="164">
        <v>140.5</v>
      </c>
      <c r="CK467" s="164">
        <v>139.9</v>
      </c>
      <c r="CL467" s="164">
        <v>140</v>
      </c>
      <c r="CM467" s="164">
        <v>140.6</v>
      </c>
      <c r="CN467" s="164">
        <v>138.5</v>
      </c>
      <c r="CO467" s="164">
        <v>138.19999999999999</v>
      </c>
      <c r="CP467" s="164">
        <v>137.6</v>
      </c>
      <c r="CQ467" s="164">
        <v>138.80000000000001</v>
      </c>
      <c r="CR467" s="164">
        <v>136.19999999999999</v>
      </c>
      <c r="CS467" s="164">
        <v>137.6</v>
      </c>
      <c r="CT467" s="164">
        <v>137.9</v>
      </c>
      <c r="CU467" s="164">
        <v>140</v>
      </c>
      <c r="CV467" s="164">
        <v>147.9</v>
      </c>
      <c r="CW467" s="164">
        <v>142.6</v>
      </c>
      <c r="CX467" s="164">
        <v>139.30000000000001</v>
      </c>
      <c r="CY467" s="164">
        <v>140.6</v>
      </c>
      <c r="CZ467" s="164">
        <v>138.19999999999999</v>
      </c>
      <c r="DA467" s="164">
        <v>137</v>
      </c>
      <c r="DB467" s="164">
        <v>139</v>
      </c>
      <c r="DC467" s="164">
        <v>138.69999999999999</v>
      </c>
      <c r="DD467" s="164">
        <v>138.30000000000001</v>
      </c>
      <c r="DE467" s="164">
        <v>141.9</v>
      </c>
      <c r="DF467" s="164">
        <v>141.5</v>
      </c>
      <c r="DG467" s="164">
        <v>140.9</v>
      </c>
      <c r="DH467" s="164">
        <v>158.80000000000001</v>
      </c>
      <c r="DI467" s="164">
        <v>157.80000000000001</v>
      </c>
      <c r="DJ467" s="164">
        <v>158.9</v>
      </c>
      <c r="DK467" s="164">
        <v>158.5</v>
      </c>
      <c r="DL467" s="164">
        <v>161.5</v>
      </c>
      <c r="DM467" s="164">
        <v>159</v>
      </c>
      <c r="DN467" s="164">
        <v>164.1</v>
      </c>
      <c r="DO467" s="164">
        <v>162.6</v>
      </c>
      <c r="DP467" s="164">
        <v>161.19999999999999</v>
      </c>
      <c r="DQ467" s="164">
        <v>163.9</v>
      </c>
      <c r="DR467" s="164">
        <v>165.6</v>
      </c>
      <c r="DS467" s="164">
        <v>165.6</v>
      </c>
      <c r="DT467" s="164">
        <v>169.8</v>
      </c>
    </row>
    <row r="468" spans="1:124" x14ac:dyDescent="0.25">
      <c r="A468" s="162" t="s">
        <v>2163</v>
      </c>
      <c r="B468" s="162" t="s">
        <v>2164</v>
      </c>
      <c r="C468" s="163">
        <v>1.46E-2</v>
      </c>
      <c r="D468" s="164">
        <v>100.6</v>
      </c>
      <c r="E468" s="164">
        <v>100.6</v>
      </c>
      <c r="F468" s="164">
        <v>100.6</v>
      </c>
      <c r="G468" s="164">
        <v>104.7</v>
      </c>
      <c r="H468" s="164">
        <v>101.7</v>
      </c>
      <c r="I468" s="164">
        <v>103.5</v>
      </c>
      <c r="J468" s="164">
        <v>103.2</v>
      </c>
      <c r="K468" s="164">
        <v>105.6</v>
      </c>
      <c r="L468" s="164">
        <v>101.7</v>
      </c>
      <c r="M468" s="164">
        <v>111.8</v>
      </c>
      <c r="N468" s="164">
        <v>107.2</v>
      </c>
      <c r="O468" s="164">
        <v>106.9</v>
      </c>
      <c r="P468" s="164">
        <v>108.1</v>
      </c>
      <c r="Q468" s="164">
        <v>104.4</v>
      </c>
      <c r="R468" s="164">
        <v>113.3</v>
      </c>
      <c r="S468" s="164">
        <v>117.1</v>
      </c>
      <c r="T468" s="164">
        <v>116.7</v>
      </c>
      <c r="U468" s="164">
        <v>112.9</v>
      </c>
      <c r="V468" s="164">
        <v>112.2</v>
      </c>
      <c r="W468" s="164">
        <v>113.4</v>
      </c>
      <c r="X468" s="164">
        <v>113.1</v>
      </c>
      <c r="Y468" s="164">
        <v>112.9</v>
      </c>
      <c r="Z468" s="164">
        <v>120.4</v>
      </c>
      <c r="AA468" s="164">
        <v>117.9</v>
      </c>
      <c r="AB468" s="164">
        <v>118</v>
      </c>
      <c r="AC468" s="164">
        <v>118.2</v>
      </c>
      <c r="AD468" s="164">
        <v>113.5</v>
      </c>
      <c r="AE468" s="164">
        <v>116.7</v>
      </c>
      <c r="AF468" s="164">
        <v>116.5</v>
      </c>
      <c r="AG468" s="164">
        <v>114.3</v>
      </c>
      <c r="AH468" s="164">
        <v>116.8</v>
      </c>
      <c r="AI468" s="164">
        <v>114.4</v>
      </c>
      <c r="AJ468" s="164">
        <v>116.8</v>
      </c>
      <c r="AK468" s="164">
        <v>107.1</v>
      </c>
      <c r="AL468" s="164">
        <v>105</v>
      </c>
      <c r="AM468" s="164">
        <v>104.1</v>
      </c>
      <c r="AN468" s="164">
        <v>108.3</v>
      </c>
      <c r="AO468" s="164">
        <v>106.9</v>
      </c>
      <c r="AP468" s="164">
        <v>107.1</v>
      </c>
      <c r="AQ468" s="164">
        <v>105.8</v>
      </c>
      <c r="AR468" s="164">
        <v>118.5</v>
      </c>
      <c r="AS468" s="164">
        <v>107</v>
      </c>
      <c r="AT468" s="164">
        <v>110.3</v>
      </c>
      <c r="AU468" s="164">
        <v>97.5</v>
      </c>
      <c r="AV468" s="164">
        <v>112.5</v>
      </c>
      <c r="AW468" s="164">
        <v>112.5</v>
      </c>
      <c r="AX468" s="164">
        <v>112.5</v>
      </c>
      <c r="AY468" s="164">
        <v>103.2</v>
      </c>
      <c r="AZ468" s="164">
        <v>103.9</v>
      </c>
      <c r="BA468" s="164">
        <v>103.9</v>
      </c>
      <c r="BB468" s="164">
        <v>103.9</v>
      </c>
      <c r="BC468" s="164">
        <v>103.9</v>
      </c>
      <c r="BD468" s="164">
        <v>103.9</v>
      </c>
      <c r="BE468" s="164">
        <v>103.9</v>
      </c>
      <c r="BF468" s="164">
        <v>103.9</v>
      </c>
      <c r="BG468" s="164">
        <v>103.9</v>
      </c>
      <c r="BH468" s="164">
        <v>103.9</v>
      </c>
      <c r="BI468" s="164">
        <v>103.9</v>
      </c>
      <c r="BJ468" s="164">
        <v>103.9</v>
      </c>
      <c r="BK468" s="164">
        <v>103.9</v>
      </c>
      <c r="BL468" s="164">
        <v>103.9</v>
      </c>
      <c r="BM468" s="164">
        <v>104</v>
      </c>
      <c r="BN468" s="164">
        <v>106.8</v>
      </c>
      <c r="BO468" s="164">
        <v>109.3</v>
      </c>
      <c r="BP468" s="164">
        <v>109.3</v>
      </c>
      <c r="BQ468" s="164">
        <v>109.3</v>
      </c>
      <c r="BR468" s="164">
        <v>102</v>
      </c>
      <c r="BS468" s="164">
        <v>102</v>
      </c>
      <c r="BT468" s="164">
        <v>102.3</v>
      </c>
      <c r="BU468" s="164">
        <v>102.8</v>
      </c>
      <c r="BV468" s="164">
        <v>102.8</v>
      </c>
      <c r="BW468" s="164">
        <v>102.3</v>
      </c>
      <c r="BX468" s="164">
        <v>101.5</v>
      </c>
      <c r="BY468" s="164">
        <v>104.2</v>
      </c>
      <c r="BZ468" s="164">
        <v>103.7</v>
      </c>
      <c r="CA468" s="164">
        <v>103.2</v>
      </c>
      <c r="CB468" s="164">
        <v>103.2</v>
      </c>
      <c r="CC468" s="164">
        <v>103.2</v>
      </c>
      <c r="CD468" s="164">
        <v>103.7</v>
      </c>
      <c r="CE468" s="164">
        <v>105.4</v>
      </c>
      <c r="CF468" s="164">
        <v>105.4</v>
      </c>
      <c r="CG468" s="164">
        <v>105.4</v>
      </c>
      <c r="CH468" s="164">
        <v>105.4</v>
      </c>
      <c r="CI468" s="164">
        <v>105.4</v>
      </c>
      <c r="CJ468" s="164">
        <v>106.8</v>
      </c>
      <c r="CK468" s="164">
        <v>106.8</v>
      </c>
      <c r="CL468" s="164">
        <v>106.8</v>
      </c>
      <c r="CM468" s="164">
        <v>106.8</v>
      </c>
      <c r="CN468" s="164">
        <v>106.8</v>
      </c>
      <c r="CO468" s="164">
        <v>107.7</v>
      </c>
      <c r="CP468" s="164">
        <v>107.5</v>
      </c>
      <c r="CQ468" s="164">
        <v>107.5</v>
      </c>
      <c r="CR468" s="164">
        <v>107.5</v>
      </c>
      <c r="CS468" s="164">
        <v>107.5</v>
      </c>
      <c r="CT468" s="164">
        <v>107.5</v>
      </c>
      <c r="CU468" s="164">
        <v>107.5</v>
      </c>
      <c r="CV468" s="164">
        <v>107.5</v>
      </c>
      <c r="CW468" s="164">
        <v>100.8</v>
      </c>
      <c r="CX468" s="164">
        <v>100.8</v>
      </c>
      <c r="CY468" s="164">
        <v>104.5</v>
      </c>
      <c r="CZ468" s="164">
        <v>104.5</v>
      </c>
      <c r="DA468" s="164">
        <v>105.7</v>
      </c>
      <c r="DB468" s="164">
        <v>105.7</v>
      </c>
      <c r="DC468" s="164">
        <v>105.4</v>
      </c>
      <c r="DD468" s="164">
        <v>106.8</v>
      </c>
      <c r="DE468" s="164">
        <v>106.5</v>
      </c>
      <c r="DF468" s="164">
        <v>106.8</v>
      </c>
      <c r="DG468" s="164">
        <v>106.8</v>
      </c>
      <c r="DH468" s="164">
        <v>107.3</v>
      </c>
      <c r="DI468" s="164">
        <v>107.9</v>
      </c>
      <c r="DJ468" s="164">
        <v>107.3</v>
      </c>
      <c r="DK468" s="164">
        <v>106.9</v>
      </c>
      <c r="DL468" s="164">
        <v>106.9</v>
      </c>
      <c r="DM468" s="164">
        <v>106.9</v>
      </c>
      <c r="DN468" s="164">
        <v>106.9</v>
      </c>
      <c r="DO468" s="164">
        <v>106.9</v>
      </c>
      <c r="DP468" s="164">
        <v>106.9</v>
      </c>
      <c r="DQ468" s="164">
        <v>108.2</v>
      </c>
      <c r="DR468" s="164">
        <v>108.2</v>
      </c>
      <c r="DS468" s="164">
        <v>112.1</v>
      </c>
      <c r="DT468" s="164">
        <v>112.1</v>
      </c>
    </row>
    <row r="469" spans="1:124" x14ac:dyDescent="0.25">
      <c r="A469" s="162" t="s">
        <v>2166</v>
      </c>
      <c r="B469" s="162" t="s">
        <v>2167</v>
      </c>
      <c r="C469" s="163">
        <v>6.5199999999999998E-3</v>
      </c>
      <c r="D469" s="164">
        <v>99.7</v>
      </c>
      <c r="E469" s="164">
        <v>99.3</v>
      </c>
      <c r="F469" s="164">
        <v>99.3</v>
      </c>
      <c r="G469" s="164">
        <v>99.3</v>
      </c>
      <c r="H469" s="164">
        <v>100.2</v>
      </c>
      <c r="I469" s="164">
        <v>100.2</v>
      </c>
      <c r="J469" s="164">
        <v>100.6</v>
      </c>
      <c r="K469" s="164">
        <v>100.3</v>
      </c>
      <c r="L469" s="164">
        <v>100.3</v>
      </c>
      <c r="M469" s="164">
        <v>100.3</v>
      </c>
      <c r="N469" s="164">
        <v>100.3</v>
      </c>
      <c r="O469" s="164">
        <v>100.3</v>
      </c>
      <c r="P469" s="164">
        <v>101.5</v>
      </c>
      <c r="Q469" s="164">
        <v>101</v>
      </c>
      <c r="R469" s="164">
        <v>101</v>
      </c>
      <c r="S469" s="164">
        <v>101</v>
      </c>
      <c r="T469" s="164">
        <v>101</v>
      </c>
      <c r="U469" s="164">
        <v>101.6</v>
      </c>
      <c r="V469" s="164">
        <v>102.9</v>
      </c>
      <c r="W469" s="164">
        <v>102.9</v>
      </c>
      <c r="X469" s="164">
        <v>102.9</v>
      </c>
      <c r="Y469" s="164">
        <v>102.9</v>
      </c>
      <c r="Z469" s="164">
        <v>102.9</v>
      </c>
      <c r="AA469" s="164">
        <v>102.9</v>
      </c>
      <c r="AB469" s="164">
        <v>109.8</v>
      </c>
      <c r="AC469" s="164">
        <v>109.8</v>
      </c>
      <c r="AD469" s="164">
        <v>110.1</v>
      </c>
      <c r="AE469" s="164">
        <v>110.1</v>
      </c>
      <c r="AF469" s="164">
        <v>110.1</v>
      </c>
      <c r="AG469" s="164">
        <v>110.1</v>
      </c>
      <c r="AH469" s="164">
        <v>111.6</v>
      </c>
      <c r="AI469" s="164">
        <v>111.6</v>
      </c>
      <c r="AJ469" s="164">
        <v>111.6</v>
      </c>
      <c r="AK469" s="164">
        <v>111.6</v>
      </c>
      <c r="AL469" s="164">
        <v>111.6</v>
      </c>
      <c r="AM469" s="164">
        <v>110.8</v>
      </c>
      <c r="AN469" s="164">
        <v>110.8</v>
      </c>
      <c r="AO469" s="164">
        <v>110.5</v>
      </c>
      <c r="AP469" s="164">
        <v>110.1</v>
      </c>
      <c r="AQ469" s="164">
        <v>110</v>
      </c>
      <c r="AR469" s="164">
        <v>110</v>
      </c>
      <c r="AS469" s="164">
        <v>110.8</v>
      </c>
      <c r="AT469" s="164">
        <v>110.1</v>
      </c>
      <c r="AU469" s="164">
        <v>111.2</v>
      </c>
      <c r="AV469" s="164">
        <v>110.9</v>
      </c>
      <c r="AW469" s="164">
        <v>111.6</v>
      </c>
      <c r="AX469" s="164">
        <v>111.7</v>
      </c>
      <c r="AY469" s="164">
        <v>111.3</v>
      </c>
      <c r="AZ469" s="164">
        <v>111.2</v>
      </c>
      <c r="BA469" s="164">
        <v>111.2</v>
      </c>
      <c r="BB469" s="164">
        <v>111.6</v>
      </c>
      <c r="BC469" s="164">
        <v>110.2</v>
      </c>
      <c r="BD469" s="164">
        <v>110.8</v>
      </c>
      <c r="BE469" s="164">
        <v>111.8</v>
      </c>
      <c r="BF469" s="164">
        <v>111.8</v>
      </c>
      <c r="BG469" s="164">
        <v>111.4</v>
      </c>
      <c r="BH469" s="164">
        <v>109.1</v>
      </c>
      <c r="BI469" s="164">
        <v>109.4</v>
      </c>
      <c r="BJ469" s="164">
        <v>110.7</v>
      </c>
      <c r="BK469" s="164">
        <v>110.4</v>
      </c>
      <c r="BL469" s="164">
        <v>111.1</v>
      </c>
      <c r="BM469" s="164">
        <v>112.3</v>
      </c>
      <c r="BN469" s="164">
        <v>114.1</v>
      </c>
      <c r="BO469" s="164">
        <v>113.4</v>
      </c>
      <c r="BP469" s="164">
        <v>113.5</v>
      </c>
      <c r="BQ469" s="164">
        <v>112.7</v>
      </c>
      <c r="BR469" s="164">
        <v>111.7</v>
      </c>
      <c r="BS469" s="164">
        <v>117.6</v>
      </c>
      <c r="BT469" s="164">
        <v>118.5</v>
      </c>
      <c r="BU469" s="164">
        <v>119</v>
      </c>
      <c r="BV469" s="164">
        <v>118.6</v>
      </c>
      <c r="BW469" s="164">
        <v>118.6</v>
      </c>
      <c r="BX469" s="164">
        <v>119.1</v>
      </c>
      <c r="BY469" s="164">
        <v>123.6</v>
      </c>
      <c r="BZ469" s="164">
        <v>123.2</v>
      </c>
      <c r="CA469" s="164">
        <v>124.6</v>
      </c>
      <c r="CB469" s="164">
        <v>123.8</v>
      </c>
      <c r="CC469" s="164">
        <v>125.1</v>
      </c>
      <c r="CD469" s="164">
        <v>126</v>
      </c>
      <c r="CE469" s="164">
        <v>126.1</v>
      </c>
      <c r="CF469" s="164">
        <v>126.2</v>
      </c>
      <c r="CG469" s="164">
        <v>126.4</v>
      </c>
      <c r="CH469" s="164">
        <v>125.9</v>
      </c>
      <c r="CI469" s="164">
        <v>125.4</v>
      </c>
      <c r="CJ469" s="164">
        <v>122.9</v>
      </c>
      <c r="CK469" s="164">
        <v>122.6</v>
      </c>
      <c r="CL469" s="164">
        <v>122.9</v>
      </c>
      <c r="CM469" s="164">
        <v>123.7</v>
      </c>
      <c r="CN469" s="164">
        <v>125.3</v>
      </c>
      <c r="CO469" s="164">
        <v>125.8</v>
      </c>
      <c r="CP469" s="164">
        <v>127.8</v>
      </c>
      <c r="CQ469" s="164">
        <v>128</v>
      </c>
      <c r="CR469" s="164">
        <v>129</v>
      </c>
      <c r="CS469" s="164">
        <v>128.6</v>
      </c>
      <c r="CT469" s="164">
        <v>128.80000000000001</v>
      </c>
      <c r="CU469" s="164">
        <v>128.80000000000001</v>
      </c>
      <c r="CV469" s="164">
        <v>128.80000000000001</v>
      </c>
      <c r="CW469" s="164">
        <v>130.69999999999999</v>
      </c>
      <c r="CX469" s="164">
        <v>128.4</v>
      </c>
      <c r="CY469" s="164">
        <v>129.4</v>
      </c>
      <c r="CZ469" s="164">
        <v>129.6</v>
      </c>
      <c r="DA469" s="164">
        <v>130</v>
      </c>
      <c r="DB469" s="164">
        <v>130.30000000000001</v>
      </c>
      <c r="DC469" s="164">
        <v>131.9</v>
      </c>
      <c r="DD469" s="164">
        <v>127.3</v>
      </c>
      <c r="DE469" s="164">
        <v>127.9</v>
      </c>
      <c r="DF469" s="164">
        <v>127.9</v>
      </c>
      <c r="DG469" s="164">
        <v>125.3</v>
      </c>
      <c r="DH469" s="164">
        <v>126</v>
      </c>
      <c r="DI469" s="164">
        <v>126.5</v>
      </c>
      <c r="DJ469" s="164">
        <v>126.9</v>
      </c>
      <c r="DK469" s="164">
        <v>125.8</v>
      </c>
      <c r="DL469" s="164">
        <v>119</v>
      </c>
      <c r="DM469" s="164">
        <v>119</v>
      </c>
      <c r="DN469" s="164">
        <v>120.1</v>
      </c>
      <c r="DO469" s="164">
        <v>121.3</v>
      </c>
      <c r="DP469" s="164">
        <v>124.7</v>
      </c>
      <c r="DQ469" s="164">
        <v>125.2</v>
      </c>
      <c r="DR469" s="164">
        <v>125.9</v>
      </c>
      <c r="DS469" s="164">
        <v>125.2</v>
      </c>
      <c r="DT469" s="164">
        <v>132.5</v>
      </c>
    </row>
    <row r="470" spans="1:124" x14ac:dyDescent="0.25">
      <c r="A470" s="162" t="s">
        <v>2169</v>
      </c>
      <c r="B470" s="162" t="s">
        <v>2170</v>
      </c>
      <c r="C470" s="163">
        <v>7.553E-2</v>
      </c>
      <c r="D470" s="164">
        <v>104.1</v>
      </c>
      <c r="E470" s="164">
        <v>103.7</v>
      </c>
      <c r="F470" s="164">
        <v>102.9</v>
      </c>
      <c r="G470" s="164">
        <v>102.2</v>
      </c>
      <c r="H470" s="164">
        <v>104.1</v>
      </c>
      <c r="I470" s="164">
        <v>103</v>
      </c>
      <c r="J470" s="164">
        <v>106.3</v>
      </c>
      <c r="K470" s="164">
        <v>107.8</v>
      </c>
      <c r="L470" s="164">
        <v>101.2</v>
      </c>
      <c r="M470" s="164">
        <v>107.9</v>
      </c>
      <c r="N470" s="164">
        <v>108.6</v>
      </c>
      <c r="O470" s="164">
        <v>104.2</v>
      </c>
      <c r="P470" s="164">
        <v>111.6</v>
      </c>
      <c r="Q470" s="164">
        <v>115.5</v>
      </c>
      <c r="R470" s="164">
        <v>115.9</v>
      </c>
      <c r="S470" s="164">
        <v>116.5</v>
      </c>
      <c r="T470" s="164">
        <v>118</v>
      </c>
      <c r="U470" s="164">
        <v>121.7</v>
      </c>
      <c r="V470" s="164">
        <v>123.7</v>
      </c>
      <c r="W470" s="164">
        <v>120</v>
      </c>
      <c r="X470" s="164">
        <v>117.8</v>
      </c>
      <c r="Y470" s="164">
        <v>120.2</v>
      </c>
      <c r="Z470" s="164">
        <v>119.1</v>
      </c>
      <c r="AA470" s="164">
        <v>119.3</v>
      </c>
      <c r="AB470" s="164">
        <v>119.9</v>
      </c>
      <c r="AC470" s="164">
        <v>119.1</v>
      </c>
      <c r="AD470" s="164">
        <v>122.5</v>
      </c>
      <c r="AE470" s="164">
        <v>123.5</v>
      </c>
      <c r="AF470" s="164">
        <v>119.1</v>
      </c>
      <c r="AG470" s="164">
        <v>122.2</v>
      </c>
      <c r="AH470" s="164">
        <v>122.1</v>
      </c>
      <c r="AI470" s="164">
        <v>120</v>
      </c>
      <c r="AJ470" s="164">
        <v>119.7</v>
      </c>
      <c r="AK470" s="164">
        <v>118.9</v>
      </c>
      <c r="AL470" s="164">
        <v>122</v>
      </c>
      <c r="AM470" s="164">
        <v>118.4</v>
      </c>
      <c r="AN470" s="164">
        <v>128.80000000000001</v>
      </c>
      <c r="AO470" s="164">
        <v>129.30000000000001</v>
      </c>
      <c r="AP470" s="164">
        <v>128.5</v>
      </c>
      <c r="AQ470" s="164">
        <v>127.8</v>
      </c>
      <c r="AR470" s="164">
        <v>127.9</v>
      </c>
      <c r="AS470" s="164">
        <v>127.7</v>
      </c>
      <c r="AT470" s="164">
        <v>131</v>
      </c>
      <c r="AU470" s="164">
        <v>127.1</v>
      </c>
      <c r="AV470" s="164">
        <v>121.6</v>
      </c>
      <c r="AW470" s="164">
        <v>127.6</v>
      </c>
      <c r="AX470" s="164">
        <v>127.3</v>
      </c>
      <c r="AY470" s="164">
        <v>129.19999999999999</v>
      </c>
      <c r="AZ470" s="164">
        <v>128.1</v>
      </c>
      <c r="BA470" s="164">
        <v>128.19999999999999</v>
      </c>
      <c r="BB470" s="164">
        <v>127.5</v>
      </c>
      <c r="BC470" s="164">
        <v>128.30000000000001</v>
      </c>
      <c r="BD470" s="164">
        <v>122.7</v>
      </c>
      <c r="BE470" s="164">
        <v>124.9</v>
      </c>
      <c r="BF470" s="164">
        <v>122.3</v>
      </c>
      <c r="BG470" s="164">
        <v>121.6</v>
      </c>
      <c r="BH470" s="164">
        <v>126.7</v>
      </c>
      <c r="BI470" s="164">
        <v>126.1</v>
      </c>
      <c r="BJ470" s="164">
        <v>127</v>
      </c>
      <c r="BK470" s="164">
        <v>125</v>
      </c>
      <c r="BL470" s="164">
        <v>126</v>
      </c>
      <c r="BM470" s="164">
        <v>129.30000000000001</v>
      </c>
      <c r="BN470" s="164">
        <v>129</v>
      </c>
      <c r="BO470" s="164">
        <v>134.80000000000001</v>
      </c>
      <c r="BP470" s="164">
        <v>135.80000000000001</v>
      </c>
      <c r="BQ470" s="164">
        <v>136.9</v>
      </c>
      <c r="BR470" s="164">
        <v>139.1</v>
      </c>
      <c r="BS470" s="164">
        <v>142.5</v>
      </c>
      <c r="BT470" s="164">
        <v>141.1</v>
      </c>
      <c r="BU470" s="164">
        <v>140.80000000000001</v>
      </c>
      <c r="BV470" s="164">
        <v>142.1</v>
      </c>
      <c r="BW470" s="164">
        <v>143.1</v>
      </c>
      <c r="BX470" s="164">
        <v>143.4</v>
      </c>
      <c r="BY470" s="164">
        <v>142.5</v>
      </c>
      <c r="BZ470" s="164">
        <v>141</v>
      </c>
      <c r="CA470" s="164">
        <v>144.4</v>
      </c>
      <c r="CB470" s="164">
        <v>144.30000000000001</v>
      </c>
      <c r="CC470" s="164">
        <v>144.6</v>
      </c>
      <c r="CD470" s="164">
        <v>146.19999999999999</v>
      </c>
      <c r="CE470" s="164">
        <v>145.5</v>
      </c>
      <c r="CF470" s="164">
        <v>144.5</v>
      </c>
      <c r="CG470" s="164">
        <v>147.80000000000001</v>
      </c>
      <c r="CH470" s="164">
        <v>144.4</v>
      </c>
      <c r="CI470" s="164">
        <v>144.5</v>
      </c>
      <c r="CJ470" s="164">
        <v>144.9</v>
      </c>
      <c r="CK470" s="164">
        <v>143.5</v>
      </c>
      <c r="CL470" s="164">
        <v>148.6</v>
      </c>
      <c r="CM470" s="164">
        <v>146.1</v>
      </c>
      <c r="CN470" s="164">
        <v>140.9</v>
      </c>
      <c r="CO470" s="164">
        <v>143.5</v>
      </c>
      <c r="CP470" s="164">
        <v>140.69999999999999</v>
      </c>
      <c r="CQ470" s="164">
        <v>144.1</v>
      </c>
      <c r="CR470" s="164">
        <v>144.1</v>
      </c>
      <c r="CS470" s="164">
        <v>144.30000000000001</v>
      </c>
      <c r="CT470" s="164">
        <v>143.4</v>
      </c>
      <c r="CU470" s="164">
        <v>143.80000000000001</v>
      </c>
      <c r="CV470" s="164">
        <v>147.9</v>
      </c>
      <c r="CW470" s="164">
        <v>146.5</v>
      </c>
      <c r="CX470" s="164">
        <v>149.69999999999999</v>
      </c>
      <c r="CY470" s="164">
        <v>150.80000000000001</v>
      </c>
      <c r="CZ470" s="164">
        <v>151.19999999999999</v>
      </c>
      <c r="DA470" s="164">
        <v>151.30000000000001</v>
      </c>
      <c r="DB470" s="164">
        <v>151.30000000000001</v>
      </c>
      <c r="DC470" s="164">
        <v>153.5</v>
      </c>
      <c r="DD470" s="164">
        <v>152.5</v>
      </c>
      <c r="DE470" s="164">
        <v>153.19999999999999</v>
      </c>
      <c r="DF470" s="164">
        <v>151.80000000000001</v>
      </c>
      <c r="DG470" s="164">
        <v>153.69999999999999</v>
      </c>
      <c r="DH470" s="164">
        <v>154.6</v>
      </c>
      <c r="DI470" s="164">
        <v>157.30000000000001</v>
      </c>
      <c r="DJ470" s="164">
        <v>155.19999999999999</v>
      </c>
      <c r="DK470" s="164">
        <v>158.30000000000001</v>
      </c>
      <c r="DL470" s="164">
        <v>155.5</v>
      </c>
      <c r="DM470" s="164">
        <v>159.1</v>
      </c>
      <c r="DN470" s="164">
        <v>163.4</v>
      </c>
      <c r="DO470" s="164">
        <v>161.6</v>
      </c>
      <c r="DP470" s="164">
        <v>164.3</v>
      </c>
      <c r="DQ470" s="164">
        <v>162.19999999999999</v>
      </c>
      <c r="DR470" s="164">
        <v>165.5</v>
      </c>
      <c r="DS470" s="164">
        <v>165.9</v>
      </c>
      <c r="DT470" s="164">
        <v>167.5</v>
      </c>
    </row>
    <row r="471" spans="1:124" x14ac:dyDescent="0.25">
      <c r="A471" s="162" t="s">
        <v>2172</v>
      </c>
      <c r="B471" s="162" t="s">
        <v>2173</v>
      </c>
      <c r="C471" s="163">
        <v>1.6150000000000001E-2</v>
      </c>
      <c r="D471" s="164">
        <v>100</v>
      </c>
      <c r="E471" s="164">
        <v>100</v>
      </c>
      <c r="F471" s="164">
        <v>100</v>
      </c>
      <c r="G471" s="164">
        <v>100</v>
      </c>
      <c r="H471" s="164">
        <v>100</v>
      </c>
      <c r="I471" s="164">
        <v>100</v>
      </c>
      <c r="J471" s="164">
        <v>100</v>
      </c>
      <c r="K471" s="164">
        <v>100</v>
      </c>
      <c r="L471" s="164">
        <v>100</v>
      </c>
      <c r="M471" s="164">
        <v>100</v>
      </c>
      <c r="N471" s="164">
        <v>100</v>
      </c>
      <c r="O471" s="164">
        <v>105.5</v>
      </c>
      <c r="P471" s="164">
        <v>105.5</v>
      </c>
      <c r="Q471" s="164">
        <v>105.5</v>
      </c>
      <c r="R471" s="164">
        <v>105.5</v>
      </c>
      <c r="S471" s="164">
        <v>105.5</v>
      </c>
      <c r="T471" s="164">
        <v>105.5</v>
      </c>
      <c r="U471" s="164">
        <v>105.5</v>
      </c>
      <c r="V471" s="164">
        <v>105.5</v>
      </c>
      <c r="W471" s="164">
        <v>105.5</v>
      </c>
      <c r="X471" s="164">
        <v>105.5</v>
      </c>
      <c r="Y471" s="164">
        <v>105.5</v>
      </c>
      <c r="Z471" s="164">
        <v>105.5</v>
      </c>
      <c r="AA471" s="164">
        <v>105.5</v>
      </c>
      <c r="AB471" s="164">
        <v>105.5</v>
      </c>
      <c r="AC471" s="164">
        <v>105.5</v>
      </c>
      <c r="AD471" s="164">
        <v>107.6</v>
      </c>
      <c r="AE471" s="164">
        <v>107.6</v>
      </c>
      <c r="AF471" s="164">
        <v>107.6</v>
      </c>
      <c r="AG471" s="164">
        <v>107.6</v>
      </c>
      <c r="AH471" s="164">
        <v>110.6</v>
      </c>
      <c r="AI471" s="164">
        <v>110.6</v>
      </c>
      <c r="AJ471" s="164">
        <v>110.6</v>
      </c>
      <c r="AK471" s="164">
        <v>110.6</v>
      </c>
      <c r="AL471" s="164">
        <v>110.6</v>
      </c>
      <c r="AM471" s="164">
        <v>110.6</v>
      </c>
      <c r="AN471" s="164">
        <v>111.9</v>
      </c>
      <c r="AO471" s="164">
        <v>111.9</v>
      </c>
      <c r="AP471" s="164">
        <v>111.9</v>
      </c>
      <c r="AQ471" s="164">
        <v>113.7</v>
      </c>
      <c r="AR471" s="164">
        <v>111.9</v>
      </c>
      <c r="AS471" s="164">
        <v>111.9</v>
      </c>
      <c r="AT471" s="164">
        <v>111.9</v>
      </c>
      <c r="AU471" s="164">
        <v>111.9</v>
      </c>
      <c r="AV471" s="164">
        <v>111.9</v>
      </c>
      <c r="AW471" s="164">
        <v>111.9</v>
      </c>
      <c r="AX471" s="164">
        <v>111.9</v>
      </c>
      <c r="AY471" s="164">
        <v>111.9</v>
      </c>
      <c r="AZ471" s="164">
        <v>112.5</v>
      </c>
      <c r="BA471" s="164">
        <v>112.5</v>
      </c>
      <c r="BB471" s="164">
        <v>112.5</v>
      </c>
      <c r="BC471" s="164">
        <v>112.5</v>
      </c>
      <c r="BD471" s="164">
        <v>112.5</v>
      </c>
      <c r="BE471" s="164">
        <v>112.5</v>
      </c>
      <c r="BF471" s="164">
        <v>112.5</v>
      </c>
      <c r="BG471" s="164">
        <v>114.3</v>
      </c>
      <c r="BH471" s="164">
        <v>117.4</v>
      </c>
      <c r="BI471" s="164">
        <v>117.4</v>
      </c>
      <c r="BJ471" s="164">
        <v>117.4</v>
      </c>
      <c r="BK471" s="164">
        <v>117.4</v>
      </c>
      <c r="BL471" s="164">
        <v>117.4</v>
      </c>
      <c r="BM471" s="164">
        <v>117.4</v>
      </c>
      <c r="BN471" s="164">
        <v>117.4</v>
      </c>
      <c r="BO471" s="164">
        <v>105.3</v>
      </c>
      <c r="BP471" s="164">
        <v>104.7</v>
      </c>
      <c r="BQ471" s="164">
        <v>102.5</v>
      </c>
      <c r="BR471" s="164">
        <v>102.5</v>
      </c>
      <c r="BS471" s="164">
        <v>102.5</v>
      </c>
      <c r="BT471" s="164">
        <v>102.5</v>
      </c>
      <c r="BU471" s="164">
        <v>102.5</v>
      </c>
      <c r="BV471" s="164">
        <v>104.5</v>
      </c>
      <c r="BW471" s="164">
        <v>104.5</v>
      </c>
      <c r="BX471" s="164">
        <v>104.5</v>
      </c>
      <c r="BY471" s="164">
        <v>104.5</v>
      </c>
      <c r="BZ471" s="164">
        <v>104.5</v>
      </c>
      <c r="CA471" s="164">
        <v>104.5</v>
      </c>
      <c r="CB471" s="164">
        <v>101.3</v>
      </c>
      <c r="CC471" s="164">
        <v>101.3</v>
      </c>
      <c r="CD471" s="164">
        <v>101.3</v>
      </c>
      <c r="CE471" s="164">
        <v>104</v>
      </c>
      <c r="CF471" s="164">
        <v>104</v>
      </c>
      <c r="CG471" s="164">
        <v>104</v>
      </c>
      <c r="CH471" s="164">
        <v>104</v>
      </c>
      <c r="CI471" s="164">
        <v>104</v>
      </c>
      <c r="CJ471" s="164">
        <v>104</v>
      </c>
      <c r="CK471" s="164">
        <v>104</v>
      </c>
      <c r="CL471" s="164">
        <v>104</v>
      </c>
      <c r="CM471" s="164">
        <v>101.3</v>
      </c>
      <c r="CN471" s="164">
        <v>101.3</v>
      </c>
      <c r="CO471" s="164">
        <v>101.3</v>
      </c>
      <c r="CP471" s="164">
        <v>101.3</v>
      </c>
      <c r="CQ471" s="164">
        <v>101.3</v>
      </c>
      <c r="CR471" s="164">
        <v>101.3</v>
      </c>
      <c r="CS471" s="164">
        <v>101.3</v>
      </c>
      <c r="CT471" s="164">
        <v>101.3</v>
      </c>
      <c r="CU471" s="164">
        <v>101.3</v>
      </c>
      <c r="CV471" s="164">
        <v>101.3</v>
      </c>
      <c r="CW471" s="164">
        <v>101.3</v>
      </c>
      <c r="CX471" s="164">
        <v>101.3</v>
      </c>
      <c r="CY471" s="164">
        <v>101.3</v>
      </c>
      <c r="CZ471" s="164">
        <v>101.3</v>
      </c>
      <c r="DA471" s="164">
        <v>101.3</v>
      </c>
      <c r="DB471" s="164">
        <v>101.3</v>
      </c>
      <c r="DC471" s="164">
        <v>99.5</v>
      </c>
      <c r="DD471" s="164">
        <v>99.5</v>
      </c>
      <c r="DE471" s="164">
        <v>99.5</v>
      </c>
      <c r="DF471" s="164">
        <v>100.6</v>
      </c>
      <c r="DG471" s="164">
        <v>102.1</v>
      </c>
      <c r="DH471" s="164">
        <v>102.1</v>
      </c>
      <c r="DI471" s="164">
        <v>107.2</v>
      </c>
      <c r="DJ471" s="164">
        <v>107.2</v>
      </c>
      <c r="DK471" s="164">
        <v>107.2</v>
      </c>
      <c r="DL471" s="164">
        <v>107.3</v>
      </c>
      <c r="DM471" s="164">
        <v>107.3</v>
      </c>
      <c r="DN471" s="164">
        <v>108.3</v>
      </c>
      <c r="DO471" s="164">
        <v>108.3</v>
      </c>
      <c r="DP471" s="164">
        <v>108.3</v>
      </c>
      <c r="DQ471" s="164">
        <v>109.5</v>
      </c>
      <c r="DR471" s="164">
        <v>110.5</v>
      </c>
      <c r="DS471" s="164">
        <v>110.5</v>
      </c>
      <c r="DT471" s="164">
        <v>110.5</v>
      </c>
    </row>
    <row r="472" spans="1:124" x14ac:dyDescent="0.25">
      <c r="A472" s="162" t="s">
        <v>2175</v>
      </c>
      <c r="B472" s="162" t="s">
        <v>2176</v>
      </c>
      <c r="C472" s="163">
        <v>6.0409999999999998E-2</v>
      </c>
      <c r="D472" s="164">
        <v>103.4</v>
      </c>
      <c r="E472" s="164">
        <v>104.8</v>
      </c>
      <c r="F472" s="164">
        <v>105.6</v>
      </c>
      <c r="G472" s="164">
        <v>103.8</v>
      </c>
      <c r="H472" s="164">
        <v>104.9</v>
      </c>
      <c r="I472" s="164">
        <v>106.8</v>
      </c>
      <c r="J472" s="164">
        <v>107.8</v>
      </c>
      <c r="K472" s="164">
        <v>107</v>
      </c>
      <c r="L472" s="164">
        <v>106.9</v>
      </c>
      <c r="M472" s="164">
        <v>108.1</v>
      </c>
      <c r="N472" s="164">
        <v>108.3</v>
      </c>
      <c r="O472" s="164">
        <v>108.3</v>
      </c>
      <c r="P472" s="164">
        <v>108.1</v>
      </c>
      <c r="Q472" s="164">
        <v>108.1</v>
      </c>
      <c r="R472" s="164">
        <v>108.4</v>
      </c>
      <c r="S472" s="164">
        <v>111</v>
      </c>
      <c r="T472" s="164">
        <v>112.1</v>
      </c>
      <c r="U472" s="164">
        <v>113.5</v>
      </c>
      <c r="V472" s="164">
        <v>113.8</v>
      </c>
      <c r="W472" s="164">
        <v>113.5</v>
      </c>
      <c r="X472" s="164">
        <v>113.1</v>
      </c>
      <c r="Y472" s="164">
        <v>115.3</v>
      </c>
      <c r="Z472" s="164">
        <v>115</v>
      </c>
      <c r="AA472" s="164">
        <v>116.2</v>
      </c>
      <c r="AB472" s="164">
        <v>117.5</v>
      </c>
      <c r="AC472" s="164">
        <v>118.6</v>
      </c>
      <c r="AD472" s="164">
        <v>118.3</v>
      </c>
      <c r="AE472" s="164">
        <v>117.7</v>
      </c>
      <c r="AF472" s="164">
        <v>117.7</v>
      </c>
      <c r="AG472" s="164">
        <v>118.5</v>
      </c>
      <c r="AH472" s="164">
        <v>118.8</v>
      </c>
      <c r="AI472" s="164">
        <v>118.7</v>
      </c>
      <c r="AJ472" s="164">
        <v>118.8</v>
      </c>
      <c r="AK472" s="164">
        <v>118.7</v>
      </c>
      <c r="AL472" s="164">
        <v>118.8</v>
      </c>
      <c r="AM472" s="164">
        <v>120.1</v>
      </c>
      <c r="AN472" s="164">
        <v>120.5</v>
      </c>
      <c r="AO472" s="164">
        <v>121.6</v>
      </c>
      <c r="AP472" s="164">
        <v>121.4</v>
      </c>
      <c r="AQ472" s="164">
        <v>120.9</v>
      </c>
      <c r="AR472" s="164">
        <v>124.9</v>
      </c>
      <c r="AS472" s="164">
        <v>121.8</v>
      </c>
      <c r="AT472" s="164">
        <v>121.8</v>
      </c>
      <c r="AU472" s="164">
        <v>121.8</v>
      </c>
      <c r="AV472" s="164">
        <v>121.8</v>
      </c>
      <c r="AW472" s="164">
        <v>125.9</v>
      </c>
      <c r="AX472" s="164">
        <v>107.9</v>
      </c>
      <c r="AY472" s="164">
        <v>109</v>
      </c>
      <c r="AZ472" s="164">
        <v>107.1</v>
      </c>
      <c r="BA472" s="164">
        <v>107.7</v>
      </c>
      <c r="BB472" s="164">
        <v>120.1</v>
      </c>
      <c r="BC472" s="164">
        <v>119.6</v>
      </c>
      <c r="BD472" s="164">
        <v>120.5</v>
      </c>
      <c r="BE472" s="164">
        <v>107.7</v>
      </c>
      <c r="BF472" s="164">
        <v>107.7</v>
      </c>
      <c r="BG472" s="164">
        <v>107.8</v>
      </c>
      <c r="BH472" s="164">
        <v>107.9</v>
      </c>
      <c r="BI472" s="164">
        <v>108.4</v>
      </c>
      <c r="BJ472" s="164">
        <v>104.1</v>
      </c>
      <c r="BK472" s="164">
        <v>104.3</v>
      </c>
      <c r="BL472" s="164">
        <v>105.3</v>
      </c>
      <c r="BM472" s="164">
        <v>106.1</v>
      </c>
      <c r="BN472" s="164">
        <v>106.1</v>
      </c>
      <c r="BO472" s="164">
        <v>102.7</v>
      </c>
      <c r="BP472" s="164">
        <v>99.4</v>
      </c>
      <c r="BQ472" s="164">
        <v>99.4</v>
      </c>
      <c r="BR472" s="164">
        <v>99.4</v>
      </c>
      <c r="BS472" s="164">
        <v>99.8</v>
      </c>
      <c r="BT472" s="164">
        <v>99.2</v>
      </c>
      <c r="BU472" s="164">
        <v>89.9</v>
      </c>
      <c r="BV472" s="164">
        <v>89.9</v>
      </c>
      <c r="BW472" s="164">
        <v>91.5</v>
      </c>
      <c r="BX472" s="164">
        <v>91.5</v>
      </c>
      <c r="BY472" s="164">
        <v>92.5</v>
      </c>
      <c r="BZ472" s="164">
        <v>92.4</v>
      </c>
      <c r="CA472" s="164">
        <v>92.4</v>
      </c>
      <c r="CB472" s="164">
        <v>93.8</v>
      </c>
      <c r="CC472" s="164">
        <v>94</v>
      </c>
      <c r="CD472" s="164">
        <v>94.2</v>
      </c>
      <c r="CE472" s="164">
        <v>91.6</v>
      </c>
      <c r="CF472" s="164">
        <v>91.6</v>
      </c>
      <c r="CG472" s="164">
        <v>95.7</v>
      </c>
      <c r="CH472" s="164">
        <v>95</v>
      </c>
      <c r="CI472" s="164">
        <v>96.7</v>
      </c>
      <c r="CJ472" s="164">
        <v>94.2</v>
      </c>
      <c r="CK472" s="164">
        <v>94</v>
      </c>
      <c r="CL472" s="164">
        <v>94</v>
      </c>
      <c r="CM472" s="164">
        <v>94</v>
      </c>
      <c r="CN472" s="164">
        <v>96.2</v>
      </c>
      <c r="CO472" s="164">
        <v>96.5</v>
      </c>
      <c r="CP472" s="164">
        <v>96.6</v>
      </c>
      <c r="CQ472" s="164">
        <v>96.9</v>
      </c>
      <c r="CR472" s="164">
        <v>97.1</v>
      </c>
      <c r="CS472" s="164">
        <v>101.8</v>
      </c>
      <c r="CT472" s="164">
        <v>105.7</v>
      </c>
      <c r="CU472" s="164">
        <v>95.1</v>
      </c>
      <c r="CV472" s="164">
        <v>95.1</v>
      </c>
      <c r="CW472" s="164">
        <v>95.9</v>
      </c>
      <c r="CX472" s="164">
        <v>96.7</v>
      </c>
      <c r="CY472" s="164">
        <v>95.3</v>
      </c>
      <c r="CZ472" s="164">
        <v>98</v>
      </c>
      <c r="DA472" s="164">
        <v>96.1</v>
      </c>
      <c r="DB472" s="164">
        <v>96.4</v>
      </c>
      <c r="DC472" s="164">
        <v>96.6</v>
      </c>
      <c r="DD472" s="164">
        <v>95.3</v>
      </c>
      <c r="DE472" s="164">
        <v>95.7</v>
      </c>
      <c r="DF472" s="164">
        <v>94.7</v>
      </c>
      <c r="DG472" s="164">
        <v>94.3</v>
      </c>
      <c r="DH472" s="164">
        <v>93.6</v>
      </c>
      <c r="DI472" s="164">
        <v>94.4</v>
      </c>
      <c r="DJ472" s="164">
        <v>92.8</v>
      </c>
      <c r="DK472" s="164">
        <v>92.8</v>
      </c>
      <c r="DL472" s="164">
        <v>92.8</v>
      </c>
      <c r="DM472" s="164">
        <v>93.4</v>
      </c>
      <c r="DN472" s="164">
        <v>93.4</v>
      </c>
      <c r="DO472" s="164">
        <v>93.4</v>
      </c>
      <c r="DP472" s="164">
        <v>93.4</v>
      </c>
      <c r="DQ472" s="164">
        <v>93.4</v>
      </c>
      <c r="DR472" s="164">
        <v>93.4</v>
      </c>
      <c r="DS472" s="164">
        <v>93.4</v>
      </c>
      <c r="DT472" s="164">
        <v>93.4</v>
      </c>
    </row>
    <row r="473" spans="1:124" x14ac:dyDescent="0.25">
      <c r="A473" s="162" t="s">
        <v>2178</v>
      </c>
      <c r="B473" s="162" t="s">
        <v>2179</v>
      </c>
      <c r="C473" s="163">
        <v>1.7850000000000001E-2</v>
      </c>
      <c r="D473" s="164">
        <v>111.5</v>
      </c>
      <c r="E473" s="164">
        <v>110.3</v>
      </c>
      <c r="F473" s="164">
        <v>111.1</v>
      </c>
      <c r="G473" s="164">
        <v>110</v>
      </c>
      <c r="H473" s="164">
        <v>110.9</v>
      </c>
      <c r="I473" s="164">
        <v>111</v>
      </c>
      <c r="J473" s="164">
        <v>111.6</v>
      </c>
      <c r="K473" s="164">
        <v>111.9</v>
      </c>
      <c r="L473" s="164">
        <v>112.4</v>
      </c>
      <c r="M473" s="164">
        <v>113.5</v>
      </c>
      <c r="N473" s="164">
        <v>113.5</v>
      </c>
      <c r="O473" s="164">
        <v>112.7</v>
      </c>
      <c r="P473" s="164">
        <v>112.7</v>
      </c>
      <c r="Q473" s="164">
        <v>112.1</v>
      </c>
      <c r="R473" s="164">
        <v>118.7</v>
      </c>
      <c r="S473" s="164">
        <v>120.3</v>
      </c>
      <c r="T473" s="164">
        <v>121.4</v>
      </c>
      <c r="U473" s="164">
        <v>121.5</v>
      </c>
      <c r="V473" s="164">
        <v>121.5</v>
      </c>
      <c r="W473" s="164">
        <v>117.7</v>
      </c>
      <c r="X473" s="164">
        <v>118.2</v>
      </c>
      <c r="Y473" s="164">
        <v>118</v>
      </c>
      <c r="Z473" s="164">
        <v>113.2</v>
      </c>
      <c r="AA473" s="164">
        <v>112.7</v>
      </c>
      <c r="AB473" s="164">
        <v>112.5</v>
      </c>
      <c r="AC473" s="164">
        <v>112.7</v>
      </c>
      <c r="AD473" s="164">
        <v>113.2</v>
      </c>
      <c r="AE473" s="164">
        <v>112.4</v>
      </c>
      <c r="AF473" s="164">
        <v>112.7</v>
      </c>
      <c r="AG473" s="164">
        <v>113.1</v>
      </c>
      <c r="AH473" s="164">
        <v>112.7</v>
      </c>
      <c r="AI473" s="164">
        <v>112.9</v>
      </c>
      <c r="AJ473" s="164">
        <v>112.9</v>
      </c>
      <c r="AK473" s="164">
        <v>113.5</v>
      </c>
      <c r="AL473" s="164">
        <v>113.2</v>
      </c>
      <c r="AM473" s="164">
        <v>111.7</v>
      </c>
      <c r="AN473" s="164">
        <v>111.5</v>
      </c>
      <c r="AO473" s="164">
        <v>110.2</v>
      </c>
      <c r="AP473" s="164">
        <v>110.1</v>
      </c>
      <c r="AQ473" s="164">
        <v>109.9</v>
      </c>
      <c r="AR473" s="164">
        <v>109.6</v>
      </c>
      <c r="AS473" s="164">
        <v>112.6</v>
      </c>
      <c r="AT473" s="164">
        <v>112.9</v>
      </c>
      <c r="AU473" s="164">
        <v>113.4</v>
      </c>
      <c r="AV473" s="164">
        <v>114.9</v>
      </c>
      <c r="AW473" s="164">
        <v>113.8</v>
      </c>
      <c r="AX473" s="164">
        <v>113.4</v>
      </c>
      <c r="AY473" s="164">
        <v>112.3</v>
      </c>
      <c r="AZ473" s="164">
        <v>112.5</v>
      </c>
      <c r="BA473" s="164">
        <v>112</v>
      </c>
      <c r="BB473" s="164">
        <v>111.7</v>
      </c>
      <c r="BC473" s="164">
        <v>114.8</v>
      </c>
      <c r="BD473" s="164">
        <v>114.9</v>
      </c>
      <c r="BE473" s="164">
        <v>113.3</v>
      </c>
      <c r="BF473" s="164">
        <v>112.9</v>
      </c>
      <c r="BG473" s="164">
        <v>112.7</v>
      </c>
      <c r="BH473" s="164">
        <v>112.8</v>
      </c>
      <c r="BI473" s="164">
        <v>113.1</v>
      </c>
      <c r="BJ473" s="164">
        <v>113.1</v>
      </c>
      <c r="BK473" s="164">
        <v>113.1</v>
      </c>
      <c r="BL473" s="164">
        <v>113.4</v>
      </c>
      <c r="BM473" s="164">
        <v>113.6</v>
      </c>
      <c r="BN473" s="164">
        <v>113.1</v>
      </c>
      <c r="BO473" s="164">
        <v>102.7</v>
      </c>
      <c r="BP473" s="164">
        <v>102.8</v>
      </c>
      <c r="BQ473" s="164">
        <v>102.7</v>
      </c>
      <c r="BR473" s="164">
        <v>102.4</v>
      </c>
      <c r="BS473" s="164">
        <v>102.4</v>
      </c>
      <c r="BT473" s="164">
        <v>102.6</v>
      </c>
      <c r="BU473" s="164">
        <v>103</v>
      </c>
      <c r="BV473" s="164">
        <v>103.2</v>
      </c>
      <c r="BW473" s="164">
        <v>102.8</v>
      </c>
      <c r="BX473" s="164">
        <v>102.7</v>
      </c>
      <c r="BY473" s="164">
        <v>102.6</v>
      </c>
      <c r="BZ473" s="164">
        <v>102.2</v>
      </c>
      <c r="CA473" s="164">
        <v>102.1</v>
      </c>
      <c r="CB473" s="164">
        <v>101.9</v>
      </c>
      <c r="CC473" s="164">
        <v>102.1</v>
      </c>
      <c r="CD473" s="164">
        <v>103.3</v>
      </c>
      <c r="CE473" s="164">
        <v>103.6</v>
      </c>
      <c r="CF473" s="164">
        <v>105.7</v>
      </c>
      <c r="CG473" s="164">
        <v>107.2</v>
      </c>
      <c r="CH473" s="164">
        <v>107.7</v>
      </c>
      <c r="CI473" s="164">
        <v>107.6</v>
      </c>
      <c r="CJ473" s="164">
        <v>107.7</v>
      </c>
      <c r="CK473" s="164">
        <v>107.9</v>
      </c>
      <c r="CL473" s="164">
        <v>107.1</v>
      </c>
      <c r="CM473" s="164">
        <v>109.1</v>
      </c>
      <c r="CN473" s="164">
        <v>109.4</v>
      </c>
      <c r="CO473" s="164">
        <v>109.4</v>
      </c>
      <c r="CP473" s="164">
        <v>109.3</v>
      </c>
      <c r="CQ473" s="164">
        <v>108.9</v>
      </c>
      <c r="CR473" s="164">
        <v>109.1</v>
      </c>
      <c r="CS473" s="164">
        <v>110.2</v>
      </c>
      <c r="CT473" s="164">
        <v>109.9</v>
      </c>
      <c r="CU473" s="164">
        <v>110.2</v>
      </c>
      <c r="CV473" s="164">
        <v>107.7</v>
      </c>
      <c r="CW473" s="164">
        <v>106.5</v>
      </c>
      <c r="CX473" s="164">
        <v>106.1</v>
      </c>
      <c r="CY473" s="164">
        <v>103</v>
      </c>
      <c r="CZ473" s="164">
        <v>103.8</v>
      </c>
      <c r="DA473" s="164">
        <v>102.9</v>
      </c>
      <c r="DB473" s="164">
        <v>102.5</v>
      </c>
      <c r="DC473" s="164">
        <v>102.9</v>
      </c>
      <c r="DD473" s="164">
        <v>104.2</v>
      </c>
      <c r="DE473" s="164">
        <v>103.8</v>
      </c>
      <c r="DF473" s="164">
        <v>103.3</v>
      </c>
      <c r="DG473" s="164">
        <v>105.7</v>
      </c>
      <c r="DH473" s="164">
        <v>107.4</v>
      </c>
      <c r="DI473" s="164">
        <v>107.4</v>
      </c>
      <c r="DJ473" s="164">
        <v>106.6</v>
      </c>
      <c r="DK473" s="164">
        <v>108.5</v>
      </c>
      <c r="DL473" s="164">
        <v>109.8</v>
      </c>
      <c r="DM473" s="164">
        <v>110.3</v>
      </c>
      <c r="DN473" s="164">
        <v>110.2</v>
      </c>
      <c r="DO473" s="164">
        <v>110.5</v>
      </c>
      <c r="DP473" s="164">
        <v>110.8</v>
      </c>
      <c r="DQ473" s="164">
        <v>115.6</v>
      </c>
      <c r="DR473" s="164">
        <v>116.5</v>
      </c>
      <c r="DS473" s="164">
        <v>117.4</v>
      </c>
      <c r="DT473" s="164">
        <v>121.9</v>
      </c>
    </row>
    <row r="474" spans="1:124" x14ac:dyDescent="0.25">
      <c r="A474" s="162" t="s">
        <v>2181</v>
      </c>
      <c r="B474" s="162" t="s">
        <v>2182</v>
      </c>
      <c r="C474" s="163">
        <v>0.39104</v>
      </c>
      <c r="D474" s="164">
        <v>100.5</v>
      </c>
      <c r="E474" s="164">
        <v>102</v>
      </c>
      <c r="F474" s="164">
        <v>102.3</v>
      </c>
      <c r="G474" s="164">
        <v>104.2</v>
      </c>
      <c r="H474" s="164">
        <v>102.7</v>
      </c>
      <c r="I474" s="164">
        <v>102.7</v>
      </c>
      <c r="J474" s="164">
        <v>104.8</v>
      </c>
      <c r="K474" s="164">
        <v>99.7</v>
      </c>
      <c r="L474" s="164">
        <v>100.8</v>
      </c>
      <c r="M474" s="164">
        <v>100.1</v>
      </c>
      <c r="N474" s="164">
        <v>105.3</v>
      </c>
      <c r="O474" s="164">
        <v>100.8</v>
      </c>
      <c r="P474" s="164">
        <v>107</v>
      </c>
      <c r="Q474" s="164">
        <v>103.2</v>
      </c>
      <c r="R474" s="164">
        <v>104.6</v>
      </c>
      <c r="S474" s="164">
        <v>105</v>
      </c>
      <c r="T474" s="164">
        <v>103.9</v>
      </c>
      <c r="U474" s="164">
        <v>105.6</v>
      </c>
      <c r="V474" s="164">
        <v>109</v>
      </c>
      <c r="W474" s="164">
        <v>109.1</v>
      </c>
      <c r="X474" s="164">
        <v>106.4</v>
      </c>
      <c r="Y474" s="164">
        <v>104.7</v>
      </c>
      <c r="Z474" s="164">
        <v>105.7</v>
      </c>
      <c r="AA474" s="164">
        <v>108</v>
      </c>
      <c r="AB474" s="164">
        <v>116.8</v>
      </c>
      <c r="AC474" s="164">
        <v>115.5</v>
      </c>
      <c r="AD474" s="164">
        <v>116</v>
      </c>
      <c r="AE474" s="164">
        <v>119.2</v>
      </c>
      <c r="AF474" s="164">
        <v>122.1</v>
      </c>
      <c r="AG474" s="164">
        <v>126.7</v>
      </c>
      <c r="AH474" s="164">
        <v>128.4</v>
      </c>
      <c r="AI474" s="164">
        <v>122.9</v>
      </c>
      <c r="AJ474" s="164">
        <v>123.6</v>
      </c>
      <c r="AK474" s="164">
        <v>125.5</v>
      </c>
      <c r="AL474" s="164">
        <v>128.1</v>
      </c>
      <c r="AM474" s="164">
        <v>125.9</v>
      </c>
      <c r="AN474" s="164">
        <v>127.4</v>
      </c>
      <c r="AO474" s="164">
        <v>128.6</v>
      </c>
      <c r="AP474" s="164">
        <v>128.5</v>
      </c>
      <c r="AQ474" s="164">
        <v>127.9</v>
      </c>
      <c r="AR474" s="164">
        <v>122.1</v>
      </c>
      <c r="AS474" s="164">
        <v>126.1</v>
      </c>
      <c r="AT474" s="164">
        <v>124.5</v>
      </c>
      <c r="AU474" s="164">
        <v>125.3</v>
      </c>
      <c r="AV474" s="164">
        <v>122.3</v>
      </c>
      <c r="AW474" s="164">
        <v>123</v>
      </c>
      <c r="AX474" s="164">
        <v>121.4</v>
      </c>
      <c r="AY474" s="164">
        <v>122.3</v>
      </c>
      <c r="AZ474" s="164">
        <v>120.1</v>
      </c>
      <c r="BA474" s="164">
        <v>118.8</v>
      </c>
      <c r="BB474" s="164">
        <v>127.1</v>
      </c>
      <c r="BC474" s="164">
        <v>127.1</v>
      </c>
      <c r="BD474" s="164">
        <v>128.1</v>
      </c>
      <c r="BE474" s="164">
        <v>126.3</v>
      </c>
      <c r="BF474" s="164">
        <v>126.6</v>
      </c>
      <c r="BG474" s="164">
        <v>127</v>
      </c>
      <c r="BH474" s="164">
        <v>125.8</v>
      </c>
      <c r="BI474" s="164">
        <v>125.9</v>
      </c>
      <c r="BJ474" s="164">
        <v>125.9</v>
      </c>
      <c r="BK474" s="164">
        <v>125.9</v>
      </c>
      <c r="BL474" s="164">
        <v>125.9</v>
      </c>
      <c r="BM474" s="164">
        <v>125.9</v>
      </c>
      <c r="BN474" s="164">
        <v>125.8</v>
      </c>
      <c r="BO474" s="164">
        <v>128.5</v>
      </c>
      <c r="BP474" s="164">
        <v>128.5</v>
      </c>
      <c r="BQ474" s="164">
        <v>128.9</v>
      </c>
      <c r="BR474" s="164">
        <v>130</v>
      </c>
      <c r="BS474" s="164">
        <v>130.4</v>
      </c>
      <c r="BT474" s="164">
        <v>130.4</v>
      </c>
      <c r="BU474" s="164">
        <v>130.30000000000001</v>
      </c>
      <c r="BV474" s="164">
        <v>130</v>
      </c>
      <c r="BW474" s="164">
        <v>128</v>
      </c>
      <c r="BX474" s="164">
        <v>125.8</v>
      </c>
      <c r="BY474" s="164">
        <v>130.6</v>
      </c>
      <c r="BZ474" s="164">
        <v>131.4</v>
      </c>
      <c r="CA474" s="164">
        <v>131.4</v>
      </c>
      <c r="CB474" s="164">
        <v>131.30000000000001</v>
      </c>
      <c r="CC474" s="164">
        <v>131.80000000000001</v>
      </c>
      <c r="CD474" s="164">
        <v>128.19999999999999</v>
      </c>
      <c r="CE474" s="164">
        <v>131.69999999999999</v>
      </c>
      <c r="CF474" s="164">
        <v>130.69999999999999</v>
      </c>
      <c r="CG474" s="164">
        <v>131.1</v>
      </c>
      <c r="CH474" s="164">
        <v>131.1</v>
      </c>
      <c r="CI474" s="164">
        <v>132</v>
      </c>
      <c r="CJ474" s="164">
        <v>132</v>
      </c>
      <c r="CK474" s="164">
        <v>133</v>
      </c>
      <c r="CL474" s="164">
        <v>132.6</v>
      </c>
      <c r="CM474" s="164">
        <v>132.69999999999999</v>
      </c>
      <c r="CN474" s="164">
        <v>133</v>
      </c>
      <c r="CO474" s="164">
        <v>132.6</v>
      </c>
      <c r="CP474" s="164">
        <v>133</v>
      </c>
      <c r="CQ474" s="164">
        <v>133.30000000000001</v>
      </c>
      <c r="CR474" s="164">
        <v>133.30000000000001</v>
      </c>
      <c r="CS474" s="164">
        <v>133.69999999999999</v>
      </c>
      <c r="CT474" s="164">
        <v>134</v>
      </c>
      <c r="CU474" s="164">
        <v>133.69999999999999</v>
      </c>
      <c r="CV474" s="164">
        <v>134</v>
      </c>
      <c r="CW474" s="164">
        <v>134.4</v>
      </c>
      <c r="CX474" s="164">
        <v>134.9</v>
      </c>
      <c r="CY474" s="164">
        <v>137.6</v>
      </c>
      <c r="CZ474" s="164">
        <v>136.69999999999999</v>
      </c>
      <c r="DA474" s="164">
        <v>141.5</v>
      </c>
      <c r="DB474" s="164">
        <v>135.30000000000001</v>
      </c>
      <c r="DC474" s="164">
        <v>136.9</v>
      </c>
      <c r="DD474" s="164">
        <v>137.4</v>
      </c>
      <c r="DE474" s="164">
        <v>137.5</v>
      </c>
      <c r="DF474" s="164">
        <v>138.30000000000001</v>
      </c>
      <c r="DG474" s="164">
        <v>138.6</v>
      </c>
      <c r="DH474" s="164">
        <v>137.9</v>
      </c>
      <c r="DI474" s="164">
        <v>139.9</v>
      </c>
      <c r="DJ474" s="164">
        <v>139.9</v>
      </c>
      <c r="DK474" s="164">
        <v>143.69999999999999</v>
      </c>
      <c r="DL474" s="164">
        <v>143.30000000000001</v>
      </c>
      <c r="DM474" s="164">
        <v>139.69999999999999</v>
      </c>
      <c r="DN474" s="164">
        <v>139.5</v>
      </c>
      <c r="DO474" s="164">
        <v>138.80000000000001</v>
      </c>
      <c r="DP474" s="164">
        <v>137.30000000000001</v>
      </c>
      <c r="DQ474" s="164">
        <v>137.4</v>
      </c>
      <c r="DR474" s="164">
        <v>138.30000000000001</v>
      </c>
      <c r="DS474" s="164">
        <v>137.69999999999999</v>
      </c>
      <c r="DT474" s="164">
        <v>137.80000000000001</v>
      </c>
    </row>
    <row r="475" spans="1:124" x14ac:dyDescent="0.25">
      <c r="A475" s="162" t="s">
        <v>2184</v>
      </c>
      <c r="B475" s="162" t="s">
        <v>2185</v>
      </c>
      <c r="C475" s="163">
        <v>2.2985099999999998</v>
      </c>
      <c r="D475" s="164">
        <v>102.7</v>
      </c>
      <c r="E475" s="164">
        <v>103.5</v>
      </c>
      <c r="F475" s="164">
        <v>103.7</v>
      </c>
      <c r="G475" s="164">
        <v>103.4</v>
      </c>
      <c r="H475" s="164">
        <v>103.7</v>
      </c>
      <c r="I475" s="164">
        <v>104.1</v>
      </c>
      <c r="J475" s="164">
        <v>104.2</v>
      </c>
      <c r="K475" s="164">
        <v>104</v>
      </c>
      <c r="L475" s="164">
        <v>104.3</v>
      </c>
      <c r="M475" s="164">
        <v>103.5</v>
      </c>
      <c r="N475" s="164">
        <v>103.4</v>
      </c>
      <c r="O475" s="164">
        <v>104</v>
      </c>
      <c r="P475" s="164">
        <v>105.6</v>
      </c>
      <c r="Q475" s="164">
        <v>107.1</v>
      </c>
      <c r="R475" s="164">
        <v>107.1</v>
      </c>
      <c r="S475" s="164">
        <v>108.9</v>
      </c>
      <c r="T475" s="164">
        <v>109.7</v>
      </c>
      <c r="U475" s="164">
        <v>110.9</v>
      </c>
      <c r="V475" s="164">
        <v>111.7</v>
      </c>
      <c r="W475" s="164">
        <v>111.6</v>
      </c>
      <c r="X475" s="164">
        <v>111.9</v>
      </c>
      <c r="Y475" s="164">
        <v>112</v>
      </c>
      <c r="Z475" s="164">
        <v>112.1</v>
      </c>
      <c r="AA475" s="164">
        <v>113</v>
      </c>
      <c r="AB475" s="164">
        <v>113.1</v>
      </c>
      <c r="AC475" s="164">
        <v>112.8</v>
      </c>
      <c r="AD475" s="164">
        <v>113.3</v>
      </c>
      <c r="AE475" s="164">
        <v>113.3</v>
      </c>
      <c r="AF475" s="164">
        <v>113.6</v>
      </c>
      <c r="AG475" s="164">
        <v>113.1</v>
      </c>
      <c r="AH475" s="164">
        <v>112.7</v>
      </c>
      <c r="AI475" s="164">
        <v>111.9</v>
      </c>
      <c r="AJ475" s="164">
        <v>110.7</v>
      </c>
      <c r="AK475" s="164">
        <v>108.6</v>
      </c>
      <c r="AL475" s="164">
        <v>108.3</v>
      </c>
      <c r="AM475" s="164">
        <v>109.7</v>
      </c>
      <c r="AN475" s="164">
        <v>111.1</v>
      </c>
      <c r="AO475" s="164">
        <v>111.3</v>
      </c>
      <c r="AP475" s="164">
        <v>110.9</v>
      </c>
      <c r="AQ475" s="164">
        <v>109.8</v>
      </c>
      <c r="AR475" s="164">
        <v>108.9</v>
      </c>
      <c r="AS475" s="164">
        <v>107.9</v>
      </c>
      <c r="AT475" s="164">
        <v>107.9</v>
      </c>
      <c r="AU475" s="164">
        <v>107.6</v>
      </c>
      <c r="AV475" s="164">
        <v>106.4</v>
      </c>
      <c r="AW475" s="164">
        <v>105.4</v>
      </c>
      <c r="AX475" s="164">
        <v>105.3</v>
      </c>
      <c r="AY475" s="164">
        <v>106</v>
      </c>
      <c r="AZ475" s="164">
        <v>107.4</v>
      </c>
      <c r="BA475" s="164">
        <v>106.6</v>
      </c>
      <c r="BB475" s="164">
        <v>107</v>
      </c>
      <c r="BC475" s="164">
        <v>106.8</v>
      </c>
      <c r="BD475" s="164">
        <v>106.7</v>
      </c>
      <c r="BE475" s="164">
        <v>106.5</v>
      </c>
      <c r="BF475" s="164">
        <v>106.9</v>
      </c>
      <c r="BG475" s="164">
        <v>107.8</v>
      </c>
      <c r="BH475" s="164">
        <v>107.9</v>
      </c>
      <c r="BI475" s="164">
        <v>108.3</v>
      </c>
      <c r="BJ475" s="164">
        <v>108.8</v>
      </c>
      <c r="BK475" s="164">
        <v>108.8</v>
      </c>
      <c r="BL475" s="164">
        <v>108.6</v>
      </c>
      <c r="BM475" s="164">
        <v>108</v>
      </c>
      <c r="BN475" s="164">
        <v>108</v>
      </c>
      <c r="BO475" s="164">
        <v>107.3</v>
      </c>
      <c r="BP475" s="164">
        <v>107.6</v>
      </c>
      <c r="BQ475" s="164">
        <v>107.6</v>
      </c>
      <c r="BR475" s="164">
        <v>107.5</v>
      </c>
      <c r="BS475" s="164">
        <v>107.3</v>
      </c>
      <c r="BT475" s="164">
        <v>106.9</v>
      </c>
      <c r="BU475" s="164">
        <v>107.2</v>
      </c>
      <c r="BV475" s="164">
        <v>107.3</v>
      </c>
      <c r="BW475" s="164">
        <v>107.6</v>
      </c>
      <c r="BX475" s="164">
        <v>108.5</v>
      </c>
      <c r="BY475" s="164">
        <v>108.5</v>
      </c>
      <c r="BZ475" s="164">
        <v>108.9</v>
      </c>
      <c r="CA475" s="164">
        <v>109.5</v>
      </c>
      <c r="CB475" s="164">
        <v>109.5</v>
      </c>
      <c r="CC475" s="164">
        <v>109.9</v>
      </c>
      <c r="CD475" s="164">
        <v>109.9</v>
      </c>
      <c r="CE475" s="164">
        <v>110</v>
      </c>
      <c r="CF475" s="164">
        <v>110.2</v>
      </c>
      <c r="CG475" s="164">
        <v>110.1</v>
      </c>
      <c r="CH475" s="164">
        <v>109.6</v>
      </c>
      <c r="CI475" s="164">
        <v>110.1</v>
      </c>
      <c r="CJ475" s="164">
        <v>109.7</v>
      </c>
      <c r="CK475" s="164">
        <v>109.4</v>
      </c>
      <c r="CL475" s="164">
        <v>109.3</v>
      </c>
      <c r="CM475" s="164">
        <v>109.1</v>
      </c>
      <c r="CN475" s="164">
        <v>108.3</v>
      </c>
      <c r="CO475" s="164">
        <v>108.2</v>
      </c>
      <c r="CP475" s="164">
        <v>108.4</v>
      </c>
      <c r="CQ475" s="164">
        <v>107.7</v>
      </c>
      <c r="CR475" s="164">
        <v>108.2</v>
      </c>
      <c r="CS475" s="164">
        <v>108.1</v>
      </c>
      <c r="CT475" s="164">
        <v>107.9</v>
      </c>
      <c r="CU475" s="164">
        <v>107.4</v>
      </c>
      <c r="CV475" s="164">
        <v>107.3</v>
      </c>
      <c r="CW475" s="164">
        <v>107.4</v>
      </c>
      <c r="CX475" s="164">
        <v>107.7</v>
      </c>
      <c r="CY475" s="164">
        <v>107.3</v>
      </c>
      <c r="CZ475" s="164">
        <v>107.6</v>
      </c>
      <c r="DA475" s="164">
        <v>109.5</v>
      </c>
      <c r="DB475" s="164">
        <v>110</v>
      </c>
      <c r="DC475" s="164">
        <v>112</v>
      </c>
      <c r="DD475" s="164">
        <v>114.4</v>
      </c>
      <c r="DE475" s="164">
        <v>116.1</v>
      </c>
      <c r="DF475" s="164">
        <v>116.3</v>
      </c>
      <c r="DG475" s="164">
        <v>119.5</v>
      </c>
      <c r="DH475" s="164">
        <v>122.2</v>
      </c>
      <c r="DI475" s="164">
        <v>121.2</v>
      </c>
      <c r="DJ475" s="164">
        <v>120.6</v>
      </c>
      <c r="DK475" s="164">
        <v>121.4</v>
      </c>
      <c r="DL475" s="164">
        <v>122.5</v>
      </c>
      <c r="DM475" s="164">
        <v>123.9</v>
      </c>
      <c r="DN475" s="164">
        <v>126.7</v>
      </c>
      <c r="DO475" s="164">
        <v>127.6</v>
      </c>
      <c r="DP475" s="164">
        <v>127.1</v>
      </c>
      <c r="DQ475" s="164">
        <v>127.3</v>
      </c>
      <c r="DR475" s="164">
        <v>127.3</v>
      </c>
      <c r="DS475" s="164">
        <v>129.80000000000001</v>
      </c>
      <c r="DT475" s="164">
        <v>131.80000000000001</v>
      </c>
    </row>
    <row r="476" spans="1:124" x14ac:dyDescent="0.25">
      <c r="A476" s="162" t="s">
        <v>2187</v>
      </c>
      <c r="B476" s="162" t="s">
        <v>2188</v>
      </c>
      <c r="C476" s="163">
        <v>0.60897000000000001</v>
      </c>
      <c r="D476" s="164">
        <v>103.1</v>
      </c>
      <c r="E476" s="164">
        <v>103.4</v>
      </c>
      <c r="F476" s="164">
        <v>103.8</v>
      </c>
      <c r="G476" s="164">
        <v>103.9</v>
      </c>
      <c r="H476" s="164">
        <v>103.7</v>
      </c>
      <c r="I476" s="164">
        <v>103.6</v>
      </c>
      <c r="J476" s="164">
        <v>103.1</v>
      </c>
      <c r="K476" s="164">
        <v>103.4</v>
      </c>
      <c r="L476" s="164">
        <v>104</v>
      </c>
      <c r="M476" s="164">
        <v>102.8</v>
      </c>
      <c r="N476" s="164">
        <v>101.3</v>
      </c>
      <c r="O476" s="164">
        <v>101</v>
      </c>
      <c r="P476" s="164">
        <v>102.9</v>
      </c>
      <c r="Q476" s="164">
        <v>104.9</v>
      </c>
      <c r="R476" s="164">
        <v>105.5</v>
      </c>
      <c r="S476" s="164">
        <v>106</v>
      </c>
      <c r="T476" s="164">
        <v>105.3</v>
      </c>
      <c r="U476" s="164">
        <v>105.5</v>
      </c>
      <c r="V476" s="164">
        <v>105.8</v>
      </c>
      <c r="W476" s="164">
        <v>105.9</v>
      </c>
      <c r="X476" s="164">
        <v>105.8</v>
      </c>
      <c r="Y476" s="164">
        <v>105.8</v>
      </c>
      <c r="Z476" s="164">
        <v>104.9</v>
      </c>
      <c r="AA476" s="164">
        <v>106.3</v>
      </c>
      <c r="AB476" s="164">
        <v>106.3</v>
      </c>
      <c r="AC476" s="164">
        <v>105.5</v>
      </c>
      <c r="AD476" s="164">
        <v>106.4</v>
      </c>
      <c r="AE476" s="164">
        <v>106</v>
      </c>
      <c r="AF476" s="164">
        <v>106.6</v>
      </c>
      <c r="AG476" s="164">
        <v>106.9</v>
      </c>
      <c r="AH476" s="164">
        <v>105.8</v>
      </c>
      <c r="AI476" s="164">
        <v>105.5</v>
      </c>
      <c r="AJ476" s="164">
        <v>105.7</v>
      </c>
      <c r="AK476" s="164">
        <v>105.5</v>
      </c>
      <c r="AL476" s="164">
        <v>105.7</v>
      </c>
      <c r="AM476" s="164">
        <v>105.8</v>
      </c>
      <c r="AN476" s="164">
        <v>105.3</v>
      </c>
      <c r="AO476" s="164">
        <v>105.4</v>
      </c>
      <c r="AP476" s="164">
        <v>102.8</v>
      </c>
      <c r="AQ476" s="164">
        <v>103.4</v>
      </c>
      <c r="AR476" s="164">
        <v>102.6</v>
      </c>
      <c r="AS476" s="164">
        <v>102.4</v>
      </c>
      <c r="AT476" s="164">
        <v>101.6</v>
      </c>
      <c r="AU476" s="164">
        <v>101.6</v>
      </c>
      <c r="AV476" s="164">
        <v>101.5</v>
      </c>
      <c r="AW476" s="164">
        <v>100.8</v>
      </c>
      <c r="AX476" s="164">
        <v>100.6</v>
      </c>
      <c r="AY476" s="164">
        <v>100.7</v>
      </c>
      <c r="AZ476" s="164">
        <v>100.4</v>
      </c>
      <c r="BA476" s="164">
        <v>100.3</v>
      </c>
      <c r="BB476" s="164">
        <v>100.9</v>
      </c>
      <c r="BC476" s="164">
        <v>101</v>
      </c>
      <c r="BD476" s="164">
        <v>100.6</v>
      </c>
      <c r="BE476" s="164">
        <v>100.9</v>
      </c>
      <c r="BF476" s="164">
        <v>101.5</v>
      </c>
      <c r="BG476" s="164">
        <v>101.6</v>
      </c>
      <c r="BH476" s="164">
        <v>101.4</v>
      </c>
      <c r="BI476" s="164">
        <v>101.9</v>
      </c>
      <c r="BJ476" s="164">
        <v>102.8</v>
      </c>
      <c r="BK476" s="164">
        <v>103.5</v>
      </c>
      <c r="BL476" s="164">
        <v>103.9</v>
      </c>
      <c r="BM476" s="164">
        <v>103.3</v>
      </c>
      <c r="BN476" s="164">
        <v>103.4</v>
      </c>
      <c r="BO476" s="164">
        <v>99.9</v>
      </c>
      <c r="BP476" s="164">
        <v>100.5</v>
      </c>
      <c r="BQ476" s="164">
        <v>100.8</v>
      </c>
      <c r="BR476" s="164">
        <v>99.8</v>
      </c>
      <c r="BS476" s="164">
        <v>100.3</v>
      </c>
      <c r="BT476" s="164">
        <v>98.3</v>
      </c>
      <c r="BU476" s="164">
        <v>97.9</v>
      </c>
      <c r="BV476" s="164">
        <v>98.1</v>
      </c>
      <c r="BW476" s="164">
        <v>97.9</v>
      </c>
      <c r="BX476" s="164">
        <v>97.7</v>
      </c>
      <c r="BY476" s="164">
        <v>97.4</v>
      </c>
      <c r="BZ476" s="164">
        <v>97.2</v>
      </c>
      <c r="CA476" s="164">
        <v>98.8</v>
      </c>
      <c r="CB476" s="164">
        <v>99</v>
      </c>
      <c r="CC476" s="164">
        <v>99.1</v>
      </c>
      <c r="CD476" s="164">
        <v>99</v>
      </c>
      <c r="CE476" s="164">
        <v>99.3</v>
      </c>
      <c r="CF476" s="164">
        <v>99.8</v>
      </c>
      <c r="CG476" s="164">
        <v>100.1</v>
      </c>
      <c r="CH476" s="164">
        <v>99.6</v>
      </c>
      <c r="CI476" s="164">
        <v>99.3</v>
      </c>
      <c r="CJ476" s="164">
        <v>100.2</v>
      </c>
      <c r="CK476" s="164">
        <v>99.5</v>
      </c>
      <c r="CL476" s="164">
        <v>99.3</v>
      </c>
      <c r="CM476" s="164">
        <v>99.4</v>
      </c>
      <c r="CN476" s="164">
        <v>99.7</v>
      </c>
      <c r="CO476" s="164">
        <v>99.2</v>
      </c>
      <c r="CP476" s="164">
        <v>98</v>
      </c>
      <c r="CQ476" s="164">
        <v>97.8</v>
      </c>
      <c r="CR476" s="164">
        <v>98.3</v>
      </c>
      <c r="CS476" s="164">
        <v>99.3</v>
      </c>
      <c r="CT476" s="164">
        <v>98.7</v>
      </c>
      <c r="CU476" s="164">
        <v>97.9</v>
      </c>
      <c r="CV476" s="164">
        <v>98.1</v>
      </c>
      <c r="CW476" s="164">
        <v>98</v>
      </c>
      <c r="CX476" s="164">
        <v>98.4</v>
      </c>
      <c r="CY476" s="164">
        <v>97.8</v>
      </c>
      <c r="CZ476" s="164">
        <v>97.4</v>
      </c>
      <c r="DA476" s="164">
        <v>97.5</v>
      </c>
      <c r="DB476" s="164">
        <v>97.8</v>
      </c>
      <c r="DC476" s="164">
        <v>97.5</v>
      </c>
      <c r="DD476" s="164">
        <v>98.7</v>
      </c>
      <c r="DE476" s="164">
        <v>99.4</v>
      </c>
      <c r="DF476" s="164">
        <v>98.9</v>
      </c>
      <c r="DG476" s="164">
        <v>100.1</v>
      </c>
      <c r="DH476" s="164">
        <v>102.3</v>
      </c>
      <c r="DI476" s="164">
        <v>102.1</v>
      </c>
      <c r="DJ476" s="164">
        <v>102.3</v>
      </c>
      <c r="DK476" s="164">
        <v>102.9</v>
      </c>
      <c r="DL476" s="164">
        <v>103.8</v>
      </c>
      <c r="DM476" s="164">
        <v>104.3</v>
      </c>
      <c r="DN476" s="164">
        <v>104.1</v>
      </c>
      <c r="DO476" s="164">
        <v>104.9</v>
      </c>
      <c r="DP476" s="164">
        <v>106.5</v>
      </c>
      <c r="DQ476" s="164">
        <v>106.5</v>
      </c>
      <c r="DR476" s="164">
        <v>106.4</v>
      </c>
      <c r="DS476" s="164">
        <v>106.1</v>
      </c>
      <c r="DT476" s="164">
        <v>107.2</v>
      </c>
    </row>
    <row r="477" spans="1:124" x14ac:dyDescent="0.25">
      <c r="A477" s="162" t="s">
        <v>2190</v>
      </c>
      <c r="B477" s="162" t="s">
        <v>2191</v>
      </c>
      <c r="C477" s="163">
        <v>0.20705999999999999</v>
      </c>
      <c r="D477" s="164">
        <v>100.6</v>
      </c>
      <c r="E477" s="164">
        <v>101.3</v>
      </c>
      <c r="F477" s="164">
        <v>102.1</v>
      </c>
      <c r="G477" s="164">
        <v>102.2</v>
      </c>
      <c r="H477" s="164">
        <v>101.7</v>
      </c>
      <c r="I477" s="164">
        <v>102.2</v>
      </c>
      <c r="J477" s="164">
        <v>101.6</v>
      </c>
      <c r="K477" s="164">
        <v>101.3</v>
      </c>
      <c r="L477" s="164">
        <v>101.9</v>
      </c>
      <c r="M477" s="164">
        <v>101.7</v>
      </c>
      <c r="N477" s="164">
        <v>100.7</v>
      </c>
      <c r="O477" s="164">
        <v>99.8</v>
      </c>
      <c r="P477" s="164">
        <v>102</v>
      </c>
      <c r="Q477" s="164">
        <v>105.4</v>
      </c>
      <c r="R477" s="164">
        <v>106.3</v>
      </c>
      <c r="S477" s="164">
        <v>106.5</v>
      </c>
      <c r="T477" s="164">
        <v>106.5</v>
      </c>
      <c r="U477" s="164">
        <v>106.7</v>
      </c>
      <c r="V477" s="164">
        <v>105.8</v>
      </c>
      <c r="W477" s="164">
        <v>106.2</v>
      </c>
      <c r="X477" s="164">
        <v>106.3</v>
      </c>
      <c r="Y477" s="164">
        <v>106.4</v>
      </c>
      <c r="Z477" s="164">
        <v>105.5</v>
      </c>
      <c r="AA477" s="164">
        <v>105.6</v>
      </c>
      <c r="AB477" s="164">
        <v>106</v>
      </c>
      <c r="AC477" s="164">
        <v>106</v>
      </c>
      <c r="AD477" s="164">
        <v>105.9</v>
      </c>
      <c r="AE477" s="164">
        <v>106.4</v>
      </c>
      <c r="AF477" s="164">
        <v>106.5</v>
      </c>
      <c r="AG477" s="164">
        <v>106.5</v>
      </c>
      <c r="AH477" s="164">
        <v>106</v>
      </c>
      <c r="AI477" s="164">
        <v>105.6</v>
      </c>
      <c r="AJ477" s="164">
        <v>105.1</v>
      </c>
      <c r="AK477" s="164">
        <v>105.2</v>
      </c>
      <c r="AL477" s="164">
        <v>104.9</v>
      </c>
      <c r="AM477" s="164">
        <v>104.8</v>
      </c>
      <c r="AN477" s="164">
        <v>104.2</v>
      </c>
      <c r="AO477" s="164">
        <v>104.7</v>
      </c>
      <c r="AP477" s="164">
        <v>104.3</v>
      </c>
      <c r="AQ477" s="164">
        <v>104.4</v>
      </c>
      <c r="AR477" s="164">
        <v>103.6</v>
      </c>
      <c r="AS477" s="164">
        <v>103.9</v>
      </c>
      <c r="AT477" s="164">
        <v>103.7</v>
      </c>
      <c r="AU477" s="164">
        <v>103.4</v>
      </c>
      <c r="AV477" s="164">
        <v>103.6</v>
      </c>
      <c r="AW477" s="164">
        <v>102.7</v>
      </c>
      <c r="AX477" s="164">
        <v>102.5</v>
      </c>
      <c r="AY477" s="164">
        <v>102.1</v>
      </c>
      <c r="AZ477" s="164">
        <v>102.2</v>
      </c>
      <c r="BA477" s="164">
        <v>101.8</v>
      </c>
      <c r="BB477" s="164">
        <v>102</v>
      </c>
      <c r="BC477" s="164">
        <v>102.2</v>
      </c>
      <c r="BD477" s="164">
        <v>102.4</v>
      </c>
      <c r="BE477" s="164">
        <v>102.4</v>
      </c>
      <c r="BF477" s="164">
        <v>102.3</v>
      </c>
      <c r="BG477" s="164">
        <v>102.9</v>
      </c>
      <c r="BH477" s="164">
        <v>102.4</v>
      </c>
      <c r="BI477" s="164">
        <v>103.3</v>
      </c>
      <c r="BJ477" s="164">
        <v>105.3</v>
      </c>
      <c r="BK477" s="164">
        <v>105.8</v>
      </c>
      <c r="BL477" s="164">
        <v>105.8</v>
      </c>
      <c r="BM477" s="164">
        <v>105.3</v>
      </c>
      <c r="BN477" s="164">
        <v>105.7</v>
      </c>
      <c r="BO477" s="164">
        <v>98.2</v>
      </c>
      <c r="BP477" s="164">
        <v>98.7</v>
      </c>
      <c r="BQ477" s="164">
        <v>100.2</v>
      </c>
      <c r="BR477" s="164">
        <v>99.4</v>
      </c>
      <c r="BS477" s="164">
        <v>99.3</v>
      </c>
      <c r="BT477" s="164">
        <v>99.9</v>
      </c>
      <c r="BU477" s="164">
        <v>99.6</v>
      </c>
      <c r="BV477" s="164">
        <v>100.3</v>
      </c>
      <c r="BW477" s="164">
        <v>99.4</v>
      </c>
      <c r="BX477" s="164">
        <v>99.2</v>
      </c>
      <c r="BY477" s="164">
        <v>98.5</v>
      </c>
      <c r="BZ477" s="164">
        <v>98.6</v>
      </c>
      <c r="CA477" s="164">
        <v>99.4</v>
      </c>
      <c r="CB477" s="164">
        <v>99.4</v>
      </c>
      <c r="CC477" s="164">
        <v>99.7</v>
      </c>
      <c r="CD477" s="164">
        <v>100.4</v>
      </c>
      <c r="CE477" s="164">
        <v>100.4</v>
      </c>
      <c r="CF477" s="164">
        <v>100</v>
      </c>
      <c r="CG477" s="164">
        <v>99.6</v>
      </c>
      <c r="CH477" s="164">
        <v>99.8</v>
      </c>
      <c r="CI477" s="164">
        <v>99.7</v>
      </c>
      <c r="CJ477" s="164">
        <v>99.4</v>
      </c>
      <c r="CK477" s="164">
        <v>99.3</v>
      </c>
      <c r="CL477" s="164">
        <v>99.5</v>
      </c>
      <c r="CM477" s="164">
        <v>99.2</v>
      </c>
      <c r="CN477" s="164">
        <v>99.9</v>
      </c>
      <c r="CO477" s="164">
        <v>99.6</v>
      </c>
      <c r="CP477" s="164">
        <v>97.6</v>
      </c>
      <c r="CQ477" s="164">
        <v>98.1</v>
      </c>
      <c r="CR477" s="164">
        <v>98.7</v>
      </c>
      <c r="CS477" s="164">
        <v>100</v>
      </c>
      <c r="CT477" s="164">
        <v>98.6</v>
      </c>
      <c r="CU477" s="164">
        <v>98.3</v>
      </c>
      <c r="CV477" s="164">
        <v>98.1</v>
      </c>
      <c r="CW477" s="164">
        <v>99.6</v>
      </c>
      <c r="CX477" s="164">
        <v>99.2</v>
      </c>
      <c r="CY477" s="164">
        <v>98.8</v>
      </c>
      <c r="CZ477" s="164">
        <v>98.8</v>
      </c>
      <c r="DA477" s="164">
        <v>98.3</v>
      </c>
      <c r="DB477" s="164">
        <v>97.8</v>
      </c>
      <c r="DC477" s="164">
        <v>97.4</v>
      </c>
      <c r="DD477" s="164">
        <v>99.6</v>
      </c>
      <c r="DE477" s="164">
        <v>100.3</v>
      </c>
      <c r="DF477" s="164">
        <v>98.7</v>
      </c>
      <c r="DG477" s="164">
        <v>99.8</v>
      </c>
      <c r="DH477" s="164">
        <v>101.7</v>
      </c>
      <c r="DI477" s="164">
        <v>102</v>
      </c>
      <c r="DJ477" s="164">
        <v>102.2</v>
      </c>
      <c r="DK477" s="164">
        <v>102</v>
      </c>
      <c r="DL477" s="164">
        <v>103.3</v>
      </c>
      <c r="DM477" s="164">
        <v>104.7</v>
      </c>
      <c r="DN477" s="164">
        <v>103.7</v>
      </c>
      <c r="DO477" s="164">
        <v>105.6</v>
      </c>
      <c r="DP477" s="164">
        <v>109.7</v>
      </c>
      <c r="DQ477" s="164">
        <v>108.6</v>
      </c>
      <c r="DR477" s="164">
        <v>107.7</v>
      </c>
      <c r="DS477" s="164">
        <v>108.2</v>
      </c>
      <c r="DT477" s="164">
        <v>108.2</v>
      </c>
    </row>
    <row r="478" spans="1:124" x14ac:dyDescent="0.25">
      <c r="A478" s="162" t="s">
        <v>2193</v>
      </c>
      <c r="B478" s="162" t="s">
        <v>2194</v>
      </c>
      <c r="C478" s="163">
        <v>3.3270000000000001E-2</v>
      </c>
      <c r="D478" s="164">
        <v>97.7</v>
      </c>
      <c r="E478" s="164">
        <v>99.1</v>
      </c>
      <c r="F478" s="164">
        <v>99.7</v>
      </c>
      <c r="G478" s="164">
        <v>100.2</v>
      </c>
      <c r="H478" s="164">
        <v>101.1</v>
      </c>
      <c r="I478" s="164">
        <v>102.7</v>
      </c>
      <c r="J478" s="164">
        <v>100.4</v>
      </c>
      <c r="K478" s="164">
        <v>100.7</v>
      </c>
      <c r="L478" s="164">
        <v>102</v>
      </c>
      <c r="M478" s="164">
        <v>99.5</v>
      </c>
      <c r="N478" s="164">
        <v>99.1</v>
      </c>
      <c r="O478" s="164">
        <v>98.9</v>
      </c>
      <c r="P478" s="164">
        <v>97.4</v>
      </c>
      <c r="Q478" s="164">
        <v>99.6</v>
      </c>
      <c r="R478" s="164">
        <v>99.5</v>
      </c>
      <c r="S478" s="164">
        <v>98.6</v>
      </c>
      <c r="T478" s="164">
        <v>97.5</v>
      </c>
      <c r="U478" s="164">
        <v>97</v>
      </c>
      <c r="V478" s="164">
        <v>100.4</v>
      </c>
      <c r="W478" s="164">
        <v>102.4</v>
      </c>
      <c r="X478" s="164">
        <v>102</v>
      </c>
      <c r="Y478" s="164">
        <v>99.5</v>
      </c>
      <c r="Z478" s="164">
        <v>100.4</v>
      </c>
      <c r="AA478" s="164">
        <v>102.8</v>
      </c>
      <c r="AB478" s="164">
        <v>100.8</v>
      </c>
      <c r="AC478" s="164">
        <v>100.5</v>
      </c>
      <c r="AD478" s="164">
        <v>100.5</v>
      </c>
      <c r="AE478" s="164">
        <v>99</v>
      </c>
      <c r="AF478" s="164">
        <v>99.9</v>
      </c>
      <c r="AG478" s="164">
        <v>99.1</v>
      </c>
      <c r="AH478" s="164">
        <v>98.1</v>
      </c>
      <c r="AI478" s="164">
        <v>97</v>
      </c>
      <c r="AJ478" s="164">
        <v>97.4</v>
      </c>
      <c r="AK478" s="164">
        <v>96</v>
      </c>
      <c r="AL478" s="164">
        <v>96.7</v>
      </c>
      <c r="AM478" s="164">
        <v>97.5</v>
      </c>
      <c r="AN478" s="164">
        <v>98.9</v>
      </c>
      <c r="AO478" s="164">
        <v>96.6</v>
      </c>
      <c r="AP478" s="164">
        <v>95</v>
      </c>
      <c r="AQ478" s="164">
        <v>97</v>
      </c>
      <c r="AR478" s="164">
        <v>97.8</v>
      </c>
      <c r="AS478" s="164">
        <v>98.4</v>
      </c>
      <c r="AT478" s="164">
        <v>96.4</v>
      </c>
      <c r="AU478" s="164">
        <v>98.2</v>
      </c>
      <c r="AV478" s="164">
        <v>98.6</v>
      </c>
      <c r="AW478" s="164">
        <v>96.9</v>
      </c>
      <c r="AX478" s="164">
        <v>96.2</v>
      </c>
      <c r="AY478" s="164">
        <v>97.3</v>
      </c>
      <c r="AZ478" s="164">
        <v>93.2</v>
      </c>
      <c r="BA478" s="164">
        <v>92.3</v>
      </c>
      <c r="BB478" s="164">
        <v>94.4</v>
      </c>
      <c r="BC478" s="164">
        <v>95.8</v>
      </c>
      <c r="BD478" s="164">
        <v>95.2</v>
      </c>
      <c r="BE478" s="164">
        <v>96.5</v>
      </c>
      <c r="BF478" s="164">
        <v>96</v>
      </c>
      <c r="BG478" s="164">
        <v>95.6</v>
      </c>
      <c r="BH478" s="164">
        <v>95.9</v>
      </c>
      <c r="BI478" s="164">
        <v>95.7</v>
      </c>
      <c r="BJ478" s="164">
        <v>96.6</v>
      </c>
      <c r="BK478" s="164">
        <v>99.6</v>
      </c>
      <c r="BL478" s="164">
        <v>100.3</v>
      </c>
      <c r="BM478" s="164">
        <v>100.8</v>
      </c>
      <c r="BN478" s="164">
        <v>98.6</v>
      </c>
      <c r="BO478" s="164">
        <v>94.2</v>
      </c>
      <c r="BP478" s="164">
        <v>95.6</v>
      </c>
      <c r="BQ478" s="164">
        <v>95.3</v>
      </c>
      <c r="BR478" s="164">
        <v>95.7</v>
      </c>
      <c r="BS478" s="164">
        <v>95.7</v>
      </c>
      <c r="BT478" s="164">
        <v>95.1</v>
      </c>
      <c r="BU478" s="164">
        <v>93.9</v>
      </c>
      <c r="BV478" s="164">
        <v>92.7</v>
      </c>
      <c r="BW478" s="164">
        <v>93.7</v>
      </c>
      <c r="BX478" s="164">
        <v>93.7</v>
      </c>
      <c r="BY478" s="164">
        <v>92.6</v>
      </c>
      <c r="BZ478" s="164">
        <v>91.1</v>
      </c>
      <c r="CA478" s="164">
        <v>91.9</v>
      </c>
      <c r="CB478" s="164">
        <v>94.3</v>
      </c>
      <c r="CC478" s="164">
        <v>93.1</v>
      </c>
      <c r="CD478" s="164">
        <v>94.3</v>
      </c>
      <c r="CE478" s="164">
        <v>94.2</v>
      </c>
      <c r="CF478" s="164">
        <v>96.4</v>
      </c>
      <c r="CG478" s="164">
        <v>97.1</v>
      </c>
      <c r="CH478" s="164">
        <v>94.1</v>
      </c>
      <c r="CI478" s="164">
        <v>94.3</v>
      </c>
      <c r="CJ478" s="164">
        <v>94.5</v>
      </c>
      <c r="CK478" s="164">
        <v>94</v>
      </c>
      <c r="CL478" s="164">
        <v>94</v>
      </c>
      <c r="CM478" s="164">
        <v>93.9</v>
      </c>
      <c r="CN478" s="164">
        <v>95.2</v>
      </c>
      <c r="CO478" s="164">
        <v>92.4</v>
      </c>
      <c r="CP478" s="164">
        <v>91.1</v>
      </c>
      <c r="CQ478" s="164">
        <v>89.5</v>
      </c>
      <c r="CR478" s="164">
        <v>91.2</v>
      </c>
      <c r="CS478" s="164">
        <v>93.8</v>
      </c>
      <c r="CT478" s="164">
        <v>92.6</v>
      </c>
      <c r="CU478" s="164">
        <v>89.6</v>
      </c>
      <c r="CV478" s="164">
        <v>89.5</v>
      </c>
      <c r="CW478" s="164">
        <v>86.5</v>
      </c>
      <c r="CX478" s="164">
        <v>90.3</v>
      </c>
      <c r="CY478" s="164">
        <v>91.9</v>
      </c>
      <c r="CZ478" s="164">
        <v>89.5</v>
      </c>
      <c r="DA478" s="164">
        <v>89.5</v>
      </c>
      <c r="DB478" s="164">
        <v>90</v>
      </c>
      <c r="DC478" s="164">
        <v>90.6</v>
      </c>
      <c r="DD478" s="164">
        <v>91.1</v>
      </c>
      <c r="DE478" s="164">
        <v>91.9</v>
      </c>
      <c r="DF478" s="164">
        <v>92.9</v>
      </c>
      <c r="DG478" s="164">
        <v>93.2</v>
      </c>
      <c r="DH478" s="164">
        <v>95.4</v>
      </c>
      <c r="DI478" s="164">
        <v>94.9</v>
      </c>
      <c r="DJ478" s="164">
        <v>97.8</v>
      </c>
      <c r="DK478" s="164">
        <v>98.9</v>
      </c>
      <c r="DL478" s="164">
        <v>101.2</v>
      </c>
      <c r="DM478" s="164">
        <v>101.3</v>
      </c>
      <c r="DN478" s="164">
        <v>101.4</v>
      </c>
      <c r="DO478" s="164">
        <v>102.3</v>
      </c>
      <c r="DP478" s="164">
        <v>101.6</v>
      </c>
      <c r="DQ478" s="164">
        <v>101.1</v>
      </c>
      <c r="DR478" s="164">
        <v>102.2</v>
      </c>
      <c r="DS478" s="164">
        <v>102.3</v>
      </c>
      <c r="DT478" s="164">
        <v>102.6</v>
      </c>
    </row>
    <row r="479" spans="1:124" x14ac:dyDescent="0.25">
      <c r="A479" s="162" t="s">
        <v>2196</v>
      </c>
      <c r="B479" s="162" t="s">
        <v>2197</v>
      </c>
      <c r="C479" s="163">
        <v>4.0300000000000002E-2</v>
      </c>
      <c r="D479" s="164">
        <v>101.7</v>
      </c>
      <c r="E479" s="164">
        <v>101.8</v>
      </c>
      <c r="F479" s="164">
        <v>101.9</v>
      </c>
      <c r="G479" s="164">
        <v>102</v>
      </c>
      <c r="H479" s="164">
        <v>101.9</v>
      </c>
      <c r="I479" s="164">
        <v>101.6</v>
      </c>
      <c r="J479" s="164">
        <v>101.4</v>
      </c>
      <c r="K479" s="164">
        <v>101.8</v>
      </c>
      <c r="L479" s="164">
        <v>102.8</v>
      </c>
      <c r="M479" s="164">
        <v>102.5</v>
      </c>
      <c r="N479" s="164">
        <v>101</v>
      </c>
      <c r="O479" s="164">
        <v>100.2</v>
      </c>
      <c r="P479" s="164">
        <v>101.9</v>
      </c>
      <c r="Q479" s="164">
        <v>101.9</v>
      </c>
      <c r="R479" s="164">
        <v>101.8</v>
      </c>
      <c r="S479" s="164">
        <v>102.1</v>
      </c>
      <c r="T479" s="164">
        <v>100.6</v>
      </c>
      <c r="U479" s="164">
        <v>100.5</v>
      </c>
      <c r="V479" s="164">
        <v>100.5</v>
      </c>
      <c r="W479" s="164">
        <v>99.1</v>
      </c>
      <c r="X479" s="164">
        <v>99.2</v>
      </c>
      <c r="Y479" s="164">
        <v>99</v>
      </c>
      <c r="Z479" s="164">
        <v>99.1</v>
      </c>
      <c r="AA479" s="164">
        <v>99.5</v>
      </c>
      <c r="AB479" s="164">
        <v>101.1</v>
      </c>
      <c r="AC479" s="164">
        <v>100.8</v>
      </c>
      <c r="AD479" s="164">
        <v>100.6</v>
      </c>
      <c r="AE479" s="164">
        <v>100.6</v>
      </c>
      <c r="AF479" s="164">
        <v>100.8</v>
      </c>
      <c r="AG479" s="164">
        <v>100.5</v>
      </c>
      <c r="AH479" s="164">
        <v>100.6</v>
      </c>
      <c r="AI479" s="164">
        <v>100.9</v>
      </c>
      <c r="AJ479" s="164">
        <v>101</v>
      </c>
      <c r="AK479" s="164">
        <v>100.8</v>
      </c>
      <c r="AL479" s="164">
        <v>100.6</v>
      </c>
      <c r="AM479" s="164">
        <v>100.8</v>
      </c>
      <c r="AN479" s="164">
        <v>104</v>
      </c>
      <c r="AO479" s="164">
        <v>104</v>
      </c>
      <c r="AP479" s="164">
        <v>103.9</v>
      </c>
      <c r="AQ479" s="164">
        <v>103.8</v>
      </c>
      <c r="AR479" s="164">
        <v>103.5</v>
      </c>
      <c r="AS479" s="164">
        <v>103.2</v>
      </c>
      <c r="AT479" s="164">
        <v>101.3</v>
      </c>
      <c r="AU479" s="164">
        <v>101.4</v>
      </c>
      <c r="AV479" s="164">
        <v>101.7</v>
      </c>
      <c r="AW479" s="164">
        <v>101.2</v>
      </c>
      <c r="AX479" s="164">
        <v>101.1</v>
      </c>
      <c r="AY479" s="164">
        <v>101.1</v>
      </c>
      <c r="AZ479" s="164">
        <v>101.5</v>
      </c>
      <c r="BA479" s="164">
        <v>98.2</v>
      </c>
      <c r="BB479" s="164">
        <v>99.2</v>
      </c>
      <c r="BC479" s="164">
        <v>99</v>
      </c>
      <c r="BD479" s="164">
        <v>98.5</v>
      </c>
      <c r="BE479" s="164">
        <v>98.6</v>
      </c>
      <c r="BF479" s="164">
        <v>98.3</v>
      </c>
      <c r="BG479" s="164">
        <v>98.6</v>
      </c>
      <c r="BH479" s="164">
        <v>99.4</v>
      </c>
      <c r="BI479" s="164">
        <v>99</v>
      </c>
      <c r="BJ479" s="164">
        <v>99.2</v>
      </c>
      <c r="BK479" s="164">
        <v>99.3</v>
      </c>
      <c r="BL479" s="164">
        <v>98.6</v>
      </c>
      <c r="BM479" s="164">
        <v>98.1</v>
      </c>
      <c r="BN479" s="164">
        <v>98.3</v>
      </c>
      <c r="BO479" s="164">
        <v>94.7</v>
      </c>
      <c r="BP479" s="164">
        <v>96.3</v>
      </c>
      <c r="BQ479" s="164">
        <v>96.4</v>
      </c>
      <c r="BR479" s="164">
        <v>100.3</v>
      </c>
      <c r="BS479" s="164">
        <v>100.4</v>
      </c>
      <c r="BT479" s="164">
        <v>100.5</v>
      </c>
      <c r="BU479" s="164">
        <v>100.4</v>
      </c>
      <c r="BV479" s="164">
        <v>100.6</v>
      </c>
      <c r="BW479" s="164">
        <v>98.9</v>
      </c>
      <c r="BX479" s="164">
        <v>99.3</v>
      </c>
      <c r="BY479" s="164">
        <v>99.7</v>
      </c>
      <c r="BZ479" s="164">
        <v>97.9</v>
      </c>
      <c r="CA479" s="164">
        <v>100.6</v>
      </c>
      <c r="CB479" s="164">
        <v>102</v>
      </c>
      <c r="CC479" s="164">
        <v>101.9</v>
      </c>
      <c r="CD479" s="164">
        <v>102.6</v>
      </c>
      <c r="CE479" s="164">
        <v>103.1</v>
      </c>
      <c r="CF479" s="164">
        <v>103.6</v>
      </c>
      <c r="CG479" s="164">
        <v>104.6</v>
      </c>
      <c r="CH479" s="164">
        <v>104.2</v>
      </c>
      <c r="CI479" s="164">
        <v>104.4</v>
      </c>
      <c r="CJ479" s="164">
        <v>104.6</v>
      </c>
      <c r="CK479" s="164">
        <v>104.3</v>
      </c>
      <c r="CL479" s="164">
        <v>104.6</v>
      </c>
      <c r="CM479" s="164">
        <v>104.8</v>
      </c>
      <c r="CN479" s="164">
        <v>104</v>
      </c>
      <c r="CO479" s="164">
        <v>103.5</v>
      </c>
      <c r="CP479" s="164">
        <v>103.3</v>
      </c>
      <c r="CQ479" s="164">
        <v>102.4</v>
      </c>
      <c r="CR479" s="164">
        <v>103.5</v>
      </c>
      <c r="CS479" s="164">
        <v>103.1</v>
      </c>
      <c r="CT479" s="164">
        <v>102.6</v>
      </c>
      <c r="CU479" s="164">
        <v>102.7</v>
      </c>
      <c r="CV479" s="164">
        <v>102.7</v>
      </c>
      <c r="CW479" s="164">
        <v>102.3</v>
      </c>
      <c r="CX479" s="164">
        <v>103.1</v>
      </c>
      <c r="CY479" s="164">
        <v>102.1</v>
      </c>
      <c r="CZ479" s="164">
        <v>101.8</v>
      </c>
      <c r="DA479" s="164">
        <v>100.6</v>
      </c>
      <c r="DB479" s="164">
        <v>100.9</v>
      </c>
      <c r="DC479" s="164">
        <v>101.2</v>
      </c>
      <c r="DD479" s="164">
        <v>101.2</v>
      </c>
      <c r="DE479" s="164">
        <v>103.1</v>
      </c>
      <c r="DF479" s="164">
        <v>103.5</v>
      </c>
      <c r="DG479" s="164">
        <v>103.9</v>
      </c>
      <c r="DH479" s="164">
        <v>104.3</v>
      </c>
      <c r="DI479" s="164">
        <v>105.8</v>
      </c>
      <c r="DJ479" s="164">
        <v>105.3</v>
      </c>
      <c r="DK479" s="164">
        <v>105.6</v>
      </c>
      <c r="DL479" s="164">
        <v>106.2</v>
      </c>
      <c r="DM479" s="164">
        <v>106.8</v>
      </c>
      <c r="DN479" s="164">
        <v>108.1</v>
      </c>
      <c r="DO479" s="164">
        <v>108.7</v>
      </c>
      <c r="DP479" s="164">
        <v>108.9</v>
      </c>
      <c r="DQ479" s="164">
        <v>110.8</v>
      </c>
      <c r="DR479" s="164">
        <v>111.1</v>
      </c>
      <c r="DS479" s="164">
        <v>113.3</v>
      </c>
      <c r="DT479" s="164">
        <v>114.6</v>
      </c>
    </row>
    <row r="480" spans="1:124" x14ac:dyDescent="0.25">
      <c r="A480" s="162" t="s">
        <v>2198</v>
      </c>
      <c r="B480" s="162" t="s">
        <v>2199</v>
      </c>
      <c r="C480" s="163">
        <v>0.12917999999999999</v>
      </c>
      <c r="D480" s="164">
        <v>105.6</v>
      </c>
      <c r="E480" s="164">
        <v>104.7</v>
      </c>
      <c r="F480" s="164">
        <v>104.8</v>
      </c>
      <c r="G480" s="164">
        <v>105.4</v>
      </c>
      <c r="H480" s="164">
        <v>104.3</v>
      </c>
      <c r="I480" s="164">
        <v>102.6</v>
      </c>
      <c r="J480" s="164">
        <v>101.4</v>
      </c>
      <c r="K480" s="164">
        <v>103.2</v>
      </c>
      <c r="L480" s="164">
        <v>105.2</v>
      </c>
      <c r="M480" s="164">
        <v>100.6</v>
      </c>
      <c r="N480" s="164">
        <v>95.4</v>
      </c>
      <c r="O480" s="164">
        <v>96.2</v>
      </c>
      <c r="P480" s="164">
        <v>101.1</v>
      </c>
      <c r="Q480" s="164">
        <v>104</v>
      </c>
      <c r="R480" s="164">
        <v>106.2</v>
      </c>
      <c r="S480" s="164">
        <v>107.7</v>
      </c>
      <c r="T480" s="164">
        <v>104.7</v>
      </c>
      <c r="U480" s="164">
        <v>104</v>
      </c>
      <c r="V480" s="164">
        <v>106.1</v>
      </c>
      <c r="W480" s="164">
        <v>105.8</v>
      </c>
      <c r="X480" s="164">
        <v>105.1</v>
      </c>
      <c r="Y480" s="164">
        <v>105.9</v>
      </c>
      <c r="Z480" s="164">
        <v>102.6</v>
      </c>
      <c r="AA480" s="164">
        <v>107.9</v>
      </c>
      <c r="AB480" s="164">
        <v>107</v>
      </c>
      <c r="AC480" s="164">
        <v>103.2</v>
      </c>
      <c r="AD480" s="164">
        <v>107</v>
      </c>
      <c r="AE480" s="164">
        <v>105.5</v>
      </c>
      <c r="AF480" s="164">
        <v>107.3</v>
      </c>
      <c r="AG480" s="164">
        <v>109.1</v>
      </c>
      <c r="AH480" s="164">
        <v>105.3</v>
      </c>
      <c r="AI480" s="164">
        <v>104.6</v>
      </c>
      <c r="AJ480" s="164">
        <v>106.6</v>
      </c>
      <c r="AK480" s="164">
        <v>105.5</v>
      </c>
      <c r="AL480" s="164">
        <v>107</v>
      </c>
      <c r="AM480" s="164">
        <v>106.8</v>
      </c>
      <c r="AN480" s="164">
        <v>106</v>
      </c>
      <c r="AO480" s="164">
        <v>104.6</v>
      </c>
      <c r="AP480" s="164">
        <v>106.1</v>
      </c>
      <c r="AQ480" s="164">
        <v>108.5</v>
      </c>
      <c r="AR480" s="164">
        <v>105.9</v>
      </c>
      <c r="AS480" s="164">
        <v>103.5</v>
      </c>
      <c r="AT480" s="164">
        <v>101.5</v>
      </c>
      <c r="AU480" s="164">
        <v>102.2</v>
      </c>
      <c r="AV480" s="164">
        <v>101.1</v>
      </c>
      <c r="AW480" s="164">
        <v>100.3</v>
      </c>
      <c r="AX480" s="164">
        <v>100.3</v>
      </c>
      <c r="AY480" s="164">
        <v>101.2</v>
      </c>
      <c r="AZ480" s="164">
        <v>95.9</v>
      </c>
      <c r="BA480" s="164">
        <v>96.6</v>
      </c>
      <c r="BB480" s="164">
        <v>98.3</v>
      </c>
      <c r="BC480" s="164">
        <v>98.1</v>
      </c>
      <c r="BD480" s="164">
        <v>96.3</v>
      </c>
      <c r="BE480" s="164">
        <v>97.4</v>
      </c>
      <c r="BF480" s="164">
        <v>100.1</v>
      </c>
      <c r="BG480" s="164">
        <v>99</v>
      </c>
      <c r="BH480" s="164">
        <v>98.6</v>
      </c>
      <c r="BI480" s="164">
        <v>99.7</v>
      </c>
      <c r="BJ480" s="164">
        <v>100.5</v>
      </c>
      <c r="BK480" s="164">
        <v>102</v>
      </c>
      <c r="BL480" s="164">
        <v>103.7</v>
      </c>
      <c r="BM480" s="164">
        <v>101.4</v>
      </c>
      <c r="BN480" s="164">
        <v>100.2</v>
      </c>
      <c r="BO480" s="164">
        <v>97.5</v>
      </c>
      <c r="BP480" s="164">
        <v>97</v>
      </c>
      <c r="BQ480" s="164">
        <v>97.4</v>
      </c>
      <c r="BR480" s="164">
        <v>92.3</v>
      </c>
      <c r="BS480" s="164">
        <v>94.4</v>
      </c>
      <c r="BT480" s="164">
        <v>96.5</v>
      </c>
      <c r="BU480" s="164">
        <v>95.5</v>
      </c>
      <c r="BV480" s="164">
        <v>95.5</v>
      </c>
      <c r="BW480" s="164">
        <v>96.4</v>
      </c>
      <c r="BX480" s="164">
        <v>94.9</v>
      </c>
      <c r="BY480" s="164">
        <v>95.5</v>
      </c>
      <c r="BZ480" s="164">
        <v>94.8</v>
      </c>
      <c r="CA480" s="164">
        <v>98.5</v>
      </c>
      <c r="CB480" s="164">
        <v>98.7</v>
      </c>
      <c r="CC480" s="164">
        <v>99.3</v>
      </c>
      <c r="CD480" s="164">
        <v>97.8</v>
      </c>
      <c r="CE480" s="164">
        <v>99.4</v>
      </c>
      <c r="CF480" s="164">
        <v>101.3</v>
      </c>
      <c r="CG480" s="164">
        <v>99.7</v>
      </c>
      <c r="CH480" s="164">
        <v>97.9</v>
      </c>
      <c r="CI480" s="164">
        <v>96.6</v>
      </c>
      <c r="CJ480" s="164">
        <v>100.9</v>
      </c>
      <c r="CK480" s="164">
        <v>98.1</v>
      </c>
      <c r="CL480" s="164">
        <v>96.7</v>
      </c>
      <c r="CM480" s="164">
        <v>97.4</v>
      </c>
      <c r="CN480" s="164">
        <v>98</v>
      </c>
      <c r="CO480" s="164">
        <v>97.4</v>
      </c>
      <c r="CP480" s="164">
        <v>95.7</v>
      </c>
      <c r="CQ480" s="164">
        <v>95.1</v>
      </c>
      <c r="CR480" s="164">
        <v>95.9</v>
      </c>
      <c r="CS480" s="164">
        <v>97.7</v>
      </c>
      <c r="CT480" s="164">
        <v>98</v>
      </c>
      <c r="CU480" s="164">
        <v>95.6</v>
      </c>
      <c r="CV480" s="164">
        <v>96</v>
      </c>
      <c r="CW480" s="164">
        <v>94.7</v>
      </c>
      <c r="CX480" s="164">
        <v>96.6</v>
      </c>
      <c r="CY480" s="164">
        <v>94.3</v>
      </c>
      <c r="CZ480" s="164">
        <v>93.5</v>
      </c>
      <c r="DA480" s="164">
        <v>94.7</v>
      </c>
      <c r="DB480" s="164">
        <v>96.7</v>
      </c>
      <c r="DC480" s="164">
        <v>96.8</v>
      </c>
      <c r="DD480" s="164">
        <v>98.7</v>
      </c>
      <c r="DE480" s="164">
        <v>99.7</v>
      </c>
      <c r="DF480" s="164">
        <v>99.7</v>
      </c>
      <c r="DG480" s="164">
        <v>99.5</v>
      </c>
      <c r="DH480" s="164">
        <v>103.1</v>
      </c>
      <c r="DI480" s="164">
        <v>102.6</v>
      </c>
      <c r="DJ480" s="164">
        <v>102</v>
      </c>
      <c r="DK480" s="164">
        <v>104.4</v>
      </c>
      <c r="DL480" s="164">
        <v>105.5</v>
      </c>
      <c r="DM480" s="164">
        <v>105.3</v>
      </c>
      <c r="DN480" s="164">
        <v>104.9</v>
      </c>
      <c r="DO480" s="164">
        <v>105.3</v>
      </c>
      <c r="DP480" s="164">
        <v>106.5</v>
      </c>
      <c r="DQ480" s="164">
        <v>107.3</v>
      </c>
      <c r="DR480" s="164">
        <v>107.8</v>
      </c>
      <c r="DS480" s="164">
        <v>105.2</v>
      </c>
      <c r="DT480" s="164">
        <v>105.4</v>
      </c>
    </row>
    <row r="481" spans="1:124" x14ac:dyDescent="0.25">
      <c r="A481" s="162" t="s">
        <v>2201</v>
      </c>
      <c r="B481" s="162" t="s">
        <v>2202</v>
      </c>
      <c r="C481" s="163">
        <v>4.7299999999999998E-3</v>
      </c>
      <c r="D481" s="164">
        <v>105.1</v>
      </c>
      <c r="E481" s="164">
        <v>104.8</v>
      </c>
      <c r="F481" s="164">
        <v>105.4</v>
      </c>
      <c r="G481" s="164">
        <v>105.9</v>
      </c>
      <c r="H481" s="164">
        <v>105.7</v>
      </c>
      <c r="I481" s="164">
        <v>105.3</v>
      </c>
      <c r="J481" s="164">
        <v>104.7</v>
      </c>
      <c r="K481" s="164">
        <v>103.6</v>
      </c>
      <c r="L481" s="164">
        <v>104.2</v>
      </c>
      <c r="M481" s="164">
        <v>99</v>
      </c>
      <c r="N481" s="164">
        <v>95.5</v>
      </c>
      <c r="O481" s="164">
        <v>101.2</v>
      </c>
      <c r="P481" s="164">
        <v>104.4</v>
      </c>
      <c r="Q481" s="164">
        <v>105.7</v>
      </c>
      <c r="R481" s="164">
        <v>106</v>
      </c>
      <c r="S481" s="164">
        <v>103.8</v>
      </c>
      <c r="T481" s="164">
        <v>100.2</v>
      </c>
      <c r="U481" s="164">
        <v>102.9</v>
      </c>
      <c r="V481" s="164">
        <v>102</v>
      </c>
      <c r="W481" s="164">
        <v>102.1</v>
      </c>
      <c r="X481" s="164">
        <v>103.7</v>
      </c>
      <c r="Y481" s="164">
        <v>100.7</v>
      </c>
      <c r="Z481" s="164">
        <v>102.1</v>
      </c>
      <c r="AA481" s="164">
        <v>105.1</v>
      </c>
      <c r="AB481" s="164">
        <v>103.9</v>
      </c>
      <c r="AC481" s="164">
        <v>105.5</v>
      </c>
      <c r="AD481" s="164">
        <v>104.3</v>
      </c>
      <c r="AE481" s="164">
        <v>102.3</v>
      </c>
      <c r="AF481" s="164">
        <v>102.3</v>
      </c>
      <c r="AG481" s="164">
        <v>104.4</v>
      </c>
      <c r="AH481" s="164">
        <v>102.2</v>
      </c>
      <c r="AI481" s="164">
        <v>101.4</v>
      </c>
      <c r="AJ481" s="164">
        <v>103.3</v>
      </c>
      <c r="AK481" s="164">
        <v>100.3</v>
      </c>
      <c r="AL481" s="164">
        <v>102.6</v>
      </c>
      <c r="AM481" s="164">
        <v>101.4</v>
      </c>
      <c r="AN481" s="164">
        <v>101.3</v>
      </c>
      <c r="AO481" s="164">
        <v>102.2</v>
      </c>
      <c r="AP481" s="164">
        <v>100.4</v>
      </c>
      <c r="AQ481" s="164">
        <v>98.9</v>
      </c>
      <c r="AR481" s="164">
        <v>99.7</v>
      </c>
      <c r="AS481" s="164">
        <v>99.6</v>
      </c>
      <c r="AT481" s="164">
        <v>99.1</v>
      </c>
      <c r="AU481" s="164">
        <v>99.7</v>
      </c>
      <c r="AV481" s="164">
        <v>99.8</v>
      </c>
      <c r="AW481" s="164">
        <v>97.5</v>
      </c>
      <c r="AX481" s="164">
        <v>100.5</v>
      </c>
      <c r="AY481" s="164">
        <v>101.3</v>
      </c>
      <c r="AZ481" s="164">
        <v>96.6</v>
      </c>
      <c r="BA481" s="164">
        <v>95.4</v>
      </c>
      <c r="BB481" s="164">
        <v>96.7</v>
      </c>
      <c r="BC481" s="164">
        <v>96.9</v>
      </c>
      <c r="BD481" s="164">
        <v>97.9</v>
      </c>
      <c r="BE481" s="164">
        <v>98.6</v>
      </c>
      <c r="BF481" s="164">
        <v>97.3</v>
      </c>
      <c r="BG481" s="164">
        <v>96.9</v>
      </c>
      <c r="BH481" s="164">
        <v>99.8</v>
      </c>
      <c r="BI481" s="164">
        <v>99.8</v>
      </c>
      <c r="BJ481" s="164">
        <v>100.4</v>
      </c>
      <c r="BK481" s="164">
        <v>100.7</v>
      </c>
      <c r="BL481" s="164">
        <v>99.9</v>
      </c>
      <c r="BM481" s="164">
        <v>99.9</v>
      </c>
      <c r="BN481" s="164">
        <v>98.3</v>
      </c>
      <c r="BO481" s="164">
        <v>95.3</v>
      </c>
      <c r="BP481" s="164">
        <v>95.1</v>
      </c>
      <c r="BQ481" s="164">
        <v>95.4</v>
      </c>
      <c r="BR481" s="164">
        <v>97.3</v>
      </c>
      <c r="BS481" s="164">
        <v>98.7</v>
      </c>
      <c r="BT481" s="164">
        <v>98.9</v>
      </c>
      <c r="BU481" s="164">
        <v>99.6</v>
      </c>
      <c r="BV481" s="164">
        <v>99.8</v>
      </c>
      <c r="BW481" s="164">
        <v>97.4</v>
      </c>
      <c r="BX481" s="164">
        <v>98</v>
      </c>
      <c r="BY481" s="164">
        <v>98</v>
      </c>
      <c r="BZ481" s="164">
        <v>98.7</v>
      </c>
      <c r="CA481" s="164">
        <v>98</v>
      </c>
      <c r="CB481" s="164">
        <v>96.8</v>
      </c>
      <c r="CC481" s="164">
        <v>96.9</v>
      </c>
      <c r="CD481" s="164">
        <v>97.4</v>
      </c>
      <c r="CE481" s="164">
        <v>96.9</v>
      </c>
      <c r="CF481" s="164">
        <v>97.9</v>
      </c>
      <c r="CG481" s="164">
        <v>97.4</v>
      </c>
      <c r="CH481" s="164">
        <v>97.4</v>
      </c>
      <c r="CI481" s="164">
        <v>94.6</v>
      </c>
      <c r="CJ481" s="164">
        <v>97</v>
      </c>
      <c r="CK481" s="164">
        <v>96.4</v>
      </c>
      <c r="CL481" s="164">
        <v>95.8</v>
      </c>
      <c r="CM481" s="164">
        <v>97.7</v>
      </c>
      <c r="CN481" s="164">
        <v>97.7</v>
      </c>
      <c r="CO481" s="164">
        <v>95.7</v>
      </c>
      <c r="CP481" s="164">
        <v>95</v>
      </c>
      <c r="CQ481" s="164">
        <v>94.5</v>
      </c>
      <c r="CR481" s="164">
        <v>94.6</v>
      </c>
      <c r="CS481" s="164">
        <v>96</v>
      </c>
      <c r="CT481" s="164">
        <v>95.5</v>
      </c>
      <c r="CU481" s="164">
        <v>96.7</v>
      </c>
      <c r="CV481" s="164">
        <v>96.9</v>
      </c>
      <c r="CW481" s="164">
        <v>97</v>
      </c>
      <c r="CX481" s="164">
        <v>95.7</v>
      </c>
      <c r="CY481" s="164">
        <v>96.5</v>
      </c>
      <c r="CZ481" s="164">
        <v>96.5</v>
      </c>
      <c r="DA481" s="164">
        <v>96.4</v>
      </c>
      <c r="DB481" s="164">
        <v>96.2</v>
      </c>
      <c r="DC481" s="164">
        <v>96.5</v>
      </c>
      <c r="DD481" s="164">
        <v>100.5</v>
      </c>
      <c r="DE481" s="164">
        <v>101.3</v>
      </c>
      <c r="DF481" s="164">
        <v>100.4</v>
      </c>
      <c r="DG481" s="164">
        <v>99.1</v>
      </c>
      <c r="DH481" s="164">
        <v>101</v>
      </c>
      <c r="DI481" s="164">
        <v>99.8</v>
      </c>
      <c r="DJ481" s="164">
        <v>99</v>
      </c>
      <c r="DK481" s="164">
        <v>97.4</v>
      </c>
      <c r="DL481" s="164">
        <v>101</v>
      </c>
      <c r="DM481" s="164">
        <v>101</v>
      </c>
      <c r="DN481" s="164">
        <v>100.2</v>
      </c>
      <c r="DO481" s="164">
        <v>100.4</v>
      </c>
      <c r="DP481" s="164">
        <v>101.5</v>
      </c>
      <c r="DQ481" s="164">
        <v>101.9</v>
      </c>
      <c r="DR481" s="164">
        <v>99.2</v>
      </c>
      <c r="DS481" s="164">
        <v>99.1</v>
      </c>
      <c r="DT481" s="164">
        <v>103.3</v>
      </c>
    </row>
    <row r="482" spans="1:124" x14ac:dyDescent="0.25">
      <c r="A482" s="162" t="s">
        <v>2204</v>
      </c>
      <c r="B482" s="162" t="s">
        <v>2205</v>
      </c>
      <c r="C482" s="163">
        <v>2.0300000000000001E-3</v>
      </c>
      <c r="D482" s="164">
        <v>109.1</v>
      </c>
      <c r="E482" s="164">
        <v>105.1</v>
      </c>
      <c r="F482" s="164">
        <v>103.1</v>
      </c>
      <c r="G482" s="164">
        <v>100.9</v>
      </c>
      <c r="H482" s="164">
        <v>100.3</v>
      </c>
      <c r="I482" s="164">
        <v>103.1</v>
      </c>
      <c r="J482" s="164">
        <v>106.1</v>
      </c>
      <c r="K482" s="164">
        <v>95.4</v>
      </c>
      <c r="L482" s="164">
        <v>98.4</v>
      </c>
      <c r="M482" s="164">
        <v>99.2</v>
      </c>
      <c r="N482" s="164">
        <v>101.3</v>
      </c>
      <c r="O482" s="164">
        <v>100.5</v>
      </c>
      <c r="P482" s="164">
        <v>98.8</v>
      </c>
      <c r="Q482" s="164">
        <v>96.7</v>
      </c>
      <c r="R482" s="164">
        <v>97.8</v>
      </c>
      <c r="S482" s="164">
        <v>100.6</v>
      </c>
      <c r="T482" s="164">
        <v>98.1</v>
      </c>
      <c r="U482" s="164">
        <v>102.3</v>
      </c>
      <c r="V482" s="164">
        <v>112.4</v>
      </c>
      <c r="W482" s="164">
        <v>108.4</v>
      </c>
      <c r="X482" s="164">
        <v>115.7</v>
      </c>
      <c r="Y482" s="164">
        <v>111.3</v>
      </c>
      <c r="Z482" s="164">
        <v>109.1</v>
      </c>
      <c r="AA482" s="164">
        <v>108.5</v>
      </c>
      <c r="AB482" s="164">
        <v>109.4</v>
      </c>
      <c r="AC482" s="164">
        <v>110.1</v>
      </c>
      <c r="AD482" s="164">
        <v>108</v>
      </c>
      <c r="AE482" s="164">
        <v>104.5</v>
      </c>
      <c r="AF482" s="164">
        <v>105.1</v>
      </c>
      <c r="AG482" s="164">
        <v>111.3</v>
      </c>
      <c r="AH482" s="164">
        <v>105.9</v>
      </c>
      <c r="AI482" s="164">
        <v>105.4</v>
      </c>
      <c r="AJ482" s="164">
        <v>101.7</v>
      </c>
      <c r="AK482" s="164">
        <v>102.5</v>
      </c>
      <c r="AL482" s="164">
        <v>98.6</v>
      </c>
      <c r="AM482" s="164">
        <v>95.5</v>
      </c>
      <c r="AN482" s="164">
        <v>86.6</v>
      </c>
      <c r="AO482" s="164">
        <v>85.2</v>
      </c>
      <c r="AP482" s="164">
        <v>92.5</v>
      </c>
      <c r="AQ482" s="164">
        <v>94.9</v>
      </c>
      <c r="AR482" s="164">
        <v>95</v>
      </c>
      <c r="AS482" s="164">
        <v>87.6</v>
      </c>
      <c r="AT482" s="164">
        <v>86.1</v>
      </c>
      <c r="AU482" s="164">
        <v>83.9</v>
      </c>
      <c r="AV482" s="164">
        <v>82.7</v>
      </c>
      <c r="AW482" s="164">
        <v>81.400000000000006</v>
      </c>
      <c r="AX482" s="164">
        <v>81</v>
      </c>
      <c r="AY482" s="164">
        <v>80.5</v>
      </c>
      <c r="AZ482" s="164">
        <v>83.2</v>
      </c>
      <c r="BA482" s="164">
        <v>85.1</v>
      </c>
      <c r="BB482" s="164">
        <v>83.7</v>
      </c>
      <c r="BC482" s="164">
        <v>83.5</v>
      </c>
      <c r="BD482" s="164">
        <v>82.8</v>
      </c>
      <c r="BE482" s="164">
        <v>83.9</v>
      </c>
      <c r="BF482" s="164">
        <v>85.2</v>
      </c>
      <c r="BG482" s="164">
        <v>85.4</v>
      </c>
      <c r="BH482" s="164">
        <v>90</v>
      </c>
      <c r="BI482" s="164">
        <v>95.9</v>
      </c>
      <c r="BJ482" s="164">
        <v>109.3</v>
      </c>
      <c r="BK482" s="164">
        <v>108.4</v>
      </c>
      <c r="BL482" s="164">
        <v>105.9</v>
      </c>
      <c r="BM482" s="164">
        <v>102.6</v>
      </c>
      <c r="BN482" s="164">
        <v>98.6</v>
      </c>
      <c r="BO482" s="164">
        <v>97.4</v>
      </c>
      <c r="BP482" s="164">
        <v>101.9</v>
      </c>
      <c r="BQ482" s="164">
        <v>106.5</v>
      </c>
      <c r="BR482" s="164">
        <v>110.6</v>
      </c>
      <c r="BS482" s="164">
        <v>109</v>
      </c>
      <c r="BT482" s="164">
        <v>102.4</v>
      </c>
      <c r="BU482" s="164">
        <v>105</v>
      </c>
      <c r="BV482" s="164">
        <v>107</v>
      </c>
      <c r="BW482" s="164">
        <v>106.4</v>
      </c>
      <c r="BX482" s="164">
        <v>107.7</v>
      </c>
      <c r="BY482" s="164">
        <v>107</v>
      </c>
      <c r="BZ482" s="164">
        <v>111.1</v>
      </c>
      <c r="CA482" s="164">
        <v>111.9</v>
      </c>
      <c r="CB482" s="164">
        <v>111.1</v>
      </c>
      <c r="CC482" s="164">
        <v>112</v>
      </c>
      <c r="CD482" s="164">
        <v>113</v>
      </c>
      <c r="CE482" s="164">
        <v>111.5</v>
      </c>
      <c r="CF482" s="164">
        <v>107.7</v>
      </c>
      <c r="CG482" s="164">
        <v>106.1</v>
      </c>
      <c r="CH482" s="164">
        <v>104.5</v>
      </c>
      <c r="CI482" s="164">
        <v>102.8</v>
      </c>
      <c r="CJ482" s="164">
        <v>102.3</v>
      </c>
      <c r="CK482" s="164">
        <v>102</v>
      </c>
      <c r="CL482" s="164">
        <v>101.4</v>
      </c>
      <c r="CM482" s="164">
        <v>97.4</v>
      </c>
      <c r="CN482" s="164">
        <v>97</v>
      </c>
      <c r="CO482" s="164">
        <v>97.9</v>
      </c>
      <c r="CP482" s="164">
        <v>97.3</v>
      </c>
      <c r="CQ482" s="164">
        <v>97.5</v>
      </c>
      <c r="CR482" s="164">
        <v>93.8</v>
      </c>
      <c r="CS482" s="164">
        <v>93.8</v>
      </c>
      <c r="CT482" s="164">
        <v>95.4</v>
      </c>
      <c r="CU482" s="164">
        <v>94.2</v>
      </c>
      <c r="CV482" s="164">
        <v>93.3</v>
      </c>
      <c r="CW482" s="164">
        <v>91.4</v>
      </c>
      <c r="CX482" s="164">
        <v>88.6</v>
      </c>
      <c r="CY482" s="164">
        <v>86.5</v>
      </c>
      <c r="CZ482" s="164">
        <v>87.5</v>
      </c>
      <c r="DA482" s="164">
        <v>91.9</v>
      </c>
      <c r="DB482" s="164">
        <v>93.8</v>
      </c>
      <c r="DC482" s="164">
        <v>92.2</v>
      </c>
      <c r="DD482" s="164">
        <v>91.4</v>
      </c>
      <c r="DE482" s="164">
        <v>102.8</v>
      </c>
      <c r="DF482" s="164">
        <v>98.6</v>
      </c>
      <c r="DG482" s="164">
        <v>107.4</v>
      </c>
      <c r="DH482" s="164">
        <v>110.3</v>
      </c>
      <c r="DI482" s="164">
        <v>116</v>
      </c>
      <c r="DJ482" s="164">
        <v>122.5</v>
      </c>
      <c r="DK482" s="164">
        <v>122</v>
      </c>
      <c r="DL482" s="164">
        <v>126.3</v>
      </c>
      <c r="DM482" s="164">
        <v>130.69999999999999</v>
      </c>
      <c r="DN482" s="164">
        <v>133.5</v>
      </c>
      <c r="DO482" s="164">
        <v>133.6</v>
      </c>
      <c r="DP482" s="164">
        <v>149.6</v>
      </c>
      <c r="DQ482" s="164">
        <v>146.80000000000001</v>
      </c>
      <c r="DR482" s="164">
        <v>150.5</v>
      </c>
      <c r="DS482" s="164">
        <v>153.80000000000001</v>
      </c>
      <c r="DT482" s="164">
        <v>156.6</v>
      </c>
    </row>
    <row r="483" spans="1:124" x14ac:dyDescent="0.25">
      <c r="A483" s="162" t="s">
        <v>2207</v>
      </c>
      <c r="B483" s="162" t="s">
        <v>2208</v>
      </c>
      <c r="C483" s="163">
        <v>1.1259999999999999E-2</v>
      </c>
      <c r="D483" s="164">
        <v>97.8</v>
      </c>
      <c r="E483" s="164">
        <v>97.8</v>
      </c>
      <c r="F483" s="164">
        <v>99.3</v>
      </c>
      <c r="G483" s="164">
        <v>100.8</v>
      </c>
      <c r="H483" s="164">
        <v>99</v>
      </c>
      <c r="I483" s="164">
        <v>100.7</v>
      </c>
      <c r="J483" s="164">
        <v>99.6</v>
      </c>
      <c r="K483" s="164">
        <v>100.9</v>
      </c>
      <c r="L483" s="164">
        <v>101.3</v>
      </c>
      <c r="M483" s="164">
        <v>99</v>
      </c>
      <c r="N483" s="164">
        <v>101.6</v>
      </c>
      <c r="O483" s="164">
        <v>100.4</v>
      </c>
      <c r="P483" s="164">
        <v>101.1</v>
      </c>
      <c r="Q483" s="164">
        <v>101.1</v>
      </c>
      <c r="R483" s="164">
        <v>100.5</v>
      </c>
      <c r="S483" s="164">
        <v>101.7</v>
      </c>
      <c r="T483" s="164">
        <v>101.6</v>
      </c>
      <c r="U483" s="164">
        <v>102.1</v>
      </c>
      <c r="V483" s="164">
        <v>102</v>
      </c>
      <c r="W483" s="164">
        <v>102.4</v>
      </c>
      <c r="X483" s="164">
        <v>102.9</v>
      </c>
      <c r="Y483" s="164">
        <v>101</v>
      </c>
      <c r="Z483" s="164">
        <v>101.5</v>
      </c>
      <c r="AA483" s="164">
        <v>100.7</v>
      </c>
      <c r="AB483" s="164">
        <v>100.8</v>
      </c>
      <c r="AC483" s="164">
        <v>102</v>
      </c>
      <c r="AD483" s="164">
        <v>100.7</v>
      </c>
      <c r="AE483" s="164">
        <v>100.9</v>
      </c>
      <c r="AF483" s="164">
        <v>101.1</v>
      </c>
      <c r="AG483" s="164">
        <v>101</v>
      </c>
      <c r="AH483" s="164">
        <v>101.1</v>
      </c>
      <c r="AI483" s="164">
        <v>101.4</v>
      </c>
      <c r="AJ483" s="164">
        <v>101.9</v>
      </c>
      <c r="AK483" s="164">
        <v>102.4</v>
      </c>
      <c r="AL483" s="164">
        <v>101.1</v>
      </c>
      <c r="AM483" s="164">
        <v>103.1</v>
      </c>
      <c r="AN483" s="164">
        <v>102.4</v>
      </c>
      <c r="AO483" s="164">
        <v>101.7</v>
      </c>
      <c r="AP483" s="164">
        <v>97.1</v>
      </c>
      <c r="AQ483" s="164">
        <v>98.2</v>
      </c>
      <c r="AR483" s="164">
        <v>98.2</v>
      </c>
      <c r="AS483" s="164">
        <v>97.5</v>
      </c>
      <c r="AT483" s="164">
        <v>98.2</v>
      </c>
      <c r="AU483" s="164">
        <v>97.1</v>
      </c>
      <c r="AV483" s="164">
        <v>97.4</v>
      </c>
      <c r="AW483" s="164">
        <v>97.4</v>
      </c>
      <c r="AX483" s="164">
        <v>97.4</v>
      </c>
      <c r="AY483" s="164">
        <v>98.6</v>
      </c>
      <c r="AZ483" s="164">
        <v>100.2</v>
      </c>
      <c r="BA483" s="164">
        <v>100.1</v>
      </c>
      <c r="BB483" s="164">
        <v>100.2</v>
      </c>
      <c r="BC483" s="164">
        <v>100.4</v>
      </c>
      <c r="BD483" s="164">
        <v>99.4</v>
      </c>
      <c r="BE483" s="164">
        <v>101.8</v>
      </c>
      <c r="BF483" s="164">
        <v>101.2</v>
      </c>
      <c r="BG483" s="164">
        <v>102.4</v>
      </c>
      <c r="BH483" s="164">
        <v>102.9</v>
      </c>
      <c r="BI483" s="164">
        <v>103.5</v>
      </c>
      <c r="BJ483" s="164">
        <v>101.3</v>
      </c>
      <c r="BK483" s="164">
        <v>100.6</v>
      </c>
      <c r="BL483" s="164">
        <v>99.5</v>
      </c>
      <c r="BM483" s="164">
        <v>100.8</v>
      </c>
      <c r="BN483" s="164">
        <v>100.8</v>
      </c>
      <c r="BO483" s="164">
        <v>99.8</v>
      </c>
      <c r="BP483" s="164">
        <v>99.8</v>
      </c>
      <c r="BQ483" s="164">
        <v>100</v>
      </c>
      <c r="BR483" s="164">
        <v>100</v>
      </c>
      <c r="BS483" s="164">
        <v>100</v>
      </c>
      <c r="BT483" s="164">
        <v>94.2</v>
      </c>
      <c r="BU483" s="164">
        <v>94.1</v>
      </c>
      <c r="BV483" s="164">
        <v>94.8</v>
      </c>
      <c r="BW483" s="164">
        <v>94.8</v>
      </c>
      <c r="BX483" s="164">
        <v>95.4</v>
      </c>
      <c r="BY483" s="164">
        <v>95.7</v>
      </c>
      <c r="BZ483" s="164">
        <v>96.9</v>
      </c>
      <c r="CA483" s="164">
        <v>96.9</v>
      </c>
      <c r="CB483" s="164">
        <v>95.9</v>
      </c>
      <c r="CC483" s="164">
        <v>93.1</v>
      </c>
      <c r="CD483" s="164">
        <v>93.4</v>
      </c>
      <c r="CE483" s="164">
        <v>93.7</v>
      </c>
      <c r="CF483" s="164">
        <v>93.7</v>
      </c>
      <c r="CG483" s="164">
        <v>94.6</v>
      </c>
      <c r="CH483" s="164">
        <v>94.9</v>
      </c>
      <c r="CI483" s="164">
        <v>95</v>
      </c>
      <c r="CJ483" s="164">
        <v>95</v>
      </c>
      <c r="CK483" s="164">
        <v>95</v>
      </c>
      <c r="CL483" s="164">
        <v>95</v>
      </c>
      <c r="CM483" s="164">
        <v>95</v>
      </c>
      <c r="CN483" s="164">
        <v>95</v>
      </c>
      <c r="CO483" s="164">
        <v>95</v>
      </c>
      <c r="CP483" s="164">
        <v>95</v>
      </c>
      <c r="CQ483" s="164">
        <v>93.1</v>
      </c>
      <c r="CR483" s="164">
        <v>93.1</v>
      </c>
      <c r="CS483" s="164">
        <v>93.1</v>
      </c>
      <c r="CT483" s="164">
        <v>93.1</v>
      </c>
      <c r="CU483" s="164">
        <v>93.1</v>
      </c>
      <c r="CV483" s="164">
        <v>93.1</v>
      </c>
      <c r="CW483" s="164">
        <v>91.8</v>
      </c>
      <c r="CX483" s="164">
        <v>91.8</v>
      </c>
      <c r="CY483" s="164">
        <v>92</v>
      </c>
      <c r="CZ483" s="164">
        <v>92</v>
      </c>
      <c r="DA483" s="164">
        <v>94.5</v>
      </c>
      <c r="DB483" s="164">
        <v>91.3</v>
      </c>
      <c r="DC483" s="164">
        <v>91.3</v>
      </c>
      <c r="DD483" s="164">
        <v>91.3</v>
      </c>
      <c r="DE483" s="164">
        <v>91.8</v>
      </c>
      <c r="DF483" s="164">
        <v>91.6</v>
      </c>
      <c r="DG483" s="164">
        <v>92.8</v>
      </c>
      <c r="DH483" s="164">
        <v>93.9</v>
      </c>
      <c r="DI483" s="164">
        <v>95.6</v>
      </c>
      <c r="DJ483" s="164">
        <v>95.6</v>
      </c>
      <c r="DK483" s="164">
        <v>95.9</v>
      </c>
      <c r="DL483" s="164">
        <v>96.3</v>
      </c>
      <c r="DM483" s="164">
        <v>95.2</v>
      </c>
      <c r="DN483" s="164">
        <v>95.4</v>
      </c>
      <c r="DO483" s="164">
        <v>95.8</v>
      </c>
      <c r="DP483" s="164">
        <v>93.8</v>
      </c>
      <c r="DQ483" s="164">
        <v>93.2</v>
      </c>
      <c r="DR483" s="164">
        <v>93.6</v>
      </c>
      <c r="DS483" s="164">
        <v>93.5</v>
      </c>
      <c r="DT483" s="164">
        <v>94.8</v>
      </c>
    </row>
    <row r="484" spans="1:124" x14ac:dyDescent="0.25">
      <c r="A484" s="162" t="s">
        <v>2210</v>
      </c>
      <c r="B484" s="162" t="s">
        <v>2211</v>
      </c>
      <c r="C484" s="163">
        <v>1.2239999999999999E-2</v>
      </c>
      <c r="D484" s="164">
        <v>113.3</v>
      </c>
      <c r="E484" s="164">
        <v>119.5</v>
      </c>
      <c r="F484" s="164">
        <v>120.2</v>
      </c>
      <c r="G484" s="164">
        <v>119.1</v>
      </c>
      <c r="H484" s="164">
        <v>127.1</v>
      </c>
      <c r="I484" s="164">
        <v>123.8</v>
      </c>
      <c r="J484" s="164">
        <v>130.19999999999999</v>
      </c>
      <c r="K484" s="164">
        <v>126.6</v>
      </c>
      <c r="L484" s="164">
        <v>121.2</v>
      </c>
      <c r="M484" s="164">
        <v>125.2</v>
      </c>
      <c r="N484" s="164">
        <v>126.7</v>
      </c>
      <c r="O484" s="164">
        <v>124.1</v>
      </c>
      <c r="P484" s="164">
        <v>125.5</v>
      </c>
      <c r="Q484" s="164">
        <v>131.9</v>
      </c>
      <c r="R484" s="164">
        <v>121</v>
      </c>
      <c r="S484" s="164">
        <v>120.9</v>
      </c>
      <c r="T484" s="164">
        <v>122.2</v>
      </c>
      <c r="U484" s="164">
        <v>122.6</v>
      </c>
      <c r="V484" s="164">
        <v>119.7</v>
      </c>
      <c r="W484" s="164">
        <v>120.8</v>
      </c>
      <c r="X484" s="164">
        <v>121.9</v>
      </c>
      <c r="Y484" s="164">
        <v>122</v>
      </c>
      <c r="Z484" s="164">
        <v>126.3</v>
      </c>
      <c r="AA484" s="164">
        <v>127.2</v>
      </c>
      <c r="AB484" s="164">
        <v>134</v>
      </c>
      <c r="AC484" s="164">
        <v>130.30000000000001</v>
      </c>
      <c r="AD484" s="164">
        <v>136.30000000000001</v>
      </c>
      <c r="AE484" s="164">
        <v>131.4</v>
      </c>
      <c r="AF484" s="164">
        <v>134.4</v>
      </c>
      <c r="AG484" s="164">
        <v>131.69999999999999</v>
      </c>
      <c r="AH484" s="164">
        <v>133.1</v>
      </c>
      <c r="AI484" s="164">
        <v>131</v>
      </c>
      <c r="AJ484" s="164">
        <v>131</v>
      </c>
      <c r="AK484" s="164">
        <v>136.5</v>
      </c>
      <c r="AL484" s="164">
        <v>135.5</v>
      </c>
      <c r="AM484" s="164">
        <v>138.9</v>
      </c>
      <c r="AN484" s="164">
        <v>125</v>
      </c>
      <c r="AO484" s="164">
        <v>139.30000000000001</v>
      </c>
      <c r="AP484" s="164">
        <v>132.4</v>
      </c>
      <c r="AQ484" s="164">
        <v>125.5</v>
      </c>
      <c r="AR484" s="164">
        <v>126.9</v>
      </c>
      <c r="AS484" s="164">
        <v>140.69999999999999</v>
      </c>
      <c r="AT484" s="164">
        <v>131.6</v>
      </c>
      <c r="AU484" s="164">
        <v>133.19999999999999</v>
      </c>
      <c r="AV484" s="164">
        <v>133.80000000000001</v>
      </c>
      <c r="AW484" s="164">
        <v>132.1</v>
      </c>
      <c r="AX484" s="164">
        <v>123.8</v>
      </c>
      <c r="AY484" s="164">
        <v>123.6</v>
      </c>
      <c r="AZ484" s="164">
        <v>125.1</v>
      </c>
      <c r="BA484" s="164">
        <v>126.9</v>
      </c>
      <c r="BB484" s="164">
        <v>127.8</v>
      </c>
      <c r="BC484" s="164">
        <v>127.1</v>
      </c>
      <c r="BD484" s="164">
        <v>130.1</v>
      </c>
      <c r="BE484" s="164">
        <v>129.1</v>
      </c>
      <c r="BF484" s="164">
        <v>134.80000000000001</v>
      </c>
      <c r="BG484" s="164">
        <v>134.80000000000001</v>
      </c>
      <c r="BH484" s="164">
        <v>132</v>
      </c>
      <c r="BI484" s="164">
        <v>130.30000000000001</v>
      </c>
      <c r="BJ484" s="164">
        <v>127.3</v>
      </c>
      <c r="BK484" s="164">
        <v>129.19999999999999</v>
      </c>
      <c r="BL484" s="164">
        <v>131.69999999999999</v>
      </c>
      <c r="BM484" s="164">
        <v>134.19999999999999</v>
      </c>
      <c r="BN484" s="164">
        <v>140.4</v>
      </c>
      <c r="BO484" s="164">
        <v>137.9</v>
      </c>
      <c r="BP484" s="164">
        <v>143.69999999999999</v>
      </c>
      <c r="BQ484" s="164">
        <v>133.80000000000001</v>
      </c>
      <c r="BR484" s="164">
        <v>133.19999999999999</v>
      </c>
      <c r="BS484" s="164">
        <v>135.30000000000001</v>
      </c>
      <c r="BT484" s="164">
        <v>133.4</v>
      </c>
      <c r="BU484" s="164">
        <v>135.5</v>
      </c>
      <c r="BV484" s="164">
        <v>133.30000000000001</v>
      </c>
      <c r="BW484" s="164">
        <v>133.19999999999999</v>
      </c>
      <c r="BX484" s="164">
        <v>134.9</v>
      </c>
      <c r="BY484" s="164">
        <v>128.5</v>
      </c>
      <c r="BZ484" s="164">
        <v>130.1</v>
      </c>
      <c r="CA484" s="164">
        <v>137.69999999999999</v>
      </c>
      <c r="CB484" s="164">
        <v>138.1</v>
      </c>
      <c r="CC484" s="164">
        <v>137.9</v>
      </c>
      <c r="CD484" s="164">
        <v>129</v>
      </c>
      <c r="CE484" s="164">
        <v>128.6</v>
      </c>
      <c r="CF484" s="164">
        <v>128.30000000000001</v>
      </c>
      <c r="CG484" s="164">
        <v>137.19999999999999</v>
      </c>
      <c r="CH484" s="164">
        <v>137</v>
      </c>
      <c r="CI484" s="164">
        <v>135.19999999999999</v>
      </c>
      <c r="CJ484" s="164">
        <v>137.30000000000001</v>
      </c>
      <c r="CK484" s="164">
        <v>137.69999999999999</v>
      </c>
      <c r="CL484" s="164">
        <v>137.30000000000001</v>
      </c>
      <c r="CM484" s="164">
        <v>141.69999999999999</v>
      </c>
      <c r="CN484" s="164">
        <v>141.5</v>
      </c>
      <c r="CO484" s="164">
        <v>138.5</v>
      </c>
      <c r="CP484" s="164">
        <v>139</v>
      </c>
      <c r="CQ484" s="164">
        <v>139.1</v>
      </c>
      <c r="CR484" s="164">
        <v>141.1</v>
      </c>
      <c r="CS484" s="164">
        <v>142.6</v>
      </c>
      <c r="CT484" s="164">
        <v>142.30000000000001</v>
      </c>
      <c r="CU484" s="164">
        <v>142.30000000000001</v>
      </c>
      <c r="CV484" s="164">
        <v>146.19999999999999</v>
      </c>
      <c r="CW484" s="164">
        <v>148.4</v>
      </c>
      <c r="CX484" s="164">
        <v>146.9</v>
      </c>
      <c r="CY484" s="164">
        <v>145.69999999999999</v>
      </c>
      <c r="CZ484" s="164">
        <v>145.5</v>
      </c>
      <c r="DA484" s="164">
        <v>145.1</v>
      </c>
      <c r="DB484" s="164">
        <v>145.4</v>
      </c>
      <c r="DC484" s="164">
        <v>134.69999999999999</v>
      </c>
      <c r="DD484" s="164">
        <v>134.9</v>
      </c>
      <c r="DE484" s="164">
        <v>135.5</v>
      </c>
      <c r="DF484" s="164">
        <v>135.5</v>
      </c>
      <c r="DG484" s="164">
        <v>137.19999999999999</v>
      </c>
      <c r="DH484" s="164">
        <v>136.5</v>
      </c>
      <c r="DI484" s="164">
        <v>136.5</v>
      </c>
      <c r="DJ484" s="164">
        <v>144.4</v>
      </c>
      <c r="DK484" s="164">
        <v>143.6</v>
      </c>
      <c r="DL484" s="164">
        <v>148.9</v>
      </c>
      <c r="DM484" s="164">
        <v>151.69999999999999</v>
      </c>
      <c r="DN484" s="164">
        <v>152.69999999999999</v>
      </c>
      <c r="DO484" s="164">
        <v>151.1</v>
      </c>
      <c r="DP484" s="164">
        <v>149</v>
      </c>
      <c r="DQ484" s="164">
        <v>153.1</v>
      </c>
      <c r="DR484" s="164">
        <v>150.5</v>
      </c>
      <c r="DS484" s="164">
        <v>149</v>
      </c>
      <c r="DT484" s="164">
        <v>149.80000000000001</v>
      </c>
    </row>
    <row r="485" spans="1:124" x14ac:dyDescent="0.25">
      <c r="A485" s="162" t="s">
        <v>2213</v>
      </c>
      <c r="B485" s="162" t="s">
        <v>2214</v>
      </c>
      <c r="C485" s="163">
        <v>1.601E-2</v>
      </c>
      <c r="D485" s="164">
        <v>102.7</v>
      </c>
      <c r="E485" s="164">
        <v>103</v>
      </c>
      <c r="F485" s="164">
        <v>103.3</v>
      </c>
      <c r="G485" s="164">
        <v>103.3</v>
      </c>
      <c r="H485" s="164">
        <v>103.6</v>
      </c>
      <c r="I485" s="164">
        <v>104.8</v>
      </c>
      <c r="J485" s="164">
        <v>104.8</v>
      </c>
      <c r="K485" s="164">
        <v>104.9</v>
      </c>
      <c r="L485" s="164">
        <v>103.7</v>
      </c>
      <c r="M485" s="164">
        <v>104.3</v>
      </c>
      <c r="N485" s="164">
        <v>104.3</v>
      </c>
      <c r="O485" s="164">
        <v>104.9</v>
      </c>
      <c r="P485" s="164">
        <v>106.4</v>
      </c>
      <c r="Q485" s="164">
        <v>106</v>
      </c>
      <c r="R485" s="164">
        <v>106.5</v>
      </c>
      <c r="S485" s="164">
        <v>108</v>
      </c>
      <c r="T485" s="164">
        <v>109.1</v>
      </c>
      <c r="U485" s="164">
        <v>109.4</v>
      </c>
      <c r="V485" s="164">
        <v>110.7</v>
      </c>
      <c r="W485" s="164">
        <v>110.2</v>
      </c>
      <c r="X485" s="164">
        <v>109.5</v>
      </c>
      <c r="Y485" s="164">
        <v>109.7</v>
      </c>
      <c r="Z485" s="164">
        <v>109.2</v>
      </c>
      <c r="AA485" s="164">
        <v>109.8</v>
      </c>
      <c r="AB485" s="164">
        <v>111.5</v>
      </c>
      <c r="AC485" s="164">
        <v>112.4</v>
      </c>
      <c r="AD485" s="164">
        <v>112.6</v>
      </c>
      <c r="AE485" s="164">
        <v>112.2</v>
      </c>
      <c r="AF485" s="164">
        <v>113.8</v>
      </c>
      <c r="AG485" s="164">
        <v>111.9</v>
      </c>
      <c r="AH485" s="164">
        <v>111.7</v>
      </c>
      <c r="AI485" s="164">
        <v>111.4</v>
      </c>
      <c r="AJ485" s="164">
        <v>109</v>
      </c>
      <c r="AK485" s="164">
        <v>110.5</v>
      </c>
      <c r="AL485" s="164">
        <v>110.6</v>
      </c>
      <c r="AM485" s="164">
        <v>112.1</v>
      </c>
      <c r="AN485" s="164">
        <v>110.8</v>
      </c>
      <c r="AO485" s="164">
        <v>112.1</v>
      </c>
      <c r="AP485" s="164">
        <v>111.5</v>
      </c>
      <c r="AQ485" s="164">
        <v>111.4</v>
      </c>
      <c r="AR485" s="164">
        <v>113.7</v>
      </c>
      <c r="AS485" s="164">
        <v>112.7</v>
      </c>
      <c r="AT485" s="164">
        <v>110.7</v>
      </c>
      <c r="AU485" s="164">
        <v>111.2</v>
      </c>
      <c r="AV485" s="164">
        <v>112.3</v>
      </c>
      <c r="AW485" s="164">
        <v>112.4</v>
      </c>
      <c r="AX485" s="164">
        <v>112.7</v>
      </c>
      <c r="AY485" s="164">
        <v>112.9</v>
      </c>
      <c r="AZ485" s="164">
        <v>110.9</v>
      </c>
      <c r="BA485" s="164">
        <v>111.5</v>
      </c>
      <c r="BB485" s="164">
        <v>111.9</v>
      </c>
      <c r="BC485" s="164">
        <v>112.6</v>
      </c>
      <c r="BD485" s="164">
        <v>112.5</v>
      </c>
      <c r="BE485" s="164">
        <v>112.4</v>
      </c>
      <c r="BF485" s="164">
        <v>112.2</v>
      </c>
      <c r="BG485" s="164">
        <v>112.2</v>
      </c>
      <c r="BH485" s="164">
        <v>113</v>
      </c>
      <c r="BI485" s="164">
        <v>113.4</v>
      </c>
      <c r="BJ485" s="164">
        <v>113.5</v>
      </c>
      <c r="BK485" s="164">
        <v>113.7</v>
      </c>
      <c r="BL485" s="164">
        <v>114.1</v>
      </c>
      <c r="BM485" s="164">
        <v>113.8</v>
      </c>
      <c r="BN485" s="164">
        <v>114.2</v>
      </c>
      <c r="BO485" s="164">
        <v>114.4</v>
      </c>
      <c r="BP485" s="164">
        <v>119.6</v>
      </c>
      <c r="BQ485" s="164">
        <v>118.2</v>
      </c>
      <c r="BR485" s="164">
        <v>117.8</v>
      </c>
      <c r="BS485" s="164">
        <v>119.7</v>
      </c>
      <c r="BT485" s="164">
        <v>121.5</v>
      </c>
      <c r="BU485" s="164">
        <v>119.2</v>
      </c>
      <c r="BV485" s="164">
        <v>120.3</v>
      </c>
      <c r="BW485" s="164">
        <v>120.3</v>
      </c>
      <c r="BX485" s="164">
        <v>122</v>
      </c>
      <c r="BY485" s="164">
        <v>122.2</v>
      </c>
      <c r="BZ485" s="164">
        <v>123</v>
      </c>
      <c r="CA485" s="164">
        <v>123.1</v>
      </c>
      <c r="CB485" s="164">
        <v>123.5</v>
      </c>
      <c r="CC485" s="164">
        <v>124.4</v>
      </c>
      <c r="CD485" s="164">
        <v>122.7</v>
      </c>
      <c r="CE485" s="164">
        <v>122.4</v>
      </c>
      <c r="CF485" s="164">
        <v>123</v>
      </c>
      <c r="CG485" s="164">
        <v>124</v>
      </c>
      <c r="CH485" s="164">
        <v>123.9</v>
      </c>
      <c r="CI485" s="164">
        <v>123.9</v>
      </c>
      <c r="CJ485" s="164">
        <v>124.1</v>
      </c>
      <c r="CK485" s="164">
        <v>123.7</v>
      </c>
      <c r="CL485" s="164">
        <v>124.2</v>
      </c>
      <c r="CM485" s="164">
        <v>123.8</v>
      </c>
      <c r="CN485" s="164">
        <v>123.4</v>
      </c>
      <c r="CO485" s="164">
        <v>123.6</v>
      </c>
      <c r="CP485" s="164">
        <v>121.6</v>
      </c>
      <c r="CQ485" s="164">
        <v>121.9</v>
      </c>
      <c r="CR485" s="164">
        <v>120.9</v>
      </c>
      <c r="CS485" s="164">
        <v>121.2</v>
      </c>
      <c r="CT485" s="164">
        <v>120.8</v>
      </c>
      <c r="CU485" s="164">
        <v>121.5</v>
      </c>
      <c r="CV485" s="164">
        <v>121.3</v>
      </c>
      <c r="CW485" s="164">
        <v>122.5</v>
      </c>
      <c r="CX485" s="164">
        <v>121.8</v>
      </c>
      <c r="CY485" s="164">
        <v>120.9</v>
      </c>
      <c r="CZ485" s="164">
        <v>120.9</v>
      </c>
      <c r="DA485" s="164">
        <v>121.1</v>
      </c>
      <c r="DB485" s="164">
        <v>121.2</v>
      </c>
      <c r="DC485" s="164">
        <v>121</v>
      </c>
      <c r="DD485" s="164">
        <v>121.6</v>
      </c>
      <c r="DE485" s="164">
        <v>122.1</v>
      </c>
      <c r="DF485" s="164">
        <v>121.7</v>
      </c>
      <c r="DG485" s="164">
        <v>122.4</v>
      </c>
      <c r="DH485" s="164">
        <v>123.2</v>
      </c>
      <c r="DI485" s="164">
        <v>125.2</v>
      </c>
      <c r="DJ485" s="164">
        <v>125</v>
      </c>
      <c r="DK485" s="164">
        <v>125.8</v>
      </c>
      <c r="DL485" s="164">
        <v>125.2</v>
      </c>
      <c r="DM485" s="164">
        <v>125.7</v>
      </c>
      <c r="DN485" s="164">
        <v>126.2</v>
      </c>
      <c r="DO485" s="164">
        <v>126.7</v>
      </c>
      <c r="DP485" s="164">
        <v>127.1</v>
      </c>
      <c r="DQ485" s="164">
        <v>127.4</v>
      </c>
      <c r="DR485" s="164">
        <v>126.8</v>
      </c>
      <c r="DS485" s="164">
        <v>127.9</v>
      </c>
      <c r="DT485" s="164">
        <v>128.5</v>
      </c>
    </row>
    <row r="486" spans="1:124" x14ac:dyDescent="0.25">
      <c r="A486" s="162" t="s">
        <v>2216</v>
      </c>
      <c r="B486" s="162" t="s">
        <v>2217</v>
      </c>
      <c r="C486" s="163">
        <v>0.12917999999999999</v>
      </c>
      <c r="D486" s="164">
        <v>105.5</v>
      </c>
      <c r="E486" s="164">
        <v>105.5</v>
      </c>
      <c r="F486" s="164">
        <v>105.5</v>
      </c>
      <c r="G486" s="164">
        <v>105.5</v>
      </c>
      <c r="H486" s="164">
        <v>105.5</v>
      </c>
      <c r="I486" s="164">
        <v>105.5</v>
      </c>
      <c r="J486" s="164">
        <v>105.5</v>
      </c>
      <c r="K486" s="164">
        <v>105.5</v>
      </c>
      <c r="L486" s="164">
        <v>105.5</v>
      </c>
      <c r="M486" s="164">
        <v>105.5</v>
      </c>
      <c r="N486" s="164">
        <v>105.5</v>
      </c>
      <c r="O486" s="164">
        <v>105.5</v>
      </c>
      <c r="P486" s="164">
        <v>105.5</v>
      </c>
      <c r="Q486" s="164">
        <v>105.5</v>
      </c>
      <c r="R486" s="164">
        <v>105.5</v>
      </c>
      <c r="S486" s="164">
        <v>105.5</v>
      </c>
      <c r="T486" s="164">
        <v>105.5</v>
      </c>
      <c r="U486" s="164">
        <v>106.7</v>
      </c>
      <c r="V486" s="164">
        <v>106.7</v>
      </c>
      <c r="W486" s="164">
        <v>106.7</v>
      </c>
      <c r="X486" s="164">
        <v>106.7</v>
      </c>
      <c r="Y486" s="164">
        <v>106.7</v>
      </c>
      <c r="Z486" s="164">
        <v>106.7</v>
      </c>
      <c r="AA486" s="164">
        <v>106.7</v>
      </c>
      <c r="AB486" s="164">
        <v>106.4</v>
      </c>
      <c r="AC486" s="164">
        <v>106.4</v>
      </c>
      <c r="AD486" s="164">
        <v>106.4</v>
      </c>
      <c r="AE486" s="164">
        <v>106.4</v>
      </c>
      <c r="AF486" s="164">
        <v>106.4</v>
      </c>
      <c r="AG486" s="164">
        <v>106.4</v>
      </c>
      <c r="AH486" s="164">
        <v>106.4</v>
      </c>
      <c r="AI486" s="164">
        <v>106.4</v>
      </c>
      <c r="AJ486" s="164">
        <v>106.4</v>
      </c>
      <c r="AK486" s="164">
        <v>106.4</v>
      </c>
      <c r="AL486" s="164">
        <v>106.4</v>
      </c>
      <c r="AM486" s="164">
        <v>106.1</v>
      </c>
      <c r="AN486" s="164">
        <v>106.1</v>
      </c>
      <c r="AO486" s="164">
        <v>106.1</v>
      </c>
      <c r="AP486" s="164">
        <v>94.7</v>
      </c>
      <c r="AQ486" s="164">
        <v>94.7</v>
      </c>
      <c r="AR486" s="164">
        <v>94.7</v>
      </c>
      <c r="AS486" s="164">
        <v>94.7</v>
      </c>
      <c r="AT486" s="164">
        <v>94.7</v>
      </c>
      <c r="AU486" s="164">
        <v>94.7</v>
      </c>
      <c r="AV486" s="164">
        <v>94.7</v>
      </c>
      <c r="AW486" s="164">
        <v>94.7</v>
      </c>
      <c r="AX486" s="164">
        <v>94.7</v>
      </c>
      <c r="AY486" s="164">
        <v>94.7</v>
      </c>
      <c r="AZ486" s="164">
        <v>100.2</v>
      </c>
      <c r="BA486" s="164">
        <v>100.2</v>
      </c>
      <c r="BB486" s="164">
        <v>100.2</v>
      </c>
      <c r="BC486" s="164">
        <v>100.2</v>
      </c>
      <c r="BD486" s="164">
        <v>100.2</v>
      </c>
      <c r="BE486" s="164">
        <v>100.2</v>
      </c>
      <c r="BF486" s="164">
        <v>100.2</v>
      </c>
      <c r="BG486" s="164">
        <v>100.2</v>
      </c>
      <c r="BH486" s="164">
        <v>100.2</v>
      </c>
      <c r="BI486" s="164">
        <v>100.2</v>
      </c>
      <c r="BJ486" s="164">
        <v>100.2</v>
      </c>
      <c r="BK486" s="164">
        <v>100.2</v>
      </c>
      <c r="BL486" s="164">
        <v>100.2</v>
      </c>
      <c r="BM486" s="164">
        <v>100.2</v>
      </c>
      <c r="BN486" s="164">
        <v>100.2</v>
      </c>
      <c r="BO486" s="164">
        <v>101.2</v>
      </c>
      <c r="BP486" s="164">
        <v>101.2</v>
      </c>
      <c r="BQ486" s="164">
        <v>101.2</v>
      </c>
      <c r="BR486" s="164">
        <v>101.2</v>
      </c>
      <c r="BS486" s="164">
        <v>101.2</v>
      </c>
      <c r="BT486" s="164">
        <v>89.6</v>
      </c>
      <c r="BU486" s="164">
        <v>89.6</v>
      </c>
      <c r="BV486" s="164">
        <v>89.6</v>
      </c>
      <c r="BW486" s="164">
        <v>89.6</v>
      </c>
      <c r="BX486" s="164">
        <v>89.6</v>
      </c>
      <c r="BY486" s="164">
        <v>89.6</v>
      </c>
      <c r="BZ486" s="164">
        <v>89.6</v>
      </c>
      <c r="CA486" s="164">
        <v>89.9</v>
      </c>
      <c r="CB486" s="164">
        <v>89.9</v>
      </c>
      <c r="CC486" s="164">
        <v>89.9</v>
      </c>
      <c r="CD486" s="164">
        <v>89.9</v>
      </c>
      <c r="CE486" s="164">
        <v>89.9</v>
      </c>
      <c r="CF486" s="164">
        <v>89.9</v>
      </c>
      <c r="CG486" s="164">
        <v>92.1</v>
      </c>
      <c r="CH486" s="164">
        <v>92.1</v>
      </c>
      <c r="CI486" s="164">
        <v>92.1</v>
      </c>
      <c r="CJ486" s="164">
        <v>92.1</v>
      </c>
      <c r="CK486" s="164">
        <v>92.1</v>
      </c>
      <c r="CL486" s="164">
        <v>92.1</v>
      </c>
      <c r="CM486" s="164">
        <v>92.1</v>
      </c>
      <c r="CN486" s="164">
        <v>92.1</v>
      </c>
      <c r="CO486" s="164">
        <v>92.1</v>
      </c>
      <c r="CP486" s="164">
        <v>92.1</v>
      </c>
      <c r="CQ486" s="164">
        <v>92.1</v>
      </c>
      <c r="CR486" s="164">
        <v>92.1</v>
      </c>
      <c r="CS486" s="164">
        <v>92.1</v>
      </c>
      <c r="CT486" s="164">
        <v>92.1</v>
      </c>
      <c r="CU486" s="164">
        <v>92.1</v>
      </c>
      <c r="CV486" s="164">
        <v>92.1</v>
      </c>
      <c r="CW486" s="164">
        <v>91.3</v>
      </c>
      <c r="CX486" s="164">
        <v>91.3</v>
      </c>
      <c r="CY486" s="164">
        <v>91.3</v>
      </c>
      <c r="CZ486" s="164">
        <v>91.3</v>
      </c>
      <c r="DA486" s="164">
        <v>91.3</v>
      </c>
      <c r="DB486" s="164">
        <v>91.3</v>
      </c>
      <c r="DC486" s="164">
        <v>91.3</v>
      </c>
      <c r="DD486" s="164">
        <v>91.3</v>
      </c>
      <c r="DE486" s="164">
        <v>91.3</v>
      </c>
      <c r="DF486" s="164">
        <v>91.3</v>
      </c>
      <c r="DG486" s="164">
        <v>94.5</v>
      </c>
      <c r="DH486" s="164">
        <v>97.4</v>
      </c>
      <c r="DI486" s="164">
        <v>95.4</v>
      </c>
      <c r="DJ486" s="164">
        <v>95.4</v>
      </c>
      <c r="DK486" s="164">
        <v>95.4</v>
      </c>
      <c r="DL486" s="164">
        <v>95.4</v>
      </c>
      <c r="DM486" s="164">
        <v>95.4</v>
      </c>
      <c r="DN486" s="164">
        <v>95.4</v>
      </c>
      <c r="DO486" s="164">
        <v>95.4</v>
      </c>
      <c r="DP486" s="164">
        <v>95.4</v>
      </c>
      <c r="DQ486" s="164">
        <v>95.4</v>
      </c>
      <c r="DR486" s="164">
        <v>95.4</v>
      </c>
      <c r="DS486" s="164">
        <v>95.4</v>
      </c>
      <c r="DT486" s="164">
        <v>99.3</v>
      </c>
    </row>
    <row r="487" spans="1:124" x14ac:dyDescent="0.25">
      <c r="A487" s="162" t="s">
        <v>2219</v>
      </c>
      <c r="B487" s="162" t="s">
        <v>2220</v>
      </c>
      <c r="C487" s="163">
        <v>2.3709999999999998E-2</v>
      </c>
      <c r="D487" s="164">
        <v>104.1</v>
      </c>
      <c r="E487" s="164">
        <v>104.7</v>
      </c>
      <c r="F487" s="164">
        <v>104.8</v>
      </c>
      <c r="G487" s="164">
        <v>103.6</v>
      </c>
      <c r="H487" s="164">
        <v>104.9</v>
      </c>
      <c r="I487" s="164">
        <v>104.8</v>
      </c>
      <c r="J487" s="164">
        <v>103.4</v>
      </c>
      <c r="K487" s="164">
        <v>105.3</v>
      </c>
      <c r="L487" s="164">
        <v>104.9</v>
      </c>
      <c r="M487" s="164">
        <v>104.6</v>
      </c>
      <c r="N487" s="164">
        <v>104.3</v>
      </c>
      <c r="O487" s="164">
        <v>103.4</v>
      </c>
      <c r="P487" s="164">
        <v>103.6</v>
      </c>
      <c r="Q487" s="164">
        <v>103.5</v>
      </c>
      <c r="R487" s="164">
        <v>104.9</v>
      </c>
      <c r="S487" s="164">
        <v>106.2</v>
      </c>
      <c r="T487" s="164">
        <v>107.4</v>
      </c>
      <c r="U487" s="164">
        <v>107.9</v>
      </c>
      <c r="V487" s="164">
        <v>107.5</v>
      </c>
      <c r="W487" s="164">
        <v>108.2</v>
      </c>
      <c r="X487" s="164">
        <v>107.7</v>
      </c>
      <c r="Y487" s="164">
        <v>107.1</v>
      </c>
      <c r="Z487" s="164">
        <v>107.1</v>
      </c>
      <c r="AA487" s="164">
        <v>108</v>
      </c>
      <c r="AB487" s="164">
        <v>106.7</v>
      </c>
      <c r="AC487" s="164">
        <v>108.3</v>
      </c>
      <c r="AD487" s="164">
        <v>109.3</v>
      </c>
      <c r="AE487" s="164">
        <v>109.5</v>
      </c>
      <c r="AF487" s="164">
        <v>109.4</v>
      </c>
      <c r="AG487" s="164">
        <v>109.1</v>
      </c>
      <c r="AH487" s="164">
        <v>109.2</v>
      </c>
      <c r="AI487" s="164">
        <v>109.5</v>
      </c>
      <c r="AJ487" s="164">
        <v>108.9</v>
      </c>
      <c r="AK487" s="164">
        <v>108.6</v>
      </c>
      <c r="AL487" s="164">
        <v>109.3</v>
      </c>
      <c r="AM487" s="164">
        <v>110</v>
      </c>
      <c r="AN487" s="164">
        <v>109.1</v>
      </c>
      <c r="AO487" s="164">
        <v>108.8</v>
      </c>
      <c r="AP487" s="164">
        <v>107.7</v>
      </c>
      <c r="AQ487" s="164">
        <v>109.4</v>
      </c>
      <c r="AR487" s="164">
        <v>107.5</v>
      </c>
      <c r="AS487" s="164">
        <v>107</v>
      </c>
      <c r="AT487" s="164">
        <v>109.8</v>
      </c>
      <c r="AU487" s="164">
        <v>106.1</v>
      </c>
      <c r="AV487" s="164">
        <v>105.5</v>
      </c>
      <c r="AW487" s="164">
        <v>105</v>
      </c>
      <c r="AX487" s="164">
        <v>105.2</v>
      </c>
      <c r="AY487" s="164">
        <v>104.2</v>
      </c>
      <c r="AZ487" s="164">
        <v>101.3</v>
      </c>
      <c r="BA487" s="164">
        <v>103.8</v>
      </c>
      <c r="BB487" s="164">
        <v>101.5</v>
      </c>
      <c r="BC487" s="164">
        <v>101.7</v>
      </c>
      <c r="BD487" s="164">
        <v>101.2</v>
      </c>
      <c r="BE487" s="164">
        <v>100.4</v>
      </c>
      <c r="BF487" s="164">
        <v>101.2</v>
      </c>
      <c r="BG487" s="164">
        <v>101.4</v>
      </c>
      <c r="BH487" s="164">
        <v>101.8</v>
      </c>
      <c r="BI487" s="164">
        <v>101.7</v>
      </c>
      <c r="BJ487" s="164">
        <v>102</v>
      </c>
      <c r="BK487" s="164">
        <v>102.1</v>
      </c>
      <c r="BL487" s="164">
        <v>104</v>
      </c>
      <c r="BM487" s="164">
        <v>105.7</v>
      </c>
      <c r="BN487" s="164">
        <v>110.4</v>
      </c>
      <c r="BO487" s="164">
        <v>110.3</v>
      </c>
      <c r="BP487" s="164">
        <v>110.5</v>
      </c>
      <c r="BQ487" s="164">
        <v>110.4</v>
      </c>
      <c r="BR487" s="164">
        <v>111</v>
      </c>
      <c r="BS487" s="164">
        <v>111.5</v>
      </c>
      <c r="BT487" s="164">
        <v>111.4</v>
      </c>
      <c r="BU487" s="164">
        <v>111.2</v>
      </c>
      <c r="BV487" s="164">
        <v>110.8</v>
      </c>
      <c r="BW487" s="164">
        <v>110.6</v>
      </c>
      <c r="BX487" s="164">
        <v>110.7</v>
      </c>
      <c r="BY487" s="164">
        <v>111.2</v>
      </c>
      <c r="BZ487" s="164">
        <v>112</v>
      </c>
      <c r="CA487" s="164">
        <v>112.2</v>
      </c>
      <c r="CB487" s="164">
        <v>112.4</v>
      </c>
      <c r="CC487" s="164">
        <v>111.8</v>
      </c>
      <c r="CD487" s="164">
        <v>112.7</v>
      </c>
      <c r="CE487" s="164">
        <v>113</v>
      </c>
      <c r="CF487" s="164">
        <v>113.7</v>
      </c>
      <c r="CG487" s="164">
        <v>114.7</v>
      </c>
      <c r="CH487" s="164">
        <v>114.9</v>
      </c>
      <c r="CI487" s="164">
        <v>114.6</v>
      </c>
      <c r="CJ487" s="164">
        <v>114.7</v>
      </c>
      <c r="CK487" s="164">
        <v>114.8</v>
      </c>
      <c r="CL487" s="164">
        <v>115.1</v>
      </c>
      <c r="CM487" s="164">
        <v>115.6</v>
      </c>
      <c r="CN487" s="164">
        <v>113</v>
      </c>
      <c r="CO487" s="164">
        <v>111.8</v>
      </c>
      <c r="CP487" s="164">
        <v>111</v>
      </c>
      <c r="CQ487" s="164">
        <v>110.9</v>
      </c>
      <c r="CR487" s="164">
        <v>109.3</v>
      </c>
      <c r="CS487" s="164">
        <v>108.4</v>
      </c>
      <c r="CT487" s="164">
        <v>107.6</v>
      </c>
      <c r="CU487" s="164">
        <v>107.5</v>
      </c>
      <c r="CV487" s="164">
        <v>107.7</v>
      </c>
      <c r="CW487" s="164">
        <v>107.6</v>
      </c>
      <c r="CX487" s="164">
        <v>107.5</v>
      </c>
      <c r="CY487" s="164">
        <v>107.7</v>
      </c>
      <c r="CZ487" s="164">
        <v>107.8</v>
      </c>
      <c r="DA487" s="164">
        <v>107.3</v>
      </c>
      <c r="DB487" s="164">
        <v>107.4</v>
      </c>
      <c r="DC487" s="164">
        <v>107.3</v>
      </c>
      <c r="DD487" s="164">
        <v>107.9</v>
      </c>
      <c r="DE487" s="164">
        <v>108.3</v>
      </c>
      <c r="DF487" s="164">
        <v>107.9</v>
      </c>
      <c r="DG487" s="164">
        <v>108.6</v>
      </c>
      <c r="DH487" s="164">
        <v>108.6</v>
      </c>
      <c r="DI487" s="164">
        <v>108.7</v>
      </c>
      <c r="DJ487" s="164">
        <v>109.5</v>
      </c>
      <c r="DK487" s="164">
        <v>109.7</v>
      </c>
      <c r="DL487" s="164">
        <v>109.2</v>
      </c>
      <c r="DM487" s="164">
        <v>107.8</v>
      </c>
      <c r="DN487" s="164">
        <v>108.7</v>
      </c>
      <c r="DO487" s="164">
        <v>109.7</v>
      </c>
      <c r="DP487" s="164">
        <v>110.4</v>
      </c>
      <c r="DQ487" s="164">
        <v>111.4</v>
      </c>
      <c r="DR487" s="164">
        <v>111.2</v>
      </c>
      <c r="DS487" s="164">
        <v>111</v>
      </c>
      <c r="DT487" s="164">
        <v>111.5</v>
      </c>
    </row>
    <row r="488" spans="1:124" x14ac:dyDescent="0.25">
      <c r="A488" s="162" t="s">
        <v>2222</v>
      </c>
      <c r="B488" s="162" t="s">
        <v>2223</v>
      </c>
      <c r="C488" s="163">
        <v>0.27178000000000002</v>
      </c>
      <c r="D488" s="164">
        <v>101.6</v>
      </c>
      <c r="E488" s="164">
        <v>101.7</v>
      </c>
      <c r="F488" s="164">
        <v>101.8</v>
      </c>
      <c r="G488" s="164">
        <v>101.2</v>
      </c>
      <c r="H488" s="164">
        <v>99.3</v>
      </c>
      <c r="I488" s="164">
        <v>99.7</v>
      </c>
      <c r="J488" s="164">
        <v>100.4</v>
      </c>
      <c r="K488" s="164">
        <v>100.1</v>
      </c>
      <c r="L488" s="164">
        <v>100.5</v>
      </c>
      <c r="M488" s="164">
        <v>101.2</v>
      </c>
      <c r="N488" s="164">
        <v>98.3</v>
      </c>
      <c r="O488" s="164">
        <v>97.8</v>
      </c>
      <c r="P488" s="164">
        <v>98.4</v>
      </c>
      <c r="Q488" s="164">
        <v>100.7</v>
      </c>
      <c r="R488" s="164">
        <v>99.5</v>
      </c>
      <c r="S488" s="164">
        <v>99.9</v>
      </c>
      <c r="T488" s="164">
        <v>102</v>
      </c>
      <c r="U488" s="164">
        <v>101.6</v>
      </c>
      <c r="V488" s="164">
        <v>98.2</v>
      </c>
      <c r="W488" s="164">
        <v>98.8</v>
      </c>
      <c r="X488" s="164">
        <v>98.4</v>
      </c>
      <c r="Y488" s="164">
        <v>98.1</v>
      </c>
      <c r="Z488" s="164">
        <v>98.1</v>
      </c>
      <c r="AA488" s="164">
        <v>98.3</v>
      </c>
      <c r="AB488" s="164">
        <v>96.9</v>
      </c>
      <c r="AC488" s="164">
        <v>97.5</v>
      </c>
      <c r="AD488" s="164">
        <v>97.5</v>
      </c>
      <c r="AE488" s="164">
        <v>96.4</v>
      </c>
      <c r="AF488" s="164">
        <v>98</v>
      </c>
      <c r="AG488" s="164">
        <v>95.9</v>
      </c>
      <c r="AH488" s="164">
        <v>95</v>
      </c>
      <c r="AI488" s="164">
        <v>94.9</v>
      </c>
      <c r="AJ488" s="164">
        <v>94.2</v>
      </c>
      <c r="AK488" s="164">
        <v>93.9</v>
      </c>
      <c r="AL488" s="164">
        <v>93.4</v>
      </c>
      <c r="AM488" s="164">
        <v>93.5</v>
      </c>
      <c r="AN488" s="164">
        <v>92.3</v>
      </c>
      <c r="AO488" s="164">
        <v>92.5</v>
      </c>
      <c r="AP488" s="164">
        <v>93.4</v>
      </c>
      <c r="AQ488" s="164">
        <v>93.5</v>
      </c>
      <c r="AR488" s="164">
        <v>91.7</v>
      </c>
      <c r="AS488" s="164">
        <v>92</v>
      </c>
      <c r="AT488" s="164">
        <v>92.7</v>
      </c>
      <c r="AU488" s="164">
        <v>91.2</v>
      </c>
      <c r="AV488" s="164">
        <v>90.3</v>
      </c>
      <c r="AW488" s="164">
        <v>88.3</v>
      </c>
      <c r="AX488" s="164">
        <v>88.5</v>
      </c>
      <c r="AY488" s="164">
        <v>90.2</v>
      </c>
      <c r="AZ488" s="164">
        <v>89.5</v>
      </c>
      <c r="BA488" s="164">
        <v>91.1</v>
      </c>
      <c r="BB488" s="164">
        <v>89.7</v>
      </c>
      <c r="BC488" s="164">
        <v>91.1</v>
      </c>
      <c r="BD488" s="164">
        <v>90.6</v>
      </c>
      <c r="BE488" s="164">
        <v>89</v>
      </c>
      <c r="BF488" s="164">
        <v>88.4</v>
      </c>
      <c r="BG488" s="164">
        <v>90.2</v>
      </c>
      <c r="BH488" s="164">
        <v>90.7</v>
      </c>
      <c r="BI488" s="164">
        <v>91.7</v>
      </c>
      <c r="BJ488" s="164">
        <v>92.3</v>
      </c>
      <c r="BK488" s="164">
        <v>91</v>
      </c>
      <c r="BL488" s="164">
        <v>91.1</v>
      </c>
      <c r="BM488" s="164">
        <v>91.1</v>
      </c>
      <c r="BN488" s="164">
        <v>91.6</v>
      </c>
      <c r="BO488" s="164">
        <v>91.5</v>
      </c>
      <c r="BP488" s="164">
        <v>91.3</v>
      </c>
      <c r="BQ488" s="164">
        <v>91.3</v>
      </c>
      <c r="BR488" s="164">
        <v>91.8</v>
      </c>
      <c r="BS488" s="164">
        <v>89.9</v>
      </c>
      <c r="BT488" s="164">
        <v>90.2</v>
      </c>
      <c r="BU488" s="164">
        <v>90.7</v>
      </c>
      <c r="BV488" s="164">
        <v>89.9</v>
      </c>
      <c r="BW488" s="164">
        <v>91</v>
      </c>
      <c r="BX488" s="164">
        <v>91.4</v>
      </c>
      <c r="BY488" s="164">
        <v>90.2</v>
      </c>
      <c r="BZ488" s="164">
        <v>90.5</v>
      </c>
      <c r="CA488" s="164">
        <v>91</v>
      </c>
      <c r="CB488" s="164">
        <v>92</v>
      </c>
      <c r="CC488" s="164">
        <v>93</v>
      </c>
      <c r="CD488" s="164">
        <v>91.6</v>
      </c>
      <c r="CE488" s="164">
        <v>91.9</v>
      </c>
      <c r="CF488" s="164">
        <v>91.8</v>
      </c>
      <c r="CG488" s="164">
        <v>92.8</v>
      </c>
      <c r="CH488" s="164">
        <v>91.8</v>
      </c>
      <c r="CI488" s="164">
        <v>92.7</v>
      </c>
      <c r="CJ488" s="164">
        <v>92.5</v>
      </c>
      <c r="CK488" s="164">
        <v>92.7</v>
      </c>
      <c r="CL488" s="164">
        <v>94.2</v>
      </c>
      <c r="CM488" s="164">
        <v>93.6</v>
      </c>
      <c r="CN488" s="164">
        <v>94</v>
      </c>
      <c r="CO488" s="164">
        <v>94.1</v>
      </c>
      <c r="CP488" s="164">
        <v>94.1</v>
      </c>
      <c r="CQ488" s="164">
        <v>94.1</v>
      </c>
      <c r="CR488" s="164">
        <v>93.9</v>
      </c>
      <c r="CS488" s="164">
        <v>93.2</v>
      </c>
      <c r="CT488" s="164">
        <v>93.5</v>
      </c>
      <c r="CU488" s="164">
        <v>92</v>
      </c>
      <c r="CV488" s="164">
        <v>92.8</v>
      </c>
      <c r="CW488" s="164">
        <v>93.3</v>
      </c>
      <c r="CX488" s="164">
        <v>92.7</v>
      </c>
      <c r="CY488" s="164">
        <v>92.1</v>
      </c>
      <c r="CZ488" s="164">
        <v>91.7</v>
      </c>
      <c r="DA488" s="164">
        <v>92.2</v>
      </c>
      <c r="DB488" s="164">
        <v>91.6</v>
      </c>
      <c r="DC488" s="164">
        <v>92.6</v>
      </c>
      <c r="DD488" s="164">
        <v>93.3</v>
      </c>
      <c r="DE488" s="164">
        <v>94.4</v>
      </c>
      <c r="DF488" s="164">
        <v>95.4</v>
      </c>
      <c r="DG488" s="164">
        <v>97.4</v>
      </c>
      <c r="DH488" s="164">
        <v>98.1</v>
      </c>
      <c r="DI488" s="164">
        <v>96.7</v>
      </c>
      <c r="DJ488" s="164">
        <v>99.9</v>
      </c>
      <c r="DK488" s="164">
        <v>100.7</v>
      </c>
      <c r="DL488" s="164">
        <v>99.8</v>
      </c>
      <c r="DM488" s="164">
        <v>101.1</v>
      </c>
      <c r="DN488" s="164">
        <v>102.2</v>
      </c>
      <c r="DO488" s="164">
        <v>103.9</v>
      </c>
      <c r="DP488" s="164">
        <v>104.6</v>
      </c>
      <c r="DQ488" s="164">
        <v>104.4</v>
      </c>
      <c r="DR488" s="164">
        <v>105.1</v>
      </c>
      <c r="DS488" s="164">
        <v>106.4</v>
      </c>
      <c r="DT488" s="164">
        <v>106.6</v>
      </c>
    </row>
    <row r="489" spans="1:124" x14ac:dyDescent="0.25">
      <c r="A489" s="162" t="s">
        <v>2225</v>
      </c>
      <c r="B489" s="162" t="s">
        <v>2226</v>
      </c>
      <c r="C489" s="163">
        <v>1.1010000000000001E-2</v>
      </c>
      <c r="D489" s="164">
        <v>101.1</v>
      </c>
      <c r="E489" s="164">
        <v>101.1</v>
      </c>
      <c r="F489" s="164">
        <v>101.7</v>
      </c>
      <c r="G489" s="164">
        <v>103.2</v>
      </c>
      <c r="H489" s="164">
        <v>103.2</v>
      </c>
      <c r="I489" s="164">
        <v>103.2</v>
      </c>
      <c r="J489" s="164">
        <v>103.4</v>
      </c>
      <c r="K489" s="164">
        <v>103.5</v>
      </c>
      <c r="L489" s="164">
        <v>103.5</v>
      </c>
      <c r="M489" s="164">
        <v>103.8</v>
      </c>
      <c r="N489" s="164">
        <v>103.8</v>
      </c>
      <c r="O489" s="164">
        <v>103.8</v>
      </c>
      <c r="P489" s="164">
        <v>107.4</v>
      </c>
      <c r="Q489" s="164">
        <v>107.4</v>
      </c>
      <c r="R489" s="164">
        <v>107.4</v>
      </c>
      <c r="S489" s="164">
        <v>107.4</v>
      </c>
      <c r="T489" s="164">
        <v>107.4</v>
      </c>
      <c r="U489" s="164">
        <v>107.4</v>
      </c>
      <c r="V489" s="164">
        <v>105.3</v>
      </c>
      <c r="W489" s="164">
        <v>106</v>
      </c>
      <c r="X489" s="164">
        <v>107</v>
      </c>
      <c r="Y489" s="164">
        <v>109.4</v>
      </c>
      <c r="Z489" s="164">
        <v>109.2</v>
      </c>
      <c r="AA489" s="164">
        <v>110.1</v>
      </c>
      <c r="AB489" s="164">
        <v>111.3</v>
      </c>
      <c r="AC489" s="164">
        <v>111.3</v>
      </c>
      <c r="AD489" s="164">
        <v>111.4</v>
      </c>
      <c r="AE489" s="164">
        <v>111.4</v>
      </c>
      <c r="AF489" s="164">
        <v>111.6</v>
      </c>
      <c r="AG489" s="164">
        <v>110.3</v>
      </c>
      <c r="AH489" s="164">
        <v>110.1</v>
      </c>
      <c r="AI489" s="164">
        <v>111.5</v>
      </c>
      <c r="AJ489" s="164">
        <v>111.5</v>
      </c>
      <c r="AK489" s="164">
        <v>111.5</v>
      </c>
      <c r="AL489" s="164">
        <v>111.5</v>
      </c>
      <c r="AM489" s="164">
        <v>111.5</v>
      </c>
      <c r="AN489" s="164">
        <v>109.7</v>
      </c>
      <c r="AO489" s="164">
        <v>109.7</v>
      </c>
      <c r="AP489" s="164">
        <v>109.7</v>
      </c>
      <c r="AQ489" s="164">
        <v>109.7</v>
      </c>
      <c r="AR489" s="164">
        <v>110.9</v>
      </c>
      <c r="AS489" s="164">
        <v>111.1</v>
      </c>
      <c r="AT489" s="164">
        <v>111.1</v>
      </c>
      <c r="AU489" s="164">
        <v>110.6</v>
      </c>
      <c r="AV489" s="164">
        <v>109.7</v>
      </c>
      <c r="AW489" s="164">
        <v>108.6</v>
      </c>
      <c r="AX489" s="164">
        <v>108.9</v>
      </c>
      <c r="AY489" s="164">
        <v>108.8</v>
      </c>
      <c r="AZ489" s="164">
        <v>103.8</v>
      </c>
      <c r="BA489" s="164">
        <v>103.7</v>
      </c>
      <c r="BB489" s="164">
        <v>102.3</v>
      </c>
      <c r="BC489" s="164">
        <v>102.3</v>
      </c>
      <c r="BD489" s="164">
        <v>102.5</v>
      </c>
      <c r="BE489" s="164">
        <v>102.8</v>
      </c>
      <c r="BF489" s="164">
        <v>103.3</v>
      </c>
      <c r="BG489" s="164">
        <v>103.3</v>
      </c>
      <c r="BH489" s="164">
        <v>99.3</v>
      </c>
      <c r="BI489" s="164">
        <v>102.8</v>
      </c>
      <c r="BJ489" s="164">
        <v>107.7</v>
      </c>
      <c r="BK489" s="164">
        <v>107.4</v>
      </c>
      <c r="BL489" s="164">
        <v>107.4</v>
      </c>
      <c r="BM489" s="164">
        <v>109</v>
      </c>
      <c r="BN489" s="164">
        <v>114</v>
      </c>
      <c r="BO489" s="164">
        <v>110.4</v>
      </c>
      <c r="BP489" s="164">
        <v>114.8</v>
      </c>
      <c r="BQ489" s="164">
        <v>115</v>
      </c>
      <c r="BR489" s="164">
        <v>117.3</v>
      </c>
      <c r="BS489" s="164">
        <v>119.9</v>
      </c>
      <c r="BT489" s="164">
        <v>126.1</v>
      </c>
      <c r="BU489" s="164">
        <v>123.7</v>
      </c>
      <c r="BV489" s="164">
        <v>120.4</v>
      </c>
      <c r="BW489" s="164">
        <v>120.8</v>
      </c>
      <c r="BX489" s="164">
        <v>119.7</v>
      </c>
      <c r="BY489" s="164">
        <v>120.6</v>
      </c>
      <c r="BZ489" s="164">
        <v>122.8</v>
      </c>
      <c r="CA489" s="164">
        <v>123.6</v>
      </c>
      <c r="CB489" s="164">
        <v>122.8</v>
      </c>
      <c r="CC489" s="164">
        <v>123.2</v>
      </c>
      <c r="CD489" s="164">
        <v>123.4</v>
      </c>
      <c r="CE489" s="164">
        <v>123.7</v>
      </c>
      <c r="CF489" s="164">
        <v>123.6</v>
      </c>
      <c r="CG489" s="164">
        <v>123.7</v>
      </c>
      <c r="CH489" s="164">
        <v>123.4</v>
      </c>
      <c r="CI489" s="164">
        <v>123.6</v>
      </c>
      <c r="CJ489" s="164">
        <v>123.7</v>
      </c>
      <c r="CK489" s="164">
        <v>123.7</v>
      </c>
      <c r="CL489" s="164">
        <v>123.6</v>
      </c>
      <c r="CM489" s="164">
        <v>123.7</v>
      </c>
      <c r="CN489" s="164">
        <v>124</v>
      </c>
      <c r="CO489" s="164">
        <v>123.4</v>
      </c>
      <c r="CP489" s="164">
        <v>123.6</v>
      </c>
      <c r="CQ489" s="164">
        <v>122.9</v>
      </c>
      <c r="CR489" s="164">
        <v>123.2</v>
      </c>
      <c r="CS489" s="164">
        <v>123.3</v>
      </c>
      <c r="CT489" s="164">
        <v>124.8</v>
      </c>
      <c r="CU489" s="164">
        <v>124.8</v>
      </c>
      <c r="CV489" s="164">
        <v>125.1</v>
      </c>
      <c r="CW489" s="164">
        <v>125.1</v>
      </c>
      <c r="CX489" s="164">
        <v>125.3</v>
      </c>
      <c r="CY489" s="164">
        <v>125.4</v>
      </c>
      <c r="CZ489" s="164">
        <v>125.4</v>
      </c>
      <c r="DA489" s="164">
        <v>125.4</v>
      </c>
      <c r="DB489" s="164">
        <v>126</v>
      </c>
      <c r="DC489" s="164">
        <v>126.1</v>
      </c>
      <c r="DD489" s="164">
        <v>126.1</v>
      </c>
      <c r="DE489" s="164">
        <v>127.9</v>
      </c>
      <c r="DF489" s="164">
        <v>127.9</v>
      </c>
      <c r="DG489" s="164">
        <v>128.9</v>
      </c>
      <c r="DH489" s="164">
        <v>129.1</v>
      </c>
      <c r="DI489" s="164">
        <v>129.1</v>
      </c>
      <c r="DJ489" s="164">
        <v>129.9</v>
      </c>
      <c r="DK489" s="164">
        <v>127.6</v>
      </c>
      <c r="DL489" s="164">
        <v>129</v>
      </c>
      <c r="DM489" s="164">
        <v>131.30000000000001</v>
      </c>
      <c r="DN489" s="164">
        <v>131.1</v>
      </c>
      <c r="DO489" s="164">
        <v>135.9</v>
      </c>
      <c r="DP489" s="164">
        <v>136.1</v>
      </c>
      <c r="DQ489" s="164">
        <v>136.1</v>
      </c>
      <c r="DR489" s="164">
        <v>136.30000000000001</v>
      </c>
      <c r="DS489" s="164">
        <v>137.4</v>
      </c>
      <c r="DT489" s="164">
        <v>143.30000000000001</v>
      </c>
    </row>
    <row r="490" spans="1:124" x14ac:dyDescent="0.25">
      <c r="A490" s="162" t="s">
        <v>2228</v>
      </c>
      <c r="B490" s="162" t="s">
        <v>2229</v>
      </c>
      <c r="C490" s="163">
        <v>3.4340000000000002E-2</v>
      </c>
      <c r="D490" s="164">
        <v>103.9</v>
      </c>
      <c r="E490" s="164">
        <v>104.3</v>
      </c>
      <c r="F490" s="164">
        <v>101.7</v>
      </c>
      <c r="G490" s="164">
        <v>100.2</v>
      </c>
      <c r="H490" s="164">
        <v>101.2</v>
      </c>
      <c r="I490" s="164">
        <v>100.9</v>
      </c>
      <c r="J490" s="164">
        <v>103.1</v>
      </c>
      <c r="K490" s="164">
        <v>104.4</v>
      </c>
      <c r="L490" s="164">
        <v>101.5</v>
      </c>
      <c r="M490" s="164">
        <v>104.5</v>
      </c>
      <c r="N490" s="164">
        <v>105.4</v>
      </c>
      <c r="O490" s="164">
        <v>102.6</v>
      </c>
      <c r="P490" s="164">
        <v>104.9</v>
      </c>
      <c r="Q490" s="164">
        <v>104.6</v>
      </c>
      <c r="R490" s="164">
        <v>105.4</v>
      </c>
      <c r="S490" s="164">
        <v>105.3</v>
      </c>
      <c r="T490" s="164">
        <v>106.6</v>
      </c>
      <c r="U490" s="164">
        <v>102.1</v>
      </c>
      <c r="V490" s="164">
        <v>103.3</v>
      </c>
      <c r="W490" s="164">
        <v>104.5</v>
      </c>
      <c r="X490" s="164">
        <v>105.4</v>
      </c>
      <c r="Y490" s="164">
        <v>103.7</v>
      </c>
      <c r="Z490" s="164">
        <v>102</v>
      </c>
      <c r="AA490" s="164">
        <v>106.7</v>
      </c>
      <c r="AB490" s="164">
        <v>103.5</v>
      </c>
      <c r="AC490" s="164">
        <v>107.3</v>
      </c>
      <c r="AD490" s="164">
        <v>106</v>
      </c>
      <c r="AE490" s="164">
        <v>104.8</v>
      </c>
      <c r="AF490" s="164">
        <v>104.4</v>
      </c>
      <c r="AG490" s="164">
        <v>103.3</v>
      </c>
      <c r="AH490" s="164">
        <v>101.2</v>
      </c>
      <c r="AI490" s="164">
        <v>101.1</v>
      </c>
      <c r="AJ490" s="164">
        <v>103.4</v>
      </c>
      <c r="AK490" s="164">
        <v>104.9</v>
      </c>
      <c r="AL490" s="164">
        <v>103.3</v>
      </c>
      <c r="AM490" s="164">
        <v>103.1</v>
      </c>
      <c r="AN490" s="164">
        <v>103.7</v>
      </c>
      <c r="AO490" s="164">
        <v>102.1</v>
      </c>
      <c r="AP490" s="164">
        <v>101.8</v>
      </c>
      <c r="AQ490" s="164">
        <v>105.2</v>
      </c>
      <c r="AR490" s="164">
        <v>104.1</v>
      </c>
      <c r="AS490" s="164">
        <v>105.9</v>
      </c>
      <c r="AT490" s="164">
        <v>105.7</v>
      </c>
      <c r="AU490" s="164">
        <v>106.9</v>
      </c>
      <c r="AV490" s="164">
        <v>106.5</v>
      </c>
      <c r="AW490" s="164">
        <v>105.6</v>
      </c>
      <c r="AX490" s="164">
        <v>102.6</v>
      </c>
      <c r="AY490" s="164">
        <v>105.6</v>
      </c>
      <c r="AZ490" s="164">
        <v>103.8</v>
      </c>
      <c r="BA490" s="164">
        <v>104.3</v>
      </c>
      <c r="BB490" s="164">
        <v>103.5</v>
      </c>
      <c r="BC490" s="164">
        <v>104.7</v>
      </c>
      <c r="BD490" s="164">
        <v>101.3</v>
      </c>
      <c r="BE490" s="164">
        <v>101</v>
      </c>
      <c r="BF490" s="164">
        <v>98.8</v>
      </c>
      <c r="BG490" s="164">
        <v>100.6</v>
      </c>
      <c r="BH490" s="164">
        <v>106</v>
      </c>
      <c r="BI490" s="164">
        <v>103.1</v>
      </c>
      <c r="BJ490" s="164">
        <v>107.2</v>
      </c>
      <c r="BK490" s="164">
        <v>105.2</v>
      </c>
      <c r="BL490" s="164">
        <v>105.7</v>
      </c>
      <c r="BM490" s="164">
        <v>105.3</v>
      </c>
      <c r="BN490" s="164">
        <v>105</v>
      </c>
      <c r="BO490" s="164">
        <v>105.9</v>
      </c>
      <c r="BP490" s="164">
        <v>101.9</v>
      </c>
      <c r="BQ490" s="164">
        <v>103.4</v>
      </c>
      <c r="BR490" s="164">
        <v>104.4</v>
      </c>
      <c r="BS490" s="164">
        <v>102.4</v>
      </c>
      <c r="BT490" s="164">
        <v>104.2</v>
      </c>
      <c r="BU490" s="164">
        <v>103.6</v>
      </c>
      <c r="BV490" s="164">
        <v>105.8</v>
      </c>
      <c r="BW490" s="164">
        <v>107.3</v>
      </c>
      <c r="BX490" s="164">
        <v>105.5</v>
      </c>
      <c r="BY490" s="164">
        <v>105.6</v>
      </c>
      <c r="BZ490" s="164">
        <v>105.8</v>
      </c>
      <c r="CA490" s="164">
        <v>105.4</v>
      </c>
      <c r="CB490" s="164">
        <v>104.3</v>
      </c>
      <c r="CC490" s="164">
        <v>110.3</v>
      </c>
      <c r="CD490" s="164">
        <v>106.5</v>
      </c>
      <c r="CE490" s="164">
        <v>109.5</v>
      </c>
      <c r="CF490" s="164">
        <v>108.9</v>
      </c>
      <c r="CG490" s="164">
        <v>110</v>
      </c>
      <c r="CH490" s="164">
        <v>110</v>
      </c>
      <c r="CI490" s="164">
        <v>109.2</v>
      </c>
      <c r="CJ490" s="164">
        <v>108.9</v>
      </c>
      <c r="CK490" s="164">
        <v>110.1</v>
      </c>
      <c r="CL490" s="164">
        <v>114.8</v>
      </c>
      <c r="CM490" s="164">
        <v>113</v>
      </c>
      <c r="CN490" s="164">
        <v>115</v>
      </c>
      <c r="CO490" s="164">
        <v>112.9</v>
      </c>
      <c r="CP490" s="164">
        <v>114.2</v>
      </c>
      <c r="CQ490" s="164">
        <v>113.1</v>
      </c>
      <c r="CR490" s="164">
        <v>113</v>
      </c>
      <c r="CS490" s="164">
        <v>111.8</v>
      </c>
      <c r="CT490" s="164">
        <v>111.6</v>
      </c>
      <c r="CU490" s="164">
        <v>104.4</v>
      </c>
      <c r="CV490" s="164">
        <v>105.1</v>
      </c>
      <c r="CW490" s="164">
        <v>107.8</v>
      </c>
      <c r="CX490" s="164">
        <v>107.9</v>
      </c>
      <c r="CY490" s="164">
        <v>107.8</v>
      </c>
      <c r="CZ490" s="164">
        <v>107.8</v>
      </c>
      <c r="DA490" s="164">
        <v>109.6</v>
      </c>
      <c r="DB490" s="164">
        <v>109</v>
      </c>
      <c r="DC490" s="164">
        <v>111.1</v>
      </c>
      <c r="DD490" s="164">
        <v>111.2</v>
      </c>
      <c r="DE490" s="164">
        <v>112.2</v>
      </c>
      <c r="DF490" s="164">
        <v>111.3</v>
      </c>
      <c r="DG490" s="164">
        <v>112.6</v>
      </c>
      <c r="DH490" s="164">
        <v>113.7</v>
      </c>
      <c r="DI490" s="164">
        <v>109</v>
      </c>
      <c r="DJ490" s="164">
        <v>112.8</v>
      </c>
      <c r="DK490" s="164">
        <v>114.1</v>
      </c>
      <c r="DL490" s="164">
        <v>113.9</v>
      </c>
      <c r="DM490" s="164">
        <v>116.8</v>
      </c>
      <c r="DN490" s="164">
        <v>118.5</v>
      </c>
      <c r="DO490" s="164">
        <v>122.1</v>
      </c>
      <c r="DP490" s="164">
        <v>122.2</v>
      </c>
      <c r="DQ490" s="164">
        <v>123.2</v>
      </c>
      <c r="DR490" s="164">
        <v>123.3</v>
      </c>
      <c r="DS490" s="164">
        <v>124.3</v>
      </c>
      <c r="DT490" s="164">
        <v>126.5</v>
      </c>
    </row>
    <row r="491" spans="1:124" x14ac:dyDescent="0.25">
      <c r="A491" s="162" t="s">
        <v>2231</v>
      </c>
      <c r="B491" s="162" t="s">
        <v>2232</v>
      </c>
      <c r="C491" s="163">
        <v>1.7239999999999998E-2</v>
      </c>
      <c r="D491" s="164">
        <v>102.9</v>
      </c>
      <c r="E491" s="164">
        <v>102.3</v>
      </c>
      <c r="F491" s="164">
        <v>103.3</v>
      </c>
      <c r="G491" s="164">
        <v>102.9</v>
      </c>
      <c r="H491" s="164">
        <v>98.7</v>
      </c>
      <c r="I491" s="164">
        <v>100.4</v>
      </c>
      <c r="J491" s="164">
        <v>100.8</v>
      </c>
      <c r="K491" s="164">
        <v>96.9</v>
      </c>
      <c r="L491" s="164">
        <v>96</v>
      </c>
      <c r="M491" s="164">
        <v>95.2</v>
      </c>
      <c r="N491" s="164">
        <v>95.4</v>
      </c>
      <c r="O491" s="164">
        <v>97.6</v>
      </c>
      <c r="P491" s="164">
        <v>98.2</v>
      </c>
      <c r="Q491" s="164">
        <v>97.2</v>
      </c>
      <c r="R491" s="164">
        <v>98.9</v>
      </c>
      <c r="S491" s="164">
        <v>106.1</v>
      </c>
      <c r="T491" s="164">
        <v>108.9</v>
      </c>
      <c r="U491" s="164">
        <v>104.4</v>
      </c>
      <c r="V491" s="164">
        <v>101.4</v>
      </c>
      <c r="W491" s="164">
        <v>98.8</v>
      </c>
      <c r="X491" s="164">
        <v>97.2</v>
      </c>
      <c r="Y491" s="164">
        <v>102.2</v>
      </c>
      <c r="Z491" s="164">
        <v>99.9</v>
      </c>
      <c r="AA491" s="164">
        <v>98.2</v>
      </c>
      <c r="AB491" s="164">
        <v>96.3</v>
      </c>
      <c r="AC491" s="164">
        <v>97.5</v>
      </c>
      <c r="AD491" s="164">
        <v>100.1</v>
      </c>
      <c r="AE491" s="164">
        <v>95.9</v>
      </c>
      <c r="AF491" s="164">
        <v>94.8</v>
      </c>
      <c r="AG491" s="164">
        <v>91.5</v>
      </c>
      <c r="AH491" s="164">
        <v>87.9</v>
      </c>
      <c r="AI491" s="164">
        <v>88.8</v>
      </c>
      <c r="AJ491" s="164">
        <v>87.5</v>
      </c>
      <c r="AK491" s="164">
        <v>88.8</v>
      </c>
      <c r="AL491" s="164">
        <v>87.5</v>
      </c>
      <c r="AM491" s="164">
        <v>87.3</v>
      </c>
      <c r="AN491" s="164">
        <v>87.6</v>
      </c>
      <c r="AO491" s="164">
        <v>93.4</v>
      </c>
      <c r="AP491" s="164">
        <v>95.2</v>
      </c>
      <c r="AQ491" s="164">
        <v>93.3</v>
      </c>
      <c r="AR491" s="164">
        <v>87.6</v>
      </c>
      <c r="AS491" s="164">
        <v>86.5</v>
      </c>
      <c r="AT491" s="164">
        <v>86.7</v>
      </c>
      <c r="AU491" s="164">
        <v>84.8</v>
      </c>
      <c r="AV491" s="164">
        <v>85.8</v>
      </c>
      <c r="AW491" s="164">
        <v>87.1</v>
      </c>
      <c r="AX491" s="164">
        <v>87</v>
      </c>
      <c r="AY491" s="164">
        <v>88</v>
      </c>
      <c r="AZ491" s="164">
        <v>90.4</v>
      </c>
      <c r="BA491" s="164">
        <v>94.2</v>
      </c>
      <c r="BB491" s="164">
        <v>95.5</v>
      </c>
      <c r="BC491" s="164">
        <v>93.7</v>
      </c>
      <c r="BD491" s="164">
        <v>89.4</v>
      </c>
      <c r="BE491" s="164">
        <v>88.5</v>
      </c>
      <c r="BF491" s="164">
        <v>87</v>
      </c>
      <c r="BG491" s="164">
        <v>89.4</v>
      </c>
      <c r="BH491" s="164">
        <v>91.8</v>
      </c>
      <c r="BI491" s="164">
        <v>94.3</v>
      </c>
      <c r="BJ491" s="164">
        <v>96.8</v>
      </c>
      <c r="BK491" s="164">
        <v>94.5</v>
      </c>
      <c r="BL491" s="164">
        <v>93.7</v>
      </c>
      <c r="BM491" s="164">
        <v>92.9</v>
      </c>
      <c r="BN491" s="164">
        <v>91.5</v>
      </c>
      <c r="BO491" s="164">
        <v>92.2</v>
      </c>
      <c r="BP491" s="164">
        <v>91.9</v>
      </c>
      <c r="BQ491" s="164">
        <v>93.3</v>
      </c>
      <c r="BR491" s="164">
        <v>91.6</v>
      </c>
      <c r="BS491" s="164">
        <v>93.5</v>
      </c>
      <c r="BT491" s="164">
        <v>92.3</v>
      </c>
      <c r="BU491" s="164">
        <v>93.2</v>
      </c>
      <c r="BV491" s="164">
        <v>94</v>
      </c>
      <c r="BW491" s="164">
        <v>93</v>
      </c>
      <c r="BX491" s="164">
        <v>92.6</v>
      </c>
      <c r="BY491" s="164">
        <v>92.6</v>
      </c>
      <c r="BZ491" s="164">
        <v>95.1</v>
      </c>
      <c r="CA491" s="164">
        <v>94.8</v>
      </c>
      <c r="CB491" s="164">
        <v>96.4</v>
      </c>
      <c r="CC491" s="164">
        <v>98</v>
      </c>
      <c r="CD491" s="164">
        <v>95.1</v>
      </c>
      <c r="CE491" s="164">
        <v>93.6</v>
      </c>
      <c r="CF491" s="164">
        <v>92.9</v>
      </c>
      <c r="CG491" s="164">
        <v>94</v>
      </c>
      <c r="CH491" s="164">
        <v>94</v>
      </c>
      <c r="CI491" s="164">
        <v>90.6</v>
      </c>
      <c r="CJ491" s="164">
        <v>93.2</v>
      </c>
      <c r="CK491" s="164">
        <v>94.7</v>
      </c>
      <c r="CL491" s="164">
        <v>96.6</v>
      </c>
      <c r="CM491" s="164">
        <v>96.8</v>
      </c>
      <c r="CN491" s="164">
        <v>95.6</v>
      </c>
      <c r="CO491" s="164">
        <v>95.2</v>
      </c>
      <c r="CP491" s="164">
        <v>96.2</v>
      </c>
      <c r="CQ491" s="164">
        <v>94.5</v>
      </c>
      <c r="CR491" s="164">
        <v>94.7</v>
      </c>
      <c r="CS491" s="164">
        <v>95.5</v>
      </c>
      <c r="CT491" s="164">
        <v>94.5</v>
      </c>
      <c r="CU491" s="164">
        <v>91.8</v>
      </c>
      <c r="CV491" s="164">
        <v>92.5</v>
      </c>
      <c r="CW491" s="164">
        <v>91.8</v>
      </c>
      <c r="CX491" s="164">
        <v>91.9</v>
      </c>
      <c r="CY491" s="164">
        <v>90.2</v>
      </c>
      <c r="CZ491" s="164">
        <v>86</v>
      </c>
      <c r="DA491" s="164">
        <v>85.9</v>
      </c>
      <c r="DB491" s="164">
        <v>85.9</v>
      </c>
      <c r="DC491" s="164">
        <v>89.1</v>
      </c>
      <c r="DD491" s="164">
        <v>90.6</v>
      </c>
      <c r="DE491" s="164">
        <v>95.2</v>
      </c>
      <c r="DF491" s="164">
        <v>98.3</v>
      </c>
      <c r="DG491" s="164">
        <v>98.2</v>
      </c>
      <c r="DH491" s="164">
        <v>102</v>
      </c>
      <c r="DI491" s="164">
        <v>103.2</v>
      </c>
      <c r="DJ491" s="164">
        <v>101.8</v>
      </c>
      <c r="DK491" s="164">
        <v>104.4</v>
      </c>
      <c r="DL491" s="164">
        <v>106.3</v>
      </c>
      <c r="DM491" s="164">
        <v>105.3</v>
      </c>
      <c r="DN491" s="164">
        <v>101.3</v>
      </c>
      <c r="DO491" s="164">
        <v>105.7</v>
      </c>
      <c r="DP491" s="164">
        <v>108.2</v>
      </c>
      <c r="DQ491" s="164">
        <v>109.6</v>
      </c>
      <c r="DR491" s="164">
        <v>109.8</v>
      </c>
      <c r="DS491" s="164">
        <v>108.9</v>
      </c>
      <c r="DT491" s="164">
        <v>109.8</v>
      </c>
    </row>
    <row r="492" spans="1:124" x14ac:dyDescent="0.25">
      <c r="A492" s="162" t="s">
        <v>2234</v>
      </c>
      <c r="B492" s="162" t="s">
        <v>2235</v>
      </c>
      <c r="C492" s="163">
        <v>1.7319999999999999E-2</v>
      </c>
      <c r="D492" s="164">
        <v>102.4</v>
      </c>
      <c r="E492" s="164">
        <v>102.8</v>
      </c>
      <c r="F492" s="164">
        <v>103.8</v>
      </c>
      <c r="G492" s="164">
        <v>103.5</v>
      </c>
      <c r="H492" s="164">
        <v>105.6</v>
      </c>
      <c r="I492" s="164">
        <v>103.2</v>
      </c>
      <c r="J492" s="164">
        <v>103.9</v>
      </c>
      <c r="K492" s="164">
        <v>104</v>
      </c>
      <c r="L492" s="164">
        <v>105.1</v>
      </c>
      <c r="M492" s="164">
        <v>103.8</v>
      </c>
      <c r="N492" s="164">
        <v>103.3</v>
      </c>
      <c r="O492" s="164">
        <v>102</v>
      </c>
      <c r="P492" s="164">
        <v>102.2</v>
      </c>
      <c r="Q492" s="164">
        <v>105.4</v>
      </c>
      <c r="R492" s="164">
        <v>103.7</v>
      </c>
      <c r="S492" s="164">
        <v>111.2</v>
      </c>
      <c r="T492" s="164">
        <v>106.6</v>
      </c>
      <c r="U492" s="164">
        <v>109.4</v>
      </c>
      <c r="V492" s="164">
        <v>106.8</v>
      </c>
      <c r="W492" s="164">
        <v>104.8</v>
      </c>
      <c r="X492" s="164">
        <v>106.3</v>
      </c>
      <c r="Y492" s="164">
        <v>104.7</v>
      </c>
      <c r="Z492" s="164">
        <v>106.1</v>
      </c>
      <c r="AA492" s="164">
        <v>109.4</v>
      </c>
      <c r="AB492" s="164">
        <v>106.9</v>
      </c>
      <c r="AC492" s="164">
        <v>108.9</v>
      </c>
      <c r="AD492" s="164">
        <v>110.7</v>
      </c>
      <c r="AE492" s="164">
        <v>105.3</v>
      </c>
      <c r="AF492" s="164">
        <v>107.5</v>
      </c>
      <c r="AG492" s="164">
        <v>108.7</v>
      </c>
      <c r="AH492" s="164">
        <v>105.4</v>
      </c>
      <c r="AI492" s="164">
        <v>107.5</v>
      </c>
      <c r="AJ492" s="164">
        <v>107.6</v>
      </c>
      <c r="AK492" s="164">
        <v>107.9</v>
      </c>
      <c r="AL492" s="164">
        <v>108.8</v>
      </c>
      <c r="AM492" s="164">
        <v>107.5</v>
      </c>
      <c r="AN492" s="164">
        <v>106.4</v>
      </c>
      <c r="AO492" s="164">
        <v>110.5</v>
      </c>
      <c r="AP492" s="164">
        <v>108.9</v>
      </c>
      <c r="AQ492" s="164">
        <v>108.1</v>
      </c>
      <c r="AR492" s="164">
        <v>106.7</v>
      </c>
      <c r="AS492" s="164">
        <v>106.4</v>
      </c>
      <c r="AT492" s="164">
        <v>108.6</v>
      </c>
      <c r="AU492" s="164">
        <v>107.8</v>
      </c>
      <c r="AV492" s="164">
        <v>98.1</v>
      </c>
      <c r="AW492" s="164">
        <v>96.5</v>
      </c>
      <c r="AX492" s="164">
        <v>96.7</v>
      </c>
      <c r="AY492" s="164">
        <v>101.5</v>
      </c>
      <c r="AZ492" s="164">
        <v>94.2</v>
      </c>
      <c r="BA492" s="164">
        <v>99.5</v>
      </c>
      <c r="BB492" s="164">
        <v>95.9</v>
      </c>
      <c r="BC492" s="164">
        <v>96.1</v>
      </c>
      <c r="BD492" s="164">
        <v>97.7</v>
      </c>
      <c r="BE492" s="164">
        <v>99.3</v>
      </c>
      <c r="BF492" s="164">
        <v>98.8</v>
      </c>
      <c r="BG492" s="164">
        <v>96.6</v>
      </c>
      <c r="BH492" s="164">
        <v>91.3</v>
      </c>
      <c r="BI492" s="164">
        <v>92.3</v>
      </c>
      <c r="BJ492" s="164">
        <v>90.9</v>
      </c>
      <c r="BK492" s="164">
        <v>90.3</v>
      </c>
      <c r="BL492" s="164">
        <v>91.2</v>
      </c>
      <c r="BM492" s="164">
        <v>94.1</v>
      </c>
      <c r="BN492" s="164">
        <v>94.8</v>
      </c>
      <c r="BO492" s="164">
        <v>95.1</v>
      </c>
      <c r="BP492" s="164">
        <v>94.8</v>
      </c>
      <c r="BQ492" s="164">
        <v>95</v>
      </c>
      <c r="BR492" s="164">
        <v>95.4</v>
      </c>
      <c r="BS492" s="164">
        <v>95.5</v>
      </c>
      <c r="BT492" s="164">
        <v>99.1</v>
      </c>
      <c r="BU492" s="164">
        <v>97.5</v>
      </c>
      <c r="BV492" s="164">
        <v>90.5</v>
      </c>
      <c r="BW492" s="164">
        <v>95.8</v>
      </c>
      <c r="BX492" s="164">
        <v>93.9</v>
      </c>
      <c r="BY492" s="164">
        <v>94.9</v>
      </c>
      <c r="BZ492" s="164">
        <v>94</v>
      </c>
      <c r="CA492" s="164">
        <v>93.9</v>
      </c>
      <c r="CB492" s="164">
        <v>97.8</v>
      </c>
      <c r="CC492" s="164">
        <v>102.1</v>
      </c>
      <c r="CD492" s="164">
        <v>102</v>
      </c>
      <c r="CE492" s="164">
        <v>102.1</v>
      </c>
      <c r="CF492" s="164">
        <v>99.8</v>
      </c>
      <c r="CG492" s="164">
        <v>104</v>
      </c>
      <c r="CH492" s="164">
        <v>98.7</v>
      </c>
      <c r="CI492" s="164">
        <v>103.8</v>
      </c>
      <c r="CJ492" s="164">
        <v>104.3</v>
      </c>
      <c r="CK492" s="164">
        <v>99.6</v>
      </c>
      <c r="CL492" s="164">
        <v>100.7</v>
      </c>
      <c r="CM492" s="164">
        <v>100.9</v>
      </c>
      <c r="CN492" s="164">
        <v>100.6</v>
      </c>
      <c r="CO492" s="164">
        <v>104.1</v>
      </c>
      <c r="CP492" s="164">
        <v>103.2</v>
      </c>
      <c r="CQ492" s="164">
        <v>102.5</v>
      </c>
      <c r="CR492" s="164">
        <v>98.9</v>
      </c>
      <c r="CS492" s="164">
        <v>97.8</v>
      </c>
      <c r="CT492" s="164">
        <v>100.5</v>
      </c>
      <c r="CU492" s="164">
        <v>99.4</v>
      </c>
      <c r="CV492" s="164">
        <v>99.5</v>
      </c>
      <c r="CW492" s="164">
        <v>97.3</v>
      </c>
      <c r="CX492" s="164">
        <v>98.2</v>
      </c>
      <c r="CY492" s="164">
        <v>102.7</v>
      </c>
      <c r="CZ492" s="164">
        <v>101.8</v>
      </c>
      <c r="DA492" s="164">
        <v>103</v>
      </c>
      <c r="DB492" s="164">
        <v>101.3</v>
      </c>
      <c r="DC492" s="164">
        <v>101.6</v>
      </c>
      <c r="DD492" s="164">
        <v>104.2</v>
      </c>
      <c r="DE492" s="164">
        <v>104.6</v>
      </c>
      <c r="DF492" s="164">
        <v>106.7</v>
      </c>
      <c r="DG492" s="164">
        <v>107.4</v>
      </c>
      <c r="DH492" s="164">
        <v>109</v>
      </c>
      <c r="DI492" s="164">
        <v>110.7</v>
      </c>
      <c r="DJ492" s="164">
        <v>110.4</v>
      </c>
      <c r="DK492" s="164">
        <v>112.3</v>
      </c>
      <c r="DL492" s="164">
        <v>107.4</v>
      </c>
      <c r="DM492" s="164">
        <v>108.7</v>
      </c>
      <c r="DN492" s="164">
        <v>120.5</v>
      </c>
      <c r="DO492" s="164">
        <v>119.8</v>
      </c>
      <c r="DP492" s="164">
        <v>122.7</v>
      </c>
      <c r="DQ492" s="164">
        <v>123.4</v>
      </c>
      <c r="DR492" s="164">
        <v>123.7</v>
      </c>
      <c r="DS492" s="164">
        <v>126.8</v>
      </c>
      <c r="DT492" s="164">
        <v>127</v>
      </c>
    </row>
    <row r="493" spans="1:124" x14ac:dyDescent="0.25">
      <c r="A493" s="162" t="s">
        <v>2237</v>
      </c>
      <c r="B493" s="162" t="s">
        <v>2238</v>
      </c>
      <c r="C493" s="163">
        <v>4.7910000000000001E-2</v>
      </c>
      <c r="D493" s="164">
        <v>105.4</v>
      </c>
      <c r="E493" s="164">
        <v>105.5</v>
      </c>
      <c r="F493" s="164">
        <v>106.6</v>
      </c>
      <c r="G493" s="164">
        <v>107.5</v>
      </c>
      <c r="H493" s="164">
        <v>105.8</v>
      </c>
      <c r="I493" s="164">
        <v>107.6</v>
      </c>
      <c r="J493" s="164">
        <v>108</v>
      </c>
      <c r="K493" s="164">
        <v>110.5</v>
      </c>
      <c r="L493" s="164">
        <v>117.6</v>
      </c>
      <c r="M493" s="164">
        <v>118.3</v>
      </c>
      <c r="N493" s="164">
        <v>102.5</v>
      </c>
      <c r="O493" s="164">
        <v>100.5</v>
      </c>
      <c r="P493" s="164">
        <v>101.9</v>
      </c>
      <c r="Q493" s="164">
        <v>110</v>
      </c>
      <c r="R493" s="164">
        <v>103.1</v>
      </c>
      <c r="S493" s="164">
        <v>98.6</v>
      </c>
      <c r="T493" s="164">
        <v>107.9</v>
      </c>
      <c r="U493" s="164">
        <v>111.1</v>
      </c>
      <c r="V493" s="164">
        <v>103.4</v>
      </c>
      <c r="W493" s="164">
        <v>104.8</v>
      </c>
      <c r="X493" s="164">
        <v>104.6</v>
      </c>
      <c r="Y493" s="164">
        <v>100.2</v>
      </c>
      <c r="Z493" s="164">
        <v>104.9</v>
      </c>
      <c r="AA493" s="164">
        <v>101.6</v>
      </c>
      <c r="AB493" s="164">
        <v>100</v>
      </c>
      <c r="AC493" s="164">
        <v>101.8</v>
      </c>
      <c r="AD493" s="164">
        <v>101.1</v>
      </c>
      <c r="AE493" s="164">
        <v>101.6</v>
      </c>
      <c r="AF493" s="164">
        <v>108.9</v>
      </c>
      <c r="AG493" s="164">
        <v>104</v>
      </c>
      <c r="AH493" s="164">
        <v>102.9</v>
      </c>
      <c r="AI493" s="164">
        <v>102</v>
      </c>
      <c r="AJ493" s="164">
        <v>99.3</v>
      </c>
      <c r="AK493" s="164">
        <v>95.4</v>
      </c>
      <c r="AL493" s="164">
        <v>96.8</v>
      </c>
      <c r="AM493" s="164">
        <v>99</v>
      </c>
      <c r="AN493" s="164">
        <v>92.7</v>
      </c>
      <c r="AO493" s="164">
        <v>90.3</v>
      </c>
      <c r="AP493" s="164">
        <v>95.6</v>
      </c>
      <c r="AQ493" s="164">
        <v>96.8</v>
      </c>
      <c r="AR493" s="164">
        <v>94.6</v>
      </c>
      <c r="AS493" s="164">
        <v>97.3</v>
      </c>
      <c r="AT493" s="164">
        <v>101.2</v>
      </c>
      <c r="AU493" s="164">
        <v>95.6</v>
      </c>
      <c r="AV493" s="164">
        <v>96.8</v>
      </c>
      <c r="AW493" s="164">
        <v>90.8</v>
      </c>
      <c r="AX493" s="164">
        <v>94.3</v>
      </c>
      <c r="AY493" s="164">
        <v>95.2</v>
      </c>
      <c r="AZ493" s="164">
        <v>88.6</v>
      </c>
      <c r="BA493" s="164">
        <v>93.5</v>
      </c>
      <c r="BB493" s="164">
        <v>87</v>
      </c>
      <c r="BC493" s="164">
        <v>92.6</v>
      </c>
      <c r="BD493" s="164">
        <v>93.3</v>
      </c>
      <c r="BE493" s="164">
        <v>87.1</v>
      </c>
      <c r="BF493" s="164">
        <v>88.4</v>
      </c>
      <c r="BG493" s="164">
        <v>92.7</v>
      </c>
      <c r="BH493" s="164">
        <v>91.8</v>
      </c>
      <c r="BI493" s="164">
        <v>93.4</v>
      </c>
      <c r="BJ493" s="164">
        <v>87.8</v>
      </c>
      <c r="BK493" s="164">
        <v>85.9</v>
      </c>
      <c r="BL493" s="164">
        <v>88.2</v>
      </c>
      <c r="BM493" s="164">
        <v>88.9</v>
      </c>
      <c r="BN493" s="164">
        <v>92.6</v>
      </c>
      <c r="BO493" s="164">
        <v>91.7</v>
      </c>
      <c r="BP493" s="164">
        <v>94.1</v>
      </c>
      <c r="BQ493" s="164">
        <v>91.3</v>
      </c>
      <c r="BR493" s="164">
        <v>95.4</v>
      </c>
      <c r="BS493" s="164">
        <v>91.2</v>
      </c>
      <c r="BT493" s="164">
        <v>89.9</v>
      </c>
      <c r="BU493" s="164">
        <v>92.6</v>
      </c>
      <c r="BV493" s="164">
        <v>89.7</v>
      </c>
      <c r="BW493" s="164">
        <v>92.4</v>
      </c>
      <c r="BX493" s="164">
        <v>98</v>
      </c>
      <c r="BY493" s="164">
        <v>88.9</v>
      </c>
      <c r="BZ493" s="164">
        <v>89.1</v>
      </c>
      <c r="CA493" s="164">
        <v>91.9</v>
      </c>
      <c r="CB493" s="164">
        <v>92.6</v>
      </c>
      <c r="CC493" s="164">
        <v>93.3</v>
      </c>
      <c r="CD493" s="164">
        <v>92.2</v>
      </c>
      <c r="CE493" s="164">
        <v>92.5</v>
      </c>
      <c r="CF493" s="164">
        <v>93.3</v>
      </c>
      <c r="CG493" s="164">
        <v>94.1</v>
      </c>
      <c r="CH493" s="164">
        <v>92.2</v>
      </c>
      <c r="CI493" s="164">
        <v>95.5</v>
      </c>
      <c r="CJ493" s="164">
        <v>93.3</v>
      </c>
      <c r="CK493" s="164">
        <v>94.9</v>
      </c>
      <c r="CL493" s="164">
        <v>97.3</v>
      </c>
      <c r="CM493" s="164">
        <v>96.4</v>
      </c>
      <c r="CN493" s="164">
        <v>98.5</v>
      </c>
      <c r="CO493" s="164">
        <v>100.8</v>
      </c>
      <c r="CP493" s="164">
        <v>102.2</v>
      </c>
      <c r="CQ493" s="164">
        <v>102.8</v>
      </c>
      <c r="CR493" s="164">
        <v>101.8</v>
      </c>
      <c r="CS493" s="164">
        <v>97.7</v>
      </c>
      <c r="CT493" s="164">
        <v>97.9</v>
      </c>
      <c r="CU493" s="164">
        <v>94.9</v>
      </c>
      <c r="CV493" s="164">
        <v>99</v>
      </c>
      <c r="CW493" s="164">
        <v>103.3</v>
      </c>
      <c r="CX493" s="164">
        <v>100.2</v>
      </c>
      <c r="CY493" s="164">
        <v>96.4</v>
      </c>
      <c r="CZ493" s="164">
        <v>94.1</v>
      </c>
      <c r="DA493" s="164">
        <v>97</v>
      </c>
      <c r="DB493" s="164">
        <v>95.6</v>
      </c>
      <c r="DC493" s="164">
        <v>95.3</v>
      </c>
      <c r="DD493" s="164">
        <v>93.6</v>
      </c>
      <c r="DE493" s="164">
        <v>94.9</v>
      </c>
      <c r="DF493" s="164">
        <v>98.3</v>
      </c>
      <c r="DG493" s="164">
        <v>99.8</v>
      </c>
      <c r="DH493" s="164">
        <v>100.1</v>
      </c>
      <c r="DI493" s="164">
        <v>93.9</v>
      </c>
      <c r="DJ493" s="164">
        <v>105.8</v>
      </c>
      <c r="DK493" s="164">
        <v>104.6</v>
      </c>
      <c r="DL493" s="164">
        <v>102.5</v>
      </c>
      <c r="DM493" s="164">
        <v>107.4</v>
      </c>
      <c r="DN493" s="164">
        <v>105.8</v>
      </c>
      <c r="DO493" s="164">
        <v>110.4</v>
      </c>
      <c r="DP493" s="164">
        <v>109.6</v>
      </c>
      <c r="DQ493" s="164">
        <v>110</v>
      </c>
      <c r="DR493" s="164">
        <v>111.5</v>
      </c>
      <c r="DS493" s="164">
        <v>114.6</v>
      </c>
      <c r="DT493" s="164">
        <v>113.9</v>
      </c>
    </row>
    <row r="494" spans="1:124" x14ac:dyDescent="0.25">
      <c r="A494" s="162" t="s">
        <v>2240</v>
      </c>
      <c r="B494" s="162" t="s">
        <v>2241</v>
      </c>
      <c r="C494" s="163">
        <v>9.1400000000000006E-3</v>
      </c>
      <c r="D494" s="164">
        <v>97.9</v>
      </c>
      <c r="E494" s="164">
        <v>99</v>
      </c>
      <c r="F494" s="164">
        <v>106</v>
      </c>
      <c r="G494" s="164">
        <v>103</v>
      </c>
      <c r="H494" s="164">
        <v>104.7</v>
      </c>
      <c r="I494" s="164">
        <v>104.2</v>
      </c>
      <c r="J494" s="164">
        <v>104.9</v>
      </c>
      <c r="K494" s="164">
        <v>99.1</v>
      </c>
      <c r="L494" s="164">
        <v>104.1</v>
      </c>
      <c r="M494" s="164">
        <v>109</v>
      </c>
      <c r="N494" s="164">
        <v>108</v>
      </c>
      <c r="O494" s="164">
        <v>107.1</v>
      </c>
      <c r="P494" s="164">
        <v>103.7</v>
      </c>
      <c r="Q494" s="164">
        <v>109.3</v>
      </c>
      <c r="R494" s="164">
        <v>105.6</v>
      </c>
      <c r="S494" s="164">
        <v>107.1</v>
      </c>
      <c r="T494" s="164">
        <v>107.3</v>
      </c>
      <c r="U494" s="164">
        <v>104.8</v>
      </c>
      <c r="V494" s="164">
        <v>107.4</v>
      </c>
      <c r="W494" s="164">
        <v>107.5</v>
      </c>
      <c r="X494" s="164">
        <v>106.6</v>
      </c>
      <c r="Y494" s="164">
        <v>105.3</v>
      </c>
      <c r="Z494" s="164">
        <v>104</v>
      </c>
      <c r="AA494" s="164">
        <v>108.9</v>
      </c>
      <c r="AB494" s="164">
        <v>107.2</v>
      </c>
      <c r="AC494" s="164">
        <v>106.7</v>
      </c>
      <c r="AD494" s="164">
        <v>102.9</v>
      </c>
      <c r="AE494" s="164">
        <v>107.2</v>
      </c>
      <c r="AF494" s="164">
        <v>111.4</v>
      </c>
      <c r="AG494" s="164">
        <v>108.1</v>
      </c>
      <c r="AH494" s="164">
        <v>110.2</v>
      </c>
      <c r="AI494" s="164">
        <v>108.1</v>
      </c>
      <c r="AJ494" s="164">
        <v>111.1</v>
      </c>
      <c r="AK494" s="164">
        <v>106.1</v>
      </c>
      <c r="AL494" s="164">
        <v>105.9</v>
      </c>
      <c r="AM494" s="164">
        <v>105.2</v>
      </c>
      <c r="AN494" s="164">
        <v>107.2</v>
      </c>
      <c r="AO494" s="164">
        <v>108.1</v>
      </c>
      <c r="AP494" s="164">
        <v>106.2</v>
      </c>
      <c r="AQ494" s="164">
        <v>106.9</v>
      </c>
      <c r="AR494" s="164">
        <v>100.7</v>
      </c>
      <c r="AS494" s="164">
        <v>104.6</v>
      </c>
      <c r="AT494" s="164">
        <v>104.6</v>
      </c>
      <c r="AU494" s="164">
        <v>101.2</v>
      </c>
      <c r="AV494" s="164">
        <v>103.6</v>
      </c>
      <c r="AW494" s="164">
        <v>99.5</v>
      </c>
      <c r="AX494" s="164">
        <v>102.6</v>
      </c>
      <c r="AY494" s="164">
        <v>100.9</v>
      </c>
      <c r="AZ494" s="164">
        <v>101.8</v>
      </c>
      <c r="BA494" s="164">
        <v>98.3</v>
      </c>
      <c r="BB494" s="164">
        <v>100.5</v>
      </c>
      <c r="BC494" s="164">
        <v>99.5</v>
      </c>
      <c r="BD494" s="164">
        <v>101.4</v>
      </c>
      <c r="BE494" s="164">
        <v>100.6</v>
      </c>
      <c r="BF494" s="164">
        <v>99.9</v>
      </c>
      <c r="BG494" s="164">
        <v>101.5</v>
      </c>
      <c r="BH494" s="164">
        <v>97.8</v>
      </c>
      <c r="BI494" s="164">
        <v>99.2</v>
      </c>
      <c r="BJ494" s="164">
        <v>99.5</v>
      </c>
      <c r="BK494" s="164">
        <v>99.5</v>
      </c>
      <c r="BL494" s="164">
        <v>98.6</v>
      </c>
      <c r="BM494" s="164">
        <v>98.6</v>
      </c>
      <c r="BN494" s="164">
        <v>99.3</v>
      </c>
      <c r="BO494" s="164">
        <v>99.1</v>
      </c>
      <c r="BP494" s="164">
        <v>97.8</v>
      </c>
      <c r="BQ494" s="164">
        <v>99.4</v>
      </c>
      <c r="BR494" s="164">
        <v>100.1</v>
      </c>
      <c r="BS494" s="164">
        <v>97.7</v>
      </c>
      <c r="BT494" s="164">
        <v>97.8</v>
      </c>
      <c r="BU494" s="164">
        <v>96.6</v>
      </c>
      <c r="BV494" s="164">
        <v>95.3</v>
      </c>
      <c r="BW494" s="164">
        <v>98.5</v>
      </c>
      <c r="BX494" s="164">
        <v>99.5</v>
      </c>
      <c r="BY494" s="164">
        <v>100.4</v>
      </c>
      <c r="BZ494" s="164">
        <v>98.9</v>
      </c>
      <c r="CA494" s="164">
        <v>102.1</v>
      </c>
      <c r="CB494" s="164">
        <v>99</v>
      </c>
      <c r="CC494" s="164">
        <v>100.6</v>
      </c>
      <c r="CD494" s="164">
        <v>99.3</v>
      </c>
      <c r="CE494" s="164">
        <v>101.3</v>
      </c>
      <c r="CF494" s="164">
        <v>100.6</v>
      </c>
      <c r="CG494" s="164">
        <v>101.2</v>
      </c>
      <c r="CH494" s="164">
        <v>100.6</v>
      </c>
      <c r="CI494" s="164">
        <v>101.8</v>
      </c>
      <c r="CJ494" s="164">
        <v>103.4</v>
      </c>
      <c r="CK494" s="164">
        <v>100.6</v>
      </c>
      <c r="CL494" s="164">
        <v>101.7</v>
      </c>
      <c r="CM494" s="164">
        <v>101.4</v>
      </c>
      <c r="CN494" s="164">
        <v>102.6</v>
      </c>
      <c r="CO494" s="164">
        <v>102.4</v>
      </c>
      <c r="CP494" s="164">
        <v>100.4</v>
      </c>
      <c r="CQ494" s="164">
        <v>99.6</v>
      </c>
      <c r="CR494" s="164">
        <v>103.2</v>
      </c>
      <c r="CS494" s="164">
        <v>100.2</v>
      </c>
      <c r="CT494" s="164">
        <v>99.7</v>
      </c>
      <c r="CU494" s="164">
        <v>99.5</v>
      </c>
      <c r="CV494" s="164">
        <v>100.4</v>
      </c>
      <c r="CW494" s="164">
        <v>92.1</v>
      </c>
      <c r="CX494" s="164">
        <v>96.1</v>
      </c>
      <c r="CY494" s="164">
        <v>97.9</v>
      </c>
      <c r="CZ494" s="164">
        <v>97.1</v>
      </c>
      <c r="DA494" s="164">
        <v>98.6</v>
      </c>
      <c r="DB494" s="164">
        <v>100.7</v>
      </c>
      <c r="DC494" s="164">
        <v>101.6</v>
      </c>
      <c r="DD494" s="164">
        <v>105.3</v>
      </c>
      <c r="DE494" s="164">
        <v>110.1</v>
      </c>
      <c r="DF494" s="164">
        <v>111</v>
      </c>
      <c r="DG494" s="164">
        <v>109.3</v>
      </c>
      <c r="DH494" s="164">
        <v>110.3</v>
      </c>
      <c r="DI494" s="164">
        <v>110.1</v>
      </c>
      <c r="DJ494" s="164">
        <v>113.9</v>
      </c>
      <c r="DK494" s="164">
        <v>116.9</v>
      </c>
      <c r="DL494" s="164">
        <v>115.4</v>
      </c>
      <c r="DM494" s="164">
        <v>116.5</v>
      </c>
      <c r="DN494" s="164">
        <v>117.1</v>
      </c>
      <c r="DO494" s="164">
        <v>117</v>
      </c>
      <c r="DP494" s="164">
        <v>117.5</v>
      </c>
      <c r="DQ494" s="164">
        <v>117.1</v>
      </c>
      <c r="DR494" s="164">
        <v>118.3</v>
      </c>
      <c r="DS494" s="164">
        <v>117.5</v>
      </c>
      <c r="DT494" s="164">
        <v>117.8</v>
      </c>
    </row>
    <row r="495" spans="1:124" x14ac:dyDescent="0.25">
      <c r="A495" s="162" t="s">
        <v>2243</v>
      </c>
      <c r="B495" s="162" t="s">
        <v>2244</v>
      </c>
      <c r="C495" s="163">
        <v>1.3100000000000001E-2</v>
      </c>
      <c r="D495" s="164">
        <v>104.9</v>
      </c>
      <c r="E495" s="164">
        <v>106.8</v>
      </c>
      <c r="F495" s="164">
        <v>106.8</v>
      </c>
      <c r="G495" s="164">
        <v>107.2</v>
      </c>
      <c r="H495" s="164">
        <v>104.8</v>
      </c>
      <c r="I495" s="164">
        <v>104.7</v>
      </c>
      <c r="J495" s="164">
        <v>104.2</v>
      </c>
      <c r="K495" s="164">
        <v>103.7</v>
      </c>
      <c r="L495" s="164">
        <v>104.2</v>
      </c>
      <c r="M495" s="164">
        <v>103.4</v>
      </c>
      <c r="N495" s="164">
        <v>100.9</v>
      </c>
      <c r="O495" s="164">
        <v>100.9</v>
      </c>
      <c r="P495" s="164">
        <v>102</v>
      </c>
      <c r="Q495" s="164">
        <v>104</v>
      </c>
      <c r="R495" s="164">
        <v>103.6</v>
      </c>
      <c r="S495" s="164">
        <v>103.8</v>
      </c>
      <c r="T495" s="164">
        <v>103.3</v>
      </c>
      <c r="U495" s="164">
        <v>103.6</v>
      </c>
      <c r="V495" s="164">
        <v>102.5</v>
      </c>
      <c r="W495" s="164">
        <v>104.7</v>
      </c>
      <c r="X495" s="164">
        <v>104</v>
      </c>
      <c r="Y495" s="164">
        <v>104</v>
      </c>
      <c r="Z495" s="164">
        <v>104.2</v>
      </c>
      <c r="AA495" s="164">
        <v>106</v>
      </c>
      <c r="AB495" s="164">
        <v>103.3</v>
      </c>
      <c r="AC495" s="164">
        <v>101.9</v>
      </c>
      <c r="AD495" s="164">
        <v>103</v>
      </c>
      <c r="AE495" s="164">
        <v>102.7</v>
      </c>
      <c r="AF495" s="164">
        <v>102.8</v>
      </c>
      <c r="AG495" s="164">
        <v>105.6</v>
      </c>
      <c r="AH495" s="164">
        <v>109</v>
      </c>
      <c r="AI495" s="164">
        <v>109.2</v>
      </c>
      <c r="AJ495" s="164">
        <v>109.7</v>
      </c>
      <c r="AK495" s="164">
        <v>105.1</v>
      </c>
      <c r="AL495" s="164">
        <v>103.1</v>
      </c>
      <c r="AM495" s="164">
        <v>105.5</v>
      </c>
      <c r="AN495" s="164">
        <v>107</v>
      </c>
      <c r="AO495" s="164">
        <v>107.2</v>
      </c>
      <c r="AP495" s="164">
        <v>106.7</v>
      </c>
      <c r="AQ495" s="164">
        <v>107.6</v>
      </c>
      <c r="AR495" s="164">
        <v>105.4</v>
      </c>
      <c r="AS495" s="164">
        <v>104.8</v>
      </c>
      <c r="AT495" s="164">
        <v>107.3</v>
      </c>
      <c r="AU495" s="164">
        <v>110</v>
      </c>
      <c r="AV495" s="164">
        <v>114.1</v>
      </c>
      <c r="AW495" s="164">
        <v>112</v>
      </c>
      <c r="AX495" s="164">
        <v>112.3</v>
      </c>
      <c r="AY495" s="164">
        <v>116.4</v>
      </c>
      <c r="AZ495" s="164">
        <v>116.3</v>
      </c>
      <c r="BA495" s="164">
        <v>115</v>
      </c>
      <c r="BB495" s="164">
        <v>115</v>
      </c>
      <c r="BC495" s="164">
        <v>117.6</v>
      </c>
      <c r="BD495" s="164">
        <v>115.5</v>
      </c>
      <c r="BE495" s="164">
        <v>117.4</v>
      </c>
      <c r="BF495" s="164">
        <v>117.2</v>
      </c>
      <c r="BG495" s="164">
        <v>117.4</v>
      </c>
      <c r="BH495" s="164">
        <v>117.2</v>
      </c>
      <c r="BI495" s="164">
        <v>117.2</v>
      </c>
      <c r="BJ495" s="164">
        <v>117.3</v>
      </c>
      <c r="BK495" s="164">
        <v>117.3</v>
      </c>
      <c r="BL495" s="164">
        <v>117.4</v>
      </c>
      <c r="BM495" s="164">
        <v>116.4</v>
      </c>
      <c r="BN495" s="164">
        <v>116.4</v>
      </c>
      <c r="BO495" s="164">
        <v>116.8</v>
      </c>
      <c r="BP495" s="164">
        <v>116.8</v>
      </c>
      <c r="BQ495" s="164">
        <v>116.8</v>
      </c>
      <c r="BR495" s="164">
        <v>116.8</v>
      </c>
      <c r="BS495" s="164">
        <v>114.6</v>
      </c>
      <c r="BT495" s="164">
        <v>115.1</v>
      </c>
      <c r="BU495" s="164">
        <v>114.8</v>
      </c>
      <c r="BV495" s="164">
        <v>113.7</v>
      </c>
      <c r="BW495" s="164">
        <v>115.4</v>
      </c>
      <c r="BX495" s="164">
        <v>115.5</v>
      </c>
      <c r="BY495" s="164">
        <v>115.5</v>
      </c>
      <c r="BZ495" s="164">
        <v>115.7</v>
      </c>
      <c r="CA495" s="164">
        <v>112.5</v>
      </c>
      <c r="CB495" s="164">
        <v>111.4</v>
      </c>
      <c r="CC495" s="164">
        <v>109.6</v>
      </c>
      <c r="CD495" s="164">
        <v>109.6</v>
      </c>
      <c r="CE495" s="164">
        <v>106.8</v>
      </c>
      <c r="CF495" s="164">
        <v>109.1</v>
      </c>
      <c r="CG495" s="164">
        <v>115.5</v>
      </c>
      <c r="CH495" s="164">
        <v>110.5</v>
      </c>
      <c r="CI495" s="164">
        <v>110.2</v>
      </c>
      <c r="CJ495" s="164">
        <v>110.1</v>
      </c>
      <c r="CK495" s="164">
        <v>108.4</v>
      </c>
      <c r="CL495" s="164">
        <v>109.2</v>
      </c>
      <c r="CM495" s="164">
        <v>109.1</v>
      </c>
      <c r="CN495" s="164">
        <v>111.1</v>
      </c>
      <c r="CO495" s="164">
        <v>111.4</v>
      </c>
      <c r="CP495" s="164">
        <v>108.8</v>
      </c>
      <c r="CQ495" s="164">
        <v>107.9</v>
      </c>
      <c r="CR495" s="164">
        <v>111.3</v>
      </c>
      <c r="CS495" s="164">
        <v>114.1</v>
      </c>
      <c r="CT495" s="164">
        <v>112.4</v>
      </c>
      <c r="CU495" s="164">
        <v>115</v>
      </c>
      <c r="CV495" s="164">
        <v>113.4</v>
      </c>
      <c r="CW495" s="164">
        <v>116.1</v>
      </c>
      <c r="CX495" s="164">
        <v>113</v>
      </c>
      <c r="CY495" s="164">
        <v>115.4</v>
      </c>
      <c r="CZ495" s="164">
        <v>117.1</v>
      </c>
      <c r="DA495" s="164">
        <v>110.5</v>
      </c>
      <c r="DB495" s="164">
        <v>104.2</v>
      </c>
      <c r="DC495" s="164">
        <v>104.1</v>
      </c>
      <c r="DD495" s="164">
        <v>107.5</v>
      </c>
      <c r="DE495" s="164">
        <v>111.6</v>
      </c>
      <c r="DF495" s="164">
        <v>105.1</v>
      </c>
      <c r="DG495" s="164">
        <v>103.3</v>
      </c>
      <c r="DH495" s="164">
        <v>104.6</v>
      </c>
      <c r="DI495" s="164">
        <v>105.1</v>
      </c>
      <c r="DJ495" s="164">
        <v>108.7</v>
      </c>
      <c r="DK495" s="164">
        <v>117.8</v>
      </c>
      <c r="DL495" s="164">
        <v>107.6</v>
      </c>
      <c r="DM495" s="164">
        <v>105.8</v>
      </c>
      <c r="DN495" s="164">
        <v>111.1</v>
      </c>
      <c r="DO495" s="164">
        <v>109.8</v>
      </c>
      <c r="DP495" s="164">
        <v>111.4</v>
      </c>
      <c r="DQ495" s="164">
        <v>113.1</v>
      </c>
      <c r="DR495" s="164">
        <v>117.4</v>
      </c>
      <c r="DS495" s="164">
        <v>121.8</v>
      </c>
      <c r="DT495" s="164">
        <v>114.3</v>
      </c>
    </row>
    <row r="496" spans="1:124" x14ac:dyDescent="0.25">
      <c r="A496" s="162" t="s">
        <v>2246</v>
      </c>
      <c r="B496" s="162" t="s">
        <v>2247</v>
      </c>
      <c r="C496" s="163">
        <v>5.2319999999999998E-2</v>
      </c>
      <c r="D496" s="164">
        <v>99.2</v>
      </c>
      <c r="E496" s="164">
        <v>98.5</v>
      </c>
      <c r="F496" s="164">
        <v>97.5</v>
      </c>
      <c r="G496" s="164">
        <v>94.6</v>
      </c>
      <c r="H496" s="164">
        <v>88.2</v>
      </c>
      <c r="I496" s="164">
        <v>88.6</v>
      </c>
      <c r="J496" s="164">
        <v>90.3</v>
      </c>
      <c r="K496" s="164">
        <v>87</v>
      </c>
      <c r="L496" s="164">
        <v>86.5</v>
      </c>
      <c r="M496" s="164">
        <v>86.2</v>
      </c>
      <c r="N496" s="164">
        <v>85.8</v>
      </c>
      <c r="O496" s="164">
        <v>87</v>
      </c>
      <c r="P496" s="164">
        <v>88.4</v>
      </c>
      <c r="Q496" s="164">
        <v>89.2</v>
      </c>
      <c r="R496" s="164">
        <v>90.4</v>
      </c>
      <c r="S496" s="164">
        <v>95.2</v>
      </c>
      <c r="T496" s="164">
        <v>95.5</v>
      </c>
      <c r="U496" s="164">
        <v>94.3</v>
      </c>
      <c r="V496" s="164">
        <v>86</v>
      </c>
      <c r="W496" s="164">
        <v>87.3</v>
      </c>
      <c r="X496" s="164">
        <v>85.7</v>
      </c>
      <c r="Y496" s="164">
        <v>87.6</v>
      </c>
      <c r="Z496" s="164">
        <v>84.9</v>
      </c>
      <c r="AA496" s="164">
        <v>84.5</v>
      </c>
      <c r="AB496" s="164">
        <v>83.1</v>
      </c>
      <c r="AC496" s="164">
        <v>80.900000000000006</v>
      </c>
      <c r="AD496" s="164">
        <v>81.5</v>
      </c>
      <c r="AE496" s="164">
        <v>78</v>
      </c>
      <c r="AF496" s="164">
        <v>75.599999999999994</v>
      </c>
      <c r="AG496" s="164">
        <v>70.8</v>
      </c>
      <c r="AH496" s="164">
        <v>69.400000000000006</v>
      </c>
      <c r="AI496" s="164">
        <v>68.599999999999994</v>
      </c>
      <c r="AJ496" s="164">
        <v>66</v>
      </c>
      <c r="AK496" s="164">
        <v>68.8</v>
      </c>
      <c r="AL496" s="164">
        <v>67.400000000000006</v>
      </c>
      <c r="AM496" s="164">
        <v>66.2</v>
      </c>
      <c r="AN496" s="164">
        <v>65.8</v>
      </c>
      <c r="AO496" s="164">
        <v>69.3</v>
      </c>
      <c r="AP496" s="164">
        <v>71.7</v>
      </c>
      <c r="AQ496" s="164">
        <v>71.099999999999994</v>
      </c>
      <c r="AR496" s="164">
        <v>67.7</v>
      </c>
      <c r="AS496" s="164">
        <v>67</v>
      </c>
      <c r="AT496" s="164">
        <v>65.3</v>
      </c>
      <c r="AU496" s="164">
        <v>63.2</v>
      </c>
      <c r="AV496" s="164">
        <v>59</v>
      </c>
      <c r="AW496" s="164">
        <v>57.1</v>
      </c>
      <c r="AX496" s="164">
        <v>57.2</v>
      </c>
      <c r="AY496" s="164">
        <v>60.5</v>
      </c>
      <c r="AZ496" s="164">
        <v>66.400000000000006</v>
      </c>
      <c r="BA496" s="164">
        <v>67.900000000000006</v>
      </c>
      <c r="BB496" s="164">
        <v>67.400000000000006</v>
      </c>
      <c r="BC496" s="164">
        <v>69.099999999999994</v>
      </c>
      <c r="BD496" s="164">
        <v>69.099999999999994</v>
      </c>
      <c r="BE496" s="164">
        <v>65.8</v>
      </c>
      <c r="BF496" s="164">
        <v>63.5</v>
      </c>
      <c r="BG496" s="164">
        <v>66.900000000000006</v>
      </c>
      <c r="BH496" s="164">
        <v>70.900000000000006</v>
      </c>
      <c r="BI496" s="164">
        <v>73.599999999999994</v>
      </c>
      <c r="BJ496" s="164">
        <v>76.7</v>
      </c>
      <c r="BK496" s="164">
        <v>74.2</v>
      </c>
      <c r="BL496" s="164">
        <v>72.900000000000006</v>
      </c>
      <c r="BM496" s="164">
        <v>71.2</v>
      </c>
      <c r="BN496" s="164">
        <v>68.5</v>
      </c>
      <c r="BO496" s="164">
        <v>69.900000000000006</v>
      </c>
      <c r="BP496" s="164">
        <v>69.2</v>
      </c>
      <c r="BQ496" s="164">
        <v>69.2</v>
      </c>
      <c r="BR496" s="164">
        <v>67.7</v>
      </c>
      <c r="BS496" s="164">
        <v>66.3</v>
      </c>
      <c r="BT496" s="164">
        <v>66.599999999999994</v>
      </c>
      <c r="BU496" s="164">
        <v>67.8</v>
      </c>
      <c r="BV496" s="164">
        <v>67.099999999999994</v>
      </c>
      <c r="BW496" s="164">
        <v>67.900000000000006</v>
      </c>
      <c r="BX496" s="164">
        <v>67.099999999999994</v>
      </c>
      <c r="BY496" s="164">
        <v>67.7</v>
      </c>
      <c r="BZ496" s="164">
        <v>69.599999999999994</v>
      </c>
      <c r="CA496" s="164">
        <v>70.400000000000006</v>
      </c>
      <c r="CB496" s="164">
        <v>71.7</v>
      </c>
      <c r="CC496" s="164">
        <v>71.900000000000006</v>
      </c>
      <c r="CD496" s="164">
        <v>69.599999999999994</v>
      </c>
      <c r="CE496" s="164">
        <v>68.8</v>
      </c>
      <c r="CF496" s="164">
        <v>67.8</v>
      </c>
      <c r="CG496" s="164">
        <v>68.7</v>
      </c>
      <c r="CH496" s="164">
        <v>68.8</v>
      </c>
      <c r="CI496" s="164">
        <v>69.900000000000006</v>
      </c>
      <c r="CJ496" s="164">
        <v>70</v>
      </c>
      <c r="CK496" s="164">
        <v>70.7</v>
      </c>
      <c r="CL496" s="164">
        <v>72.099999999999994</v>
      </c>
      <c r="CM496" s="164">
        <v>70.7</v>
      </c>
      <c r="CN496" s="164">
        <v>69.7</v>
      </c>
      <c r="CO496" s="164">
        <v>68.2</v>
      </c>
      <c r="CP496" s="164">
        <v>67.2</v>
      </c>
      <c r="CQ496" s="164">
        <v>68.3</v>
      </c>
      <c r="CR496" s="164">
        <v>68.5</v>
      </c>
      <c r="CS496" s="164">
        <v>68.3</v>
      </c>
      <c r="CT496" s="164">
        <v>68.900000000000006</v>
      </c>
      <c r="CU496" s="164">
        <v>68.900000000000006</v>
      </c>
      <c r="CV496" s="164">
        <v>68.900000000000006</v>
      </c>
      <c r="CW496" s="164">
        <v>68.2</v>
      </c>
      <c r="CX496" s="164">
        <v>66.5</v>
      </c>
      <c r="CY496" s="164">
        <v>65.5</v>
      </c>
      <c r="CZ496" s="164">
        <v>66.8</v>
      </c>
      <c r="DA496" s="164">
        <v>66.599999999999994</v>
      </c>
      <c r="DB496" s="164">
        <v>67.2</v>
      </c>
      <c r="DC496" s="164">
        <v>69.7</v>
      </c>
      <c r="DD496" s="164">
        <v>70.900000000000006</v>
      </c>
      <c r="DE496" s="164">
        <v>71</v>
      </c>
      <c r="DF496" s="164">
        <v>72.8</v>
      </c>
      <c r="DG496" s="164">
        <v>75.400000000000006</v>
      </c>
      <c r="DH496" s="164">
        <v>76</v>
      </c>
      <c r="DI496" s="164">
        <v>76.400000000000006</v>
      </c>
      <c r="DJ496" s="164">
        <v>77.5</v>
      </c>
      <c r="DK496" s="164">
        <v>77.599999999999994</v>
      </c>
      <c r="DL496" s="164">
        <v>78.400000000000006</v>
      </c>
      <c r="DM496" s="164">
        <v>78.400000000000006</v>
      </c>
      <c r="DN496" s="164">
        <v>79.900000000000006</v>
      </c>
      <c r="DO496" s="164">
        <v>80.7</v>
      </c>
      <c r="DP496" s="164">
        <v>81.599999999999994</v>
      </c>
      <c r="DQ496" s="164">
        <v>78.2</v>
      </c>
      <c r="DR496" s="164">
        <v>78.599999999999994</v>
      </c>
      <c r="DS496" s="164">
        <v>79.599999999999994</v>
      </c>
      <c r="DT496" s="164">
        <v>80.599999999999994</v>
      </c>
    </row>
    <row r="497" spans="1:124" x14ac:dyDescent="0.25">
      <c r="A497" s="162" t="s">
        <v>2249</v>
      </c>
      <c r="B497" s="162" t="s">
        <v>2250</v>
      </c>
      <c r="C497" s="163">
        <v>1.864E-2</v>
      </c>
      <c r="D497" s="164">
        <v>104.4</v>
      </c>
      <c r="E497" s="164">
        <v>105.5</v>
      </c>
      <c r="F497" s="164">
        <v>105.4</v>
      </c>
      <c r="G497" s="164">
        <v>105.7</v>
      </c>
      <c r="H497" s="164">
        <v>102.1</v>
      </c>
      <c r="I497" s="164">
        <v>104.3</v>
      </c>
      <c r="J497" s="164">
        <v>103.3</v>
      </c>
      <c r="K497" s="164">
        <v>106.1</v>
      </c>
      <c r="L497" s="164">
        <v>97.6</v>
      </c>
      <c r="M497" s="164">
        <v>100.7</v>
      </c>
      <c r="N497" s="164">
        <v>101.1</v>
      </c>
      <c r="O497" s="164">
        <v>100.3</v>
      </c>
      <c r="P497" s="164">
        <v>95.4</v>
      </c>
      <c r="Q497" s="164">
        <v>99.5</v>
      </c>
      <c r="R497" s="164">
        <v>97.5</v>
      </c>
      <c r="S497" s="164">
        <v>95.1</v>
      </c>
      <c r="T497" s="164">
        <v>99.2</v>
      </c>
      <c r="U497" s="164">
        <v>101.4</v>
      </c>
      <c r="V497" s="164">
        <v>99.8</v>
      </c>
      <c r="W497" s="164">
        <v>100.4</v>
      </c>
      <c r="X497" s="164">
        <v>97.9</v>
      </c>
      <c r="Y497" s="164">
        <v>98.9</v>
      </c>
      <c r="Z497" s="164">
        <v>99</v>
      </c>
      <c r="AA497" s="164">
        <v>97.2</v>
      </c>
      <c r="AB497" s="164">
        <v>96.4</v>
      </c>
      <c r="AC497" s="164">
        <v>97.9</v>
      </c>
      <c r="AD497" s="164">
        <v>98.2</v>
      </c>
      <c r="AE497" s="164">
        <v>100.8</v>
      </c>
      <c r="AF497" s="164">
        <v>110.1</v>
      </c>
      <c r="AG497" s="164">
        <v>109.6</v>
      </c>
      <c r="AH497" s="164">
        <v>109.2</v>
      </c>
      <c r="AI497" s="164">
        <v>110.9</v>
      </c>
      <c r="AJ497" s="164">
        <v>108.6</v>
      </c>
      <c r="AK497" s="164">
        <v>108.4</v>
      </c>
      <c r="AL497" s="164">
        <v>106</v>
      </c>
      <c r="AM497" s="164">
        <v>106.3</v>
      </c>
      <c r="AN497" s="164">
        <v>104.5</v>
      </c>
      <c r="AO497" s="164">
        <v>96.1</v>
      </c>
      <c r="AP497" s="164">
        <v>91.6</v>
      </c>
      <c r="AQ497" s="164">
        <v>91.6</v>
      </c>
      <c r="AR497" s="164">
        <v>93.7</v>
      </c>
      <c r="AS497" s="164">
        <v>89.1</v>
      </c>
      <c r="AT497" s="164">
        <v>89.6</v>
      </c>
      <c r="AU497" s="164">
        <v>89.9</v>
      </c>
      <c r="AV497" s="164">
        <v>89.5</v>
      </c>
      <c r="AW497" s="164">
        <v>86.8</v>
      </c>
      <c r="AX497" s="164">
        <v>84.5</v>
      </c>
      <c r="AY497" s="164">
        <v>85.1</v>
      </c>
      <c r="AZ497" s="164">
        <v>85</v>
      </c>
      <c r="BA497" s="164">
        <v>85.6</v>
      </c>
      <c r="BB497" s="164">
        <v>86</v>
      </c>
      <c r="BC497" s="164">
        <v>85.9</v>
      </c>
      <c r="BD497" s="164">
        <v>84.5</v>
      </c>
      <c r="BE497" s="164">
        <v>85.8</v>
      </c>
      <c r="BF497" s="164">
        <v>86.5</v>
      </c>
      <c r="BG497" s="164">
        <v>87.4</v>
      </c>
      <c r="BH497" s="164">
        <v>84.6</v>
      </c>
      <c r="BI497" s="164">
        <v>87.8</v>
      </c>
      <c r="BJ497" s="164">
        <v>90.3</v>
      </c>
      <c r="BK497" s="164">
        <v>90.2</v>
      </c>
      <c r="BL497" s="164">
        <v>88.8</v>
      </c>
      <c r="BM497" s="164">
        <v>88.9</v>
      </c>
      <c r="BN497" s="164">
        <v>93</v>
      </c>
      <c r="BO497" s="164">
        <v>89.4</v>
      </c>
      <c r="BP497" s="164">
        <v>87.2</v>
      </c>
      <c r="BQ497" s="164">
        <v>87.9</v>
      </c>
      <c r="BR497" s="164">
        <v>87.7</v>
      </c>
      <c r="BS497" s="164">
        <v>87.7</v>
      </c>
      <c r="BT497" s="164">
        <v>85.6</v>
      </c>
      <c r="BU497" s="164">
        <v>85.9</v>
      </c>
      <c r="BV497" s="164">
        <v>89.2</v>
      </c>
      <c r="BW497" s="164">
        <v>85.8</v>
      </c>
      <c r="BX497" s="164">
        <v>85.2</v>
      </c>
      <c r="BY497" s="164">
        <v>86.3</v>
      </c>
      <c r="BZ497" s="164">
        <v>86.1</v>
      </c>
      <c r="CA497" s="164">
        <v>86.4</v>
      </c>
      <c r="CB497" s="164">
        <v>86.2</v>
      </c>
      <c r="CC497" s="164">
        <v>86.9</v>
      </c>
      <c r="CD497" s="164">
        <v>88</v>
      </c>
      <c r="CE497" s="164">
        <v>87.9</v>
      </c>
      <c r="CF497" s="164">
        <v>89.4</v>
      </c>
      <c r="CG497" s="164">
        <v>88.1</v>
      </c>
      <c r="CH497" s="164">
        <v>87.6</v>
      </c>
      <c r="CI497" s="164">
        <v>87.8</v>
      </c>
      <c r="CJ497" s="164">
        <v>87.8</v>
      </c>
      <c r="CK497" s="164">
        <v>87.3</v>
      </c>
      <c r="CL497" s="164">
        <v>86.5</v>
      </c>
      <c r="CM497" s="164">
        <v>87.4</v>
      </c>
      <c r="CN497" s="164">
        <v>86.9</v>
      </c>
      <c r="CO497" s="164">
        <v>87.6</v>
      </c>
      <c r="CP497" s="164">
        <v>87.1</v>
      </c>
      <c r="CQ497" s="164">
        <v>88</v>
      </c>
      <c r="CR497" s="164">
        <v>86.1</v>
      </c>
      <c r="CS497" s="164">
        <v>88</v>
      </c>
      <c r="CT497" s="164">
        <v>87.2</v>
      </c>
      <c r="CU497" s="164">
        <v>87.1</v>
      </c>
      <c r="CV497" s="164">
        <v>87.5</v>
      </c>
      <c r="CW497" s="164">
        <v>86.1</v>
      </c>
      <c r="CX497" s="164">
        <v>87.9</v>
      </c>
      <c r="CY497" s="164">
        <v>87.6</v>
      </c>
      <c r="CZ497" s="164">
        <v>86.9</v>
      </c>
      <c r="DA497" s="164">
        <v>87.7</v>
      </c>
      <c r="DB497" s="164">
        <v>86.8</v>
      </c>
      <c r="DC497" s="164">
        <v>87.7</v>
      </c>
      <c r="DD497" s="164">
        <v>89.3</v>
      </c>
      <c r="DE497" s="164">
        <v>90</v>
      </c>
      <c r="DF497" s="164">
        <v>91.6</v>
      </c>
      <c r="DG497" s="164">
        <v>92.4</v>
      </c>
      <c r="DH497" s="164">
        <v>91.7</v>
      </c>
      <c r="DI497" s="164">
        <v>92</v>
      </c>
      <c r="DJ497" s="164">
        <v>92.3</v>
      </c>
      <c r="DK497" s="164">
        <v>94</v>
      </c>
      <c r="DL497" s="164">
        <v>94.7</v>
      </c>
      <c r="DM497" s="164">
        <v>94.8</v>
      </c>
      <c r="DN497" s="164">
        <v>95.3</v>
      </c>
      <c r="DO497" s="164">
        <v>95.1</v>
      </c>
      <c r="DP497" s="164">
        <v>96.5</v>
      </c>
      <c r="DQ497" s="164">
        <v>96.1</v>
      </c>
      <c r="DR497" s="164">
        <v>97.8</v>
      </c>
      <c r="DS497" s="164">
        <v>98.1</v>
      </c>
      <c r="DT497" s="164">
        <v>97.4</v>
      </c>
    </row>
    <row r="498" spans="1:124" x14ac:dyDescent="0.25">
      <c r="A498" s="162" t="s">
        <v>2252</v>
      </c>
      <c r="B498" s="162" t="s">
        <v>2253</v>
      </c>
      <c r="C498" s="163">
        <v>5.076E-2</v>
      </c>
      <c r="D498" s="164">
        <v>97.1</v>
      </c>
      <c r="E498" s="164">
        <v>97.1</v>
      </c>
      <c r="F498" s="164">
        <v>97.1</v>
      </c>
      <c r="G498" s="164">
        <v>97.2</v>
      </c>
      <c r="H498" s="164">
        <v>97.1</v>
      </c>
      <c r="I498" s="164">
        <v>97.1</v>
      </c>
      <c r="J498" s="164">
        <v>97.1</v>
      </c>
      <c r="K498" s="164">
        <v>97.1</v>
      </c>
      <c r="L498" s="164">
        <v>97.1</v>
      </c>
      <c r="M498" s="164">
        <v>97.1</v>
      </c>
      <c r="N498" s="164">
        <v>97.1</v>
      </c>
      <c r="O498" s="164">
        <v>97.1</v>
      </c>
      <c r="P498" s="164">
        <v>97.1</v>
      </c>
      <c r="Q498" s="164">
        <v>97.4</v>
      </c>
      <c r="R498" s="164">
        <v>97.4</v>
      </c>
      <c r="S498" s="164">
        <v>94.4</v>
      </c>
      <c r="T498" s="164">
        <v>94.4</v>
      </c>
      <c r="U498" s="164">
        <v>93.8</v>
      </c>
      <c r="V498" s="164">
        <v>93.8</v>
      </c>
      <c r="W498" s="164">
        <v>93.8</v>
      </c>
      <c r="X498" s="164">
        <v>94</v>
      </c>
      <c r="Y498" s="164">
        <v>94</v>
      </c>
      <c r="Z498" s="164">
        <v>94</v>
      </c>
      <c r="AA498" s="164">
        <v>94</v>
      </c>
      <c r="AB498" s="164">
        <v>94</v>
      </c>
      <c r="AC498" s="164">
        <v>94</v>
      </c>
      <c r="AD498" s="164">
        <v>94</v>
      </c>
      <c r="AE498" s="164">
        <v>93.3</v>
      </c>
      <c r="AF498" s="164">
        <v>93.3</v>
      </c>
      <c r="AG498" s="164">
        <v>93.6</v>
      </c>
      <c r="AH498" s="164">
        <v>93.6</v>
      </c>
      <c r="AI498" s="164">
        <v>93.6</v>
      </c>
      <c r="AJ498" s="164">
        <v>93.7</v>
      </c>
      <c r="AK498" s="164">
        <v>93.7</v>
      </c>
      <c r="AL498" s="164">
        <v>93.6</v>
      </c>
      <c r="AM498" s="164">
        <v>93.6</v>
      </c>
      <c r="AN498" s="164">
        <v>93.6</v>
      </c>
      <c r="AO498" s="164">
        <v>93.6</v>
      </c>
      <c r="AP498" s="164">
        <v>93.6</v>
      </c>
      <c r="AQ498" s="164">
        <v>91.7</v>
      </c>
      <c r="AR498" s="164">
        <v>91.7</v>
      </c>
      <c r="AS498" s="164">
        <v>91.7</v>
      </c>
      <c r="AT498" s="164">
        <v>91.7</v>
      </c>
      <c r="AU498" s="164">
        <v>91.7</v>
      </c>
      <c r="AV498" s="164">
        <v>91.7</v>
      </c>
      <c r="AW498" s="164">
        <v>91.9</v>
      </c>
      <c r="AX498" s="164">
        <v>91.9</v>
      </c>
      <c r="AY498" s="164">
        <v>91.9</v>
      </c>
      <c r="AZ498" s="164">
        <v>91.9</v>
      </c>
      <c r="BA498" s="164">
        <v>91.9</v>
      </c>
      <c r="BB498" s="164">
        <v>92</v>
      </c>
      <c r="BC498" s="164">
        <v>92</v>
      </c>
      <c r="BD498" s="164">
        <v>92</v>
      </c>
      <c r="BE498" s="164">
        <v>92</v>
      </c>
      <c r="BF498" s="164">
        <v>92</v>
      </c>
      <c r="BG498" s="164">
        <v>92</v>
      </c>
      <c r="BH498" s="164">
        <v>91.2</v>
      </c>
      <c r="BI498" s="164">
        <v>91.2</v>
      </c>
      <c r="BJ498" s="164">
        <v>91.2</v>
      </c>
      <c r="BK498" s="164">
        <v>91.2</v>
      </c>
      <c r="BL498" s="164">
        <v>91.2</v>
      </c>
      <c r="BM498" s="164">
        <v>91.2</v>
      </c>
      <c r="BN498" s="164">
        <v>91.2</v>
      </c>
      <c r="BO498" s="164">
        <v>91.3</v>
      </c>
      <c r="BP498" s="164">
        <v>91.4</v>
      </c>
      <c r="BQ498" s="164">
        <v>92.1</v>
      </c>
      <c r="BR498" s="164">
        <v>91.4</v>
      </c>
      <c r="BS498" s="164">
        <v>87.9</v>
      </c>
      <c r="BT498" s="164">
        <v>87.9</v>
      </c>
      <c r="BU498" s="164">
        <v>87.9</v>
      </c>
      <c r="BV498" s="164">
        <v>87.9</v>
      </c>
      <c r="BW498" s="164">
        <v>88</v>
      </c>
      <c r="BX498" s="164">
        <v>88</v>
      </c>
      <c r="BY498" s="164">
        <v>88</v>
      </c>
      <c r="BZ498" s="164">
        <v>86.6</v>
      </c>
      <c r="CA498" s="164">
        <v>86.6</v>
      </c>
      <c r="CB498" s="164">
        <v>90.1</v>
      </c>
      <c r="CC498" s="164">
        <v>88.2</v>
      </c>
      <c r="CD498" s="164">
        <v>87.5</v>
      </c>
      <c r="CE498" s="164">
        <v>88.2</v>
      </c>
      <c r="CF498" s="164">
        <v>88.2</v>
      </c>
      <c r="CG498" s="164">
        <v>88.2</v>
      </c>
      <c r="CH498" s="164">
        <v>88.2</v>
      </c>
      <c r="CI498" s="164">
        <v>88.2</v>
      </c>
      <c r="CJ498" s="164">
        <v>88.2</v>
      </c>
      <c r="CK498" s="164">
        <v>88.2</v>
      </c>
      <c r="CL498" s="164">
        <v>88.2</v>
      </c>
      <c r="CM498" s="164">
        <v>88.2</v>
      </c>
      <c r="CN498" s="164">
        <v>88.2</v>
      </c>
      <c r="CO498" s="164">
        <v>88.2</v>
      </c>
      <c r="CP498" s="164">
        <v>88.2</v>
      </c>
      <c r="CQ498" s="164">
        <v>88.2</v>
      </c>
      <c r="CR498" s="164">
        <v>88.2</v>
      </c>
      <c r="CS498" s="164">
        <v>88.2</v>
      </c>
      <c r="CT498" s="164">
        <v>89.4</v>
      </c>
      <c r="CU498" s="164">
        <v>89.4</v>
      </c>
      <c r="CV498" s="164">
        <v>89.4</v>
      </c>
      <c r="CW498" s="164">
        <v>89.4</v>
      </c>
      <c r="CX498" s="164">
        <v>89.4</v>
      </c>
      <c r="CY498" s="164">
        <v>89.4</v>
      </c>
      <c r="CZ498" s="164">
        <v>89.4</v>
      </c>
      <c r="DA498" s="164">
        <v>89.4</v>
      </c>
      <c r="DB498" s="164">
        <v>89.4</v>
      </c>
      <c r="DC498" s="164">
        <v>89.4</v>
      </c>
      <c r="DD498" s="164">
        <v>89.4</v>
      </c>
      <c r="DE498" s="164">
        <v>89.4</v>
      </c>
      <c r="DF498" s="164">
        <v>89.4</v>
      </c>
      <c r="DG498" s="164">
        <v>95.3</v>
      </c>
      <c r="DH498" s="164">
        <v>95.3</v>
      </c>
      <c r="DI498" s="164">
        <v>95.3</v>
      </c>
      <c r="DJ498" s="164">
        <v>95.9</v>
      </c>
      <c r="DK498" s="164">
        <v>95.9</v>
      </c>
      <c r="DL498" s="164">
        <v>95.9</v>
      </c>
      <c r="DM498" s="164">
        <v>95.6</v>
      </c>
      <c r="DN498" s="164">
        <v>96</v>
      </c>
      <c r="DO498" s="164">
        <v>96</v>
      </c>
      <c r="DP498" s="164">
        <v>96.5</v>
      </c>
      <c r="DQ498" s="164">
        <v>96.6</v>
      </c>
      <c r="DR498" s="164">
        <v>96.4</v>
      </c>
      <c r="DS498" s="164">
        <v>96.5</v>
      </c>
      <c r="DT498" s="164">
        <v>96.4</v>
      </c>
    </row>
    <row r="499" spans="1:124" x14ac:dyDescent="0.25">
      <c r="A499" s="162" t="s">
        <v>2255</v>
      </c>
      <c r="B499" s="162" t="s">
        <v>2256</v>
      </c>
      <c r="C499" s="163">
        <v>1.4177599999999999</v>
      </c>
      <c r="D499" s="164">
        <v>102.7</v>
      </c>
      <c r="E499" s="164">
        <v>103.9</v>
      </c>
      <c r="F499" s="164">
        <v>104.1</v>
      </c>
      <c r="G499" s="164">
        <v>103.6</v>
      </c>
      <c r="H499" s="164">
        <v>104.6</v>
      </c>
      <c r="I499" s="164">
        <v>105.2</v>
      </c>
      <c r="J499" s="164">
        <v>105.5</v>
      </c>
      <c r="K499" s="164">
        <v>105.1</v>
      </c>
      <c r="L499" s="164">
        <v>105.1</v>
      </c>
      <c r="M499" s="164">
        <v>104.3</v>
      </c>
      <c r="N499" s="164">
        <v>105.4</v>
      </c>
      <c r="O499" s="164">
        <v>106.6</v>
      </c>
      <c r="P499" s="164">
        <v>108.1</v>
      </c>
      <c r="Q499" s="164">
        <v>109.3</v>
      </c>
      <c r="R499" s="164">
        <v>109.3</v>
      </c>
      <c r="S499" s="164">
        <v>111.8</v>
      </c>
      <c r="T499" s="164">
        <v>113.1</v>
      </c>
      <c r="U499" s="164">
        <v>115.1</v>
      </c>
      <c r="V499" s="164">
        <v>116.8</v>
      </c>
      <c r="W499" s="164">
        <v>116.5</v>
      </c>
      <c r="X499" s="164">
        <v>117.1</v>
      </c>
      <c r="Y499" s="164">
        <v>117.3</v>
      </c>
      <c r="Z499" s="164">
        <v>117.9</v>
      </c>
      <c r="AA499" s="164">
        <v>118.7</v>
      </c>
      <c r="AB499" s="164">
        <v>119.2</v>
      </c>
      <c r="AC499" s="164">
        <v>118.9</v>
      </c>
      <c r="AD499" s="164">
        <v>119.3</v>
      </c>
      <c r="AE499" s="164">
        <v>119.7</v>
      </c>
      <c r="AF499" s="164">
        <v>119.6</v>
      </c>
      <c r="AG499" s="164">
        <v>119</v>
      </c>
      <c r="AH499" s="164">
        <v>119</v>
      </c>
      <c r="AI499" s="164">
        <v>117.9</v>
      </c>
      <c r="AJ499" s="164">
        <v>116</v>
      </c>
      <c r="AK499" s="164">
        <v>112.7</v>
      </c>
      <c r="AL499" s="164">
        <v>112.2</v>
      </c>
      <c r="AM499" s="164">
        <v>114.5</v>
      </c>
      <c r="AN499" s="164">
        <v>117.2</v>
      </c>
      <c r="AO499" s="164">
        <v>117.5</v>
      </c>
      <c r="AP499" s="164">
        <v>117.7</v>
      </c>
      <c r="AQ499" s="164">
        <v>115.8</v>
      </c>
      <c r="AR499" s="164">
        <v>114.9</v>
      </c>
      <c r="AS499" s="164">
        <v>113.3</v>
      </c>
      <c r="AT499" s="164">
        <v>113.6</v>
      </c>
      <c r="AU499" s="164">
        <v>113.3</v>
      </c>
      <c r="AV499" s="164">
        <v>111.6</v>
      </c>
      <c r="AW499" s="164">
        <v>110.7</v>
      </c>
      <c r="AX499" s="164">
        <v>110.6</v>
      </c>
      <c r="AY499" s="164">
        <v>111.3</v>
      </c>
      <c r="AZ499" s="164">
        <v>113.9</v>
      </c>
      <c r="BA499" s="164">
        <v>112.3</v>
      </c>
      <c r="BB499" s="164">
        <v>112.9</v>
      </c>
      <c r="BC499" s="164">
        <v>112.3</v>
      </c>
      <c r="BD499" s="164">
        <v>112.3</v>
      </c>
      <c r="BE499" s="164">
        <v>112.2</v>
      </c>
      <c r="BF499" s="164">
        <v>112.8</v>
      </c>
      <c r="BG499" s="164">
        <v>113.9</v>
      </c>
      <c r="BH499" s="164">
        <v>114</v>
      </c>
      <c r="BI499" s="164">
        <v>114.3</v>
      </c>
      <c r="BJ499" s="164">
        <v>114.6</v>
      </c>
      <c r="BK499" s="164">
        <v>114.5</v>
      </c>
      <c r="BL499" s="164">
        <v>114</v>
      </c>
      <c r="BM499" s="164">
        <v>113.2</v>
      </c>
      <c r="BN499" s="164">
        <v>113</v>
      </c>
      <c r="BO499" s="164">
        <v>113.5</v>
      </c>
      <c r="BP499" s="164">
        <v>113.8</v>
      </c>
      <c r="BQ499" s="164">
        <v>113.7</v>
      </c>
      <c r="BR499" s="164">
        <v>113.9</v>
      </c>
      <c r="BS499" s="164">
        <v>113.7</v>
      </c>
      <c r="BT499" s="164">
        <v>113.8</v>
      </c>
      <c r="BU499" s="164">
        <v>114.3</v>
      </c>
      <c r="BV499" s="164">
        <v>114.6</v>
      </c>
      <c r="BW499" s="164">
        <v>115</v>
      </c>
      <c r="BX499" s="164">
        <v>116.4</v>
      </c>
      <c r="BY499" s="164">
        <v>116.8</v>
      </c>
      <c r="BZ499" s="164">
        <v>117.5</v>
      </c>
      <c r="CA499" s="164">
        <v>117.6</v>
      </c>
      <c r="CB499" s="164">
        <v>117.3</v>
      </c>
      <c r="CC499" s="164">
        <v>117.8</v>
      </c>
      <c r="CD499" s="164">
        <v>118.2</v>
      </c>
      <c r="CE499" s="164">
        <v>118.1</v>
      </c>
      <c r="CF499" s="164">
        <v>118.3</v>
      </c>
      <c r="CG499" s="164">
        <v>117.7</v>
      </c>
      <c r="CH499" s="164">
        <v>117.3</v>
      </c>
      <c r="CI499" s="164">
        <v>118</v>
      </c>
      <c r="CJ499" s="164">
        <v>117.1</v>
      </c>
      <c r="CK499" s="164">
        <v>116.8</v>
      </c>
      <c r="CL499" s="164">
        <v>116.5</v>
      </c>
      <c r="CM499" s="164">
        <v>116.2</v>
      </c>
      <c r="CN499" s="164">
        <v>114.8</v>
      </c>
      <c r="CO499" s="164">
        <v>114.8</v>
      </c>
      <c r="CP499" s="164">
        <v>115.5</v>
      </c>
      <c r="CQ499" s="164">
        <v>114.5</v>
      </c>
      <c r="CR499" s="164">
        <v>115.2</v>
      </c>
      <c r="CS499" s="164">
        <v>114.7</v>
      </c>
      <c r="CT499" s="164">
        <v>114.5</v>
      </c>
      <c r="CU499" s="164">
        <v>114.4</v>
      </c>
      <c r="CV499" s="164">
        <v>114.1</v>
      </c>
      <c r="CW499" s="164">
        <v>114.1</v>
      </c>
      <c r="CX499" s="164">
        <v>114.7</v>
      </c>
      <c r="CY499" s="164">
        <v>114.2</v>
      </c>
      <c r="CZ499" s="164">
        <v>115</v>
      </c>
      <c r="DA499" s="164">
        <v>117.9</v>
      </c>
      <c r="DB499" s="164">
        <v>118.8</v>
      </c>
      <c r="DC499" s="164">
        <v>121.9</v>
      </c>
      <c r="DD499" s="164">
        <v>125.2</v>
      </c>
      <c r="DE499" s="164">
        <v>127.5</v>
      </c>
      <c r="DF499" s="164">
        <v>127.8</v>
      </c>
      <c r="DG499" s="164">
        <v>132.1</v>
      </c>
      <c r="DH499" s="164">
        <v>135.30000000000001</v>
      </c>
      <c r="DI499" s="164">
        <v>134.1</v>
      </c>
      <c r="DJ499" s="164">
        <v>132.4</v>
      </c>
      <c r="DK499" s="164">
        <v>133.19999999999999</v>
      </c>
      <c r="DL499" s="164">
        <v>134.80000000000001</v>
      </c>
      <c r="DM499" s="164">
        <v>136.69999999999999</v>
      </c>
      <c r="DN499" s="164">
        <v>141.19999999999999</v>
      </c>
      <c r="DO499" s="164">
        <v>141.80000000000001</v>
      </c>
      <c r="DP499" s="164">
        <v>140.30000000000001</v>
      </c>
      <c r="DQ499" s="164">
        <v>140.69999999999999</v>
      </c>
      <c r="DR499" s="164">
        <v>140.6</v>
      </c>
      <c r="DS499" s="164">
        <v>144.4</v>
      </c>
      <c r="DT499" s="164">
        <v>147.19999999999999</v>
      </c>
    </row>
    <row r="500" spans="1:124" x14ac:dyDescent="0.25">
      <c r="A500" s="162" t="s">
        <v>2258</v>
      </c>
      <c r="B500" s="162" t="s">
        <v>2259</v>
      </c>
      <c r="C500" s="163">
        <v>0.16209999999999999</v>
      </c>
      <c r="D500" s="164">
        <v>104.4</v>
      </c>
      <c r="E500" s="164">
        <v>107.3</v>
      </c>
      <c r="F500" s="164">
        <v>103.6</v>
      </c>
      <c r="G500" s="164">
        <v>106.1</v>
      </c>
      <c r="H500" s="164">
        <v>107.2</v>
      </c>
      <c r="I500" s="164">
        <v>109.2</v>
      </c>
      <c r="J500" s="164">
        <v>109.6</v>
      </c>
      <c r="K500" s="164">
        <v>108.6</v>
      </c>
      <c r="L500" s="164">
        <v>106.8</v>
      </c>
      <c r="M500" s="164">
        <v>107.9</v>
      </c>
      <c r="N500" s="164">
        <v>110.2</v>
      </c>
      <c r="O500" s="164">
        <v>111.4</v>
      </c>
      <c r="P500" s="164">
        <v>111.5</v>
      </c>
      <c r="Q500" s="164">
        <v>111.2</v>
      </c>
      <c r="R500" s="164">
        <v>113.5</v>
      </c>
      <c r="S500" s="164">
        <v>116.1</v>
      </c>
      <c r="T500" s="164">
        <v>116.9</v>
      </c>
      <c r="U500" s="164">
        <v>120.2</v>
      </c>
      <c r="V500" s="164">
        <v>120.5</v>
      </c>
      <c r="W500" s="164">
        <v>119.2</v>
      </c>
      <c r="X500" s="164">
        <v>119.2</v>
      </c>
      <c r="Y500" s="164">
        <v>118.2</v>
      </c>
      <c r="Z500" s="164">
        <v>119.9</v>
      </c>
      <c r="AA500" s="164">
        <v>119.9</v>
      </c>
      <c r="AB500" s="164">
        <v>118.7</v>
      </c>
      <c r="AC500" s="164">
        <v>119.2</v>
      </c>
      <c r="AD500" s="164">
        <v>120.2</v>
      </c>
      <c r="AE500" s="164">
        <v>121.4</v>
      </c>
      <c r="AF500" s="164">
        <v>121.1</v>
      </c>
      <c r="AG500" s="164">
        <v>119.1</v>
      </c>
      <c r="AH500" s="164">
        <v>119</v>
      </c>
      <c r="AI500" s="164">
        <v>115.4</v>
      </c>
      <c r="AJ500" s="164">
        <v>110.3</v>
      </c>
      <c r="AK500" s="164">
        <v>113.7</v>
      </c>
      <c r="AL500" s="164">
        <v>116.9</v>
      </c>
      <c r="AM500" s="164">
        <v>118.9</v>
      </c>
      <c r="AN500" s="164">
        <v>124.9</v>
      </c>
      <c r="AO500" s="164">
        <v>120.4</v>
      </c>
      <c r="AP500" s="164">
        <v>121</v>
      </c>
      <c r="AQ500" s="164">
        <v>119.3</v>
      </c>
      <c r="AR500" s="164">
        <v>112.6</v>
      </c>
      <c r="AS500" s="164">
        <v>110.4</v>
      </c>
      <c r="AT500" s="164">
        <v>121.4</v>
      </c>
      <c r="AU500" s="164">
        <v>114.3</v>
      </c>
      <c r="AV500" s="164">
        <v>113.5</v>
      </c>
      <c r="AW500" s="164">
        <v>108.4</v>
      </c>
      <c r="AX500" s="164">
        <v>118.9</v>
      </c>
      <c r="AY500" s="164">
        <v>111</v>
      </c>
      <c r="AZ500" s="164">
        <v>124.9</v>
      </c>
      <c r="BA500" s="164">
        <v>110.7</v>
      </c>
      <c r="BB500" s="164">
        <v>115.7</v>
      </c>
      <c r="BC500" s="164">
        <v>115</v>
      </c>
      <c r="BD500" s="164">
        <v>113.8</v>
      </c>
      <c r="BE500" s="164">
        <v>111.1</v>
      </c>
      <c r="BF500" s="164">
        <v>115.3</v>
      </c>
      <c r="BG500" s="164">
        <v>120.3</v>
      </c>
      <c r="BH500" s="164">
        <v>120.9</v>
      </c>
      <c r="BI500" s="164">
        <v>121.1</v>
      </c>
      <c r="BJ500" s="164">
        <v>124.1</v>
      </c>
      <c r="BK500" s="164">
        <v>121.2</v>
      </c>
      <c r="BL500" s="164">
        <v>118.2</v>
      </c>
      <c r="BM500" s="164">
        <v>114.1</v>
      </c>
      <c r="BN500" s="164">
        <v>111.4</v>
      </c>
      <c r="BO500" s="164">
        <v>110.6</v>
      </c>
      <c r="BP500" s="164">
        <v>100.5</v>
      </c>
      <c r="BQ500" s="164">
        <v>100.3</v>
      </c>
      <c r="BR500" s="164">
        <v>100.3</v>
      </c>
      <c r="BS500" s="164">
        <v>99.3</v>
      </c>
      <c r="BT500" s="164">
        <v>98.9</v>
      </c>
      <c r="BU500" s="164">
        <v>100.3</v>
      </c>
      <c r="BV500" s="164">
        <v>101.1</v>
      </c>
      <c r="BW500" s="164">
        <v>99</v>
      </c>
      <c r="BX500" s="164">
        <v>104.4</v>
      </c>
      <c r="BY500" s="164">
        <v>103.5</v>
      </c>
      <c r="BZ500" s="164">
        <v>103.5</v>
      </c>
      <c r="CA500" s="164">
        <v>103</v>
      </c>
      <c r="CB500" s="164">
        <v>103.4</v>
      </c>
      <c r="CC500" s="164">
        <v>103.1</v>
      </c>
      <c r="CD500" s="164">
        <v>103.7</v>
      </c>
      <c r="CE500" s="164">
        <v>103.5</v>
      </c>
      <c r="CF500" s="164">
        <v>102.7</v>
      </c>
      <c r="CG500" s="164">
        <v>103.4</v>
      </c>
      <c r="CH500" s="164">
        <v>103.3</v>
      </c>
      <c r="CI500" s="164">
        <v>103.1</v>
      </c>
      <c r="CJ500" s="164">
        <v>102.2</v>
      </c>
      <c r="CK500" s="164">
        <v>102.1</v>
      </c>
      <c r="CL500" s="164">
        <v>103.6</v>
      </c>
      <c r="CM500" s="164">
        <v>103.2</v>
      </c>
      <c r="CN500" s="164">
        <v>104.7</v>
      </c>
      <c r="CO500" s="164">
        <v>106.6</v>
      </c>
      <c r="CP500" s="164">
        <v>106.4</v>
      </c>
      <c r="CQ500" s="164">
        <v>104.4</v>
      </c>
      <c r="CR500" s="164">
        <v>104.4</v>
      </c>
      <c r="CS500" s="164">
        <v>104.7</v>
      </c>
      <c r="CT500" s="164">
        <v>106.1</v>
      </c>
      <c r="CU500" s="164">
        <v>105</v>
      </c>
      <c r="CV500" s="164">
        <v>102.7</v>
      </c>
      <c r="CW500" s="164">
        <v>101.5</v>
      </c>
      <c r="CX500" s="164">
        <v>105.2</v>
      </c>
      <c r="CY500" s="164">
        <v>105.4</v>
      </c>
      <c r="CZ500" s="164">
        <v>106</v>
      </c>
      <c r="DA500" s="164">
        <v>118.2</v>
      </c>
      <c r="DB500" s="164">
        <v>124.3</v>
      </c>
      <c r="DC500" s="164">
        <v>129.69999999999999</v>
      </c>
      <c r="DD500" s="164">
        <v>138.19999999999999</v>
      </c>
      <c r="DE500" s="164">
        <v>146.30000000000001</v>
      </c>
      <c r="DF500" s="164">
        <v>146.4</v>
      </c>
      <c r="DG500" s="164">
        <v>151.1</v>
      </c>
      <c r="DH500" s="164">
        <v>157.69999999999999</v>
      </c>
      <c r="DI500" s="164">
        <v>156.30000000000001</v>
      </c>
      <c r="DJ500" s="164">
        <v>153.5</v>
      </c>
      <c r="DK500" s="164">
        <v>153.19999999999999</v>
      </c>
      <c r="DL500" s="164">
        <v>159.30000000000001</v>
      </c>
      <c r="DM500" s="164">
        <v>165.8</v>
      </c>
      <c r="DN500" s="164">
        <v>178.3</v>
      </c>
      <c r="DO500" s="164">
        <v>175.2</v>
      </c>
      <c r="DP500" s="164">
        <v>170.8</v>
      </c>
      <c r="DQ500" s="164">
        <v>163.6</v>
      </c>
      <c r="DR500" s="164">
        <v>161.6</v>
      </c>
      <c r="DS500" s="164">
        <v>164.9</v>
      </c>
      <c r="DT500" s="164">
        <v>168</v>
      </c>
    </row>
    <row r="501" spans="1:124" x14ac:dyDescent="0.25">
      <c r="A501" s="162" t="s">
        <v>2261</v>
      </c>
      <c r="B501" s="162" t="s">
        <v>2262</v>
      </c>
      <c r="C501" s="163">
        <v>1.9689999999999999E-2</v>
      </c>
      <c r="D501" s="164">
        <v>100.5</v>
      </c>
      <c r="E501" s="164">
        <v>103.5</v>
      </c>
      <c r="F501" s="164">
        <v>105.6</v>
      </c>
      <c r="G501" s="164">
        <v>106.4</v>
      </c>
      <c r="H501" s="164">
        <v>105.4</v>
      </c>
      <c r="I501" s="164">
        <v>103.3</v>
      </c>
      <c r="J501" s="164">
        <v>101.8</v>
      </c>
      <c r="K501" s="164">
        <v>98.9</v>
      </c>
      <c r="L501" s="164">
        <v>100</v>
      </c>
      <c r="M501" s="164">
        <v>103.6</v>
      </c>
      <c r="N501" s="164">
        <v>106</v>
      </c>
      <c r="O501" s="164">
        <v>110.7</v>
      </c>
      <c r="P501" s="164">
        <v>109.2</v>
      </c>
      <c r="Q501" s="164">
        <v>108.9</v>
      </c>
      <c r="R501" s="164">
        <v>110.5</v>
      </c>
      <c r="S501" s="164">
        <v>119.6</v>
      </c>
      <c r="T501" s="164">
        <v>123.4</v>
      </c>
      <c r="U501" s="164">
        <v>127.8</v>
      </c>
      <c r="V501" s="164">
        <v>122</v>
      </c>
      <c r="W501" s="164">
        <v>120.7</v>
      </c>
      <c r="X501" s="164">
        <v>120.1</v>
      </c>
      <c r="Y501" s="164">
        <v>121.9</v>
      </c>
      <c r="Z501" s="164">
        <v>122.2</v>
      </c>
      <c r="AA501" s="164">
        <v>121.6</v>
      </c>
      <c r="AB501" s="164">
        <v>117.8</v>
      </c>
      <c r="AC501" s="164">
        <v>118.5</v>
      </c>
      <c r="AD501" s="164">
        <v>119.2</v>
      </c>
      <c r="AE501" s="164">
        <v>123.1</v>
      </c>
      <c r="AF501" s="164">
        <v>121.9</v>
      </c>
      <c r="AG501" s="164">
        <v>120</v>
      </c>
      <c r="AH501" s="164">
        <v>117.7</v>
      </c>
      <c r="AI501" s="164">
        <v>111.1</v>
      </c>
      <c r="AJ501" s="164">
        <v>107.9</v>
      </c>
      <c r="AK501" s="164">
        <v>107</v>
      </c>
      <c r="AL501" s="164">
        <v>103.2</v>
      </c>
      <c r="AM501" s="164">
        <v>108.3</v>
      </c>
      <c r="AN501" s="164">
        <v>114.3</v>
      </c>
      <c r="AO501" s="164">
        <v>118.1</v>
      </c>
      <c r="AP501" s="164">
        <v>116.1</v>
      </c>
      <c r="AQ501" s="164">
        <v>114.2</v>
      </c>
      <c r="AR501" s="164">
        <v>108.5</v>
      </c>
      <c r="AS501" s="164">
        <v>100.3</v>
      </c>
      <c r="AT501" s="164">
        <v>100.6</v>
      </c>
      <c r="AU501" s="164">
        <v>98.8</v>
      </c>
      <c r="AV501" s="164">
        <v>94</v>
      </c>
      <c r="AW501" s="164">
        <v>91.3</v>
      </c>
      <c r="AX501" s="164">
        <v>89.3</v>
      </c>
      <c r="AY501" s="164">
        <v>93.5</v>
      </c>
      <c r="AZ501" s="164">
        <v>96.4</v>
      </c>
      <c r="BA501" s="164">
        <v>94.2</v>
      </c>
      <c r="BB501" s="164">
        <v>92.1</v>
      </c>
      <c r="BC501" s="164">
        <v>91</v>
      </c>
      <c r="BD501" s="164">
        <v>93.5</v>
      </c>
      <c r="BE501" s="164">
        <v>96</v>
      </c>
      <c r="BF501" s="164">
        <v>95.8</v>
      </c>
      <c r="BG501" s="164">
        <v>95.5</v>
      </c>
      <c r="BH501" s="164">
        <v>98.9</v>
      </c>
      <c r="BI501" s="164">
        <v>98</v>
      </c>
      <c r="BJ501" s="164">
        <v>100.7</v>
      </c>
      <c r="BK501" s="164">
        <v>100</v>
      </c>
      <c r="BL501" s="164">
        <v>98.6</v>
      </c>
      <c r="BM501" s="164">
        <v>94.3</v>
      </c>
      <c r="BN501" s="164">
        <v>92.4</v>
      </c>
      <c r="BO501" s="164">
        <v>90.1</v>
      </c>
      <c r="BP501" s="164">
        <v>91.9</v>
      </c>
      <c r="BQ501" s="164">
        <v>93.6</v>
      </c>
      <c r="BR501" s="164">
        <v>95.2</v>
      </c>
      <c r="BS501" s="164">
        <v>98.3</v>
      </c>
      <c r="BT501" s="164">
        <v>95.5</v>
      </c>
      <c r="BU501" s="164">
        <v>96.4</v>
      </c>
      <c r="BV501" s="164">
        <v>98.6</v>
      </c>
      <c r="BW501" s="164">
        <v>99.5</v>
      </c>
      <c r="BX501" s="164">
        <v>103.8</v>
      </c>
      <c r="BY501" s="164">
        <v>102.3</v>
      </c>
      <c r="BZ501" s="164">
        <v>105</v>
      </c>
      <c r="CA501" s="164">
        <v>108.6</v>
      </c>
      <c r="CB501" s="164">
        <v>105.7</v>
      </c>
      <c r="CC501" s="164">
        <v>113.1</v>
      </c>
      <c r="CD501" s="164">
        <v>114.1</v>
      </c>
      <c r="CE501" s="164">
        <v>109.5</v>
      </c>
      <c r="CF501" s="164">
        <v>107.9</v>
      </c>
      <c r="CG501" s="164">
        <v>106.1</v>
      </c>
      <c r="CH501" s="164">
        <v>108.6</v>
      </c>
      <c r="CI501" s="164">
        <v>110.4</v>
      </c>
      <c r="CJ501" s="164">
        <v>110.9</v>
      </c>
      <c r="CK501" s="164">
        <v>109.7</v>
      </c>
      <c r="CL501" s="164">
        <v>105.2</v>
      </c>
      <c r="CM501" s="164">
        <v>101.2</v>
      </c>
      <c r="CN501" s="164">
        <v>99.6</v>
      </c>
      <c r="CO501" s="164">
        <v>96.7</v>
      </c>
      <c r="CP501" s="164">
        <v>95.8</v>
      </c>
      <c r="CQ501" s="164">
        <v>99.4</v>
      </c>
      <c r="CR501" s="164">
        <v>99.4</v>
      </c>
      <c r="CS501" s="164">
        <v>98.1</v>
      </c>
      <c r="CT501" s="164">
        <v>98.6</v>
      </c>
      <c r="CU501" s="164">
        <v>101.2</v>
      </c>
      <c r="CV501" s="164">
        <v>92</v>
      </c>
      <c r="CW501" s="164">
        <v>91.8</v>
      </c>
      <c r="CX501" s="164">
        <v>95.5</v>
      </c>
      <c r="CY501" s="164">
        <v>100.4</v>
      </c>
      <c r="CZ501" s="164">
        <v>95.8</v>
      </c>
      <c r="DA501" s="164">
        <v>91.6</v>
      </c>
      <c r="DB501" s="164">
        <v>93.9</v>
      </c>
      <c r="DC501" s="164">
        <v>92</v>
      </c>
      <c r="DD501" s="164">
        <v>99.1</v>
      </c>
      <c r="DE501" s="164">
        <v>99.7</v>
      </c>
      <c r="DF501" s="164">
        <v>101.5</v>
      </c>
      <c r="DG501" s="164">
        <v>108.3</v>
      </c>
      <c r="DH501" s="164">
        <v>104.4</v>
      </c>
      <c r="DI501" s="164">
        <v>102.1</v>
      </c>
      <c r="DJ501" s="164">
        <v>103.8</v>
      </c>
      <c r="DK501" s="164">
        <v>106.5</v>
      </c>
      <c r="DL501" s="164">
        <v>106.3</v>
      </c>
      <c r="DM501" s="164">
        <v>106.7</v>
      </c>
      <c r="DN501" s="164">
        <v>110.7</v>
      </c>
      <c r="DO501" s="164">
        <v>114</v>
      </c>
      <c r="DP501" s="164">
        <v>113.7</v>
      </c>
      <c r="DQ501" s="164">
        <v>118.2</v>
      </c>
      <c r="DR501" s="164">
        <v>120.5</v>
      </c>
      <c r="DS501" s="164">
        <v>124.6</v>
      </c>
      <c r="DT501" s="164">
        <v>127.5</v>
      </c>
    </row>
    <row r="502" spans="1:124" x14ac:dyDescent="0.25">
      <c r="A502" s="162" t="s">
        <v>2264</v>
      </c>
      <c r="B502" s="162" t="s">
        <v>2265</v>
      </c>
      <c r="C502" s="163">
        <v>5.0979999999999998E-2</v>
      </c>
      <c r="D502" s="164">
        <v>103.9</v>
      </c>
      <c r="E502" s="164">
        <v>104</v>
      </c>
      <c r="F502" s="164">
        <v>101.7</v>
      </c>
      <c r="G502" s="164">
        <v>99.7</v>
      </c>
      <c r="H502" s="164">
        <v>100.6</v>
      </c>
      <c r="I502" s="164">
        <v>99.3</v>
      </c>
      <c r="J502" s="164">
        <v>98.4</v>
      </c>
      <c r="K502" s="164">
        <v>96.4</v>
      </c>
      <c r="L502" s="164">
        <v>96.9</v>
      </c>
      <c r="M502" s="164">
        <v>97.3</v>
      </c>
      <c r="N502" s="164">
        <v>99.2</v>
      </c>
      <c r="O502" s="164">
        <v>100</v>
      </c>
      <c r="P502" s="164">
        <v>99.5</v>
      </c>
      <c r="Q502" s="164">
        <v>101.6</v>
      </c>
      <c r="R502" s="164">
        <v>103.9</v>
      </c>
      <c r="S502" s="164">
        <v>107.6</v>
      </c>
      <c r="T502" s="164">
        <v>109.3</v>
      </c>
      <c r="U502" s="164">
        <v>113.8</v>
      </c>
      <c r="V502" s="164">
        <v>112.9</v>
      </c>
      <c r="W502" s="164">
        <v>113</v>
      </c>
      <c r="X502" s="164">
        <v>113.7</v>
      </c>
      <c r="Y502" s="164">
        <v>114.1</v>
      </c>
      <c r="Z502" s="164">
        <v>114.4</v>
      </c>
      <c r="AA502" s="164">
        <v>115</v>
      </c>
      <c r="AB502" s="164">
        <v>116.4</v>
      </c>
      <c r="AC502" s="164">
        <v>116.4</v>
      </c>
      <c r="AD502" s="164">
        <v>116.8</v>
      </c>
      <c r="AE502" s="164">
        <v>116.5</v>
      </c>
      <c r="AF502" s="164">
        <v>117.8</v>
      </c>
      <c r="AG502" s="164">
        <v>117</v>
      </c>
      <c r="AH502" s="164">
        <v>117.2</v>
      </c>
      <c r="AI502" s="164">
        <v>114.3</v>
      </c>
      <c r="AJ502" s="164">
        <v>110.6</v>
      </c>
      <c r="AK502" s="164">
        <v>101.9</v>
      </c>
      <c r="AL502" s="164">
        <v>101.3</v>
      </c>
      <c r="AM502" s="164">
        <v>106.5</v>
      </c>
      <c r="AN502" s="164">
        <v>107.4</v>
      </c>
      <c r="AO502" s="164">
        <v>110.6</v>
      </c>
      <c r="AP502" s="164">
        <v>109.8</v>
      </c>
      <c r="AQ502" s="164">
        <v>105.5</v>
      </c>
      <c r="AR502" s="164">
        <v>102.8</v>
      </c>
      <c r="AS502" s="164">
        <v>101.1</v>
      </c>
      <c r="AT502" s="164">
        <v>99.6</v>
      </c>
      <c r="AU502" s="164">
        <v>98.1</v>
      </c>
      <c r="AV502" s="164">
        <v>95.4</v>
      </c>
      <c r="AW502" s="164">
        <v>92.9</v>
      </c>
      <c r="AX502" s="164">
        <v>94.3</v>
      </c>
      <c r="AY502" s="164">
        <v>97.1</v>
      </c>
      <c r="AZ502" s="164">
        <v>99.7</v>
      </c>
      <c r="BA502" s="164">
        <v>97.8</v>
      </c>
      <c r="BB502" s="164">
        <v>96</v>
      </c>
      <c r="BC502" s="164">
        <v>97.4</v>
      </c>
      <c r="BD502" s="164">
        <v>97.6</v>
      </c>
      <c r="BE502" s="164">
        <v>97.6</v>
      </c>
      <c r="BF502" s="164">
        <v>97.3</v>
      </c>
      <c r="BG502" s="164">
        <v>98.1</v>
      </c>
      <c r="BH502" s="164">
        <v>96.9</v>
      </c>
      <c r="BI502" s="164">
        <v>95.7</v>
      </c>
      <c r="BJ502" s="164">
        <v>97.1</v>
      </c>
      <c r="BK502" s="164">
        <v>97.4</v>
      </c>
      <c r="BL502" s="164">
        <v>96.1</v>
      </c>
      <c r="BM502" s="164">
        <v>96.3</v>
      </c>
      <c r="BN502" s="164">
        <v>96.4</v>
      </c>
      <c r="BO502" s="164">
        <v>95.6</v>
      </c>
      <c r="BP502" s="164">
        <v>94.8</v>
      </c>
      <c r="BQ502" s="164">
        <v>95.9</v>
      </c>
      <c r="BR502" s="164">
        <v>96.2</v>
      </c>
      <c r="BS502" s="164">
        <v>95.5</v>
      </c>
      <c r="BT502" s="164">
        <v>96.1</v>
      </c>
      <c r="BU502" s="164">
        <v>95.4</v>
      </c>
      <c r="BV502" s="164">
        <v>99</v>
      </c>
      <c r="BW502" s="164">
        <v>98</v>
      </c>
      <c r="BX502" s="164">
        <v>96.2</v>
      </c>
      <c r="BY502" s="164">
        <v>98.4</v>
      </c>
      <c r="BZ502" s="164">
        <v>100.7</v>
      </c>
      <c r="CA502" s="164">
        <v>100.3</v>
      </c>
      <c r="CB502" s="164">
        <v>98.4</v>
      </c>
      <c r="CC502" s="164">
        <v>99.8</v>
      </c>
      <c r="CD502" s="164">
        <v>101</v>
      </c>
      <c r="CE502" s="164">
        <v>98.7</v>
      </c>
      <c r="CF502" s="164">
        <v>94.2</v>
      </c>
      <c r="CG502" s="164">
        <v>95.3</v>
      </c>
      <c r="CH502" s="164">
        <v>97.9</v>
      </c>
      <c r="CI502" s="164">
        <v>97.6</v>
      </c>
      <c r="CJ502" s="164">
        <v>99</v>
      </c>
      <c r="CK502" s="164">
        <v>100.4</v>
      </c>
      <c r="CL502" s="164">
        <v>98.9</v>
      </c>
      <c r="CM502" s="164">
        <v>96.1</v>
      </c>
      <c r="CN502" s="164">
        <v>99.9</v>
      </c>
      <c r="CO502" s="164">
        <v>100.6</v>
      </c>
      <c r="CP502" s="164">
        <v>102.8</v>
      </c>
      <c r="CQ502" s="164">
        <v>102.2</v>
      </c>
      <c r="CR502" s="164">
        <v>98.6</v>
      </c>
      <c r="CS502" s="164">
        <v>97.8</v>
      </c>
      <c r="CT502" s="164">
        <v>98.3</v>
      </c>
      <c r="CU502" s="164">
        <v>99.7</v>
      </c>
      <c r="CV502" s="164">
        <v>99.5</v>
      </c>
      <c r="CW502" s="164">
        <v>95.7</v>
      </c>
      <c r="CX502" s="164">
        <v>97.1</v>
      </c>
      <c r="CY502" s="164">
        <v>97.8</v>
      </c>
      <c r="CZ502" s="164">
        <v>96.9</v>
      </c>
      <c r="DA502" s="164">
        <v>100.2</v>
      </c>
      <c r="DB502" s="164">
        <v>100.9</v>
      </c>
      <c r="DC502" s="164">
        <v>102.2</v>
      </c>
      <c r="DD502" s="164">
        <v>106.8</v>
      </c>
      <c r="DE502" s="164">
        <v>109.5</v>
      </c>
      <c r="DF502" s="164">
        <v>115.4</v>
      </c>
      <c r="DG502" s="164">
        <v>122.4</v>
      </c>
      <c r="DH502" s="164">
        <v>129.6</v>
      </c>
      <c r="DI502" s="164">
        <v>126.6</v>
      </c>
      <c r="DJ502" s="164">
        <v>120.9</v>
      </c>
      <c r="DK502" s="164">
        <v>119.3</v>
      </c>
      <c r="DL502" s="164">
        <v>122.9</v>
      </c>
      <c r="DM502" s="164">
        <v>125.2</v>
      </c>
      <c r="DN502" s="164">
        <v>132.9</v>
      </c>
      <c r="DO502" s="164">
        <v>134.30000000000001</v>
      </c>
      <c r="DP502" s="164">
        <v>129.9</v>
      </c>
      <c r="DQ502" s="164">
        <v>129.30000000000001</v>
      </c>
      <c r="DR502" s="164">
        <v>134.4</v>
      </c>
      <c r="DS502" s="164">
        <v>138.9</v>
      </c>
      <c r="DT502" s="164">
        <v>137.80000000000001</v>
      </c>
    </row>
    <row r="503" spans="1:124" x14ac:dyDescent="0.25">
      <c r="A503" s="162" t="s">
        <v>2267</v>
      </c>
      <c r="B503" s="162" t="s">
        <v>2268</v>
      </c>
      <c r="C503" s="163">
        <v>0.24113000000000001</v>
      </c>
      <c r="D503" s="164">
        <v>104.3</v>
      </c>
      <c r="E503" s="164">
        <v>103.8</v>
      </c>
      <c r="F503" s="164">
        <v>105.9</v>
      </c>
      <c r="G503" s="164">
        <v>103.3</v>
      </c>
      <c r="H503" s="164">
        <v>106.3</v>
      </c>
      <c r="I503" s="164">
        <v>105.1</v>
      </c>
      <c r="J503" s="164">
        <v>104.5</v>
      </c>
      <c r="K503" s="164">
        <v>105.8</v>
      </c>
      <c r="L503" s="164">
        <v>106.1</v>
      </c>
      <c r="M503" s="164">
        <v>103.6</v>
      </c>
      <c r="N503" s="164">
        <v>105.7</v>
      </c>
      <c r="O503" s="164">
        <v>107.1</v>
      </c>
      <c r="P503" s="164">
        <v>107.1</v>
      </c>
      <c r="Q503" s="164">
        <v>106.2</v>
      </c>
      <c r="R503" s="164">
        <v>107.1</v>
      </c>
      <c r="S503" s="164">
        <v>112.1</v>
      </c>
      <c r="T503" s="164">
        <v>113.2</v>
      </c>
      <c r="U503" s="164">
        <v>116.9</v>
      </c>
      <c r="V503" s="164">
        <v>116.2</v>
      </c>
      <c r="W503" s="164">
        <v>117.7</v>
      </c>
      <c r="X503" s="164">
        <v>115.9</v>
      </c>
      <c r="Y503" s="164">
        <v>118.5</v>
      </c>
      <c r="Z503" s="164">
        <v>116.8</v>
      </c>
      <c r="AA503" s="164">
        <v>118.5</v>
      </c>
      <c r="AB503" s="164">
        <v>117.7</v>
      </c>
      <c r="AC503" s="164">
        <v>117.8</v>
      </c>
      <c r="AD503" s="164">
        <v>120</v>
      </c>
      <c r="AE503" s="164">
        <v>118.5</v>
      </c>
      <c r="AF503" s="164">
        <v>119.8</v>
      </c>
      <c r="AG503" s="164">
        <v>118</v>
      </c>
      <c r="AH503" s="164">
        <v>120.6</v>
      </c>
      <c r="AI503" s="164">
        <v>121.4</v>
      </c>
      <c r="AJ503" s="164">
        <v>113.3</v>
      </c>
      <c r="AK503" s="164">
        <v>108.2</v>
      </c>
      <c r="AL503" s="164">
        <v>107</v>
      </c>
      <c r="AM503" s="164">
        <v>111.7</v>
      </c>
      <c r="AN503" s="164">
        <v>114.8</v>
      </c>
      <c r="AO503" s="164">
        <v>115.8</v>
      </c>
      <c r="AP503" s="164">
        <v>116.7</v>
      </c>
      <c r="AQ503" s="164">
        <v>113.2</v>
      </c>
      <c r="AR503" s="164">
        <v>113.6</v>
      </c>
      <c r="AS503" s="164">
        <v>111.5</v>
      </c>
      <c r="AT503" s="164">
        <v>109.7</v>
      </c>
      <c r="AU503" s="164">
        <v>111.1</v>
      </c>
      <c r="AV503" s="164">
        <v>109.4</v>
      </c>
      <c r="AW503" s="164">
        <v>108.5</v>
      </c>
      <c r="AX503" s="164">
        <v>107</v>
      </c>
      <c r="AY503" s="164">
        <v>110</v>
      </c>
      <c r="AZ503" s="164">
        <v>110.8</v>
      </c>
      <c r="BA503" s="164">
        <v>110.6</v>
      </c>
      <c r="BB503" s="164">
        <v>110.4</v>
      </c>
      <c r="BC503" s="164">
        <v>110.1</v>
      </c>
      <c r="BD503" s="164">
        <v>112.1</v>
      </c>
      <c r="BE503" s="164">
        <v>112.1</v>
      </c>
      <c r="BF503" s="164">
        <v>109.3</v>
      </c>
      <c r="BG503" s="164">
        <v>110.8</v>
      </c>
      <c r="BH503" s="164">
        <v>110.5</v>
      </c>
      <c r="BI503" s="164">
        <v>110.1</v>
      </c>
      <c r="BJ503" s="164">
        <v>109</v>
      </c>
      <c r="BK503" s="164">
        <v>107.3</v>
      </c>
      <c r="BL503" s="164">
        <v>108.8</v>
      </c>
      <c r="BM503" s="164">
        <v>107.8</v>
      </c>
      <c r="BN503" s="164">
        <v>107</v>
      </c>
      <c r="BO503" s="164">
        <v>106.9</v>
      </c>
      <c r="BP503" s="164">
        <v>106.9</v>
      </c>
      <c r="BQ503" s="164">
        <v>107.3</v>
      </c>
      <c r="BR503" s="164">
        <v>107.5</v>
      </c>
      <c r="BS503" s="164">
        <v>107.5</v>
      </c>
      <c r="BT503" s="164">
        <v>106.7</v>
      </c>
      <c r="BU503" s="164">
        <v>107.7</v>
      </c>
      <c r="BV503" s="164">
        <v>105.6</v>
      </c>
      <c r="BW503" s="164">
        <v>108.5</v>
      </c>
      <c r="BX503" s="164">
        <v>106.6</v>
      </c>
      <c r="BY503" s="164">
        <v>109.4</v>
      </c>
      <c r="BZ503" s="164">
        <v>109.1</v>
      </c>
      <c r="CA503" s="164">
        <v>111.3</v>
      </c>
      <c r="CB503" s="164">
        <v>110.4</v>
      </c>
      <c r="CC503" s="164">
        <v>112.9</v>
      </c>
      <c r="CD503" s="164">
        <v>114.1</v>
      </c>
      <c r="CE503" s="164">
        <v>114.3</v>
      </c>
      <c r="CF503" s="164">
        <v>112.2</v>
      </c>
      <c r="CG503" s="164">
        <v>111.2</v>
      </c>
      <c r="CH503" s="164">
        <v>109.3</v>
      </c>
      <c r="CI503" s="164">
        <v>110.6</v>
      </c>
      <c r="CJ503" s="164">
        <v>111.4</v>
      </c>
      <c r="CK503" s="164">
        <v>110.7</v>
      </c>
      <c r="CL503" s="164">
        <v>110.2</v>
      </c>
      <c r="CM503" s="164">
        <v>109.6</v>
      </c>
      <c r="CN503" s="164">
        <v>109.1</v>
      </c>
      <c r="CO503" s="164">
        <v>109.8</v>
      </c>
      <c r="CP503" s="164">
        <v>110</v>
      </c>
      <c r="CQ503" s="164">
        <v>108.6</v>
      </c>
      <c r="CR503" s="164">
        <v>107.7</v>
      </c>
      <c r="CS503" s="164">
        <v>107.2</v>
      </c>
      <c r="CT503" s="164">
        <v>107.8</v>
      </c>
      <c r="CU503" s="164">
        <v>107.7</v>
      </c>
      <c r="CV503" s="164">
        <v>108.3</v>
      </c>
      <c r="CW503" s="164">
        <v>107.9</v>
      </c>
      <c r="CX503" s="164">
        <v>110.2</v>
      </c>
      <c r="CY503" s="164">
        <v>111.1</v>
      </c>
      <c r="CZ503" s="164">
        <v>109.3</v>
      </c>
      <c r="DA503" s="164">
        <v>110.8</v>
      </c>
      <c r="DB503" s="164">
        <v>111.5</v>
      </c>
      <c r="DC503" s="164">
        <v>115.5</v>
      </c>
      <c r="DD503" s="164">
        <v>117.4</v>
      </c>
      <c r="DE503" s="164">
        <v>118.6</v>
      </c>
      <c r="DF503" s="164">
        <v>118.5</v>
      </c>
      <c r="DG503" s="164">
        <v>125.5</v>
      </c>
      <c r="DH503" s="164">
        <v>128.9</v>
      </c>
      <c r="DI503" s="164">
        <v>126.8</v>
      </c>
      <c r="DJ503" s="164">
        <v>123.7</v>
      </c>
      <c r="DK503" s="164">
        <v>125.2</v>
      </c>
      <c r="DL503" s="164">
        <v>125.9</v>
      </c>
      <c r="DM503" s="164">
        <v>127.7</v>
      </c>
      <c r="DN503" s="164">
        <v>132.19999999999999</v>
      </c>
      <c r="DO503" s="164">
        <v>134</v>
      </c>
      <c r="DP503" s="164">
        <v>132.69999999999999</v>
      </c>
      <c r="DQ503" s="164">
        <v>135.19999999999999</v>
      </c>
      <c r="DR503" s="164">
        <v>133.9</v>
      </c>
      <c r="DS503" s="164">
        <v>138.1</v>
      </c>
      <c r="DT503" s="164">
        <v>141.6</v>
      </c>
    </row>
    <row r="504" spans="1:124" x14ac:dyDescent="0.25">
      <c r="A504" s="162" t="s">
        <v>2270</v>
      </c>
      <c r="B504" s="162" t="s">
        <v>2271</v>
      </c>
      <c r="C504" s="163">
        <v>4.3060000000000001E-2</v>
      </c>
      <c r="D504" s="164">
        <v>103.5</v>
      </c>
      <c r="E504" s="164">
        <v>103.8</v>
      </c>
      <c r="F504" s="164">
        <v>103.9</v>
      </c>
      <c r="G504" s="164">
        <v>103.3</v>
      </c>
      <c r="H504" s="164">
        <v>104.9</v>
      </c>
      <c r="I504" s="164">
        <v>106.9</v>
      </c>
      <c r="J504" s="164">
        <v>105</v>
      </c>
      <c r="K504" s="164">
        <v>105.5</v>
      </c>
      <c r="L504" s="164">
        <v>106.8</v>
      </c>
      <c r="M504" s="164">
        <v>106.6</v>
      </c>
      <c r="N504" s="164">
        <v>103.8</v>
      </c>
      <c r="O504" s="164">
        <v>106.6</v>
      </c>
      <c r="P504" s="164">
        <v>110.2</v>
      </c>
      <c r="Q504" s="164">
        <v>107.9</v>
      </c>
      <c r="R504" s="164">
        <v>109.8</v>
      </c>
      <c r="S504" s="164">
        <v>112.9</v>
      </c>
      <c r="T504" s="164">
        <v>114.2</v>
      </c>
      <c r="U504" s="164">
        <v>115.3</v>
      </c>
      <c r="V504" s="164">
        <v>117.4</v>
      </c>
      <c r="W504" s="164">
        <v>115.7</v>
      </c>
      <c r="X504" s="164">
        <v>115.4</v>
      </c>
      <c r="Y504" s="164">
        <v>117.8</v>
      </c>
      <c r="Z504" s="164">
        <v>118.9</v>
      </c>
      <c r="AA504" s="164">
        <v>119.1</v>
      </c>
      <c r="AB504" s="164">
        <v>123</v>
      </c>
      <c r="AC504" s="164">
        <v>124.2</v>
      </c>
      <c r="AD504" s="164">
        <v>123.1</v>
      </c>
      <c r="AE504" s="164">
        <v>125</v>
      </c>
      <c r="AF504" s="164">
        <v>125.6</v>
      </c>
      <c r="AG504" s="164">
        <v>125.8</v>
      </c>
      <c r="AH504" s="164">
        <v>124.9</v>
      </c>
      <c r="AI504" s="164">
        <v>126</v>
      </c>
      <c r="AJ504" s="164">
        <v>124.8</v>
      </c>
      <c r="AK504" s="164">
        <v>122.5</v>
      </c>
      <c r="AL504" s="164">
        <v>120</v>
      </c>
      <c r="AM504" s="164">
        <v>120.2</v>
      </c>
      <c r="AN504" s="164">
        <v>121.2</v>
      </c>
      <c r="AO504" s="164">
        <v>122.9</v>
      </c>
      <c r="AP504" s="164">
        <v>124.8</v>
      </c>
      <c r="AQ504" s="164">
        <v>124</v>
      </c>
      <c r="AR504" s="164">
        <v>121.3</v>
      </c>
      <c r="AS504" s="164">
        <v>118.4</v>
      </c>
      <c r="AT504" s="164">
        <v>118.5</v>
      </c>
      <c r="AU504" s="164">
        <v>114.5</v>
      </c>
      <c r="AV504" s="164">
        <v>113.4</v>
      </c>
      <c r="AW504" s="164">
        <v>115.4</v>
      </c>
      <c r="AX504" s="164">
        <v>114.1</v>
      </c>
      <c r="AY504" s="164">
        <v>113.9</v>
      </c>
      <c r="AZ504" s="164">
        <v>115.5</v>
      </c>
      <c r="BA504" s="164">
        <v>117.1</v>
      </c>
      <c r="BB504" s="164">
        <v>113</v>
      </c>
      <c r="BC504" s="164">
        <v>114.6</v>
      </c>
      <c r="BD504" s="164">
        <v>115.7</v>
      </c>
      <c r="BE504" s="164">
        <v>115.4</v>
      </c>
      <c r="BF504" s="164">
        <v>116</v>
      </c>
      <c r="BG504" s="164">
        <v>115.5</v>
      </c>
      <c r="BH504" s="164">
        <v>117</v>
      </c>
      <c r="BI504" s="164">
        <v>116</v>
      </c>
      <c r="BJ504" s="164">
        <v>120.6</v>
      </c>
      <c r="BK504" s="164">
        <v>118.2</v>
      </c>
      <c r="BL504" s="164">
        <v>121.9</v>
      </c>
      <c r="BM504" s="164">
        <v>122</v>
      </c>
      <c r="BN504" s="164">
        <v>122</v>
      </c>
      <c r="BO504" s="164">
        <v>124.1</v>
      </c>
      <c r="BP504" s="164">
        <v>124.5</v>
      </c>
      <c r="BQ504" s="164">
        <v>124.8</v>
      </c>
      <c r="BR504" s="164">
        <v>124.9</v>
      </c>
      <c r="BS504" s="164">
        <v>124.4</v>
      </c>
      <c r="BT504" s="164">
        <v>127.9</v>
      </c>
      <c r="BU504" s="164">
        <v>129.1</v>
      </c>
      <c r="BV504" s="164">
        <v>129.30000000000001</v>
      </c>
      <c r="BW504" s="164">
        <v>128.4</v>
      </c>
      <c r="BX504" s="164">
        <v>130.1</v>
      </c>
      <c r="BY504" s="164">
        <v>128.80000000000001</v>
      </c>
      <c r="BZ504" s="164">
        <v>130.80000000000001</v>
      </c>
      <c r="CA504" s="164">
        <v>134.5</v>
      </c>
      <c r="CB504" s="164">
        <v>131.69999999999999</v>
      </c>
      <c r="CC504" s="164">
        <v>132</v>
      </c>
      <c r="CD504" s="164">
        <v>131.5</v>
      </c>
      <c r="CE504" s="164">
        <v>130.80000000000001</v>
      </c>
      <c r="CF504" s="164">
        <v>129.19999999999999</v>
      </c>
      <c r="CG504" s="164">
        <v>127.5</v>
      </c>
      <c r="CH504" s="164">
        <v>129.1</v>
      </c>
      <c r="CI504" s="164">
        <v>129.80000000000001</v>
      </c>
      <c r="CJ504" s="164">
        <v>128.1</v>
      </c>
      <c r="CK504" s="164">
        <v>127.2</v>
      </c>
      <c r="CL504" s="164">
        <v>126.1</v>
      </c>
      <c r="CM504" s="164">
        <v>125.5</v>
      </c>
      <c r="CN504" s="164">
        <v>124.3</v>
      </c>
      <c r="CO504" s="164">
        <v>126.7</v>
      </c>
      <c r="CP504" s="164">
        <v>124.4</v>
      </c>
      <c r="CQ504" s="164">
        <v>127.1</v>
      </c>
      <c r="CR504" s="164">
        <v>124.2</v>
      </c>
      <c r="CS504" s="164">
        <v>126.7</v>
      </c>
      <c r="CT504" s="164">
        <v>123.4</v>
      </c>
      <c r="CU504" s="164">
        <v>125.9</v>
      </c>
      <c r="CV504" s="164">
        <v>123.1</v>
      </c>
      <c r="CW504" s="164">
        <v>124.8</v>
      </c>
      <c r="CX504" s="164">
        <v>123.6</v>
      </c>
      <c r="CY504" s="164">
        <v>127.7</v>
      </c>
      <c r="CZ504" s="164">
        <v>122.5</v>
      </c>
      <c r="DA504" s="164">
        <v>121.8</v>
      </c>
      <c r="DB504" s="164">
        <v>122.2</v>
      </c>
      <c r="DC504" s="164">
        <v>124.8</v>
      </c>
      <c r="DD504" s="164">
        <v>126.2</v>
      </c>
      <c r="DE504" s="164">
        <v>127.5</v>
      </c>
      <c r="DF504" s="164">
        <v>129.1</v>
      </c>
      <c r="DG504" s="164">
        <v>133.1</v>
      </c>
      <c r="DH504" s="164">
        <v>137.6</v>
      </c>
      <c r="DI504" s="164">
        <v>137.69999999999999</v>
      </c>
      <c r="DJ504" s="164">
        <v>139.19999999999999</v>
      </c>
      <c r="DK504" s="164">
        <v>140.9</v>
      </c>
      <c r="DL504" s="164">
        <v>138.5</v>
      </c>
      <c r="DM504" s="164">
        <v>141.4</v>
      </c>
      <c r="DN504" s="164">
        <v>143.80000000000001</v>
      </c>
      <c r="DO504" s="164">
        <v>146.6</v>
      </c>
      <c r="DP504" s="164">
        <v>147.19999999999999</v>
      </c>
      <c r="DQ504" s="164">
        <v>149.19999999999999</v>
      </c>
      <c r="DR504" s="164">
        <v>149.5</v>
      </c>
      <c r="DS504" s="164">
        <v>153.30000000000001</v>
      </c>
      <c r="DT504" s="164">
        <v>153.80000000000001</v>
      </c>
    </row>
    <row r="505" spans="1:124" x14ac:dyDescent="0.25">
      <c r="A505" s="162" t="s">
        <v>2273</v>
      </c>
      <c r="B505" s="162" t="s">
        <v>2274</v>
      </c>
      <c r="C505" s="163">
        <v>4.6800000000000001E-2</v>
      </c>
      <c r="D505" s="164">
        <v>105.1</v>
      </c>
      <c r="E505" s="164">
        <v>107.4</v>
      </c>
      <c r="F505" s="164">
        <v>102.9</v>
      </c>
      <c r="G505" s="164">
        <v>104.5</v>
      </c>
      <c r="H505" s="164">
        <v>106.9</v>
      </c>
      <c r="I505" s="164">
        <v>106.3</v>
      </c>
      <c r="J505" s="164">
        <v>109</v>
      </c>
      <c r="K505" s="164">
        <v>107.9</v>
      </c>
      <c r="L505" s="164">
        <v>110.4</v>
      </c>
      <c r="M505" s="164">
        <v>110.2</v>
      </c>
      <c r="N505" s="164">
        <v>112.7</v>
      </c>
      <c r="O505" s="164">
        <v>115.1</v>
      </c>
      <c r="P505" s="164">
        <v>113.3</v>
      </c>
      <c r="Q505" s="164">
        <v>118.5</v>
      </c>
      <c r="R505" s="164">
        <v>115.4</v>
      </c>
      <c r="S505" s="164">
        <v>124.6</v>
      </c>
      <c r="T505" s="164">
        <v>118.2</v>
      </c>
      <c r="U505" s="164">
        <v>122.5</v>
      </c>
      <c r="V505" s="164">
        <v>126.5</v>
      </c>
      <c r="W505" s="164">
        <v>125.8</v>
      </c>
      <c r="X505" s="164">
        <v>125.9</v>
      </c>
      <c r="Y505" s="164">
        <v>126.8</v>
      </c>
      <c r="Z505" s="164">
        <v>127.2</v>
      </c>
      <c r="AA505" s="164">
        <v>131.5</v>
      </c>
      <c r="AB505" s="164">
        <v>127.4</v>
      </c>
      <c r="AC505" s="164">
        <v>127.2</v>
      </c>
      <c r="AD505" s="164">
        <v>125.7</v>
      </c>
      <c r="AE505" s="164">
        <v>130.9</v>
      </c>
      <c r="AF505" s="164">
        <v>130.6</v>
      </c>
      <c r="AG505" s="164">
        <v>131.6</v>
      </c>
      <c r="AH505" s="164">
        <v>130.30000000000001</v>
      </c>
      <c r="AI505" s="164">
        <v>128</v>
      </c>
      <c r="AJ505" s="164">
        <v>125.6</v>
      </c>
      <c r="AK505" s="164">
        <v>123.4</v>
      </c>
      <c r="AL505" s="164">
        <v>125.4</v>
      </c>
      <c r="AM505" s="164">
        <v>124.1</v>
      </c>
      <c r="AN505" s="164">
        <v>128.30000000000001</v>
      </c>
      <c r="AO505" s="164">
        <v>128.69999999999999</v>
      </c>
      <c r="AP505" s="164">
        <v>131.1</v>
      </c>
      <c r="AQ505" s="164">
        <v>122.5</v>
      </c>
      <c r="AR505" s="164">
        <v>127.1</v>
      </c>
      <c r="AS505" s="164">
        <v>130</v>
      </c>
      <c r="AT505" s="164">
        <v>129.69999999999999</v>
      </c>
      <c r="AU505" s="164">
        <v>129.30000000000001</v>
      </c>
      <c r="AV505" s="164">
        <v>129.5</v>
      </c>
      <c r="AW505" s="164">
        <v>132.6</v>
      </c>
      <c r="AX505" s="164">
        <v>132.5</v>
      </c>
      <c r="AY505" s="164">
        <v>132</v>
      </c>
      <c r="AZ505" s="164">
        <v>135.5</v>
      </c>
      <c r="BA505" s="164">
        <v>135.80000000000001</v>
      </c>
      <c r="BB505" s="164">
        <v>135.69999999999999</v>
      </c>
      <c r="BC505" s="164">
        <v>132.9</v>
      </c>
      <c r="BD505" s="164">
        <v>135.9</v>
      </c>
      <c r="BE505" s="164">
        <v>135</v>
      </c>
      <c r="BF505" s="164">
        <v>136.1</v>
      </c>
      <c r="BG505" s="164">
        <v>137.4</v>
      </c>
      <c r="BH505" s="164">
        <v>131.19999999999999</v>
      </c>
      <c r="BI505" s="164">
        <v>132.1</v>
      </c>
      <c r="BJ505" s="164">
        <v>132.19999999999999</v>
      </c>
      <c r="BK505" s="164">
        <v>135.30000000000001</v>
      </c>
      <c r="BL505" s="164">
        <v>134.4</v>
      </c>
      <c r="BM505" s="164">
        <v>134.80000000000001</v>
      </c>
      <c r="BN505" s="164">
        <v>134</v>
      </c>
      <c r="BO505" s="164">
        <v>138.19999999999999</v>
      </c>
      <c r="BP505" s="164">
        <v>138.4</v>
      </c>
      <c r="BQ505" s="164">
        <v>129.9</v>
      </c>
      <c r="BR505" s="164">
        <v>131</v>
      </c>
      <c r="BS505" s="164">
        <v>130.69999999999999</v>
      </c>
      <c r="BT505" s="164">
        <v>130.80000000000001</v>
      </c>
      <c r="BU505" s="164">
        <v>134</v>
      </c>
      <c r="BV505" s="164">
        <v>134.4</v>
      </c>
      <c r="BW505" s="164">
        <v>133.4</v>
      </c>
      <c r="BX505" s="164">
        <v>131</v>
      </c>
      <c r="BY505" s="164">
        <v>136.69999999999999</v>
      </c>
      <c r="BZ505" s="164">
        <v>139.9</v>
      </c>
      <c r="CA505" s="164">
        <v>139.80000000000001</v>
      </c>
      <c r="CB505" s="164">
        <v>141</v>
      </c>
      <c r="CC505" s="164">
        <v>138.5</v>
      </c>
      <c r="CD505" s="164">
        <v>137.4</v>
      </c>
      <c r="CE505" s="164">
        <v>134.9</v>
      </c>
      <c r="CF505" s="164">
        <v>134.4</v>
      </c>
      <c r="CG505" s="164">
        <v>135</v>
      </c>
      <c r="CH505" s="164">
        <v>137.80000000000001</v>
      </c>
      <c r="CI505" s="164">
        <v>139</v>
      </c>
      <c r="CJ505" s="164">
        <v>133</v>
      </c>
      <c r="CK505" s="164">
        <v>142</v>
      </c>
      <c r="CL505" s="164">
        <v>145.30000000000001</v>
      </c>
      <c r="CM505" s="164">
        <v>148.5</v>
      </c>
      <c r="CN505" s="164">
        <v>141.80000000000001</v>
      </c>
      <c r="CO505" s="164">
        <v>137.9</v>
      </c>
      <c r="CP505" s="164">
        <v>146</v>
      </c>
      <c r="CQ505" s="164">
        <v>133</v>
      </c>
      <c r="CR505" s="164">
        <v>133.9</v>
      </c>
      <c r="CS505" s="164">
        <v>140.30000000000001</v>
      </c>
      <c r="CT505" s="164">
        <v>145.4</v>
      </c>
      <c r="CU505" s="164">
        <v>145.6</v>
      </c>
      <c r="CV505" s="164">
        <v>144.19999999999999</v>
      </c>
      <c r="CW505" s="164">
        <v>137.69999999999999</v>
      </c>
      <c r="CX505" s="164">
        <v>125.8</v>
      </c>
      <c r="CY505" s="164">
        <v>125.6</v>
      </c>
      <c r="CZ505" s="164">
        <v>129</v>
      </c>
      <c r="DA505" s="164">
        <v>138.5</v>
      </c>
      <c r="DB505" s="164">
        <v>143.19999999999999</v>
      </c>
      <c r="DC505" s="164">
        <v>146.1</v>
      </c>
      <c r="DD505" s="164">
        <v>147</v>
      </c>
      <c r="DE505" s="164">
        <v>148.9</v>
      </c>
      <c r="DF505" s="164">
        <v>149.9</v>
      </c>
      <c r="DG505" s="164">
        <v>157.1</v>
      </c>
      <c r="DH505" s="164">
        <v>161.4</v>
      </c>
      <c r="DI505" s="164">
        <v>159.30000000000001</v>
      </c>
      <c r="DJ505" s="164">
        <v>157.5</v>
      </c>
      <c r="DK505" s="164">
        <v>165</v>
      </c>
      <c r="DL505" s="164">
        <v>167</v>
      </c>
      <c r="DM505" s="164">
        <v>165.6</v>
      </c>
      <c r="DN505" s="164">
        <v>168.9</v>
      </c>
      <c r="DO505" s="164">
        <v>172.6</v>
      </c>
      <c r="DP505" s="164">
        <v>173.7</v>
      </c>
      <c r="DQ505" s="164">
        <v>176.1</v>
      </c>
      <c r="DR505" s="164">
        <v>170.4</v>
      </c>
      <c r="DS505" s="164">
        <v>174.5</v>
      </c>
      <c r="DT505" s="164">
        <v>177.2</v>
      </c>
    </row>
    <row r="506" spans="1:124" x14ac:dyDescent="0.25">
      <c r="A506" s="162" t="s">
        <v>2276</v>
      </c>
      <c r="B506" s="162" t="s">
        <v>2277</v>
      </c>
      <c r="C506" s="163">
        <v>1.975E-2</v>
      </c>
      <c r="D506" s="164">
        <v>105.2</v>
      </c>
      <c r="E506" s="164">
        <v>106.2</v>
      </c>
      <c r="F506" s="164">
        <v>107.5</v>
      </c>
      <c r="G506" s="164">
        <v>106.1</v>
      </c>
      <c r="H506" s="164">
        <v>107.5</v>
      </c>
      <c r="I506" s="164">
        <v>107.7</v>
      </c>
      <c r="J506" s="164">
        <v>107.5</v>
      </c>
      <c r="K506" s="164">
        <v>108.4</v>
      </c>
      <c r="L506" s="164">
        <v>108.5</v>
      </c>
      <c r="M506" s="164">
        <v>110.3</v>
      </c>
      <c r="N506" s="164">
        <v>111.3</v>
      </c>
      <c r="O506" s="164">
        <v>112.1</v>
      </c>
      <c r="P506" s="164">
        <v>113.1</v>
      </c>
      <c r="Q506" s="164">
        <v>111.6</v>
      </c>
      <c r="R506" s="164">
        <v>114.1</v>
      </c>
      <c r="S506" s="164">
        <v>116.8</v>
      </c>
      <c r="T506" s="164">
        <v>119</v>
      </c>
      <c r="U506" s="164">
        <v>123</v>
      </c>
      <c r="V506" s="164">
        <v>123.1</v>
      </c>
      <c r="W506" s="164">
        <v>121.9</v>
      </c>
      <c r="X506" s="164">
        <v>123.4</v>
      </c>
      <c r="Y506" s="164">
        <v>125</v>
      </c>
      <c r="Z506" s="164">
        <v>126.8</v>
      </c>
      <c r="AA506" s="164">
        <v>127.9</v>
      </c>
      <c r="AB506" s="164">
        <v>127.5</v>
      </c>
      <c r="AC506" s="164">
        <v>129</v>
      </c>
      <c r="AD506" s="164">
        <v>126.1</v>
      </c>
      <c r="AE506" s="164">
        <v>126.2</v>
      </c>
      <c r="AF506" s="164">
        <v>129</v>
      </c>
      <c r="AG506" s="164">
        <v>131.30000000000001</v>
      </c>
      <c r="AH506" s="164">
        <v>131.9</v>
      </c>
      <c r="AI506" s="164">
        <v>131.4</v>
      </c>
      <c r="AJ506" s="164">
        <v>127</v>
      </c>
      <c r="AK506" s="164">
        <v>118.6</v>
      </c>
      <c r="AL506" s="164">
        <v>115.3</v>
      </c>
      <c r="AM506" s="164">
        <v>118.3</v>
      </c>
      <c r="AN506" s="164">
        <v>122.7</v>
      </c>
      <c r="AO506" s="164">
        <v>124.4</v>
      </c>
      <c r="AP506" s="164">
        <v>125.1</v>
      </c>
      <c r="AQ506" s="164">
        <v>123.3</v>
      </c>
      <c r="AR506" s="164">
        <v>119.5</v>
      </c>
      <c r="AS506" s="164">
        <v>116.7</v>
      </c>
      <c r="AT506" s="164">
        <v>116.1</v>
      </c>
      <c r="AU506" s="164">
        <v>115.6</v>
      </c>
      <c r="AV506" s="164">
        <v>112.4</v>
      </c>
      <c r="AW506" s="164">
        <v>113.1</v>
      </c>
      <c r="AX506" s="164">
        <v>112.1</v>
      </c>
      <c r="AY506" s="164">
        <v>114.8</v>
      </c>
      <c r="AZ506" s="164">
        <v>117.8</v>
      </c>
      <c r="BA506" s="164">
        <v>114.9</v>
      </c>
      <c r="BB506" s="164">
        <v>113.8</v>
      </c>
      <c r="BC506" s="164">
        <v>115.8</v>
      </c>
      <c r="BD506" s="164">
        <v>115.7</v>
      </c>
      <c r="BE506" s="164">
        <v>113.8</v>
      </c>
      <c r="BF506" s="164">
        <v>114.3</v>
      </c>
      <c r="BG506" s="164">
        <v>116.7</v>
      </c>
      <c r="BH506" s="164">
        <v>116.1</v>
      </c>
      <c r="BI506" s="164">
        <v>117.5</v>
      </c>
      <c r="BJ506" s="164">
        <v>119.7</v>
      </c>
      <c r="BK506" s="164">
        <v>122.8</v>
      </c>
      <c r="BL506" s="164">
        <v>120.3</v>
      </c>
      <c r="BM506" s="164">
        <v>119.1</v>
      </c>
      <c r="BN506" s="164">
        <v>120.5</v>
      </c>
      <c r="BO506" s="164">
        <v>120</v>
      </c>
      <c r="BP506" s="164">
        <v>120</v>
      </c>
      <c r="BQ506" s="164">
        <v>119.1</v>
      </c>
      <c r="BR506" s="164">
        <v>120.2</v>
      </c>
      <c r="BS506" s="164">
        <v>121.5</v>
      </c>
      <c r="BT506" s="164">
        <v>121.6</v>
      </c>
      <c r="BU506" s="164">
        <v>122.6</v>
      </c>
      <c r="BV506" s="164">
        <v>126.2</v>
      </c>
      <c r="BW506" s="164">
        <v>125.6</v>
      </c>
      <c r="BX506" s="164">
        <v>126.7</v>
      </c>
      <c r="BY506" s="164">
        <v>127.1</v>
      </c>
      <c r="BZ506" s="164">
        <v>127.9</v>
      </c>
      <c r="CA506" s="164">
        <v>128.5</v>
      </c>
      <c r="CB506" s="164">
        <v>127.4</v>
      </c>
      <c r="CC506" s="164">
        <v>128.1</v>
      </c>
      <c r="CD506" s="164">
        <v>127.1</v>
      </c>
      <c r="CE506" s="164">
        <v>126.5</v>
      </c>
      <c r="CF506" s="164">
        <v>123.3</v>
      </c>
      <c r="CG506" s="164">
        <v>121.4</v>
      </c>
      <c r="CH506" s="164">
        <v>121</v>
      </c>
      <c r="CI506" s="164">
        <v>120.6</v>
      </c>
      <c r="CJ506" s="164">
        <v>122.8</v>
      </c>
      <c r="CK506" s="164">
        <v>121</v>
      </c>
      <c r="CL506" s="164">
        <v>118.6</v>
      </c>
      <c r="CM506" s="164">
        <v>118</v>
      </c>
      <c r="CN506" s="164">
        <v>117.2</v>
      </c>
      <c r="CO506" s="164">
        <v>118.4</v>
      </c>
      <c r="CP506" s="164">
        <v>119.9</v>
      </c>
      <c r="CQ506" s="164">
        <v>118.5</v>
      </c>
      <c r="CR506" s="164">
        <v>113.8</v>
      </c>
      <c r="CS506" s="164">
        <v>113.2</v>
      </c>
      <c r="CT506" s="164">
        <v>114.8</v>
      </c>
      <c r="CU506" s="164">
        <v>115.5</v>
      </c>
      <c r="CV506" s="164">
        <v>115.3</v>
      </c>
      <c r="CW506" s="164">
        <v>113.2</v>
      </c>
      <c r="CX506" s="164">
        <v>114.6</v>
      </c>
      <c r="CY506" s="164">
        <v>116.1</v>
      </c>
      <c r="CZ506" s="164">
        <v>117</v>
      </c>
      <c r="DA506" s="164">
        <v>117</v>
      </c>
      <c r="DB506" s="164">
        <v>117.8</v>
      </c>
      <c r="DC506" s="164">
        <v>120.9</v>
      </c>
      <c r="DD506" s="164">
        <v>127.8</v>
      </c>
      <c r="DE506" s="164">
        <v>130.30000000000001</v>
      </c>
      <c r="DF506" s="164">
        <v>133.4</v>
      </c>
      <c r="DG506" s="164">
        <v>138.6</v>
      </c>
      <c r="DH506" s="164">
        <v>142.4</v>
      </c>
      <c r="DI506" s="164">
        <v>143.6</v>
      </c>
      <c r="DJ506" s="164">
        <v>137.69999999999999</v>
      </c>
      <c r="DK506" s="164">
        <v>136.9</v>
      </c>
      <c r="DL506" s="164">
        <v>138.80000000000001</v>
      </c>
      <c r="DM506" s="164">
        <v>141.9</v>
      </c>
      <c r="DN506" s="164">
        <v>148.69999999999999</v>
      </c>
      <c r="DO506" s="164">
        <v>148.30000000000001</v>
      </c>
      <c r="DP506" s="164">
        <v>148.69999999999999</v>
      </c>
      <c r="DQ506" s="164">
        <v>149.30000000000001</v>
      </c>
      <c r="DR506" s="164">
        <v>149</v>
      </c>
      <c r="DS506" s="164">
        <v>152.9</v>
      </c>
      <c r="DT506" s="164">
        <v>155.69999999999999</v>
      </c>
    </row>
    <row r="507" spans="1:124" x14ac:dyDescent="0.25">
      <c r="A507" s="162" t="s">
        <v>2279</v>
      </c>
      <c r="B507" s="162" t="s">
        <v>2280</v>
      </c>
      <c r="C507" s="163">
        <v>6.2619999999999995E-2</v>
      </c>
      <c r="D507" s="164">
        <v>101.9</v>
      </c>
      <c r="E507" s="164">
        <v>102.1</v>
      </c>
      <c r="F507" s="164">
        <v>102.4</v>
      </c>
      <c r="G507" s="164">
        <v>103</v>
      </c>
      <c r="H507" s="164">
        <v>103</v>
      </c>
      <c r="I507" s="164">
        <v>103.1</v>
      </c>
      <c r="J507" s="164">
        <v>104</v>
      </c>
      <c r="K507" s="164">
        <v>103.9</v>
      </c>
      <c r="L507" s="164">
        <v>104.5</v>
      </c>
      <c r="M507" s="164">
        <v>103</v>
      </c>
      <c r="N507" s="164">
        <v>103.3</v>
      </c>
      <c r="O507" s="164">
        <v>104</v>
      </c>
      <c r="P507" s="164">
        <v>105.2</v>
      </c>
      <c r="Q507" s="164">
        <v>106.5</v>
      </c>
      <c r="R507" s="164">
        <v>106.3</v>
      </c>
      <c r="S507" s="164">
        <v>105.4</v>
      </c>
      <c r="T507" s="164">
        <v>103.4</v>
      </c>
      <c r="U507" s="164">
        <v>110.1</v>
      </c>
      <c r="V507" s="164">
        <v>108.9</v>
      </c>
      <c r="W507" s="164">
        <v>109.5</v>
      </c>
      <c r="X507" s="164">
        <v>109.4</v>
      </c>
      <c r="Y507" s="164">
        <v>109</v>
      </c>
      <c r="Z507" s="164">
        <v>107.9</v>
      </c>
      <c r="AA507" s="164">
        <v>108.5</v>
      </c>
      <c r="AB507" s="164">
        <v>107.7</v>
      </c>
      <c r="AC507" s="164">
        <v>107.9</v>
      </c>
      <c r="AD507" s="164">
        <v>107.4</v>
      </c>
      <c r="AE507" s="164">
        <v>108.9</v>
      </c>
      <c r="AF507" s="164">
        <v>109.5</v>
      </c>
      <c r="AG507" s="164">
        <v>106.6</v>
      </c>
      <c r="AH507" s="164">
        <v>105.7</v>
      </c>
      <c r="AI507" s="164">
        <v>104.1</v>
      </c>
      <c r="AJ507" s="164">
        <v>104.1</v>
      </c>
      <c r="AK507" s="164">
        <v>103.3</v>
      </c>
      <c r="AL507" s="164">
        <v>104.1</v>
      </c>
      <c r="AM507" s="164">
        <v>104.3</v>
      </c>
      <c r="AN507" s="164">
        <v>104.1</v>
      </c>
      <c r="AO507" s="164">
        <v>104.2</v>
      </c>
      <c r="AP507" s="164">
        <v>105</v>
      </c>
      <c r="AQ507" s="164">
        <v>103.5</v>
      </c>
      <c r="AR507" s="164">
        <v>102</v>
      </c>
      <c r="AS507" s="164">
        <v>100.8</v>
      </c>
      <c r="AT507" s="164">
        <v>101.3</v>
      </c>
      <c r="AU507" s="164">
        <v>100.9</v>
      </c>
      <c r="AV507" s="164">
        <v>101.1</v>
      </c>
      <c r="AW507" s="164">
        <v>100.7</v>
      </c>
      <c r="AX507" s="164">
        <v>100</v>
      </c>
      <c r="AY507" s="164">
        <v>101</v>
      </c>
      <c r="AZ507" s="164">
        <v>100.8</v>
      </c>
      <c r="BA507" s="164">
        <v>100.5</v>
      </c>
      <c r="BB507" s="164">
        <v>99.7</v>
      </c>
      <c r="BC507" s="164">
        <v>98.6</v>
      </c>
      <c r="BD507" s="164">
        <v>98.7</v>
      </c>
      <c r="BE507" s="164">
        <v>98.9</v>
      </c>
      <c r="BF507" s="164">
        <v>99.5</v>
      </c>
      <c r="BG507" s="164">
        <v>99.3</v>
      </c>
      <c r="BH507" s="164">
        <v>99.5</v>
      </c>
      <c r="BI507" s="164">
        <v>99.5</v>
      </c>
      <c r="BJ507" s="164">
        <v>100.9</v>
      </c>
      <c r="BK507" s="164">
        <v>101</v>
      </c>
      <c r="BL507" s="164">
        <v>100.9</v>
      </c>
      <c r="BM507" s="164">
        <v>100.4</v>
      </c>
      <c r="BN507" s="164">
        <v>100.9</v>
      </c>
      <c r="BO507" s="164">
        <v>100.9</v>
      </c>
      <c r="BP507" s="164">
        <v>101.7</v>
      </c>
      <c r="BQ507" s="164">
        <v>102.2</v>
      </c>
      <c r="BR507" s="164">
        <v>100.3</v>
      </c>
      <c r="BS507" s="164">
        <v>100.9</v>
      </c>
      <c r="BT507" s="164">
        <v>101</v>
      </c>
      <c r="BU507" s="164">
        <v>100.7</v>
      </c>
      <c r="BV507" s="164">
        <v>101.5</v>
      </c>
      <c r="BW507" s="164">
        <v>102.4</v>
      </c>
      <c r="BX507" s="164">
        <v>103.1</v>
      </c>
      <c r="BY507" s="164">
        <v>103.6</v>
      </c>
      <c r="BZ507" s="164">
        <v>105.3</v>
      </c>
      <c r="CA507" s="164">
        <v>105.8</v>
      </c>
      <c r="CB507" s="164">
        <v>105.9</v>
      </c>
      <c r="CC507" s="164">
        <v>105.5</v>
      </c>
      <c r="CD507" s="164">
        <v>105.6</v>
      </c>
      <c r="CE507" s="164">
        <v>105.8</v>
      </c>
      <c r="CF507" s="164">
        <v>106.9</v>
      </c>
      <c r="CG507" s="164">
        <v>106.5</v>
      </c>
      <c r="CH507" s="164">
        <v>104.5</v>
      </c>
      <c r="CI507" s="164">
        <v>104.5</v>
      </c>
      <c r="CJ507" s="164">
        <v>103.5</v>
      </c>
      <c r="CK507" s="164">
        <v>104.6</v>
      </c>
      <c r="CL507" s="164">
        <v>103.6</v>
      </c>
      <c r="CM507" s="164">
        <v>102.7</v>
      </c>
      <c r="CN507" s="164">
        <v>103.2</v>
      </c>
      <c r="CO507" s="164">
        <v>103.2</v>
      </c>
      <c r="CP507" s="164">
        <v>101.2</v>
      </c>
      <c r="CQ507" s="164">
        <v>101.9</v>
      </c>
      <c r="CR507" s="164">
        <v>105.5</v>
      </c>
      <c r="CS507" s="164">
        <v>104.8</v>
      </c>
      <c r="CT507" s="164">
        <v>104.9</v>
      </c>
      <c r="CU507" s="164">
        <v>104</v>
      </c>
      <c r="CV507" s="164">
        <v>104</v>
      </c>
      <c r="CW507" s="164">
        <v>101</v>
      </c>
      <c r="CX507" s="164">
        <v>102.7</v>
      </c>
      <c r="CY507" s="164">
        <v>102.2</v>
      </c>
      <c r="CZ507" s="164">
        <v>106.4</v>
      </c>
      <c r="DA507" s="164">
        <v>105.5</v>
      </c>
      <c r="DB507" s="164">
        <v>102.8</v>
      </c>
      <c r="DC507" s="164">
        <v>104.4</v>
      </c>
      <c r="DD507" s="164">
        <v>106.7</v>
      </c>
      <c r="DE507" s="164">
        <v>107.5</v>
      </c>
      <c r="DF507" s="164">
        <v>109</v>
      </c>
      <c r="DG507" s="164">
        <v>107.5</v>
      </c>
      <c r="DH507" s="164">
        <v>109</v>
      </c>
      <c r="DI507" s="164">
        <v>108</v>
      </c>
      <c r="DJ507" s="164">
        <v>106.7</v>
      </c>
      <c r="DK507" s="164">
        <v>107.1</v>
      </c>
      <c r="DL507" s="164">
        <v>106.5</v>
      </c>
      <c r="DM507" s="164">
        <v>108.2</v>
      </c>
      <c r="DN507" s="164">
        <v>108.7</v>
      </c>
      <c r="DO507" s="164">
        <v>108.7</v>
      </c>
      <c r="DP507" s="164">
        <v>108.9</v>
      </c>
      <c r="DQ507" s="164">
        <v>113.3</v>
      </c>
      <c r="DR507" s="164">
        <v>113.8</v>
      </c>
      <c r="DS507" s="164">
        <v>115.5</v>
      </c>
      <c r="DT507" s="164">
        <v>115.4</v>
      </c>
    </row>
    <row r="508" spans="1:124" x14ac:dyDescent="0.25">
      <c r="A508" s="162" t="s">
        <v>2282</v>
      </c>
      <c r="B508" s="162" t="s">
        <v>2283</v>
      </c>
      <c r="C508" s="163">
        <v>6.8409999999999999E-2</v>
      </c>
      <c r="D508" s="164">
        <v>101</v>
      </c>
      <c r="E508" s="164">
        <v>103.8</v>
      </c>
      <c r="F508" s="164">
        <v>104.3</v>
      </c>
      <c r="G508" s="164">
        <v>103.8</v>
      </c>
      <c r="H508" s="164">
        <v>103.6</v>
      </c>
      <c r="I508" s="164">
        <v>104</v>
      </c>
      <c r="J508" s="164">
        <v>105.6</v>
      </c>
      <c r="K508" s="164">
        <v>104.7</v>
      </c>
      <c r="L508" s="164">
        <v>107.4</v>
      </c>
      <c r="M508" s="164">
        <v>110.5</v>
      </c>
      <c r="N508" s="164">
        <v>114.5</v>
      </c>
      <c r="O508" s="164">
        <v>116.9</v>
      </c>
      <c r="P508" s="164">
        <v>118.4</v>
      </c>
      <c r="Q508" s="164">
        <v>115.8</v>
      </c>
      <c r="R508" s="164">
        <v>117</v>
      </c>
      <c r="S508" s="164">
        <v>117.9</v>
      </c>
      <c r="T508" s="164">
        <v>122.9</v>
      </c>
      <c r="U508" s="164">
        <v>127.5</v>
      </c>
      <c r="V508" s="164">
        <v>124.6</v>
      </c>
      <c r="W508" s="164">
        <v>121.9</v>
      </c>
      <c r="X508" s="164">
        <v>121.2</v>
      </c>
      <c r="Y508" s="164">
        <v>123.8</v>
      </c>
      <c r="Z508" s="164">
        <v>123.2</v>
      </c>
      <c r="AA508" s="164">
        <v>123.7</v>
      </c>
      <c r="AB508" s="164">
        <v>124.6</v>
      </c>
      <c r="AC508" s="164">
        <v>124.4</v>
      </c>
      <c r="AD508" s="164">
        <v>124.9</v>
      </c>
      <c r="AE508" s="164">
        <v>126.8</v>
      </c>
      <c r="AF508" s="164">
        <v>124.8</v>
      </c>
      <c r="AG508" s="164">
        <v>125.7</v>
      </c>
      <c r="AH508" s="164">
        <v>126.5</v>
      </c>
      <c r="AI508" s="164">
        <v>123.7</v>
      </c>
      <c r="AJ508" s="164">
        <v>129</v>
      </c>
      <c r="AK508" s="164">
        <v>120.1</v>
      </c>
      <c r="AL508" s="164">
        <v>123.8</v>
      </c>
      <c r="AM508" s="164">
        <v>120.8</v>
      </c>
      <c r="AN508" s="164">
        <v>127.1</v>
      </c>
      <c r="AO508" s="164">
        <v>125</v>
      </c>
      <c r="AP508" s="164">
        <v>124.9</v>
      </c>
      <c r="AQ508" s="164">
        <v>126.7</v>
      </c>
      <c r="AR508" s="164">
        <v>122</v>
      </c>
      <c r="AS508" s="164">
        <v>120.9</v>
      </c>
      <c r="AT508" s="164">
        <v>119.9</v>
      </c>
      <c r="AU508" s="164">
        <v>116.9</v>
      </c>
      <c r="AV508" s="164">
        <v>110.6</v>
      </c>
      <c r="AW508" s="164">
        <v>113.6</v>
      </c>
      <c r="AX508" s="164">
        <v>113.3</v>
      </c>
      <c r="AY508" s="164">
        <v>113.3</v>
      </c>
      <c r="AZ508" s="164">
        <v>113.7</v>
      </c>
      <c r="BA508" s="164">
        <v>111</v>
      </c>
      <c r="BB508" s="164">
        <v>112.3</v>
      </c>
      <c r="BC508" s="164">
        <v>110</v>
      </c>
      <c r="BD508" s="164">
        <v>108.9</v>
      </c>
      <c r="BE508" s="164">
        <v>111.9</v>
      </c>
      <c r="BF508" s="164">
        <v>112.4</v>
      </c>
      <c r="BG508" s="164">
        <v>111.8</v>
      </c>
      <c r="BH508" s="164">
        <v>113</v>
      </c>
      <c r="BI508" s="164">
        <v>113.4</v>
      </c>
      <c r="BJ508" s="164">
        <v>114.6</v>
      </c>
      <c r="BK508" s="164">
        <v>120.9</v>
      </c>
      <c r="BL508" s="164">
        <v>118.9</v>
      </c>
      <c r="BM508" s="164">
        <v>117.4</v>
      </c>
      <c r="BN508" s="164">
        <v>116.6</v>
      </c>
      <c r="BO508" s="164">
        <v>122.5</v>
      </c>
      <c r="BP508" s="164">
        <v>122.7</v>
      </c>
      <c r="BQ508" s="164">
        <v>122.9</v>
      </c>
      <c r="BR508" s="164">
        <v>120.2</v>
      </c>
      <c r="BS508" s="164">
        <v>122</v>
      </c>
      <c r="BT508" s="164">
        <v>122</v>
      </c>
      <c r="BU508" s="164">
        <v>122.9</v>
      </c>
      <c r="BV508" s="164">
        <v>124</v>
      </c>
      <c r="BW508" s="164">
        <v>123</v>
      </c>
      <c r="BX508" s="164">
        <v>124.4</v>
      </c>
      <c r="BY508" s="164">
        <v>124.7</v>
      </c>
      <c r="BZ508" s="164">
        <v>125.4</v>
      </c>
      <c r="CA508" s="164">
        <v>125.1</v>
      </c>
      <c r="CB508" s="164">
        <v>125.5</v>
      </c>
      <c r="CC508" s="164">
        <v>127.3</v>
      </c>
      <c r="CD508" s="164">
        <v>127.2</v>
      </c>
      <c r="CE508" s="164">
        <v>127.7</v>
      </c>
      <c r="CF508" s="164">
        <v>127</v>
      </c>
      <c r="CG508" s="164">
        <v>127.1</v>
      </c>
      <c r="CH508" s="164">
        <v>127</v>
      </c>
      <c r="CI508" s="164">
        <v>125.1</v>
      </c>
      <c r="CJ508" s="164">
        <v>124.4</v>
      </c>
      <c r="CK508" s="164">
        <v>125</v>
      </c>
      <c r="CL508" s="164">
        <v>124</v>
      </c>
      <c r="CM508" s="164">
        <v>124.1</v>
      </c>
      <c r="CN508" s="164">
        <v>123.7</v>
      </c>
      <c r="CO508" s="164">
        <v>124</v>
      </c>
      <c r="CP508" s="164">
        <v>122.9</v>
      </c>
      <c r="CQ508" s="164">
        <v>122.7</v>
      </c>
      <c r="CR508" s="164">
        <v>121.8</v>
      </c>
      <c r="CS508" s="164">
        <v>123</v>
      </c>
      <c r="CT508" s="164">
        <v>122.5</v>
      </c>
      <c r="CU508" s="164">
        <v>122.7</v>
      </c>
      <c r="CV508" s="164">
        <v>120.9</v>
      </c>
      <c r="CW508" s="164">
        <v>119.5</v>
      </c>
      <c r="CX508" s="164">
        <v>119.5</v>
      </c>
      <c r="CY508" s="164">
        <v>120.6</v>
      </c>
      <c r="CZ508" s="164">
        <v>121.8</v>
      </c>
      <c r="DA508" s="164">
        <v>121.3</v>
      </c>
      <c r="DB508" s="164">
        <v>121</v>
      </c>
      <c r="DC508" s="164">
        <v>127.3</v>
      </c>
      <c r="DD508" s="164">
        <v>130.5</v>
      </c>
      <c r="DE508" s="164">
        <v>134.4</v>
      </c>
      <c r="DF508" s="164">
        <v>133.80000000000001</v>
      </c>
      <c r="DG508" s="164">
        <v>137.69999999999999</v>
      </c>
      <c r="DH508" s="164">
        <v>138.1</v>
      </c>
      <c r="DI508" s="164">
        <v>140.9</v>
      </c>
      <c r="DJ508" s="164">
        <v>140.4</v>
      </c>
      <c r="DK508" s="164">
        <v>144.5</v>
      </c>
      <c r="DL508" s="164">
        <v>148.19999999999999</v>
      </c>
      <c r="DM508" s="164">
        <v>148.1</v>
      </c>
      <c r="DN508" s="164">
        <v>148</v>
      </c>
      <c r="DO508" s="164">
        <v>147.9</v>
      </c>
      <c r="DP508" s="164">
        <v>148.5</v>
      </c>
      <c r="DQ508" s="164">
        <v>150</v>
      </c>
      <c r="DR508" s="164">
        <v>153.30000000000001</v>
      </c>
      <c r="DS508" s="164">
        <v>155.80000000000001</v>
      </c>
      <c r="DT508" s="164">
        <v>158.69999999999999</v>
      </c>
    </row>
    <row r="509" spans="1:124" x14ac:dyDescent="0.25">
      <c r="A509" s="162" t="s">
        <v>2285</v>
      </c>
      <c r="B509" s="162" t="s">
        <v>2286</v>
      </c>
      <c r="C509" s="163">
        <v>0.31064999999999998</v>
      </c>
      <c r="D509" s="164">
        <v>102.6</v>
      </c>
      <c r="E509" s="164">
        <v>102.1</v>
      </c>
      <c r="F509" s="164">
        <v>103.8</v>
      </c>
      <c r="G509" s="164">
        <v>101.9</v>
      </c>
      <c r="H509" s="164">
        <v>102.2</v>
      </c>
      <c r="I509" s="164">
        <v>103.6</v>
      </c>
      <c r="J509" s="164">
        <v>104</v>
      </c>
      <c r="K509" s="164">
        <v>102.8</v>
      </c>
      <c r="L509" s="164">
        <v>104.7</v>
      </c>
      <c r="M509" s="164">
        <v>102.7</v>
      </c>
      <c r="N509" s="164">
        <v>103.8</v>
      </c>
      <c r="O509" s="164">
        <v>105.1</v>
      </c>
      <c r="P509" s="164">
        <v>105.8</v>
      </c>
      <c r="Q509" s="164">
        <v>108.1</v>
      </c>
      <c r="R509" s="164">
        <v>108.4</v>
      </c>
      <c r="S509" s="164">
        <v>109.6</v>
      </c>
      <c r="T509" s="164">
        <v>110.7</v>
      </c>
      <c r="U509" s="164">
        <v>113.8</v>
      </c>
      <c r="V509" s="164">
        <v>115.6</v>
      </c>
      <c r="W509" s="164">
        <v>115</v>
      </c>
      <c r="X509" s="164">
        <v>117.1</v>
      </c>
      <c r="Y509" s="164">
        <v>118.7</v>
      </c>
      <c r="Z509" s="164">
        <v>118.6</v>
      </c>
      <c r="AA509" s="164">
        <v>119.3</v>
      </c>
      <c r="AB509" s="164">
        <v>121.1</v>
      </c>
      <c r="AC509" s="164">
        <v>121.4</v>
      </c>
      <c r="AD509" s="164">
        <v>119.6</v>
      </c>
      <c r="AE509" s="164">
        <v>118.4</v>
      </c>
      <c r="AF509" s="164">
        <v>118.9</v>
      </c>
      <c r="AG509" s="164">
        <v>117.4</v>
      </c>
      <c r="AH509" s="164">
        <v>118.9</v>
      </c>
      <c r="AI509" s="164">
        <v>118.5</v>
      </c>
      <c r="AJ509" s="164">
        <v>118.8</v>
      </c>
      <c r="AK509" s="164">
        <v>112.9</v>
      </c>
      <c r="AL509" s="164">
        <v>111</v>
      </c>
      <c r="AM509" s="164">
        <v>112.7</v>
      </c>
      <c r="AN509" s="164">
        <v>114.7</v>
      </c>
      <c r="AO509" s="164">
        <v>116.5</v>
      </c>
      <c r="AP509" s="164">
        <v>116.4</v>
      </c>
      <c r="AQ509" s="164">
        <v>115.3</v>
      </c>
      <c r="AR509" s="164">
        <v>116.7</v>
      </c>
      <c r="AS509" s="164">
        <v>114.1</v>
      </c>
      <c r="AT509" s="164">
        <v>112.9</v>
      </c>
      <c r="AU509" s="164">
        <v>112.2</v>
      </c>
      <c r="AV509" s="164">
        <v>110.9</v>
      </c>
      <c r="AW509" s="164">
        <v>109.7</v>
      </c>
      <c r="AX509" s="164">
        <v>109.7</v>
      </c>
      <c r="AY509" s="164">
        <v>109.6</v>
      </c>
      <c r="AZ509" s="164">
        <v>110.4</v>
      </c>
      <c r="BA509" s="164">
        <v>112.7</v>
      </c>
      <c r="BB509" s="164">
        <v>112.8</v>
      </c>
      <c r="BC509" s="164">
        <v>111.7</v>
      </c>
      <c r="BD509" s="164">
        <v>111</v>
      </c>
      <c r="BE509" s="164">
        <v>110.1</v>
      </c>
      <c r="BF509" s="164">
        <v>110.5</v>
      </c>
      <c r="BG509" s="164">
        <v>112</v>
      </c>
      <c r="BH509" s="164">
        <v>112.8</v>
      </c>
      <c r="BI509" s="164">
        <v>113.3</v>
      </c>
      <c r="BJ509" s="164">
        <v>111.3</v>
      </c>
      <c r="BK509" s="164">
        <v>112.4</v>
      </c>
      <c r="BL509" s="164">
        <v>112.8</v>
      </c>
      <c r="BM509" s="164">
        <v>112</v>
      </c>
      <c r="BN509" s="164">
        <v>112</v>
      </c>
      <c r="BO509" s="164">
        <v>111.7</v>
      </c>
      <c r="BP509" s="164">
        <v>119.7</v>
      </c>
      <c r="BQ509" s="164">
        <v>120.2</v>
      </c>
      <c r="BR509" s="164">
        <v>119.3</v>
      </c>
      <c r="BS509" s="164">
        <v>119.9</v>
      </c>
      <c r="BT509" s="164">
        <v>121.4</v>
      </c>
      <c r="BU509" s="164">
        <v>120.4</v>
      </c>
      <c r="BV509" s="164">
        <v>120.5</v>
      </c>
      <c r="BW509" s="164">
        <v>123.2</v>
      </c>
      <c r="BX509" s="164">
        <v>125.2</v>
      </c>
      <c r="BY509" s="164">
        <v>124.4</v>
      </c>
      <c r="BZ509" s="164">
        <v>125.2</v>
      </c>
      <c r="CA509" s="164">
        <v>122.7</v>
      </c>
      <c r="CB509" s="164">
        <v>122.3</v>
      </c>
      <c r="CC509" s="164">
        <v>119.9</v>
      </c>
      <c r="CD509" s="164">
        <v>121</v>
      </c>
      <c r="CE509" s="164">
        <v>120.8</v>
      </c>
      <c r="CF509" s="164">
        <v>124.9</v>
      </c>
      <c r="CG509" s="164">
        <v>123.7</v>
      </c>
      <c r="CH509" s="164">
        <v>122.7</v>
      </c>
      <c r="CI509" s="164">
        <v>124.3</v>
      </c>
      <c r="CJ509" s="164">
        <v>124.9</v>
      </c>
      <c r="CK509" s="164">
        <v>120.6</v>
      </c>
      <c r="CL509" s="164">
        <v>120.9</v>
      </c>
      <c r="CM509" s="164">
        <v>120.2</v>
      </c>
      <c r="CN509" s="164">
        <v>116.4</v>
      </c>
      <c r="CO509" s="164">
        <v>113.8</v>
      </c>
      <c r="CP509" s="164">
        <v>115.9</v>
      </c>
      <c r="CQ509" s="164">
        <v>115.3</v>
      </c>
      <c r="CR509" s="164">
        <v>117.5</v>
      </c>
      <c r="CS509" s="164">
        <v>116.4</v>
      </c>
      <c r="CT509" s="164">
        <v>113.7</v>
      </c>
      <c r="CU509" s="164">
        <v>113.8</v>
      </c>
      <c r="CV509" s="164">
        <v>114.5</v>
      </c>
      <c r="CW509" s="164">
        <v>118.1</v>
      </c>
      <c r="CX509" s="164">
        <v>120.2</v>
      </c>
      <c r="CY509" s="164">
        <v>118.4</v>
      </c>
      <c r="CZ509" s="164">
        <v>121.2</v>
      </c>
      <c r="DA509" s="164">
        <v>122.2</v>
      </c>
      <c r="DB509" s="164">
        <v>122.8</v>
      </c>
      <c r="DC509" s="164">
        <v>126.3</v>
      </c>
      <c r="DD509" s="164">
        <v>127.6</v>
      </c>
      <c r="DE509" s="164">
        <v>129.4</v>
      </c>
      <c r="DF509" s="164">
        <v>127.1</v>
      </c>
      <c r="DG509" s="164">
        <v>133.6</v>
      </c>
      <c r="DH509" s="164">
        <v>134.6</v>
      </c>
      <c r="DI509" s="164">
        <v>131.9</v>
      </c>
      <c r="DJ509" s="164">
        <v>130.30000000000001</v>
      </c>
      <c r="DK509" s="164">
        <v>132.69999999999999</v>
      </c>
      <c r="DL509" s="164">
        <v>132.69999999999999</v>
      </c>
      <c r="DM509" s="164">
        <v>132.6</v>
      </c>
      <c r="DN509" s="164">
        <v>137.4</v>
      </c>
      <c r="DO509" s="164">
        <v>139.30000000000001</v>
      </c>
      <c r="DP509" s="164">
        <v>138.1</v>
      </c>
      <c r="DQ509" s="164">
        <v>137.5</v>
      </c>
      <c r="DR509" s="164">
        <v>139</v>
      </c>
      <c r="DS509" s="164">
        <v>145.80000000000001</v>
      </c>
      <c r="DT509" s="164">
        <v>150.4</v>
      </c>
    </row>
    <row r="510" spans="1:124" x14ac:dyDescent="0.25">
      <c r="A510" s="162" t="s">
        <v>2288</v>
      </c>
      <c r="B510" s="162" t="s">
        <v>2289</v>
      </c>
      <c r="C510" s="163">
        <v>7.5630000000000003E-2</v>
      </c>
      <c r="D510" s="164">
        <v>100.6</v>
      </c>
      <c r="E510" s="164">
        <v>101.7</v>
      </c>
      <c r="F510" s="164">
        <v>99.6</v>
      </c>
      <c r="G510" s="164">
        <v>101.8</v>
      </c>
      <c r="H510" s="164">
        <v>103.5</v>
      </c>
      <c r="I510" s="164">
        <v>104.5</v>
      </c>
      <c r="J510" s="164">
        <v>103.9</v>
      </c>
      <c r="K510" s="164">
        <v>105.3</v>
      </c>
      <c r="L510" s="164">
        <v>105.3</v>
      </c>
      <c r="M510" s="164">
        <v>104.6</v>
      </c>
      <c r="N510" s="164">
        <v>105.9</v>
      </c>
      <c r="O510" s="164">
        <v>104.5</v>
      </c>
      <c r="P510" s="164">
        <v>107.3</v>
      </c>
      <c r="Q510" s="164">
        <v>106.8</v>
      </c>
      <c r="R510" s="164">
        <v>108</v>
      </c>
      <c r="S510" s="164">
        <v>109.4</v>
      </c>
      <c r="T510" s="164">
        <v>111.9</v>
      </c>
      <c r="U510" s="164">
        <v>113.4</v>
      </c>
      <c r="V510" s="164">
        <v>114.6</v>
      </c>
      <c r="W510" s="164">
        <v>112.6</v>
      </c>
      <c r="X510" s="164">
        <v>116.5</v>
      </c>
      <c r="Y510" s="164">
        <v>115.3</v>
      </c>
      <c r="Z510" s="164">
        <v>116.4</v>
      </c>
      <c r="AA510" s="164">
        <v>115.9</v>
      </c>
      <c r="AB510" s="164">
        <v>116.9</v>
      </c>
      <c r="AC510" s="164">
        <v>116.7</v>
      </c>
      <c r="AD510" s="164">
        <v>117.8</v>
      </c>
      <c r="AE510" s="164">
        <v>117.5</v>
      </c>
      <c r="AF510" s="164">
        <v>117.7</v>
      </c>
      <c r="AG510" s="164">
        <v>117.3</v>
      </c>
      <c r="AH510" s="164">
        <v>117.5</v>
      </c>
      <c r="AI510" s="164">
        <v>117.1</v>
      </c>
      <c r="AJ510" s="164">
        <v>114.4</v>
      </c>
      <c r="AK510" s="164">
        <v>112.8</v>
      </c>
      <c r="AL510" s="164">
        <v>113.3</v>
      </c>
      <c r="AM510" s="164">
        <v>114.6</v>
      </c>
      <c r="AN510" s="164">
        <v>115.5</v>
      </c>
      <c r="AO510" s="164">
        <v>116.6</v>
      </c>
      <c r="AP510" s="164">
        <v>116.6</v>
      </c>
      <c r="AQ510" s="164">
        <v>115.5</v>
      </c>
      <c r="AR510" s="164">
        <v>114</v>
      </c>
      <c r="AS510" s="164">
        <v>113.5</v>
      </c>
      <c r="AT510" s="164">
        <v>112.9</v>
      </c>
      <c r="AU510" s="164">
        <v>112.7</v>
      </c>
      <c r="AV510" s="164">
        <v>113.8</v>
      </c>
      <c r="AW510" s="164">
        <v>112.9</v>
      </c>
      <c r="AX510" s="164">
        <v>112.3</v>
      </c>
      <c r="AY510" s="164">
        <v>113.1</v>
      </c>
      <c r="AZ510" s="164">
        <v>116.4</v>
      </c>
      <c r="BA510" s="164">
        <v>116.4</v>
      </c>
      <c r="BB510" s="164">
        <v>116.7</v>
      </c>
      <c r="BC510" s="164">
        <v>115.4</v>
      </c>
      <c r="BD510" s="164">
        <v>116.2</v>
      </c>
      <c r="BE510" s="164">
        <v>115.8</v>
      </c>
      <c r="BF510" s="164">
        <v>116.3</v>
      </c>
      <c r="BG510" s="164">
        <v>116.8</v>
      </c>
      <c r="BH510" s="164">
        <v>117.3</v>
      </c>
      <c r="BI510" s="164">
        <v>116.6</v>
      </c>
      <c r="BJ510" s="164">
        <v>116.6</v>
      </c>
      <c r="BK510" s="164">
        <v>116.5</v>
      </c>
      <c r="BL510" s="164">
        <v>115.4</v>
      </c>
      <c r="BM510" s="164">
        <v>116.4</v>
      </c>
      <c r="BN510" s="164">
        <v>115.7</v>
      </c>
      <c r="BO510" s="164">
        <v>116.8</v>
      </c>
      <c r="BP510" s="164">
        <v>115.2</v>
      </c>
      <c r="BQ510" s="164">
        <v>116.1</v>
      </c>
      <c r="BR510" s="164">
        <v>114.9</v>
      </c>
      <c r="BS510" s="164">
        <v>113.4</v>
      </c>
      <c r="BT510" s="164">
        <v>113</v>
      </c>
      <c r="BU510" s="164">
        <v>114.8</v>
      </c>
      <c r="BV510" s="164">
        <v>114.6</v>
      </c>
      <c r="BW510" s="164">
        <v>114.7</v>
      </c>
      <c r="BX510" s="164">
        <v>115.6</v>
      </c>
      <c r="BY510" s="164">
        <v>115.9</v>
      </c>
      <c r="BZ510" s="164">
        <v>114</v>
      </c>
      <c r="CA510" s="164">
        <v>116.4</v>
      </c>
      <c r="CB510" s="164">
        <v>117.4</v>
      </c>
      <c r="CC510" s="164">
        <v>119</v>
      </c>
      <c r="CD510" s="164">
        <v>119</v>
      </c>
      <c r="CE510" s="164">
        <v>116.9</v>
      </c>
      <c r="CF510" s="164">
        <v>119.5</v>
      </c>
      <c r="CG510" s="164">
        <v>117.5</v>
      </c>
      <c r="CH510" s="164">
        <v>118.5</v>
      </c>
      <c r="CI510" s="164">
        <v>119.3</v>
      </c>
      <c r="CJ510" s="164">
        <v>118.6</v>
      </c>
      <c r="CK510" s="164">
        <v>121.6</v>
      </c>
      <c r="CL510" s="164">
        <v>119.6</v>
      </c>
      <c r="CM510" s="164">
        <v>118</v>
      </c>
      <c r="CN510" s="164">
        <v>119.4</v>
      </c>
      <c r="CO510" s="164">
        <v>120.4</v>
      </c>
      <c r="CP510" s="164">
        <v>120.5</v>
      </c>
      <c r="CQ510" s="164">
        <v>119.3</v>
      </c>
      <c r="CR510" s="164">
        <v>118.2</v>
      </c>
      <c r="CS510" s="164">
        <v>118.5</v>
      </c>
      <c r="CT510" s="164">
        <v>118.1</v>
      </c>
      <c r="CU510" s="164">
        <v>114.7</v>
      </c>
      <c r="CV510" s="164">
        <v>114.5</v>
      </c>
      <c r="CW510" s="164">
        <v>114.3</v>
      </c>
      <c r="CX510" s="164">
        <v>116.5</v>
      </c>
      <c r="CY510" s="164">
        <v>117.1</v>
      </c>
      <c r="CZ510" s="164">
        <v>121.7</v>
      </c>
      <c r="DA510" s="164">
        <v>128.30000000000001</v>
      </c>
      <c r="DB510" s="164">
        <v>131.19999999999999</v>
      </c>
      <c r="DC510" s="164">
        <v>134</v>
      </c>
      <c r="DD510" s="164">
        <v>134.30000000000001</v>
      </c>
      <c r="DE510" s="164">
        <v>134.80000000000001</v>
      </c>
      <c r="DF510" s="164">
        <v>135.5</v>
      </c>
      <c r="DG510" s="164">
        <v>137.30000000000001</v>
      </c>
      <c r="DH510" s="164">
        <v>140.4</v>
      </c>
      <c r="DI510" s="164">
        <v>141.30000000000001</v>
      </c>
      <c r="DJ510" s="164">
        <v>142.5</v>
      </c>
      <c r="DK510" s="164">
        <v>142.6</v>
      </c>
      <c r="DL510" s="164">
        <v>145.19999999999999</v>
      </c>
      <c r="DM510" s="164">
        <v>151.19999999999999</v>
      </c>
      <c r="DN510" s="164">
        <v>154.30000000000001</v>
      </c>
      <c r="DO510" s="164">
        <v>152.1</v>
      </c>
      <c r="DP510" s="164">
        <v>152.19999999999999</v>
      </c>
      <c r="DQ510" s="164">
        <v>151.4</v>
      </c>
      <c r="DR510" s="164">
        <v>150.9</v>
      </c>
      <c r="DS510" s="164">
        <v>152.6</v>
      </c>
      <c r="DT510" s="164">
        <v>152.4</v>
      </c>
    </row>
    <row r="511" spans="1:124" x14ac:dyDescent="0.25">
      <c r="A511" s="162" t="s">
        <v>2291</v>
      </c>
      <c r="B511" s="162" t="s">
        <v>2292</v>
      </c>
      <c r="C511" s="163">
        <v>1.448E-2</v>
      </c>
      <c r="D511" s="164">
        <v>103.5</v>
      </c>
      <c r="E511" s="164">
        <v>103.6</v>
      </c>
      <c r="F511" s="164">
        <v>105</v>
      </c>
      <c r="G511" s="164">
        <v>104.9</v>
      </c>
      <c r="H511" s="164">
        <v>104.6</v>
      </c>
      <c r="I511" s="164">
        <v>104.1</v>
      </c>
      <c r="J511" s="164">
        <v>104.6</v>
      </c>
      <c r="K511" s="164">
        <v>105.1</v>
      </c>
      <c r="L511" s="164">
        <v>105.3</v>
      </c>
      <c r="M511" s="164">
        <v>105.4</v>
      </c>
      <c r="N511" s="164">
        <v>104.6</v>
      </c>
      <c r="O511" s="164">
        <v>105.9</v>
      </c>
      <c r="P511" s="164">
        <v>105.9</v>
      </c>
      <c r="Q511" s="164">
        <v>106.1</v>
      </c>
      <c r="R511" s="164">
        <v>106.5</v>
      </c>
      <c r="S511" s="164">
        <v>109.1</v>
      </c>
      <c r="T511" s="164">
        <v>111.5</v>
      </c>
      <c r="U511" s="164">
        <v>111.7</v>
      </c>
      <c r="V511" s="164">
        <v>114.2</v>
      </c>
      <c r="W511" s="164">
        <v>114.4</v>
      </c>
      <c r="X511" s="164">
        <v>113.3</v>
      </c>
      <c r="Y511" s="164">
        <v>113.3</v>
      </c>
      <c r="Z511" s="164">
        <v>112.5</v>
      </c>
      <c r="AA511" s="164">
        <v>115.1</v>
      </c>
      <c r="AB511" s="164">
        <v>114.6</v>
      </c>
      <c r="AC511" s="164">
        <v>113.6</v>
      </c>
      <c r="AD511" s="164">
        <v>113.2</v>
      </c>
      <c r="AE511" s="164">
        <v>112.9</v>
      </c>
      <c r="AF511" s="164">
        <v>112.2</v>
      </c>
      <c r="AG511" s="164">
        <v>112.4</v>
      </c>
      <c r="AH511" s="164">
        <v>112.4</v>
      </c>
      <c r="AI511" s="164">
        <v>112.9</v>
      </c>
      <c r="AJ511" s="164">
        <v>110.7</v>
      </c>
      <c r="AK511" s="164">
        <v>108.3</v>
      </c>
      <c r="AL511" s="164">
        <v>107.8</v>
      </c>
      <c r="AM511" s="164">
        <v>108.3</v>
      </c>
      <c r="AN511" s="164">
        <v>110.7</v>
      </c>
      <c r="AO511" s="164">
        <v>110.9</v>
      </c>
      <c r="AP511" s="164">
        <v>112.7</v>
      </c>
      <c r="AQ511" s="164">
        <v>110.1</v>
      </c>
      <c r="AR511" s="164">
        <v>110</v>
      </c>
      <c r="AS511" s="164">
        <v>108.3</v>
      </c>
      <c r="AT511" s="164">
        <v>108.7</v>
      </c>
      <c r="AU511" s="164">
        <v>107.9</v>
      </c>
      <c r="AV511" s="164">
        <v>108.1</v>
      </c>
      <c r="AW511" s="164">
        <v>107.7</v>
      </c>
      <c r="AX511" s="164">
        <v>105.4</v>
      </c>
      <c r="AY511" s="164">
        <v>106.7</v>
      </c>
      <c r="AZ511" s="164">
        <v>111.8</v>
      </c>
      <c r="BA511" s="164">
        <v>109.3</v>
      </c>
      <c r="BB511" s="164">
        <v>108.1</v>
      </c>
      <c r="BC511" s="164">
        <v>111.1</v>
      </c>
      <c r="BD511" s="164">
        <v>107.2</v>
      </c>
      <c r="BE511" s="164">
        <v>110.3</v>
      </c>
      <c r="BF511" s="164">
        <v>109.7</v>
      </c>
      <c r="BG511" s="164">
        <v>107.2</v>
      </c>
      <c r="BH511" s="164">
        <v>108.6</v>
      </c>
      <c r="BI511" s="164">
        <v>109.4</v>
      </c>
      <c r="BJ511" s="164">
        <v>110.9</v>
      </c>
      <c r="BK511" s="164">
        <v>111.5</v>
      </c>
      <c r="BL511" s="164">
        <v>112.1</v>
      </c>
      <c r="BM511" s="164">
        <v>112.1</v>
      </c>
      <c r="BN511" s="164">
        <v>112.1</v>
      </c>
      <c r="BO511" s="164">
        <v>104.9</v>
      </c>
      <c r="BP511" s="164">
        <v>104.9</v>
      </c>
      <c r="BQ511" s="164">
        <v>104.9</v>
      </c>
      <c r="BR511" s="164">
        <v>107.5</v>
      </c>
      <c r="BS511" s="164">
        <v>107.3</v>
      </c>
      <c r="BT511" s="164">
        <v>108</v>
      </c>
      <c r="BU511" s="164">
        <v>107.2</v>
      </c>
      <c r="BV511" s="164">
        <v>108.6</v>
      </c>
      <c r="BW511" s="164">
        <v>108.6</v>
      </c>
      <c r="BX511" s="164">
        <v>109.4</v>
      </c>
      <c r="BY511" s="164">
        <v>109.7</v>
      </c>
      <c r="BZ511" s="164">
        <v>109.8</v>
      </c>
      <c r="CA511" s="164">
        <v>110.8</v>
      </c>
      <c r="CB511" s="164">
        <v>110.3</v>
      </c>
      <c r="CC511" s="164">
        <v>111.6</v>
      </c>
      <c r="CD511" s="164">
        <v>113.8</v>
      </c>
      <c r="CE511" s="164">
        <v>115.3</v>
      </c>
      <c r="CF511" s="164">
        <v>111.8</v>
      </c>
      <c r="CG511" s="164">
        <v>112.3</v>
      </c>
      <c r="CH511" s="164">
        <v>113.8</v>
      </c>
      <c r="CI511" s="164">
        <v>112.7</v>
      </c>
      <c r="CJ511" s="164">
        <v>112.6</v>
      </c>
      <c r="CK511" s="164">
        <v>114.2</v>
      </c>
      <c r="CL511" s="164">
        <v>112.7</v>
      </c>
      <c r="CM511" s="164">
        <v>112.3</v>
      </c>
      <c r="CN511" s="164">
        <v>111.3</v>
      </c>
      <c r="CO511" s="164">
        <v>113.5</v>
      </c>
      <c r="CP511" s="164">
        <v>110.3</v>
      </c>
      <c r="CQ511" s="164">
        <v>112.5</v>
      </c>
      <c r="CR511" s="164">
        <v>111.8</v>
      </c>
      <c r="CS511" s="164">
        <v>112.4</v>
      </c>
      <c r="CT511" s="164">
        <v>111.2</v>
      </c>
      <c r="CU511" s="164">
        <v>110.8</v>
      </c>
      <c r="CV511" s="164">
        <v>109.9</v>
      </c>
      <c r="CW511" s="164">
        <v>112.4</v>
      </c>
      <c r="CX511" s="164">
        <v>115.2</v>
      </c>
      <c r="CY511" s="164">
        <v>114.9</v>
      </c>
      <c r="CZ511" s="164">
        <v>113.4</v>
      </c>
      <c r="DA511" s="164">
        <v>114.6</v>
      </c>
      <c r="DB511" s="164">
        <v>114.6</v>
      </c>
      <c r="DC511" s="164">
        <v>115.6</v>
      </c>
      <c r="DD511" s="164">
        <v>116.5</v>
      </c>
      <c r="DE511" s="164">
        <v>117.8</v>
      </c>
      <c r="DF511" s="164">
        <v>119.9</v>
      </c>
      <c r="DG511" s="164">
        <v>130.1</v>
      </c>
      <c r="DH511" s="164">
        <v>129.9</v>
      </c>
      <c r="DI511" s="164">
        <v>128.80000000000001</v>
      </c>
      <c r="DJ511" s="164">
        <v>128.9</v>
      </c>
      <c r="DK511" s="164">
        <v>128.6</v>
      </c>
      <c r="DL511" s="164">
        <v>126.7</v>
      </c>
      <c r="DM511" s="164">
        <v>128.19999999999999</v>
      </c>
      <c r="DN511" s="164">
        <v>142.6</v>
      </c>
      <c r="DO511" s="164">
        <v>138.4</v>
      </c>
      <c r="DP511" s="164">
        <v>134.4</v>
      </c>
      <c r="DQ511" s="164">
        <v>132.80000000000001</v>
      </c>
      <c r="DR511" s="164">
        <v>136.5</v>
      </c>
      <c r="DS511" s="164">
        <v>139.6</v>
      </c>
      <c r="DT511" s="164">
        <v>139.69999999999999</v>
      </c>
    </row>
    <row r="512" spans="1:124" x14ac:dyDescent="0.25">
      <c r="A512" s="162" t="s">
        <v>2294</v>
      </c>
      <c r="B512" s="162" t="s">
        <v>2295</v>
      </c>
      <c r="C512" s="163">
        <v>0.20335</v>
      </c>
      <c r="D512" s="164">
        <v>98.9</v>
      </c>
      <c r="E512" s="164">
        <v>103.3</v>
      </c>
      <c r="F512" s="164">
        <v>104.9</v>
      </c>
      <c r="G512" s="164">
        <v>105.2</v>
      </c>
      <c r="H512" s="164">
        <v>105.9</v>
      </c>
      <c r="I512" s="164">
        <v>107.2</v>
      </c>
      <c r="J512" s="164">
        <v>107.4</v>
      </c>
      <c r="K512" s="164">
        <v>106.8</v>
      </c>
      <c r="L512" s="164">
        <v>104.2</v>
      </c>
      <c r="M512" s="164">
        <v>100.8</v>
      </c>
      <c r="N512" s="164">
        <v>99.4</v>
      </c>
      <c r="O512" s="164">
        <v>100.8</v>
      </c>
      <c r="P512" s="164">
        <v>107.1</v>
      </c>
      <c r="Q512" s="164">
        <v>112.1</v>
      </c>
      <c r="R512" s="164">
        <v>107.1</v>
      </c>
      <c r="S512" s="164">
        <v>108.8</v>
      </c>
      <c r="T512" s="164">
        <v>112.4</v>
      </c>
      <c r="U512" s="164">
        <v>105.7</v>
      </c>
      <c r="V512" s="164">
        <v>115.7</v>
      </c>
      <c r="W512" s="164">
        <v>116</v>
      </c>
      <c r="X512" s="164">
        <v>117.4</v>
      </c>
      <c r="Y512" s="164">
        <v>111.7</v>
      </c>
      <c r="Z512" s="164">
        <v>117.6</v>
      </c>
      <c r="AA512" s="164">
        <v>117</v>
      </c>
      <c r="AB512" s="164">
        <v>117.7</v>
      </c>
      <c r="AC512" s="164">
        <v>115.2</v>
      </c>
      <c r="AD512" s="164">
        <v>118.8</v>
      </c>
      <c r="AE512" s="164">
        <v>120.1</v>
      </c>
      <c r="AF512" s="164">
        <v>118.1</v>
      </c>
      <c r="AG512" s="164">
        <v>120</v>
      </c>
      <c r="AH512" s="164">
        <v>114.4</v>
      </c>
      <c r="AI512" s="164">
        <v>113.8</v>
      </c>
      <c r="AJ512" s="164">
        <v>116.1</v>
      </c>
      <c r="AK512" s="164">
        <v>112</v>
      </c>
      <c r="AL512" s="164">
        <v>110.8</v>
      </c>
      <c r="AM512" s="164">
        <v>116.4</v>
      </c>
      <c r="AN512" s="164">
        <v>118.2</v>
      </c>
      <c r="AO512" s="164">
        <v>116.9</v>
      </c>
      <c r="AP512" s="164">
        <v>115.7</v>
      </c>
      <c r="AQ512" s="164">
        <v>114.9</v>
      </c>
      <c r="AR512" s="164">
        <v>115.7</v>
      </c>
      <c r="AS512" s="164">
        <v>115.1</v>
      </c>
      <c r="AT512" s="164">
        <v>112.9</v>
      </c>
      <c r="AU512" s="164">
        <v>118.6</v>
      </c>
      <c r="AV512" s="164">
        <v>115.1</v>
      </c>
      <c r="AW512" s="164">
        <v>115.3</v>
      </c>
      <c r="AX512" s="164">
        <v>110</v>
      </c>
      <c r="AY512" s="164">
        <v>115.3</v>
      </c>
      <c r="AZ512" s="164">
        <v>114.7</v>
      </c>
      <c r="BA512" s="164">
        <v>113.8</v>
      </c>
      <c r="BB512" s="164">
        <v>115.2</v>
      </c>
      <c r="BC512" s="164">
        <v>115.5</v>
      </c>
      <c r="BD512" s="164">
        <v>114.6</v>
      </c>
      <c r="BE512" s="164">
        <v>116.1</v>
      </c>
      <c r="BF512" s="164">
        <v>118.7</v>
      </c>
      <c r="BG512" s="164">
        <v>117.8</v>
      </c>
      <c r="BH512" s="164">
        <v>117.5</v>
      </c>
      <c r="BI512" s="164">
        <v>118.6</v>
      </c>
      <c r="BJ512" s="164">
        <v>118.9</v>
      </c>
      <c r="BK512" s="164">
        <v>118.9</v>
      </c>
      <c r="BL512" s="164">
        <v>116.9</v>
      </c>
      <c r="BM512" s="164">
        <v>117.9</v>
      </c>
      <c r="BN512" s="164">
        <v>120.2</v>
      </c>
      <c r="BO512" s="164">
        <v>120.5</v>
      </c>
      <c r="BP512" s="164">
        <v>119.2</v>
      </c>
      <c r="BQ512" s="164">
        <v>117.7</v>
      </c>
      <c r="BR512" s="164">
        <v>119.4</v>
      </c>
      <c r="BS512" s="164">
        <v>119.1</v>
      </c>
      <c r="BT512" s="164">
        <v>117.5</v>
      </c>
      <c r="BU512" s="164">
        <v>118.9</v>
      </c>
      <c r="BV512" s="164">
        <v>120.5</v>
      </c>
      <c r="BW512" s="164">
        <v>117.6</v>
      </c>
      <c r="BX512" s="164">
        <v>120.9</v>
      </c>
      <c r="BY512" s="164">
        <v>120.6</v>
      </c>
      <c r="BZ512" s="164">
        <v>123</v>
      </c>
      <c r="CA512" s="164">
        <v>123.2</v>
      </c>
      <c r="CB512" s="164">
        <v>122.9</v>
      </c>
      <c r="CC512" s="164">
        <v>124.7</v>
      </c>
      <c r="CD512" s="164">
        <v>123.6</v>
      </c>
      <c r="CE512" s="164">
        <v>125.1</v>
      </c>
      <c r="CF512" s="164">
        <v>125</v>
      </c>
      <c r="CG512" s="164">
        <v>123.4</v>
      </c>
      <c r="CH512" s="164">
        <v>123.1</v>
      </c>
      <c r="CI512" s="164">
        <v>124.5</v>
      </c>
      <c r="CJ512" s="164">
        <v>117.9</v>
      </c>
      <c r="CK512" s="164">
        <v>119.4</v>
      </c>
      <c r="CL512" s="164">
        <v>118.3</v>
      </c>
      <c r="CM512" s="164">
        <v>118.1</v>
      </c>
      <c r="CN512" s="164">
        <v>114.7</v>
      </c>
      <c r="CO512" s="164">
        <v>118.1</v>
      </c>
      <c r="CP512" s="164">
        <v>118.5</v>
      </c>
      <c r="CQ512" s="164">
        <v>118.2</v>
      </c>
      <c r="CR512" s="164">
        <v>122.2</v>
      </c>
      <c r="CS512" s="164">
        <v>118.8</v>
      </c>
      <c r="CT512" s="164">
        <v>119.7</v>
      </c>
      <c r="CU512" s="164">
        <v>119.3</v>
      </c>
      <c r="CV512" s="164">
        <v>120.3</v>
      </c>
      <c r="CW512" s="164">
        <v>119</v>
      </c>
      <c r="CX512" s="164">
        <v>115.2</v>
      </c>
      <c r="CY512" s="164">
        <v>112</v>
      </c>
      <c r="CZ512" s="164">
        <v>112.6</v>
      </c>
      <c r="DA512" s="164">
        <v>114.8</v>
      </c>
      <c r="DB512" s="164">
        <v>111.8</v>
      </c>
      <c r="DC512" s="164">
        <v>113.6</v>
      </c>
      <c r="DD512" s="164">
        <v>121.1</v>
      </c>
      <c r="DE512" s="164">
        <v>121.3</v>
      </c>
      <c r="DF512" s="164">
        <v>123.7</v>
      </c>
      <c r="DG512" s="164">
        <v>123.5</v>
      </c>
      <c r="DH512" s="164">
        <v>128.69999999999999</v>
      </c>
      <c r="DI512" s="164">
        <v>127.8</v>
      </c>
      <c r="DJ512" s="164">
        <v>126.4</v>
      </c>
      <c r="DK512" s="164">
        <v>124.6</v>
      </c>
      <c r="DL512" s="164">
        <v>125.5</v>
      </c>
      <c r="DM512" s="164">
        <v>127.6</v>
      </c>
      <c r="DN512" s="164">
        <v>129.69999999999999</v>
      </c>
      <c r="DO512" s="164">
        <v>130.4</v>
      </c>
      <c r="DP512" s="164">
        <v>127.1</v>
      </c>
      <c r="DQ512" s="164">
        <v>130.69999999999999</v>
      </c>
      <c r="DR512" s="164">
        <v>129.30000000000001</v>
      </c>
      <c r="DS512" s="164">
        <v>131.6</v>
      </c>
      <c r="DT512" s="164">
        <v>134.19999999999999</v>
      </c>
    </row>
    <row r="513" spans="1:124" x14ac:dyDescent="0.25">
      <c r="A513" s="162" t="s">
        <v>2297</v>
      </c>
      <c r="B513" s="162" t="s">
        <v>2298</v>
      </c>
      <c r="C513" s="163">
        <v>3.7010000000000001E-2</v>
      </c>
      <c r="D513" s="164">
        <v>106.9</v>
      </c>
      <c r="E513" s="164">
        <v>108.4</v>
      </c>
      <c r="F513" s="164">
        <v>107</v>
      </c>
      <c r="G513" s="164">
        <v>107.9</v>
      </c>
      <c r="H513" s="164">
        <v>107.5</v>
      </c>
      <c r="I513" s="164">
        <v>108.5</v>
      </c>
      <c r="J513" s="164">
        <v>109.3</v>
      </c>
      <c r="K513" s="164">
        <v>107.9</v>
      </c>
      <c r="L513" s="164">
        <v>106.9</v>
      </c>
      <c r="M513" s="164">
        <v>107.3</v>
      </c>
      <c r="N513" s="164">
        <v>108.1</v>
      </c>
      <c r="O513" s="164">
        <v>109.3</v>
      </c>
      <c r="P513" s="164">
        <v>114.3</v>
      </c>
      <c r="Q513" s="164">
        <v>114.7</v>
      </c>
      <c r="R513" s="164">
        <v>115.2</v>
      </c>
      <c r="S513" s="164">
        <v>115.5</v>
      </c>
      <c r="T513" s="164">
        <v>116.8</v>
      </c>
      <c r="U513" s="164">
        <v>118.5</v>
      </c>
      <c r="V513" s="164">
        <v>118.2</v>
      </c>
      <c r="W513" s="164">
        <v>117.4</v>
      </c>
      <c r="X513" s="164">
        <v>117.2</v>
      </c>
      <c r="Y513" s="164">
        <v>118.1</v>
      </c>
      <c r="Z513" s="164">
        <v>118.9</v>
      </c>
      <c r="AA513" s="164">
        <v>119.1</v>
      </c>
      <c r="AB513" s="164">
        <v>122.2</v>
      </c>
      <c r="AC513" s="164">
        <v>122.4</v>
      </c>
      <c r="AD513" s="164">
        <v>122.6</v>
      </c>
      <c r="AE513" s="164">
        <v>122.8</v>
      </c>
      <c r="AF513" s="164">
        <v>122.2</v>
      </c>
      <c r="AG513" s="164">
        <v>123.2</v>
      </c>
      <c r="AH513" s="164">
        <v>122.1</v>
      </c>
      <c r="AI513" s="164">
        <v>121.1</v>
      </c>
      <c r="AJ513" s="164">
        <v>118.4</v>
      </c>
      <c r="AK513" s="164">
        <v>118.1</v>
      </c>
      <c r="AL513" s="164">
        <v>117.4</v>
      </c>
      <c r="AM513" s="164">
        <v>117.6</v>
      </c>
      <c r="AN513" s="164">
        <v>122.3</v>
      </c>
      <c r="AO513" s="164">
        <v>123.2</v>
      </c>
      <c r="AP513" s="164">
        <v>122.9</v>
      </c>
      <c r="AQ513" s="164">
        <v>122.9</v>
      </c>
      <c r="AR513" s="164">
        <v>122.4</v>
      </c>
      <c r="AS513" s="164">
        <v>120.9</v>
      </c>
      <c r="AT513" s="164">
        <v>119.5</v>
      </c>
      <c r="AU513" s="164">
        <v>119.8</v>
      </c>
      <c r="AV513" s="164">
        <v>119.2</v>
      </c>
      <c r="AW513" s="164">
        <v>118.3</v>
      </c>
      <c r="AX513" s="164">
        <v>118.6</v>
      </c>
      <c r="AY513" s="164">
        <v>117.9</v>
      </c>
      <c r="AZ513" s="164">
        <v>121.2</v>
      </c>
      <c r="BA513" s="164">
        <v>121</v>
      </c>
      <c r="BB513" s="164">
        <v>121.7</v>
      </c>
      <c r="BC513" s="164">
        <v>120.7</v>
      </c>
      <c r="BD513" s="164">
        <v>120.8</v>
      </c>
      <c r="BE513" s="164">
        <v>119.7</v>
      </c>
      <c r="BF513" s="164">
        <v>120.2</v>
      </c>
      <c r="BG513" s="164">
        <v>120.5</v>
      </c>
      <c r="BH513" s="164">
        <v>121.4</v>
      </c>
      <c r="BI513" s="164">
        <v>121.4</v>
      </c>
      <c r="BJ513" s="164">
        <v>122.3</v>
      </c>
      <c r="BK513" s="164">
        <v>122.9</v>
      </c>
      <c r="BL513" s="164">
        <v>121.9</v>
      </c>
      <c r="BM513" s="164">
        <v>121.6</v>
      </c>
      <c r="BN513" s="164">
        <v>122.9</v>
      </c>
      <c r="BO513" s="164">
        <v>123.1</v>
      </c>
      <c r="BP513" s="164">
        <v>123</v>
      </c>
      <c r="BQ513" s="164">
        <v>123.7</v>
      </c>
      <c r="BR513" s="164">
        <v>123.5</v>
      </c>
      <c r="BS513" s="164">
        <v>121.7</v>
      </c>
      <c r="BT513" s="164">
        <v>125.7</v>
      </c>
      <c r="BU513" s="164">
        <v>124.6</v>
      </c>
      <c r="BV513" s="164">
        <v>124.7</v>
      </c>
      <c r="BW513" s="164">
        <v>124.7</v>
      </c>
      <c r="BX513" s="164">
        <v>126</v>
      </c>
      <c r="BY513" s="164">
        <v>125.1</v>
      </c>
      <c r="BZ513" s="164">
        <v>124.3</v>
      </c>
      <c r="CA513" s="164">
        <v>122.8</v>
      </c>
      <c r="CB513" s="164">
        <v>123</v>
      </c>
      <c r="CC513" s="164">
        <v>123.8</v>
      </c>
      <c r="CD513" s="164">
        <v>122.7</v>
      </c>
      <c r="CE513" s="164">
        <v>122</v>
      </c>
      <c r="CF513" s="164">
        <v>121.2</v>
      </c>
      <c r="CG513" s="164">
        <v>120.5</v>
      </c>
      <c r="CH513" s="164">
        <v>120.9</v>
      </c>
      <c r="CI513" s="164">
        <v>121.1</v>
      </c>
      <c r="CJ513" s="164">
        <v>122.4</v>
      </c>
      <c r="CK513" s="164">
        <v>120.2</v>
      </c>
      <c r="CL513" s="164">
        <v>120.7</v>
      </c>
      <c r="CM513" s="164">
        <v>121.3</v>
      </c>
      <c r="CN513" s="164">
        <v>120.8</v>
      </c>
      <c r="CO513" s="164">
        <v>119.5</v>
      </c>
      <c r="CP513" s="164">
        <v>118.4</v>
      </c>
      <c r="CQ513" s="164">
        <v>118</v>
      </c>
      <c r="CR513" s="164">
        <v>116.3</v>
      </c>
      <c r="CS513" s="164">
        <v>115.6</v>
      </c>
      <c r="CT513" s="164">
        <v>114.9</v>
      </c>
      <c r="CU513" s="164">
        <v>114.9</v>
      </c>
      <c r="CV513" s="164">
        <v>113.6</v>
      </c>
      <c r="CW513" s="164">
        <v>115</v>
      </c>
      <c r="CX513" s="164">
        <v>116</v>
      </c>
      <c r="CY513" s="164">
        <v>115.5</v>
      </c>
      <c r="CZ513" s="164">
        <v>115.7</v>
      </c>
      <c r="DA513" s="164">
        <v>115.9</v>
      </c>
      <c r="DB513" s="164">
        <v>116.9</v>
      </c>
      <c r="DC513" s="164">
        <v>117.1</v>
      </c>
      <c r="DD513" s="164">
        <v>118</v>
      </c>
      <c r="DE513" s="164">
        <v>118.8</v>
      </c>
      <c r="DF513" s="164">
        <v>118.8</v>
      </c>
      <c r="DG513" s="164">
        <v>122.3</v>
      </c>
      <c r="DH513" s="164">
        <v>123.6</v>
      </c>
      <c r="DI513" s="164">
        <v>123.9</v>
      </c>
      <c r="DJ513" s="164">
        <v>123.6</v>
      </c>
      <c r="DK513" s="164">
        <v>124.2</v>
      </c>
      <c r="DL513" s="164">
        <v>124</v>
      </c>
      <c r="DM513" s="164">
        <v>122.6</v>
      </c>
      <c r="DN513" s="164">
        <v>123</v>
      </c>
      <c r="DO513" s="164">
        <v>123.9</v>
      </c>
      <c r="DP513" s="164">
        <v>124.6</v>
      </c>
      <c r="DQ513" s="164">
        <v>124.3</v>
      </c>
      <c r="DR513" s="164">
        <v>124.9</v>
      </c>
      <c r="DS513" s="164">
        <v>126.4</v>
      </c>
      <c r="DT513" s="164">
        <v>131.69999999999999</v>
      </c>
    </row>
    <row r="514" spans="1:124" x14ac:dyDescent="0.25">
      <c r="A514" s="162" t="s">
        <v>2300</v>
      </c>
      <c r="B514" s="162" t="s">
        <v>2301</v>
      </c>
      <c r="C514" s="163">
        <v>1.5630000000000002E-2</v>
      </c>
      <c r="D514" s="164">
        <v>106.1</v>
      </c>
      <c r="E514" s="164">
        <v>104.9</v>
      </c>
      <c r="F514" s="164">
        <v>104.2</v>
      </c>
      <c r="G514" s="164">
        <v>105.4</v>
      </c>
      <c r="H514" s="164">
        <v>104.5</v>
      </c>
      <c r="I514" s="164">
        <v>107.1</v>
      </c>
      <c r="J514" s="164">
        <v>103.9</v>
      </c>
      <c r="K514" s="164">
        <v>105.5</v>
      </c>
      <c r="L514" s="164">
        <v>100</v>
      </c>
      <c r="M514" s="164">
        <v>105.8</v>
      </c>
      <c r="N514" s="164">
        <v>106.4</v>
      </c>
      <c r="O514" s="164">
        <v>108.2</v>
      </c>
      <c r="P514" s="164">
        <v>108.2</v>
      </c>
      <c r="Q514" s="164">
        <v>110.4</v>
      </c>
      <c r="R514" s="164">
        <v>107.7</v>
      </c>
      <c r="S514" s="164">
        <v>107.9</v>
      </c>
      <c r="T514" s="164">
        <v>109</v>
      </c>
      <c r="U514" s="164">
        <v>114.3</v>
      </c>
      <c r="V514" s="164">
        <v>113.5</v>
      </c>
      <c r="W514" s="164">
        <v>116.2</v>
      </c>
      <c r="X514" s="164">
        <v>117.1</v>
      </c>
      <c r="Y514" s="164">
        <v>113.3</v>
      </c>
      <c r="Z514" s="164">
        <v>114.8</v>
      </c>
      <c r="AA514" s="164">
        <v>118.3</v>
      </c>
      <c r="AB514" s="164">
        <v>118.4</v>
      </c>
      <c r="AC514" s="164">
        <v>116.3</v>
      </c>
      <c r="AD514" s="164">
        <v>114.9</v>
      </c>
      <c r="AE514" s="164">
        <v>114.3</v>
      </c>
      <c r="AF514" s="164">
        <v>116.3</v>
      </c>
      <c r="AG514" s="164">
        <v>116</v>
      </c>
      <c r="AH514" s="164">
        <v>116.3</v>
      </c>
      <c r="AI514" s="164">
        <v>113.4</v>
      </c>
      <c r="AJ514" s="164">
        <v>110.2</v>
      </c>
      <c r="AK514" s="164">
        <v>110.7</v>
      </c>
      <c r="AL514" s="164">
        <v>108.9</v>
      </c>
      <c r="AM514" s="164">
        <v>108.6</v>
      </c>
      <c r="AN514" s="164">
        <v>110.1</v>
      </c>
      <c r="AO514" s="164">
        <v>112.6</v>
      </c>
      <c r="AP514" s="164">
        <v>110.1</v>
      </c>
      <c r="AQ514" s="164">
        <v>109</v>
      </c>
      <c r="AR514" s="164">
        <v>110.2</v>
      </c>
      <c r="AS514" s="164">
        <v>107.6</v>
      </c>
      <c r="AT514" s="164">
        <v>106.8</v>
      </c>
      <c r="AU514" s="164">
        <v>107.3</v>
      </c>
      <c r="AV514" s="164">
        <v>106.4</v>
      </c>
      <c r="AW514" s="164">
        <v>103.2</v>
      </c>
      <c r="AX514" s="164">
        <v>103.4</v>
      </c>
      <c r="AY514" s="164">
        <v>105.3</v>
      </c>
      <c r="AZ514" s="164">
        <v>106.2</v>
      </c>
      <c r="BA514" s="164">
        <v>105</v>
      </c>
      <c r="BB514" s="164">
        <v>106.5</v>
      </c>
      <c r="BC514" s="164">
        <v>107.6</v>
      </c>
      <c r="BD514" s="164">
        <v>107.4</v>
      </c>
      <c r="BE514" s="164">
        <v>108.8</v>
      </c>
      <c r="BF514" s="164">
        <v>106.8</v>
      </c>
      <c r="BG514" s="164">
        <v>108</v>
      </c>
      <c r="BH514" s="164">
        <v>107.5</v>
      </c>
      <c r="BI514" s="164">
        <v>107.4</v>
      </c>
      <c r="BJ514" s="164">
        <v>108.9</v>
      </c>
      <c r="BK514" s="164">
        <v>108.2</v>
      </c>
      <c r="BL514" s="164">
        <v>108.3</v>
      </c>
      <c r="BM514" s="164">
        <v>107.1</v>
      </c>
      <c r="BN514" s="164">
        <v>108.5</v>
      </c>
      <c r="BO514" s="164">
        <v>111.8</v>
      </c>
      <c r="BP514" s="164">
        <v>111.1</v>
      </c>
      <c r="BQ514" s="164">
        <v>110.3</v>
      </c>
      <c r="BR514" s="164">
        <v>109.7</v>
      </c>
      <c r="BS514" s="164">
        <v>109.7</v>
      </c>
      <c r="BT514" s="164">
        <v>109.3</v>
      </c>
      <c r="BU514" s="164">
        <v>109</v>
      </c>
      <c r="BV514" s="164">
        <v>108.7</v>
      </c>
      <c r="BW514" s="164">
        <v>110.1</v>
      </c>
      <c r="BX514" s="164">
        <v>110.9</v>
      </c>
      <c r="BY514" s="164">
        <v>111.6</v>
      </c>
      <c r="BZ514" s="164">
        <v>112.6</v>
      </c>
      <c r="CA514" s="164">
        <v>112.7</v>
      </c>
      <c r="CB514" s="164">
        <v>113.3</v>
      </c>
      <c r="CC514" s="164">
        <v>114.6</v>
      </c>
      <c r="CD514" s="164">
        <v>114.7</v>
      </c>
      <c r="CE514" s="164">
        <v>115.1</v>
      </c>
      <c r="CF514" s="164">
        <v>116.5</v>
      </c>
      <c r="CG514" s="164">
        <v>115.7</v>
      </c>
      <c r="CH514" s="164">
        <v>115.5</v>
      </c>
      <c r="CI514" s="164">
        <v>115</v>
      </c>
      <c r="CJ514" s="164">
        <v>114.3</v>
      </c>
      <c r="CK514" s="164">
        <v>112.7</v>
      </c>
      <c r="CL514" s="164">
        <v>113.7</v>
      </c>
      <c r="CM514" s="164">
        <v>113.4</v>
      </c>
      <c r="CN514" s="164">
        <v>114.6</v>
      </c>
      <c r="CO514" s="164">
        <v>113.7</v>
      </c>
      <c r="CP514" s="164">
        <v>114.6</v>
      </c>
      <c r="CQ514" s="164">
        <v>112.4</v>
      </c>
      <c r="CR514" s="164">
        <v>112.2</v>
      </c>
      <c r="CS514" s="164">
        <v>111.9</v>
      </c>
      <c r="CT514" s="164">
        <v>110.8</v>
      </c>
      <c r="CU514" s="164">
        <v>112.3</v>
      </c>
      <c r="CV514" s="164">
        <v>114.4</v>
      </c>
      <c r="CW514" s="164">
        <v>116.3</v>
      </c>
      <c r="CX514" s="164">
        <v>111.8</v>
      </c>
      <c r="CY514" s="164">
        <v>111.7</v>
      </c>
      <c r="CZ514" s="164">
        <v>110.6</v>
      </c>
      <c r="DA514" s="164">
        <v>113</v>
      </c>
      <c r="DB514" s="164">
        <v>114</v>
      </c>
      <c r="DC514" s="164">
        <v>115.3</v>
      </c>
      <c r="DD514" s="164">
        <v>118.8</v>
      </c>
      <c r="DE514" s="164">
        <v>121.7</v>
      </c>
      <c r="DF514" s="164">
        <v>123.4</v>
      </c>
      <c r="DG514" s="164">
        <v>128.4</v>
      </c>
      <c r="DH514" s="164">
        <v>131</v>
      </c>
      <c r="DI514" s="164">
        <v>135.5</v>
      </c>
      <c r="DJ514" s="164">
        <v>134.30000000000001</v>
      </c>
      <c r="DK514" s="164">
        <v>129.69999999999999</v>
      </c>
      <c r="DL514" s="164">
        <v>131.1</v>
      </c>
      <c r="DM514" s="164">
        <v>132.30000000000001</v>
      </c>
      <c r="DN514" s="164">
        <v>136.9</v>
      </c>
      <c r="DO514" s="164">
        <v>139.9</v>
      </c>
      <c r="DP514" s="164">
        <v>142.4</v>
      </c>
      <c r="DQ514" s="164">
        <v>140.69999999999999</v>
      </c>
      <c r="DR514" s="164">
        <v>140.6</v>
      </c>
      <c r="DS514" s="164">
        <v>143.5</v>
      </c>
      <c r="DT514" s="164">
        <v>143.9</v>
      </c>
    </row>
    <row r="515" spans="1:124" x14ac:dyDescent="0.25">
      <c r="A515" s="162" t="s">
        <v>2303</v>
      </c>
      <c r="B515" s="162" t="s">
        <v>2304</v>
      </c>
      <c r="C515" s="163">
        <v>3.9260000000000003E-2</v>
      </c>
      <c r="D515" s="164">
        <v>101.3</v>
      </c>
      <c r="E515" s="164">
        <v>103.6</v>
      </c>
      <c r="F515" s="164">
        <v>103.4</v>
      </c>
      <c r="G515" s="164">
        <v>98.5</v>
      </c>
      <c r="H515" s="164">
        <v>99.4</v>
      </c>
      <c r="I515" s="164">
        <v>98.7</v>
      </c>
      <c r="J515" s="164">
        <v>103.3</v>
      </c>
      <c r="K515" s="164">
        <v>100.8</v>
      </c>
      <c r="L515" s="164">
        <v>99.3</v>
      </c>
      <c r="M515" s="164">
        <v>101</v>
      </c>
      <c r="N515" s="164">
        <v>103.9</v>
      </c>
      <c r="O515" s="164">
        <v>102.4</v>
      </c>
      <c r="P515" s="164">
        <v>104.1</v>
      </c>
      <c r="Q515" s="164">
        <v>105.7</v>
      </c>
      <c r="R515" s="164">
        <v>107</v>
      </c>
      <c r="S515" s="164">
        <v>108</v>
      </c>
      <c r="T515" s="164">
        <v>107.9</v>
      </c>
      <c r="U515" s="164">
        <v>110.4</v>
      </c>
      <c r="V515" s="164">
        <v>109.1</v>
      </c>
      <c r="W515" s="164">
        <v>107</v>
      </c>
      <c r="X515" s="164">
        <v>109.5</v>
      </c>
      <c r="Y515" s="164">
        <v>114.5</v>
      </c>
      <c r="Z515" s="164">
        <v>106.7</v>
      </c>
      <c r="AA515" s="164">
        <v>113.1</v>
      </c>
      <c r="AB515" s="164">
        <v>116.5</v>
      </c>
      <c r="AC515" s="164">
        <v>115.3</v>
      </c>
      <c r="AD515" s="164">
        <v>108.8</v>
      </c>
      <c r="AE515" s="164">
        <v>114.1</v>
      </c>
      <c r="AF515" s="164">
        <v>109.8</v>
      </c>
      <c r="AG515" s="164">
        <v>113</v>
      </c>
      <c r="AH515" s="164">
        <v>117.3</v>
      </c>
      <c r="AI515" s="164">
        <v>113.2</v>
      </c>
      <c r="AJ515" s="164">
        <v>115.8</v>
      </c>
      <c r="AK515" s="164">
        <v>122.5</v>
      </c>
      <c r="AL515" s="164">
        <v>117.4</v>
      </c>
      <c r="AM515" s="164">
        <v>113.6</v>
      </c>
      <c r="AN515" s="164">
        <v>113.2</v>
      </c>
      <c r="AO515" s="164">
        <v>117.1</v>
      </c>
      <c r="AP515" s="164">
        <v>119.4</v>
      </c>
      <c r="AQ515" s="164">
        <v>113.6</v>
      </c>
      <c r="AR515" s="164">
        <v>114.2</v>
      </c>
      <c r="AS515" s="164">
        <v>114.9</v>
      </c>
      <c r="AT515" s="164">
        <v>115</v>
      </c>
      <c r="AU515" s="164">
        <v>115.8</v>
      </c>
      <c r="AV515" s="164">
        <v>116.2</v>
      </c>
      <c r="AW515" s="164">
        <v>113.9</v>
      </c>
      <c r="AX515" s="164">
        <v>112.7</v>
      </c>
      <c r="AY515" s="164">
        <v>113.2</v>
      </c>
      <c r="AZ515" s="164">
        <v>114.4</v>
      </c>
      <c r="BA515" s="164">
        <v>113.5</v>
      </c>
      <c r="BB515" s="164">
        <v>113.1</v>
      </c>
      <c r="BC515" s="164">
        <v>111.9</v>
      </c>
      <c r="BD515" s="164">
        <v>112.9</v>
      </c>
      <c r="BE515" s="164">
        <v>111.7</v>
      </c>
      <c r="BF515" s="164">
        <v>111.6</v>
      </c>
      <c r="BG515" s="164">
        <v>110.7</v>
      </c>
      <c r="BH515" s="164">
        <v>111.5</v>
      </c>
      <c r="BI515" s="164">
        <v>113.2</v>
      </c>
      <c r="BJ515" s="164">
        <v>117.1</v>
      </c>
      <c r="BK515" s="164">
        <v>114</v>
      </c>
      <c r="BL515" s="164">
        <v>115.1</v>
      </c>
      <c r="BM515" s="164">
        <v>114.3</v>
      </c>
      <c r="BN515" s="164">
        <v>114.3</v>
      </c>
      <c r="BO515" s="164">
        <v>119</v>
      </c>
      <c r="BP515" s="164">
        <v>118.1</v>
      </c>
      <c r="BQ515" s="164">
        <v>120.6</v>
      </c>
      <c r="BR515" s="164">
        <v>129.30000000000001</v>
      </c>
      <c r="BS515" s="164">
        <v>124.2</v>
      </c>
      <c r="BT515" s="164">
        <v>123.2</v>
      </c>
      <c r="BU515" s="164">
        <v>123.2</v>
      </c>
      <c r="BV515" s="164">
        <v>123.4</v>
      </c>
      <c r="BW515" s="164">
        <v>124.1</v>
      </c>
      <c r="BX515" s="164">
        <v>123.5</v>
      </c>
      <c r="BY515" s="164">
        <v>123</v>
      </c>
      <c r="BZ515" s="164">
        <v>123.1</v>
      </c>
      <c r="CA515" s="164">
        <v>123</v>
      </c>
      <c r="CB515" s="164">
        <v>123.9</v>
      </c>
      <c r="CC515" s="164">
        <v>130.1</v>
      </c>
      <c r="CD515" s="164">
        <v>128</v>
      </c>
      <c r="CE515" s="164">
        <v>130.30000000000001</v>
      </c>
      <c r="CF515" s="164">
        <v>129.80000000000001</v>
      </c>
      <c r="CG515" s="164">
        <v>133.4</v>
      </c>
      <c r="CH515" s="164">
        <v>131.80000000000001</v>
      </c>
      <c r="CI515" s="164">
        <v>131.80000000000001</v>
      </c>
      <c r="CJ515" s="164">
        <v>132.69999999999999</v>
      </c>
      <c r="CK515" s="164">
        <v>137.19999999999999</v>
      </c>
      <c r="CL515" s="164">
        <v>136.69999999999999</v>
      </c>
      <c r="CM515" s="164">
        <v>144.1</v>
      </c>
      <c r="CN515" s="164">
        <v>140.30000000000001</v>
      </c>
      <c r="CO515" s="164">
        <v>136.30000000000001</v>
      </c>
      <c r="CP515" s="164">
        <v>138.80000000000001</v>
      </c>
      <c r="CQ515" s="164">
        <v>138.5</v>
      </c>
      <c r="CR515" s="164">
        <v>138.69999999999999</v>
      </c>
      <c r="CS515" s="164">
        <v>141.6</v>
      </c>
      <c r="CT515" s="164">
        <v>140</v>
      </c>
      <c r="CU515" s="164">
        <v>140.9</v>
      </c>
      <c r="CV515" s="164">
        <v>140</v>
      </c>
      <c r="CW515" s="164">
        <v>142.1</v>
      </c>
      <c r="CX515" s="164">
        <v>140.80000000000001</v>
      </c>
      <c r="CY515" s="164">
        <v>139.69999999999999</v>
      </c>
      <c r="CZ515" s="164">
        <v>139.5</v>
      </c>
      <c r="DA515" s="164">
        <v>140.5</v>
      </c>
      <c r="DB515" s="164">
        <v>141.80000000000001</v>
      </c>
      <c r="DC515" s="164">
        <v>142.4</v>
      </c>
      <c r="DD515" s="164">
        <v>139</v>
      </c>
      <c r="DE515" s="164">
        <v>143.80000000000001</v>
      </c>
      <c r="DF515" s="164">
        <v>143.5</v>
      </c>
      <c r="DG515" s="164">
        <v>140</v>
      </c>
      <c r="DH515" s="164">
        <v>143.4</v>
      </c>
      <c r="DI515" s="164">
        <v>145.4</v>
      </c>
      <c r="DJ515" s="164">
        <v>144.4</v>
      </c>
      <c r="DK515" s="164">
        <v>142</v>
      </c>
      <c r="DL515" s="164">
        <v>149.19999999999999</v>
      </c>
      <c r="DM515" s="164">
        <v>147.19999999999999</v>
      </c>
      <c r="DN515" s="164">
        <v>145.6</v>
      </c>
      <c r="DO515" s="164">
        <v>144.6</v>
      </c>
      <c r="DP515" s="164">
        <v>145.19999999999999</v>
      </c>
      <c r="DQ515" s="164">
        <v>144.9</v>
      </c>
      <c r="DR515" s="164">
        <v>145.5</v>
      </c>
      <c r="DS515" s="164">
        <v>145.69999999999999</v>
      </c>
      <c r="DT515" s="164">
        <v>145.80000000000001</v>
      </c>
    </row>
    <row r="516" spans="1:124" x14ac:dyDescent="0.25">
      <c r="A516" s="162" t="s">
        <v>2306</v>
      </c>
      <c r="B516" s="162" t="s">
        <v>2307</v>
      </c>
      <c r="C516" s="163">
        <v>7.2100000000000003E-3</v>
      </c>
      <c r="D516" s="164">
        <v>110.3</v>
      </c>
      <c r="E516" s="164">
        <v>104.5</v>
      </c>
      <c r="F516" s="164">
        <v>110.6</v>
      </c>
      <c r="G516" s="164">
        <v>109.5</v>
      </c>
      <c r="H516" s="164">
        <v>109.1</v>
      </c>
      <c r="I516" s="164">
        <v>108.8</v>
      </c>
      <c r="J516" s="164">
        <v>114.6</v>
      </c>
      <c r="K516" s="164">
        <v>116.2</v>
      </c>
      <c r="L516" s="164">
        <v>112.5</v>
      </c>
      <c r="M516" s="164">
        <v>133.30000000000001</v>
      </c>
      <c r="N516" s="164">
        <v>125.5</v>
      </c>
      <c r="O516" s="164">
        <v>122.1</v>
      </c>
      <c r="P516" s="164">
        <v>121.7</v>
      </c>
      <c r="Q516" s="164">
        <v>125.3</v>
      </c>
      <c r="R516" s="164">
        <v>118.9</v>
      </c>
      <c r="S516" s="164">
        <v>126.6</v>
      </c>
      <c r="T516" s="164">
        <v>121.8</v>
      </c>
      <c r="U516" s="164">
        <v>123.1</v>
      </c>
      <c r="V516" s="164">
        <v>133.30000000000001</v>
      </c>
      <c r="W516" s="164">
        <v>133.5</v>
      </c>
      <c r="X516" s="164">
        <v>133.69999999999999</v>
      </c>
      <c r="Y516" s="164">
        <v>142.80000000000001</v>
      </c>
      <c r="Z516" s="164">
        <v>143.69999999999999</v>
      </c>
      <c r="AA516" s="164">
        <v>142.19999999999999</v>
      </c>
      <c r="AB516" s="164">
        <v>138.5</v>
      </c>
      <c r="AC516" s="164">
        <v>141.80000000000001</v>
      </c>
      <c r="AD516" s="164">
        <v>146.4</v>
      </c>
      <c r="AE516" s="164">
        <v>143.69999999999999</v>
      </c>
      <c r="AF516" s="164">
        <v>142.1</v>
      </c>
      <c r="AG516" s="164">
        <v>141.9</v>
      </c>
      <c r="AH516" s="164">
        <v>149.30000000000001</v>
      </c>
      <c r="AI516" s="164">
        <v>145.4</v>
      </c>
      <c r="AJ516" s="164">
        <v>138.69999999999999</v>
      </c>
      <c r="AK516" s="164">
        <v>140.80000000000001</v>
      </c>
      <c r="AL516" s="164">
        <v>140.80000000000001</v>
      </c>
      <c r="AM516" s="164">
        <v>145.9</v>
      </c>
      <c r="AN516" s="164">
        <v>141.30000000000001</v>
      </c>
      <c r="AO516" s="164">
        <v>138.69999999999999</v>
      </c>
      <c r="AP516" s="164">
        <v>139</v>
      </c>
      <c r="AQ516" s="164">
        <v>140.19999999999999</v>
      </c>
      <c r="AR516" s="164">
        <v>133.19999999999999</v>
      </c>
      <c r="AS516" s="164">
        <v>138.4</v>
      </c>
      <c r="AT516" s="164">
        <v>146.30000000000001</v>
      </c>
      <c r="AU516" s="164">
        <v>148.6</v>
      </c>
      <c r="AV516" s="164">
        <v>145</v>
      </c>
      <c r="AW516" s="164">
        <v>143.19999999999999</v>
      </c>
      <c r="AX516" s="164">
        <v>127.5</v>
      </c>
      <c r="AY516" s="164">
        <v>145.19999999999999</v>
      </c>
      <c r="AZ516" s="164">
        <v>154.9</v>
      </c>
      <c r="BA516" s="164">
        <v>141.6</v>
      </c>
      <c r="BB516" s="164">
        <v>153.5</v>
      </c>
      <c r="BC516" s="164">
        <v>153</v>
      </c>
      <c r="BD516" s="164">
        <v>139.6</v>
      </c>
      <c r="BE516" s="164">
        <v>159.4</v>
      </c>
      <c r="BF516" s="164">
        <v>158.69999999999999</v>
      </c>
      <c r="BG516" s="164">
        <v>159.1</v>
      </c>
      <c r="BH516" s="164">
        <v>152.80000000000001</v>
      </c>
      <c r="BI516" s="164">
        <v>170.3</v>
      </c>
      <c r="BJ516" s="164">
        <v>166.8</v>
      </c>
      <c r="BK516" s="164">
        <v>157.6</v>
      </c>
      <c r="BL516" s="164">
        <v>157.6</v>
      </c>
      <c r="BM516" s="164">
        <v>157.6</v>
      </c>
      <c r="BN516" s="164">
        <v>157.1</v>
      </c>
      <c r="BO516" s="164">
        <v>162.1</v>
      </c>
      <c r="BP516" s="164">
        <v>152.6</v>
      </c>
      <c r="BQ516" s="164">
        <v>155.5</v>
      </c>
      <c r="BR516" s="164">
        <v>158.1</v>
      </c>
      <c r="BS516" s="164">
        <v>158.80000000000001</v>
      </c>
      <c r="BT516" s="164">
        <v>163.69999999999999</v>
      </c>
      <c r="BU516" s="164">
        <v>157</v>
      </c>
      <c r="BV516" s="164">
        <v>161.30000000000001</v>
      </c>
      <c r="BW516" s="164">
        <v>162.69999999999999</v>
      </c>
      <c r="BX516" s="164">
        <v>156.6</v>
      </c>
      <c r="BY516" s="164">
        <v>164.5</v>
      </c>
      <c r="BZ516" s="164">
        <v>160.69999999999999</v>
      </c>
      <c r="CA516" s="164">
        <v>167.7</v>
      </c>
      <c r="CB516" s="164">
        <v>164.5</v>
      </c>
      <c r="CC516" s="164">
        <v>157.6</v>
      </c>
      <c r="CD516" s="164">
        <v>163.9</v>
      </c>
      <c r="CE516" s="164">
        <v>167.5</v>
      </c>
      <c r="CF516" s="164">
        <v>157.9</v>
      </c>
      <c r="CG516" s="164">
        <v>166.8</v>
      </c>
      <c r="CH516" s="164">
        <v>164.5</v>
      </c>
      <c r="CI516" s="164">
        <v>162.69999999999999</v>
      </c>
      <c r="CJ516" s="164">
        <v>169</v>
      </c>
      <c r="CK516" s="164">
        <v>176.6</v>
      </c>
      <c r="CL516" s="164">
        <v>168.1</v>
      </c>
      <c r="CM516" s="164">
        <v>171.4</v>
      </c>
      <c r="CN516" s="164">
        <v>172.4</v>
      </c>
      <c r="CO516" s="164">
        <v>162.1</v>
      </c>
      <c r="CP516" s="164">
        <v>162.1</v>
      </c>
      <c r="CQ516" s="164">
        <v>161.69999999999999</v>
      </c>
      <c r="CR516" s="164">
        <v>163.80000000000001</v>
      </c>
      <c r="CS516" s="164">
        <v>162.19999999999999</v>
      </c>
      <c r="CT516" s="164">
        <v>168.4</v>
      </c>
      <c r="CU516" s="164">
        <v>168.1</v>
      </c>
      <c r="CV516" s="164">
        <v>168.1</v>
      </c>
      <c r="CW516" s="164">
        <v>168.1</v>
      </c>
      <c r="CX516" s="164">
        <v>168.1</v>
      </c>
      <c r="CY516" s="164">
        <v>168.6</v>
      </c>
      <c r="CZ516" s="164">
        <v>168.6</v>
      </c>
      <c r="DA516" s="164">
        <v>168.6</v>
      </c>
      <c r="DB516" s="164">
        <v>168.6</v>
      </c>
      <c r="DC516" s="164">
        <v>168.6</v>
      </c>
      <c r="DD516" s="164">
        <v>168.9</v>
      </c>
      <c r="DE516" s="164">
        <v>168.8</v>
      </c>
      <c r="DF516" s="164">
        <v>168.9</v>
      </c>
      <c r="DG516" s="164">
        <v>168.9</v>
      </c>
      <c r="DH516" s="164">
        <v>168.9</v>
      </c>
      <c r="DI516" s="164">
        <v>168.9</v>
      </c>
      <c r="DJ516" s="164">
        <v>168.9</v>
      </c>
      <c r="DK516" s="164">
        <v>168.9</v>
      </c>
      <c r="DL516" s="164">
        <v>168.9</v>
      </c>
      <c r="DM516" s="164">
        <v>178.4</v>
      </c>
      <c r="DN516" s="164">
        <v>178.4</v>
      </c>
      <c r="DO516" s="164">
        <v>178.9</v>
      </c>
      <c r="DP516" s="164">
        <v>178.7</v>
      </c>
      <c r="DQ516" s="164">
        <v>178.9</v>
      </c>
      <c r="DR516" s="164">
        <v>181.2</v>
      </c>
      <c r="DS516" s="164">
        <v>177.9</v>
      </c>
      <c r="DT516" s="164">
        <v>178.6</v>
      </c>
    </row>
    <row r="517" spans="1:124" x14ac:dyDescent="0.25">
      <c r="A517" s="162" t="s">
        <v>2309</v>
      </c>
      <c r="B517" s="162" t="s">
        <v>2310</v>
      </c>
      <c r="C517" s="163">
        <v>3.2017600000000002</v>
      </c>
      <c r="D517" s="164">
        <v>107.4</v>
      </c>
      <c r="E517" s="164">
        <v>107.5</v>
      </c>
      <c r="F517" s="164">
        <v>108.2</v>
      </c>
      <c r="G517" s="164">
        <v>109.2</v>
      </c>
      <c r="H517" s="164">
        <v>108.7</v>
      </c>
      <c r="I517" s="164">
        <v>107.3</v>
      </c>
      <c r="J517" s="164">
        <v>107.1</v>
      </c>
      <c r="K517" s="164">
        <v>106.8</v>
      </c>
      <c r="L517" s="164">
        <v>105.3</v>
      </c>
      <c r="M517" s="164">
        <v>105.7</v>
      </c>
      <c r="N517" s="164">
        <v>106.8</v>
      </c>
      <c r="O517" s="164">
        <v>106.3</v>
      </c>
      <c r="P517" s="164">
        <v>106.3</v>
      </c>
      <c r="Q517" s="164">
        <v>106.3</v>
      </c>
      <c r="R517" s="164">
        <v>107.6</v>
      </c>
      <c r="S517" s="164">
        <v>107.8</v>
      </c>
      <c r="T517" s="164">
        <v>107</v>
      </c>
      <c r="U517" s="164">
        <v>107.3</v>
      </c>
      <c r="V517" s="164">
        <v>107.4</v>
      </c>
      <c r="W517" s="164">
        <v>107.3</v>
      </c>
      <c r="X517" s="164">
        <v>107.2</v>
      </c>
      <c r="Y517" s="164">
        <v>107.7</v>
      </c>
      <c r="Z517" s="164">
        <v>108.6</v>
      </c>
      <c r="AA517" s="164">
        <v>109.3</v>
      </c>
      <c r="AB517" s="164">
        <v>109.7</v>
      </c>
      <c r="AC517" s="164">
        <v>109.4</v>
      </c>
      <c r="AD517" s="164">
        <v>110.8</v>
      </c>
      <c r="AE517" s="164">
        <v>112.8</v>
      </c>
      <c r="AF517" s="164">
        <v>112.4</v>
      </c>
      <c r="AG517" s="164">
        <v>111.6</v>
      </c>
      <c r="AH517" s="164">
        <v>111.5</v>
      </c>
      <c r="AI517" s="164">
        <v>110.3</v>
      </c>
      <c r="AJ517" s="164">
        <v>111.3</v>
      </c>
      <c r="AK517" s="164">
        <v>112.2</v>
      </c>
      <c r="AL517" s="164">
        <v>111.3</v>
      </c>
      <c r="AM517" s="164">
        <v>112.1</v>
      </c>
      <c r="AN517" s="164">
        <v>110.4</v>
      </c>
      <c r="AO517" s="164">
        <v>109.5</v>
      </c>
      <c r="AP517" s="164">
        <v>109.6</v>
      </c>
      <c r="AQ517" s="164">
        <v>110.4</v>
      </c>
      <c r="AR517" s="164">
        <v>111.2</v>
      </c>
      <c r="AS517" s="164">
        <v>111.1</v>
      </c>
      <c r="AT517" s="164">
        <v>112</v>
      </c>
      <c r="AU517" s="164">
        <v>111.5</v>
      </c>
      <c r="AV517" s="164">
        <v>111.1</v>
      </c>
      <c r="AW517" s="164">
        <v>109.8</v>
      </c>
      <c r="AX517" s="164">
        <v>109.2</v>
      </c>
      <c r="AY517" s="164">
        <v>109.8</v>
      </c>
      <c r="AZ517" s="164">
        <v>109.2</v>
      </c>
      <c r="BA517" s="164">
        <v>110.2</v>
      </c>
      <c r="BB517" s="164">
        <v>110.7</v>
      </c>
      <c r="BC517" s="164">
        <v>110.7</v>
      </c>
      <c r="BD517" s="164">
        <v>110</v>
      </c>
      <c r="BE517" s="164">
        <v>110.9</v>
      </c>
      <c r="BF517" s="164">
        <v>110.3</v>
      </c>
      <c r="BG517" s="164">
        <v>109.9</v>
      </c>
      <c r="BH517" s="164">
        <v>108.9</v>
      </c>
      <c r="BI517" s="164">
        <v>108.9</v>
      </c>
      <c r="BJ517" s="164">
        <v>108.9</v>
      </c>
      <c r="BK517" s="164">
        <v>109.3</v>
      </c>
      <c r="BL517" s="164">
        <v>111.2</v>
      </c>
      <c r="BM517" s="164">
        <v>112.5</v>
      </c>
      <c r="BN517" s="164">
        <v>112.7</v>
      </c>
      <c r="BO517" s="164">
        <v>112</v>
      </c>
      <c r="BP517" s="164">
        <v>111.4</v>
      </c>
      <c r="BQ517" s="164">
        <v>111.9</v>
      </c>
      <c r="BR517" s="164">
        <v>111.7</v>
      </c>
      <c r="BS517" s="164">
        <v>113</v>
      </c>
      <c r="BT517" s="164">
        <v>113.3</v>
      </c>
      <c r="BU517" s="164">
        <v>114.3</v>
      </c>
      <c r="BV517" s="164">
        <v>114.1</v>
      </c>
      <c r="BW517" s="164">
        <v>114</v>
      </c>
      <c r="BX517" s="164">
        <v>115.4</v>
      </c>
      <c r="BY517" s="164">
        <v>115.6</v>
      </c>
      <c r="BZ517" s="164">
        <v>115.2</v>
      </c>
      <c r="CA517" s="164">
        <v>115.9</v>
      </c>
      <c r="CB517" s="164">
        <v>115.8</v>
      </c>
      <c r="CC517" s="164">
        <v>115.7</v>
      </c>
      <c r="CD517" s="164">
        <v>115.5</v>
      </c>
      <c r="CE517" s="164">
        <v>115.5</v>
      </c>
      <c r="CF517" s="164">
        <v>115.3</v>
      </c>
      <c r="CG517" s="164">
        <v>116.3</v>
      </c>
      <c r="CH517" s="164">
        <v>117.5</v>
      </c>
      <c r="CI517" s="164">
        <v>116.6</v>
      </c>
      <c r="CJ517" s="164">
        <v>117.4</v>
      </c>
      <c r="CK517" s="164">
        <v>118.5</v>
      </c>
      <c r="CL517" s="164">
        <v>118.3</v>
      </c>
      <c r="CM517" s="164">
        <v>117.5</v>
      </c>
      <c r="CN517" s="164">
        <v>116.7</v>
      </c>
      <c r="CO517" s="164">
        <v>116.9</v>
      </c>
      <c r="CP517" s="164">
        <v>115.4</v>
      </c>
      <c r="CQ517" s="164">
        <v>115.7</v>
      </c>
      <c r="CR517" s="164">
        <v>115.5</v>
      </c>
      <c r="CS517" s="164">
        <v>115.7</v>
      </c>
      <c r="CT517" s="164">
        <v>116.5</v>
      </c>
      <c r="CU517" s="164">
        <v>116.1</v>
      </c>
      <c r="CV517" s="164">
        <v>117.8</v>
      </c>
      <c r="CW517" s="164">
        <v>118.2</v>
      </c>
      <c r="CX517" s="164">
        <v>118.3</v>
      </c>
      <c r="CY517" s="164">
        <v>117.3</v>
      </c>
      <c r="CZ517" s="164">
        <v>116.6</v>
      </c>
      <c r="DA517" s="164">
        <v>116.8</v>
      </c>
      <c r="DB517" s="164">
        <v>116.5</v>
      </c>
      <c r="DC517" s="164">
        <v>116.9</v>
      </c>
      <c r="DD517" s="164">
        <v>117.4</v>
      </c>
      <c r="DE517" s="164">
        <v>117.4</v>
      </c>
      <c r="DF517" s="164">
        <v>117.9</v>
      </c>
      <c r="DG517" s="164">
        <v>120.2</v>
      </c>
      <c r="DH517" s="164">
        <v>121.2</v>
      </c>
      <c r="DI517" s="164">
        <v>120.9</v>
      </c>
      <c r="DJ517" s="164">
        <v>121.4</v>
      </c>
      <c r="DK517" s="164">
        <v>122.6</v>
      </c>
      <c r="DL517" s="164">
        <v>122.1</v>
      </c>
      <c r="DM517" s="164">
        <v>121.6</v>
      </c>
      <c r="DN517" s="164">
        <v>123.8</v>
      </c>
      <c r="DO517" s="164">
        <v>125.3</v>
      </c>
      <c r="DP517" s="164">
        <v>125.1</v>
      </c>
      <c r="DQ517" s="164">
        <v>125.8</v>
      </c>
      <c r="DR517" s="164">
        <v>126.7</v>
      </c>
      <c r="DS517" s="164">
        <v>127.3</v>
      </c>
      <c r="DT517" s="164">
        <v>129.4</v>
      </c>
    </row>
    <row r="518" spans="1:124" x14ac:dyDescent="0.25">
      <c r="A518" s="162" t="s">
        <v>2312</v>
      </c>
      <c r="B518" s="162" t="s">
        <v>2313</v>
      </c>
      <c r="C518" s="163">
        <v>0.29504000000000002</v>
      </c>
      <c r="D518" s="164">
        <v>103.9</v>
      </c>
      <c r="E518" s="164">
        <v>104.9</v>
      </c>
      <c r="F518" s="164">
        <v>104.9</v>
      </c>
      <c r="G518" s="164">
        <v>106</v>
      </c>
      <c r="H518" s="164">
        <v>105.6</v>
      </c>
      <c r="I518" s="164">
        <v>105.4</v>
      </c>
      <c r="J518" s="164">
        <v>106.1</v>
      </c>
      <c r="K518" s="164">
        <v>106.1</v>
      </c>
      <c r="L518" s="164">
        <v>106.1</v>
      </c>
      <c r="M518" s="164">
        <v>105.2</v>
      </c>
      <c r="N518" s="164">
        <v>105.2</v>
      </c>
      <c r="O518" s="164">
        <v>105.5</v>
      </c>
      <c r="P518" s="164">
        <v>106.4</v>
      </c>
      <c r="Q518" s="164">
        <v>106.1</v>
      </c>
      <c r="R518" s="164">
        <v>105.5</v>
      </c>
      <c r="S518" s="164">
        <v>106.3</v>
      </c>
      <c r="T518" s="164">
        <v>107.7</v>
      </c>
      <c r="U518" s="164">
        <v>106.4</v>
      </c>
      <c r="V518" s="164">
        <v>107.3</v>
      </c>
      <c r="W518" s="164">
        <v>107.4</v>
      </c>
      <c r="X518" s="164">
        <v>107.8</v>
      </c>
      <c r="Y518" s="164">
        <v>107.2</v>
      </c>
      <c r="Z518" s="164">
        <v>107.2</v>
      </c>
      <c r="AA518" s="164">
        <v>107.7</v>
      </c>
      <c r="AB518" s="164">
        <v>110.8</v>
      </c>
      <c r="AC518" s="164">
        <v>109.5</v>
      </c>
      <c r="AD518" s="164">
        <v>111.2</v>
      </c>
      <c r="AE518" s="164">
        <v>112.3</v>
      </c>
      <c r="AF518" s="164">
        <v>112.5</v>
      </c>
      <c r="AG518" s="164">
        <v>112.5</v>
      </c>
      <c r="AH518" s="164">
        <v>114.3</v>
      </c>
      <c r="AI518" s="164">
        <v>114</v>
      </c>
      <c r="AJ518" s="164">
        <v>113</v>
      </c>
      <c r="AK518" s="164">
        <v>115.6</v>
      </c>
      <c r="AL518" s="164">
        <v>113.6</v>
      </c>
      <c r="AM518" s="164">
        <v>116.3</v>
      </c>
      <c r="AN518" s="164">
        <v>113.1</v>
      </c>
      <c r="AO518" s="164">
        <v>112.1</v>
      </c>
      <c r="AP518" s="164">
        <v>113.5</v>
      </c>
      <c r="AQ518" s="164">
        <v>113.9</v>
      </c>
      <c r="AR518" s="164">
        <v>113.9</v>
      </c>
      <c r="AS518" s="164">
        <v>114.7</v>
      </c>
      <c r="AT518" s="164">
        <v>115.2</v>
      </c>
      <c r="AU518" s="164">
        <v>115.4</v>
      </c>
      <c r="AV518" s="164">
        <v>115.2</v>
      </c>
      <c r="AW518" s="164">
        <v>115.9</v>
      </c>
      <c r="AX518" s="164">
        <v>115.3</v>
      </c>
      <c r="AY518" s="164">
        <v>115.2</v>
      </c>
      <c r="AZ518" s="164">
        <v>116.7</v>
      </c>
      <c r="BA518" s="164">
        <v>118</v>
      </c>
      <c r="BB518" s="164">
        <v>116.3</v>
      </c>
      <c r="BC518" s="164">
        <v>118.3</v>
      </c>
      <c r="BD518" s="164">
        <v>117.2</v>
      </c>
      <c r="BE518" s="164">
        <v>116.1</v>
      </c>
      <c r="BF518" s="164">
        <v>116.4</v>
      </c>
      <c r="BG518" s="164">
        <v>117</v>
      </c>
      <c r="BH518" s="164">
        <v>114.7</v>
      </c>
      <c r="BI518" s="164">
        <v>115.1</v>
      </c>
      <c r="BJ518" s="164">
        <v>116.7</v>
      </c>
      <c r="BK518" s="164">
        <v>117.2</v>
      </c>
      <c r="BL518" s="164">
        <v>117.2</v>
      </c>
      <c r="BM518" s="164">
        <v>117.1</v>
      </c>
      <c r="BN518" s="164">
        <v>116.3</v>
      </c>
      <c r="BO518" s="164">
        <v>116.4</v>
      </c>
      <c r="BP518" s="164">
        <v>118.6</v>
      </c>
      <c r="BQ518" s="164">
        <v>116.9</v>
      </c>
      <c r="BR518" s="164">
        <v>117.1</v>
      </c>
      <c r="BS518" s="164">
        <v>117.1</v>
      </c>
      <c r="BT518" s="164">
        <v>116.3</v>
      </c>
      <c r="BU518" s="164">
        <v>117.6</v>
      </c>
      <c r="BV518" s="164">
        <v>117.2</v>
      </c>
      <c r="BW518" s="164">
        <v>118</v>
      </c>
      <c r="BX518" s="164">
        <v>118.9</v>
      </c>
      <c r="BY518" s="164">
        <v>118.5</v>
      </c>
      <c r="BZ518" s="164">
        <v>119.1</v>
      </c>
      <c r="CA518" s="164">
        <v>119.1</v>
      </c>
      <c r="CB518" s="164">
        <v>121.1</v>
      </c>
      <c r="CC518" s="164">
        <v>119.8</v>
      </c>
      <c r="CD518" s="164">
        <v>122</v>
      </c>
      <c r="CE518" s="164">
        <v>120.4</v>
      </c>
      <c r="CF518" s="164">
        <v>122.6</v>
      </c>
      <c r="CG518" s="164">
        <v>124.5</v>
      </c>
      <c r="CH518" s="164">
        <v>125.9</v>
      </c>
      <c r="CI518" s="164">
        <v>125</v>
      </c>
      <c r="CJ518" s="164">
        <v>125.4</v>
      </c>
      <c r="CK518" s="164">
        <v>125.1</v>
      </c>
      <c r="CL518" s="164">
        <v>125.7</v>
      </c>
      <c r="CM518" s="164">
        <v>125.4</v>
      </c>
      <c r="CN518" s="164">
        <v>126.8</v>
      </c>
      <c r="CO518" s="164">
        <v>123.1</v>
      </c>
      <c r="CP518" s="164">
        <v>121</v>
      </c>
      <c r="CQ518" s="164">
        <v>121.2</v>
      </c>
      <c r="CR518" s="164">
        <v>125.1</v>
      </c>
      <c r="CS518" s="164">
        <v>126.2</v>
      </c>
      <c r="CT518" s="164">
        <v>125.5</v>
      </c>
      <c r="CU518" s="164">
        <v>123.8</v>
      </c>
      <c r="CV518" s="164">
        <v>122.4</v>
      </c>
      <c r="CW518" s="164">
        <v>124.1</v>
      </c>
      <c r="CX518" s="164">
        <v>127.5</v>
      </c>
      <c r="CY518" s="164">
        <v>126</v>
      </c>
      <c r="CZ518" s="164">
        <v>126.3</v>
      </c>
      <c r="DA518" s="164">
        <v>128.30000000000001</v>
      </c>
      <c r="DB518" s="164">
        <v>127.8</v>
      </c>
      <c r="DC518" s="164">
        <v>126.4</v>
      </c>
      <c r="DD518" s="164">
        <v>127.8</v>
      </c>
      <c r="DE518" s="164">
        <v>129.4</v>
      </c>
      <c r="DF518" s="164">
        <v>129.6</v>
      </c>
      <c r="DG518" s="164">
        <v>130.4</v>
      </c>
      <c r="DH518" s="164">
        <v>132.5</v>
      </c>
      <c r="DI518" s="164">
        <v>135.5</v>
      </c>
      <c r="DJ518" s="164">
        <v>136.30000000000001</v>
      </c>
      <c r="DK518" s="164">
        <v>137.9</v>
      </c>
      <c r="DL518" s="164">
        <v>136</v>
      </c>
      <c r="DM518" s="164">
        <v>136.9</v>
      </c>
      <c r="DN518" s="164">
        <v>137.19999999999999</v>
      </c>
      <c r="DO518" s="164">
        <v>138.1</v>
      </c>
      <c r="DP518" s="164">
        <v>143.9</v>
      </c>
      <c r="DQ518" s="164">
        <v>144.69999999999999</v>
      </c>
      <c r="DR518" s="164">
        <v>144.69999999999999</v>
      </c>
      <c r="DS518" s="164">
        <v>145.6</v>
      </c>
      <c r="DT518" s="164">
        <v>148.19999999999999</v>
      </c>
    </row>
    <row r="519" spans="1:124" x14ac:dyDescent="0.25">
      <c r="A519" s="162" t="s">
        <v>2315</v>
      </c>
      <c r="B519" s="162" t="s">
        <v>2316</v>
      </c>
      <c r="C519" s="163">
        <v>5.5500000000000002E-3</v>
      </c>
      <c r="D519" s="164">
        <v>112.8</v>
      </c>
      <c r="E519" s="164">
        <v>108.8</v>
      </c>
      <c r="F519" s="164">
        <v>108.8</v>
      </c>
      <c r="G519" s="164">
        <v>110.1</v>
      </c>
      <c r="H519" s="164">
        <v>109.9</v>
      </c>
      <c r="I519" s="164">
        <v>107.7</v>
      </c>
      <c r="J519" s="164">
        <v>107.2</v>
      </c>
      <c r="K519" s="164">
        <v>109.2</v>
      </c>
      <c r="L519" s="164">
        <v>108.1</v>
      </c>
      <c r="M519" s="164">
        <v>108.3</v>
      </c>
      <c r="N519" s="164">
        <v>108.5</v>
      </c>
      <c r="O519" s="164">
        <v>107</v>
      </c>
      <c r="P519" s="164">
        <v>107</v>
      </c>
      <c r="Q519" s="164">
        <v>105.5</v>
      </c>
      <c r="R519" s="164">
        <v>105.8</v>
      </c>
      <c r="S519" s="164">
        <v>107</v>
      </c>
      <c r="T519" s="164">
        <v>110.7</v>
      </c>
      <c r="U519" s="164">
        <v>111.6</v>
      </c>
      <c r="V519" s="164">
        <v>113.3</v>
      </c>
      <c r="W519" s="164">
        <v>112.9</v>
      </c>
      <c r="X519" s="164">
        <v>112.6</v>
      </c>
      <c r="Y519" s="164">
        <v>112.7</v>
      </c>
      <c r="Z519" s="164">
        <v>113.3</v>
      </c>
      <c r="AA519" s="164">
        <v>117.4</v>
      </c>
      <c r="AB519" s="164">
        <v>119.3</v>
      </c>
      <c r="AC519" s="164">
        <v>121</v>
      </c>
      <c r="AD519" s="164">
        <v>121.6</v>
      </c>
      <c r="AE519" s="164">
        <v>121</v>
      </c>
      <c r="AF519" s="164">
        <v>120.6</v>
      </c>
      <c r="AG519" s="164">
        <v>122.7</v>
      </c>
      <c r="AH519" s="164">
        <v>126.7</v>
      </c>
      <c r="AI519" s="164">
        <v>127.9</v>
      </c>
      <c r="AJ519" s="164">
        <v>124.2</v>
      </c>
      <c r="AK519" s="164">
        <v>122</v>
      </c>
      <c r="AL519" s="164">
        <v>120.1</v>
      </c>
      <c r="AM519" s="164">
        <v>119.4</v>
      </c>
      <c r="AN519" s="164">
        <v>117.7</v>
      </c>
      <c r="AO519" s="164">
        <v>116.4</v>
      </c>
      <c r="AP519" s="164">
        <v>116.9</v>
      </c>
      <c r="AQ519" s="164">
        <v>118.1</v>
      </c>
      <c r="AR519" s="164">
        <v>117.3</v>
      </c>
      <c r="AS519" s="164">
        <v>116.9</v>
      </c>
      <c r="AT519" s="164">
        <v>119.2</v>
      </c>
      <c r="AU519" s="164">
        <v>114.7</v>
      </c>
      <c r="AV519" s="164">
        <v>115.3</v>
      </c>
      <c r="AW519" s="164">
        <v>113.4</v>
      </c>
      <c r="AX519" s="164">
        <v>113.4</v>
      </c>
      <c r="AY519" s="164">
        <v>111.4</v>
      </c>
      <c r="AZ519" s="164">
        <v>111</v>
      </c>
      <c r="BA519" s="164">
        <v>113.9</v>
      </c>
      <c r="BB519" s="164">
        <v>115.5</v>
      </c>
      <c r="BC519" s="164">
        <v>112.5</v>
      </c>
      <c r="BD519" s="164">
        <v>115.2</v>
      </c>
      <c r="BE519" s="164">
        <v>112.3</v>
      </c>
      <c r="BF519" s="164">
        <v>111.5</v>
      </c>
      <c r="BG519" s="164">
        <v>113.5</v>
      </c>
      <c r="BH519" s="164">
        <v>111.1</v>
      </c>
      <c r="BI519" s="164">
        <v>114</v>
      </c>
      <c r="BJ519" s="164">
        <v>113.1</v>
      </c>
      <c r="BK519" s="164">
        <v>114.6</v>
      </c>
      <c r="BL519" s="164">
        <v>115.2</v>
      </c>
      <c r="BM519" s="164">
        <v>117.7</v>
      </c>
      <c r="BN519" s="164">
        <v>116.5</v>
      </c>
      <c r="BO519" s="164">
        <v>120.3</v>
      </c>
      <c r="BP519" s="164">
        <v>114.6</v>
      </c>
      <c r="BQ519" s="164">
        <v>112</v>
      </c>
      <c r="BR519" s="164">
        <v>109.1</v>
      </c>
      <c r="BS519" s="164">
        <v>109.3</v>
      </c>
      <c r="BT519" s="164">
        <v>110.5</v>
      </c>
      <c r="BU519" s="164">
        <v>107.8</v>
      </c>
      <c r="BV519" s="164">
        <v>110.3</v>
      </c>
      <c r="BW519" s="164">
        <v>113.5</v>
      </c>
      <c r="BX519" s="164">
        <v>109.4</v>
      </c>
      <c r="BY519" s="164">
        <v>108.6</v>
      </c>
      <c r="BZ519" s="164">
        <v>113.6</v>
      </c>
      <c r="CA519" s="164">
        <v>113.1</v>
      </c>
      <c r="CB519" s="164">
        <v>116.8</v>
      </c>
      <c r="CC519" s="164">
        <v>112.8</v>
      </c>
      <c r="CD519" s="164">
        <v>116.1</v>
      </c>
      <c r="CE519" s="164">
        <v>111.8</v>
      </c>
      <c r="CF519" s="164">
        <v>114.5</v>
      </c>
      <c r="CG519" s="164">
        <v>112.9</v>
      </c>
      <c r="CH519" s="164">
        <v>109.6</v>
      </c>
      <c r="CI519" s="164">
        <v>109.4</v>
      </c>
      <c r="CJ519" s="164">
        <v>109.9</v>
      </c>
      <c r="CK519" s="164">
        <v>108.4</v>
      </c>
      <c r="CL519" s="164">
        <v>109.4</v>
      </c>
      <c r="CM519" s="164">
        <v>108</v>
      </c>
      <c r="CN519" s="164">
        <v>107.2</v>
      </c>
      <c r="CO519" s="164">
        <v>113.2</v>
      </c>
      <c r="CP519" s="164">
        <v>106.5</v>
      </c>
      <c r="CQ519" s="164">
        <v>106.2</v>
      </c>
      <c r="CR519" s="164">
        <v>108.3</v>
      </c>
      <c r="CS519" s="164">
        <v>107.6</v>
      </c>
      <c r="CT519" s="164">
        <v>104.9</v>
      </c>
      <c r="CU519" s="164">
        <v>103.9</v>
      </c>
      <c r="CV519" s="164">
        <v>104.3</v>
      </c>
      <c r="CW519" s="164">
        <v>102.9</v>
      </c>
      <c r="CX519" s="164">
        <v>105.2</v>
      </c>
      <c r="CY519" s="164">
        <v>103.4</v>
      </c>
      <c r="CZ519" s="164">
        <v>108.6</v>
      </c>
      <c r="DA519" s="164">
        <v>103.2</v>
      </c>
      <c r="DB519" s="164">
        <v>110.8</v>
      </c>
      <c r="DC519" s="164">
        <v>118</v>
      </c>
      <c r="DD519" s="164">
        <v>121.3</v>
      </c>
      <c r="DE519" s="164">
        <v>122.3</v>
      </c>
      <c r="DF519" s="164">
        <v>123.8</v>
      </c>
      <c r="DG519" s="164">
        <v>130.80000000000001</v>
      </c>
      <c r="DH519" s="164">
        <v>130.4</v>
      </c>
      <c r="DI519" s="164">
        <v>138.69999999999999</v>
      </c>
      <c r="DJ519" s="164">
        <v>145.9</v>
      </c>
      <c r="DK519" s="164">
        <v>145.19999999999999</v>
      </c>
      <c r="DL519" s="164">
        <v>146.6</v>
      </c>
      <c r="DM519" s="164">
        <v>150.30000000000001</v>
      </c>
      <c r="DN519" s="164">
        <v>160.30000000000001</v>
      </c>
      <c r="DO519" s="164">
        <v>174</v>
      </c>
      <c r="DP519" s="164">
        <v>187.9</v>
      </c>
      <c r="DQ519" s="164">
        <v>190.2</v>
      </c>
      <c r="DR519" s="164">
        <v>194.4</v>
      </c>
      <c r="DS519" s="164">
        <v>192.8</v>
      </c>
      <c r="DT519" s="164">
        <v>201.7</v>
      </c>
    </row>
    <row r="520" spans="1:124" x14ac:dyDescent="0.25">
      <c r="A520" s="162" t="s">
        <v>2318</v>
      </c>
      <c r="B520" s="162" t="s">
        <v>2319</v>
      </c>
      <c r="C520" s="163">
        <v>2.9389999999999999E-2</v>
      </c>
      <c r="D520" s="164">
        <v>100.9</v>
      </c>
      <c r="E520" s="164">
        <v>101.6</v>
      </c>
      <c r="F520" s="164">
        <v>101.8</v>
      </c>
      <c r="G520" s="164">
        <v>103.2</v>
      </c>
      <c r="H520" s="164">
        <v>103.2</v>
      </c>
      <c r="I520" s="164">
        <v>103.2</v>
      </c>
      <c r="J520" s="164">
        <v>103.2</v>
      </c>
      <c r="K520" s="164">
        <v>103.2</v>
      </c>
      <c r="L520" s="164">
        <v>103.7</v>
      </c>
      <c r="M520" s="164">
        <v>103.9</v>
      </c>
      <c r="N520" s="164">
        <v>103.9</v>
      </c>
      <c r="O520" s="164">
        <v>105.7</v>
      </c>
      <c r="P520" s="164">
        <v>105</v>
      </c>
      <c r="Q520" s="164">
        <v>104.1</v>
      </c>
      <c r="R520" s="164">
        <v>104</v>
      </c>
      <c r="S520" s="164">
        <v>104.4</v>
      </c>
      <c r="T520" s="164">
        <v>104.7</v>
      </c>
      <c r="U520" s="164">
        <v>104.7</v>
      </c>
      <c r="V520" s="164">
        <v>105.3</v>
      </c>
      <c r="W520" s="164">
        <v>105.3</v>
      </c>
      <c r="X520" s="164">
        <v>105.3</v>
      </c>
      <c r="Y520" s="164">
        <v>105.6</v>
      </c>
      <c r="Z520" s="164">
        <v>105.6</v>
      </c>
      <c r="AA520" s="164">
        <v>103.8</v>
      </c>
      <c r="AB520" s="164">
        <v>103.8</v>
      </c>
      <c r="AC520" s="164">
        <v>104.9</v>
      </c>
      <c r="AD520" s="164">
        <v>104.9</v>
      </c>
      <c r="AE520" s="164">
        <v>104.9</v>
      </c>
      <c r="AF520" s="164">
        <v>104.9</v>
      </c>
      <c r="AG520" s="164">
        <v>107</v>
      </c>
      <c r="AH520" s="164">
        <v>108.1</v>
      </c>
      <c r="AI520" s="164">
        <v>108.1</v>
      </c>
      <c r="AJ520" s="164">
        <v>108.1</v>
      </c>
      <c r="AK520" s="164">
        <v>109.6</v>
      </c>
      <c r="AL520" s="164">
        <v>109</v>
      </c>
      <c r="AM520" s="164">
        <v>110.1</v>
      </c>
      <c r="AN520" s="164">
        <v>110</v>
      </c>
      <c r="AO520" s="164">
        <v>111.3</v>
      </c>
      <c r="AP520" s="164">
        <v>110</v>
      </c>
      <c r="AQ520" s="164">
        <v>108.9</v>
      </c>
      <c r="AR520" s="164">
        <v>109.5</v>
      </c>
      <c r="AS520" s="164">
        <v>109.6</v>
      </c>
      <c r="AT520" s="164">
        <v>107.6</v>
      </c>
      <c r="AU520" s="164">
        <v>109</v>
      </c>
      <c r="AV520" s="164">
        <v>107</v>
      </c>
      <c r="AW520" s="164">
        <v>109.6</v>
      </c>
      <c r="AX520" s="164">
        <v>109.9</v>
      </c>
      <c r="AY520" s="164">
        <v>108.6</v>
      </c>
      <c r="AZ520" s="164">
        <v>109.9</v>
      </c>
      <c r="BA520" s="164">
        <v>108.6</v>
      </c>
      <c r="BB520" s="164">
        <v>110.1</v>
      </c>
      <c r="BC520" s="164">
        <v>109.2</v>
      </c>
      <c r="BD520" s="164">
        <v>109.9</v>
      </c>
      <c r="BE520" s="164">
        <v>109.9</v>
      </c>
      <c r="BF520" s="164">
        <v>110.3</v>
      </c>
      <c r="BG520" s="164">
        <v>110.1</v>
      </c>
      <c r="BH520" s="164">
        <v>111.3</v>
      </c>
      <c r="BI520" s="164">
        <v>110.5</v>
      </c>
      <c r="BJ520" s="164">
        <v>110.6</v>
      </c>
      <c r="BK520" s="164">
        <v>108.4</v>
      </c>
      <c r="BL520" s="164">
        <v>111.9</v>
      </c>
      <c r="BM520" s="164">
        <v>109.7</v>
      </c>
      <c r="BN520" s="164">
        <v>110.8</v>
      </c>
      <c r="BO520" s="164">
        <v>106.4</v>
      </c>
      <c r="BP520" s="164">
        <v>105.1</v>
      </c>
      <c r="BQ520" s="164">
        <v>102.9</v>
      </c>
      <c r="BR520" s="164">
        <v>103</v>
      </c>
      <c r="BS520" s="164">
        <v>102.4</v>
      </c>
      <c r="BT520" s="164">
        <v>101.3</v>
      </c>
      <c r="BU520" s="164">
        <v>97.6</v>
      </c>
      <c r="BV520" s="164">
        <v>95.3</v>
      </c>
      <c r="BW520" s="164">
        <v>97.5</v>
      </c>
      <c r="BX520" s="164">
        <v>95.9</v>
      </c>
      <c r="BY520" s="164">
        <v>93.1</v>
      </c>
      <c r="BZ520" s="164">
        <v>90.9</v>
      </c>
      <c r="CA520" s="164">
        <v>92.5</v>
      </c>
      <c r="CB520" s="164">
        <v>92.2</v>
      </c>
      <c r="CC520" s="164">
        <v>92.5</v>
      </c>
      <c r="CD520" s="164">
        <v>90.5</v>
      </c>
      <c r="CE520" s="164">
        <v>91.6</v>
      </c>
      <c r="CF520" s="164">
        <v>93.4</v>
      </c>
      <c r="CG520" s="164">
        <v>93</v>
      </c>
      <c r="CH520" s="164">
        <v>95.6</v>
      </c>
      <c r="CI520" s="164">
        <v>92.6</v>
      </c>
      <c r="CJ520" s="164">
        <v>93.5</v>
      </c>
      <c r="CK520" s="164">
        <v>92.5</v>
      </c>
      <c r="CL520" s="164">
        <v>92.7</v>
      </c>
      <c r="CM520" s="164">
        <v>93.8</v>
      </c>
      <c r="CN520" s="164">
        <v>94.3</v>
      </c>
      <c r="CO520" s="164">
        <v>93.5</v>
      </c>
      <c r="CP520" s="164">
        <v>91.7</v>
      </c>
      <c r="CQ520" s="164">
        <v>92.9</v>
      </c>
      <c r="CR520" s="164">
        <v>91.1</v>
      </c>
      <c r="CS520" s="164">
        <v>90.6</v>
      </c>
      <c r="CT520" s="164">
        <v>91.2</v>
      </c>
      <c r="CU520" s="164">
        <v>91</v>
      </c>
      <c r="CV520" s="164">
        <v>91</v>
      </c>
      <c r="CW520" s="164">
        <v>89.2</v>
      </c>
      <c r="CX520" s="164">
        <v>90.5</v>
      </c>
      <c r="CY520" s="164">
        <v>90</v>
      </c>
      <c r="CZ520" s="164">
        <v>90.2</v>
      </c>
      <c r="DA520" s="164">
        <v>89.6</v>
      </c>
      <c r="DB520" s="164">
        <v>91.7</v>
      </c>
      <c r="DC520" s="164">
        <v>92.6</v>
      </c>
      <c r="DD520" s="164">
        <v>93.4</v>
      </c>
      <c r="DE520" s="164">
        <v>95.5</v>
      </c>
      <c r="DF520" s="164">
        <v>96.4</v>
      </c>
      <c r="DG520" s="164">
        <v>99.6</v>
      </c>
      <c r="DH520" s="164">
        <v>101.3</v>
      </c>
      <c r="DI520" s="164">
        <v>104.7</v>
      </c>
      <c r="DJ520" s="164">
        <v>106.3</v>
      </c>
      <c r="DK520" s="164">
        <v>104.5</v>
      </c>
      <c r="DL520" s="164">
        <v>104.7</v>
      </c>
      <c r="DM520" s="164">
        <v>106</v>
      </c>
      <c r="DN520" s="164">
        <v>110.1</v>
      </c>
      <c r="DO520" s="164">
        <v>113.7</v>
      </c>
      <c r="DP520" s="164">
        <v>117.4</v>
      </c>
      <c r="DQ520" s="164">
        <v>122</v>
      </c>
      <c r="DR520" s="164">
        <v>122.5</v>
      </c>
      <c r="DS520" s="164">
        <v>127.4</v>
      </c>
      <c r="DT520" s="164">
        <v>132.4</v>
      </c>
    </row>
    <row r="521" spans="1:124" x14ac:dyDescent="0.25">
      <c r="A521" s="162" t="s">
        <v>2321</v>
      </c>
      <c r="B521" s="162" t="s">
        <v>2322</v>
      </c>
      <c r="C521" s="163">
        <v>3.0630000000000001E-2</v>
      </c>
      <c r="D521" s="164">
        <v>102.9</v>
      </c>
      <c r="E521" s="164">
        <v>102.7</v>
      </c>
      <c r="F521" s="164">
        <v>105.2</v>
      </c>
      <c r="G521" s="164">
        <v>105.1</v>
      </c>
      <c r="H521" s="164">
        <v>102.2</v>
      </c>
      <c r="I521" s="164">
        <v>102.8</v>
      </c>
      <c r="J521" s="164">
        <v>103</v>
      </c>
      <c r="K521" s="164">
        <v>105.3</v>
      </c>
      <c r="L521" s="164">
        <v>102.5</v>
      </c>
      <c r="M521" s="164">
        <v>101.9</v>
      </c>
      <c r="N521" s="164">
        <v>101.5</v>
      </c>
      <c r="O521" s="164">
        <v>102.1</v>
      </c>
      <c r="P521" s="164">
        <v>104.3</v>
      </c>
      <c r="Q521" s="164">
        <v>105.1</v>
      </c>
      <c r="R521" s="164">
        <v>104</v>
      </c>
      <c r="S521" s="164">
        <v>104.6</v>
      </c>
      <c r="T521" s="164">
        <v>111.7</v>
      </c>
      <c r="U521" s="164">
        <v>110</v>
      </c>
      <c r="V521" s="164">
        <v>110.6</v>
      </c>
      <c r="W521" s="164">
        <v>105.6</v>
      </c>
      <c r="X521" s="164">
        <v>110.7</v>
      </c>
      <c r="Y521" s="164">
        <v>111.8</v>
      </c>
      <c r="Z521" s="164">
        <v>112.3</v>
      </c>
      <c r="AA521" s="164">
        <v>114.2</v>
      </c>
      <c r="AB521" s="164">
        <v>115.2</v>
      </c>
      <c r="AC521" s="164">
        <v>109.6</v>
      </c>
      <c r="AD521" s="164">
        <v>109.8</v>
      </c>
      <c r="AE521" s="164">
        <v>114.2</v>
      </c>
      <c r="AF521" s="164">
        <v>106.2</v>
      </c>
      <c r="AG521" s="164">
        <v>114</v>
      </c>
      <c r="AH521" s="164">
        <v>118.4</v>
      </c>
      <c r="AI521" s="164">
        <v>111.5</v>
      </c>
      <c r="AJ521" s="164">
        <v>115</v>
      </c>
      <c r="AK521" s="164">
        <v>118.7</v>
      </c>
      <c r="AL521" s="164">
        <v>116.4</v>
      </c>
      <c r="AM521" s="164">
        <v>118.1</v>
      </c>
      <c r="AN521" s="164">
        <v>113.8</v>
      </c>
      <c r="AO521" s="164">
        <v>116</v>
      </c>
      <c r="AP521" s="164">
        <v>122.1</v>
      </c>
      <c r="AQ521" s="164">
        <v>121.9</v>
      </c>
      <c r="AR521" s="164">
        <v>119.2</v>
      </c>
      <c r="AS521" s="164">
        <v>118.4</v>
      </c>
      <c r="AT521" s="164">
        <v>122.5</v>
      </c>
      <c r="AU521" s="164">
        <v>117.9</v>
      </c>
      <c r="AV521" s="164">
        <v>121.3</v>
      </c>
      <c r="AW521" s="164">
        <v>122.7</v>
      </c>
      <c r="AX521" s="164">
        <v>118.5</v>
      </c>
      <c r="AY521" s="164">
        <v>120</v>
      </c>
      <c r="AZ521" s="164">
        <v>122.8</v>
      </c>
      <c r="BA521" s="164">
        <v>125.4</v>
      </c>
      <c r="BB521" s="164">
        <v>120.5</v>
      </c>
      <c r="BC521" s="164">
        <v>126.8</v>
      </c>
      <c r="BD521" s="164">
        <v>120.9</v>
      </c>
      <c r="BE521" s="164">
        <v>120.7</v>
      </c>
      <c r="BF521" s="164">
        <v>122.2</v>
      </c>
      <c r="BG521" s="164">
        <v>123.2</v>
      </c>
      <c r="BH521" s="164">
        <v>117.8</v>
      </c>
      <c r="BI521" s="164">
        <v>122</v>
      </c>
      <c r="BJ521" s="164">
        <v>121.3</v>
      </c>
      <c r="BK521" s="164">
        <v>120.5</v>
      </c>
      <c r="BL521" s="164">
        <v>121.7</v>
      </c>
      <c r="BM521" s="164">
        <v>121.8</v>
      </c>
      <c r="BN521" s="164">
        <v>121.4</v>
      </c>
      <c r="BO521" s="164">
        <v>120.8</v>
      </c>
      <c r="BP521" s="164">
        <v>121.4</v>
      </c>
      <c r="BQ521" s="164">
        <v>122.1</v>
      </c>
      <c r="BR521" s="164">
        <v>122.3</v>
      </c>
      <c r="BS521" s="164">
        <v>120.4</v>
      </c>
      <c r="BT521" s="164">
        <v>122.1</v>
      </c>
      <c r="BU521" s="164">
        <v>124.7</v>
      </c>
      <c r="BV521" s="164">
        <v>128.1</v>
      </c>
      <c r="BW521" s="164">
        <v>125</v>
      </c>
      <c r="BX521" s="164">
        <v>128</v>
      </c>
      <c r="BY521" s="164">
        <v>127.1</v>
      </c>
      <c r="BZ521" s="164">
        <v>127.3</v>
      </c>
      <c r="CA521" s="164">
        <v>128.1</v>
      </c>
      <c r="CB521" s="164">
        <v>129.5</v>
      </c>
      <c r="CC521" s="164">
        <v>129.1</v>
      </c>
      <c r="CD521" s="164">
        <v>129.9</v>
      </c>
      <c r="CE521" s="164">
        <v>129.1</v>
      </c>
      <c r="CF521" s="164">
        <v>128.1</v>
      </c>
      <c r="CG521" s="164">
        <v>128.1</v>
      </c>
      <c r="CH521" s="164">
        <v>127.4</v>
      </c>
      <c r="CI521" s="164">
        <v>126.6</v>
      </c>
      <c r="CJ521" s="164">
        <v>127.9</v>
      </c>
      <c r="CK521" s="164">
        <v>126.8</v>
      </c>
      <c r="CL521" s="164">
        <v>127.6</v>
      </c>
      <c r="CM521" s="164">
        <v>127.3</v>
      </c>
      <c r="CN521" s="164">
        <v>124.4</v>
      </c>
      <c r="CO521" s="164">
        <v>125.1</v>
      </c>
      <c r="CP521" s="164">
        <v>125.7</v>
      </c>
      <c r="CQ521" s="164">
        <v>124.7</v>
      </c>
      <c r="CR521" s="164">
        <v>124.1</v>
      </c>
      <c r="CS521" s="164">
        <v>125.1</v>
      </c>
      <c r="CT521" s="164">
        <v>127.4</v>
      </c>
      <c r="CU521" s="164">
        <v>127.6</v>
      </c>
      <c r="CV521" s="164">
        <v>130.5</v>
      </c>
      <c r="CW521" s="164">
        <v>128.9</v>
      </c>
      <c r="CX521" s="164">
        <v>127.2</v>
      </c>
      <c r="CY521" s="164">
        <v>128.5</v>
      </c>
      <c r="CZ521" s="164">
        <v>130.1</v>
      </c>
      <c r="DA521" s="164">
        <v>130.19999999999999</v>
      </c>
      <c r="DB521" s="164">
        <v>129.30000000000001</v>
      </c>
      <c r="DC521" s="164">
        <v>131.69999999999999</v>
      </c>
      <c r="DD521" s="164">
        <v>131.80000000000001</v>
      </c>
      <c r="DE521" s="164">
        <v>132</v>
      </c>
      <c r="DF521" s="164">
        <v>131.5</v>
      </c>
      <c r="DG521" s="164">
        <v>131.69999999999999</v>
      </c>
      <c r="DH521" s="164">
        <v>132.19999999999999</v>
      </c>
      <c r="DI521" s="164">
        <v>133.30000000000001</v>
      </c>
      <c r="DJ521" s="164">
        <v>131</v>
      </c>
      <c r="DK521" s="164">
        <v>133.6</v>
      </c>
      <c r="DL521" s="164">
        <v>133.80000000000001</v>
      </c>
      <c r="DM521" s="164">
        <v>134.69999999999999</v>
      </c>
      <c r="DN521" s="164">
        <v>134.30000000000001</v>
      </c>
      <c r="DO521" s="164">
        <v>134.9</v>
      </c>
      <c r="DP521" s="164">
        <v>137.19999999999999</v>
      </c>
      <c r="DQ521" s="164">
        <v>146.1</v>
      </c>
      <c r="DR521" s="164">
        <v>146.9</v>
      </c>
      <c r="DS521" s="164">
        <v>148.4</v>
      </c>
      <c r="DT521" s="164">
        <v>142.6</v>
      </c>
    </row>
    <row r="522" spans="1:124" x14ac:dyDescent="0.25">
      <c r="A522" s="162" t="s">
        <v>2324</v>
      </c>
      <c r="B522" s="162" t="s">
        <v>2325</v>
      </c>
      <c r="C522" s="163">
        <v>0.19850000000000001</v>
      </c>
      <c r="D522" s="164">
        <v>104.5</v>
      </c>
      <c r="E522" s="164">
        <v>105.8</v>
      </c>
      <c r="F522" s="164">
        <v>105.3</v>
      </c>
      <c r="G522" s="164">
        <v>106.5</v>
      </c>
      <c r="H522" s="164">
        <v>106.3</v>
      </c>
      <c r="I522" s="164">
        <v>105.9</v>
      </c>
      <c r="J522" s="164">
        <v>106.9</v>
      </c>
      <c r="K522" s="164">
        <v>106.5</v>
      </c>
      <c r="L522" s="164">
        <v>106.7</v>
      </c>
      <c r="M522" s="164">
        <v>105.5</v>
      </c>
      <c r="N522" s="164">
        <v>105.5</v>
      </c>
      <c r="O522" s="164">
        <v>105.8</v>
      </c>
      <c r="P522" s="164">
        <v>106.9</v>
      </c>
      <c r="Q522" s="164">
        <v>106.4</v>
      </c>
      <c r="R522" s="164">
        <v>105.7</v>
      </c>
      <c r="S522" s="164">
        <v>106.6</v>
      </c>
      <c r="T522" s="164">
        <v>107</v>
      </c>
      <c r="U522" s="164">
        <v>105.2</v>
      </c>
      <c r="V522" s="164">
        <v>106.4</v>
      </c>
      <c r="W522" s="164">
        <v>107.1</v>
      </c>
      <c r="X522" s="164">
        <v>106.9</v>
      </c>
      <c r="Y522" s="164">
        <v>105.8</v>
      </c>
      <c r="Z522" s="164">
        <v>105.7</v>
      </c>
      <c r="AA522" s="164">
        <v>106.3</v>
      </c>
      <c r="AB522" s="164">
        <v>110.2</v>
      </c>
      <c r="AC522" s="164">
        <v>108.9</v>
      </c>
      <c r="AD522" s="164">
        <v>111.3</v>
      </c>
      <c r="AE522" s="164">
        <v>112.1</v>
      </c>
      <c r="AF522" s="164">
        <v>113.7</v>
      </c>
      <c r="AG522" s="164">
        <v>112</v>
      </c>
      <c r="AH522" s="164">
        <v>113.8</v>
      </c>
      <c r="AI522" s="164">
        <v>114.5</v>
      </c>
      <c r="AJ522" s="164">
        <v>112.8</v>
      </c>
      <c r="AK522" s="164">
        <v>115.3</v>
      </c>
      <c r="AL522" s="164">
        <v>113.1</v>
      </c>
      <c r="AM522" s="164">
        <v>116.5</v>
      </c>
      <c r="AN522" s="164">
        <v>112.8</v>
      </c>
      <c r="AO522" s="164">
        <v>110.7</v>
      </c>
      <c r="AP522" s="164">
        <v>111.9</v>
      </c>
      <c r="AQ522" s="164">
        <v>112.5</v>
      </c>
      <c r="AR522" s="164">
        <v>112.7</v>
      </c>
      <c r="AS522" s="164">
        <v>114.1</v>
      </c>
      <c r="AT522" s="164">
        <v>114.5</v>
      </c>
      <c r="AU522" s="164">
        <v>115.5</v>
      </c>
      <c r="AV522" s="164">
        <v>114.8</v>
      </c>
      <c r="AW522" s="164">
        <v>115.3</v>
      </c>
      <c r="AX522" s="164">
        <v>114.9</v>
      </c>
      <c r="AY522" s="164">
        <v>114.6</v>
      </c>
      <c r="AZ522" s="164">
        <v>116.1</v>
      </c>
      <c r="BA522" s="164">
        <v>117.8</v>
      </c>
      <c r="BB522" s="164">
        <v>115.7</v>
      </c>
      <c r="BC522" s="164">
        <v>117.9</v>
      </c>
      <c r="BD522" s="164">
        <v>117.1</v>
      </c>
      <c r="BE522" s="164">
        <v>115.2</v>
      </c>
      <c r="BF522" s="164">
        <v>115.4</v>
      </c>
      <c r="BG522" s="164">
        <v>116</v>
      </c>
      <c r="BH522" s="164">
        <v>113.3</v>
      </c>
      <c r="BI522" s="164">
        <v>113</v>
      </c>
      <c r="BJ522" s="164">
        <v>115.5</v>
      </c>
      <c r="BK522" s="164">
        <v>116.6</v>
      </c>
      <c r="BL522" s="164">
        <v>115.8</v>
      </c>
      <c r="BM522" s="164">
        <v>116</v>
      </c>
      <c r="BN522" s="164">
        <v>114.7</v>
      </c>
      <c r="BO522" s="164">
        <v>115.3</v>
      </c>
      <c r="BP522" s="164">
        <v>118.7</v>
      </c>
      <c r="BQ522" s="164">
        <v>116.5</v>
      </c>
      <c r="BR522" s="164">
        <v>116.7</v>
      </c>
      <c r="BS522" s="164">
        <v>117.2</v>
      </c>
      <c r="BT522" s="164">
        <v>115.8</v>
      </c>
      <c r="BU522" s="164">
        <v>118</v>
      </c>
      <c r="BV522" s="164">
        <v>117.1</v>
      </c>
      <c r="BW522" s="164">
        <v>118.4</v>
      </c>
      <c r="BX522" s="164">
        <v>119.6</v>
      </c>
      <c r="BY522" s="164">
        <v>119.3</v>
      </c>
      <c r="BZ522" s="164">
        <v>120.3</v>
      </c>
      <c r="CA522" s="164">
        <v>119.9</v>
      </c>
      <c r="CB522" s="164">
        <v>122.5</v>
      </c>
      <c r="CC522" s="164">
        <v>120.8</v>
      </c>
      <c r="CD522" s="164">
        <v>124.1</v>
      </c>
      <c r="CE522" s="164">
        <v>121.9</v>
      </c>
      <c r="CF522" s="164">
        <v>124.9</v>
      </c>
      <c r="CG522" s="164">
        <v>127.9</v>
      </c>
      <c r="CH522" s="164">
        <v>129.69999999999999</v>
      </c>
      <c r="CI522" s="164">
        <v>129.19999999999999</v>
      </c>
      <c r="CJ522" s="164">
        <v>129.5</v>
      </c>
      <c r="CK522" s="164">
        <v>129.30000000000001</v>
      </c>
      <c r="CL522" s="164">
        <v>130</v>
      </c>
      <c r="CM522" s="164">
        <v>129.4</v>
      </c>
      <c r="CN522" s="164">
        <v>132</v>
      </c>
      <c r="CO522" s="164">
        <v>126.3</v>
      </c>
      <c r="CP522" s="164">
        <v>123.4</v>
      </c>
      <c r="CQ522" s="164">
        <v>123.7</v>
      </c>
      <c r="CR522" s="164">
        <v>129.9</v>
      </c>
      <c r="CS522" s="164">
        <v>131.4</v>
      </c>
      <c r="CT522" s="164">
        <v>130</v>
      </c>
      <c r="CU522" s="164">
        <v>127.6</v>
      </c>
      <c r="CV522" s="164">
        <v>125.1</v>
      </c>
      <c r="CW522" s="164">
        <v>128.19999999999999</v>
      </c>
      <c r="CX522" s="164">
        <v>133.30000000000001</v>
      </c>
      <c r="CY522" s="164">
        <v>130.9</v>
      </c>
      <c r="CZ522" s="164">
        <v>130.9</v>
      </c>
      <c r="DA522" s="164">
        <v>134</v>
      </c>
      <c r="DB522" s="164">
        <v>132.69999999999999</v>
      </c>
      <c r="DC522" s="164">
        <v>129.80000000000001</v>
      </c>
      <c r="DD522" s="164">
        <v>131.69999999999999</v>
      </c>
      <c r="DE522" s="164">
        <v>133.80000000000001</v>
      </c>
      <c r="DF522" s="164">
        <v>133.80000000000001</v>
      </c>
      <c r="DG522" s="164">
        <v>134.5</v>
      </c>
      <c r="DH522" s="164">
        <v>137.19999999999999</v>
      </c>
      <c r="DI522" s="164">
        <v>140.69999999999999</v>
      </c>
      <c r="DJ522" s="164">
        <v>141.80000000000001</v>
      </c>
      <c r="DK522" s="164">
        <v>143.9</v>
      </c>
      <c r="DL522" s="164">
        <v>141.19999999999999</v>
      </c>
      <c r="DM522" s="164">
        <v>141.80000000000001</v>
      </c>
      <c r="DN522" s="164">
        <v>141.4</v>
      </c>
      <c r="DO522" s="164">
        <v>141.69999999999999</v>
      </c>
      <c r="DP522" s="164">
        <v>149</v>
      </c>
      <c r="DQ522" s="164">
        <v>148</v>
      </c>
      <c r="DR522" s="164">
        <v>147.9</v>
      </c>
      <c r="DS522" s="164">
        <v>148.19999999999999</v>
      </c>
      <c r="DT522" s="164">
        <v>151.9</v>
      </c>
    </row>
    <row r="523" spans="1:124" x14ac:dyDescent="0.25">
      <c r="A523" s="162" t="s">
        <v>2327</v>
      </c>
      <c r="B523" s="162" t="s">
        <v>2328</v>
      </c>
      <c r="C523" s="163">
        <v>3.0970000000000001E-2</v>
      </c>
      <c r="D523" s="164">
        <v>102.4</v>
      </c>
      <c r="E523" s="164">
        <v>103.2</v>
      </c>
      <c r="F523" s="164">
        <v>104.1</v>
      </c>
      <c r="G523" s="164">
        <v>105.6</v>
      </c>
      <c r="H523" s="164">
        <v>106.2</v>
      </c>
      <c r="I523" s="164">
        <v>106.7</v>
      </c>
      <c r="J523" s="164">
        <v>106.4</v>
      </c>
      <c r="K523" s="164">
        <v>106.8</v>
      </c>
      <c r="L523" s="164">
        <v>107.8</v>
      </c>
      <c r="M523" s="164">
        <v>107.5</v>
      </c>
      <c r="N523" s="164">
        <v>107.6</v>
      </c>
      <c r="O523" s="164">
        <v>106</v>
      </c>
      <c r="P523" s="164">
        <v>106.7</v>
      </c>
      <c r="Q523" s="164">
        <v>106.8</v>
      </c>
      <c r="R523" s="164">
        <v>107.2</v>
      </c>
      <c r="S523" s="164">
        <v>107.7</v>
      </c>
      <c r="T523" s="164">
        <v>110.3</v>
      </c>
      <c r="U523" s="164">
        <v>110.7</v>
      </c>
      <c r="V523" s="164">
        <v>110.6</v>
      </c>
      <c r="W523" s="164">
        <v>112</v>
      </c>
      <c r="X523" s="164">
        <v>112.4</v>
      </c>
      <c r="Y523" s="164">
        <v>112.4</v>
      </c>
      <c r="Z523" s="164">
        <v>112.4</v>
      </c>
      <c r="AA523" s="164">
        <v>111.7</v>
      </c>
      <c r="AB523" s="164">
        <v>115.7</v>
      </c>
      <c r="AC523" s="164">
        <v>115.2</v>
      </c>
      <c r="AD523" s="164">
        <v>116.8</v>
      </c>
      <c r="AE523" s="164">
        <v>117.6</v>
      </c>
      <c r="AF523" s="164">
        <v>116.6</v>
      </c>
      <c r="AG523" s="164">
        <v>117.4</v>
      </c>
      <c r="AH523" s="164">
        <v>117</v>
      </c>
      <c r="AI523" s="164">
        <v>116.2</v>
      </c>
      <c r="AJ523" s="164">
        <v>115</v>
      </c>
      <c r="AK523" s="164">
        <v>119.4</v>
      </c>
      <c r="AL523" s="164">
        <v>116.6</v>
      </c>
      <c r="AM523" s="164">
        <v>118.8</v>
      </c>
      <c r="AN523" s="164">
        <v>116.8</v>
      </c>
      <c r="AO523" s="164">
        <v>117.6</v>
      </c>
      <c r="AP523" s="164">
        <v>118</v>
      </c>
      <c r="AQ523" s="164">
        <v>119.4</v>
      </c>
      <c r="AR523" s="164">
        <v>120</v>
      </c>
      <c r="AS523" s="164">
        <v>119.6</v>
      </c>
      <c r="AT523" s="164">
        <v>118.6</v>
      </c>
      <c r="AU523" s="164">
        <v>118.5</v>
      </c>
      <c r="AV523" s="164">
        <v>119.1</v>
      </c>
      <c r="AW523" s="164">
        <v>119.2</v>
      </c>
      <c r="AX523" s="164">
        <v>119.8</v>
      </c>
      <c r="AY523" s="164">
        <v>120.6</v>
      </c>
      <c r="AZ523" s="164">
        <v>121.7</v>
      </c>
      <c r="BA523" s="164">
        <v>121.6</v>
      </c>
      <c r="BB523" s="164">
        <v>121.8</v>
      </c>
      <c r="BC523" s="164">
        <v>122</v>
      </c>
      <c r="BD523" s="164">
        <v>122.1</v>
      </c>
      <c r="BE523" s="164">
        <v>123.8</v>
      </c>
      <c r="BF523" s="164">
        <v>124</v>
      </c>
      <c r="BG523" s="164">
        <v>124.1</v>
      </c>
      <c r="BH523" s="164">
        <v>124.3</v>
      </c>
      <c r="BI523" s="164">
        <v>126.6</v>
      </c>
      <c r="BJ523" s="164">
        <v>126.8</v>
      </c>
      <c r="BK523" s="164">
        <v>126.4</v>
      </c>
      <c r="BL523" s="164">
        <v>127.2</v>
      </c>
      <c r="BM523" s="164">
        <v>126.2</v>
      </c>
      <c r="BN523" s="164">
        <v>126.9</v>
      </c>
      <c r="BO523" s="164">
        <v>127.5</v>
      </c>
      <c r="BP523" s="164">
        <v>128.6</v>
      </c>
      <c r="BQ523" s="164">
        <v>128.5</v>
      </c>
      <c r="BR523" s="164">
        <v>128.80000000000001</v>
      </c>
      <c r="BS523" s="164">
        <v>128.4</v>
      </c>
      <c r="BT523" s="164">
        <v>128.69999999999999</v>
      </c>
      <c r="BU523" s="164">
        <v>128.9</v>
      </c>
      <c r="BV523" s="164">
        <v>128.5</v>
      </c>
      <c r="BW523" s="164">
        <v>129.5</v>
      </c>
      <c r="BX523" s="164">
        <v>129.30000000000001</v>
      </c>
      <c r="BY523" s="164">
        <v>131.1</v>
      </c>
      <c r="BZ523" s="164">
        <v>130.6</v>
      </c>
      <c r="CA523" s="164">
        <v>131.6</v>
      </c>
      <c r="CB523" s="164">
        <v>131.4</v>
      </c>
      <c r="CC523" s="164">
        <v>130.9</v>
      </c>
      <c r="CD523" s="164">
        <v>131.6</v>
      </c>
      <c r="CE523" s="164">
        <v>131.4</v>
      </c>
      <c r="CF523" s="164">
        <v>131.19999999999999</v>
      </c>
      <c r="CG523" s="164">
        <v>131.5</v>
      </c>
      <c r="CH523" s="164">
        <v>131.6</v>
      </c>
      <c r="CI523" s="164">
        <v>130.30000000000001</v>
      </c>
      <c r="CJ523" s="164">
        <v>130.1</v>
      </c>
      <c r="CK523" s="164">
        <v>130</v>
      </c>
      <c r="CL523" s="164">
        <v>130.9</v>
      </c>
      <c r="CM523" s="164">
        <v>130.69999999999999</v>
      </c>
      <c r="CN523" s="164">
        <v>130.5</v>
      </c>
      <c r="CO523" s="164">
        <v>130.80000000000001</v>
      </c>
      <c r="CP523" s="164">
        <v>131.1</v>
      </c>
      <c r="CQ523" s="164">
        <v>130.9</v>
      </c>
      <c r="CR523" s="164">
        <v>130.69999999999999</v>
      </c>
      <c r="CS523" s="164">
        <v>131</v>
      </c>
      <c r="CT523" s="164">
        <v>130.80000000000001</v>
      </c>
      <c r="CU523" s="164">
        <v>130.5</v>
      </c>
      <c r="CV523" s="164">
        <v>129.69999999999999</v>
      </c>
      <c r="CW523" s="164">
        <v>129.9</v>
      </c>
      <c r="CX523" s="164">
        <v>130.19999999999999</v>
      </c>
      <c r="CY523" s="164">
        <v>130.1</v>
      </c>
      <c r="CZ523" s="164">
        <v>130.6</v>
      </c>
      <c r="DA523" s="164">
        <v>130.80000000000001</v>
      </c>
      <c r="DB523" s="164">
        <v>132</v>
      </c>
      <c r="DC523" s="164">
        <v>132.5</v>
      </c>
      <c r="DD523" s="164">
        <v>132.5</v>
      </c>
      <c r="DE523" s="164">
        <v>132.5</v>
      </c>
      <c r="DF523" s="164">
        <v>132.6</v>
      </c>
      <c r="DG523" s="164">
        <v>132.6</v>
      </c>
      <c r="DH523" s="164">
        <v>132.9</v>
      </c>
      <c r="DI523" s="164">
        <v>133.4</v>
      </c>
      <c r="DJ523" s="164">
        <v>133.4</v>
      </c>
      <c r="DK523" s="164">
        <v>134.4</v>
      </c>
      <c r="DL523" s="164">
        <v>133.4</v>
      </c>
      <c r="DM523" s="164">
        <v>134.69999999999999</v>
      </c>
      <c r="DN523" s="164">
        <v>134.80000000000001</v>
      </c>
      <c r="DO523" s="164">
        <v>135.19999999999999</v>
      </c>
      <c r="DP523" s="164">
        <v>135</v>
      </c>
      <c r="DQ523" s="164">
        <v>135.69999999999999</v>
      </c>
      <c r="DR523" s="164">
        <v>134.1</v>
      </c>
      <c r="DS523" s="164">
        <v>135.6</v>
      </c>
      <c r="DT523" s="164">
        <v>135.9</v>
      </c>
    </row>
    <row r="524" spans="1:124" x14ac:dyDescent="0.25">
      <c r="A524" s="162" t="s">
        <v>2330</v>
      </c>
      <c r="B524" s="162" t="s">
        <v>2331</v>
      </c>
      <c r="C524" s="163">
        <v>0.22322</v>
      </c>
      <c r="D524" s="164">
        <v>104.3</v>
      </c>
      <c r="E524" s="164">
        <v>104.8</v>
      </c>
      <c r="F524" s="164">
        <v>104.4</v>
      </c>
      <c r="G524" s="164">
        <v>107.6</v>
      </c>
      <c r="H524" s="164">
        <v>110.9</v>
      </c>
      <c r="I524" s="164">
        <v>110.5</v>
      </c>
      <c r="J524" s="164">
        <v>110.1</v>
      </c>
      <c r="K524" s="164">
        <v>110.2</v>
      </c>
      <c r="L524" s="164">
        <v>110.1</v>
      </c>
      <c r="M524" s="164">
        <v>110.4</v>
      </c>
      <c r="N524" s="164">
        <v>109.8</v>
      </c>
      <c r="O524" s="164">
        <v>108.6</v>
      </c>
      <c r="P524" s="164">
        <v>110.5</v>
      </c>
      <c r="Q524" s="164">
        <v>109</v>
      </c>
      <c r="R524" s="164">
        <v>108.9</v>
      </c>
      <c r="S524" s="164">
        <v>110.9</v>
      </c>
      <c r="T524" s="164">
        <v>111.6</v>
      </c>
      <c r="U524" s="164">
        <v>111.1</v>
      </c>
      <c r="V524" s="164">
        <v>113.5</v>
      </c>
      <c r="W524" s="164">
        <v>112.9</v>
      </c>
      <c r="X524" s="164">
        <v>115.5</v>
      </c>
      <c r="Y524" s="164">
        <v>113.2</v>
      </c>
      <c r="Z524" s="164">
        <v>112.5</v>
      </c>
      <c r="AA524" s="164">
        <v>112.7</v>
      </c>
      <c r="AB524" s="164">
        <v>112.4</v>
      </c>
      <c r="AC524" s="164">
        <v>113.9</v>
      </c>
      <c r="AD524" s="164">
        <v>113.2</v>
      </c>
      <c r="AE524" s="164">
        <v>112.5</v>
      </c>
      <c r="AF524" s="164">
        <v>113.7</v>
      </c>
      <c r="AG524" s="164">
        <v>114.3</v>
      </c>
      <c r="AH524" s="164">
        <v>113.3</v>
      </c>
      <c r="AI524" s="164">
        <v>113.2</v>
      </c>
      <c r="AJ524" s="164">
        <v>115.8</v>
      </c>
      <c r="AK524" s="164">
        <v>114.1</v>
      </c>
      <c r="AL524" s="164">
        <v>121.9</v>
      </c>
      <c r="AM524" s="164">
        <v>124.3</v>
      </c>
      <c r="AN524" s="164">
        <v>124.8</v>
      </c>
      <c r="AO524" s="164">
        <v>123.2</v>
      </c>
      <c r="AP524" s="164">
        <v>122.9</v>
      </c>
      <c r="AQ524" s="164">
        <v>122.1</v>
      </c>
      <c r="AR524" s="164">
        <v>121.7</v>
      </c>
      <c r="AS524" s="164">
        <v>115.8</v>
      </c>
      <c r="AT524" s="164">
        <v>119.5</v>
      </c>
      <c r="AU524" s="164">
        <v>119</v>
      </c>
      <c r="AV524" s="164">
        <v>119.7</v>
      </c>
      <c r="AW524" s="164">
        <v>117.9</v>
      </c>
      <c r="AX524" s="164">
        <v>113.7</v>
      </c>
      <c r="AY524" s="164">
        <v>114.7</v>
      </c>
      <c r="AZ524" s="164">
        <v>113.1</v>
      </c>
      <c r="BA524" s="164">
        <v>116.3</v>
      </c>
      <c r="BB524" s="164">
        <v>116.2</v>
      </c>
      <c r="BC524" s="164">
        <v>118.2</v>
      </c>
      <c r="BD524" s="164">
        <v>117.3</v>
      </c>
      <c r="BE524" s="164">
        <v>117.5</v>
      </c>
      <c r="BF524" s="164">
        <v>115.2</v>
      </c>
      <c r="BG524" s="164">
        <v>117.5</v>
      </c>
      <c r="BH524" s="164">
        <v>115.1</v>
      </c>
      <c r="BI524" s="164">
        <v>116.5</v>
      </c>
      <c r="BJ524" s="164">
        <v>114.3</v>
      </c>
      <c r="BK524" s="164">
        <v>117</v>
      </c>
      <c r="BL524" s="164">
        <v>119.7</v>
      </c>
      <c r="BM524" s="164">
        <v>119.8</v>
      </c>
      <c r="BN524" s="164">
        <v>117.6</v>
      </c>
      <c r="BO524" s="164">
        <v>116.1</v>
      </c>
      <c r="BP524" s="164">
        <v>111.4</v>
      </c>
      <c r="BQ524" s="164">
        <v>113.3</v>
      </c>
      <c r="BR524" s="164">
        <v>113.2</v>
      </c>
      <c r="BS524" s="164">
        <v>111.6</v>
      </c>
      <c r="BT524" s="164">
        <v>108.2</v>
      </c>
      <c r="BU524" s="164">
        <v>110</v>
      </c>
      <c r="BV524" s="164">
        <v>107.2</v>
      </c>
      <c r="BW524" s="164">
        <v>109.8</v>
      </c>
      <c r="BX524" s="164">
        <v>110.9</v>
      </c>
      <c r="BY524" s="164">
        <v>110.5</v>
      </c>
      <c r="BZ524" s="164">
        <v>112.1</v>
      </c>
      <c r="CA524" s="164">
        <v>110.8</v>
      </c>
      <c r="CB524" s="164">
        <v>110.2</v>
      </c>
      <c r="CC524" s="164">
        <v>110.4</v>
      </c>
      <c r="CD524" s="164">
        <v>111.5</v>
      </c>
      <c r="CE524" s="164">
        <v>112.4</v>
      </c>
      <c r="CF524" s="164">
        <v>110.8</v>
      </c>
      <c r="CG524" s="164">
        <v>112.3</v>
      </c>
      <c r="CH524" s="164">
        <v>111.1</v>
      </c>
      <c r="CI524" s="164">
        <v>110.4</v>
      </c>
      <c r="CJ524" s="164">
        <v>108</v>
      </c>
      <c r="CK524" s="164">
        <v>107.7</v>
      </c>
      <c r="CL524" s="164">
        <v>109.4</v>
      </c>
      <c r="CM524" s="164">
        <v>110.5</v>
      </c>
      <c r="CN524" s="164">
        <v>109.7</v>
      </c>
      <c r="CO524" s="164">
        <v>109.6</v>
      </c>
      <c r="CP524" s="164">
        <v>109.3</v>
      </c>
      <c r="CQ524" s="164">
        <v>108.5</v>
      </c>
      <c r="CR524" s="164">
        <v>106.9</v>
      </c>
      <c r="CS524" s="164">
        <v>108.6</v>
      </c>
      <c r="CT524" s="164">
        <v>108.6</v>
      </c>
      <c r="CU524" s="164">
        <v>107.8</v>
      </c>
      <c r="CV524" s="164">
        <v>107.3</v>
      </c>
      <c r="CW524" s="164">
        <v>107.3</v>
      </c>
      <c r="CX524" s="164">
        <v>109.1</v>
      </c>
      <c r="CY524" s="164">
        <v>109.1</v>
      </c>
      <c r="CZ524" s="164">
        <v>107.7</v>
      </c>
      <c r="DA524" s="164">
        <v>108.5</v>
      </c>
      <c r="DB524" s="164">
        <v>109</v>
      </c>
      <c r="DC524" s="164">
        <v>110.2</v>
      </c>
      <c r="DD524" s="164">
        <v>109.7</v>
      </c>
      <c r="DE524" s="164">
        <v>110.9</v>
      </c>
      <c r="DF524" s="164">
        <v>111.1</v>
      </c>
      <c r="DG524" s="164">
        <v>113.5</v>
      </c>
      <c r="DH524" s="164">
        <v>111.8</v>
      </c>
      <c r="DI524" s="164">
        <v>113.6</v>
      </c>
      <c r="DJ524" s="164">
        <v>113</v>
      </c>
      <c r="DK524" s="164">
        <v>114.2</v>
      </c>
      <c r="DL524" s="164">
        <v>114</v>
      </c>
      <c r="DM524" s="164">
        <v>111.2</v>
      </c>
      <c r="DN524" s="164">
        <v>115.4</v>
      </c>
      <c r="DO524" s="164">
        <v>116.7</v>
      </c>
      <c r="DP524" s="164">
        <v>119</v>
      </c>
      <c r="DQ524" s="164">
        <v>119.1</v>
      </c>
      <c r="DR524" s="164">
        <v>119.9</v>
      </c>
      <c r="DS524" s="164">
        <v>119.4</v>
      </c>
      <c r="DT524" s="164">
        <v>118.8</v>
      </c>
    </row>
    <row r="525" spans="1:124" x14ac:dyDescent="0.25">
      <c r="A525" s="162" t="s">
        <v>2333</v>
      </c>
      <c r="B525" s="162" t="s">
        <v>2334</v>
      </c>
      <c r="C525" s="163">
        <v>7.6E-3</v>
      </c>
      <c r="D525" s="164">
        <v>106.7</v>
      </c>
      <c r="E525" s="164">
        <v>109.5</v>
      </c>
      <c r="F525" s="164">
        <v>107</v>
      </c>
      <c r="G525" s="164">
        <v>108.6</v>
      </c>
      <c r="H525" s="164">
        <v>108.5</v>
      </c>
      <c r="I525" s="164">
        <v>105.8</v>
      </c>
      <c r="J525" s="164">
        <v>106.4</v>
      </c>
      <c r="K525" s="164">
        <v>106.5</v>
      </c>
      <c r="L525" s="164">
        <v>109.2</v>
      </c>
      <c r="M525" s="164">
        <v>109.1</v>
      </c>
      <c r="N525" s="164">
        <v>111</v>
      </c>
      <c r="O525" s="164">
        <v>109.9</v>
      </c>
      <c r="P525" s="164">
        <v>110.3</v>
      </c>
      <c r="Q525" s="164">
        <v>112.4</v>
      </c>
      <c r="R525" s="164">
        <v>111.9</v>
      </c>
      <c r="S525" s="164">
        <v>109.6</v>
      </c>
      <c r="T525" s="164">
        <v>112.6</v>
      </c>
      <c r="U525" s="164">
        <v>111.7</v>
      </c>
      <c r="V525" s="164">
        <v>116.6</v>
      </c>
      <c r="W525" s="164">
        <v>112.3</v>
      </c>
      <c r="X525" s="164">
        <v>112.3</v>
      </c>
      <c r="Y525" s="164">
        <v>112.9</v>
      </c>
      <c r="Z525" s="164">
        <v>115.8</v>
      </c>
      <c r="AA525" s="164">
        <v>118.8</v>
      </c>
      <c r="AB525" s="164">
        <v>116.1</v>
      </c>
      <c r="AC525" s="164">
        <v>119.5</v>
      </c>
      <c r="AD525" s="164">
        <v>120.9</v>
      </c>
      <c r="AE525" s="164">
        <v>120.8</v>
      </c>
      <c r="AF525" s="164">
        <v>121.5</v>
      </c>
      <c r="AG525" s="164">
        <v>121.1</v>
      </c>
      <c r="AH525" s="164">
        <v>121</v>
      </c>
      <c r="AI525" s="164">
        <v>118.4</v>
      </c>
      <c r="AJ525" s="164">
        <v>120.8</v>
      </c>
      <c r="AK525" s="164">
        <v>120</v>
      </c>
      <c r="AL525" s="164">
        <v>120.2</v>
      </c>
      <c r="AM525" s="164">
        <v>121.8</v>
      </c>
      <c r="AN525" s="164">
        <v>121.4</v>
      </c>
      <c r="AO525" s="164">
        <v>121.6</v>
      </c>
      <c r="AP525" s="164">
        <v>124.3</v>
      </c>
      <c r="AQ525" s="164">
        <v>123.4</v>
      </c>
      <c r="AR525" s="164">
        <v>124.7</v>
      </c>
      <c r="AS525" s="164">
        <v>122.7</v>
      </c>
      <c r="AT525" s="164">
        <v>124.7</v>
      </c>
      <c r="AU525" s="164">
        <v>125.7</v>
      </c>
      <c r="AV525" s="164">
        <v>124.9</v>
      </c>
      <c r="AW525" s="164">
        <v>124.6</v>
      </c>
      <c r="AX525" s="164">
        <v>126.4</v>
      </c>
      <c r="AY525" s="164">
        <v>123.4</v>
      </c>
      <c r="AZ525" s="164">
        <v>125.5</v>
      </c>
      <c r="BA525" s="164">
        <v>122.9</v>
      </c>
      <c r="BB525" s="164">
        <v>124.6</v>
      </c>
      <c r="BC525" s="164">
        <v>121.3</v>
      </c>
      <c r="BD525" s="164">
        <v>122.1</v>
      </c>
      <c r="BE525" s="164">
        <v>122.3</v>
      </c>
      <c r="BF525" s="164">
        <v>121.6</v>
      </c>
      <c r="BG525" s="164">
        <v>122.7</v>
      </c>
      <c r="BH525" s="164">
        <v>123</v>
      </c>
      <c r="BI525" s="164">
        <v>120.4</v>
      </c>
      <c r="BJ525" s="164">
        <v>120.7</v>
      </c>
      <c r="BK525" s="164">
        <v>123.3</v>
      </c>
      <c r="BL525" s="164">
        <v>124.4</v>
      </c>
      <c r="BM525" s="164">
        <v>125</v>
      </c>
      <c r="BN525" s="164">
        <v>124.4</v>
      </c>
      <c r="BO525" s="164">
        <v>127.8</v>
      </c>
      <c r="BP525" s="164">
        <v>129.9</v>
      </c>
      <c r="BQ525" s="164">
        <v>132.1</v>
      </c>
      <c r="BR525" s="164">
        <v>137.1</v>
      </c>
      <c r="BS525" s="164">
        <v>129.1</v>
      </c>
      <c r="BT525" s="164">
        <v>133</v>
      </c>
      <c r="BU525" s="164">
        <v>129</v>
      </c>
      <c r="BV525" s="164">
        <v>130.80000000000001</v>
      </c>
      <c r="BW525" s="164">
        <v>132.69999999999999</v>
      </c>
      <c r="BX525" s="164">
        <v>134.69999999999999</v>
      </c>
      <c r="BY525" s="164">
        <v>142.30000000000001</v>
      </c>
      <c r="BZ525" s="164">
        <v>140.19999999999999</v>
      </c>
      <c r="CA525" s="164">
        <v>142.9</v>
      </c>
      <c r="CB525" s="164">
        <v>147.80000000000001</v>
      </c>
      <c r="CC525" s="164">
        <v>149.80000000000001</v>
      </c>
      <c r="CD525" s="164">
        <v>147.1</v>
      </c>
      <c r="CE525" s="164">
        <v>146.6</v>
      </c>
      <c r="CF525" s="164">
        <v>147.1</v>
      </c>
      <c r="CG525" s="164">
        <v>150.19999999999999</v>
      </c>
      <c r="CH525" s="164">
        <v>150</v>
      </c>
      <c r="CI525" s="164">
        <v>149.4</v>
      </c>
      <c r="CJ525" s="164">
        <v>147.80000000000001</v>
      </c>
      <c r="CK525" s="164">
        <v>146.4</v>
      </c>
      <c r="CL525" s="164">
        <v>145.9</v>
      </c>
      <c r="CM525" s="164">
        <v>147.4</v>
      </c>
      <c r="CN525" s="164">
        <v>149.4</v>
      </c>
      <c r="CO525" s="164">
        <v>147.6</v>
      </c>
      <c r="CP525" s="164">
        <v>150.6</v>
      </c>
      <c r="CQ525" s="164">
        <v>150.4</v>
      </c>
      <c r="CR525" s="164">
        <v>148</v>
      </c>
      <c r="CS525" s="164">
        <v>150.69999999999999</v>
      </c>
      <c r="CT525" s="164">
        <v>150.30000000000001</v>
      </c>
      <c r="CU525" s="164">
        <v>147.69999999999999</v>
      </c>
      <c r="CV525" s="164">
        <v>144.80000000000001</v>
      </c>
      <c r="CW525" s="164">
        <v>145.9</v>
      </c>
      <c r="CX525" s="164">
        <v>146.1</v>
      </c>
      <c r="CY525" s="164">
        <v>147.69999999999999</v>
      </c>
      <c r="CZ525" s="164">
        <v>147.80000000000001</v>
      </c>
      <c r="DA525" s="164">
        <v>149.6</v>
      </c>
      <c r="DB525" s="164">
        <v>147.5</v>
      </c>
      <c r="DC525" s="164">
        <v>144.9</v>
      </c>
      <c r="DD525" s="164">
        <v>145.80000000000001</v>
      </c>
      <c r="DE525" s="164">
        <v>149.1</v>
      </c>
      <c r="DF525" s="164">
        <v>148.6</v>
      </c>
      <c r="DG525" s="164">
        <v>149.1</v>
      </c>
      <c r="DH525" s="164">
        <v>148.19999999999999</v>
      </c>
      <c r="DI525" s="164">
        <v>150.9</v>
      </c>
      <c r="DJ525" s="164">
        <v>154.30000000000001</v>
      </c>
      <c r="DK525" s="164">
        <v>154</v>
      </c>
      <c r="DL525" s="164">
        <v>154</v>
      </c>
      <c r="DM525" s="164">
        <v>152.80000000000001</v>
      </c>
      <c r="DN525" s="164">
        <v>154.6</v>
      </c>
      <c r="DO525" s="164">
        <v>156.4</v>
      </c>
      <c r="DP525" s="164">
        <v>163</v>
      </c>
      <c r="DQ525" s="164">
        <v>164.5</v>
      </c>
      <c r="DR525" s="164">
        <v>165.6</v>
      </c>
      <c r="DS525" s="164">
        <v>166.3</v>
      </c>
      <c r="DT525" s="164">
        <v>170.1</v>
      </c>
    </row>
    <row r="526" spans="1:124" x14ac:dyDescent="0.25">
      <c r="A526" s="162" t="s">
        <v>2336</v>
      </c>
      <c r="B526" s="162" t="s">
        <v>2337</v>
      </c>
      <c r="C526" s="163">
        <v>0.17902999999999999</v>
      </c>
      <c r="D526" s="164">
        <v>104.1</v>
      </c>
      <c r="E526" s="164">
        <v>105</v>
      </c>
      <c r="F526" s="164">
        <v>104.3</v>
      </c>
      <c r="G526" s="164">
        <v>107.9</v>
      </c>
      <c r="H526" s="164">
        <v>112.2</v>
      </c>
      <c r="I526" s="164">
        <v>111.8</v>
      </c>
      <c r="J526" s="164">
        <v>112.2</v>
      </c>
      <c r="K526" s="164">
        <v>111.8</v>
      </c>
      <c r="L526" s="164">
        <v>111.8</v>
      </c>
      <c r="M526" s="164">
        <v>111.6</v>
      </c>
      <c r="N526" s="164">
        <v>111.2</v>
      </c>
      <c r="O526" s="164">
        <v>109.5</v>
      </c>
      <c r="P526" s="164">
        <v>111.1</v>
      </c>
      <c r="Q526" s="164">
        <v>109.9</v>
      </c>
      <c r="R526" s="164">
        <v>109.6</v>
      </c>
      <c r="S526" s="164">
        <v>112.4</v>
      </c>
      <c r="T526" s="164">
        <v>112.8</v>
      </c>
      <c r="U526" s="164">
        <v>112.3</v>
      </c>
      <c r="V526" s="164">
        <v>115.4</v>
      </c>
      <c r="W526" s="164">
        <v>113.6</v>
      </c>
      <c r="X526" s="164">
        <v>115.4</v>
      </c>
      <c r="Y526" s="164">
        <v>113.8</v>
      </c>
      <c r="Z526" s="164">
        <v>113.3</v>
      </c>
      <c r="AA526" s="164">
        <v>113</v>
      </c>
      <c r="AB526" s="164">
        <v>115.1</v>
      </c>
      <c r="AC526" s="164">
        <v>116.5</v>
      </c>
      <c r="AD526" s="164">
        <v>116.1</v>
      </c>
      <c r="AE526" s="164">
        <v>115.3</v>
      </c>
      <c r="AF526" s="164">
        <v>116.7</v>
      </c>
      <c r="AG526" s="164">
        <v>117.2</v>
      </c>
      <c r="AH526" s="164">
        <v>116</v>
      </c>
      <c r="AI526" s="164">
        <v>116.4</v>
      </c>
      <c r="AJ526" s="164">
        <v>119.6</v>
      </c>
      <c r="AK526" s="164">
        <v>117.3</v>
      </c>
      <c r="AL526" s="164">
        <v>127.4</v>
      </c>
      <c r="AM526" s="164">
        <v>130.6</v>
      </c>
      <c r="AN526" s="164">
        <v>130.19999999999999</v>
      </c>
      <c r="AO526" s="164">
        <v>128.5</v>
      </c>
      <c r="AP526" s="164">
        <v>128.30000000000001</v>
      </c>
      <c r="AQ526" s="164">
        <v>127.1</v>
      </c>
      <c r="AR526" s="164">
        <v>126.9</v>
      </c>
      <c r="AS526" s="164">
        <v>119.6</v>
      </c>
      <c r="AT526" s="164">
        <v>124.2</v>
      </c>
      <c r="AU526" s="164">
        <v>123.4</v>
      </c>
      <c r="AV526" s="164">
        <v>124</v>
      </c>
      <c r="AW526" s="164">
        <v>121.6</v>
      </c>
      <c r="AX526" s="164">
        <v>116.3</v>
      </c>
      <c r="AY526" s="164">
        <v>117.4</v>
      </c>
      <c r="AZ526" s="164">
        <v>115.9</v>
      </c>
      <c r="BA526" s="164">
        <v>119.8</v>
      </c>
      <c r="BB526" s="164">
        <v>119.6</v>
      </c>
      <c r="BC526" s="164">
        <v>122.4</v>
      </c>
      <c r="BD526" s="164">
        <v>120.8</v>
      </c>
      <c r="BE526" s="164">
        <v>121.3</v>
      </c>
      <c r="BF526" s="164">
        <v>118.7</v>
      </c>
      <c r="BG526" s="164">
        <v>121.1</v>
      </c>
      <c r="BH526" s="164">
        <v>118.3</v>
      </c>
      <c r="BI526" s="164">
        <v>120.4</v>
      </c>
      <c r="BJ526" s="164">
        <v>117.9</v>
      </c>
      <c r="BK526" s="164">
        <v>121</v>
      </c>
      <c r="BL526" s="164">
        <v>124.3</v>
      </c>
      <c r="BM526" s="164">
        <v>124.6</v>
      </c>
      <c r="BN526" s="164">
        <v>122</v>
      </c>
      <c r="BO526" s="164">
        <v>120</v>
      </c>
      <c r="BP526" s="164">
        <v>113.6</v>
      </c>
      <c r="BQ526" s="164">
        <v>116.1</v>
      </c>
      <c r="BR526" s="164">
        <v>116.2</v>
      </c>
      <c r="BS526" s="164">
        <v>115.1</v>
      </c>
      <c r="BT526" s="164">
        <v>110.6</v>
      </c>
      <c r="BU526" s="164">
        <v>112.7</v>
      </c>
      <c r="BV526" s="164">
        <v>109</v>
      </c>
      <c r="BW526" s="164">
        <v>112</v>
      </c>
      <c r="BX526" s="164">
        <v>112.8</v>
      </c>
      <c r="BY526" s="164">
        <v>112.7</v>
      </c>
      <c r="BZ526" s="164">
        <v>114.6</v>
      </c>
      <c r="CA526" s="164">
        <v>113</v>
      </c>
      <c r="CB526" s="164">
        <v>112</v>
      </c>
      <c r="CC526" s="164">
        <v>112.1</v>
      </c>
      <c r="CD526" s="164">
        <v>113.6</v>
      </c>
      <c r="CE526" s="164">
        <v>114.7</v>
      </c>
      <c r="CF526" s="164">
        <v>112.5</v>
      </c>
      <c r="CG526" s="164">
        <v>114.4</v>
      </c>
      <c r="CH526" s="164">
        <v>112.9</v>
      </c>
      <c r="CI526" s="164">
        <v>112.1</v>
      </c>
      <c r="CJ526" s="164">
        <v>109</v>
      </c>
      <c r="CK526" s="164">
        <v>108.7</v>
      </c>
      <c r="CL526" s="164">
        <v>110.9</v>
      </c>
      <c r="CM526" s="164">
        <v>112.2</v>
      </c>
      <c r="CN526" s="164">
        <v>111.2</v>
      </c>
      <c r="CO526" s="164">
        <v>111</v>
      </c>
      <c r="CP526" s="164">
        <v>110.6</v>
      </c>
      <c r="CQ526" s="164">
        <v>109.7</v>
      </c>
      <c r="CR526" s="164">
        <v>107.6</v>
      </c>
      <c r="CS526" s="164">
        <v>109.7</v>
      </c>
      <c r="CT526" s="164">
        <v>109.8</v>
      </c>
      <c r="CU526" s="164">
        <v>108.9</v>
      </c>
      <c r="CV526" s="164">
        <v>108.4</v>
      </c>
      <c r="CW526" s="164">
        <v>108.4</v>
      </c>
      <c r="CX526" s="164">
        <v>110.7</v>
      </c>
      <c r="CY526" s="164">
        <v>110.8</v>
      </c>
      <c r="CZ526" s="164">
        <v>110</v>
      </c>
      <c r="DA526" s="164">
        <v>110.9</v>
      </c>
      <c r="DB526" s="164">
        <v>111.5</v>
      </c>
      <c r="DC526" s="164">
        <v>113.2</v>
      </c>
      <c r="DD526" s="164">
        <v>112.7</v>
      </c>
      <c r="DE526" s="164">
        <v>113.6</v>
      </c>
      <c r="DF526" s="164">
        <v>113.7</v>
      </c>
      <c r="DG526" s="164">
        <v>116.8</v>
      </c>
      <c r="DH526" s="164">
        <v>114.9</v>
      </c>
      <c r="DI526" s="164">
        <v>116.9</v>
      </c>
      <c r="DJ526" s="164">
        <v>115.7</v>
      </c>
      <c r="DK526" s="164">
        <v>117.4</v>
      </c>
      <c r="DL526" s="164">
        <v>117.1</v>
      </c>
      <c r="DM526" s="164">
        <v>113.5</v>
      </c>
      <c r="DN526" s="164">
        <v>118.2</v>
      </c>
      <c r="DO526" s="164">
        <v>118.9</v>
      </c>
      <c r="DP526" s="164">
        <v>121.2</v>
      </c>
      <c r="DQ526" s="164">
        <v>121.2</v>
      </c>
      <c r="DR526" s="164">
        <v>122.1</v>
      </c>
      <c r="DS526" s="164">
        <v>121.7</v>
      </c>
      <c r="DT526" s="164">
        <v>121.3</v>
      </c>
    </row>
    <row r="527" spans="1:124" x14ac:dyDescent="0.25">
      <c r="A527" s="162" t="s">
        <v>2339</v>
      </c>
      <c r="B527" s="162" t="s">
        <v>2340</v>
      </c>
      <c r="C527" s="163">
        <v>3.6589999999999998E-2</v>
      </c>
      <c r="D527" s="164">
        <v>104.6</v>
      </c>
      <c r="E527" s="164">
        <v>103.3</v>
      </c>
      <c r="F527" s="164">
        <v>104.2</v>
      </c>
      <c r="G527" s="164">
        <v>106.1</v>
      </c>
      <c r="H527" s="164">
        <v>104.6</v>
      </c>
      <c r="I527" s="164">
        <v>105</v>
      </c>
      <c r="J527" s="164">
        <v>100.4</v>
      </c>
      <c r="K527" s="164">
        <v>102.9</v>
      </c>
      <c r="L527" s="164">
        <v>102.1</v>
      </c>
      <c r="M527" s="164">
        <v>104.9</v>
      </c>
      <c r="N527" s="164">
        <v>102.8</v>
      </c>
      <c r="O527" s="164">
        <v>103.9</v>
      </c>
      <c r="P527" s="164">
        <v>108</v>
      </c>
      <c r="Q527" s="164">
        <v>103.8</v>
      </c>
      <c r="R527" s="164">
        <v>104.8</v>
      </c>
      <c r="S527" s="164">
        <v>103.8</v>
      </c>
      <c r="T527" s="164">
        <v>105.8</v>
      </c>
      <c r="U527" s="164">
        <v>105.3</v>
      </c>
      <c r="V527" s="164">
        <v>103.3</v>
      </c>
      <c r="W527" s="164">
        <v>109.5</v>
      </c>
      <c r="X527" s="164">
        <v>116.5</v>
      </c>
      <c r="Y527" s="164">
        <v>110.5</v>
      </c>
      <c r="Z527" s="164">
        <v>107.6</v>
      </c>
      <c r="AA527" s="164">
        <v>109.6</v>
      </c>
      <c r="AB527" s="164">
        <v>98.4</v>
      </c>
      <c r="AC527" s="164">
        <v>100.1</v>
      </c>
      <c r="AD527" s="164">
        <v>97.3</v>
      </c>
      <c r="AE527" s="164">
        <v>96.9</v>
      </c>
      <c r="AF527" s="164">
        <v>97.3</v>
      </c>
      <c r="AG527" s="164">
        <v>98.9</v>
      </c>
      <c r="AH527" s="164">
        <v>98.1</v>
      </c>
      <c r="AI527" s="164">
        <v>96.1</v>
      </c>
      <c r="AJ527" s="164">
        <v>96.2</v>
      </c>
      <c r="AK527" s="164">
        <v>97.3</v>
      </c>
      <c r="AL527" s="164">
        <v>95.1</v>
      </c>
      <c r="AM527" s="164">
        <v>93.8</v>
      </c>
      <c r="AN527" s="164">
        <v>98.8</v>
      </c>
      <c r="AO527" s="164">
        <v>97.5</v>
      </c>
      <c r="AP527" s="164">
        <v>96.3</v>
      </c>
      <c r="AQ527" s="164">
        <v>97.7</v>
      </c>
      <c r="AR527" s="164">
        <v>95.7</v>
      </c>
      <c r="AS527" s="164">
        <v>95.8</v>
      </c>
      <c r="AT527" s="164">
        <v>95.2</v>
      </c>
      <c r="AU527" s="164">
        <v>95.8</v>
      </c>
      <c r="AV527" s="164">
        <v>97.4</v>
      </c>
      <c r="AW527" s="164">
        <v>98.1</v>
      </c>
      <c r="AX527" s="164">
        <v>98.5</v>
      </c>
      <c r="AY527" s="164">
        <v>99.4</v>
      </c>
      <c r="AZ527" s="164">
        <v>96.9</v>
      </c>
      <c r="BA527" s="164">
        <v>97.8</v>
      </c>
      <c r="BB527" s="164">
        <v>97.6</v>
      </c>
      <c r="BC527" s="164">
        <v>97.3</v>
      </c>
      <c r="BD527" s="164">
        <v>99.3</v>
      </c>
      <c r="BE527" s="164">
        <v>98</v>
      </c>
      <c r="BF527" s="164">
        <v>96.4</v>
      </c>
      <c r="BG527" s="164">
        <v>98.4</v>
      </c>
      <c r="BH527" s="164">
        <v>98.1</v>
      </c>
      <c r="BI527" s="164">
        <v>96.8</v>
      </c>
      <c r="BJ527" s="164">
        <v>95.8</v>
      </c>
      <c r="BK527" s="164">
        <v>96.3</v>
      </c>
      <c r="BL527" s="164">
        <v>96</v>
      </c>
      <c r="BM527" s="164">
        <v>95.5</v>
      </c>
      <c r="BN527" s="164">
        <v>94.7</v>
      </c>
      <c r="BO527" s="164">
        <v>94.4</v>
      </c>
      <c r="BP527" s="164">
        <v>96.5</v>
      </c>
      <c r="BQ527" s="164">
        <v>95.7</v>
      </c>
      <c r="BR527" s="164">
        <v>93.2</v>
      </c>
      <c r="BS527" s="164">
        <v>90.7</v>
      </c>
      <c r="BT527" s="164">
        <v>91</v>
      </c>
      <c r="BU527" s="164">
        <v>92.7</v>
      </c>
      <c r="BV527" s="164">
        <v>93.5</v>
      </c>
      <c r="BW527" s="164">
        <v>94.3</v>
      </c>
      <c r="BX527" s="164">
        <v>96.3</v>
      </c>
      <c r="BY527" s="164">
        <v>93.2</v>
      </c>
      <c r="BZ527" s="164">
        <v>94.1</v>
      </c>
      <c r="CA527" s="164">
        <v>93.4</v>
      </c>
      <c r="CB527" s="164">
        <v>93.2</v>
      </c>
      <c r="CC527" s="164">
        <v>94</v>
      </c>
      <c r="CD527" s="164">
        <v>94.1</v>
      </c>
      <c r="CE527" s="164">
        <v>93.9</v>
      </c>
      <c r="CF527" s="164">
        <v>95.1</v>
      </c>
      <c r="CG527" s="164">
        <v>94</v>
      </c>
      <c r="CH527" s="164">
        <v>94.3</v>
      </c>
      <c r="CI527" s="164">
        <v>94</v>
      </c>
      <c r="CJ527" s="164">
        <v>94.8</v>
      </c>
      <c r="CK527" s="164">
        <v>94.8</v>
      </c>
      <c r="CL527" s="164">
        <v>94.8</v>
      </c>
      <c r="CM527" s="164">
        <v>94.6</v>
      </c>
      <c r="CN527" s="164">
        <v>94.2</v>
      </c>
      <c r="CO527" s="164">
        <v>95</v>
      </c>
      <c r="CP527" s="164">
        <v>94.2</v>
      </c>
      <c r="CQ527" s="164">
        <v>94.2</v>
      </c>
      <c r="CR527" s="164">
        <v>95</v>
      </c>
      <c r="CS527" s="164">
        <v>94.2</v>
      </c>
      <c r="CT527" s="164">
        <v>94.2</v>
      </c>
      <c r="CU527" s="164">
        <v>94.2</v>
      </c>
      <c r="CV527" s="164">
        <v>94.2</v>
      </c>
      <c r="CW527" s="164">
        <v>94.2</v>
      </c>
      <c r="CX527" s="164">
        <v>93.4</v>
      </c>
      <c r="CY527" s="164">
        <v>92.8</v>
      </c>
      <c r="CZ527" s="164">
        <v>88.6</v>
      </c>
      <c r="DA527" s="164">
        <v>88.3</v>
      </c>
      <c r="DB527" s="164">
        <v>88.9</v>
      </c>
      <c r="DC527" s="164">
        <v>88</v>
      </c>
      <c r="DD527" s="164">
        <v>87.6</v>
      </c>
      <c r="DE527" s="164">
        <v>89.3</v>
      </c>
      <c r="DF527" s="164">
        <v>90.2</v>
      </c>
      <c r="DG527" s="164">
        <v>89.7</v>
      </c>
      <c r="DH527" s="164">
        <v>88.8</v>
      </c>
      <c r="DI527" s="164">
        <v>90</v>
      </c>
      <c r="DJ527" s="164">
        <v>91.3</v>
      </c>
      <c r="DK527" s="164">
        <v>90.4</v>
      </c>
      <c r="DL527" s="164">
        <v>90.5</v>
      </c>
      <c r="DM527" s="164">
        <v>91.2</v>
      </c>
      <c r="DN527" s="164">
        <v>93.4</v>
      </c>
      <c r="DO527" s="164">
        <v>97.7</v>
      </c>
      <c r="DP527" s="164">
        <v>98.8</v>
      </c>
      <c r="DQ527" s="164">
        <v>99.3</v>
      </c>
      <c r="DR527" s="164">
        <v>99.6</v>
      </c>
      <c r="DS527" s="164">
        <v>98.5</v>
      </c>
      <c r="DT527" s="164">
        <v>95.8</v>
      </c>
    </row>
    <row r="528" spans="1:124" x14ac:dyDescent="0.25">
      <c r="A528" s="162" t="s">
        <v>2342</v>
      </c>
      <c r="B528" s="162" t="s">
        <v>2343</v>
      </c>
      <c r="C528" s="163">
        <v>0.12113</v>
      </c>
      <c r="D528" s="164">
        <v>102.9</v>
      </c>
      <c r="E528" s="164">
        <v>107.6</v>
      </c>
      <c r="F528" s="164">
        <v>109.3</v>
      </c>
      <c r="G528" s="164">
        <v>108.5</v>
      </c>
      <c r="H528" s="164">
        <v>114.2</v>
      </c>
      <c r="I528" s="164">
        <v>102.5</v>
      </c>
      <c r="J528" s="164">
        <v>108.5</v>
      </c>
      <c r="K528" s="164">
        <v>105.9</v>
      </c>
      <c r="L528" s="164">
        <v>105.7</v>
      </c>
      <c r="M528" s="164">
        <v>110.4</v>
      </c>
      <c r="N528" s="164">
        <v>111.5</v>
      </c>
      <c r="O528" s="164">
        <v>112.1</v>
      </c>
      <c r="P528" s="164">
        <v>108.8</v>
      </c>
      <c r="Q528" s="164">
        <v>112.2</v>
      </c>
      <c r="R528" s="164">
        <v>111.7</v>
      </c>
      <c r="S528" s="164">
        <v>111.9</v>
      </c>
      <c r="T528" s="164">
        <v>112.1</v>
      </c>
      <c r="U528" s="164">
        <v>111.2</v>
      </c>
      <c r="V528" s="164">
        <v>109.8</v>
      </c>
      <c r="W528" s="164">
        <v>113.8</v>
      </c>
      <c r="X528" s="164">
        <v>115.7</v>
      </c>
      <c r="Y528" s="164">
        <v>118</v>
      </c>
      <c r="Z528" s="164">
        <v>111.3</v>
      </c>
      <c r="AA528" s="164">
        <v>119.4</v>
      </c>
      <c r="AB528" s="164">
        <v>117.7</v>
      </c>
      <c r="AC528" s="164">
        <v>122.7</v>
      </c>
      <c r="AD528" s="164">
        <v>116</v>
      </c>
      <c r="AE528" s="164">
        <v>123.6</v>
      </c>
      <c r="AF528" s="164">
        <v>123.1</v>
      </c>
      <c r="AG528" s="164">
        <v>128</v>
      </c>
      <c r="AH528" s="164">
        <v>122.9</v>
      </c>
      <c r="AI528" s="164">
        <v>121.8</v>
      </c>
      <c r="AJ528" s="164">
        <v>129.19999999999999</v>
      </c>
      <c r="AK528" s="164">
        <v>122.9</v>
      </c>
      <c r="AL528" s="164">
        <v>110.6</v>
      </c>
      <c r="AM528" s="164">
        <v>106.1</v>
      </c>
      <c r="AN528" s="164">
        <v>106.1</v>
      </c>
      <c r="AO528" s="164">
        <v>98.3</v>
      </c>
      <c r="AP528" s="164">
        <v>97.5</v>
      </c>
      <c r="AQ528" s="164">
        <v>96.9</v>
      </c>
      <c r="AR528" s="164">
        <v>99.1</v>
      </c>
      <c r="AS528" s="164">
        <v>97.9</v>
      </c>
      <c r="AT528" s="164">
        <v>106.3</v>
      </c>
      <c r="AU528" s="164">
        <v>106.5</v>
      </c>
      <c r="AV528" s="164">
        <v>106.5</v>
      </c>
      <c r="AW528" s="164">
        <v>103.7</v>
      </c>
      <c r="AX528" s="164">
        <v>105.9</v>
      </c>
      <c r="AY528" s="164">
        <v>104.9</v>
      </c>
      <c r="AZ528" s="164">
        <v>101.8</v>
      </c>
      <c r="BA528" s="164">
        <v>101.2</v>
      </c>
      <c r="BB528" s="164">
        <v>101.5</v>
      </c>
      <c r="BC528" s="164">
        <v>99.5</v>
      </c>
      <c r="BD528" s="164">
        <v>91.6</v>
      </c>
      <c r="BE528" s="164">
        <v>95.5</v>
      </c>
      <c r="BF528" s="164">
        <v>87.9</v>
      </c>
      <c r="BG528" s="164">
        <v>89.8</v>
      </c>
      <c r="BH528" s="164">
        <v>87.8</v>
      </c>
      <c r="BI528" s="164">
        <v>94.2</v>
      </c>
      <c r="BJ528" s="164">
        <v>88.4</v>
      </c>
      <c r="BK528" s="164">
        <v>92.5</v>
      </c>
      <c r="BL528" s="164">
        <v>91.7</v>
      </c>
      <c r="BM528" s="164">
        <v>94.1</v>
      </c>
      <c r="BN528" s="164">
        <v>98.6</v>
      </c>
      <c r="BO528" s="164">
        <v>94.6</v>
      </c>
      <c r="BP528" s="164">
        <v>89</v>
      </c>
      <c r="BQ528" s="164">
        <v>89.2</v>
      </c>
      <c r="BR528" s="164">
        <v>90.5</v>
      </c>
      <c r="BS528" s="164">
        <v>92.8</v>
      </c>
      <c r="BT528" s="164">
        <v>94.3</v>
      </c>
      <c r="BU528" s="164">
        <v>99.4</v>
      </c>
      <c r="BV528" s="164">
        <v>95.7</v>
      </c>
      <c r="BW528" s="164">
        <v>97.6</v>
      </c>
      <c r="BX528" s="164">
        <v>102.3</v>
      </c>
      <c r="BY528" s="164">
        <v>101.4</v>
      </c>
      <c r="BZ528" s="164">
        <v>95.2</v>
      </c>
      <c r="CA528" s="164">
        <v>96.6</v>
      </c>
      <c r="CB528" s="164">
        <v>100.2</v>
      </c>
      <c r="CC528" s="164">
        <v>95.8</v>
      </c>
      <c r="CD528" s="164">
        <v>95.8</v>
      </c>
      <c r="CE528" s="164">
        <v>96.4</v>
      </c>
      <c r="CF528" s="164">
        <v>96.4</v>
      </c>
      <c r="CG528" s="164">
        <v>98.8</v>
      </c>
      <c r="CH528" s="164">
        <v>98.7</v>
      </c>
      <c r="CI528" s="164">
        <v>98.1</v>
      </c>
      <c r="CJ528" s="164">
        <v>102.2</v>
      </c>
      <c r="CK528" s="164">
        <v>99.2</v>
      </c>
      <c r="CL528" s="164">
        <v>100.7</v>
      </c>
      <c r="CM528" s="164">
        <v>102.9</v>
      </c>
      <c r="CN528" s="164">
        <v>101.3</v>
      </c>
      <c r="CO528" s="164">
        <v>102.7</v>
      </c>
      <c r="CP528" s="164">
        <v>102.5</v>
      </c>
      <c r="CQ528" s="164">
        <v>103.3</v>
      </c>
      <c r="CR528" s="164">
        <v>103.7</v>
      </c>
      <c r="CS528" s="164">
        <v>104.5</v>
      </c>
      <c r="CT528" s="164">
        <v>102.7</v>
      </c>
      <c r="CU528" s="164">
        <v>107.7</v>
      </c>
      <c r="CV528" s="164">
        <v>107.7</v>
      </c>
      <c r="CW528" s="164">
        <v>106.2</v>
      </c>
      <c r="CX528" s="164">
        <v>110.8</v>
      </c>
      <c r="CY528" s="164">
        <v>105.3</v>
      </c>
      <c r="CZ528" s="164">
        <v>107</v>
      </c>
      <c r="DA528" s="164">
        <v>112.7</v>
      </c>
      <c r="DB528" s="164">
        <v>105.7</v>
      </c>
      <c r="DC528" s="164">
        <v>113.3</v>
      </c>
      <c r="DD528" s="164">
        <v>110.8</v>
      </c>
      <c r="DE528" s="164">
        <v>108.4</v>
      </c>
      <c r="DF528" s="164">
        <v>111.2</v>
      </c>
      <c r="DG528" s="164">
        <v>112.2</v>
      </c>
      <c r="DH528" s="164">
        <v>114.1</v>
      </c>
      <c r="DI528" s="164">
        <v>114.8</v>
      </c>
      <c r="DJ528" s="164">
        <v>110.9</v>
      </c>
      <c r="DK528" s="164">
        <v>109</v>
      </c>
      <c r="DL528" s="164">
        <v>111.3</v>
      </c>
      <c r="DM528" s="164">
        <v>110.8</v>
      </c>
      <c r="DN528" s="164">
        <v>124.3</v>
      </c>
      <c r="DO528" s="164">
        <v>119</v>
      </c>
      <c r="DP528" s="164">
        <v>120.9</v>
      </c>
      <c r="DQ528" s="164">
        <v>131.30000000000001</v>
      </c>
      <c r="DR528" s="164">
        <v>133.6</v>
      </c>
      <c r="DS528" s="164">
        <v>132.69999999999999</v>
      </c>
      <c r="DT528" s="164">
        <v>135.5</v>
      </c>
    </row>
    <row r="529" spans="1:124" x14ac:dyDescent="0.25">
      <c r="A529" s="162" t="s">
        <v>2345</v>
      </c>
      <c r="B529" s="162" t="s">
        <v>2346</v>
      </c>
      <c r="C529" s="163">
        <v>0.12113</v>
      </c>
      <c r="D529" s="164">
        <v>102.9</v>
      </c>
      <c r="E529" s="164">
        <v>107.6</v>
      </c>
      <c r="F529" s="164">
        <v>109.3</v>
      </c>
      <c r="G529" s="164">
        <v>108.5</v>
      </c>
      <c r="H529" s="164">
        <v>114.2</v>
      </c>
      <c r="I529" s="164">
        <v>102.5</v>
      </c>
      <c r="J529" s="164">
        <v>108.5</v>
      </c>
      <c r="K529" s="164">
        <v>105.9</v>
      </c>
      <c r="L529" s="164">
        <v>105.7</v>
      </c>
      <c r="M529" s="164">
        <v>110.4</v>
      </c>
      <c r="N529" s="164">
        <v>111.5</v>
      </c>
      <c r="O529" s="164">
        <v>112.1</v>
      </c>
      <c r="P529" s="164">
        <v>108.8</v>
      </c>
      <c r="Q529" s="164">
        <v>112.2</v>
      </c>
      <c r="R529" s="164">
        <v>111.7</v>
      </c>
      <c r="S529" s="164">
        <v>111.9</v>
      </c>
      <c r="T529" s="164">
        <v>112.1</v>
      </c>
      <c r="U529" s="164">
        <v>111.2</v>
      </c>
      <c r="V529" s="164">
        <v>109.8</v>
      </c>
      <c r="W529" s="164">
        <v>113.8</v>
      </c>
      <c r="X529" s="164">
        <v>115.7</v>
      </c>
      <c r="Y529" s="164">
        <v>118</v>
      </c>
      <c r="Z529" s="164">
        <v>111.3</v>
      </c>
      <c r="AA529" s="164">
        <v>119.4</v>
      </c>
      <c r="AB529" s="164">
        <v>117.7</v>
      </c>
      <c r="AC529" s="164">
        <v>122.7</v>
      </c>
      <c r="AD529" s="164">
        <v>116</v>
      </c>
      <c r="AE529" s="164">
        <v>123.6</v>
      </c>
      <c r="AF529" s="164">
        <v>123.1</v>
      </c>
      <c r="AG529" s="164">
        <v>128</v>
      </c>
      <c r="AH529" s="164">
        <v>122.9</v>
      </c>
      <c r="AI529" s="164">
        <v>121.8</v>
      </c>
      <c r="AJ529" s="164">
        <v>129.19999999999999</v>
      </c>
      <c r="AK529" s="164">
        <v>122.9</v>
      </c>
      <c r="AL529" s="164">
        <v>110.6</v>
      </c>
      <c r="AM529" s="164">
        <v>106.1</v>
      </c>
      <c r="AN529" s="164">
        <v>106.1</v>
      </c>
      <c r="AO529" s="164">
        <v>98.3</v>
      </c>
      <c r="AP529" s="164">
        <v>97.5</v>
      </c>
      <c r="AQ529" s="164">
        <v>96.9</v>
      </c>
      <c r="AR529" s="164">
        <v>99.1</v>
      </c>
      <c r="AS529" s="164">
        <v>97.9</v>
      </c>
      <c r="AT529" s="164">
        <v>106.3</v>
      </c>
      <c r="AU529" s="164">
        <v>106.5</v>
      </c>
      <c r="AV529" s="164">
        <v>106.5</v>
      </c>
      <c r="AW529" s="164">
        <v>103.7</v>
      </c>
      <c r="AX529" s="164">
        <v>105.9</v>
      </c>
      <c r="AY529" s="164">
        <v>104.9</v>
      </c>
      <c r="AZ529" s="164">
        <v>101.8</v>
      </c>
      <c r="BA529" s="164">
        <v>101.2</v>
      </c>
      <c r="BB529" s="164">
        <v>101.5</v>
      </c>
      <c r="BC529" s="164">
        <v>99.5</v>
      </c>
      <c r="BD529" s="164">
        <v>91.6</v>
      </c>
      <c r="BE529" s="164">
        <v>95.5</v>
      </c>
      <c r="BF529" s="164">
        <v>87.9</v>
      </c>
      <c r="BG529" s="164">
        <v>89.8</v>
      </c>
      <c r="BH529" s="164">
        <v>87.8</v>
      </c>
      <c r="BI529" s="164">
        <v>94.2</v>
      </c>
      <c r="BJ529" s="164">
        <v>88.4</v>
      </c>
      <c r="BK529" s="164">
        <v>92.5</v>
      </c>
      <c r="BL529" s="164">
        <v>91.7</v>
      </c>
      <c r="BM529" s="164">
        <v>94.1</v>
      </c>
      <c r="BN529" s="164">
        <v>98.6</v>
      </c>
      <c r="BO529" s="164">
        <v>94.6</v>
      </c>
      <c r="BP529" s="164">
        <v>89</v>
      </c>
      <c r="BQ529" s="164">
        <v>89.2</v>
      </c>
      <c r="BR529" s="164">
        <v>90.5</v>
      </c>
      <c r="BS529" s="164">
        <v>92.8</v>
      </c>
      <c r="BT529" s="164">
        <v>94.3</v>
      </c>
      <c r="BU529" s="164">
        <v>99.4</v>
      </c>
      <c r="BV529" s="164">
        <v>95.7</v>
      </c>
      <c r="BW529" s="164">
        <v>97.6</v>
      </c>
      <c r="BX529" s="164">
        <v>102.3</v>
      </c>
      <c r="BY529" s="164">
        <v>101.4</v>
      </c>
      <c r="BZ529" s="164">
        <v>95.2</v>
      </c>
      <c r="CA529" s="164">
        <v>96.6</v>
      </c>
      <c r="CB529" s="164">
        <v>100.2</v>
      </c>
      <c r="CC529" s="164">
        <v>95.8</v>
      </c>
      <c r="CD529" s="164">
        <v>95.8</v>
      </c>
      <c r="CE529" s="164">
        <v>96.4</v>
      </c>
      <c r="CF529" s="164">
        <v>96.4</v>
      </c>
      <c r="CG529" s="164">
        <v>98.8</v>
      </c>
      <c r="CH529" s="164">
        <v>98.7</v>
      </c>
      <c r="CI529" s="164">
        <v>98.1</v>
      </c>
      <c r="CJ529" s="164">
        <v>102.2</v>
      </c>
      <c r="CK529" s="164">
        <v>99.2</v>
      </c>
      <c r="CL529" s="164">
        <v>100.7</v>
      </c>
      <c r="CM529" s="164">
        <v>102.9</v>
      </c>
      <c r="CN529" s="164">
        <v>101.3</v>
      </c>
      <c r="CO529" s="164">
        <v>102.7</v>
      </c>
      <c r="CP529" s="164">
        <v>102.5</v>
      </c>
      <c r="CQ529" s="164">
        <v>103.3</v>
      </c>
      <c r="CR529" s="164">
        <v>103.7</v>
      </c>
      <c r="CS529" s="164">
        <v>104.5</v>
      </c>
      <c r="CT529" s="164">
        <v>102.7</v>
      </c>
      <c r="CU529" s="164">
        <v>107.7</v>
      </c>
      <c r="CV529" s="164">
        <v>107.7</v>
      </c>
      <c r="CW529" s="164">
        <v>106.2</v>
      </c>
      <c r="CX529" s="164">
        <v>110.8</v>
      </c>
      <c r="CY529" s="164">
        <v>105.3</v>
      </c>
      <c r="CZ529" s="164">
        <v>107</v>
      </c>
      <c r="DA529" s="164">
        <v>112.7</v>
      </c>
      <c r="DB529" s="164">
        <v>105.7</v>
      </c>
      <c r="DC529" s="164">
        <v>113.3</v>
      </c>
      <c r="DD529" s="164">
        <v>110.8</v>
      </c>
      <c r="DE529" s="164">
        <v>108.4</v>
      </c>
      <c r="DF529" s="164">
        <v>111.2</v>
      </c>
      <c r="DG529" s="164">
        <v>112.2</v>
      </c>
      <c r="DH529" s="164">
        <v>114.1</v>
      </c>
      <c r="DI529" s="164">
        <v>114.8</v>
      </c>
      <c r="DJ529" s="164">
        <v>110.9</v>
      </c>
      <c r="DK529" s="164">
        <v>109</v>
      </c>
      <c r="DL529" s="164">
        <v>111.3</v>
      </c>
      <c r="DM529" s="164">
        <v>110.8</v>
      </c>
      <c r="DN529" s="164">
        <v>124.3</v>
      </c>
      <c r="DO529" s="164">
        <v>119</v>
      </c>
      <c r="DP529" s="164">
        <v>120.9</v>
      </c>
      <c r="DQ529" s="164">
        <v>131.30000000000001</v>
      </c>
      <c r="DR529" s="164">
        <v>133.6</v>
      </c>
      <c r="DS529" s="164">
        <v>132.69999999999999</v>
      </c>
      <c r="DT529" s="164">
        <v>135.5</v>
      </c>
    </row>
    <row r="530" spans="1:124" x14ac:dyDescent="0.25">
      <c r="A530" s="162" t="s">
        <v>2348</v>
      </c>
      <c r="B530" s="162" t="s">
        <v>2349</v>
      </c>
      <c r="C530" s="163">
        <v>0.22247</v>
      </c>
      <c r="D530" s="164">
        <v>104.5</v>
      </c>
      <c r="E530" s="164">
        <v>104.6</v>
      </c>
      <c r="F530" s="164">
        <v>104.6</v>
      </c>
      <c r="G530" s="164">
        <v>104.7</v>
      </c>
      <c r="H530" s="164">
        <v>101.9</v>
      </c>
      <c r="I530" s="164">
        <v>101.9</v>
      </c>
      <c r="J530" s="164">
        <v>102.1</v>
      </c>
      <c r="K530" s="164">
        <v>102.1</v>
      </c>
      <c r="L530" s="164">
        <v>103.7</v>
      </c>
      <c r="M530" s="164">
        <v>103.9</v>
      </c>
      <c r="N530" s="164">
        <v>103.9</v>
      </c>
      <c r="O530" s="164">
        <v>106.7</v>
      </c>
      <c r="P530" s="164">
        <v>106</v>
      </c>
      <c r="Q530" s="164">
        <v>103.3</v>
      </c>
      <c r="R530" s="164">
        <v>104.7</v>
      </c>
      <c r="S530" s="164">
        <v>104.8</v>
      </c>
      <c r="T530" s="164">
        <v>104.9</v>
      </c>
      <c r="U530" s="164">
        <v>105</v>
      </c>
      <c r="V530" s="164">
        <v>99.1</v>
      </c>
      <c r="W530" s="164">
        <v>99</v>
      </c>
      <c r="X530" s="164">
        <v>97.3</v>
      </c>
      <c r="Y530" s="164">
        <v>102.4</v>
      </c>
      <c r="Z530" s="164">
        <v>102.4</v>
      </c>
      <c r="AA530" s="164">
        <v>103.9</v>
      </c>
      <c r="AB530" s="164">
        <v>105.3</v>
      </c>
      <c r="AC530" s="164">
        <v>104</v>
      </c>
      <c r="AD530" s="164">
        <v>106.7</v>
      </c>
      <c r="AE530" s="164">
        <v>106.8</v>
      </c>
      <c r="AF530" s="164">
        <v>108.1</v>
      </c>
      <c r="AG530" s="164">
        <v>105.6</v>
      </c>
      <c r="AH530" s="164">
        <v>109.7</v>
      </c>
      <c r="AI530" s="164">
        <v>109.7</v>
      </c>
      <c r="AJ530" s="164">
        <v>109.7</v>
      </c>
      <c r="AK530" s="164">
        <v>109.9</v>
      </c>
      <c r="AL530" s="164">
        <v>110</v>
      </c>
      <c r="AM530" s="164">
        <v>112.3</v>
      </c>
      <c r="AN530" s="164">
        <v>105.4</v>
      </c>
      <c r="AO530" s="164">
        <v>111.3</v>
      </c>
      <c r="AP530" s="164">
        <v>111.3</v>
      </c>
      <c r="AQ530" s="164">
        <v>111.4</v>
      </c>
      <c r="AR530" s="164">
        <v>110.3</v>
      </c>
      <c r="AS530" s="164">
        <v>108</v>
      </c>
      <c r="AT530" s="164">
        <v>111.4</v>
      </c>
      <c r="AU530" s="164">
        <v>111.4</v>
      </c>
      <c r="AV530" s="164">
        <v>112.5</v>
      </c>
      <c r="AW530" s="164">
        <v>109.3</v>
      </c>
      <c r="AX530" s="164">
        <v>111.5</v>
      </c>
      <c r="AY530" s="164">
        <v>111.4</v>
      </c>
      <c r="AZ530" s="164">
        <v>111.4</v>
      </c>
      <c r="BA530" s="164">
        <v>111.5</v>
      </c>
      <c r="BB530" s="164">
        <v>111.5</v>
      </c>
      <c r="BC530" s="164">
        <v>111.6</v>
      </c>
      <c r="BD530" s="164">
        <v>111.7</v>
      </c>
      <c r="BE530" s="164">
        <v>111.7</v>
      </c>
      <c r="BF530" s="164">
        <v>111.7</v>
      </c>
      <c r="BG530" s="164">
        <v>111.7</v>
      </c>
      <c r="BH530" s="164">
        <v>111.8</v>
      </c>
      <c r="BI530" s="164">
        <v>112</v>
      </c>
      <c r="BJ530" s="164">
        <v>112</v>
      </c>
      <c r="BK530" s="164">
        <v>112.7</v>
      </c>
      <c r="BL530" s="164">
        <v>112.8</v>
      </c>
      <c r="BM530" s="164">
        <v>112.7</v>
      </c>
      <c r="BN530" s="164">
        <v>112</v>
      </c>
      <c r="BO530" s="164">
        <v>112.3</v>
      </c>
      <c r="BP530" s="164">
        <v>113</v>
      </c>
      <c r="BQ530" s="164">
        <v>112.8</v>
      </c>
      <c r="BR530" s="164">
        <v>113.1</v>
      </c>
      <c r="BS530" s="164">
        <v>112.3</v>
      </c>
      <c r="BT530" s="164">
        <v>112.3</v>
      </c>
      <c r="BU530" s="164">
        <v>112.4</v>
      </c>
      <c r="BV530" s="164">
        <v>112.3</v>
      </c>
      <c r="BW530" s="164">
        <v>112.4</v>
      </c>
      <c r="BX530" s="164">
        <v>112.4</v>
      </c>
      <c r="BY530" s="164">
        <v>112.5</v>
      </c>
      <c r="BZ530" s="164">
        <v>112.5</v>
      </c>
      <c r="CA530" s="164">
        <v>112.5</v>
      </c>
      <c r="CB530" s="164">
        <v>112.3</v>
      </c>
      <c r="CC530" s="164">
        <v>112.2</v>
      </c>
      <c r="CD530" s="164">
        <v>112.2</v>
      </c>
      <c r="CE530" s="164">
        <v>112.3</v>
      </c>
      <c r="CF530" s="164">
        <v>112.3</v>
      </c>
      <c r="CG530" s="164">
        <v>112.3</v>
      </c>
      <c r="CH530" s="164">
        <v>114.4</v>
      </c>
      <c r="CI530" s="164">
        <v>114.4</v>
      </c>
      <c r="CJ530" s="164">
        <v>114.5</v>
      </c>
      <c r="CK530" s="164">
        <v>114.5</v>
      </c>
      <c r="CL530" s="164">
        <v>114.5</v>
      </c>
      <c r="CM530" s="164">
        <v>114.5</v>
      </c>
      <c r="CN530" s="164">
        <v>114.5</v>
      </c>
      <c r="CO530" s="164">
        <v>114.5</v>
      </c>
      <c r="CP530" s="164">
        <v>112.7</v>
      </c>
      <c r="CQ530" s="164">
        <v>112.5</v>
      </c>
      <c r="CR530" s="164">
        <v>113.3</v>
      </c>
      <c r="CS530" s="164">
        <v>114.8</v>
      </c>
      <c r="CT530" s="164">
        <v>114.7</v>
      </c>
      <c r="CU530" s="164">
        <v>112.3</v>
      </c>
      <c r="CV530" s="164">
        <v>111.8</v>
      </c>
      <c r="CW530" s="164">
        <v>109.4</v>
      </c>
      <c r="CX530" s="164">
        <v>109.1</v>
      </c>
      <c r="CY530" s="164">
        <v>108.6</v>
      </c>
      <c r="CZ530" s="164">
        <v>106.9</v>
      </c>
      <c r="DA530" s="164">
        <v>107.9</v>
      </c>
      <c r="DB530" s="164">
        <v>108</v>
      </c>
      <c r="DC530" s="164">
        <v>108</v>
      </c>
      <c r="DD530" s="164">
        <v>109.7</v>
      </c>
      <c r="DE530" s="164">
        <v>111.1</v>
      </c>
      <c r="DF530" s="164">
        <v>111.3</v>
      </c>
      <c r="DG530" s="164">
        <v>112</v>
      </c>
      <c r="DH530" s="164">
        <v>114.4</v>
      </c>
      <c r="DI530" s="164">
        <v>107.7</v>
      </c>
      <c r="DJ530" s="164">
        <v>110.4</v>
      </c>
      <c r="DK530" s="164">
        <v>112.1</v>
      </c>
      <c r="DL530" s="164">
        <v>111.3</v>
      </c>
      <c r="DM530" s="164">
        <v>111.7</v>
      </c>
      <c r="DN530" s="164">
        <v>111.6</v>
      </c>
      <c r="DO530" s="164">
        <v>112.2</v>
      </c>
      <c r="DP530" s="164">
        <v>114.3</v>
      </c>
      <c r="DQ530" s="164">
        <v>116.3</v>
      </c>
      <c r="DR530" s="164">
        <v>116.1</v>
      </c>
      <c r="DS530" s="164">
        <v>116.6</v>
      </c>
      <c r="DT530" s="164">
        <v>116.2</v>
      </c>
    </row>
    <row r="531" spans="1:124" x14ac:dyDescent="0.25">
      <c r="A531" s="162" t="s">
        <v>2352</v>
      </c>
      <c r="B531" s="162" t="s">
        <v>2353</v>
      </c>
      <c r="C531" s="163">
        <v>2.145E-2</v>
      </c>
      <c r="D531" s="164">
        <v>105.1</v>
      </c>
      <c r="E531" s="164">
        <v>105.5</v>
      </c>
      <c r="F531" s="164">
        <v>106</v>
      </c>
      <c r="G531" s="164">
        <v>107.4</v>
      </c>
      <c r="H531" s="164">
        <v>107.7</v>
      </c>
      <c r="I531" s="164">
        <v>108.3</v>
      </c>
      <c r="J531" s="164">
        <v>109.8</v>
      </c>
      <c r="K531" s="164">
        <v>109.8</v>
      </c>
      <c r="L531" s="164">
        <v>109.8</v>
      </c>
      <c r="M531" s="164">
        <v>112.1</v>
      </c>
      <c r="N531" s="164">
        <v>111.8</v>
      </c>
      <c r="O531" s="164">
        <v>111.9</v>
      </c>
      <c r="P531" s="164">
        <v>113.4</v>
      </c>
      <c r="Q531" s="164">
        <v>113.5</v>
      </c>
      <c r="R531" s="164">
        <v>113.7</v>
      </c>
      <c r="S531" s="164">
        <v>115</v>
      </c>
      <c r="T531" s="164">
        <v>115.6</v>
      </c>
      <c r="U531" s="164">
        <v>117.4</v>
      </c>
      <c r="V531" s="164">
        <v>118.4</v>
      </c>
      <c r="W531" s="164">
        <v>118.1</v>
      </c>
      <c r="X531" s="164">
        <v>118</v>
      </c>
      <c r="Y531" s="164">
        <v>119.8</v>
      </c>
      <c r="Z531" s="164">
        <v>119.9</v>
      </c>
      <c r="AA531" s="164">
        <v>120.4</v>
      </c>
      <c r="AB531" s="164">
        <v>122.3</v>
      </c>
      <c r="AC531" s="164">
        <v>122.4</v>
      </c>
      <c r="AD531" s="164">
        <v>122.4</v>
      </c>
      <c r="AE531" s="164">
        <v>122.9</v>
      </c>
      <c r="AF531" s="164">
        <v>123.5</v>
      </c>
      <c r="AG531" s="164">
        <v>125.2</v>
      </c>
      <c r="AH531" s="164">
        <v>126.8</v>
      </c>
      <c r="AI531" s="164">
        <v>126.8</v>
      </c>
      <c r="AJ531" s="164">
        <v>127.6</v>
      </c>
      <c r="AK531" s="164">
        <v>129.4</v>
      </c>
      <c r="AL531" s="164">
        <v>130.80000000000001</v>
      </c>
      <c r="AM531" s="164">
        <v>130.19999999999999</v>
      </c>
      <c r="AN531" s="164">
        <v>131.30000000000001</v>
      </c>
      <c r="AO531" s="164">
        <v>131.30000000000001</v>
      </c>
      <c r="AP531" s="164">
        <v>131.69999999999999</v>
      </c>
      <c r="AQ531" s="164">
        <v>132.19999999999999</v>
      </c>
      <c r="AR531" s="164">
        <v>132.19999999999999</v>
      </c>
      <c r="AS531" s="164">
        <v>132.30000000000001</v>
      </c>
      <c r="AT531" s="164">
        <v>132.5</v>
      </c>
      <c r="AU531" s="164">
        <v>132.69999999999999</v>
      </c>
      <c r="AV531" s="164">
        <v>132.80000000000001</v>
      </c>
      <c r="AW531" s="164">
        <v>133.4</v>
      </c>
      <c r="AX531" s="164">
        <v>133.4</v>
      </c>
      <c r="AY531" s="164">
        <v>133</v>
      </c>
      <c r="AZ531" s="164">
        <v>133.1</v>
      </c>
      <c r="BA531" s="164">
        <v>133.6</v>
      </c>
      <c r="BB531" s="164">
        <v>133.6</v>
      </c>
      <c r="BC531" s="164">
        <v>134.80000000000001</v>
      </c>
      <c r="BD531" s="164">
        <v>135.9</v>
      </c>
      <c r="BE531" s="164">
        <v>136.1</v>
      </c>
      <c r="BF531" s="164">
        <v>136.19999999999999</v>
      </c>
      <c r="BG531" s="164">
        <v>136.19999999999999</v>
      </c>
      <c r="BH531" s="164">
        <v>137.19999999999999</v>
      </c>
      <c r="BI531" s="164">
        <v>138.80000000000001</v>
      </c>
      <c r="BJ531" s="164">
        <v>139.4</v>
      </c>
      <c r="BK531" s="164">
        <v>136.1</v>
      </c>
      <c r="BL531" s="164">
        <v>137</v>
      </c>
      <c r="BM531" s="164">
        <v>136.69999999999999</v>
      </c>
      <c r="BN531" s="164">
        <v>138.5</v>
      </c>
      <c r="BO531" s="164">
        <v>142.19999999999999</v>
      </c>
      <c r="BP531" s="164">
        <v>139.5</v>
      </c>
      <c r="BQ531" s="164">
        <v>137.6</v>
      </c>
      <c r="BR531" s="164">
        <v>140.80000000000001</v>
      </c>
      <c r="BS531" s="164">
        <v>141.9</v>
      </c>
      <c r="BT531" s="164">
        <v>142.5</v>
      </c>
      <c r="BU531" s="164">
        <v>143</v>
      </c>
      <c r="BV531" s="164">
        <v>142.69999999999999</v>
      </c>
      <c r="BW531" s="164">
        <v>142.9</v>
      </c>
      <c r="BX531" s="164">
        <v>142.9</v>
      </c>
      <c r="BY531" s="164">
        <v>143.9</v>
      </c>
      <c r="BZ531" s="164">
        <v>143.9</v>
      </c>
      <c r="CA531" s="164">
        <v>144.5</v>
      </c>
      <c r="CB531" s="164">
        <v>142.80000000000001</v>
      </c>
      <c r="CC531" s="164">
        <v>141.4</v>
      </c>
      <c r="CD531" s="164">
        <v>141.4</v>
      </c>
      <c r="CE531" s="164">
        <v>142</v>
      </c>
      <c r="CF531" s="164">
        <v>142.19999999999999</v>
      </c>
      <c r="CG531" s="164">
        <v>142.19999999999999</v>
      </c>
      <c r="CH531" s="164">
        <v>142.4</v>
      </c>
      <c r="CI531" s="164">
        <v>142.4</v>
      </c>
      <c r="CJ531" s="164">
        <v>143.6</v>
      </c>
      <c r="CK531" s="164">
        <v>143.5</v>
      </c>
      <c r="CL531" s="164">
        <v>143.4</v>
      </c>
      <c r="CM531" s="164">
        <v>143.9</v>
      </c>
      <c r="CN531" s="164">
        <v>143.5</v>
      </c>
      <c r="CO531" s="164">
        <v>143.5</v>
      </c>
      <c r="CP531" s="164">
        <v>143.9</v>
      </c>
      <c r="CQ531" s="164">
        <v>144.9</v>
      </c>
      <c r="CR531" s="164">
        <v>145.1</v>
      </c>
      <c r="CS531" s="164">
        <v>145.30000000000001</v>
      </c>
      <c r="CT531" s="164">
        <v>145.30000000000001</v>
      </c>
      <c r="CU531" s="164">
        <v>145.30000000000001</v>
      </c>
      <c r="CV531" s="164">
        <v>145.30000000000001</v>
      </c>
      <c r="CW531" s="164">
        <v>145.69999999999999</v>
      </c>
      <c r="CX531" s="164">
        <v>145.5</v>
      </c>
      <c r="CY531" s="164">
        <v>145.1</v>
      </c>
      <c r="CZ531" s="164">
        <v>145.30000000000001</v>
      </c>
      <c r="DA531" s="164">
        <v>146.6</v>
      </c>
      <c r="DB531" s="164">
        <v>147.80000000000001</v>
      </c>
      <c r="DC531" s="164">
        <v>148</v>
      </c>
      <c r="DD531" s="164">
        <v>148.80000000000001</v>
      </c>
      <c r="DE531" s="164">
        <v>150.6</v>
      </c>
      <c r="DF531" s="164">
        <v>150.9</v>
      </c>
      <c r="DG531" s="164">
        <v>150.5</v>
      </c>
      <c r="DH531" s="164">
        <v>150.4</v>
      </c>
      <c r="DI531" s="164">
        <v>152.5</v>
      </c>
      <c r="DJ531" s="164">
        <v>156.9</v>
      </c>
      <c r="DK531" s="164">
        <v>162.69999999999999</v>
      </c>
      <c r="DL531" s="164">
        <v>167.3</v>
      </c>
      <c r="DM531" s="164">
        <v>169.1</v>
      </c>
      <c r="DN531" s="164">
        <v>168.5</v>
      </c>
      <c r="DO531" s="164">
        <v>170.9</v>
      </c>
      <c r="DP531" s="164">
        <v>175.1</v>
      </c>
      <c r="DQ531" s="164">
        <v>177</v>
      </c>
      <c r="DR531" s="164">
        <v>177</v>
      </c>
      <c r="DS531" s="164">
        <v>177.1</v>
      </c>
      <c r="DT531" s="164">
        <v>177.9</v>
      </c>
    </row>
    <row r="532" spans="1:124" x14ac:dyDescent="0.25">
      <c r="A532" s="162" t="s">
        <v>2355</v>
      </c>
      <c r="B532" s="162" t="s">
        <v>2356</v>
      </c>
      <c r="C532" s="163">
        <v>0.20102</v>
      </c>
      <c r="D532" s="164">
        <v>104.5</v>
      </c>
      <c r="E532" s="164">
        <v>104.5</v>
      </c>
      <c r="F532" s="164">
        <v>104.5</v>
      </c>
      <c r="G532" s="164">
        <v>104.5</v>
      </c>
      <c r="H532" s="164">
        <v>101.2</v>
      </c>
      <c r="I532" s="164">
        <v>101.2</v>
      </c>
      <c r="J532" s="164">
        <v>101.2</v>
      </c>
      <c r="K532" s="164">
        <v>101.2</v>
      </c>
      <c r="L532" s="164">
        <v>103</v>
      </c>
      <c r="M532" s="164">
        <v>103</v>
      </c>
      <c r="N532" s="164">
        <v>103</v>
      </c>
      <c r="O532" s="164">
        <v>106.1</v>
      </c>
      <c r="P532" s="164">
        <v>105.2</v>
      </c>
      <c r="Q532" s="164">
        <v>102.2</v>
      </c>
      <c r="R532" s="164">
        <v>103.7</v>
      </c>
      <c r="S532" s="164">
        <v>103.7</v>
      </c>
      <c r="T532" s="164">
        <v>103.7</v>
      </c>
      <c r="U532" s="164">
        <v>103.7</v>
      </c>
      <c r="V532" s="164">
        <v>97</v>
      </c>
      <c r="W532" s="164">
        <v>97</v>
      </c>
      <c r="X532" s="164">
        <v>95.1</v>
      </c>
      <c r="Y532" s="164">
        <v>100.5</v>
      </c>
      <c r="Z532" s="164">
        <v>100.5</v>
      </c>
      <c r="AA532" s="164">
        <v>102.2</v>
      </c>
      <c r="AB532" s="164">
        <v>103.5</v>
      </c>
      <c r="AC532" s="164">
        <v>102</v>
      </c>
      <c r="AD532" s="164">
        <v>105</v>
      </c>
      <c r="AE532" s="164">
        <v>105</v>
      </c>
      <c r="AF532" s="164">
        <v>106.5</v>
      </c>
      <c r="AG532" s="164">
        <v>103.5</v>
      </c>
      <c r="AH532" s="164">
        <v>107.8</v>
      </c>
      <c r="AI532" s="164">
        <v>107.8</v>
      </c>
      <c r="AJ532" s="164">
        <v>107.8</v>
      </c>
      <c r="AK532" s="164">
        <v>107.8</v>
      </c>
      <c r="AL532" s="164">
        <v>107.8</v>
      </c>
      <c r="AM532" s="164">
        <v>110.4</v>
      </c>
      <c r="AN532" s="164">
        <v>102.6</v>
      </c>
      <c r="AO532" s="164">
        <v>109.1</v>
      </c>
      <c r="AP532" s="164">
        <v>109.1</v>
      </c>
      <c r="AQ532" s="164">
        <v>109.1</v>
      </c>
      <c r="AR532" s="164">
        <v>107.9</v>
      </c>
      <c r="AS532" s="164">
        <v>105.4</v>
      </c>
      <c r="AT532" s="164">
        <v>109.1</v>
      </c>
      <c r="AU532" s="164">
        <v>109.1</v>
      </c>
      <c r="AV532" s="164">
        <v>110.3</v>
      </c>
      <c r="AW532" s="164">
        <v>106.7</v>
      </c>
      <c r="AX532" s="164">
        <v>109.1</v>
      </c>
      <c r="AY532" s="164">
        <v>109.1</v>
      </c>
      <c r="AZ532" s="164">
        <v>109.1</v>
      </c>
      <c r="BA532" s="164">
        <v>109.1</v>
      </c>
      <c r="BB532" s="164">
        <v>109.1</v>
      </c>
      <c r="BC532" s="164">
        <v>109.1</v>
      </c>
      <c r="BD532" s="164">
        <v>109.1</v>
      </c>
      <c r="BE532" s="164">
        <v>109.1</v>
      </c>
      <c r="BF532" s="164">
        <v>109.1</v>
      </c>
      <c r="BG532" s="164">
        <v>109.1</v>
      </c>
      <c r="BH532" s="164">
        <v>109.1</v>
      </c>
      <c r="BI532" s="164">
        <v>109.1</v>
      </c>
      <c r="BJ532" s="164">
        <v>109.1</v>
      </c>
      <c r="BK532" s="164">
        <v>110.2</v>
      </c>
      <c r="BL532" s="164">
        <v>110.2</v>
      </c>
      <c r="BM532" s="164">
        <v>110.2</v>
      </c>
      <c r="BN532" s="164">
        <v>109.1</v>
      </c>
      <c r="BO532" s="164">
        <v>109.1</v>
      </c>
      <c r="BP532" s="164">
        <v>110.2</v>
      </c>
      <c r="BQ532" s="164">
        <v>110.2</v>
      </c>
      <c r="BR532" s="164">
        <v>110.2</v>
      </c>
      <c r="BS532" s="164">
        <v>109.1</v>
      </c>
      <c r="BT532" s="164">
        <v>109.1</v>
      </c>
      <c r="BU532" s="164">
        <v>109.1</v>
      </c>
      <c r="BV532" s="164">
        <v>109.1</v>
      </c>
      <c r="BW532" s="164">
        <v>109.1</v>
      </c>
      <c r="BX532" s="164">
        <v>109.1</v>
      </c>
      <c r="BY532" s="164">
        <v>109.1</v>
      </c>
      <c r="BZ532" s="164">
        <v>109.1</v>
      </c>
      <c r="CA532" s="164">
        <v>109.1</v>
      </c>
      <c r="CB532" s="164">
        <v>109.1</v>
      </c>
      <c r="CC532" s="164">
        <v>109.1</v>
      </c>
      <c r="CD532" s="164">
        <v>109.1</v>
      </c>
      <c r="CE532" s="164">
        <v>109.1</v>
      </c>
      <c r="CF532" s="164">
        <v>109.1</v>
      </c>
      <c r="CG532" s="164">
        <v>109.1</v>
      </c>
      <c r="CH532" s="164">
        <v>111.4</v>
      </c>
      <c r="CI532" s="164">
        <v>111.4</v>
      </c>
      <c r="CJ532" s="164">
        <v>111.4</v>
      </c>
      <c r="CK532" s="164">
        <v>111.4</v>
      </c>
      <c r="CL532" s="164">
        <v>111.4</v>
      </c>
      <c r="CM532" s="164">
        <v>111.4</v>
      </c>
      <c r="CN532" s="164">
        <v>111.4</v>
      </c>
      <c r="CO532" s="164">
        <v>111.4</v>
      </c>
      <c r="CP532" s="164">
        <v>109.3</v>
      </c>
      <c r="CQ532" s="164">
        <v>109.1</v>
      </c>
      <c r="CR532" s="164">
        <v>109.9</v>
      </c>
      <c r="CS532" s="164">
        <v>111.6</v>
      </c>
      <c r="CT532" s="164">
        <v>111.4</v>
      </c>
      <c r="CU532" s="164">
        <v>108.8</v>
      </c>
      <c r="CV532" s="164">
        <v>108.3</v>
      </c>
      <c r="CW532" s="164">
        <v>105.5</v>
      </c>
      <c r="CX532" s="164">
        <v>105.2</v>
      </c>
      <c r="CY532" s="164">
        <v>104.7</v>
      </c>
      <c r="CZ532" s="164">
        <v>102.8</v>
      </c>
      <c r="DA532" s="164">
        <v>103.7</v>
      </c>
      <c r="DB532" s="164">
        <v>103.7</v>
      </c>
      <c r="DC532" s="164">
        <v>103.7</v>
      </c>
      <c r="DD532" s="164">
        <v>105.5</v>
      </c>
      <c r="DE532" s="164">
        <v>106.9</v>
      </c>
      <c r="DF532" s="164">
        <v>107</v>
      </c>
      <c r="DG532" s="164">
        <v>107.9</v>
      </c>
      <c r="DH532" s="164">
        <v>110.6</v>
      </c>
      <c r="DI532" s="164">
        <v>102.9</v>
      </c>
      <c r="DJ532" s="164">
        <v>105.5</v>
      </c>
      <c r="DK532" s="164">
        <v>106.7</v>
      </c>
      <c r="DL532" s="164">
        <v>105.3</v>
      </c>
      <c r="DM532" s="164">
        <v>105.5</v>
      </c>
      <c r="DN532" s="164">
        <v>105.5</v>
      </c>
      <c r="DO532" s="164">
        <v>106</v>
      </c>
      <c r="DP532" s="164">
        <v>107.9</v>
      </c>
      <c r="DQ532" s="164">
        <v>109.8</v>
      </c>
      <c r="DR532" s="164">
        <v>109.6</v>
      </c>
      <c r="DS532" s="164">
        <v>110.1</v>
      </c>
      <c r="DT532" s="164">
        <v>109.6</v>
      </c>
    </row>
    <row r="533" spans="1:124" x14ac:dyDescent="0.25">
      <c r="A533" s="162" t="s">
        <v>2358</v>
      </c>
      <c r="B533" s="162" t="s">
        <v>2359</v>
      </c>
      <c r="C533" s="163">
        <v>1.6448</v>
      </c>
      <c r="D533" s="164">
        <v>109.8</v>
      </c>
      <c r="E533" s="164">
        <v>108.9</v>
      </c>
      <c r="F533" s="164">
        <v>110.2</v>
      </c>
      <c r="G533" s="164">
        <v>111.7</v>
      </c>
      <c r="H533" s="164">
        <v>110.4</v>
      </c>
      <c r="I533" s="164">
        <v>108.4</v>
      </c>
      <c r="J533" s="164">
        <v>107.6</v>
      </c>
      <c r="K533" s="164">
        <v>107</v>
      </c>
      <c r="L533" s="164">
        <v>103.6</v>
      </c>
      <c r="M533" s="164">
        <v>104.6</v>
      </c>
      <c r="N533" s="164">
        <v>106</v>
      </c>
      <c r="O533" s="164">
        <v>105.4</v>
      </c>
      <c r="P533" s="164">
        <v>104.6</v>
      </c>
      <c r="Q533" s="164">
        <v>105.5</v>
      </c>
      <c r="R533" s="164">
        <v>107.9</v>
      </c>
      <c r="S533" s="164">
        <v>107.5</v>
      </c>
      <c r="T533" s="164">
        <v>105.5</v>
      </c>
      <c r="U533" s="164">
        <v>106.2</v>
      </c>
      <c r="V533" s="164">
        <v>106.4</v>
      </c>
      <c r="W533" s="164">
        <v>105.8</v>
      </c>
      <c r="X533" s="164">
        <v>104.9</v>
      </c>
      <c r="Y533" s="164">
        <v>105.7</v>
      </c>
      <c r="Z533" s="164">
        <v>108.2</v>
      </c>
      <c r="AA533" s="164">
        <v>108.4</v>
      </c>
      <c r="AB533" s="164">
        <v>108.7</v>
      </c>
      <c r="AC533" s="164">
        <v>108.2</v>
      </c>
      <c r="AD533" s="164">
        <v>110.6</v>
      </c>
      <c r="AE533" s="164">
        <v>113.6</v>
      </c>
      <c r="AF533" s="164">
        <v>112.4</v>
      </c>
      <c r="AG533" s="164">
        <v>111.1</v>
      </c>
      <c r="AH533" s="164">
        <v>111.2</v>
      </c>
      <c r="AI533" s="164">
        <v>109</v>
      </c>
      <c r="AJ533" s="164">
        <v>110.1</v>
      </c>
      <c r="AK533" s="164">
        <v>112.4</v>
      </c>
      <c r="AL533" s="164">
        <v>111.4</v>
      </c>
      <c r="AM533" s="164">
        <v>111.9</v>
      </c>
      <c r="AN533" s="164">
        <v>110.3</v>
      </c>
      <c r="AO533" s="164">
        <v>108.4</v>
      </c>
      <c r="AP533" s="164">
        <v>108.3</v>
      </c>
      <c r="AQ533" s="164">
        <v>109.8</v>
      </c>
      <c r="AR533" s="164">
        <v>111</v>
      </c>
      <c r="AS533" s="164">
        <v>112</v>
      </c>
      <c r="AT533" s="164">
        <v>112</v>
      </c>
      <c r="AU533" s="164">
        <v>111.5</v>
      </c>
      <c r="AV533" s="164">
        <v>110.2</v>
      </c>
      <c r="AW533" s="164">
        <v>108.6</v>
      </c>
      <c r="AX533" s="164">
        <v>108.1</v>
      </c>
      <c r="AY533" s="164">
        <v>108.8</v>
      </c>
      <c r="AZ533" s="164">
        <v>108.9</v>
      </c>
      <c r="BA533" s="164">
        <v>110.1</v>
      </c>
      <c r="BB533" s="164">
        <v>111.5</v>
      </c>
      <c r="BC533" s="164">
        <v>111.8</v>
      </c>
      <c r="BD533" s="164">
        <v>111.4</v>
      </c>
      <c r="BE533" s="164">
        <v>112.6</v>
      </c>
      <c r="BF533" s="164">
        <v>112.6</v>
      </c>
      <c r="BG533" s="164">
        <v>110.7</v>
      </c>
      <c r="BH533" s="164">
        <v>109.5</v>
      </c>
      <c r="BI533" s="164">
        <v>109.3</v>
      </c>
      <c r="BJ533" s="164">
        <v>109.3</v>
      </c>
      <c r="BK533" s="164">
        <v>109.3</v>
      </c>
      <c r="BL533" s="164">
        <v>112.6</v>
      </c>
      <c r="BM533" s="164">
        <v>114.7</v>
      </c>
      <c r="BN533" s="164">
        <v>114.9</v>
      </c>
      <c r="BO533" s="164">
        <v>113.8</v>
      </c>
      <c r="BP533" s="164">
        <v>113</v>
      </c>
      <c r="BQ533" s="164">
        <v>113.8</v>
      </c>
      <c r="BR533" s="164">
        <v>113.3</v>
      </c>
      <c r="BS533" s="164">
        <v>113.2</v>
      </c>
      <c r="BT533" s="164">
        <v>113.6</v>
      </c>
      <c r="BU533" s="164">
        <v>114.1</v>
      </c>
      <c r="BV533" s="164">
        <v>115.3</v>
      </c>
      <c r="BW533" s="164">
        <v>113.6</v>
      </c>
      <c r="BX533" s="164">
        <v>114.6</v>
      </c>
      <c r="BY533" s="164">
        <v>114.4</v>
      </c>
      <c r="BZ533" s="164">
        <v>113.5</v>
      </c>
      <c r="CA533" s="164">
        <v>114.3</v>
      </c>
      <c r="CB533" s="164">
        <v>113.1</v>
      </c>
      <c r="CC533" s="164">
        <v>113.3</v>
      </c>
      <c r="CD533" s="164">
        <v>113</v>
      </c>
      <c r="CE533" s="164">
        <v>112.7</v>
      </c>
      <c r="CF533" s="164">
        <v>112.9</v>
      </c>
      <c r="CG533" s="164">
        <v>115.2</v>
      </c>
      <c r="CH533" s="164">
        <v>117.6</v>
      </c>
      <c r="CI533" s="164">
        <v>117.3</v>
      </c>
      <c r="CJ533" s="164">
        <v>119.9</v>
      </c>
      <c r="CK533" s="164">
        <v>122.6</v>
      </c>
      <c r="CL533" s="164">
        <v>121.8</v>
      </c>
      <c r="CM533" s="164">
        <v>120.2</v>
      </c>
      <c r="CN533" s="164">
        <v>118.5</v>
      </c>
      <c r="CO533" s="164">
        <v>119.9</v>
      </c>
      <c r="CP533" s="164">
        <v>118.2</v>
      </c>
      <c r="CQ533" s="164">
        <v>118.5</v>
      </c>
      <c r="CR533" s="164">
        <v>118</v>
      </c>
      <c r="CS533" s="164">
        <v>117.9</v>
      </c>
      <c r="CT533" s="164">
        <v>119.4</v>
      </c>
      <c r="CU533" s="164">
        <v>119</v>
      </c>
      <c r="CV533" s="164">
        <v>122.6</v>
      </c>
      <c r="CW533" s="164">
        <v>123.8</v>
      </c>
      <c r="CX533" s="164">
        <v>121.9</v>
      </c>
      <c r="CY533" s="164">
        <v>121.5</v>
      </c>
      <c r="CZ533" s="164">
        <v>120.3</v>
      </c>
      <c r="DA533" s="164">
        <v>119.6</v>
      </c>
      <c r="DB533" s="164">
        <v>119.4</v>
      </c>
      <c r="DC533" s="164">
        <v>119.1</v>
      </c>
      <c r="DD533" s="164">
        <v>119.7</v>
      </c>
      <c r="DE533" s="164">
        <v>119</v>
      </c>
      <c r="DF533" s="164">
        <v>119.8</v>
      </c>
      <c r="DG533" s="164">
        <v>123.6</v>
      </c>
      <c r="DH533" s="164">
        <v>124.7</v>
      </c>
      <c r="DI533" s="164">
        <v>124</v>
      </c>
      <c r="DJ533" s="164">
        <v>124.5</v>
      </c>
      <c r="DK533" s="164">
        <v>126.2</v>
      </c>
      <c r="DL533" s="164">
        <v>125.5</v>
      </c>
      <c r="DM533" s="164">
        <v>124.5</v>
      </c>
      <c r="DN533" s="164">
        <v>126.5</v>
      </c>
      <c r="DO533" s="164">
        <v>128.9</v>
      </c>
      <c r="DP533" s="164">
        <v>127.1</v>
      </c>
      <c r="DQ533" s="164">
        <v>127</v>
      </c>
      <c r="DR533" s="164">
        <v>128.4</v>
      </c>
      <c r="DS533" s="164">
        <v>129</v>
      </c>
      <c r="DT533" s="164">
        <v>131.6</v>
      </c>
    </row>
    <row r="534" spans="1:124" x14ac:dyDescent="0.25">
      <c r="A534" s="162" t="s">
        <v>2361</v>
      </c>
      <c r="B534" s="162" t="s">
        <v>2362</v>
      </c>
      <c r="C534" s="163">
        <v>2.7890000000000002E-2</v>
      </c>
      <c r="D534" s="164">
        <v>102</v>
      </c>
      <c r="E534" s="164">
        <v>102.1</v>
      </c>
      <c r="F534" s="164">
        <v>103.2</v>
      </c>
      <c r="G534" s="164">
        <v>103.6</v>
      </c>
      <c r="H534" s="164">
        <v>103.9</v>
      </c>
      <c r="I534" s="164">
        <v>102.6</v>
      </c>
      <c r="J534" s="164">
        <v>103.3</v>
      </c>
      <c r="K534" s="164">
        <v>102.8</v>
      </c>
      <c r="L534" s="164">
        <v>102.7</v>
      </c>
      <c r="M534" s="164">
        <v>102.5</v>
      </c>
      <c r="N534" s="164">
        <v>103.2</v>
      </c>
      <c r="O534" s="164">
        <v>104.2</v>
      </c>
      <c r="P534" s="164">
        <v>103.7</v>
      </c>
      <c r="Q534" s="164">
        <v>103.3</v>
      </c>
      <c r="R534" s="164">
        <v>103.2</v>
      </c>
      <c r="S534" s="164">
        <v>105.3</v>
      </c>
      <c r="T534" s="164">
        <v>103.2</v>
      </c>
      <c r="U534" s="164">
        <v>104.2</v>
      </c>
      <c r="V534" s="164">
        <v>104.4</v>
      </c>
      <c r="W534" s="164">
        <v>104.7</v>
      </c>
      <c r="X534" s="164">
        <v>105.3</v>
      </c>
      <c r="Y534" s="164">
        <v>103.7</v>
      </c>
      <c r="Z534" s="164">
        <v>105.5</v>
      </c>
      <c r="AA534" s="164">
        <v>105.1</v>
      </c>
      <c r="AB534" s="164">
        <v>106.5</v>
      </c>
      <c r="AC534" s="164">
        <v>105.5</v>
      </c>
      <c r="AD534" s="164">
        <v>105.9</v>
      </c>
      <c r="AE534" s="164">
        <v>106.5</v>
      </c>
      <c r="AF534" s="164">
        <v>107.7</v>
      </c>
      <c r="AG534" s="164">
        <v>107.8</v>
      </c>
      <c r="AH534" s="164">
        <v>108.2</v>
      </c>
      <c r="AI534" s="164">
        <v>106.2</v>
      </c>
      <c r="AJ534" s="164">
        <v>105.9</v>
      </c>
      <c r="AK534" s="164">
        <v>106.2</v>
      </c>
      <c r="AL534" s="164">
        <v>106.9</v>
      </c>
      <c r="AM534" s="164">
        <v>104.6</v>
      </c>
      <c r="AN534" s="164">
        <v>105.1</v>
      </c>
      <c r="AO534" s="164">
        <v>107.3</v>
      </c>
      <c r="AP534" s="164">
        <v>108.7</v>
      </c>
      <c r="AQ534" s="164">
        <v>108.5</v>
      </c>
      <c r="AR534" s="164">
        <v>109.2</v>
      </c>
      <c r="AS534" s="164">
        <v>105.8</v>
      </c>
      <c r="AT534" s="164">
        <v>106.5</v>
      </c>
      <c r="AU534" s="164">
        <v>106.7</v>
      </c>
      <c r="AV534" s="164">
        <v>107.7</v>
      </c>
      <c r="AW534" s="164">
        <v>107.2</v>
      </c>
      <c r="AX534" s="164">
        <v>106.2</v>
      </c>
      <c r="AY534" s="164">
        <v>105.9</v>
      </c>
      <c r="AZ534" s="164">
        <v>104.8</v>
      </c>
      <c r="BA534" s="164">
        <v>105.5</v>
      </c>
      <c r="BB534" s="164">
        <v>105.6</v>
      </c>
      <c r="BC534" s="164">
        <v>106</v>
      </c>
      <c r="BD534" s="164">
        <v>107.1</v>
      </c>
      <c r="BE534" s="164">
        <v>106.3</v>
      </c>
      <c r="BF534" s="164">
        <v>104.7</v>
      </c>
      <c r="BG534" s="164">
        <v>106.3</v>
      </c>
      <c r="BH534" s="164">
        <v>107.9</v>
      </c>
      <c r="BI534" s="164">
        <v>108</v>
      </c>
      <c r="BJ534" s="164">
        <v>108.4</v>
      </c>
      <c r="BK534" s="164">
        <v>107.3</v>
      </c>
      <c r="BL534" s="164">
        <v>108.4</v>
      </c>
      <c r="BM534" s="164">
        <v>108.8</v>
      </c>
      <c r="BN534" s="164">
        <v>109.9</v>
      </c>
      <c r="BO534" s="164">
        <v>110.4</v>
      </c>
      <c r="BP534" s="164">
        <v>109.8</v>
      </c>
      <c r="BQ534" s="164">
        <v>110.7</v>
      </c>
      <c r="BR534" s="164">
        <v>111.3</v>
      </c>
      <c r="BS534" s="164">
        <v>111.4</v>
      </c>
      <c r="BT534" s="164">
        <v>112.2</v>
      </c>
      <c r="BU534" s="164">
        <v>114.2</v>
      </c>
      <c r="BV534" s="164">
        <v>114.8</v>
      </c>
      <c r="BW534" s="164">
        <v>115</v>
      </c>
      <c r="BX534" s="164">
        <v>114</v>
      </c>
      <c r="BY534" s="164">
        <v>113.9</v>
      </c>
      <c r="BZ534" s="164">
        <v>114.3</v>
      </c>
      <c r="CA534" s="164">
        <v>114.3</v>
      </c>
      <c r="CB534" s="164">
        <v>114.3</v>
      </c>
      <c r="CC534" s="164">
        <v>115.9</v>
      </c>
      <c r="CD534" s="164">
        <v>116.5</v>
      </c>
      <c r="CE534" s="164">
        <v>117.7</v>
      </c>
      <c r="CF534" s="164">
        <v>116.2</v>
      </c>
      <c r="CG534" s="164">
        <v>116.6</v>
      </c>
      <c r="CH534" s="164">
        <v>117.3</v>
      </c>
      <c r="CI534" s="164">
        <v>116.4</v>
      </c>
      <c r="CJ534" s="164">
        <v>116.7</v>
      </c>
      <c r="CK534" s="164">
        <v>116.2</v>
      </c>
      <c r="CL534" s="164">
        <v>116.5</v>
      </c>
      <c r="CM534" s="164">
        <v>116.1</v>
      </c>
      <c r="CN534" s="164">
        <v>117</v>
      </c>
      <c r="CO534" s="164">
        <v>118.1</v>
      </c>
      <c r="CP534" s="164">
        <v>118.4</v>
      </c>
      <c r="CQ534" s="164">
        <v>116.8</v>
      </c>
      <c r="CR534" s="164">
        <v>116.7</v>
      </c>
      <c r="CS534" s="164">
        <v>117.4</v>
      </c>
      <c r="CT534" s="164">
        <v>115.8</v>
      </c>
      <c r="CU534" s="164">
        <v>115.4</v>
      </c>
      <c r="CV534" s="164">
        <v>117.9</v>
      </c>
      <c r="CW534" s="164">
        <v>116.6</v>
      </c>
      <c r="CX534" s="164">
        <v>116.5</v>
      </c>
      <c r="CY534" s="164">
        <v>115.8</v>
      </c>
      <c r="CZ534" s="164">
        <v>117.8</v>
      </c>
      <c r="DA534" s="164">
        <v>118.9</v>
      </c>
      <c r="DB534" s="164">
        <v>118.6</v>
      </c>
      <c r="DC534" s="164">
        <v>119.6</v>
      </c>
      <c r="DD534" s="164">
        <v>121.8</v>
      </c>
      <c r="DE534" s="164">
        <v>121.8</v>
      </c>
      <c r="DF534" s="164">
        <v>121.1</v>
      </c>
      <c r="DG534" s="164">
        <v>123.3</v>
      </c>
      <c r="DH534" s="164">
        <v>122.1</v>
      </c>
      <c r="DI534" s="164">
        <v>122.9</v>
      </c>
      <c r="DJ534" s="164">
        <v>122.8</v>
      </c>
      <c r="DK534" s="164">
        <v>123.9</v>
      </c>
      <c r="DL534" s="164">
        <v>125</v>
      </c>
      <c r="DM534" s="164">
        <v>128.1</v>
      </c>
      <c r="DN534" s="164">
        <v>130.5</v>
      </c>
      <c r="DO534" s="164">
        <v>133.69999999999999</v>
      </c>
      <c r="DP534" s="164">
        <v>131.19999999999999</v>
      </c>
      <c r="DQ534" s="164">
        <v>132</v>
      </c>
      <c r="DR534" s="164">
        <v>132.9</v>
      </c>
      <c r="DS534" s="164">
        <v>137.19999999999999</v>
      </c>
      <c r="DT534" s="164">
        <v>138.9</v>
      </c>
    </row>
    <row r="535" spans="1:124" x14ac:dyDescent="0.25">
      <c r="A535" s="162" t="s">
        <v>2364</v>
      </c>
      <c r="B535" s="162" t="s">
        <v>2365</v>
      </c>
      <c r="C535" s="163">
        <v>0.31581999999999999</v>
      </c>
      <c r="D535" s="164">
        <v>112</v>
      </c>
      <c r="E535" s="164">
        <v>110.3</v>
      </c>
      <c r="F535" s="164">
        <v>115.2</v>
      </c>
      <c r="G535" s="164">
        <v>116.8</v>
      </c>
      <c r="H535" s="164">
        <v>112.4</v>
      </c>
      <c r="I535" s="164">
        <v>116.8</v>
      </c>
      <c r="J535" s="164">
        <v>110.9</v>
      </c>
      <c r="K535" s="164">
        <v>107.2</v>
      </c>
      <c r="L535" s="164">
        <v>105.8</v>
      </c>
      <c r="M535" s="164">
        <v>109.1</v>
      </c>
      <c r="N535" s="164">
        <v>110.2</v>
      </c>
      <c r="O535" s="164">
        <v>108.2</v>
      </c>
      <c r="P535" s="164">
        <v>107.6</v>
      </c>
      <c r="Q535" s="164">
        <v>106.8</v>
      </c>
      <c r="R535" s="164">
        <v>109.9</v>
      </c>
      <c r="S535" s="164">
        <v>109.1</v>
      </c>
      <c r="T535" s="164">
        <v>108</v>
      </c>
      <c r="U535" s="164">
        <v>109.5</v>
      </c>
      <c r="V535" s="164">
        <v>106.1</v>
      </c>
      <c r="W535" s="164">
        <v>105.7</v>
      </c>
      <c r="X535" s="164">
        <v>104.4</v>
      </c>
      <c r="Y535" s="164">
        <v>108.2</v>
      </c>
      <c r="Z535" s="164">
        <v>108.6</v>
      </c>
      <c r="AA535" s="164">
        <v>108.2</v>
      </c>
      <c r="AB535" s="164">
        <v>102.9</v>
      </c>
      <c r="AC535" s="164">
        <v>104.8</v>
      </c>
      <c r="AD535" s="164">
        <v>107.4</v>
      </c>
      <c r="AE535" s="164">
        <v>111.7</v>
      </c>
      <c r="AF535" s="164">
        <v>111.5</v>
      </c>
      <c r="AG535" s="164">
        <v>111.4</v>
      </c>
      <c r="AH535" s="164">
        <v>112.7</v>
      </c>
      <c r="AI535" s="164">
        <v>110.7</v>
      </c>
      <c r="AJ535" s="164">
        <v>112.6</v>
      </c>
      <c r="AK535" s="164">
        <v>109.8</v>
      </c>
      <c r="AL535" s="164">
        <v>110.4</v>
      </c>
      <c r="AM535" s="164">
        <v>111.1</v>
      </c>
      <c r="AN535" s="164">
        <v>110.2</v>
      </c>
      <c r="AO535" s="164">
        <v>109.1</v>
      </c>
      <c r="AP535" s="164">
        <v>109.2</v>
      </c>
      <c r="AQ535" s="164">
        <v>112.1</v>
      </c>
      <c r="AR535" s="164">
        <v>114.5</v>
      </c>
      <c r="AS535" s="164">
        <v>113.2</v>
      </c>
      <c r="AT535" s="164">
        <v>115.4</v>
      </c>
      <c r="AU535" s="164">
        <v>114.7</v>
      </c>
      <c r="AV535" s="164">
        <v>114.8</v>
      </c>
      <c r="AW535" s="164">
        <v>113.2</v>
      </c>
      <c r="AX535" s="164">
        <v>113.7</v>
      </c>
      <c r="AY535" s="164">
        <v>113.3</v>
      </c>
      <c r="AZ535" s="164">
        <v>111.2</v>
      </c>
      <c r="BA535" s="164">
        <v>111.4</v>
      </c>
      <c r="BB535" s="164">
        <v>112.5</v>
      </c>
      <c r="BC535" s="164">
        <v>112.4</v>
      </c>
      <c r="BD535" s="164">
        <v>114.1</v>
      </c>
      <c r="BE535" s="164">
        <v>116.3</v>
      </c>
      <c r="BF535" s="164">
        <v>117.7</v>
      </c>
      <c r="BG535" s="164">
        <v>111.1</v>
      </c>
      <c r="BH535" s="164">
        <v>111</v>
      </c>
      <c r="BI535" s="164">
        <v>111.1</v>
      </c>
      <c r="BJ535" s="164">
        <v>111.8</v>
      </c>
      <c r="BK535" s="164">
        <v>109.4</v>
      </c>
      <c r="BL535" s="164">
        <v>111.4</v>
      </c>
      <c r="BM535" s="164">
        <v>115.6</v>
      </c>
      <c r="BN535" s="164">
        <v>118.3</v>
      </c>
      <c r="BO535" s="164">
        <v>116.3</v>
      </c>
      <c r="BP535" s="164">
        <v>112.9</v>
      </c>
      <c r="BQ535" s="164">
        <v>116.5</v>
      </c>
      <c r="BR535" s="164">
        <v>119.4</v>
      </c>
      <c r="BS535" s="164">
        <v>117.1</v>
      </c>
      <c r="BT535" s="164">
        <v>116.2</v>
      </c>
      <c r="BU535" s="164">
        <v>117.2</v>
      </c>
      <c r="BV535" s="164">
        <v>116.3</v>
      </c>
      <c r="BW535" s="164">
        <v>110.6</v>
      </c>
      <c r="BX535" s="164">
        <v>110.6</v>
      </c>
      <c r="BY535" s="164">
        <v>110</v>
      </c>
      <c r="BZ535" s="164">
        <v>108.2</v>
      </c>
      <c r="CA535" s="164">
        <v>108.7</v>
      </c>
      <c r="CB535" s="164">
        <v>110.5</v>
      </c>
      <c r="CC535" s="164">
        <v>110.4</v>
      </c>
      <c r="CD535" s="164">
        <v>111.2</v>
      </c>
      <c r="CE535" s="164">
        <v>109.8</v>
      </c>
      <c r="CF535" s="164">
        <v>108.7</v>
      </c>
      <c r="CG535" s="164">
        <v>114.6</v>
      </c>
      <c r="CH535" s="164">
        <v>116.4</v>
      </c>
      <c r="CI535" s="164">
        <v>112.4</v>
      </c>
      <c r="CJ535" s="164">
        <v>116.4</v>
      </c>
      <c r="CK535" s="164">
        <v>117.9</v>
      </c>
      <c r="CL535" s="164">
        <v>117</v>
      </c>
      <c r="CM535" s="164">
        <v>117.1</v>
      </c>
      <c r="CN535" s="164">
        <v>116.6</v>
      </c>
      <c r="CO535" s="164">
        <v>118.2</v>
      </c>
      <c r="CP535" s="164">
        <v>116.7</v>
      </c>
      <c r="CQ535" s="164">
        <v>115.4</v>
      </c>
      <c r="CR535" s="164">
        <v>116.3</v>
      </c>
      <c r="CS535" s="164">
        <v>118</v>
      </c>
      <c r="CT535" s="164">
        <v>117.5</v>
      </c>
      <c r="CU535" s="164">
        <v>115.9</v>
      </c>
      <c r="CV535" s="164">
        <v>118.9</v>
      </c>
      <c r="CW535" s="164">
        <v>120.7</v>
      </c>
      <c r="CX535" s="164">
        <v>116.6</v>
      </c>
      <c r="CY535" s="164">
        <v>119.6</v>
      </c>
      <c r="CZ535" s="164">
        <v>118.8</v>
      </c>
      <c r="DA535" s="164">
        <v>120.6</v>
      </c>
      <c r="DB535" s="164">
        <v>121.4</v>
      </c>
      <c r="DC535" s="164">
        <v>118.2</v>
      </c>
      <c r="DD535" s="164">
        <v>123.3</v>
      </c>
      <c r="DE535" s="164">
        <v>119.7</v>
      </c>
      <c r="DF535" s="164">
        <v>118.1</v>
      </c>
      <c r="DG535" s="164">
        <v>121.5</v>
      </c>
      <c r="DH535" s="164">
        <v>122.6</v>
      </c>
      <c r="DI535" s="164">
        <v>122.7</v>
      </c>
      <c r="DJ535" s="164">
        <v>124.9</v>
      </c>
      <c r="DK535" s="164">
        <v>128.19999999999999</v>
      </c>
      <c r="DL535" s="164">
        <v>129.4</v>
      </c>
      <c r="DM535" s="164">
        <v>129.1</v>
      </c>
      <c r="DN535" s="164">
        <v>131.6</v>
      </c>
      <c r="DO535" s="164">
        <v>133.69999999999999</v>
      </c>
      <c r="DP535" s="164">
        <v>135.1</v>
      </c>
      <c r="DQ535" s="164">
        <v>135.5</v>
      </c>
      <c r="DR535" s="164">
        <v>134.80000000000001</v>
      </c>
      <c r="DS535" s="164">
        <v>135.80000000000001</v>
      </c>
      <c r="DT535" s="164">
        <v>138.5</v>
      </c>
    </row>
    <row r="536" spans="1:124" x14ac:dyDescent="0.25">
      <c r="A536" s="162" t="s">
        <v>2367</v>
      </c>
      <c r="B536" s="162" t="s">
        <v>2368</v>
      </c>
      <c r="C536" s="163">
        <v>0.85277000000000003</v>
      </c>
      <c r="D536" s="164">
        <v>110.6</v>
      </c>
      <c r="E536" s="164">
        <v>109.1</v>
      </c>
      <c r="F536" s="164">
        <v>109.2</v>
      </c>
      <c r="G536" s="164">
        <v>111.3</v>
      </c>
      <c r="H536" s="164">
        <v>111.2</v>
      </c>
      <c r="I536" s="164">
        <v>106.8</v>
      </c>
      <c r="J536" s="164">
        <v>107</v>
      </c>
      <c r="K536" s="164">
        <v>107.4</v>
      </c>
      <c r="L536" s="164">
        <v>102.4</v>
      </c>
      <c r="M536" s="164">
        <v>103.3</v>
      </c>
      <c r="N536" s="164">
        <v>104.3</v>
      </c>
      <c r="O536" s="164">
        <v>103.8</v>
      </c>
      <c r="P536" s="164">
        <v>102.5</v>
      </c>
      <c r="Q536" s="164">
        <v>103.6</v>
      </c>
      <c r="R536" s="164">
        <v>106</v>
      </c>
      <c r="S536" s="164">
        <v>105.8</v>
      </c>
      <c r="T536" s="164">
        <v>103.4</v>
      </c>
      <c r="U536" s="164">
        <v>103.5</v>
      </c>
      <c r="V536" s="164">
        <v>104.8</v>
      </c>
      <c r="W536" s="164">
        <v>103.3</v>
      </c>
      <c r="X536" s="164">
        <v>102.4</v>
      </c>
      <c r="Y536" s="164">
        <v>102.6</v>
      </c>
      <c r="Z536" s="164">
        <v>106.4</v>
      </c>
      <c r="AA536" s="164">
        <v>107.4</v>
      </c>
      <c r="AB536" s="164">
        <v>109.8</v>
      </c>
      <c r="AC536" s="164">
        <v>107.9</v>
      </c>
      <c r="AD536" s="164">
        <v>110.4</v>
      </c>
      <c r="AE536" s="164">
        <v>114</v>
      </c>
      <c r="AF536" s="164">
        <v>112</v>
      </c>
      <c r="AG536" s="164">
        <v>109.5</v>
      </c>
      <c r="AH536" s="164">
        <v>109.5</v>
      </c>
      <c r="AI536" s="164">
        <v>106.7</v>
      </c>
      <c r="AJ536" s="164">
        <v>107.9</v>
      </c>
      <c r="AK536" s="164">
        <v>112</v>
      </c>
      <c r="AL536" s="164">
        <v>110.2</v>
      </c>
      <c r="AM536" s="164">
        <v>110.7</v>
      </c>
      <c r="AN536" s="164">
        <v>108.3</v>
      </c>
      <c r="AO536" s="164">
        <v>105.8</v>
      </c>
      <c r="AP536" s="164">
        <v>105.2</v>
      </c>
      <c r="AQ536" s="164">
        <v>106.6</v>
      </c>
      <c r="AR536" s="164">
        <v>107.4</v>
      </c>
      <c r="AS536" s="164">
        <v>110.3</v>
      </c>
      <c r="AT536" s="164">
        <v>110.1</v>
      </c>
      <c r="AU536" s="164">
        <v>109</v>
      </c>
      <c r="AV536" s="164">
        <v>107</v>
      </c>
      <c r="AW536" s="164">
        <v>104.5</v>
      </c>
      <c r="AX536" s="164">
        <v>103.6</v>
      </c>
      <c r="AY536" s="164">
        <v>106</v>
      </c>
      <c r="AZ536" s="164">
        <v>106.3</v>
      </c>
      <c r="BA536" s="164">
        <v>107.8</v>
      </c>
      <c r="BB536" s="164">
        <v>109</v>
      </c>
      <c r="BC536" s="164">
        <v>109.4</v>
      </c>
      <c r="BD536" s="164">
        <v>108.9</v>
      </c>
      <c r="BE536" s="164">
        <v>110</v>
      </c>
      <c r="BF536" s="164">
        <v>109.5</v>
      </c>
      <c r="BG536" s="164">
        <v>108.2</v>
      </c>
      <c r="BH536" s="164">
        <v>106.4</v>
      </c>
      <c r="BI536" s="164">
        <v>105.9</v>
      </c>
      <c r="BJ536" s="164">
        <v>105.7</v>
      </c>
      <c r="BK536" s="164">
        <v>106.7</v>
      </c>
      <c r="BL536" s="164">
        <v>110.5</v>
      </c>
      <c r="BM536" s="164">
        <v>113.7</v>
      </c>
      <c r="BN536" s="164">
        <v>112.9</v>
      </c>
      <c r="BO536" s="164">
        <v>111.3</v>
      </c>
      <c r="BP536" s="164">
        <v>111.1</v>
      </c>
      <c r="BQ536" s="164">
        <v>110.9</v>
      </c>
      <c r="BR536" s="164">
        <v>109.2</v>
      </c>
      <c r="BS536" s="164">
        <v>110.2</v>
      </c>
      <c r="BT536" s="164">
        <v>111</v>
      </c>
      <c r="BU536" s="164">
        <v>111.2</v>
      </c>
      <c r="BV536" s="164">
        <v>113.2</v>
      </c>
      <c r="BW536" s="164">
        <v>111.8</v>
      </c>
      <c r="BX536" s="164">
        <v>113.1</v>
      </c>
      <c r="BY536" s="164">
        <v>113</v>
      </c>
      <c r="BZ536" s="164">
        <v>111.6</v>
      </c>
      <c r="CA536" s="164">
        <v>113</v>
      </c>
      <c r="CB536" s="164">
        <v>111.1</v>
      </c>
      <c r="CC536" s="164">
        <v>111.4</v>
      </c>
      <c r="CD536" s="164">
        <v>110.7</v>
      </c>
      <c r="CE536" s="164">
        <v>110.3</v>
      </c>
      <c r="CF536" s="164">
        <v>111.5</v>
      </c>
      <c r="CG536" s="164">
        <v>112.7</v>
      </c>
      <c r="CH536" s="164">
        <v>116.1</v>
      </c>
      <c r="CI536" s="164">
        <v>116.4</v>
      </c>
      <c r="CJ536" s="164">
        <v>119.6</v>
      </c>
      <c r="CK536" s="164">
        <v>123.2</v>
      </c>
      <c r="CL536" s="164">
        <v>122.5</v>
      </c>
      <c r="CM536" s="164">
        <v>120.6</v>
      </c>
      <c r="CN536" s="164">
        <v>118.5</v>
      </c>
      <c r="CO536" s="164">
        <v>120.7</v>
      </c>
      <c r="CP536" s="164">
        <v>118.6</v>
      </c>
      <c r="CQ536" s="164">
        <v>119.6</v>
      </c>
      <c r="CR536" s="164">
        <v>118.5</v>
      </c>
      <c r="CS536" s="164">
        <v>118</v>
      </c>
      <c r="CT536" s="164">
        <v>119.8</v>
      </c>
      <c r="CU536" s="164">
        <v>119.7</v>
      </c>
      <c r="CV536" s="164">
        <v>123.3</v>
      </c>
      <c r="CW536" s="164">
        <v>124.6</v>
      </c>
      <c r="CX536" s="164">
        <v>123.2</v>
      </c>
      <c r="CY536" s="164">
        <v>121.5</v>
      </c>
      <c r="CZ536" s="164">
        <v>119.7</v>
      </c>
      <c r="DA536" s="164">
        <v>118.3</v>
      </c>
      <c r="DB536" s="164">
        <v>117.8</v>
      </c>
      <c r="DC536" s="164">
        <v>118.7</v>
      </c>
      <c r="DD536" s="164">
        <v>118.1</v>
      </c>
      <c r="DE536" s="164">
        <v>118.5</v>
      </c>
      <c r="DF536" s="164">
        <v>120.6</v>
      </c>
      <c r="DG536" s="164">
        <v>125</v>
      </c>
      <c r="DH536" s="164">
        <v>125.7</v>
      </c>
      <c r="DI536" s="164">
        <v>123.6</v>
      </c>
      <c r="DJ536" s="164">
        <v>123.6</v>
      </c>
      <c r="DK536" s="164">
        <v>124.7</v>
      </c>
      <c r="DL536" s="164">
        <v>123.3</v>
      </c>
      <c r="DM536" s="164">
        <v>122.6</v>
      </c>
      <c r="DN536" s="164">
        <v>125.3</v>
      </c>
      <c r="DO536" s="164">
        <v>127.7</v>
      </c>
      <c r="DP536" s="164">
        <v>125.5</v>
      </c>
      <c r="DQ536" s="164">
        <v>124.3</v>
      </c>
      <c r="DR536" s="164">
        <v>127.9</v>
      </c>
      <c r="DS536" s="164">
        <v>128.1</v>
      </c>
      <c r="DT536" s="164">
        <v>132.19999999999999</v>
      </c>
    </row>
    <row r="537" spans="1:124" x14ac:dyDescent="0.25">
      <c r="A537" s="162" t="s">
        <v>2370</v>
      </c>
      <c r="B537" s="162" t="s">
        <v>2371</v>
      </c>
      <c r="C537" s="163">
        <v>9.8299999999999998E-2</v>
      </c>
      <c r="D537" s="164">
        <v>109.9</v>
      </c>
      <c r="E537" s="164">
        <v>111</v>
      </c>
      <c r="F537" s="164">
        <v>111.3</v>
      </c>
      <c r="G537" s="164">
        <v>109</v>
      </c>
      <c r="H537" s="164">
        <v>108.4</v>
      </c>
      <c r="I537" s="164">
        <v>106.4</v>
      </c>
      <c r="J537" s="164">
        <v>108.7</v>
      </c>
      <c r="K537" s="164">
        <v>108.5</v>
      </c>
      <c r="L537" s="164">
        <v>106.1</v>
      </c>
      <c r="M537" s="164">
        <v>105.9</v>
      </c>
      <c r="N537" s="164">
        <v>109.6</v>
      </c>
      <c r="O537" s="164">
        <v>110.4</v>
      </c>
      <c r="P537" s="164">
        <v>111.2</v>
      </c>
      <c r="Q537" s="164">
        <v>111.8</v>
      </c>
      <c r="R537" s="164">
        <v>113.2</v>
      </c>
      <c r="S537" s="164">
        <v>111.2</v>
      </c>
      <c r="T537" s="164">
        <v>110.5</v>
      </c>
      <c r="U537" s="164">
        <v>110.3</v>
      </c>
      <c r="V537" s="164">
        <v>109.8</v>
      </c>
      <c r="W537" s="164">
        <v>110.7</v>
      </c>
      <c r="X537" s="164">
        <v>110.6</v>
      </c>
      <c r="Y537" s="164">
        <v>111</v>
      </c>
      <c r="Z537" s="164">
        <v>112.2</v>
      </c>
      <c r="AA537" s="164">
        <v>112.2</v>
      </c>
      <c r="AB537" s="164">
        <v>112</v>
      </c>
      <c r="AC537" s="164">
        <v>112.4</v>
      </c>
      <c r="AD537" s="164">
        <v>112.6</v>
      </c>
      <c r="AE537" s="164">
        <v>113.9</v>
      </c>
      <c r="AF537" s="164">
        <v>113.4</v>
      </c>
      <c r="AG537" s="164">
        <v>113.3</v>
      </c>
      <c r="AH537" s="164">
        <v>111.6</v>
      </c>
      <c r="AI537" s="164">
        <v>112</v>
      </c>
      <c r="AJ537" s="164">
        <v>110.5</v>
      </c>
      <c r="AK537" s="164">
        <v>113.4</v>
      </c>
      <c r="AL537" s="164">
        <v>112.2</v>
      </c>
      <c r="AM537" s="164">
        <v>113.9</v>
      </c>
      <c r="AN537" s="164">
        <v>112.9</v>
      </c>
      <c r="AO537" s="164">
        <v>112.8</v>
      </c>
      <c r="AP537" s="164">
        <v>112.5</v>
      </c>
      <c r="AQ537" s="164">
        <v>116.2</v>
      </c>
      <c r="AR537" s="164">
        <v>113.9</v>
      </c>
      <c r="AS537" s="164">
        <v>113.9</v>
      </c>
      <c r="AT537" s="164">
        <v>116.5</v>
      </c>
      <c r="AU537" s="164">
        <v>116.1</v>
      </c>
      <c r="AV537" s="164">
        <v>115.2</v>
      </c>
      <c r="AW537" s="164">
        <v>115.2</v>
      </c>
      <c r="AX537" s="164">
        <v>113.1</v>
      </c>
      <c r="AY537" s="164">
        <v>110.8</v>
      </c>
      <c r="AZ537" s="164">
        <v>115.1</v>
      </c>
      <c r="BA537" s="164">
        <v>115.6</v>
      </c>
      <c r="BB537" s="164">
        <v>117.4</v>
      </c>
      <c r="BC537" s="164">
        <v>116.9</v>
      </c>
      <c r="BD537" s="164">
        <v>115.2</v>
      </c>
      <c r="BE537" s="164">
        <v>112.4</v>
      </c>
      <c r="BF537" s="164">
        <v>112.7</v>
      </c>
      <c r="BG537" s="164">
        <v>112.4</v>
      </c>
      <c r="BH537" s="164">
        <v>111.8</v>
      </c>
      <c r="BI537" s="164">
        <v>109.8</v>
      </c>
      <c r="BJ537" s="164">
        <v>112.2</v>
      </c>
      <c r="BK537" s="164">
        <v>112.1</v>
      </c>
      <c r="BL537" s="164">
        <v>116.6</v>
      </c>
      <c r="BM537" s="164">
        <v>116.4</v>
      </c>
      <c r="BN537" s="164">
        <v>120.7</v>
      </c>
      <c r="BO537" s="164">
        <v>119.9</v>
      </c>
      <c r="BP537" s="164">
        <v>122.7</v>
      </c>
      <c r="BQ537" s="164">
        <v>124.1</v>
      </c>
      <c r="BR537" s="164">
        <v>123.4</v>
      </c>
      <c r="BS537" s="164">
        <v>121.6</v>
      </c>
      <c r="BT537" s="164">
        <v>123.2</v>
      </c>
      <c r="BU537" s="164">
        <v>122.4</v>
      </c>
      <c r="BV537" s="164">
        <v>123.3</v>
      </c>
      <c r="BW537" s="164">
        <v>124.8</v>
      </c>
      <c r="BX537" s="164">
        <v>126.2</v>
      </c>
      <c r="BY537" s="164">
        <v>126.8</v>
      </c>
      <c r="BZ537" s="164">
        <v>127.3</v>
      </c>
      <c r="CA537" s="164">
        <v>125.7</v>
      </c>
      <c r="CB537" s="164">
        <v>124.1</v>
      </c>
      <c r="CC537" s="164">
        <v>122.5</v>
      </c>
      <c r="CD537" s="164">
        <v>122.6</v>
      </c>
      <c r="CE537" s="164">
        <v>123.1</v>
      </c>
      <c r="CF537" s="164">
        <v>122.5</v>
      </c>
      <c r="CG537" s="164">
        <v>123.1</v>
      </c>
      <c r="CH537" s="164">
        <v>125.5</v>
      </c>
      <c r="CI537" s="164">
        <v>127.2</v>
      </c>
      <c r="CJ537" s="164">
        <v>129.30000000000001</v>
      </c>
      <c r="CK537" s="164">
        <v>133.69999999999999</v>
      </c>
      <c r="CL537" s="164">
        <v>132.30000000000001</v>
      </c>
      <c r="CM537" s="164">
        <v>128.80000000000001</v>
      </c>
      <c r="CN537" s="164">
        <v>125.8</v>
      </c>
      <c r="CO537" s="164">
        <v>124.4</v>
      </c>
      <c r="CP537" s="164">
        <v>122.6</v>
      </c>
      <c r="CQ537" s="164">
        <v>124</v>
      </c>
      <c r="CR537" s="164">
        <v>122.7</v>
      </c>
      <c r="CS537" s="164">
        <v>122.3</v>
      </c>
      <c r="CT537" s="164">
        <v>126.3</v>
      </c>
      <c r="CU537" s="164">
        <v>125.7</v>
      </c>
      <c r="CV537" s="164">
        <v>130.9</v>
      </c>
      <c r="CW537" s="164">
        <v>134.80000000000001</v>
      </c>
      <c r="CX537" s="164">
        <v>133.69999999999999</v>
      </c>
      <c r="CY537" s="164">
        <v>131.5</v>
      </c>
      <c r="CZ537" s="164">
        <v>130.69999999999999</v>
      </c>
      <c r="DA537" s="164">
        <v>129.6</v>
      </c>
      <c r="DB537" s="164">
        <v>129</v>
      </c>
      <c r="DC537" s="164">
        <v>127.2</v>
      </c>
      <c r="DD537" s="164">
        <v>125.5</v>
      </c>
      <c r="DE537" s="164">
        <v>124.1</v>
      </c>
      <c r="DF537" s="164">
        <v>125.3</v>
      </c>
      <c r="DG537" s="164">
        <v>130.1</v>
      </c>
      <c r="DH537" s="164">
        <v>137.4</v>
      </c>
      <c r="DI537" s="164">
        <v>139</v>
      </c>
      <c r="DJ537" s="164">
        <v>139.4</v>
      </c>
      <c r="DK537" s="164">
        <v>140.30000000000001</v>
      </c>
      <c r="DL537" s="164">
        <v>137.1</v>
      </c>
      <c r="DM537" s="164">
        <v>134.6</v>
      </c>
      <c r="DN537" s="164">
        <v>137.80000000000001</v>
      </c>
      <c r="DO537" s="164">
        <v>137.9</v>
      </c>
      <c r="DP537" s="164">
        <v>133</v>
      </c>
      <c r="DQ537" s="164">
        <v>135.80000000000001</v>
      </c>
      <c r="DR537" s="164">
        <v>139</v>
      </c>
      <c r="DS537" s="164">
        <v>139.69999999999999</v>
      </c>
      <c r="DT537" s="164">
        <v>144.19999999999999</v>
      </c>
    </row>
    <row r="538" spans="1:124" x14ac:dyDescent="0.25">
      <c r="A538" s="162" t="s">
        <v>2373</v>
      </c>
      <c r="B538" s="162" t="s">
        <v>2374</v>
      </c>
      <c r="C538" s="163">
        <v>9.1939999999999994E-2</v>
      </c>
      <c r="D538" s="164">
        <v>114.2</v>
      </c>
      <c r="E538" s="164">
        <v>110.3</v>
      </c>
      <c r="F538" s="164">
        <v>113.7</v>
      </c>
      <c r="G538" s="164">
        <v>115.7</v>
      </c>
      <c r="H538" s="164">
        <v>111.2</v>
      </c>
      <c r="I538" s="164">
        <v>108</v>
      </c>
      <c r="J538" s="164">
        <v>109.2</v>
      </c>
      <c r="K538" s="164">
        <v>106</v>
      </c>
      <c r="L538" s="164">
        <v>102.2</v>
      </c>
      <c r="M538" s="164">
        <v>104.3</v>
      </c>
      <c r="N538" s="164">
        <v>109.5</v>
      </c>
      <c r="O538" s="164">
        <v>108.1</v>
      </c>
      <c r="P538" s="164">
        <v>104.7</v>
      </c>
      <c r="Q538" s="164">
        <v>107.5</v>
      </c>
      <c r="R538" s="164">
        <v>109.3</v>
      </c>
      <c r="S538" s="164">
        <v>109.2</v>
      </c>
      <c r="T538" s="164">
        <v>103.2</v>
      </c>
      <c r="U538" s="164">
        <v>104</v>
      </c>
      <c r="V538" s="164">
        <v>104.9</v>
      </c>
      <c r="W538" s="164">
        <v>106.5</v>
      </c>
      <c r="X538" s="164">
        <v>104.7</v>
      </c>
      <c r="Y538" s="164">
        <v>105.5</v>
      </c>
      <c r="Z538" s="164">
        <v>110.3</v>
      </c>
      <c r="AA538" s="164">
        <v>110.2</v>
      </c>
      <c r="AB538" s="164">
        <v>109.7</v>
      </c>
      <c r="AC538" s="164">
        <v>108.1</v>
      </c>
      <c r="AD538" s="164">
        <v>111</v>
      </c>
      <c r="AE538" s="164">
        <v>111.6</v>
      </c>
      <c r="AF538" s="164">
        <v>109.7</v>
      </c>
      <c r="AG538" s="164">
        <v>111.3</v>
      </c>
      <c r="AH538" s="164">
        <v>110.5</v>
      </c>
      <c r="AI538" s="164">
        <v>106.8</v>
      </c>
      <c r="AJ538" s="164">
        <v>108</v>
      </c>
      <c r="AK538" s="164">
        <v>111.6</v>
      </c>
      <c r="AL538" s="164">
        <v>110.3</v>
      </c>
      <c r="AM538" s="164">
        <v>113.5</v>
      </c>
      <c r="AN538" s="164">
        <v>111.3</v>
      </c>
      <c r="AO538" s="164">
        <v>106.4</v>
      </c>
      <c r="AP538" s="164">
        <v>106.6</v>
      </c>
      <c r="AQ538" s="164">
        <v>104.9</v>
      </c>
      <c r="AR538" s="164">
        <v>110.4</v>
      </c>
      <c r="AS538" s="164">
        <v>113.7</v>
      </c>
      <c r="AT538" s="164">
        <v>110.6</v>
      </c>
      <c r="AU538" s="164">
        <v>109.2</v>
      </c>
      <c r="AV538" s="164">
        <v>105.5</v>
      </c>
      <c r="AW538" s="164">
        <v>105.2</v>
      </c>
      <c r="AX538" s="164">
        <v>107</v>
      </c>
      <c r="AY538" s="164">
        <v>108.1</v>
      </c>
      <c r="AZ538" s="164">
        <v>109.6</v>
      </c>
      <c r="BA538" s="164">
        <v>110.2</v>
      </c>
      <c r="BB538" s="164">
        <v>111.8</v>
      </c>
      <c r="BC538" s="164">
        <v>112.6</v>
      </c>
      <c r="BD538" s="164">
        <v>111.4</v>
      </c>
      <c r="BE538" s="164">
        <v>110.4</v>
      </c>
      <c r="BF538" s="164">
        <v>109.9</v>
      </c>
      <c r="BG538" s="164">
        <v>108.9</v>
      </c>
      <c r="BH538" s="164">
        <v>108.3</v>
      </c>
      <c r="BI538" s="164">
        <v>108.3</v>
      </c>
      <c r="BJ538" s="164">
        <v>108.6</v>
      </c>
      <c r="BK538" s="164">
        <v>108.8</v>
      </c>
      <c r="BL538" s="164">
        <v>111.7</v>
      </c>
      <c r="BM538" s="164">
        <v>113.3</v>
      </c>
      <c r="BN538" s="164">
        <v>113.1</v>
      </c>
      <c r="BO538" s="164">
        <v>111.8</v>
      </c>
      <c r="BP538" s="164">
        <v>112</v>
      </c>
      <c r="BQ538" s="164">
        <v>111.8</v>
      </c>
      <c r="BR538" s="164">
        <v>110.3</v>
      </c>
      <c r="BS538" s="164">
        <v>109.7</v>
      </c>
      <c r="BT538" s="164">
        <v>111</v>
      </c>
      <c r="BU538" s="164">
        <v>110.7</v>
      </c>
      <c r="BV538" s="164">
        <v>111.3</v>
      </c>
      <c r="BW538" s="164">
        <v>110.3</v>
      </c>
      <c r="BX538" s="164">
        <v>109.1</v>
      </c>
      <c r="BY538" s="164">
        <v>109.8</v>
      </c>
      <c r="BZ538" s="164">
        <v>109.4</v>
      </c>
      <c r="CA538" s="164">
        <v>110.9</v>
      </c>
      <c r="CB538" s="164">
        <v>110.5</v>
      </c>
      <c r="CC538" s="164">
        <v>110.4</v>
      </c>
      <c r="CD538" s="164">
        <v>109.8</v>
      </c>
      <c r="CE538" s="164">
        <v>109.6</v>
      </c>
      <c r="CF538" s="164">
        <v>109</v>
      </c>
      <c r="CG538" s="164">
        <v>109.5</v>
      </c>
      <c r="CH538" s="164">
        <v>111.6</v>
      </c>
      <c r="CI538" s="164">
        <v>111.1</v>
      </c>
      <c r="CJ538" s="164">
        <v>113.7</v>
      </c>
      <c r="CK538" s="164">
        <v>116.8</v>
      </c>
      <c r="CL538" s="164">
        <v>115.2</v>
      </c>
      <c r="CM538" s="164">
        <v>114.6</v>
      </c>
      <c r="CN538" s="164">
        <v>113.9</v>
      </c>
      <c r="CO538" s="164">
        <v>114.3</v>
      </c>
      <c r="CP538" s="164">
        <v>113</v>
      </c>
      <c r="CQ538" s="164">
        <v>113.3</v>
      </c>
      <c r="CR538" s="164">
        <v>112.4</v>
      </c>
      <c r="CS538" s="164">
        <v>112.4</v>
      </c>
      <c r="CT538" s="164">
        <v>114.1</v>
      </c>
      <c r="CU538" s="164">
        <v>114.4</v>
      </c>
      <c r="CV538" s="164">
        <v>116</v>
      </c>
      <c r="CW538" s="164">
        <v>117.5</v>
      </c>
      <c r="CX538" s="164">
        <v>116.8</v>
      </c>
      <c r="CY538" s="164">
        <v>114.8</v>
      </c>
      <c r="CZ538" s="164">
        <v>114.6</v>
      </c>
      <c r="DA538" s="164">
        <v>114</v>
      </c>
      <c r="DB538" s="164">
        <v>114.7</v>
      </c>
      <c r="DC538" s="164">
        <v>114.6</v>
      </c>
      <c r="DD538" s="164">
        <v>113.7</v>
      </c>
      <c r="DE538" s="164">
        <v>114.9</v>
      </c>
      <c r="DF538" s="164">
        <v>114.2</v>
      </c>
      <c r="DG538" s="164">
        <v>116.7</v>
      </c>
      <c r="DH538" s="164">
        <v>116.6</v>
      </c>
      <c r="DI538" s="164">
        <v>117.3</v>
      </c>
      <c r="DJ538" s="164">
        <v>118</v>
      </c>
      <c r="DK538" s="164">
        <v>118.8</v>
      </c>
      <c r="DL538" s="164">
        <v>117.9</v>
      </c>
      <c r="DM538" s="164">
        <v>117.9</v>
      </c>
      <c r="DN538" s="164">
        <v>119.8</v>
      </c>
      <c r="DO538" s="164">
        <v>120.7</v>
      </c>
      <c r="DP538" s="164">
        <v>118.1</v>
      </c>
      <c r="DQ538" s="164">
        <v>118.7</v>
      </c>
      <c r="DR538" s="164">
        <v>119.5</v>
      </c>
      <c r="DS538" s="164">
        <v>120.8</v>
      </c>
      <c r="DT538" s="164">
        <v>122.4</v>
      </c>
    </row>
    <row r="539" spans="1:124" x14ac:dyDescent="0.25">
      <c r="A539" s="162" t="s">
        <v>2376</v>
      </c>
      <c r="B539" s="162" t="s">
        <v>2377</v>
      </c>
      <c r="C539" s="163">
        <v>0.18046999999999999</v>
      </c>
      <c r="D539" s="164">
        <v>100.5</v>
      </c>
      <c r="E539" s="164">
        <v>104.6</v>
      </c>
      <c r="F539" s="164">
        <v>106.2</v>
      </c>
      <c r="G539" s="164">
        <v>105.7</v>
      </c>
      <c r="H539" s="164">
        <v>105.8</v>
      </c>
      <c r="I539" s="164">
        <v>105.5</v>
      </c>
      <c r="J539" s="164">
        <v>106.2</v>
      </c>
      <c r="K539" s="164">
        <v>106.3</v>
      </c>
      <c r="L539" s="164">
        <v>106.1</v>
      </c>
      <c r="M539" s="164">
        <v>106</v>
      </c>
      <c r="N539" s="164">
        <v>106.4</v>
      </c>
      <c r="O539" s="164">
        <v>106.3</v>
      </c>
      <c r="P539" s="164">
        <v>108.2</v>
      </c>
      <c r="Q539" s="164">
        <v>110</v>
      </c>
      <c r="R539" s="164">
        <v>110.2</v>
      </c>
      <c r="S539" s="164">
        <v>110.3</v>
      </c>
      <c r="T539" s="164">
        <v>110.1</v>
      </c>
      <c r="U539" s="164">
        <v>113.2</v>
      </c>
      <c r="V539" s="164">
        <v>113.4</v>
      </c>
      <c r="W539" s="164">
        <v>113.4</v>
      </c>
      <c r="X539" s="164">
        <v>113.6</v>
      </c>
      <c r="Y539" s="164">
        <v>113.7</v>
      </c>
      <c r="Z539" s="164">
        <v>113.9</v>
      </c>
      <c r="AA539" s="164">
        <v>113.4</v>
      </c>
      <c r="AB539" s="164">
        <v>114.2</v>
      </c>
      <c r="AC539" s="164">
        <v>116.2</v>
      </c>
      <c r="AD539" s="164">
        <v>116</v>
      </c>
      <c r="AE539" s="164">
        <v>116</v>
      </c>
      <c r="AF539" s="164">
        <v>115.9</v>
      </c>
      <c r="AG539" s="164">
        <v>115.9</v>
      </c>
      <c r="AH539" s="164">
        <v>116</v>
      </c>
      <c r="AI539" s="164">
        <v>115.8</v>
      </c>
      <c r="AJ539" s="164">
        <v>116.1</v>
      </c>
      <c r="AK539" s="164">
        <v>116</v>
      </c>
      <c r="AL539" s="164">
        <v>116</v>
      </c>
      <c r="AM539" s="164">
        <v>115.9</v>
      </c>
      <c r="AN539" s="164">
        <v>115.9</v>
      </c>
      <c r="AO539" s="164">
        <v>116.4</v>
      </c>
      <c r="AP539" s="164">
        <v>116.2</v>
      </c>
      <c r="AQ539" s="164">
        <v>117.9</v>
      </c>
      <c r="AR539" s="164">
        <v>118.2</v>
      </c>
      <c r="AS539" s="164">
        <v>118.4</v>
      </c>
      <c r="AT539" s="164">
        <v>118.2</v>
      </c>
      <c r="AU539" s="164">
        <v>117.8</v>
      </c>
      <c r="AV539" s="164">
        <v>118</v>
      </c>
      <c r="AW539" s="164">
        <v>118</v>
      </c>
      <c r="AX539" s="164">
        <v>117.9</v>
      </c>
      <c r="AY539" s="164">
        <v>117.6</v>
      </c>
      <c r="AZ539" s="164">
        <v>118.1</v>
      </c>
      <c r="BA539" s="164">
        <v>118.1</v>
      </c>
      <c r="BB539" s="164">
        <v>118.9</v>
      </c>
      <c r="BC539" s="164">
        <v>119.5</v>
      </c>
      <c r="BD539" s="164">
        <v>119.4</v>
      </c>
      <c r="BE539" s="164">
        <v>119.2</v>
      </c>
      <c r="BF539" s="164">
        <v>119</v>
      </c>
      <c r="BG539" s="164">
        <v>120.2</v>
      </c>
      <c r="BH539" s="164">
        <v>120</v>
      </c>
      <c r="BI539" s="164">
        <v>120.4</v>
      </c>
      <c r="BJ539" s="164">
        <v>120.2</v>
      </c>
      <c r="BK539" s="164">
        <v>120.5</v>
      </c>
      <c r="BL539" s="164">
        <v>120.8</v>
      </c>
      <c r="BM539" s="164">
        <v>116.7</v>
      </c>
      <c r="BN539" s="164">
        <v>117.4</v>
      </c>
      <c r="BO539" s="164">
        <v>118.2</v>
      </c>
      <c r="BP539" s="164">
        <v>118.2</v>
      </c>
      <c r="BQ539" s="164">
        <v>118.8</v>
      </c>
      <c r="BR539" s="164">
        <v>118.9</v>
      </c>
      <c r="BS539" s="164">
        <v>119.5</v>
      </c>
      <c r="BT539" s="164">
        <v>119.1</v>
      </c>
      <c r="BU539" s="164">
        <v>120.1</v>
      </c>
      <c r="BV539" s="164">
        <v>122.5</v>
      </c>
      <c r="BW539" s="164">
        <v>121.9</v>
      </c>
      <c r="BX539" s="164">
        <v>122.5</v>
      </c>
      <c r="BY539" s="164">
        <v>122.2</v>
      </c>
      <c r="BZ539" s="164">
        <v>124.2</v>
      </c>
      <c r="CA539" s="164">
        <v>125.1</v>
      </c>
      <c r="CB539" s="164">
        <v>122.9</v>
      </c>
      <c r="CC539" s="164">
        <v>125.2</v>
      </c>
      <c r="CD539" s="164">
        <v>125</v>
      </c>
      <c r="CE539" s="164">
        <v>126.2</v>
      </c>
      <c r="CF539" s="164">
        <v>125.9</v>
      </c>
      <c r="CG539" s="164">
        <v>128.5</v>
      </c>
      <c r="CH539" s="164">
        <v>128.19999999999999</v>
      </c>
      <c r="CI539" s="164">
        <v>128.30000000000001</v>
      </c>
      <c r="CJ539" s="164">
        <v>127.3</v>
      </c>
      <c r="CK539" s="164">
        <v>128</v>
      </c>
      <c r="CL539" s="164">
        <v>127.4</v>
      </c>
      <c r="CM539" s="164">
        <v>125</v>
      </c>
      <c r="CN539" s="164">
        <v>125.3</v>
      </c>
      <c r="CO539" s="164">
        <v>124.4</v>
      </c>
      <c r="CP539" s="164">
        <v>125.4</v>
      </c>
      <c r="CQ539" s="164">
        <v>123.9</v>
      </c>
      <c r="CR539" s="164">
        <v>125.3</v>
      </c>
      <c r="CS539" s="164">
        <v>123.3</v>
      </c>
      <c r="CT539" s="164">
        <v>123.6</v>
      </c>
      <c r="CU539" s="164">
        <v>122</v>
      </c>
      <c r="CV539" s="164">
        <v>125.7</v>
      </c>
      <c r="CW539" s="164">
        <v>123.1</v>
      </c>
      <c r="CX539" s="164">
        <v>120.8</v>
      </c>
      <c r="CY539" s="164">
        <v>121.8</v>
      </c>
      <c r="CZ539" s="164">
        <v>121.1</v>
      </c>
      <c r="DA539" s="164">
        <v>120.7</v>
      </c>
      <c r="DB539" s="164">
        <v>121.2</v>
      </c>
      <c r="DC539" s="164">
        <v>119.8</v>
      </c>
      <c r="DD539" s="164">
        <v>120.8</v>
      </c>
      <c r="DE539" s="164">
        <v>121.2</v>
      </c>
      <c r="DF539" s="164">
        <v>121</v>
      </c>
      <c r="DG539" s="164">
        <v>122.3</v>
      </c>
      <c r="DH539" s="164">
        <v>120.7</v>
      </c>
      <c r="DI539" s="164">
        <v>122.4</v>
      </c>
      <c r="DJ539" s="164">
        <v>122.9</v>
      </c>
      <c r="DK539" s="164">
        <v>126.6</v>
      </c>
      <c r="DL539" s="164">
        <v>127</v>
      </c>
      <c r="DM539" s="164">
        <v>123.8</v>
      </c>
      <c r="DN539" s="164">
        <v>121.1</v>
      </c>
      <c r="DO539" s="164">
        <v>126.3</v>
      </c>
      <c r="DP539" s="164">
        <v>124.1</v>
      </c>
      <c r="DQ539" s="164">
        <v>127.1</v>
      </c>
      <c r="DR539" s="164">
        <v>122</v>
      </c>
      <c r="DS539" s="164">
        <v>122</v>
      </c>
      <c r="DT539" s="164">
        <v>117</v>
      </c>
    </row>
    <row r="540" spans="1:124" x14ac:dyDescent="0.25">
      <c r="A540" s="162" t="s">
        <v>2379</v>
      </c>
      <c r="B540" s="162" t="s">
        <v>2380</v>
      </c>
      <c r="C540" s="163">
        <v>7.7609999999999998E-2</v>
      </c>
      <c r="D540" s="164">
        <v>112</v>
      </c>
      <c r="E540" s="164">
        <v>109.3</v>
      </c>
      <c r="F540" s="164">
        <v>108.6</v>
      </c>
      <c r="G540" s="164">
        <v>110.3</v>
      </c>
      <c r="H540" s="164">
        <v>108.1</v>
      </c>
      <c r="I540" s="164">
        <v>102.1</v>
      </c>
      <c r="J540" s="164">
        <v>102.9</v>
      </c>
      <c r="K540" s="164">
        <v>103.9</v>
      </c>
      <c r="L540" s="164">
        <v>100.6</v>
      </c>
      <c r="M540" s="164">
        <v>96.6</v>
      </c>
      <c r="N540" s="164">
        <v>100.5</v>
      </c>
      <c r="O540" s="164">
        <v>100.5</v>
      </c>
      <c r="P540" s="164">
        <v>99.4</v>
      </c>
      <c r="Q540" s="164">
        <v>101.4</v>
      </c>
      <c r="R540" s="164">
        <v>108.5</v>
      </c>
      <c r="S540" s="164">
        <v>108.5</v>
      </c>
      <c r="T540" s="164">
        <v>104.4</v>
      </c>
      <c r="U540" s="164">
        <v>105.4</v>
      </c>
      <c r="V540" s="164">
        <v>108</v>
      </c>
      <c r="W540" s="164">
        <v>109.5</v>
      </c>
      <c r="X540" s="164">
        <v>106.6</v>
      </c>
      <c r="Y540" s="164">
        <v>105.2</v>
      </c>
      <c r="Z540" s="164">
        <v>106.4</v>
      </c>
      <c r="AA540" s="164">
        <v>103.1</v>
      </c>
      <c r="AB540" s="164">
        <v>104</v>
      </c>
      <c r="AC540" s="164">
        <v>102.7</v>
      </c>
      <c r="AD540" s="164">
        <v>112.8</v>
      </c>
      <c r="AE540" s="164">
        <v>116.5</v>
      </c>
      <c r="AF540" s="164">
        <v>116.2</v>
      </c>
      <c r="AG540" s="164">
        <v>114.9</v>
      </c>
      <c r="AH540" s="164">
        <v>113.4</v>
      </c>
      <c r="AI540" s="164">
        <v>111</v>
      </c>
      <c r="AJ540" s="164">
        <v>114.9</v>
      </c>
      <c r="AK540" s="164">
        <v>121.7</v>
      </c>
      <c r="AL540" s="164">
        <v>119.9</v>
      </c>
      <c r="AM540" s="164">
        <v>116.2</v>
      </c>
      <c r="AN540" s="164">
        <v>116.3</v>
      </c>
      <c r="AO540" s="164">
        <v>113.5</v>
      </c>
      <c r="AP540" s="164">
        <v>116.2</v>
      </c>
      <c r="AQ540" s="164">
        <v>114.1</v>
      </c>
      <c r="AR540" s="164">
        <v>117.6</v>
      </c>
      <c r="AS540" s="164">
        <v>109.4</v>
      </c>
      <c r="AT540" s="164">
        <v>102.2</v>
      </c>
      <c r="AU540" s="164">
        <v>109.7</v>
      </c>
      <c r="AV540" s="164">
        <v>108.8</v>
      </c>
      <c r="AW540" s="164">
        <v>108.8</v>
      </c>
      <c r="AX540" s="164">
        <v>106.8</v>
      </c>
      <c r="AY540" s="164">
        <v>101.6</v>
      </c>
      <c r="AZ540" s="164">
        <v>99.3</v>
      </c>
      <c r="BA540" s="164">
        <v>107.3</v>
      </c>
      <c r="BB540" s="164">
        <v>111.7</v>
      </c>
      <c r="BC540" s="164">
        <v>111.4</v>
      </c>
      <c r="BD540" s="164">
        <v>105.7</v>
      </c>
      <c r="BE540" s="164">
        <v>115.4</v>
      </c>
      <c r="BF540" s="164">
        <v>115.8</v>
      </c>
      <c r="BG540" s="164">
        <v>116.5</v>
      </c>
      <c r="BH540" s="164">
        <v>113.5</v>
      </c>
      <c r="BI540" s="164">
        <v>114.4</v>
      </c>
      <c r="BJ540" s="164">
        <v>110.8</v>
      </c>
      <c r="BK540" s="164">
        <v>109.2</v>
      </c>
      <c r="BL540" s="164">
        <v>119.8</v>
      </c>
      <c r="BM540" s="164">
        <v>119.7</v>
      </c>
      <c r="BN540" s="164">
        <v>114.6</v>
      </c>
      <c r="BO540" s="164">
        <v>115</v>
      </c>
      <c r="BP540" s="164">
        <v>112.9</v>
      </c>
      <c r="BQ540" s="164">
        <v>113.4</v>
      </c>
      <c r="BR540" s="164">
        <v>110.7</v>
      </c>
      <c r="BS540" s="164">
        <v>109.8</v>
      </c>
      <c r="BT540" s="164">
        <v>110.5</v>
      </c>
      <c r="BU540" s="164">
        <v>113</v>
      </c>
      <c r="BV540" s="164">
        <v>112.4</v>
      </c>
      <c r="BW540" s="164">
        <v>116</v>
      </c>
      <c r="BX540" s="164">
        <v>121</v>
      </c>
      <c r="BY540" s="164">
        <v>120.5</v>
      </c>
      <c r="BZ540" s="164">
        <v>118.4</v>
      </c>
      <c r="CA540" s="164">
        <v>117.4</v>
      </c>
      <c r="CB540" s="164">
        <v>110.4</v>
      </c>
      <c r="CC540" s="164">
        <v>108.6</v>
      </c>
      <c r="CD540" s="164">
        <v>108.5</v>
      </c>
      <c r="CE540" s="164">
        <v>108.4</v>
      </c>
      <c r="CF540" s="164">
        <v>107.3</v>
      </c>
      <c r="CG540" s="164">
        <v>108.9</v>
      </c>
      <c r="CH540" s="164">
        <v>112.2</v>
      </c>
      <c r="CI540" s="164">
        <v>115.6</v>
      </c>
      <c r="CJ540" s="164">
        <v>117.4</v>
      </c>
      <c r="CK540" s="164">
        <v>116.6</v>
      </c>
      <c r="CL540" s="164">
        <v>117.2</v>
      </c>
      <c r="CM540" s="164">
        <v>113.6</v>
      </c>
      <c r="CN540" s="164">
        <v>106.8</v>
      </c>
      <c r="CO540" s="164">
        <v>109.6</v>
      </c>
      <c r="CP540" s="164">
        <v>104.2</v>
      </c>
      <c r="CQ540" s="164">
        <v>107.3</v>
      </c>
      <c r="CR540" s="164">
        <v>103.2</v>
      </c>
      <c r="CS540" s="164">
        <v>105.5</v>
      </c>
      <c r="CT540" s="164">
        <v>112.5</v>
      </c>
      <c r="CU540" s="164">
        <v>114.5</v>
      </c>
      <c r="CV540" s="164">
        <v>122.2</v>
      </c>
      <c r="CW540" s="164">
        <v>124.7</v>
      </c>
      <c r="CX540" s="164">
        <v>123.7</v>
      </c>
      <c r="CY540" s="164">
        <v>125.2</v>
      </c>
      <c r="CZ540" s="164">
        <v>125</v>
      </c>
      <c r="DA540" s="164">
        <v>120.9</v>
      </c>
      <c r="DB540" s="164">
        <v>119.3</v>
      </c>
      <c r="DC540" s="164">
        <v>121</v>
      </c>
      <c r="DD540" s="164">
        <v>118.2</v>
      </c>
      <c r="DE540" s="164">
        <v>115.3</v>
      </c>
      <c r="DF540" s="164">
        <v>114.4</v>
      </c>
      <c r="DG540" s="164">
        <v>120.2</v>
      </c>
      <c r="DH540" s="164">
        <v>125.1</v>
      </c>
      <c r="DI540" s="164">
        <v>126.4</v>
      </c>
      <c r="DJ540" s="164">
        <v>126</v>
      </c>
      <c r="DK540" s="164">
        <v>125</v>
      </c>
      <c r="DL540" s="164">
        <v>123.7</v>
      </c>
      <c r="DM540" s="164">
        <v>121</v>
      </c>
      <c r="DN540" s="164">
        <v>124.7</v>
      </c>
      <c r="DO540" s="164">
        <v>126</v>
      </c>
      <c r="DP540" s="164">
        <v>121</v>
      </c>
      <c r="DQ540" s="164">
        <v>117.5</v>
      </c>
      <c r="DR540" s="164">
        <v>119.4</v>
      </c>
      <c r="DS540" s="164">
        <v>120.8</v>
      </c>
      <c r="DT540" s="164">
        <v>122.9</v>
      </c>
    </row>
    <row r="541" spans="1:124" x14ac:dyDescent="0.25">
      <c r="A541" s="162" t="s">
        <v>2382</v>
      </c>
      <c r="B541" s="162" t="s">
        <v>2383</v>
      </c>
      <c r="C541" s="163">
        <v>0.29248000000000002</v>
      </c>
      <c r="D541" s="164">
        <v>106.6</v>
      </c>
      <c r="E541" s="164">
        <v>108.3</v>
      </c>
      <c r="F541" s="164">
        <v>108.4</v>
      </c>
      <c r="G541" s="164">
        <v>108.8</v>
      </c>
      <c r="H541" s="164">
        <v>107.9</v>
      </c>
      <c r="I541" s="164">
        <v>108.4</v>
      </c>
      <c r="J541" s="164">
        <v>108.5</v>
      </c>
      <c r="K541" s="164">
        <v>108.9</v>
      </c>
      <c r="L541" s="164">
        <v>108.6</v>
      </c>
      <c r="M541" s="164">
        <v>110.1</v>
      </c>
      <c r="N541" s="164">
        <v>110.8</v>
      </c>
      <c r="O541" s="164">
        <v>109.9</v>
      </c>
      <c r="P541" s="164">
        <v>111.7</v>
      </c>
      <c r="Q541" s="164">
        <v>110.4</v>
      </c>
      <c r="R541" s="164">
        <v>110.7</v>
      </c>
      <c r="S541" s="164">
        <v>111.2</v>
      </c>
      <c r="T541" s="164">
        <v>109.9</v>
      </c>
      <c r="U541" s="164">
        <v>110.7</v>
      </c>
      <c r="V541" s="164">
        <v>112.4</v>
      </c>
      <c r="W541" s="164">
        <v>114.2</v>
      </c>
      <c r="X541" s="164">
        <v>114.8</v>
      </c>
      <c r="Y541" s="164">
        <v>114.4</v>
      </c>
      <c r="Z541" s="164">
        <v>114.1</v>
      </c>
      <c r="AA541" s="164">
        <v>115.1</v>
      </c>
      <c r="AB541" s="164">
        <v>115.3</v>
      </c>
      <c r="AC541" s="164">
        <v>116</v>
      </c>
      <c r="AD541" s="164">
        <v>118.2</v>
      </c>
      <c r="AE541" s="164">
        <v>118</v>
      </c>
      <c r="AF541" s="164">
        <v>118</v>
      </c>
      <c r="AG541" s="164">
        <v>118.2</v>
      </c>
      <c r="AH541" s="164">
        <v>118</v>
      </c>
      <c r="AI541" s="164">
        <v>117.2</v>
      </c>
      <c r="AJ541" s="164">
        <v>115.2</v>
      </c>
      <c r="AK541" s="164">
        <v>115.7</v>
      </c>
      <c r="AL541" s="164">
        <v>114.7</v>
      </c>
      <c r="AM541" s="164">
        <v>113.5</v>
      </c>
      <c r="AN541" s="164">
        <v>116.1</v>
      </c>
      <c r="AO541" s="164">
        <v>115.6</v>
      </c>
      <c r="AP541" s="164">
        <v>116.4</v>
      </c>
      <c r="AQ541" s="164">
        <v>116.4</v>
      </c>
      <c r="AR541" s="164">
        <v>116.5</v>
      </c>
      <c r="AS541" s="164">
        <v>116</v>
      </c>
      <c r="AT541" s="164">
        <v>117</v>
      </c>
      <c r="AU541" s="164">
        <v>116.8</v>
      </c>
      <c r="AV541" s="164">
        <v>116.7</v>
      </c>
      <c r="AW541" s="164">
        <v>115.8</v>
      </c>
      <c r="AX541" s="164">
        <v>114.6</v>
      </c>
      <c r="AY541" s="164">
        <v>115.4</v>
      </c>
      <c r="AZ541" s="164">
        <v>115.5</v>
      </c>
      <c r="BA541" s="164">
        <v>114.8</v>
      </c>
      <c r="BB541" s="164">
        <v>115.6</v>
      </c>
      <c r="BC541" s="164">
        <v>114.3</v>
      </c>
      <c r="BD541" s="164">
        <v>113.7</v>
      </c>
      <c r="BE541" s="164">
        <v>114.1</v>
      </c>
      <c r="BF541" s="164">
        <v>115</v>
      </c>
      <c r="BG541" s="164">
        <v>116.8</v>
      </c>
      <c r="BH541" s="164">
        <v>115.9</v>
      </c>
      <c r="BI541" s="164">
        <v>115.2</v>
      </c>
      <c r="BJ541" s="164">
        <v>116.8</v>
      </c>
      <c r="BK541" s="164">
        <v>116</v>
      </c>
      <c r="BL541" s="164">
        <v>116.5</v>
      </c>
      <c r="BM541" s="164">
        <v>117.2</v>
      </c>
      <c r="BN541" s="164">
        <v>118.7</v>
      </c>
      <c r="BO541" s="164">
        <v>118.7</v>
      </c>
      <c r="BP541" s="164">
        <v>118.4</v>
      </c>
      <c r="BQ541" s="164">
        <v>119.4</v>
      </c>
      <c r="BR541" s="164">
        <v>120</v>
      </c>
      <c r="BS541" s="164">
        <v>118.6</v>
      </c>
      <c r="BT541" s="164">
        <v>119.1</v>
      </c>
      <c r="BU541" s="164">
        <v>120.3</v>
      </c>
      <c r="BV541" s="164">
        <v>119.2</v>
      </c>
      <c r="BW541" s="164">
        <v>120.1</v>
      </c>
      <c r="BX541" s="164">
        <v>118.4</v>
      </c>
      <c r="BY541" s="164">
        <v>121.8</v>
      </c>
      <c r="BZ541" s="164">
        <v>121.5</v>
      </c>
      <c r="CA541" s="164">
        <v>121.9</v>
      </c>
      <c r="CB541" s="164">
        <v>122.7</v>
      </c>
      <c r="CC541" s="164">
        <v>122.6</v>
      </c>
      <c r="CD541" s="164">
        <v>120.5</v>
      </c>
      <c r="CE541" s="164">
        <v>121.3</v>
      </c>
      <c r="CF541" s="164">
        <v>120.6</v>
      </c>
      <c r="CG541" s="164">
        <v>122.5</v>
      </c>
      <c r="CH541" s="164">
        <v>121.9</v>
      </c>
      <c r="CI541" s="164">
        <v>122</v>
      </c>
      <c r="CJ541" s="164">
        <v>121.8</v>
      </c>
      <c r="CK541" s="164">
        <v>120.8</v>
      </c>
      <c r="CL541" s="164">
        <v>121</v>
      </c>
      <c r="CM541" s="164">
        <v>120.7</v>
      </c>
      <c r="CN541" s="164">
        <v>120.9</v>
      </c>
      <c r="CO541" s="164">
        <v>121.2</v>
      </c>
      <c r="CP541" s="164">
        <v>121.3</v>
      </c>
      <c r="CQ541" s="164">
        <v>122.1</v>
      </c>
      <c r="CR541" s="164">
        <v>122.2</v>
      </c>
      <c r="CS541" s="164">
        <v>122.5</v>
      </c>
      <c r="CT541" s="164">
        <v>122.9</v>
      </c>
      <c r="CU541" s="164">
        <v>122.2</v>
      </c>
      <c r="CV541" s="164">
        <v>123</v>
      </c>
      <c r="CW541" s="164">
        <v>124.4</v>
      </c>
      <c r="CX541" s="164">
        <v>127.1</v>
      </c>
      <c r="CY541" s="164">
        <v>124.7</v>
      </c>
      <c r="CZ541" s="164">
        <v>124.1</v>
      </c>
      <c r="DA541" s="164">
        <v>123.9</v>
      </c>
      <c r="DB541" s="164">
        <v>124.7</v>
      </c>
      <c r="DC541" s="164">
        <v>126</v>
      </c>
      <c r="DD541" s="164">
        <v>127.1</v>
      </c>
      <c r="DE541" s="164">
        <v>126</v>
      </c>
      <c r="DF541" s="164">
        <v>126.7</v>
      </c>
      <c r="DG541" s="164">
        <v>126.4</v>
      </c>
      <c r="DH541" s="164">
        <v>128.19999999999999</v>
      </c>
      <c r="DI541" s="164">
        <v>128.9</v>
      </c>
      <c r="DJ541" s="164">
        <v>129</v>
      </c>
      <c r="DK541" s="164">
        <v>127.8</v>
      </c>
      <c r="DL541" s="164">
        <v>128.9</v>
      </c>
      <c r="DM541" s="164">
        <v>128.6</v>
      </c>
      <c r="DN541" s="164">
        <v>128.4</v>
      </c>
      <c r="DO541" s="164">
        <v>129.19999999999999</v>
      </c>
      <c r="DP541" s="164">
        <v>129.80000000000001</v>
      </c>
      <c r="DQ541" s="164">
        <v>129.80000000000001</v>
      </c>
      <c r="DR541" s="164">
        <v>130.6</v>
      </c>
      <c r="DS541" s="164">
        <v>131.4</v>
      </c>
      <c r="DT541" s="164">
        <v>132.80000000000001</v>
      </c>
    </row>
    <row r="542" spans="1:124" x14ac:dyDescent="0.25">
      <c r="A542" s="162" t="s">
        <v>2385</v>
      </c>
      <c r="B542" s="162" t="s">
        <v>2386</v>
      </c>
      <c r="C542" s="163">
        <v>0.12181</v>
      </c>
      <c r="D542" s="164">
        <v>110.4</v>
      </c>
      <c r="E542" s="164">
        <v>115.3</v>
      </c>
      <c r="F542" s="164">
        <v>116.2</v>
      </c>
      <c r="G542" s="164">
        <v>117.2</v>
      </c>
      <c r="H542" s="164">
        <v>115.6</v>
      </c>
      <c r="I542" s="164">
        <v>114.8</v>
      </c>
      <c r="J542" s="164">
        <v>115.3</v>
      </c>
      <c r="K542" s="164">
        <v>114.4</v>
      </c>
      <c r="L542" s="164">
        <v>114</v>
      </c>
      <c r="M542" s="164">
        <v>117.6</v>
      </c>
      <c r="N542" s="164">
        <v>116.6</v>
      </c>
      <c r="O542" s="164">
        <v>116.3</v>
      </c>
      <c r="P542" s="164">
        <v>117.2</v>
      </c>
      <c r="Q542" s="164">
        <v>116.8</v>
      </c>
      <c r="R542" s="164">
        <v>116.3</v>
      </c>
      <c r="S542" s="164">
        <v>116.1</v>
      </c>
      <c r="T542" s="164">
        <v>115</v>
      </c>
      <c r="U542" s="164">
        <v>115.3</v>
      </c>
      <c r="V542" s="164">
        <v>116.2</v>
      </c>
      <c r="W542" s="164">
        <v>116.5</v>
      </c>
      <c r="X542" s="164">
        <v>116.1</v>
      </c>
      <c r="Y542" s="164">
        <v>114.9</v>
      </c>
      <c r="Z542" s="164">
        <v>116</v>
      </c>
      <c r="AA542" s="164">
        <v>115</v>
      </c>
      <c r="AB542" s="164">
        <v>115.9</v>
      </c>
      <c r="AC542" s="164">
        <v>117.6</v>
      </c>
      <c r="AD542" s="164">
        <v>121.3</v>
      </c>
      <c r="AE542" s="164">
        <v>122.2</v>
      </c>
      <c r="AF542" s="164">
        <v>121.1</v>
      </c>
      <c r="AG542" s="164">
        <v>120.1</v>
      </c>
      <c r="AH542" s="164">
        <v>118.3</v>
      </c>
      <c r="AI542" s="164">
        <v>117.6</v>
      </c>
      <c r="AJ542" s="164">
        <v>115.9</v>
      </c>
      <c r="AK542" s="164">
        <v>115.1</v>
      </c>
      <c r="AL542" s="164">
        <v>115.2</v>
      </c>
      <c r="AM542" s="164">
        <v>114.1</v>
      </c>
      <c r="AN542" s="164">
        <v>115.8</v>
      </c>
      <c r="AO542" s="164">
        <v>117</v>
      </c>
      <c r="AP542" s="164">
        <v>116</v>
      </c>
      <c r="AQ542" s="164">
        <v>115.6</v>
      </c>
      <c r="AR542" s="164">
        <v>114.7</v>
      </c>
      <c r="AS542" s="164">
        <v>113.6</v>
      </c>
      <c r="AT542" s="164">
        <v>113.6</v>
      </c>
      <c r="AU542" s="164">
        <v>112.9</v>
      </c>
      <c r="AV542" s="164">
        <v>111.6</v>
      </c>
      <c r="AW542" s="164">
        <v>112.5</v>
      </c>
      <c r="AX542" s="164">
        <v>111.9</v>
      </c>
      <c r="AY542" s="164">
        <v>112.9</v>
      </c>
      <c r="AZ542" s="164">
        <v>112.7</v>
      </c>
      <c r="BA542" s="164">
        <v>112.9</v>
      </c>
      <c r="BB542" s="164">
        <v>112.3</v>
      </c>
      <c r="BC542" s="164">
        <v>111.4</v>
      </c>
      <c r="BD542" s="164">
        <v>109.7</v>
      </c>
      <c r="BE542" s="164">
        <v>109.1</v>
      </c>
      <c r="BF542" s="164">
        <v>110</v>
      </c>
      <c r="BG542" s="164">
        <v>110.6</v>
      </c>
      <c r="BH542" s="164">
        <v>109.7</v>
      </c>
      <c r="BI542" s="164">
        <v>109.7</v>
      </c>
      <c r="BJ542" s="164">
        <v>110.3</v>
      </c>
      <c r="BK542" s="164">
        <v>110.7</v>
      </c>
      <c r="BL542" s="164">
        <v>111.5</v>
      </c>
      <c r="BM542" s="164">
        <v>112.2</v>
      </c>
      <c r="BN542" s="164">
        <v>112.1</v>
      </c>
      <c r="BO542" s="164">
        <v>115</v>
      </c>
      <c r="BP542" s="164">
        <v>113.5</v>
      </c>
      <c r="BQ542" s="164">
        <v>114.3</v>
      </c>
      <c r="BR542" s="164">
        <v>115</v>
      </c>
      <c r="BS542" s="164">
        <v>112.6</v>
      </c>
      <c r="BT542" s="164">
        <v>113</v>
      </c>
      <c r="BU542" s="164">
        <v>113.7</v>
      </c>
      <c r="BV542" s="164">
        <v>113.4</v>
      </c>
      <c r="BW542" s="164">
        <v>113.1</v>
      </c>
      <c r="BX542" s="164">
        <v>113.4</v>
      </c>
      <c r="BY542" s="164">
        <v>116.5</v>
      </c>
      <c r="BZ542" s="164">
        <v>117.5</v>
      </c>
      <c r="CA542" s="164">
        <v>116</v>
      </c>
      <c r="CB542" s="164">
        <v>116.2</v>
      </c>
      <c r="CC542" s="164">
        <v>116</v>
      </c>
      <c r="CD542" s="164">
        <v>114.7</v>
      </c>
      <c r="CE542" s="164">
        <v>113.6</v>
      </c>
      <c r="CF542" s="164">
        <v>113.8</v>
      </c>
      <c r="CG542" s="164">
        <v>114.4</v>
      </c>
      <c r="CH542" s="164">
        <v>113.2</v>
      </c>
      <c r="CI542" s="164">
        <v>113.9</v>
      </c>
      <c r="CJ542" s="164">
        <v>115.6</v>
      </c>
      <c r="CK542" s="164">
        <v>115.7</v>
      </c>
      <c r="CL542" s="164">
        <v>116.5</v>
      </c>
      <c r="CM542" s="164">
        <v>115.5</v>
      </c>
      <c r="CN542" s="164">
        <v>113.8</v>
      </c>
      <c r="CO542" s="164">
        <v>113.4</v>
      </c>
      <c r="CP542" s="164">
        <v>113.1</v>
      </c>
      <c r="CQ542" s="164">
        <v>114.3</v>
      </c>
      <c r="CR542" s="164">
        <v>114.7</v>
      </c>
      <c r="CS542" s="164">
        <v>113.2</v>
      </c>
      <c r="CT542" s="164">
        <v>114.9</v>
      </c>
      <c r="CU542" s="164">
        <v>114</v>
      </c>
      <c r="CV542" s="164">
        <v>115.3</v>
      </c>
      <c r="CW542" s="164">
        <v>121.2</v>
      </c>
      <c r="CX542" s="164">
        <v>123.7</v>
      </c>
      <c r="CY542" s="164">
        <v>123.9</v>
      </c>
      <c r="CZ542" s="164">
        <v>123.1</v>
      </c>
      <c r="DA542" s="164">
        <v>122.4</v>
      </c>
      <c r="DB542" s="164">
        <v>123</v>
      </c>
      <c r="DC542" s="164">
        <v>122.7</v>
      </c>
      <c r="DD542" s="164">
        <v>121.8</v>
      </c>
      <c r="DE542" s="164">
        <v>122.2</v>
      </c>
      <c r="DF542" s="164">
        <v>123.1</v>
      </c>
      <c r="DG542" s="164">
        <v>122.2</v>
      </c>
      <c r="DH542" s="164">
        <v>126.8</v>
      </c>
      <c r="DI542" s="164">
        <v>127.3</v>
      </c>
      <c r="DJ542" s="164">
        <v>128.19999999999999</v>
      </c>
      <c r="DK542" s="164">
        <v>125.8</v>
      </c>
      <c r="DL542" s="164">
        <v>124.6</v>
      </c>
      <c r="DM542" s="164">
        <v>125.2</v>
      </c>
      <c r="DN542" s="164">
        <v>124.5</v>
      </c>
      <c r="DO542" s="164">
        <v>124.5</v>
      </c>
      <c r="DP542" s="164">
        <v>124.2</v>
      </c>
      <c r="DQ542" s="164">
        <v>124.5</v>
      </c>
      <c r="DR542" s="164">
        <v>124.3</v>
      </c>
      <c r="DS542" s="164">
        <v>126.2</v>
      </c>
      <c r="DT542" s="164">
        <v>129.1</v>
      </c>
    </row>
    <row r="543" spans="1:124" x14ac:dyDescent="0.25">
      <c r="A543" s="162" t="s">
        <v>2388</v>
      </c>
      <c r="B543" s="162" t="s">
        <v>2389</v>
      </c>
      <c r="C543" s="163">
        <v>9.6030000000000004E-2</v>
      </c>
      <c r="D543" s="164">
        <v>104.7</v>
      </c>
      <c r="E543" s="164">
        <v>103.3</v>
      </c>
      <c r="F543" s="164">
        <v>102.6</v>
      </c>
      <c r="G543" s="164">
        <v>102.1</v>
      </c>
      <c r="H543" s="164">
        <v>101.1</v>
      </c>
      <c r="I543" s="164">
        <v>104.1</v>
      </c>
      <c r="J543" s="164">
        <v>104.7</v>
      </c>
      <c r="K543" s="164">
        <v>106.5</v>
      </c>
      <c r="L543" s="164">
        <v>105.8</v>
      </c>
      <c r="M543" s="164">
        <v>105.9</v>
      </c>
      <c r="N543" s="164">
        <v>109.4</v>
      </c>
      <c r="O543" s="164">
        <v>106.4</v>
      </c>
      <c r="P543" s="164">
        <v>108.3</v>
      </c>
      <c r="Q543" s="164">
        <v>105.5</v>
      </c>
      <c r="R543" s="164">
        <v>106.8</v>
      </c>
      <c r="S543" s="164">
        <v>107.9</v>
      </c>
      <c r="T543" s="164">
        <v>105.7</v>
      </c>
      <c r="U543" s="164">
        <v>108.3</v>
      </c>
      <c r="V543" s="164">
        <v>111.6</v>
      </c>
      <c r="W543" s="164">
        <v>115.3</v>
      </c>
      <c r="X543" s="164">
        <v>116.2</v>
      </c>
      <c r="Y543" s="164">
        <v>115.7</v>
      </c>
      <c r="Z543" s="164">
        <v>114.6</v>
      </c>
      <c r="AA543" s="164">
        <v>117.6</v>
      </c>
      <c r="AB543" s="164">
        <v>115.2</v>
      </c>
      <c r="AC543" s="164">
        <v>115.4</v>
      </c>
      <c r="AD543" s="164">
        <v>117.3</v>
      </c>
      <c r="AE543" s="164">
        <v>115.7</v>
      </c>
      <c r="AF543" s="164">
        <v>117.8</v>
      </c>
      <c r="AG543" s="164">
        <v>121</v>
      </c>
      <c r="AH543" s="164">
        <v>121.2</v>
      </c>
      <c r="AI543" s="164">
        <v>120.5</v>
      </c>
      <c r="AJ543" s="164">
        <v>117.3</v>
      </c>
      <c r="AK543" s="164">
        <v>118.3</v>
      </c>
      <c r="AL543" s="164">
        <v>116.2</v>
      </c>
      <c r="AM543" s="164">
        <v>113.6</v>
      </c>
      <c r="AN543" s="164">
        <v>119.8</v>
      </c>
      <c r="AO543" s="164">
        <v>117</v>
      </c>
      <c r="AP543" s="164">
        <v>120.3</v>
      </c>
      <c r="AQ543" s="164">
        <v>120.5</v>
      </c>
      <c r="AR543" s="164">
        <v>122.7</v>
      </c>
      <c r="AS543" s="164">
        <v>122.4</v>
      </c>
      <c r="AT543" s="164">
        <v>124.9</v>
      </c>
      <c r="AU543" s="164">
        <v>125.6</v>
      </c>
      <c r="AV543" s="164">
        <v>128.69999999999999</v>
      </c>
      <c r="AW543" s="164">
        <v>125.4</v>
      </c>
      <c r="AX543" s="164">
        <v>122.8</v>
      </c>
      <c r="AY543" s="164">
        <v>123.5</v>
      </c>
      <c r="AZ543" s="164">
        <v>124.5</v>
      </c>
      <c r="BA543" s="164">
        <v>122.2</v>
      </c>
      <c r="BB543" s="164">
        <v>124.9</v>
      </c>
      <c r="BC543" s="164">
        <v>122.4</v>
      </c>
      <c r="BD543" s="164">
        <v>122.4</v>
      </c>
      <c r="BE543" s="164">
        <v>123.6</v>
      </c>
      <c r="BF543" s="164">
        <v>125.5</v>
      </c>
      <c r="BG543" s="164">
        <v>128.4</v>
      </c>
      <c r="BH543" s="164">
        <v>128</v>
      </c>
      <c r="BI543" s="164">
        <v>126</v>
      </c>
      <c r="BJ543" s="164">
        <v>128.80000000000001</v>
      </c>
      <c r="BK543" s="164">
        <v>126</v>
      </c>
      <c r="BL543" s="164">
        <v>125.9</v>
      </c>
      <c r="BM543" s="164">
        <v>126.5</v>
      </c>
      <c r="BN543" s="164">
        <v>131.19999999999999</v>
      </c>
      <c r="BO543" s="164">
        <v>126</v>
      </c>
      <c r="BP543" s="164">
        <v>126.5</v>
      </c>
      <c r="BQ543" s="164">
        <v>129</v>
      </c>
      <c r="BR543" s="164">
        <v>129.4</v>
      </c>
      <c r="BS543" s="164">
        <v>128.69999999999999</v>
      </c>
      <c r="BT543" s="164">
        <v>129.30000000000001</v>
      </c>
      <c r="BU543" s="164">
        <v>131.9</v>
      </c>
      <c r="BV543" s="164">
        <v>128.4</v>
      </c>
      <c r="BW543" s="164">
        <v>131</v>
      </c>
      <c r="BX543" s="164">
        <v>125</v>
      </c>
      <c r="BY543" s="164">
        <v>130.5</v>
      </c>
      <c r="BZ543" s="164">
        <v>128.30000000000001</v>
      </c>
      <c r="CA543" s="164">
        <v>130.4</v>
      </c>
      <c r="CB543" s="164">
        <v>131.80000000000001</v>
      </c>
      <c r="CC543" s="164">
        <v>130.4</v>
      </c>
      <c r="CD543" s="164">
        <v>126</v>
      </c>
      <c r="CE543" s="164">
        <v>128.1</v>
      </c>
      <c r="CF543" s="164">
        <v>126.3</v>
      </c>
      <c r="CG543" s="164">
        <v>130.69999999999999</v>
      </c>
      <c r="CH543" s="164">
        <v>130.1</v>
      </c>
      <c r="CI543" s="164">
        <v>129.69999999999999</v>
      </c>
      <c r="CJ543" s="164">
        <v>126.8</v>
      </c>
      <c r="CK543" s="164">
        <v>123.2</v>
      </c>
      <c r="CL543" s="164">
        <v>124.3</v>
      </c>
      <c r="CM543" s="164">
        <v>123.8</v>
      </c>
      <c r="CN543" s="164">
        <v>126</v>
      </c>
      <c r="CO543" s="164">
        <v>127.8</v>
      </c>
      <c r="CP543" s="164">
        <v>127.2</v>
      </c>
      <c r="CQ543" s="164">
        <v>127.5</v>
      </c>
      <c r="CR543" s="164">
        <v>126.2</v>
      </c>
      <c r="CS543" s="164">
        <v>129.30000000000001</v>
      </c>
      <c r="CT543" s="164">
        <v>128.30000000000001</v>
      </c>
      <c r="CU543" s="164">
        <v>127.5</v>
      </c>
      <c r="CV543" s="164">
        <v>127.5</v>
      </c>
      <c r="CW543" s="164">
        <v>124.5</v>
      </c>
      <c r="CX543" s="164">
        <v>129.6</v>
      </c>
      <c r="CY543" s="164">
        <v>122.1</v>
      </c>
      <c r="CZ543" s="164">
        <v>121.1</v>
      </c>
      <c r="DA543" s="164">
        <v>121.3</v>
      </c>
      <c r="DB543" s="164">
        <v>122.7</v>
      </c>
      <c r="DC543" s="164">
        <v>127</v>
      </c>
      <c r="DD543" s="164">
        <v>129.30000000000001</v>
      </c>
      <c r="DE543" s="164">
        <v>126.9</v>
      </c>
      <c r="DF543" s="164">
        <v>127.2</v>
      </c>
      <c r="DG543" s="164">
        <v>127.5</v>
      </c>
      <c r="DH543" s="164">
        <v>126.3</v>
      </c>
      <c r="DI543" s="164">
        <v>127</v>
      </c>
      <c r="DJ543" s="164">
        <v>126.4</v>
      </c>
      <c r="DK543" s="164">
        <v>124.5</v>
      </c>
      <c r="DL543" s="164">
        <v>129.9</v>
      </c>
      <c r="DM543" s="164">
        <v>129.9</v>
      </c>
      <c r="DN543" s="164">
        <v>130.1</v>
      </c>
      <c r="DO543" s="164">
        <v>132.19999999999999</v>
      </c>
      <c r="DP543" s="164">
        <v>131.69999999999999</v>
      </c>
      <c r="DQ543" s="164">
        <v>130.80000000000001</v>
      </c>
      <c r="DR543" s="164">
        <v>130.9</v>
      </c>
      <c r="DS543" s="164">
        <v>132</v>
      </c>
      <c r="DT543" s="164">
        <v>130.9</v>
      </c>
    </row>
    <row r="544" spans="1:124" x14ac:dyDescent="0.25">
      <c r="A544" s="162" t="s">
        <v>2391</v>
      </c>
      <c r="B544" s="162" t="s">
        <v>2392</v>
      </c>
      <c r="C544" s="163">
        <v>4.8999999999999998E-3</v>
      </c>
      <c r="D544" s="164">
        <v>103.3</v>
      </c>
      <c r="E544" s="164">
        <v>105.7</v>
      </c>
      <c r="F544" s="164">
        <v>106.9</v>
      </c>
      <c r="G544" s="164">
        <v>108</v>
      </c>
      <c r="H544" s="164">
        <v>108.9</v>
      </c>
      <c r="I544" s="164">
        <v>107.1</v>
      </c>
      <c r="J544" s="164">
        <v>107.4</v>
      </c>
      <c r="K544" s="164">
        <v>107.9</v>
      </c>
      <c r="L544" s="164">
        <v>106.8</v>
      </c>
      <c r="M544" s="164">
        <v>111</v>
      </c>
      <c r="N544" s="164">
        <v>110.9</v>
      </c>
      <c r="O544" s="164">
        <v>110.8</v>
      </c>
      <c r="P544" s="164">
        <v>112.4</v>
      </c>
      <c r="Q544" s="164">
        <v>112.5</v>
      </c>
      <c r="R544" s="164">
        <v>111.9</v>
      </c>
      <c r="S544" s="164">
        <v>111.9</v>
      </c>
      <c r="T544" s="164">
        <v>109.2</v>
      </c>
      <c r="U544" s="164">
        <v>108.6</v>
      </c>
      <c r="V544" s="164">
        <v>109.7</v>
      </c>
      <c r="W544" s="164">
        <v>109.7</v>
      </c>
      <c r="X544" s="164">
        <v>111.4</v>
      </c>
      <c r="Y544" s="164">
        <v>112.6</v>
      </c>
      <c r="Z544" s="164">
        <v>112.6</v>
      </c>
      <c r="AA544" s="164">
        <v>113</v>
      </c>
      <c r="AB544" s="164">
        <v>114.5</v>
      </c>
      <c r="AC544" s="164">
        <v>114.6</v>
      </c>
      <c r="AD544" s="164">
        <v>114.7</v>
      </c>
      <c r="AE544" s="164">
        <v>116.4</v>
      </c>
      <c r="AF544" s="164">
        <v>117.7</v>
      </c>
      <c r="AG544" s="164">
        <v>118</v>
      </c>
      <c r="AH544" s="164">
        <v>118.4</v>
      </c>
      <c r="AI544" s="164">
        <v>119</v>
      </c>
      <c r="AJ544" s="164">
        <v>118.8</v>
      </c>
      <c r="AK544" s="164">
        <v>118.4</v>
      </c>
      <c r="AL544" s="164">
        <v>117.4</v>
      </c>
      <c r="AM544" s="164">
        <v>117.1</v>
      </c>
      <c r="AN544" s="164">
        <v>115.6</v>
      </c>
      <c r="AO544" s="164">
        <v>117.2</v>
      </c>
      <c r="AP544" s="164">
        <v>118.5</v>
      </c>
      <c r="AQ544" s="164">
        <v>119.4</v>
      </c>
      <c r="AR544" s="164">
        <v>119.2</v>
      </c>
      <c r="AS544" s="164">
        <v>119.5</v>
      </c>
      <c r="AT544" s="164">
        <v>118.6</v>
      </c>
      <c r="AU544" s="164">
        <v>117.5</v>
      </c>
      <c r="AV544" s="164">
        <v>117.2</v>
      </c>
      <c r="AW544" s="164">
        <v>113.9</v>
      </c>
      <c r="AX544" s="164">
        <v>111.8</v>
      </c>
      <c r="AY544" s="164">
        <v>111.9</v>
      </c>
      <c r="AZ544" s="164">
        <v>112.7</v>
      </c>
      <c r="BA544" s="164">
        <v>112.8</v>
      </c>
      <c r="BB544" s="164">
        <v>113.5</v>
      </c>
      <c r="BC544" s="164">
        <v>114.1</v>
      </c>
      <c r="BD544" s="164">
        <v>114</v>
      </c>
      <c r="BE544" s="164">
        <v>114.8</v>
      </c>
      <c r="BF544" s="164">
        <v>114.3</v>
      </c>
      <c r="BG544" s="164">
        <v>114.7</v>
      </c>
      <c r="BH544" s="164">
        <v>116.3</v>
      </c>
      <c r="BI544" s="164">
        <v>121.8</v>
      </c>
      <c r="BJ544" s="164">
        <v>122.6</v>
      </c>
      <c r="BK544" s="164">
        <v>123.2</v>
      </c>
      <c r="BL544" s="164">
        <v>123.7</v>
      </c>
      <c r="BM544" s="164">
        <v>123.9</v>
      </c>
      <c r="BN544" s="164">
        <v>124</v>
      </c>
      <c r="BO544" s="164">
        <v>125.4</v>
      </c>
      <c r="BP544" s="164">
        <v>123.1</v>
      </c>
      <c r="BQ544" s="164">
        <v>124.4</v>
      </c>
      <c r="BR544" s="164">
        <v>124.4</v>
      </c>
      <c r="BS544" s="164">
        <v>124.4</v>
      </c>
      <c r="BT544" s="164">
        <v>127</v>
      </c>
      <c r="BU544" s="164">
        <v>128.19999999999999</v>
      </c>
      <c r="BV544" s="164">
        <v>127.8</v>
      </c>
      <c r="BW544" s="164">
        <v>128.9</v>
      </c>
      <c r="BX544" s="164">
        <v>129.19999999999999</v>
      </c>
      <c r="BY544" s="164">
        <v>130.30000000000001</v>
      </c>
      <c r="BZ544" s="164">
        <v>130.9</v>
      </c>
      <c r="CA544" s="164">
        <v>132.5</v>
      </c>
      <c r="CB544" s="164">
        <v>135.9</v>
      </c>
      <c r="CC544" s="164">
        <v>137.19999999999999</v>
      </c>
      <c r="CD544" s="164">
        <v>137.80000000000001</v>
      </c>
      <c r="CE544" s="164">
        <v>137.69999999999999</v>
      </c>
      <c r="CF544" s="164">
        <v>138.30000000000001</v>
      </c>
      <c r="CG544" s="164">
        <v>140.9</v>
      </c>
      <c r="CH544" s="164">
        <v>141.19999999999999</v>
      </c>
      <c r="CI544" s="164">
        <v>139.80000000000001</v>
      </c>
      <c r="CJ544" s="164">
        <v>141.4</v>
      </c>
      <c r="CK544" s="164">
        <v>141.69999999999999</v>
      </c>
      <c r="CL544" s="164">
        <v>141.69999999999999</v>
      </c>
      <c r="CM544" s="164">
        <v>141.30000000000001</v>
      </c>
      <c r="CN544" s="164">
        <v>141.30000000000001</v>
      </c>
      <c r="CO544" s="164">
        <v>141.30000000000001</v>
      </c>
      <c r="CP544" s="164">
        <v>142.69999999999999</v>
      </c>
      <c r="CQ544" s="164">
        <v>143.9</v>
      </c>
      <c r="CR544" s="164">
        <v>147.1</v>
      </c>
      <c r="CS544" s="164">
        <v>150.1</v>
      </c>
      <c r="CT544" s="164">
        <v>149.9</v>
      </c>
      <c r="CU544" s="164">
        <v>149.30000000000001</v>
      </c>
      <c r="CV544" s="164">
        <v>151</v>
      </c>
      <c r="CW544" s="164">
        <v>151</v>
      </c>
      <c r="CX544" s="164">
        <v>151.19999999999999</v>
      </c>
      <c r="CY544" s="164">
        <v>150.69999999999999</v>
      </c>
      <c r="CZ544" s="164">
        <v>150</v>
      </c>
      <c r="DA544" s="164">
        <v>149.5</v>
      </c>
      <c r="DB544" s="164">
        <v>149.69999999999999</v>
      </c>
      <c r="DC544" s="164">
        <v>149.80000000000001</v>
      </c>
      <c r="DD544" s="164">
        <v>149.69999999999999</v>
      </c>
      <c r="DE544" s="164">
        <v>149.69999999999999</v>
      </c>
      <c r="DF544" s="164">
        <v>150</v>
      </c>
      <c r="DG544" s="164">
        <v>150.69999999999999</v>
      </c>
      <c r="DH544" s="164">
        <v>152.19999999999999</v>
      </c>
      <c r="DI544" s="164">
        <v>155</v>
      </c>
      <c r="DJ544" s="164">
        <v>155.69999999999999</v>
      </c>
      <c r="DK544" s="164">
        <v>156.6</v>
      </c>
      <c r="DL544" s="164">
        <v>156.69999999999999</v>
      </c>
      <c r="DM544" s="164">
        <v>154.6</v>
      </c>
      <c r="DN544" s="164">
        <v>154.1</v>
      </c>
      <c r="DO544" s="164">
        <v>157.1</v>
      </c>
      <c r="DP544" s="164">
        <v>157.6</v>
      </c>
      <c r="DQ544" s="164">
        <v>157.5</v>
      </c>
      <c r="DR544" s="164">
        <v>164.4</v>
      </c>
      <c r="DS544" s="164">
        <v>166.4</v>
      </c>
      <c r="DT544" s="164">
        <v>172</v>
      </c>
    </row>
    <row r="545" spans="1:124" x14ac:dyDescent="0.25">
      <c r="A545" s="162" t="s">
        <v>2394</v>
      </c>
      <c r="B545" s="162" t="s">
        <v>2395</v>
      </c>
      <c r="C545" s="163">
        <v>4.3450000000000003E-2</v>
      </c>
      <c r="D545" s="164">
        <v>103.1</v>
      </c>
      <c r="E545" s="164">
        <v>102.1</v>
      </c>
      <c r="F545" s="164">
        <v>102.2</v>
      </c>
      <c r="G545" s="164">
        <v>102.8</v>
      </c>
      <c r="H545" s="164">
        <v>102.8</v>
      </c>
      <c r="I545" s="164">
        <v>101.1</v>
      </c>
      <c r="J545" s="164">
        <v>100</v>
      </c>
      <c r="K545" s="164">
        <v>100.5</v>
      </c>
      <c r="L545" s="164">
        <v>101.1</v>
      </c>
      <c r="M545" s="164">
        <v>100.6</v>
      </c>
      <c r="N545" s="164">
        <v>100.1</v>
      </c>
      <c r="O545" s="164">
        <v>101</v>
      </c>
      <c r="P545" s="164">
        <v>102.5</v>
      </c>
      <c r="Q545" s="164">
        <v>102.1</v>
      </c>
      <c r="R545" s="164">
        <v>102.4</v>
      </c>
      <c r="S545" s="164">
        <v>103.6</v>
      </c>
      <c r="T545" s="164">
        <v>103.2</v>
      </c>
      <c r="U545" s="164">
        <v>103.2</v>
      </c>
      <c r="V545" s="164">
        <v>104.4</v>
      </c>
      <c r="W545" s="164">
        <v>107.3</v>
      </c>
      <c r="X545" s="164">
        <v>108.4</v>
      </c>
      <c r="Y545" s="164">
        <v>108.2</v>
      </c>
      <c r="Z545" s="164">
        <v>107.5</v>
      </c>
      <c r="AA545" s="164">
        <v>108.6</v>
      </c>
      <c r="AB545" s="164">
        <v>112.9</v>
      </c>
      <c r="AC545" s="164">
        <v>111.4</v>
      </c>
      <c r="AD545" s="164">
        <v>111.2</v>
      </c>
      <c r="AE545" s="164">
        <v>111.2</v>
      </c>
      <c r="AF545" s="164">
        <v>110.5</v>
      </c>
      <c r="AG545" s="164">
        <v>107.9</v>
      </c>
      <c r="AH545" s="164">
        <v>109.7</v>
      </c>
      <c r="AI545" s="164">
        <v>108.5</v>
      </c>
      <c r="AJ545" s="164">
        <v>107</v>
      </c>
      <c r="AK545" s="164">
        <v>110.5</v>
      </c>
      <c r="AL545" s="164">
        <v>107.9</v>
      </c>
      <c r="AM545" s="164">
        <v>108.4</v>
      </c>
      <c r="AN545" s="164">
        <v>106.3</v>
      </c>
      <c r="AO545" s="164">
        <v>105.7</v>
      </c>
      <c r="AP545" s="164">
        <v>106.3</v>
      </c>
      <c r="AQ545" s="164">
        <v>106.5</v>
      </c>
      <c r="AR545" s="164">
        <v>106.3</v>
      </c>
      <c r="AS545" s="164">
        <v>106.1</v>
      </c>
      <c r="AT545" s="164">
        <v>107.3</v>
      </c>
      <c r="AU545" s="164">
        <v>107.6</v>
      </c>
      <c r="AV545" s="164">
        <v>105.4</v>
      </c>
      <c r="AW545" s="164">
        <v>105.3</v>
      </c>
      <c r="AX545" s="164">
        <v>105</v>
      </c>
      <c r="AY545" s="164">
        <v>105.4</v>
      </c>
      <c r="AZ545" s="164">
        <v>104</v>
      </c>
      <c r="BA545" s="164">
        <v>103.6</v>
      </c>
      <c r="BB545" s="164">
        <v>104.2</v>
      </c>
      <c r="BC545" s="164">
        <v>103.4</v>
      </c>
      <c r="BD545" s="164">
        <v>104.4</v>
      </c>
      <c r="BE545" s="164">
        <v>104.9</v>
      </c>
      <c r="BF545" s="164">
        <v>104</v>
      </c>
      <c r="BG545" s="164">
        <v>107.5</v>
      </c>
      <c r="BH545" s="164">
        <v>105</v>
      </c>
      <c r="BI545" s="164">
        <v>105.2</v>
      </c>
      <c r="BJ545" s="164">
        <v>107.2</v>
      </c>
      <c r="BK545" s="164">
        <v>107.2</v>
      </c>
      <c r="BL545" s="164">
        <v>108.3</v>
      </c>
      <c r="BM545" s="164">
        <v>109.2</v>
      </c>
      <c r="BN545" s="164">
        <v>108.7</v>
      </c>
      <c r="BO545" s="164">
        <v>109.7</v>
      </c>
      <c r="BP545" s="164">
        <v>110.3</v>
      </c>
      <c r="BQ545" s="164">
        <v>109.8</v>
      </c>
      <c r="BR545" s="164">
        <v>111.3</v>
      </c>
      <c r="BS545" s="164">
        <v>110.4</v>
      </c>
      <c r="BT545" s="164">
        <v>110.1</v>
      </c>
      <c r="BU545" s="164">
        <v>110.8</v>
      </c>
      <c r="BV545" s="164">
        <v>112.1</v>
      </c>
      <c r="BW545" s="164">
        <v>113</v>
      </c>
      <c r="BX545" s="164">
        <v>113.7</v>
      </c>
      <c r="BY545" s="164">
        <v>115.1</v>
      </c>
      <c r="BZ545" s="164">
        <v>116.4</v>
      </c>
      <c r="CA545" s="164">
        <v>116.4</v>
      </c>
      <c r="CB545" s="164">
        <v>119.6</v>
      </c>
      <c r="CC545" s="164">
        <v>117.7</v>
      </c>
      <c r="CD545" s="164">
        <v>119.2</v>
      </c>
      <c r="CE545" s="164">
        <v>123.6</v>
      </c>
      <c r="CF545" s="164">
        <v>121.5</v>
      </c>
      <c r="CG545" s="164">
        <v>121.7</v>
      </c>
      <c r="CH545" s="164">
        <v>121.7</v>
      </c>
      <c r="CI545" s="164">
        <v>122.5</v>
      </c>
      <c r="CJ545" s="164">
        <v>122.7</v>
      </c>
      <c r="CK545" s="164">
        <v>122.9</v>
      </c>
      <c r="CL545" s="164">
        <v>119</v>
      </c>
      <c r="CM545" s="164">
        <v>122</v>
      </c>
      <c r="CN545" s="164">
        <v>122.1</v>
      </c>
      <c r="CO545" s="164">
        <v>122.6</v>
      </c>
      <c r="CP545" s="164">
        <v>124.6</v>
      </c>
      <c r="CQ545" s="164">
        <v>126.3</v>
      </c>
      <c r="CR545" s="164">
        <v>127.8</v>
      </c>
      <c r="CS545" s="164">
        <v>127</v>
      </c>
      <c r="CT545" s="164">
        <v>126.9</v>
      </c>
      <c r="CU545" s="164">
        <v>127.1</v>
      </c>
      <c r="CV545" s="164">
        <v>127.1</v>
      </c>
      <c r="CW545" s="164">
        <v>127.2</v>
      </c>
      <c r="CX545" s="164">
        <v>127</v>
      </c>
      <c r="CY545" s="164">
        <v>126.7</v>
      </c>
      <c r="CZ545" s="164">
        <v>126.9</v>
      </c>
      <c r="DA545" s="164">
        <v>128.1</v>
      </c>
      <c r="DB545" s="164">
        <v>129.1</v>
      </c>
      <c r="DC545" s="164">
        <v>128.5</v>
      </c>
      <c r="DD545" s="164">
        <v>132.80000000000001</v>
      </c>
      <c r="DE545" s="164">
        <v>128.6</v>
      </c>
      <c r="DF545" s="164">
        <v>130.4</v>
      </c>
      <c r="DG545" s="164">
        <v>129.5</v>
      </c>
      <c r="DH545" s="164">
        <v>130.9</v>
      </c>
      <c r="DI545" s="164">
        <v>132.9</v>
      </c>
      <c r="DJ545" s="164">
        <v>131</v>
      </c>
      <c r="DK545" s="164">
        <v>132.6</v>
      </c>
      <c r="DL545" s="164">
        <v>131.5</v>
      </c>
      <c r="DM545" s="164">
        <v>126.9</v>
      </c>
      <c r="DN545" s="164">
        <v>128</v>
      </c>
      <c r="DO545" s="164">
        <v>128.80000000000001</v>
      </c>
      <c r="DP545" s="164">
        <v>133.69999999999999</v>
      </c>
      <c r="DQ545" s="164">
        <v>134.5</v>
      </c>
      <c r="DR545" s="164">
        <v>138.30000000000001</v>
      </c>
      <c r="DS545" s="164">
        <v>135.30000000000001</v>
      </c>
      <c r="DT545" s="164">
        <v>137.80000000000001</v>
      </c>
    </row>
    <row r="546" spans="1:124" x14ac:dyDescent="0.25">
      <c r="A546" s="162" t="s">
        <v>2397</v>
      </c>
      <c r="B546" s="162" t="s">
        <v>2398</v>
      </c>
      <c r="C546" s="163">
        <v>2.6290000000000001E-2</v>
      </c>
      <c r="D546" s="164">
        <v>101.9</v>
      </c>
      <c r="E546" s="164">
        <v>104.8</v>
      </c>
      <c r="F546" s="164">
        <v>104</v>
      </c>
      <c r="G546" s="164">
        <v>104.5</v>
      </c>
      <c r="H546" s="164">
        <v>105</v>
      </c>
      <c r="I546" s="164">
        <v>106.3</v>
      </c>
      <c r="J546" s="164">
        <v>105</v>
      </c>
      <c r="K546" s="164">
        <v>106.2</v>
      </c>
      <c r="L546" s="164">
        <v>106.1</v>
      </c>
      <c r="M546" s="164">
        <v>106.1</v>
      </c>
      <c r="N546" s="164">
        <v>106.9</v>
      </c>
      <c r="O546" s="164">
        <v>107.7</v>
      </c>
      <c r="P546" s="164">
        <v>113.4</v>
      </c>
      <c r="Q546" s="164">
        <v>111.7</v>
      </c>
      <c r="R546" s="164">
        <v>111.9</v>
      </c>
      <c r="S546" s="164">
        <v>113.3</v>
      </c>
      <c r="T546" s="164">
        <v>113</v>
      </c>
      <c r="U546" s="164">
        <v>111.2</v>
      </c>
      <c r="V546" s="164">
        <v>111.1</v>
      </c>
      <c r="W546" s="164">
        <v>112.5</v>
      </c>
      <c r="X546" s="164">
        <v>115</v>
      </c>
      <c r="Y546" s="164">
        <v>117.7</v>
      </c>
      <c r="Z546" s="164">
        <v>114.4</v>
      </c>
      <c r="AA546" s="164">
        <v>117.3</v>
      </c>
      <c r="AB546" s="164">
        <v>117.1</v>
      </c>
      <c r="AC546" s="164">
        <v>118.7</v>
      </c>
      <c r="AD546" s="164">
        <v>119.3</v>
      </c>
      <c r="AE546" s="164">
        <v>117.7</v>
      </c>
      <c r="AF546" s="164">
        <v>117</v>
      </c>
      <c r="AG546" s="164">
        <v>116.3</v>
      </c>
      <c r="AH546" s="164">
        <v>118.3</v>
      </c>
      <c r="AI546" s="164">
        <v>117.4</v>
      </c>
      <c r="AJ546" s="164">
        <v>117.1</v>
      </c>
      <c r="AK546" s="164">
        <v>116.5</v>
      </c>
      <c r="AL546" s="164">
        <v>117.3</v>
      </c>
      <c r="AM546" s="164">
        <v>117.5</v>
      </c>
      <c r="AN546" s="164">
        <v>120.3</v>
      </c>
      <c r="AO546" s="164">
        <v>120.2</v>
      </c>
      <c r="AP546" s="164">
        <v>120.4</v>
      </c>
      <c r="AQ546" s="164">
        <v>120.3</v>
      </c>
      <c r="AR546" s="164">
        <v>118.9</v>
      </c>
      <c r="AS546" s="164">
        <v>119.4</v>
      </c>
      <c r="AT546" s="164">
        <v>119.3</v>
      </c>
      <c r="AU546" s="164">
        <v>117.3</v>
      </c>
      <c r="AV546" s="164">
        <v>115.4</v>
      </c>
      <c r="AW546" s="164">
        <v>114.1</v>
      </c>
      <c r="AX546" s="164">
        <v>113.5</v>
      </c>
      <c r="AY546" s="164">
        <v>114.9</v>
      </c>
      <c r="AZ546" s="164">
        <v>115.5</v>
      </c>
      <c r="BA546" s="164">
        <v>116</v>
      </c>
      <c r="BB546" s="164">
        <v>116.5</v>
      </c>
      <c r="BC546" s="164">
        <v>116.5</v>
      </c>
      <c r="BD546" s="164">
        <v>116</v>
      </c>
      <c r="BE546" s="164">
        <v>117.9</v>
      </c>
      <c r="BF546" s="164">
        <v>118.4</v>
      </c>
      <c r="BG546" s="164">
        <v>118.2</v>
      </c>
      <c r="BH546" s="164">
        <v>118</v>
      </c>
      <c r="BI546" s="164">
        <v>117.1</v>
      </c>
      <c r="BJ546" s="164">
        <v>117.7</v>
      </c>
      <c r="BK546" s="164">
        <v>117.3</v>
      </c>
      <c r="BL546" s="164">
        <v>117.6</v>
      </c>
      <c r="BM546" s="164">
        <v>118.8</v>
      </c>
      <c r="BN546" s="164">
        <v>118.9</v>
      </c>
      <c r="BO546" s="164">
        <v>122.3</v>
      </c>
      <c r="BP546" s="164">
        <v>124.3</v>
      </c>
      <c r="BQ546" s="164">
        <v>123.3</v>
      </c>
      <c r="BR546" s="164">
        <v>122.6</v>
      </c>
      <c r="BS546" s="164">
        <v>122.1</v>
      </c>
      <c r="BT546" s="164">
        <v>123.4</v>
      </c>
      <c r="BU546" s="164">
        <v>122.3</v>
      </c>
      <c r="BV546" s="164">
        <v>123</v>
      </c>
      <c r="BW546" s="164">
        <v>122.3</v>
      </c>
      <c r="BX546" s="164">
        <v>122.7</v>
      </c>
      <c r="BY546" s="164">
        <v>123.7</v>
      </c>
      <c r="BZ546" s="164">
        <v>121.8</v>
      </c>
      <c r="CA546" s="164">
        <v>124.7</v>
      </c>
      <c r="CB546" s="164">
        <v>122.5</v>
      </c>
      <c r="CC546" s="164">
        <v>129.5</v>
      </c>
      <c r="CD546" s="164">
        <v>125.8</v>
      </c>
      <c r="CE546" s="164">
        <v>125.6</v>
      </c>
      <c r="CF546" s="164">
        <v>126.5</v>
      </c>
      <c r="CG546" s="164">
        <v>127.6</v>
      </c>
      <c r="CH546" s="164">
        <v>129.19999999999999</v>
      </c>
      <c r="CI546" s="164">
        <v>127.6</v>
      </c>
      <c r="CJ546" s="164">
        <v>127.1</v>
      </c>
      <c r="CK546" s="164">
        <v>127.8</v>
      </c>
      <c r="CL546" s="164">
        <v>128.6</v>
      </c>
      <c r="CM546" s="164">
        <v>127.2</v>
      </c>
      <c r="CN546" s="164">
        <v>129.4</v>
      </c>
      <c r="CO546" s="164">
        <v>127</v>
      </c>
      <c r="CP546" s="164">
        <v>128.1</v>
      </c>
      <c r="CQ546" s="164">
        <v>127.8</v>
      </c>
      <c r="CR546" s="164">
        <v>129.1</v>
      </c>
      <c r="CS546" s="164">
        <v>128</v>
      </c>
      <c r="CT546" s="164">
        <v>128.30000000000001</v>
      </c>
      <c r="CU546" s="164">
        <v>128</v>
      </c>
      <c r="CV546" s="164">
        <v>129.9</v>
      </c>
      <c r="CW546" s="164">
        <v>128.5</v>
      </c>
      <c r="CX546" s="164">
        <v>129.19999999999999</v>
      </c>
      <c r="CY546" s="164">
        <v>129.80000000000001</v>
      </c>
      <c r="CZ546" s="164">
        <v>129.9</v>
      </c>
      <c r="DA546" s="164">
        <v>128.4</v>
      </c>
      <c r="DB546" s="164">
        <v>128.1</v>
      </c>
      <c r="DC546" s="164">
        <v>129.9</v>
      </c>
      <c r="DD546" s="164">
        <v>130.1</v>
      </c>
      <c r="DE546" s="164">
        <v>131.5</v>
      </c>
      <c r="DF546" s="164">
        <v>130.69999999999999</v>
      </c>
      <c r="DG546" s="164">
        <v>131.69999999999999</v>
      </c>
      <c r="DH546" s="164">
        <v>132.19999999999999</v>
      </c>
      <c r="DI546" s="164">
        <v>131.69999999999999</v>
      </c>
      <c r="DJ546" s="164">
        <v>134.30000000000001</v>
      </c>
      <c r="DK546" s="164">
        <v>135.1</v>
      </c>
      <c r="DL546" s="164">
        <v>135.5</v>
      </c>
      <c r="DM546" s="164">
        <v>137.69999999999999</v>
      </c>
      <c r="DN546" s="164">
        <v>135.69999999999999</v>
      </c>
      <c r="DO546" s="164">
        <v>135.9</v>
      </c>
      <c r="DP546" s="164">
        <v>136.80000000000001</v>
      </c>
      <c r="DQ546" s="164">
        <v>137.19999999999999</v>
      </c>
      <c r="DR546" s="164">
        <v>139.30000000000001</v>
      </c>
      <c r="DS546" s="164">
        <v>140</v>
      </c>
      <c r="DT546" s="164">
        <v>140.9</v>
      </c>
    </row>
    <row r="547" spans="1:124" x14ac:dyDescent="0.25">
      <c r="A547" s="162" t="s">
        <v>2400</v>
      </c>
      <c r="B547" s="162" t="s">
        <v>2401</v>
      </c>
      <c r="C547" s="163">
        <v>0.23351</v>
      </c>
      <c r="D547" s="164">
        <v>103.1</v>
      </c>
      <c r="E547" s="164">
        <v>103.6</v>
      </c>
      <c r="F547" s="164">
        <v>103.8</v>
      </c>
      <c r="G547" s="164">
        <v>104.3</v>
      </c>
      <c r="H547" s="164">
        <v>104.3</v>
      </c>
      <c r="I547" s="164">
        <v>104.4</v>
      </c>
      <c r="J547" s="164">
        <v>105</v>
      </c>
      <c r="K547" s="164">
        <v>103.7</v>
      </c>
      <c r="L547" s="164">
        <v>104.2</v>
      </c>
      <c r="M547" s="164">
        <v>101.4</v>
      </c>
      <c r="N547" s="164">
        <v>104.2</v>
      </c>
      <c r="O547" s="164">
        <v>101.5</v>
      </c>
      <c r="P547" s="164">
        <v>104.9</v>
      </c>
      <c r="Q547" s="164">
        <v>105.4</v>
      </c>
      <c r="R547" s="164">
        <v>105.3</v>
      </c>
      <c r="S547" s="164">
        <v>106.1</v>
      </c>
      <c r="T547" s="164">
        <v>105.7</v>
      </c>
      <c r="U547" s="164">
        <v>106.2</v>
      </c>
      <c r="V547" s="164">
        <v>108</v>
      </c>
      <c r="W547" s="164">
        <v>108.1</v>
      </c>
      <c r="X547" s="164">
        <v>110.5</v>
      </c>
      <c r="Y547" s="164">
        <v>109.8</v>
      </c>
      <c r="Z547" s="164">
        <v>109.3</v>
      </c>
      <c r="AA547" s="164">
        <v>110.4</v>
      </c>
      <c r="AB547" s="164">
        <v>110</v>
      </c>
      <c r="AC547" s="164">
        <v>110.8</v>
      </c>
      <c r="AD547" s="164">
        <v>109.6</v>
      </c>
      <c r="AE547" s="164">
        <v>112.6</v>
      </c>
      <c r="AF547" s="164">
        <v>112.6</v>
      </c>
      <c r="AG547" s="164">
        <v>113.2</v>
      </c>
      <c r="AH547" s="164">
        <v>113.4</v>
      </c>
      <c r="AI547" s="164">
        <v>112.2</v>
      </c>
      <c r="AJ547" s="164">
        <v>114</v>
      </c>
      <c r="AK547" s="164">
        <v>112.3</v>
      </c>
      <c r="AL547" s="164">
        <v>111</v>
      </c>
      <c r="AM547" s="164">
        <v>114.3</v>
      </c>
      <c r="AN547" s="164">
        <v>110.7</v>
      </c>
      <c r="AO547" s="164">
        <v>112.3</v>
      </c>
      <c r="AP547" s="164">
        <v>112.3</v>
      </c>
      <c r="AQ547" s="164">
        <v>114.1</v>
      </c>
      <c r="AR547" s="164">
        <v>114.1</v>
      </c>
      <c r="AS547" s="164">
        <v>114.4</v>
      </c>
      <c r="AT547" s="164">
        <v>114.2</v>
      </c>
      <c r="AU547" s="164">
        <v>113</v>
      </c>
      <c r="AV547" s="164">
        <v>115.9</v>
      </c>
      <c r="AW547" s="164">
        <v>116.2</v>
      </c>
      <c r="AX547" s="164">
        <v>115.7</v>
      </c>
      <c r="AY547" s="164">
        <v>116.7</v>
      </c>
      <c r="AZ547" s="164">
        <v>115</v>
      </c>
      <c r="BA547" s="164">
        <v>117.3</v>
      </c>
      <c r="BB547" s="164">
        <v>117.2</v>
      </c>
      <c r="BC547" s="164">
        <v>116.9</v>
      </c>
      <c r="BD547" s="164">
        <v>116.3</v>
      </c>
      <c r="BE547" s="164">
        <v>119.7</v>
      </c>
      <c r="BF547" s="164">
        <v>116.5</v>
      </c>
      <c r="BG547" s="164">
        <v>118.2</v>
      </c>
      <c r="BH547" s="164">
        <v>119</v>
      </c>
      <c r="BI547" s="164">
        <v>117.2</v>
      </c>
      <c r="BJ547" s="164">
        <v>117.8</v>
      </c>
      <c r="BK547" s="164">
        <v>117.1</v>
      </c>
      <c r="BL547" s="164">
        <v>118.2</v>
      </c>
      <c r="BM547" s="164">
        <v>118.1</v>
      </c>
      <c r="BN547" s="164">
        <v>117.4</v>
      </c>
      <c r="BO547" s="164">
        <v>116.1</v>
      </c>
      <c r="BP547" s="164">
        <v>116.3</v>
      </c>
      <c r="BQ547" s="164">
        <v>116.8</v>
      </c>
      <c r="BR547" s="164">
        <v>116.7</v>
      </c>
      <c r="BS547" s="164">
        <v>116.4</v>
      </c>
      <c r="BT547" s="164">
        <v>117.9</v>
      </c>
      <c r="BU547" s="164">
        <v>118.2</v>
      </c>
      <c r="BV547" s="164">
        <v>117.7</v>
      </c>
      <c r="BW547" s="164">
        <v>117</v>
      </c>
      <c r="BX547" s="164">
        <v>117.3</v>
      </c>
      <c r="BY547" s="164">
        <v>117.9</v>
      </c>
      <c r="BZ547" s="164">
        <v>118</v>
      </c>
      <c r="CA547" s="164">
        <v>118.3</v>
      </c>
      <c r="CB547" s="164">
        <v>120</v>
      </c>
      <c r="CC547" s="164">
        <v>119.9</v>
      </c>
      <c r="CD547" s="164">
        <v>118.7</v>
      </c>
      <c r="CE547" s="164">
        <v>120</v>
      </c>
      <c r="CF547" s="164">
        <v>118.5</v>
      </c>
      <c r="CG547" s="164">
        <v>118.9</v>
      </c>
      <c r="CH547" s="164">
        <v>118.5</v>
      </c>
      <c r="CI547" s="164">
        <v>119.7</v>
      </c>
      <c r="CJ547" s="164">
        <v>120.5</v>
      </c>
      <c r="CK547" s="164">
        <v>119.6</v>
      </c>
      <c r="CL547" s="164">
        <v>119.7</v>
      </c>
      <c r="CM547" s="164">
        <v>121.2</v>
      </c>
      <c r="CN547" s="164">
        <v>122.7</v>
      </c>
      <c r="CO547" s="164">
        <v>119.1</v>
      </c>
      <c r="CP547" s="164">
        <v>119</v>
      </c>
      <c r="CQ547" s="164">
        <v>119.1</v>
      </c>
      <c r="CR547" s="164">
        <v>119.1</v>
      </c>
      <c r="CS547" s="164">
        <v>118.9</v>
      </c>
      <c r="CT547" s="164">
        <v>121.1</v>
      </c>
      <c r="CU547" s="164">
        <v>121.8</v>
      </c>
      <c r="CV547" s="164">
        <v>121.5</v>
      </c>
      <c r="CW547" s="164">
        <v>118.8</v>
      </c>
      <c r="CX547" s="164">
        <v>120.9</v>
      </c>
      <c r="CY547" s="164">
        <v>119.3</v>
      </c>
      <c r="CZ547" s="164">
        <v>119.7</v>
      </c>
      <c r="DA547" s="164">
        <v>120.8</v>
      </c>
      <c r="DB547" s="164">
        <v>120.1</v>
      </c>
      <c r="DC547" s="164">
        <v>120.9</v>
      </c>
      <c r="DD547" s="164">
        <v>121</v>
      </c>
      <c r="DE547" s="164">
        <v>123.2</v>
      </c>
      <c r="DF547" s="164">
        <v>123.2</v>
      </c>
      <c r="DG547" s="164">
        <v>123.5</v>
      </c>
      <c r="DH547" s="164">
        <v>122.9</v>
      </c>
      <c r="DI547" s="164">
        <v>122.5</v>
      </c>
      <c r="DJ547" s="164">
        <v>123.3</v>
      </c>
      <c r="DK547" s="164">
        <v>123.9</v>
      </c>
      <c r="DL547" s="164">
        <v>121.5</v>
      </c>
      <c r="DM547" s="164">
        <v>122.6</v>
      </c>
      <c r="DN547" s="164">
        <v>123.4</v>
      </c>
      <c r="DO547" s="164">
        <v>122.6</v>
      </c>
      <c r="DP547" s="164">
        <v>120.2</v>
      </c>
      <c r="DQ547" s="164">
        <v>121.5</v>
      </c>
      <c r="DR547" s="164">
        <v>120.5</v>
      </c>
      <c r="DS547" s="164">
        <v>120.9</v>
      </c>
      <c r="DT547" s="164">
        <v>123.7</v>
      </c>
    </row>
    <row r="548" spans="1:124" x14ac:dyDescent="0.25">
      <c r="A548" s="162" t="s">
        <v>2403</v>
      </c>
      <c r="B548" s="162" t="s">
        <v>2404</v>
      </c>
      <c r="C548" s="163">
        <v>0.15734999999999999</v>
      </c>
      <c r="D548" s="164">
        <v>103.9</v>
      </c>
      <c r="E548" s="164">
        <v>104</v>
      </c>
      <c r="F548" s="164">
        <v>104.5</v>
      </c>
      <c r="G548" s="164">
        <v>104</v>
      </c>
      <c r="H548" s="164">
        <v>104.7</v>
      </c>
      <c r="I548" s="164">
        <v>105.3</v>
      </c>
      <c r="J548" s="164">
        <v>105.3</v>
      </c>
      <c r="K548" s="164">
        <v>103.4</v>
      </c>
      <c r="L548" s="164">
        <v>103.9</v>
      </c>
      <c r="M548" s="164">
        <v>99.7</v>
      </c>
      <c r="N548" s="164">
        <v>102.6</v>
      </c>
      <c r="O548" s="164">
        <v>99.1</v>
      </c>
      <c r="P548" s="164">
        <v>103.5</v>
      </c>
      <c r="Q548" s="164">
        <v>104.6</v>
      </c>
      <c r="R548" s="164">
        <v>104.9</v>
      </c>
      <c r="S548" s="164">
        <v>105.3</v>
      </c>
      <c r="T548" s="164">
        <v>105</v>
      </c>
      <c r="U548" s="164">
        <v>105</v>
      </c>
      <c r="V548" s="164">
        <v>107.7</v>
      </c>
      <c r="W548" s="164">
        <v>107.8</v>
      </c>
      <c r="X548" s="164">
        <v>111.6</v>
      </c>
      <c r="Y548" s="164">
        <v>110.3</v>
      </c>
      <c r="Z548" s="164">
        <v>109.2</v>
      </c>
      <c r="AA548" s="164">
        <v>110.2</v>
      </c>
      <c r="AB548" s="164">
        <v>109.5</v>
      </c>
      <c r="AC548" s="164">
        <v>109.5</v>
      </c>
      <c r="AD548" s="164">
        <v>107.5</v>
      </c>
      <c r="AE548" s="164">
        <v>112.2</v>
      </c>
      <c r="AF548" s="164">
        <v>111.9</v>
      </c>
      <c r="AG548" s="164">
        <v>112.7</v>
      </c>
      <c r="AH548" s="164">
        <v>113</v>
      </c>
      <c r="AI548" s="164">
        <v>111.6</v>
      </c>
      <c r="AJ548" s="164">
        <v>112.6</v>
      </c>
      <c r="AK548" s="164">
        <v>111.9</v>
      </c>
      <c r="AL548" s="164">
        <v>109.6</v>
      </c>
      <c r="AM548" s="164">
        <v>114.4</v>
      </c>
      <c r="AN548" s="164">
        <v>108.7</v>
      </c>
      <c r="AO548" s="164">
        <v>110.7</v>
      </c>
      <c r="AP548" s="164">
        <v>110.1</v>
      </c>
      <c r="AQ548" s="164">
        <v>112.4</v>
      </c>
      <c r="AR548" s="164">
        <v>112.7</v>
      </c>
      <c r="AS548" s="164">
        <v>112.6</v>
      </c>
      <c r="AT548" s="164">
        <v>111.5</v>
      </c>
      <c r="AU548" s="164">
        <v>112.1</v>
      </c>
      <c r="AV548" s="164">
        <v>114.7</v>
      </c>
      <c r="AW548" s="164">
        <v>114.8</v>
      </c>
      <c r="AX548" s="164">
        <v>115.6</v>
      </c>
      <c r="AY548" s="164">
        <v>116.3</v>
      </c>
      <c r="AZ548" s="164">
        <v>114.5</v>
      </c>
      <c r="BA548" s="164">
        <v>117.4</v>
      </c>
      <c r="BB548" s="164">
        <v>117.2</v>
      </c>
      <c r="BC548" s="164">
        <v>116.5</v>
      </c>
      <c r="BD548" s="164">
        <v>116.4</v>
      </c>
      <c r="BE548" s="164">
        <v>120.3</v>
      </c>
      <c r="BF548" s="164">
        <v>117.2</v>
      </c>
      <c r="BG548" s="164">
        <v>120.3</v>
      </c>
      <c r="BH548" s="164">
        <v>120</v>
      </c>
      <c r="BI548" s="164">
        <v>118.2</v>
      </c>
      <c r="BJ548" s="164">
        <v>119.3</v>
      </c>
      <c r="BK548" s="164">
        <v>118.1</v>
      </c>
      <c r="BL548" s="164">
        <v>120</v>
      </c>
      <c r="BM548" s="164">
        <v>119.9</v>
      </c>
      <c r="BN548" s="164">
        <v>118.8</v>
      </c>
      <c r="BO548" s="164">
        <v>116.8</v>
      </c>
      <c r="BP548" s="164">
        <v>118</v>
      </c>
      <c r="BQ548" s="164">
        <v>118.6</v>
      </c>
      <c r="BR548" s="164">
        <v>119.2</v>
      </c>
      <c r="BS548" s="164">
        <v>118.6</v>
      </c>
      <c r="BT548" s="164">
        <v>120.8</v>
      </c>
      <c r="BU548" s="164">
        <v>121.3</v>
      </c>
      <c r="BV548" s="164">
        <v>120.7</v>
      </c>
      <c r="BW548" s="164">
        <v>119.4</v>
      </c>
      <c r="BX548" s="164">
        <v>119.7</v>
      </c>
      <c r="BY548" s="164">
        <v>121</v>
      </c>
      <c r="BZ548" s="164">
        <v>120.7</v>
      </c>
      <c r="CA548" s="164">
        <v>120.8</v>
      </c>
      <c r="CB548" s="164">
        <v>123.2</v>
      </c>
      <c r="CC548" s="164">
        <v>123.9</v>
      </c>
      <c r="CD548" s="164">
        <v>121.6</v>
      </c>
      <c r="CE548" s="164">
        <v>123.3</v>
      </c>
      <c r="CF548" s="164">
        <v>121.2</v>
      </c>
      <c r="CG548" s="164">
        <v>121.7</v>
      </c>
      <c r="CH548" s="164">
        <v>120.7</v>
      </c>
      <c r="CI548" s="164">
        <v>122.7</v>
      </c>
      <c r="CJ548" s="164">
        <v>123.7</v>
      </c>
      <c r="CK548" s="164">
        <v>122</v>
      </c>
      <c r="CL548" s="164">
        <v>122.6</v>
      </c>
      <c r="CM548" s="164">
        <v>125.2</v>
      </c>
      <c r="CN548" s="164">
        <v>126.3</v>
      </c>
      <c r="CO548" s="164">
        <v>121.2</v>
      </c>
      <c r="CP548" s="164">
        <v>121.6</v>
      </c>
      <c r="CQ548" s="164">
        <v>123.3</v>
      </c>
      <c r="CR548" s="164">
        <v>122.8</v>
      </c>
      <c r="CS548" s="164">
        <v>123.2</v>
      </c>
      <c r="CT548" s="164">
        <v>123.9</v>
      </c>
      <c r="CU548" s="164">
        <v>125.3</v>
      </c>
      <c r="CV548" s="164">
        <v>125.3</v>
      </c>
      <c r="CW548" s="164">
        <v>123.2</v>
      </c>
      <c r="CX548" s="164">
        <v>125.8</v>
      </c>
      <c r="CY548" s="164">
        <v>124</v>
      </c>
      <c r="CZ548" s="164">
        <v>125.1</v>
      </c>
      <c r="DA548" s="164">
        <v>126.5</v>
      </c>
      <c r="DB548" s="164">
        <v>125.4</v>
      </c>
      <c r="DC548" s="164">
        <v>125.6</v>
      </c>
      <c r="DD548" s="164">
        <v>125.6</v>
      </c>
      <c r="DE548" s="164">
        <v>128</v>
      </c>
      <c r="DF548" s="164">
        <v>128.1</v>
      </c>
      <c r="DG548" s="164">
        <v>128.1</v>
      </c>
      <c r="DH548" s="164">
        <v>127.5</v>
      </c>
      <c r="DI548" s="164">
        <v>127</v>
      </c>
      <c r="DJ548" s="164">
        <v>127.6</v>
      </c>
      <c r="DK548" s="164">
        <v>128.5</v>
      </c>
      <c r="DL548" s="164">
        <v>126</v>
      </c>
      <c r="DM548" s="164">
        <v>126.7</v>
      </c>
      <c r="DN548" s="164">
        <v>127.8</v>
      </c>
      <c r="DO548" s="164">
        <v>126.9</v>
      </c>
      <c r="DP548" s="164">
        <v>124.2</v>
      </c>
      <c r="DQ548" s="164">
        <v>125.9</v>
      </c>
      <c r="DR548" s="164">
        <v>124.6</v>
      </c>
      <c r="DS548" s="164">
        <v>125.5</v>
      </c>
      <c r="DT548" s="164">
        <v>127</v>
      </c>
    </row>
    <row r="549" spans="1:124" x14ac:dyDescent="0.25">
      <c r="A549" s="162" t="s">
        <v>2406</v>
      </c>
      <c r="B549" s="162" t="s">
        <v>2407</v>
      </c>
      <c r="C549" s="163">
        <v>7.6160000000000005E-2</v>
      </c>
      <c r="D549" s="164">
        <v>101.6</v>
      </c>
      <c r="E549" s="164">
        <v>102.9</v>
      </c>
      <c r="F549" s="164">
        <v>102.3</v>
      </c>
      <c r="G549" s="164">
        <v>104.9</v>
      </c>
      <c r="H549" s="164">
        <v>103.4</v>
      </c>
      <c r="I549" s="164">
        <v>102.6</v>
      </c>
      <c r="J549" s="164">
        <v>104.5</v>
      </c>
      <c r="K549" s="164">
        <v>104.2</v>
      </c>
      <c r="L549" s="164">
        <v>105</v>
      </c>
      <c r="M549" s="164">
        <v>104.9</v>
      </c>
      <c r="N549" s="164">
        <v>107.4</v>
      </c>
      <c r="O549" s="164">
        <v>106.5</v>
      </c>
      <c r="P549" s="164">
        <v>107.8</v>
      </c>
      <c r="Q549" s="164">
        <v>107</v>
      </c>
      <c r="R549" s="164">
        <v>106.2</v>
      </c>
      <c r="S549" s="164">
        <v>108</v>
      </c>
      <c r="T549" s="164">
        <v>107.2</v>
      </c>
      <c r="U549" s="164">
        <v>108.8</v>
      </c>
      <c r="V549" s="164">
        <v>108.6</v>
      </c>
      <c r="W549" s="164">
        <v>108.7</v>
      </c>
      <c r="X549" s="164">
        <v>108.2</v>
      </c>
      <c r="Y549" s="164">
        <v>108.7</v>
      </c>
      <c r="Z549" s="164">
        <v>109.6</v>
      </c>
      <c r="AA549" s="164">
        <v>110.9</v>
      </c>
      <c r="AB549" s="164">
        <v>111.1</v>
      </c>
      <c r="AC549" s="164">
        <v>113.5</v>
      </c>
      <c r="AD549" s="164">
        <v>113.9</v>
      </c>
      <c r="AE549" s="164">
        <v>113.5</v>
      </c>
      <c r="AF549" s="164">
        <v>113.8</v>
      </c>
      <c r="AG549" s="164">
        <v>114.2</v>
      </c>
      <c r="AH549" s="164">
        <v>114.1</v>
      </c>
      <c r="AI549" s="164">
        <v>113.5</v>
      </c>
      <c r="AJ549" s="164">
        <v>117.1</v>
      </c>
      <c r="AK549" s="164">
        <v>113.1</v>
      </c>
      <c r="AL549" s="164">
        <v>113.8</v>
      </c>
      <c r="AM549" s="164">
        <v>114.2</v>
      </c>
      <c r="AN549" s="164">
        <v>114.7</v>
      </c>
      <c r="AO549" s="164">
        <v>115.8</v>
      </c>
      <c r="AP549" s="164">
        <v>116.9</v>
      </c>
      <c r="AQ549" s="164">
        <v>117.8</v>
      </c>
      <c r="AR549" s="164">
        <v>117.1</v>
      </c>
      <c r="AS549" s="164">
        <v>118.1</v>
      </c>
      <c r="AT549" s="164">
        <v>119.9</v>
      </c>
      <c r="AU549" s="164">
        <v>114.8</v>
      </c>
      <c r="AV549" s="164">
        <v>118.4</v>
      </c>
      <c r="AW549" s="164">
        <v>119.1</v>
      </c>
      <c r="AX549" s="164">
        <v>115.7</v>
      </c>
      <c r="AY549" s="164">
        <v>117.5</v>
      </c>
      <c r="AZ549" s="164">
        <v>116.1</v>
      </c>
      <c r="BA549" s="164">
        <v>117.2</v>
      </c>
      <c r="BB549" s="164">
        <v>117.3</v>
      </c>
      <c r="BC549" s="164">
        <v>117.7</v>
      </c>
      <c r="BD549" s="164">
        <v>115.9</v>
      </c>
      <c r="BE549" s="164">
        <v>118.7</v>
      </c>
      <c r="BF549" s="164">
        <v>115</v>
      </c>
      <c r="BG549" s="164">
        <v>113.9</v>
      </c>
      <c r="BH549" s="164">
        <v>116.8</v>
      </c>
      <c r="BI549" s="164">
        <v>115.1</v>
      </c>
      <c r="BJ549" s="164">
        <v>114.6</v>
      </c>
      <c r="BK549" s="164">
        <v>114.8</v>
      </c>
      <c r="BL549" s="164">
        <v>114.7</v>
      </c>
      <c r="BM549" s="164">
        <v>114.4</v>
      </c>
      <c r="BN549" s="164">
        <v>114.5</v>
      </c>
      <c r="BO549" s="164">
        <v>114.7</v>
      </c>
      <c r="BP549" s="164">
        <v>112.9</v>
      </c>
      <c r="BQ549" s="164">
        <v>113.2</v>
      </c>
      <c r="BR549" s="164">
        <v>111.5</v>
      </c>
      <c r="BS549" s="164">
        <v>111.9</v>
      </c>
      <c r="BT549" s="164">
        <v>111.8</v>
      </c>
      <c r="BU549" s="164">
        <v>111.7</v>
      </c>
      <c r="BV549" s="164">
        <v>111.5</v>
      </c>
      <c r="BW549" s="164">
        <v>112.1</v>
      </c>
      <c r="BX549" s="164">
        <v>112.3</v>
      </c>
      <c r="BY549" s="164">
        <v>111.5</v>
      </c>
      <c r="BZ549" s="164">
        <v>112.5</v>
      </c>
      <c r="CA549" s="164">
        <v>113</v>
      </c>
      <c r="CB549" s="164">
        <v>113.3</v>
      </c>
      <c r="CC549" s="164">
        <v>111.6</v>
      </c>
      <c r="CD549" s="164">
        <v>112.6</v>
      </c>
      <c r="CE549" s="164">
        <v>113</v>
      </c>
      <c r="CF549" s="164">
        <v>113</v>
      </c>
      <c r="CG549" s="164">
        <v>112.9</v>
      </c>
      <c r="CH549" s="164">
        <v>114</v>
      </c>
      <c r="CI549" s="164">
        <v>113.5</v>
      </c>
      <c r="CJ549" s="164">
        <v>113.8</v>
      </c>
      <c r="CK549" s="164">
        <v>114.5</v>
      </c>
      <c r="CL549" s="164">
        <v>113.7</v>
      </c>
      <c r="CM549" s="164">
        <v>113</v>
      </c>
      <c r="CN549" s="164">
        <v>115.1</v>
      </c>
      <c r="CO549" s="164">
        <v>114.8</v>
      </c>
      <c r="CP549" s="164">
        <v>113.5</v>
      </c>
      <c r="CQ549" s="164">
        <v>110.5</v>
      </c>
      <c r="CR549" s="164">
        <v>111.4</v>
      </c>
      <c r="CS549" s="164">
        <v>109.9</v>
      </c>
      <c r="CT549" s="164">
        <v>115.1</v>
      </c>
      <c r="CU549" s="164">
        <v>114.6</v>
      </c>
      <c r="CV549" s="164">
        <v>113.8</v>
      </c>
      <c r="CW549" s="164">
        <v>109.7</v>
      </c>
      <c r="CX549" s="164">
        <v>110.7</v>
      </c>
      <c r="CY549" s="164">
        <v>109.7</v>
      </c>
      <c r="CZ549" s="164">
        <v>108.5</v>
      </c>
      <c r="DA549" s="164">
        <v>109</v>
      </c>
      <c r="DB549" s="164">
        <v>109.2</v>
      </c>
      <c r="DC549" s="164">
        <v>111.1</v>
      </c>
      <c r="DD549" s="164">
        <v>111.6</v>
      </c>
      <c r="DE549" s="164">
        <v>113.1</v>
      </c>
      <c r="DF549" s="164">
        <v>112.9</v>
      </c>
      <c r="DG549" s="164">
        <v>113.9</v>
      </c>
      <c r="DH549" s="164">
        <v>113.5</v>
      </c>
      <c r="DI549" s="164">
        <v>113.4</v>
      </c>
      <c r="DJ549" s="164">
        <v>114.3</v>
      </c>
      <c r="DK549" s="164">
        <v>114.6</v>
      </c>
      <c r="DL549" s="164">
        <v>112.1</v>
      </c>
      <c r="DM549" s="164">
        <v>114.2</v>
      </c>
      <c r="DN549" s="164">
        <v>114.2</v>
      </c>
      <c r="DO549" s="164">
        <v>113.7</v>
      </c>
      <c r="DP549" s="164">
        <v>111.9</v>
      </c>
      <c r="DQ549" s="164">
        <v>112.4</v>
      </c>
      <c r="DR549" s="164">
        <v>112.1</v>
      </c>
      <c r="DS549" s="164">
        <v>111.2</v>
      </c>
      <c r="DT549" s="164">
        <v>116.8</v>
      </c>
    </row>
    <row r="550" spans="1:124" x14ac:dyDescent="0.25">
      <c r="A550" s="162" t="s">
        <v>2409</v>
      </c>
      <c r="B550" s="162" t="s">
        <v>2410</v>
      </c>
      <c r="C550" s="163">
        <v>0.16911000000000001</v>
      </c>
      <c r="D550" s="164">
        <v>108.7</v>
      </c>
      <c r="E550" s="164">
        <v>110.1</v>
      </c>
      <c r="F550" s="164">
        <v>108.6</v>
      </c>
      <c r="G550" s="164">
        <v>106.7</v>
      </c>
      <c r="H550" s="164">
        <v>107.5</v>
      </c>
      <c r="I550" s="164">
        <v>108.1</v>
      </c>
      <c r="J550" s="164">
        <v>106.4</v>
      </c>
      <c r="K550" s="164">
        <v>108.7</v>
      </c>
      <c r="L550" s="164">
        <v>111.1</v>
      </c>
      <c r="M550" s="164">
        <v>107.9</v>
      </c>
      <c r="N550" s="164">
        <v>109.4</v>
      </c>
      <c r="O550" s="164">
        <v>110</v>
      </c>
      <c r="P550" s="164">
        <v>107.9</v>
      </c>
      <c r="Q550" s="164">
        <v>103.9</v>
      </c>
      <c r="R550" s="164">
        <v>105.7</v>
      </c>
      <c r="S550" s="164">
        <v>105.5</v>
      </c>
      <c r="T550" s="164">
        <v>110.7</v>
      </c>
      <c r="U550" s="164">
        <v>109.5</v>
      </c>
      <c r="V550" s="164">
        <v>108.3</v>
      </c>
      <c r="W550" s="164">
        <v>107.7</v>
      </c>
      <c r="X550" s="164">
        <v>107.1</v>
      </c>
      <c r="Y550" s="164">
        <v>106.2</v>
      </c>
      <c r="Z550" s="164">
        <v>105.4</v>
      </c>
      <c r="AA550" s="164">
        <v>104.7</v>
      </c>
      <c r="AB550" s="164">
        <v>102.6</v>
      </c>
      <c r="AC550" s="164">
        <v>99.8</v>
      </c>
      <c r="AD550" s="164">
        <v>100.1</v>
      </c>
      <c r="AE550" s="164">
        <v>97.7</v>
      </c>
      <c r="AF550" s="164">
        <v>99.4</v>
      </c>
      <c r="AG550" s="164">
        <v>94.5</v>
      </c>
      <c r="AH550" s="164">
        <v>88.7</v>
      </c>
      <c r="AI550" s="164">
        <v>91.1</v>
      </c>
      <c r="AJ550" s="164">
        <v>91.9</v>
      </c>
      <c r="AK550" s="164">
        <v>90.4</v>
      </c>
      <c r="AL550" s="164">
        <v>89.4</v>
      </c>
      <c r="AM550" s="164">
        <v>88.9</v>
      </c>
      <c r="AN550" s="164">
        <v>88.1</v>
      </c>
      <c r="AO550" s="164">
        <v>89.5</v>
      </c>
      <c r="AP550" s="164">
        <v>88.9</v>
      </c>
      <c r="AQ550" s="164">
        <v>87.9</v>
      </c>
      <c r="AR550" s="164">
        <v>91.4</v>
      </c>
      <c r="AS550" s="164">
        <v>89.1</v>
      </c>
      <c r="AT550" s="164">
        <v>89.9</v>
      </c>
      <c r="AU550" s="164">
        <v>87.2</v>
      </c>
      <c r="AV550" s="164">
        <v>85.7</v>
      </c>
      <c r="AW550" s="164">
        <v>85.7</v>
      </c>
      <c r="AX550" s="164">
        <v>85</v>
      </c>
      <c r="AY550" s="164">
        <v>84.6</v>
      </c>
      <c r="AZ550" s="164">
        <v>77.099999999999994</v>
      </c>
      <c r="BA550" s="164">
        <v>76.900000000000006</v>
      </c>
      <c r="BB550" s="164">
        <v>74</v>
      </c>
      <c r="BC550" s="164">
        <v>69</v>
      </c>
      <c r="BD550" s="164">
        <v>70.7</v>
      </c>
      <c r="BE550" s="164">
        <v>69.099999999999994</v>
      </c>
      <c r="BF550" s="164">
        <v>68.900000000000006</v>
      </c>
      <c r="BG550" s="164">
        <v>68.900000000000006</v>
      </c>
      <c r="BH550" s="164">
        <v>68.8</v>
      </c>
      <c r="BI550" s="164">
        <v>68.8</v>
      </c>
      <c r="BJ550" s="164">
        <v>68.8</v>
      </c>
      <c r="BK550" s="164">
        <v>69.5</v>
      </c>
      <c r="BL550" s="164">
        <v>69.099999999999994</v>
      </c>
      <c r="BM550" s="164">
        <v>70.900000000000006</v>
      </c>
      <c r="BN550" s="164">
        <v>73</v>
      </c>
      <c r="BO550" s="164">
        <v>76</v>
      </c>
      <c r="BP550" s="164">
        <v>78.400000000000006</v>
      </c>
      <c r="BQ550" s="164">
        <v>77.400000000000006</v>
      </c>
      <c r="BR550" s="164">
        <v>77.400000000000006</v>
      </c>
      <c r="BS550" s="164">
        <v>107.7</v>
      </c>
      <c r="BT550" s="164">
        <v>109.9</v>
      </c>
      <c r="BU550" s="164">
        <v>114</v>
      </c>
      <c r="BV550" s="164">
        <v>108.2</v>
      </c>
      <c r="BW550" s="164">
        <v>116.2</v>
      </c>
      <c r="BX550" s="164">
        <v>127.9</v>
      </c>
      <c r="BY550" s="164">
        <v>129</v>
      </c>
      <c r="BZ550" s="164">
        <v>131.19999999999999</v>
      </c>
      <c r="CA550" s="164">
        <v>136.80000000000001</v>
      </c>
      <c r="CB550" s="164">
        <v>138.80000000000001</v>
      </c>
      <c r="CC550" s="164">
        <v>139.4</v>
      </c>
      <c r="CD550" s="164">
        <v>139.5</v>
      </c>
      <c r="CE550" s="164">
        <v>139.5</v>
      </c>
      <c r="CF550" s="164">
        <v>135.9</v>
      </c>
      <c r="CG550" s="164">
        <v>122.2</v>
      </c>
      <c r="CH550" s="164">
        <v>119.3</v>
      </c>
      <c r="CI550" s="164">
        <v>105.2</v>
      </c>
      <c r="CJ550" s="164">
        <v>94.4</v>
      </c>
      <c r="CK550" s="164">
        <v>95.2</v>
      </c>
      <c r="CL550" s="164">
        <v>94.6</v>
      </c>
      <c r="CM550" s="164">
        <v>90</v>
      </c>
      <c r="CN550" s="164">
        <v>90.4</v>
      </c>
      <c r="CO550" s="164">
        <v>89.8</v>
      </c>
      <c r="CP550" s="164">
        <v>84.9</v>
      </c>
      <c r="CQ550" s="164">
        <v>84.9</v>
      </c>
      <c r="CR550" s="164">
        <v>80.599999999999994</v>
      </c>
      <c r="CS550" s="164">
        <v>78.099999999999994</v>
      </c>
      <c r="CT550" s="164">
        <v>78.099999999999994</v>
      </c>
      <c r="CU550" s="164">
        <v>78.099999999999994</v>
      </c>
      <c r="CV550" s="164">
        <v>77.599999999999994</v>
      </c>
      <c r="CW550" s="164">
        <v>77.599999999999994</v>
      </c>
      <c r="CX550" s="164">
        <v>77.599999999999994</v>
      </c>
      <c r="CY550" s="164">
        <v>77.599999999999994</v>
      </c>
      <c r="CZ550" s="164">
        <v>77.599999999999994</v>
      </c>
      <c r="DA550" s="164">
        <v>77.599999999999994</v>
      </c>
      <c r="DB550" s="164">
        <v>77.599999999999994</v>
      </c>
      <c r="DC550" s="164">
        <v>81.3</v>
      </c>
      <c r="DD550" s="164">
        <v>81.3</v>
      </c>
      <c r="DE550" s="164">
        <v>81.900000000000006</v>
      </c>
      <c r="DF550" s="164">
        <v>79.900000000000006</v>
      </c>
      <c r="DG550" s="164">
        <v>79.599999999999994</v>
      </c>
      <c r="DH550" s="164">
        <v>78.900000000000006</v>
      </c>
      <c r="DI550" s="164">
        <v>80.3</v>
      </c>
      <c r="DJ550" s="164">
        <v>81.5</v>
      </c>
      <c r="DK550" s="164">
        <v>85.5</v>
      </c>
      <c r="DL550" s="164">
        <v>87.7</v>
      </c>
      <c r="DM550" s="164">
        <v>88</v>
      </c>
      <c r="DN550" s="164">
        <v>92.4</v>
      </c>
      <c r="DO550" s="164">
        <v>97.2</v>
      </c>
      <c r="DP550" s="164">
        <v>96.6</v>
      </c>
      <c r="DQ550" s="164">
        <v>99</v>
      </c>
      <c r="DR550" s="164">
        <v>98.3</v>
      </c>
      <c r="DS550" s="164">
        <v>100.2</v>
      </c>
      <c r="DT550" s="164">
        <v>104.9</v>
      </c>
    </row>
    <row r="551" spans="1:124" x14ac:dyDescent="0.25">
      <c r="A551" s="162" t="s">
        <v>2412</v>
      </c>
      <c r="B551" s="162" t="s">
        <v>2413</v>
      </c>
      <c r="C551" s="163">
        <v>0.16911000000000001</v>
      </c>
      <c r="D551" s="164">
        <v>108.7</v>
      </c>
      <c r="E551" s="164">
        <v>110.1</v>
      </c>
      <c r="F551" s="164">
        <v>108.6</v>
      </c>
      <c r="G551" s="164">
        <v>106.7</v>
      </c>
      <c r="H551" s="164">
        <v>107.5</v>
      </c>
      <c r="I551" s="164">
        <v>108.1</v>
      </c>
      <c r="J551" s="164">
        <v>106.4</v>
      </c>
      <c r="K551" s="164">
        <v>108.7</v>
      </c>
      <c r="L551" s="164">
        <v>111.1</v>
      </c>
      <c r="M551" s="164">
        <v>107.9</v>
      </c>
      <c r="N551" s="164">
        <v>109.4</v>
      </c>
      <c r="O551" s="164">
        <v>110</v>
      </c>
      <c r="P551" s="164">
        <v>107.9</v>
      </c>
      <c r="Q551" s="164">
        <v>103.9</v>
      </c>
      <c r="R551" s="164">
        <v>105.7</v>
      </c>
      <c r="S551" s="164">
        <v>105.5</v>
      </c>
      <c r="T551" s="164">
        <v>110.7</v>
      </c>
      <c r="U551" s="164">
        <v>109.5</v>
      </c>
      <c r="V551" s="164">
        <v>108.3</v>
      </c>
      <c r="W551" s="164">
        <v>107.7</v>
      </c>
      <c r="X551" s="164">
        <v>107.1</v>
      </c>
      <c r="Y551" s="164">
        <v>106.2</v>
      </c>
      <c r="Z551" s="164">
        <v>105.4</v>
      </c>
      <c r="AA551" s="164">
        <v>104.7</v>
      </c>
      <c r="AB551" s="164">
        <v>102.6</v>
      </c>
      <c r="AC551" s="164">
        <v>99.8</v>
      </c>
      <c r="AD551" s="164">
        <v>100.1</v>
      </c>
      <c r="AE551" s="164">
        <v>97.7</v>
      </c>
      <c r="AF551" s="164">
        <v>99.4</v>
      </c>
      <c r="AG551" s="164">
        <v>94.5</v>
      </c>
      <c r="AH551" s="164">
        <v>88.7</v>
      </c>
      <c r="AI551" s="164">
        <v>91.1</v>
      </c>
      <c r="AJ551" s="164">
        <v>91.9</v>
      </c>
      <c r="AK551" s="164">
        <v>90.4</v>
      </c>
      <c r="AL551" s="164">
        <v>89.4</v>
      </c>
      <c r="AM551" s="164">
        <v>88.9</v>
      </c>
      <c r="AN551" s="164">
        <v>88.1</v>
      </c>
      <c r="AO551" s="164">
        <v>89.5</v>
      </c>
      <c r="AP551" s="164">
        <v>88.9</v>
      </c>
      <c r="AQ551" s="164">
        <v>87.9</v>
      </c>
      <c r="AR551" s="164">
        <v>91.4</v>
      </c>
      <c r="AS551" s="164">
        <v>89.1</v>
      </c>
      <c r="AT551" s="164">
        <v>89.9</v>
      </c>
      <c r="AU551" s="164">
        <v>87.2</v>
      </c>
      <c r="AV551" s="164">
        <v>85.7</v>
      </c>
      <c r="AW551" s="164">
        <v>85.7</v>
      </c>
      <c r="AX551" s="164">
        <v>85</v>
      </c>
      <c r="AY551" s="164">
        <v>84.6</v>
      </c>
      <c r="AZ551" s="164">
        <v>77.099999999999994</v>
      </c>
      <c r="BA551" s="164">
        <v>76.900000000000006</v>
      </c>
      <c r="BB551" s="164">
        <v>74</v>
      </c>
      <c r="BC551" s="164">
        <v>69</v>
      </c>
      <c r="BD551" s="164">
        <v>70.7</v>
      </c>
      <c r="BE551" s="164">
        <v>69.099999999999994</v>
      </c>
      <c r="BF551" s="164">
        <v>68.900000000000006</v>
      </c>
      <c r="BG551" s="164">
        <v>68.900000000000006</v>
      </c>
      <c r="BH551" s="164">
        <v>68.8</v>
      </c>
      <c r="BI551" s="164">
        <v>68.8</v>
      </c>
      <c r="BJ551" s="164">
        <v>68.8</v>
      </c>
      <c r="BK551" s="164">
        <v>69.5</v>
      </c>
      <c r="BL551" s="164">
        <v>69.099999999999994</v>
      </c>
      <c r="BM551" s="164">
        <v>70.900000000000006</v>
      </c>
      <c r="BN551" s="164">
        <v>73</v>
      </c>
      <c r="BO551" s="164">
        <v>76</v>
      </c>
      <c r="BP551" s="164">
        <v>78.400000000000006</v>
      </c>
      <c r="BQ551" s="164">
        <v>77.400000000000006</v>
      </c>
      <c r="BR551" s="164">
        <v>77.400000000000006</v>
      </c>
      <c r="BS551" s="164">
        <v>107.7</v>
      </c>
      <c r="BT551" s="164">
        <v>109.9</v>
      </c>
      <c r="BU551" s="164">
        <v>114</v>
      </c>
      <c r="BV551" s="164">
        <v>108.2</v>
      </c>
      <c r="BW551" s="164">
        <v>116.2</v>
      </c>
      <c r="BX551" s="164">
        <v>127.9</v>
      </c>
      <c r="BY551" s="164">
        <v>129</v>
      </c>
      <c r="BZ551" s="164">
        <v>131.19999999999999</v>
      </c>
      <c r="CA551" s="164">
        <v>136.80000000000001</v>
      </c>
      <c r="CB551" s="164">
        <v>138.80000000000001</v>
      </c>
      <c r="CC551" s="164">
        <v>139.4</v>
      </c>
      <c r="CD551" s="164">
        <v>139.5</v>
      </c>
      <c r="CE551" s="164">
        <v>139.5</v>
      </c>
      <c r="CF551" s="164">
        <v>135.9</v>
      </c>
      <c r="CG551" s="164">
        <v>122.2</v>
      </c>
      <c r="CH551" s="164">
        <v>119.3</v>
      </c>
      <c r="CI551" s="164">
        <v>105.2</v>
      </c>
      <c r="CJ551" s="164">
        <v>94.4</v>
      </c>
      <c r="CK551" s="164">
        <v>95.2</v>
      </c>
      <c r="CL551" s="164">
        <v>94.6</v>
      </c>
      <c r="CM551" s="164">
        <v>90</v>
      </c>
      <c r="CN551" s="164">
        <v>90.4</v>
      </c>
      <c r="CO551" s="164">
        <v>89.8</v>
      </c>
      <c r="CP551" s="164">
        <v>84.9</v>
      </c>
      <c r="CQ551" s="164">
        <v>84.9</v>
      </c>
      <c r="CR551" s="164">
        <v>80.599999999999994</v>
      </c>
      <c r="CS551" s="164">
        <v>78.099999999999994</v>
      </c>
      <c r="CT551" s="164">
        <v>78.099999999999994</v>
      </c>
      <c r="CU551" s="164">
        <v>78.099999999999994</v>
      </c>
      <c r="CV551" s="164">
        <v>77.599999999999994</v>
      </c>
      <c r="CW551" s="164">
        <v>77.599999999999994</v>
      </c>
      <c r="CX551" s="164">
        <v>77.599999999999994</v>
      </c>
      <c r="CY551" s="164">
        <v>77.599999999999994</v>
      </c>
      <c r="CZ551" s="164">
        <v>77.599999999999994</v>
      </c>
      <c r="DA551" s="164">
        <v>77.599999999999994</v>
      </c>
      <c r="DB551" s="164">
        <v>77.599999999999994</v>
      </c>
      <c r="DC551" s="164">
        <v>81.3</v>
      </c>
      <c r="DD551" s="164">
        <v>81.3</v>
      </c>
      <c r="DE551" s="164">
        <v>81.900000000000006</v>
      </c>
      <c r="DF551" s="164">
        <v>79.900000000000006</v>
      </c>
      <c r="DG551" s="164">
        <v>79.599999999999994</v>
      </c>
      <c r="DH551" s="164">
        <v>78.900000000000006</v>
      </c>
      <c r="DI551" s="164">
        <v>80.3</v>
      </c>
      <c r="DJ551" s="164">
        <v>81.5</v>
      </c>
      <c r="DK551" s="164">
        <v>85.5</v>
      </c>
      <c r="DL551" s="164">
        <v>87.7</v>
      </c>
      <c r="DM551" s="164">
        <v>88</v>
      </c>
      <c r="DN551" s="164">
        <v>92.4</v>
      </c>
      <c r="DO551" s="164">
        <v>97.2</v>
      </c>
      <c r="DP551" s="164">
        <v>96.6</v>
      </c>
      <c r="DQ551" s="164">
        <v>99</v>
      </c>
      <c r="DR551" s="164">
        <v>98.3</v>
      </c>
      <c r="DS551" s="164">
        <v>100.2</v>
      </c>
      <c r="DT551" s="164">
        <v>104.9</v>
      </c>
    </row>
    <row r="552" spans="1:124" x14ac:dyDescent="0.25">
      <c r="A552" s="162" t="s">
        <v>2415</v>
      </c>
      <c r="B552" s="162" t="s">
        <v>2416</v>
      </c>
      <c r="C552" s="163">
        <v>9.6463199999999993</v>
      </c>
      <c r="D552" s="164">
        <v>105.9</v>
      </c>
      <c r="E552" s="164">
        <v>106.5</v>
      </c>
      <c r="F552" s="164">
        <v>106.5</v>
      </c>
      <c r="G552" s="164">
        <v>105.9</v>
      </c>
      <c r="H552" s="164">
        <v>105.2</v>
      </c>
      <c r="I552" s="164">
        <v>105.4</v>
      </c>
      <c r="J552" s="164">
        <v>105</v>
      </c>
      <c r="K552" s="164">
        <v>104.2</v>
      </c>
      <c r="L552" s="164">
        <v>103.6</v>
      </c>
      <c r="M552" s="164">
        <v>103.6</v>
      </c>
      <c r="N552" s="164">
        <v>102.6</v>
      </c>
      <c r="O552" s="164">
        <v>103.2</v>
      </c>
      <c r="P552" s="164">
        <v>103.3</v>
      </c>
      <c r="Q552" s="164">
        <v>102.3</v>
      </c>
      <c r="R552" s="164">
        <v>101.6</v>
      </c>
      <c r="S552" s="164">
        <v>101.8</v>
      </c>
      <c r="T552" s="164">
        <v>101.4</v>
      </c>
      <c r="U552" s="164">
        <v>102.8</v>
      </c>
      <c r="V552" s="164">
        <v>102.5</v>
      </c>
      <c r="W552" s="164">
        <v>102.3</v>
      </c>
      <c r="X552" s="164">
        <v>102.9</v>
      </c>
      <c r="Y552" s="164">
        <v>103.9</v>
      </c>
      <c r="Z552" s="164">
        <v>104.4</v>
      </c>
      <c r="AA552" s="164">
        <v>105</v>
      </c>
      <c r="AB552" s="164">
        <v>103.5</v>
      </c>
      <c r="AC552" s="164">
        <v>104</v>
      </c>
      <c r="AD552" s="164">
        <v>106</v>
      </c>
      <c r="AE552" s="164">
        <v>106</v>
      </c>
      <c r="AF552" s="164">
        <v>105.7</v>
      </c>
      <c r="AG552" s="164">
        <v>104.6</v>
      </c>
      <c r="AH552" s="164">
        <v>104.5</v>
      </c>
      <c r="AI552" s="164">
        <v>103.3</v>
      </c>
      <c r="AJ552" s="164">
        <v>102.2</v>
      </c>
      <c r="AK552" s="164">
        <v>101.6</v>
      </c>
      <c r="AL552" s="164">
        <v>100.5</v>
      </c>
      <c r="AM552" s="164">
        <v>99.5</v>
      </c>
      <c r="AN552" s="164">
        <v>99.2</v>
      </c>
      <c r="AO552" s="164">
        <v>98.3</v>
      </c>
      <c r="AP552" s="164">
        <v>97.1</v>
      </c>
      <c r="AQ552" s="164">
        <v>94.9</v>
      </c>
      <c r="AR552" s="164">
        <v>91.6</v>
      </c>
      <c r="AS552" s="164">
        <v>92.2</v>
      </c>
      <c r="AT552" s="164">
        <v>91.6</v>
      </c>
      <c r="AU552" s="164">
        <v>89.2</v>
      </c>
      <c r="AV552" s="164">
        <v>87</v>
      </c>
      <c r="AW552" s="164">
        <v>86.7</v>
      </c>
      <c r="AX552" s="164">
        <v>87.4</v>
      </c>
      <c r="AY552" s="164">
        <v>89.2</v>
      </c>
      <c r="AZ552" s="164">
        <v>89.9</v>
      </c>
      <c r="BA552" s="164">
        <v>90.2</v>
      </c>
      <c r="BB552" s="164">
        <v>89.6</v>
      </c>
      <c r="BC552" s="164">
        <v>88.7</v>
      </c>
      <c r="BD552" s="164">
        <v>87.8</v>
      </c>
      <c r="BE552" s="164">
        <v>88.7</v>
      </c>
      <c r="BF552" s="164">
        <v>91</v>
      </c>
      <c r="BG552" s="164">
        <v>91.9</v>
      </c>
      <c r="BH552" s="164">
        <v>92.7</v>
      </c>
      <c r="BI552" s="164">
        <v>93.7</v>
      </c>
      <c r="BJ552" s="164">
        <v>93.7</v>
      </c>
      <c r="BK552" s="164">
        <v>95.6</v>
      </c>
      <c r="BL552" s="164">
        <v>97.4</v>
      </c>
      <c r="BM552" s="164">
        <v>96.9</v>
      </c>
      <c r="BN552" s="164">
        <v>96.3</v>
      </c>
      <c r="BO552" s="164">
        <v>97</v>
      </c>
      <c r="BP552" s="164">
        <v>98.5</v>
      </c>
      <c r="BQ552" s="164">
        <v>100.9</v>
      </c>
      <c r="BR552" s="164">
        <v>100.7</v>
      </c>
      <c r="BS552" s="164">
        <v>101.3</v>
      </c>
      <c r="BT552" s="164">
        <v>102.9</v>
      </c>
      <c r="BU552" s="164">
        <v>106.3</v>
      </c>
      <c r="BV552" s="164">
        <v>108.8</v>
      </c>
      <c r="BW552" s="164">
        <v>109.6</v>
      </c>
      <c r="BX552" s="164">
        <v>110.4</v>
      </c>
      <c r="BY552" s="164">
        <v>112.2</v>
      </c>
      <c r="BZ552" s="164">
        <v>112.9</v>
      </c>
      <c r="CA552" s="164">
        <v>112.1</v>
      </c>
      <c r="CB552" s="164">
        <v>111.6</v>
      </c>
      <c r="CC552" s="164">
        <v>114.2</v>
      </c>
      <c r="CD552" s="164">
        <v>114.8</v>
      </c>
      <c r="CE552" s="164">
        <v>114</v>
      </c>
      <c r="CF552" s="164">
        <v>112.3</v>
      </c>
      <c r="CG552" s="164">
        <v>110.1</v>
      </c>
      <c r="CH552" s="164">
        <v>111</v>
      </c>
      <c r="CI552" s="164">
        <v>111.1</v>
      </c>
      <c r="CJ552" s="164">
        <v>110.5</v>
      </c>
      <c r="CK552" s="164">
        <v>109.6</v>
      </c>
      <c r="CL552" s="164">
        <v>108.7</v>
      </c>
      <c r="CM552" s="164">
        <v>106.9</v>
      </c>
      <c r="CN552" s="164">
        <v>104.6</v>
      </c>
      <c r="CO552" s="164">
        <v>104.4</v>
      </c>
      <c r="CP552" s="164">
        <v>103.4</v>
      </c>
      <c r="CQ552" s="164">
        <v>103.4</v>
      </c>
      <c r="CR552" s="164">
        <v>103.6</v>
      </c>
      <c r="CS552" s="164">
        <v>106.5</v>
      </c>
      <c r="CT552" s="164">
        <v>107</v>
      </c>
      <c r="CU552" s="164">
        <v>106</v>
      </c>
      <c r="CV552" s="164">
        <v>107</v>
      </c>
      <c r="CW552" s="164">
        <v>103.3</v>
      </c>
      <c r="CX552" s="164">
        <v>103.8</v>
      </c>
      <c r="CY552" s="164">
        <v>103.8</v>
      </c>
      <c r="CZ552" s="164">
        <v>106.5</v>
      </c>
      <c r="DA552" s="164">
        <v>108.2</v>
      </c>
      <c r="DB552" s="164">
        <v>108.9</v>
      </c>
      <c r="DC552" s="164">
        <v>111.5</v>
      </c>
      <c r="DD552" s="164">
        <v>115.8</v>
      </c>
      <c r="DE552" s="164">
        <v>122.8</v>
      </c>
      <c r="DF552" s="164">
        <v>121.1</v>
      </c>
      <c r="DG552" s="164">
        <v>124</v>
      </c>
      <c r="DH552" s="164">
        <v>128.6</v>
      </c>
      <c r="DI552" s="164">
        <v>133.5</v>
      </c>
      <c r="DJ552" s="164">
        <v>134</v>
      </c>
      <c r="DK552" s="164">
        <v>134</v>
      </c>
      <c r="DL552" s="164">
        <v>135.9</v>
      </c>
      <c r="DM552" s="164">
        <v>137.80000000000001</v>
      </c>
      <c r="DN552" s="164">
        <v>143.9</v>
      </c>
      <c r="DO552" s="164">
        <v>143.6</v>
      </c>
      <c r="DP552" s="164">
        <v>141.9</v>
      </c>
      <c r="DQ552" s="164">
        <v>143.1</v>
      </c>
      <c r="DR552" s="164">
        <v>147.1</v>
      </c>
      <c r="DS552" s="164">
        <v>156.19999999999999</v>
      </c>
      <c r="DT552" s="164">
        <v>160.5</v>
      </c>
    </row>
    <row r="553" spans="1:124" x14ac:dyDescent="0.25">
      <c r="A553" s="162" t="s">
        <v>2418</v>
      </c>
      <c r="B553" s="162" t="s">
        <v>2419</v>
      </c>
      <c r="C553" s="163">
        <v>1.41103</v>
      </c>
      <c r="D553" s="164">
        <v>115.5</v>
      </c>
      <c r="E553" s="164">
        <v>114.9</v>
      </c>
      <c r="F553" s="164">
        <v>113.6</v>
      </c>
      <c r="G553" s="164">
        <v>109.2</v>
      </c>
      <c r="H553" s="164">
        <v>107.7</v>
      </c>
      <c r="I553" s="164">
        <v>107.4</v>
      </c>
      <c r="J553" s="164">
        <v>105.3</v>
      </c>
      <c r="K553" s="164">
        <v>104.4</v>
      </c>
      <c r="L553" s="164">
        <v>102.4</v>
      </c>
      <c r="M553" s="164">
        <v>104.4</v>
      </c>
      <c r="N553" s="164">
        <v>103.8</v>
      </c>
      <c r="O553" s="164">
        <v>104.8</v>
      </c>
      <c r="P553" s="164">
        <v>104.6</v>
      </c>
      <c r="Q553" s="164">
        <v>105</v>
      </c>
      <c r="R553" s="164">
        <v>103.1</v>
      </c>
      <c r="S553" s="164">
        <v>102.3</v>
      </c>
      <c r="T553" s="164">
        <v>99</v>
      </c>
      <c r="U553" s="164">
        <v>102.4</v>
      </c>
      <c r="V553" s="164">
        <v>102.2</v>
      </c>
      <c r="W553" s="164">
        <v>101.8</v>
      </c>
      <c r="X553" s="164">
        <v>102.9</v>
      </c>
      <c r="Y553" s="164">
        <v>104.3</v>
      </c>
      <c r="Z553" s="164">
        <v>107</v>
      </c>
      <c r="AA553" s="164">
        <v>107.1</v>
      </c>
      <c r="AB553" s="164">
        <v>106.7</v>
      </c>
      <c r="AC553" s="164">
        <v>108.1</v>
      </c>
      <c r="AD553" s="164">
        <v>109.1</v>
      </c>
      <c r="AE553" s="164">
        <v>108.9</v>
      </c>
      <c r="AF553" s="164">
        <v>107.5</v>
      </c>
      <c r="AG553" s="164">
        <v>105.3</v>
      </c>
      <c r="AH553" s="164">
        <v>105.4</v>
      </c>
      <c r="AI553" s="164">
        <v>103.4</v>
      </c>
      <c r="AJ553" s="164">
        <v>102.6</v>
      </c>
      <c r="AK553" s="164">
        <v>101.9</v>
      </c>
      <c r="AL553" s="164">
        <v>100.1</v>
      </c>
      <c r="AM553" s="164">
        <v>95.9</v>
      </c>
      <c r="AN553" s="164">
        <v>96.9</v>
      </c>
      <c r="AO553" s="164">
        <v>94.8</v>
      </c>
      <c r="AP553" s="164">
        <v>92.8</v>
      </c>
      <c r="AQ553" s="164">
        <v>89.7</v>
      </c>
      <c r="AR553" s="164">
        <v>84.1</v>
      </c>
      <c r="AS553" s="164">
        <v>85.7</v>
      </c>
      <c r="AT553" s="164">
        <v>83.7</v>
      </c>
      <c r="AU553" s="164">
        <v>80.599999999999994</v>
      </c>
      <c r="AV553" s="164">
        <v>77.400000000000006</v>
      </c>
      <c r="AW553" s="164">
        <v>79.3</v>
      </c>
      <c r="AX553" s="164">
        <v>78.900000000000006</v>
      </c>
      <c r="AY553" s="164">
        <v>81</v>
      </c>
      <c r="AZ553" s="164">
        <v>81.400000000000006</v>
      </c>
      <c r="BA553" s="164">
        <v>81.900000000000006</v>
      </c>
      <c r="BB553" s="164">
        <v>79</v>
      </c>
      <c r="BC553" s="164">
        <v>77.3</v>
      </c>
      <c r="BD553" s="164">
        <v>76.3</v>
      </c>
      <c r="BE553" s="164">
        <v>78.8</v>
      </c>
      <c r="BF553" s="164">
        <v>82.5</v>
      </c>
      <c r="BG553" s="164">
        <v>85.1</v>
      </c>
      <c r="BH553" s="164">
        <v>87.5</v>
      </c>
      <c r="BI553" s="164">
        <v>88.1</v>
      </c>
      <c r="BJ553" s="164">
        <v>88.1</v>
      </c>
      <c r="BK553" s="164">
        <v>89.1</v>
      </c>
      <c r="BL553" s="164">
        <v>92.8</v>
      </c>
      <c r="BM553" s="164">
        <v>92.7</v>
      </c>
      <c r="BN553" s="164">
        <v>92.6</v>
      </c>
      <c r="BO553" s="164">
        <v>93.6</v>
      </c>
      <c r="BP553" s="164">
        <v>93.7</v>
      </c>
      <c r="BQ553" s="164">
        <v>97.6</v>
      </c>
      <c r="BR553" s="164">
        <v>97</v>
      </c>
      <c r="BS553" s="164">
        <v>96.6</v>
      </c>
      <c r="BT553" s="164">
        <v>97.7</v>
      </c>
      <c r="BU553" s="164">
        <v>105.4</v>
      </c>
      <c r="BV553" s="164">
        <v>109</v>
      </c>
      <c r="BW553" s="164">
        <v>109.8</v>
      </c>
      <c r="BX553" s="164">
        <v>109.8</v>
      </c>
      <c r="BY553" s="164">
        <v>111.6</v>
      </c>
      <c r="BZ553" s="164">
        <v>112.9</v>
      </c>
      <c r="CA553" s="164">
        <v>113.4</v>
      </c>
      <c r="CB553" s="164">
        <v>112.6</v>
      </c>
      <c r="CC553" s="164">
        <v>120.6</v>
      </c>
      <c r="CD553" s="164">
        <v>119</v>
      </c>
      <c r="CE553" s="164">
        <v>117.3</v>
      </c>
      <c r="CF553" s="164">
        <v>113.3</v>
      </c>
      <c r="CG553" s="164">
        <v>108.8</v>
      </c>
      <c r="CH553" s="164">
        <v>108.9</v>
      </c>
      <c r="CI553" s="164">
        <v>108.3</v>
      </c>
      <c r="CJ553" s="164">
        <v>106.2</v>
      </c>
      <c r="CK553" s="164">
        <v>105.6</v>
      </c>
      <c r="CL553" s="164">
        <v>105</v>
      </c>
      <c r="CM553" s="164">
        <v>100.8</v>
      </c>
      <c r="CN553" s="164">
        <v>96.2</v>
      </c>
      <c r="CO553" s="164">
        <v>95.5</v>
      </c>
      <c r="CP553" s="164">
        <v>95.1</v>
      </c>
      <c r="CQ553" s="164">
        <v>96</v>
      </c>
      <c r="CR553" s="164">
        <v>96.6</v>
      </c>
      <c r="CS553" s="164">
        <v>102.3</v>
      </c>
      <c r="CT553" s="164">
        <v>104.3</v>
      </c>
      <c r="CU553" s="164">
        <v>103.5</v>
      </c>
      <c r="CV553" s="164">
        <v>113.1</v>
      </c>
      <c r="CW553" s="164">
        <v>97.9</v>
      </c>
      <c r="CX553" s="164">
        <v>97</v>
      </c>
      <c r="CY553" s="164">
        <v>96.4</v>
      </c>
      <c r="CZ553" s="164">
        <v>101.4</v>
      </c>
      <c r="DA553" s="164">
        <v>104.9</v>
      </c>
      <c r="DB553" s="164">
        <v>105.3</v>
      </c>
      <c r="DC553" s="164">
        <v>108.4</v>
      </c>
      <c r="DD553" s="164">
        <v>116.2</v>
      </c>
      <c r="DE553" s="164">
        <v>123.2</v>
      </c>
      <c r="DF553" s="164">
        <v>121.2</v>
      </c>
      <c r="DG553" s="164">
        <v>125.5</v>
      </c>
      <c r="DH553" s="164">
        <v>133.6</v>
      </c>
      <c r="DI553" s="164">
        <v>138.19999999999999</v>
      </c>
      <c r="DJ553" s="164">
        <v>138.19999999999999</v>
      </c>
      <c r="DK553" s="164">
        <v>137.80000000000001</v>
      </c>
      <c r="DL553" s="164">
        <v>142.19999999999999</v>
      </c>
      <c r="DM553" s="164">
        <v>147.19999999999999</v>
      </c>
      <c r="DN553" s="164">
        <v>161.6</v>
      </c>
      <c r="DO553" s="164">
        <v>163.6</v>
      </c>
      <c r="DP553" s="164">
        <v>153.6</v>
      </c>
      <c r="DQ553" s="164">
        <v>153.9</v>
      </c>
      <c r="DR553" s="164">
        <v>162.4</v>
      </c>
      <c r="DS553" s="164">
        <v>177.1</v>
      </c>
      <c r="DT553" s="164">
        <v>181.4</v>
      </c>
    </row>
    <row r="554" spans="1:124" x14ac:dyDescent="0.25">
      <c r="A554" s="162" t="s">
        <v>2422</v>
      </c>
      <c r="B554" s="162" t="s">
        <v>2423</v>
      </c>
      <c r="C554" s="163">
        <v>1.00352</v>
      </c>
      <c r="D554" s="164">
        <v>119.4</v>
      </c>
      <c r="E554" s="164">
        <v>116.9</v>
      </c>
      <c r="F554" s="164">
        <v>115</v>
      </c>
      <c r="G554" s="164">
        <v>109.3</v>
      </c>
      <c r="H554" s="164">
        <v>107</v>
      </c>
      <c r="I554" s="164">
        <v>107.9</v>
      </c>
      <c r="J554" s="164">
        <v>105.9</v>
      </c>
      <c r="K554" s="164">
        <v>104.6</v>
      </c>
      <c r="L554" s="164">
        <v>101.4</v>
      </c>
      <c r="M554" s="164">
        <v>104</v>
      </c>
      <c r="N554" s="164">
        <v>102.6</v>
      </c>
      <c r="O554" s="164">
        <v>103.3</v>
      </c>
      <c r="P554" s="164">
        <v>103</v>
      </c>
      <c r="Q554" s="164">
        <v>103.7</v>
      </c>
      <c r="R554" s="164">
        <v>101.3</v>
      </c>
      <c r="S554" s="164">
        <v>100.5</v>
      </c>
      <c r="T554" s="164">
        <v>96.3</v>
      </c>
      <c r="U554" s="164">
        <v>100.8</v>
      </c>
      <c r="V554" s="164">
        <v>99.4</v>
      </c>
      <c r="W554" s="164">
        <v>98.7</v>
      </c>
      <c r="X554" s="164">
        <v>100.9</v>
      </c>
      <c r="Y554" s="164">
        <v>102.5</v>
      </c>
      <c r="Z554" s="164">
        <v>106.2</v>
      </c>
      <c r="AA554" s="164">
        <v>106.1</v>
      </c>
      <c r="AB554" s="164">
        <v>105.4</v>
      </c>
      <c r="AC554" s="164">
        <v>107.4</v>
      </c>
      <c r="AD554" s="164">
        <v>108.2</v>
      </c>
      <c r="AE554" s="164">
        <v>106.2</v>
      </c>
      <c r="AF554" s="164">
        <v>104.2</v>
      </c>
      <c r="AG554" s="164">
        <v>104.5</v>
      </c>
      <c r="AH554" s="164">
        <v>105.4</v>
      </c>
      <c r="AI554" s="164">
        <v>101.6</v>
      </c>
      <c r="AJ554" s="164">
        <v>100.3</v>
      </c>
      <c r="AK554" s="164">
        <v>99.7</v>
      </c>
      <c r="AL554" s="164">
        <v>97.8</v>
      </c>
      <c r="AM554" s="164">
        <v>93.2</v>
      </c>
      <c r="AN554" s="164">
        <v>94.9</v>
      </c>
      <c r="AO554" s="164">
        <v>92.5</v>
      </c>
      <c r="AP554" s="164">
        <v>89.9</v>
      </c>
      <c r="AQ554" s="164">
        <v>86</v>
      </c>
      <c r="AR554" s="164">
        <v>78.5</v>
      </c>
      <c r="AS554" s="164">
        <v>81.099999999999994</v>
      </c>
      <c r="AT554" s="164">
        <v>78.900000000000006</v>
      </c>
      <c r="AU554" s="164">
        <v>75.099999999999994</v>
      </c>
      <c r="AV554" s="164">
        <v>71.400000000000006</v>
      </c>
      <c r="AW554" s="164">
        <v>74.400000000000006</v>
      </c>
      <c r="AX554" s="164">
        <v>74</v>
      </c>
      <c r="AY554" s="164">
        <v>76.3</v>
      </c>
      <c r="AZ554" s="164">
        <v>75.8</v>
      </c>
      <c r="BA554" s="164">
        <v>76.599999999999994</v>
      </c>
      <c r="BB554" s="164">
        <v>72.8</v>
      </c>
      <c r="BC554" s="164">
        <v>69.900000000000006</v>
      </c>
      <c r="BD554" s="164">
        <v>68.2</v>
      </c>
      <c r="BE554" s="164">
        <v>70.400000000000006</v>
      </c>
      <c r="BF554" s="164">
        <v>73.900000000000006</v>
      </c>
      <c r="BG554" s="164">
        <v>74.5</v>
      </c>
      <c r="BH554" s="164">
        <v>74.8</v>
      </c>
      <c r="BI554" s="164">
        <v>75.2</v>
      </c>
      <c r="BJ554" s="164">
        <v>75.7</v>
      </c>
      <c r="BK554" s="164">
        <v>77.099999999999994</v>
      </c>
      <c r="BL554" s="164">
        <v>82.9</v>
      </c>
      <c r="BM554" s="164">
        <v>82.1</v>
      </c>
      <c r="BN554" s="164">
        <v>82.9</v>
      </c>
      <c r="BO554" s="164">
        <v>84</v>
      </c>
      <c r="BP554" s="164">
        <v>83.8</v>
      </c>
      <c r="BQ554" s="164">
        <v>88.3</v>
      </c>
      <c r="BR554" s="164">
        <v>87.3</v>
      </c>
      <c r="BS554" s="164">
        <v>86.7</v>
      </c>
      <c r="BT554" s="164">
        <v>88.9</v>
      </c>
      <c r="BU554" s="164">
        <v>98.7</v>
      </c>
      <c r="BV554" s="164">
        <v>103.5</v>
      </c>
      <c r="BW554" s="164">
        <v>103.6</v>
      </c>
      <c r="BX554" s="164">
        <v>103.7</v>
      </c>
      <c r="BY554" s="164">
        <v>106.9</v>
      </c>
      <c r="BZ554" s="164">
        <v>109.3</v>
      </c>
      <c r="CA554" s="164">
        <v>109.8</v>
      </c>
      <c r="CB554" s="164">
        <v>109.2</v>
      </c>
      <c r="CC554" s="164">
        <v>119.9</v>
      </c>
      <c r="CD554" s="164">
        <v>116.8</v>
      </c>
      <c r="CE554" s="164">
        <v>113.7</v>
      </c>
      <c r="CF554" s="164">
        <v>108.8</v>
      </c>
      <c r="CG554" s="164">
        <v>103.3</v>
      </c>
      <c r="CH554" s="164">
        <v>103.6</v>
      </c>
      <c r="CI554" s="164">
        <v>103.4</v>
      </c>
      <c r="CJ554" s="164">
        <v>100.3</v>
      </c>
      <c r="CK554" s="164">
        <v>98.8</v>
      </c>
      <c r="CL554" s="164">
        <v>99</v>
      </c>
      <c r="CM554" s="164">
        <v>93.8</v>
      </c>
      <c r="CN554" s="164">
        <v>88.1</v>
      </c>
      <c r="CO554" s="164">
        <v>88.4</v>
      </c>
      <c r="CP554" s="164">
        <v>88.5</v>
      </c>
      <c r="CQ554" s="164">
        <v>89.8</v>
      </c>
      <c r="CR554" s="164">
        <v>90.9</v>
      </c>
      <c r="CS554" s="164">
        <v>98.2</v>
      </c>
      <c r="CT554" s="164">
        <v>101</v>
      </c>
      <c r="CU554" s="164">
        <v>99.8</v>
      </c>
      <c r="CV554" s="164">
        <v>113.6</v>
      </c>
      <c r="CW554" s="164">
        <v>90</v>
      </c>
      <c r="CX554" s="164">
        <v>89.7</v>
      </c>
      <c r="CY554" s="164">
        <v>88.9</v>
      </c>
      <c r="CZ554" s="164">
        <v>96.4</v>
      </c>
      <c r="DA554" s="164">
        <v>100.5</v>
      </c>
      <c r="DB554" s="164">
        <v>101.2</v>
      </c>
      <c r="DC554" s="164">
        <v>105.9</v>
      </c>
      <c r="DD554" s="164">
        <v>115.9</v>
      </c>
      <c r="DE554" s="164">
        <v>124.5</v>
      </c>
      <c r="DF554" s="164">
        <v>119.2</v>
      </c>
      <c r="DG554" s="164">
        <v>122.1</v>
      </c>
      <c r="DH554" s="164">
        <v>132.30000000000001</v>
      </c>
      <c r="DI554" s="164">
        <v>138</v>
      </c>
      <c r="DJ554" s="164">
        <v>136.30000000000001</v>
      </c>
      <c r="DK554" s="164">
        <v>133.19999999999999</v>
      </c>
      <c r="DL554" s="164">
        <v>137.6</v>
      </c>
      <c r="DM554" s="164">
        <v>144.4</v>
      </c>
      <c r="DN554" s="164">
        <v>157.5</v>
      </c>
      <c r="DO554" s="164">
        <v>160.4</v>
      </c>
      <c r="DP554" s="164">
        <v>147.30000000000001</v>
      </c>
      <c r="DQ554" s="164">
        <v>150.69999999999999</v>
      </c>
      <c r="DR554" s="164">
        <v>165</v>
      </c>
      <c r="DS554" s="164">
        <v>181.3</v>
      </c>
      <c r="DT554" s="164">
        <v>184.1</v>
      </c>
    </row>
    <row r="555" spans="1:124" x14ac:dyDescent="0.25">
      <c r="A555" s="162" t="s">
        <v>2425</v>
      </c>
      <c r="B555" s="162" t="s">
        <v>2426</v>
      </c>
      <c r="C555" s="163">
        <v>0.11194999999999999</v>
      </c>
      <c r="D555" s="164">
        <v>102.8</v>
      </c>
      <c r="E555" s="164">
        <v>103.6</v>
      </c>
      <c r="F555" s="164">
        <v>106.9</v>
      </c>
      <c r="G555" s="164">
        <v>106.2</v>
      </c>
      <c r="H555" s="164">
        <v>105.2</v>
      </c>
      <c r="I555" s="164">
        <v>104.9</v>
      </c>
      <c r="J555" s="164">
        <v>102.6</v>
      </c>
      <c r="K555" s="164">
        <v>103.4</v>
      </c>
      <c r="L555" s="164">
        <v>102.1</v>
      </c>
      <c r="M555" s="164">
        <v>103.3</v>
      </c>
      <c r="N555" s="164">
        <v>105.2</v>
      </c>
      <c r="O555" s="164">
        <v>107.5</v>
      </c>
      <c r="P555" s="164">
        <v>109.2</v>
      </c>
      <c r="Q555" s="164">
        <v>107.9</v>
      </c>
      <c r="R555" s="164">
        <v>105.4</v>
      </c>
      <c r="S555" s="164">
        <v>104.4</v>
      </c>
      <c r="T555" s="164">
        <v>103.2</v>
      </c>
      <c r="U555" s="164">
        <v>104.9</v>
      </c>
      <c r="V555" s="164">
        <v>106.4</v>
      </c>
      <c r="W555" s="164">
        <v>109.1</v>
      </c>
      <c r="X555" s="164">
        <v>109</v>
      </c>
      <c r="Y555" s="164">
        <v>105.2</v>
      </c>
      <c r="Z555" s="164">
        <v>109.6</v>
      </c>
      <c r="AA555" s="164">
        <v>108.8</v>
      </c>
      <c r="AB555" s="164">
        <v>110.1</v>
      </c>
      <c r="AC555" s="164">
        <v>110.2</v>
      </c>
      <c r="AD555" s="164">
        <v>109.8</v>
      </c>
      <c r="AE555" s="164">
        <v>110.5</v>
      </c>
      <c r="AF555" s="164">
        <v>111</v>
      </c>
      <c r="AG555" s="164">
        <v>112.6</v>
      </c>
      <c r="AH555" s="164">
        <v>111.1</v>
      </c>
      <c r="AI555" s="164">
        <v>109.4</v>
      </c>
      <c r="AJ555" s="164">
        <v>110</v>
      </c>
      <c r="AK555" s="164">
        <v>110.4</v>
      </c>
      <c r="AL555" s="164">
        <v>110.3</v>
      </c>
      <c r="AM555" s="164">
        <v>109</v>
      </c>
      <c r="AN555" s="164">
        <v>108.4</v>
      </c>
      <c r="AO555" s="164">
        <v>108.5</v>
      </c>
      <c r="AP555" s="164">
        <v>106.8</v>
      </c>
      <c r="AQ555" s="164">
        <v>107.3</v>
      </c>
      <c r="AR555" s="164">
        <v>106.1</v>
      </c>
      <c r="AS555" s="164">
        <v>104</v>
      </c>
      <c r="AT555" s="164">
        <v>100.6</v>
      </c>
      <c r="AU555" s="164">
        <v>99.7</v>
      </c>
      <c r="AV555" s="164">
        <v>99.4</v>
      </c>
      <c r="AW555" s="164">
        <v>97.4</v>
      </c>
      <c r="AX555" s="164">
        <v>96.6</v>
      </c>
      <c r="AY555" s="164">
        <v>95.4</v>
      </c>
      <c r="AZ555" s="164">
        <v>95</v>
      </c>
      <c r="BA555" s="164">
        <v>95.5</v>
      </c>
      <c r="BB555" s="164">
        <v>96.1</v>
      </c>
      <c r="BC555" s="164">
        <v>100.1</v>
      </c>
      <c r="BD555" s="164">
        <v>101.2</v>
      </c>
      <c r="BE555" s="164">
        <v>105.5</v>
      </c>
      <c r="BF555" s="164">
        <v>110.4</v>
      </c>
      <c r="BG555" s="164">
        <v>122.4</v>
      </c>
      <c r="BH555" s="164">
        <v>135.4</v>
      </c>
      <c r="BI555" s="164">
        <v>136.9</v>
      </c>
      <c r="BJ555" s="164">
        <v>137.1</v>
      </c>
      <c r="BK555" s="164">
        <v>136.9</v>
      </c>
      <c r="BL555" s="164">
        <v>133.5</v>
      </c>
      <c r="BM555" s="164">
        <v>134.69999999999999</v>
      </c>
      <c r="BN555" s="164">
        <v>121.2</v>
      </c>
      <c r="BO555" s="164">
        <v>114.6</v>
      </c>
      <c r="BP555" s="164">
        <v>114.7</v>
      </c>
      <c r="BQ555" s="164">
        <v>118.2</v>
      </c>
      <c r="BR555" s="164">
        <v>120.1</v>
      </c>
      <c r="BS555" s="164">
        <v>121</v>
      </c>
      <c r="BT555" s="164">
        <v>117.2</v>
      </c>
      <c r="BU555" s="164">
        <v>119.3</v>
      </c>
      <c r="BV555" s="164">
        <v>120.2</v>
      </c>
      <c r="BW555" s="164">
        <v>123.9</v>
      </c>
      <c r="BX555" s="164">
        <v>124.3</v>
      </c>
      <c r="BY555" s="164">
        <v>122.1</v>
      </c>
      <c r="BZ555" s="164">
        <v>122.5</v>
      </c>
      <c r="CA555" s="164">
        <v>124.7</v>
      </c>
      <c r="CB555" s="164">
        <v>119.4</v>
      </c>
      <c r="CC555" s="164">
        <v>120.7</v>
      </c>
      <c r="CD555" s="164">
        <v>122.7</v>
      </c>
      <c r="CE555" s="164">
        <v>123.8</v>
      </c>
      <c r="CF555" s="164">
        <v>120.7</v>
      </c>
      <c r="CG555" s="164">
        <v>117.1</v>
      </c>
      <c r="CH555" s="164">
        <v>117.7</v>
      </c>
      <c r="CI555" s="164">
        <v>117</v>
      </c>
      <c r="CJ555" s="164">
        <v>118</v>
      </c>
      <c r="CK555" s="164">
        <v>120.1</v>
      </c>
      <c r="CL555" s="164">
        <v>115.9</v>
      </c>
      <c r="CM555" s="164">
        <v>111.7</v>
      </c>
      <c r="CN555" s="164">
        <v>114.2</v>
      </c>
      <c r="CO555" s="164">
        <v>109.9</v>
      </c>
      <c r="CP555" s="164">
        <v>109.9</v>
      </c>
      <c r="CQ555" s="164">
        <v>112</v>
      </c>
      <c r="CR555" s="164">
        <v>109.1</v>
      </c>
      <c r="CS555" s="164">
        <v>108.9</v>
      </c>
      <c r="CT555" s="164">
        <v>108.4</v>
      </c>
      <c r="CU555" s="164">
        <v>110.8</v>
      </c>
      <c r="CV555" s="164">
        <v>107.5</v>
      </c>
      <c r="CW555" s="164">
        <v>114.4</v>
      </c>
      <c r="CX555" s="164">
        <v>117</v>
      </c>
      <c r="CY555" s="164">
        <v>116</v>
      </c>
      <c r="CZ555" s="164">
        <v>116.4</v>
      </c>
      <c r="DA555" s="164">
        <v>118</v>
      </c>
      <c r="DB555" s="164">
        <v>119.1</v>
      </c>
      <c r="DC555" s="164">
        <v>119.5</v>
      </c>
      <c r="DD555" s="164">
        <v>119.6</v>
      </c>
      <c r="DE555" s="164">
        <v>127.2</v>
      </c>
      <c r="DF555" s="164">
        <v>143.69999999999999</v>
      </c>
      <c r="DG555" s="164">
        <v>153.1</v>
      </c>
      <c r="DH555" s="164">
        <v>152.4</v>
      </c>
      <c r="DI555" s="164">
        <v>149.1</v>
      </c>
      <c r="DJ555" s="164">
        <v>149.80000000000001</v>
      </c>
      <c r="DK555" s="164">
        <v>160.6</v>
      </c>
      <c r="DL555" s="164">
        <v>176.3</v>
      </c>
      <c r="DM555" s="164">
        <v>179.7</v>
      </c>
      <c r="DN555" s="164">
        <v>186.1</v>
      </c>
      <c r="DO555" s="164">
        <v>187</v>
      </c>
      <c r="DP555" s="164">
        <v>179.5</v>
      </c>
      <c r="DQ555" s="164">
        <v>170</v>
      </c>
      <c r="DR555" s="164">
        <v>168</v>
      </c>
      <c r="DS555" s="164">
        <v>178.2</v>
      </c>
      <c r="DT555" s="164">
        <v>185.3</v>
      </c>
    </row>
    <row r="556" spans="1:124" x14ac:dyDescent="0.25">
      <c r="A556" s="162" t="s">
        <v>2428</v>
      </c>
      <c r="B556" s="162" t="s">
        <v>2429</v>
      </c>
      <c r="C556" s="163">
        <v>2.589E-2</v>
      </c>
      <c r="D556" s="164">
        <v>108.5</v>
      </c>
      <c r="E556" s="164">
        <v>108.5</v>
      </c>
      <c r="F556" s="164">
        <v>110</v>
      </c>
      <c r="G556" s="164">
        <v>111.3</v>
      </c>
      <c r="H556" s="164">
        <v>108.6</v>
      </c>
      <c r="I556" s="164">
        <v>108.2</v>
      </c>
      <c r="J556" s="164">
        <v>107</v>
      </c>
      <c r="K556" s="164">
        <v>105</v>
      </c>
      <c r="L556" s="164">
        <v>104.3</v>
      </c>
      <c r="M556" s="164">
        <v>103.5</v>
      </c>
      <c r="N556" s="164">
        <v>105.3</v>
      </c>
      <c r="O556" s="164">
        <v>107.6</v>
      </c>
      <c r="P556" s="164">
        <v>109.9</v>
      </c>
      <c r="Q556" s="164">
        <v>108.3</v>
      </c>
      <c r="R556" s="164">
        <v>107.4</v>
      </c>
      <c r="S556" s="164">
        <v>108.1</v>
      </c>
      <c r="T556" s="164">
        <v>107.5</v>
      </c>
      <c r="U556" s="164">
        <v>110.5</v>
      </c>
      <c r="V556" s="164">
        <v>111.3</v>
      </c>
      <c r="W556" s="164">
        <v>112.2</v>
      </c>
      <c r="X556" s="164">
        <v>112.4</v>
      </c>
      <c r="Y556" s="164">
        <v>114</v>
      </c>
      <c r="Z556" s="164">
        <v>112.7</v>
      </c>
      <c r="AA556" s="164">
        <v>113.5</v>
      </c>
      <c r="AB556" s="164">
        <v>113.8</v>
      </c>
      <c r="AC556" s="164">
        <v>111.4</v>
      </c>
      <c r="AD556" s="164">
        <v>117.3</v>
      </c>
      <c r="AE556" s="164">
        <v>117.5</v>
      </c>
      <c r="AF556" s="164">
        <v>117.9</v>
      </c>
      <c r="AG556" s="164">
        <v>114.1</v>
      </c>
      <c r="AH556" s="164">
        <v>117.4</v>
      </c>
      <c r="AI556" s="164">
        <v>117</v>
      </c>
      <c r="AJ556" s="164">
        <v>116.7</v>
      </c>
      <c r="AK556" s="164">
        <v>111.6</v>
      </c>
      <c r="AL556" s="164">
        <v>109.9</v>
      </c>
      <c r="AM556" s="164">
        <v>107</v>
      </c>
      <c r="AN556" s="164">
        <v>104</v>
      </c>
      <c r="AO556" s="164">
        <v>102.3</v>
      </c>
      <c r="AP556" s="164">
        <v>97.7</v>
      </c>
      <c r="AQ556" s="164">
        <v>95</v>
      </c>
      <c r="AR556" s="164">
        <v>95.1</v>
      </c>
      <c r="AS556" s="164">
        <v>95.9</v>
      </c>
      <c r="AT556" s="164">
        <v>95</v>
      </c>
      <c r="AU556" s="164">
        <v>93.6</v>
      </c>
      <c r="AV556" s="164">
        <v>91.6</v>
      </c>
      <c r="AW556" s="164">
        <v>89.9</v>
      </c>
      <c r="AX556" s="164">
        <v>89.4</v>
      </c>
      <c r="AY556" s="164">
        <v>93.1</v>
      </c>
      <c r="AZ556" s="164">
        <v>101.5</v>
      </c>
      <c r="BA556" s="164">
        <v>99</v>
      </c>
      <c r="BB556" s="164">
        <v>98.9</v>
      </c>
      <c r="BC556" s="164">
        <v>97.3</v>
      </c>
      <c r="BD556" s="164">
        <v>97.5</v>
      </c>
      <c r="BE556" s="164">
        <v>101.2</v>
      </c>
      <c r="BF556" s="164">
        <v>103.6</v>
      </c>
      <c r="BG556" s="164">
        <v>106.2</v>
      </c>
      <c r="BH556" s="164">
        <v>109.2</v>
      </c>
      <c r="BI556" s="164">
        <v>109.5</v>
      </c>
      <c r="BJ556" s="164">
        <v>114.2</v>
      </c>
      <c r="BK556" s="164">
        <v>115.1</v>
      </c>
      <c r="BL556" s="164">
        <v>118.1</v>
      </c>
      <c r="BM556" s="164">
        <v>120.8</v>
      </c>
      <c r="BN556" s="164">
        <v>121.6</v>
      </c>
      <c r="BO556" s="164">
        <v>122.1</v>
      </c>
      <c r="BP556" s="164">
        <v>121.6</v>
      </c>
      <c r="BQ556" s="164">
        <v>122.1</v>
      </c>
      <c r="BR556" s="164">
        <v>121.7</v>
      </c>
      <c r="BS556" s="164">
        <v>120.8</v>
      </c>
      <c r="BT556" s="164">
        <v>120.1</v>
      </c>
      <c r="BU556" s="164">
        <v>121.7</v>
      </c>
      <c r="BV556" s="164">
        <v>122.7</v>
      </c>
      <c r="BW556" s="164">
        <v>125</v>
      </c>
      <c r="BX556" s="164">
        <v>124.9</v>
      </c>
      <c r="BY556" s="164">
        <v>123.3</v>
      </c>
      <c r="BZ556" s="164">
        <v>122.5</v>
      </c>
      <c r="CA556" s="164">
        <v>121.7</v>
      </c>
      <c r="CB556" s="164">
        <v>123</v>
      </c>
      <c r="CC556" s="164">
        <v>123.8</v>
      </c>
      <c r="CD556" s="164">
        <v>125.4</v>
      </c>
      <c r="CE556" s="164">
        <v>126.4</v>
      </c>
      <c r="CF556" s="164">
        <v>124</v>
      </c>
      <c r="CG556" s="164">
        <v>124.2</v>
      </c>
      <c r="CH556" s="164">
        <v>124.9</v>
      </c>
      <c r="CI556" s="164">
        <v>124.8</v>
      </c>
      <c r="CJ556" s="164">
        <v>124.6</v>
      </c>
      <c r="CK556" s="164">
        <v>123.1</v>
      </c>
      <c r="CL556" s="164">
        <v>122.7</v>
      </c>
      <c r="CM556" s="164">
        <v>120</v>
      </c>
      <c r="CN556" s="164">
        <v>121</v>
      </c>
      <c r="CO556" s="164">
        <v>117.2</v>
      </c>
      <c r="CP556" s="164">
        <v>114.9</v>
      </c>
      <c r="CQ556" s="164">
        <v>111.5</v>
      </c>
      <c r="CR556" s="164">
        <v>112.2</v>
      </c>
      <c r="CS556" s="164">
        <v>114.7</v>
      </c>
      <c r="CT556" s="164">
        <v>115.6</v>
      </c>
      <c r="CU556" s="164">
        <v>114.8</v>
      </c>
      <c r="CV556" s="164">
        <v>117.7</v>
      </c>
      <c r="CW556" s="164">
        <v>116.7</v>
      </c>
      <c r="CX556" s="164">
        <v>114.9</v>
      </c>
      <c r="CY556" s="164">
        <v>111.6</v>
      </c>
      <c r="CZ556" s="164">
        <v>109.8</v>
      </c>
      <c r="DA556" s="164">
        <v>113.3</v>
      </c>
      <c r="DB556" s="164">
        <v>114.4</v>
      </c>
      <c r="DC556" s="164">
        <v>113.9</v>
      </c>
      <c r="DD556" s="164">
        <v>116.3</v>
      </c>
      <c r="DE556" s="164">
        <v>118.7</v>
      </c>
      <c r="DF556" s="164">
        <v>119.9</v>
      </c>
      <c r="DG556" s="164">
        <v>128.19999999999999</v>
      </c>
      <c r="DH556" s="164">
        <v>131.9</v>
      </c>
      <c r="DI556" s="164">
        <v>137.69999999999999</v>
      </c>
      <c r="DJ556" s="164">
        <v>142.80000000000001</v>
      </c>
      <c r="DK556" s="164">
        <v>152.4</v>
      </c>
      <c r="DL556" s="164">
        <v>153.6</v>
      </c>
      <c r="DM556" s="164">
        <v>155.19999999999999</v>
      </c>
      <c r="DN556" s="164">
        <v>164.5</v>
      </c>
      <c r="DO556" s="164">
        <v>167.6</v>
      </c>
      <c r="DP556" s="164">
        <v>160.6</v>
      </c>
      <c r="DQ556" s="164">
        <v>158</v>
      </c>
      <c r="DR556" s="164">
        <v>155.6</v>
      </c>
      <c r="DS556" s="164">
        <v>158.69999999999999</v>
      </c>
      <c r="DT556" s="164">
        <v>160.19999999999999</v>
      </c>
    </row>
    <row r="557" spans="1:124" x14ac:dyDescent="0.25">
      <c r="A557" s="162" t="s">
        <v>2431</v>
      </c>
      <c r="B557" s="162" t="s">
        <v>2432</v>
      </c>
      <c r="C557" s="163">
        <v>2.3140000000000001E-2</v>
      </c>
      <c r="D557" s="164">
        <v>104.7</v>
      </c>
      <c r="E557" s="164">
        <v>105.2</v>
      </c>
      <c r="F557" s="164">
        <v>105.7</v>
      </c>
      <c r="G557" s="164">
        <v>105.5</v>
      </c>
      <c r="H557" s="164">
        <v>104</v>
      </c>
      <c r="I557" s="164">
        <v>105.5</v>
      </c>
      <c r="J557" s="164">
        <v>105.1</v>
      </c>
      <c r="K557" s="164">
        <v>104.4</v>
      </c>
      <c r="L557" s="164">
        <v>105.9</v>
      </c>
      <c r="M557" s="164">
        <v>103.8</v>
      </c>
      <c r="N557" s="164">
        <v>104</v>
      </c>
      <c r="O557" s="164">
        <v>103.1</v>
      </c>
      <c r="P557" s="164">
        <v>107.5</v>
      </c>
      <c r="Q557" s="164">
        <v>107.4</v>
      </c>
      <c r="R557" s="164">
        <v>107.7</v>
      </c>
      <c r="S557" s="164">
        <v>109.6</v>
      </c>
      <c r="T557" s="164">
        <v>110.3</v>
      </c>
      <c r="U557" s="164">
        <v>112.6</v>
      </c>
      <c r="V557" s="164">
        <v>112</v>
      </c>
      <c r="W557" s="164">
        <v>113.4</v>
      </c>
      <c r="X557" s="164">
        <v>114.8</v>
      </c>
      <c r="Y557" s="164">
        <v>116.3</v>
      </c>
      <c r="Z557" s="164">
        <v>116.6</v>
      </c>
      <c r="AA557" s="164">
        <v>114.3</v>
      </c>
      <c r="AB557" s="164">
        <v>115.3</v>
      </c>
      <c r="AC557" s="164">
        <v>116.7</v>
      </c>
      <c r="AD557" s="164">
        <v>116.2</v>
      </c>
      <c r="AE557" s="164">
        <v>113.4</v>
      </c>
      <c r="AF557" s="164">
        <v>115</v>
      </c>
      <c r="AG557" s="164">
        <v>113.2</v>
      </c>
      <c r="AH557" s="164">
        <v>117.5</v>
      </c>
      <c r="AI557" s="164">
        <v>116.6</v>
      </c>
      <c r="AJ557" s="164">
        <v>116.2</v>
      </c>
      <c r="AK557" s="164">
        <v>115</v>
      </c>
      <c r="AL557" s="164">
        <v>114</v>
      </c>
      <c r="AM557" s="164">
        <v>113.7</v>
      </c>
      <c r="AN557" s="164">
        <v>112.7</v>
      </c>
      <c r="AO557" s="164">
        <v>112.8</v>
      </c>
      <c r="AP557" s="164">
        <v>113.5</v>
      </c>
      <c r="AQ557" s="164">
        <v>98.7</v>
      </c>
      <c r="AR557" s="164">
        <v>98.9</v>
      </c>
      <c r="AS557" s="164">
        <v>99.2</v>
      </c>
      <c r="AT557" s="164">
        <v>98.5</v>
      </c>
      <c r="AU557" s="164">
        <v>97.3</v>
      </c>
      <c r="AV557" s="164">
        <v>93.3</v>
      </c>
      <c r="AW557" s="164">
        <v>90.6</v>
      </c>
      <c r="AX557" s="164">
        <v>87.4</v>
      </c>
      <c r="AY557" s="164">
        <v>88.6</v>
      </c>
      <c r="AZ557" s="164">
        <v>89.4</v>
      </c>
      <c r="BA557" s="164">
        <v>89.9</v>
      </c>
      <c r="BB557" s="164">
        <v>90.6</v>
      </c>
      <c r="BC557" s="164">
        <v>89.3</v>
      </c>
      <c r="BD557" s="164">
        <v>88.9</v>
      </c>
      <c r="BE557" s="164">
        <v>88.1</v>
      </c>
      <c r="BF557" s="164">
        <v>88.2</v>
      </c>
      <c r="BG557" s="164">
        <v>88.8</v>
      </c>
      <c r="BH557" s="164">
        <v>87.2</v>
      </c>
      <c r="BI557" s="164">
        <v>86.6</v>
      </c>
      <c r="BJ557" s="164">
        <v>86.6</v>
      </c>
      <c r="BK557" s="164">
        <v>87.1</v>
      </c>
      <c r="BL557" s="164">
        <v>88.5</v>
      </c>
      <c r="BM557" s="164">
        <v>88.1</v>
      </c>
      <c r="BN557" s="164">
        <v>89</v>
      </c>
      <c r="BO557" s="164">
        <v>90.1</v>
      </c>
      <c r="BP557" s="164">
        <v>90.3</v>
      </c>
      <c r="BQ557" s="164">
        <v>91.6</v>
      </c>
      <c r="BR557" s="164">
        <v>94.5</v>
      </c>
      <c r="BS557" s="164">
        <v>95</v>
      </c>
      <c r="BT557" s="164">
        <v>98.6</v>
      </c>
      <c r="BU557" s="164">
        <v>100.4</v>
      </c>
      <c r="BV557" s="164">
        <v>103.5</v>
      </c>
      <c r="BW557" s="164">
        <v>105.2</v>
      </c>
      <c r="BX557" s="164">
        <v>102.5</v>
      </c>
      <c r="BY557" s="164">
        <v>101.2</v>
      </c>
      <c r="BZ557" s="164">
        <v>100.9</v>
      </c>
      <c r="CA557" s="164">
        <v>100.7</v>
      </c>
      <c r="CB557" s="164">
        <v>100.9</v>
      </c>
      <c r="CC557" s="164">
        <v>99.8</v>
      </c>
      <c r="CD557" s="164">
        <v>101.5</v>
      </c>
      <c r="CE557" s="164">
        <v>100.5</v>
      </c>
      <c r="CF557" s="164">
        <v>100.4</v>
      </c>
      <c r="CG557" s="164">
        <v>99.9</v>
      </c>
      <c r="CH557" s="164">
        <v>99.1</v>
      </c>
      <c r="CI557" s="164">
        <v>98.4</v>
      </c>
      <c r="CJ557" s="164">
        <v>97.2</v>
      </c>
      <c r="CK557" s="164">
        <v>95.9</v>
      </c>
      <c r="CL557" s="164">
        <v>95.2</v>
      </c>
      <c r="CM557" s="164">
        <v>94</v>
      </c>
      <c r="CN557" s="164">
        <v>94.2</v>
      </c>
      <c r="CO557" s="164">
        <v>93.5</v>
      </c>
      <c r="CP557" s="164">
        <v>93.2</v>
      </c>
      <c r="CQ557" s="164">
        <v>92.5</v>
      </c>
      <c r="CR557" s="164">
        <v>93.1</v>
      </c>
      <c r="CS557" s="164">
        <v>94.4</v>
      </c>
      <c r="CT557" s="164">
        <v>97.4</v>
      </c>
      <c r="CU557" s="164">
        <v>98</v>
      </c>
      <c r="CV557" s="164">
        <v>97.5</v>
      </c>
      <c r="CW557" s="164">
        <v>98.1</v>
      </c>
      <c r="CX557" s="164">
        <v>97.9</v>
      </c>
      <c r="CY557" s="164">
        <v>96.8</v>
      </c>
      <c r="CZ557" s="164">
        <v>97.5</v>
      </c>
      <c r="DA557" s="164">
        <v>98</v>
      </c>
      <c r="DB557" s="164">
        <v>97.7</v>
      </c>
      <c r="DC557" s="164">
        <v>97.9</v>
      </c>
      <c r="DD557" s="164">
        <v>98.9</v>
      </c>
      <c r="DE557" s="164">
        <v>102.4</v>
      </c>
      <c r="DF557" s="164">
        <v>101.4</v>
      </c>
      <c r="DG557" s="164">
        <v>101.4</v>
      </c>
      <c r="DH557" s="164">
        <v>103.4</v>
      </c>
      <c r="DI557" s="164">
        <v>106.2</v>
      </c>
      <c r="DJ557" s="164">
        <v>111</v>
      </c>
      <c r="DK557" s="164">
        <v>111.9</v>
      </c>
      <c r="DL557" s="164">
        <v>110</v>
      </c>
      <c r="DM557" s="164">
        <v>114.6</v>
      </c>
      <c r="DN557" s="164">
        <v>148.5</v>
      </c>
      <c r="DO557" s="164">
        <v>148.69999999999999</v>
      </c>
      <c r="DP557" s="164">
        <v>145.69999999999999</v>
      </c>
      <c r="DQ557" s="164">
        <v>146.5</v>
      </c>
      <c r="DR557" s="164">
        <v>144.1</v>
      </c>
      <c r="DS557" s="164">
        <v>148.19999999999999</v>
      </c>
      <c r="DT557" s="164">
        <v>155.30000000000001</v>
      </c>
    </row>
    <row r="558" spans="1:124" x14ac:dyDescent="0.25">
      <c r="A558" s="162" t="s">
        <v>2434</v>
      </c>
      <c r="B558" s="162" t="s">
        <v>2435</v>
      </c>
      <c r="C558" s="163">
        <v>0.21884999999999999</v>
      </c>
      <c r="D558" s="164">
        <v>107.1</v>
      </c>
      <c r="E558" s="164">
        <v>113.3</v>
      </c>
      <c r="F558" s="164">
        <v>112</v>
      </c>
      <c r="G558" s="164">
        <v>110.2</v>
      </c>
      <c r="H558" s="164">
        <v>111.8</v>
      </c>
      <c r="I558" s="164">
        <v>107.8</v>
      </c>
      <c r="J558" s="164">
        <v>103.6</v>
      </c>
      <c r="K558" s="164">
        <v>103.5</v>
      </c>
      <c r="L558" s="164">
        <v>106</v>
      </c>
      <c r="M558" s="164">
        <v>106.7</v>
      </c>
      <c r="N558" s="164">
        <v>108.1</v>
      </c>
      <c r="O558" s="164">
        <v>109.6</v>
      </c>
      <c r="P558" s="164">
        <v>108.5</v>
      </c>
      <c r="Q558" s="164">
        <v>108.5</v>
      </c>
      <c r="R558" s="164">
        <v>108.3</v>
      </c>
      <c r="S558" s="164">
        <v>107.9</v>
      </c>
      <c r="T558" s="164">
        <v>106.7</v>
      </c>
      <c r="U558" s="164">
        <v>105.6</v>
      </c>
      <c r="V558" s="164">
        <v>110.1</v>
      </c>
      <c r="W558" s="164">
        <v>109.2</v>
      </c>
      <c r="X558" s="164">
        <v>106.3</v>
      </c>
      <c r="Y558" s="164">
        <v>109.2</v>
      </c>
      <c r="Z558" s="164">
        <v>107.4</v>
      </c>
      <c r="AA558" s="164">
        <v>108.6</v>
      </c>
      <c r="AB558" s="164">
        <v>108.2</v>
      </c>
      <c r="AC558" s="164">
        <v>108.6</v>
      </c>
      <c r="AD558" s="164">
        <v>109.8</v>
      </c>
      <c r="AE558" s="164">
        <v>118.4</v>
      </c>
      <c r="AF558" s="164">
        <v>117.5</v>
      </c>
      <c r="AG558" s="164">
        <v>101.7</v>
      </c>
      <c r="AH558" s="164">
        <v>98.9</v>
      </c>
      <c r="AI558" s="164">
        <v>104.1</v>
      </c>
      <c r="AJ558" s="164">
        <v>105.4</v>
      </c>
      <c r="AK558" s="164">
        <v>104.8</v>
      </c>
      <c r="AL558" s="164">
        <v>101.8</v>
      </c>
      <c r="AM558" s="164">
        <v>97.8</v>
      </c>
      <c r="AN558" s="164">
        <v>96.7</v>
      </c>
      <c r="AO558" s="164">
        <v>94.6</v>
      </c>
      <c r="AP558" s="164">
        <v>94.9</v>
      </c>
      <c r="AQ558" s="164">
        <v>94.8</v>
      </c>
      <c r="AR558" s="164">
        <v>93.3</v>
      </c>
      <c r="AS558" s="164">
        <v>93.8</v>
      </c>
      <c r="AT558" s="164">
        <v>92.5</v>
      </c>
      <c r="AU558" s="164">
        <v>91.3</v>
      </c>
      <c r="AV558" s="164">
        <v>88.9</v>
      </c>
      <c r="AW558" s="164">
        <v>89.2</v>
      </c>
      <c r="AX558" s="164">
        <v>89.1</v>
      </c>
      <c r="AY558" s="164">
        <v>91.4</v>
      </c>
      <c r="AZ558" s="164">
        <v>95.3</v>
      </c>
      <c r="BA558" s="164">
        <v>94.5</v>
      </c>
      <c r="BB558" s="164">
        <v>93.6</v>
      </c>
      <c r="BC558" s="164">
        <v>93.8</v>
      </c>
      <c r="BD558" s="164">
        <v>94.9</v>
      </c>
      <c r="BE558" s="164">
        <v>97.1</v>
      </c>
      <c r="BF558" s="164">
        <v>102.3</v>
      </c>
      <c r="BG558" s="164">
        <v>109.1</v>
      </c>
      <c r="BH558" s="164">
        <v>116.1</v>
      </c>
      <c r="BI558" s="164">
        <v>117.4</v>
      </c>
      <c r="BJ558" s="164">
        <v>114.5</v>
      </c>
      <c r="BK558" s="164">
        <v>114.7</v>
      </c>
      <c r="BL558" s="164">
        <v>113.4</v>
      </c>
      <c r="BM558" s="164">
        <v>114.9</v>
      </c>
      <c r="BN558" s="164">
        <v>116.9</v>
      </c>
      <c r="BO558" s="164">
        <v>121</v>
      </c>
      <c r="BP558" s="164">
        <v>122</v>
      </c>
      <c r="BQ558" s="164">
        <v>124.2</v>
      </c>
      <c r="BR558" s="164">
        <v>123.4</v>
      </c>
      <c r="BS558" s="164">
        <v>123.6</v>
      </c>
      <c r="BT558" s="164">
        <v>122.4</v>
      </c>
      <c r="BU558" s="164">
        <v>125.8</v>
      </c>
      <c r="BV558" s="164">
        <v>125.9</v>
      </c>
      <c r="BW558" s="164">
        <v>128</v>
      </c>
      <c r="BX558" s="164">
        <v>127.6</v>
      </c>
      <c r="BY558" s="164">
        <v>126</v>
      </c>
      <c r="BZ558" s="164">
        <v>123.4</v>
      </c>
      <c r="CA558" s="164">
        <v>123.6</v>
      </c>
      <c r="CB558" s="164">
        <v>123.2</v>
      </c>
      <c r="CC558" s="164">
        <v>125.6</v>
      </c>
      <c r="CD558" s="164">
        <v>127.5</v>
      </c>
      <c r="CE558" s="164">
        <v>130.4</v>
      </c>
      <c r="CF558" s="164">
        <v>128.69999999999999</v>
      </c>
      <c r="CG558" s="164">
        <v>127.7</v>
      </c>
      <c r="CH558" s="164">
        <v>126.1</v>
      </c>
      <c r="CI558" s="164">
        <v>123.1</v>
      </c>
      <c r="CJ558" s="164">
        <v>124</v>
      </c>
      <c r="CK558" s="164">
        <v>126</v>
      </c>
      <c r="CL558" s="164">
        <v>123.8</v>
      </c>
      <c r="CM558" s="164">
        <v>123</v>
      </c>
      <c r="CN558" s="164">
        <v>118.5</v>
      </c>
      <c r="CO558" s="164">
        <v>115.6</v>
      </c>
      <c r="CP558" s="164">
        <v>113.5</v>
      </c>
      <c r="CQ558" s="164">
        <v>112.5</v>
      </c>
      <c r="CR558" s="164">
        <v>112.8</v>
      </c>
      <c r="CS558" s="164">
        <v>115.4</v>
      </c>
      <c r="CT558" s="164">
        <v>115.6</v>
      </c>
      <c r="CU558" s="164">
        <v>114.8</v>
      </c>
      <c r="CV558" s="164">
        <v>114.7</v>
      </c>
      <c r="CW558" s="164">
        <v>121.5</v>
      </c>
      <c r="CX558" s="164">
        <v>116.1</v>
      </c>
      <c r="CY558" s="164">
        <v>116.8</v>
      </c>
      <c r="CZ558" s="164">
        <v>114.4</v>
      </c>
      <c r="DA558" s="164">
        <v>116.5</v>
      </c>
      <c r="DB558" s="164">
        <v>115.7</v>
      </c>
      <c r="DC558" s="164">
        <v>113.8</v>
      </c>
      <c r="DD558" s="164">
        <v>117.6</v>
      </c>
      <c r="DE558" s="164">
        <v>118.3</v>
      </c>
      <c r="DF558" s="164">
        <v>121.1</v>
      </c>
      <c r="DG558" s="164">
        <v>128.5</v>
      </c>
      <c r="DH558" s="164">
        <v>133.80000000000001</v>
      </c>
      <c r="DI558" s="164">
        <v>138.1</v>
      </c>
      <c r="DJ558" s="164">
        <v>143</v>
      </c>
      <c r="DK558" s="164">
        <v>148.69999999999999</v>
      </c>
      <c r="DL558" s="164">
        <v>148.19999999999999</v>
      </c>
      <c r="DM558" s="164">
        <v>147.1</v>
      </c>
      <c r="DN558" s="164">
        <v>170.1</v>
      </c>
      <c r="DO558" s="164">
        <v>168.2</v>
      </c>
      <c r="DP558" s="164">
        <v>170.4</v>
      </c>
      <c r="DQ558" s="164">
        <v>161.69999999999999</v>
      </c>
      <c r="DR558" s="164">
        <v>153.1</v>
      </c>
      <c r="DS558" s="164">
        <v>166</v>
      </c>
      <c r="DT558" s="164">
        <v>176.1</v>
      </c>
    </row>
    <row r="559" spans="1:124" x14ac:dyDescent="0.25">
      <c r="A559" s="162" t="s">
        <v>2437</v>
      </c>
      <c r="B559" s="162" t="s">
        <v>2438</v>
      </c>
      <c r="C559" s="163">
        <v>2.768E-2</v>
      </c>
      <c r="D559" s="164">
        <v>105.9</v>
      </c>
      <c r="E559" s="164">
        <v>112.4</v>
      </c>
      <c r="F559" s="164">
        <v>111.8</v>
      </c>
      <c r="G559" s="164">
        <v>111.2</v>
      </c>
      <c r="H559" s="164">
        <v>109.7</v>
      </c>
      <c r="I559" s="164">
        <v>98.1</v>
      </c>
      <c r="J559" s="164">
        <v>105.9</v>
      </c>
      <c r="K559" s="164">
        <v>107.1</v>
      </c>
      <c r="L559" s="164">
        <v>105</v>
      </c>
      <c r="M559" s="164">
        <v>105.3</v>
      </c>
      <c r="N559" s="164">
        <v>105.9</v>
      </c>
      <c r="O559" s="164">
        <v>108.9</v>
      </c>
      <c r="P559" s="164">
        <v>108.5</v>
      </c>
      <c r="Q559" s="164">
        <v>107.3</v>
      </c>
      <c r="R559" s="164">
        <v>106.8</v>
      </c>
      <c r="S559" s="164">
        <v>104.6</v>
      </c>
      <c r="T559" s="164">
        <v>101.1</v>
      </c>
      <c r="U559" s="164">
        <v>105.7</v>
      </c>
      <c r="V559" s="164">
        <v>105.7</v>
      </c>
      <c r="W559" s="164">
        <v>107.9</v>
      </c>
      <c r="X559" s="164">
        <v>105.3</v>
      </c>
      <c r="Y559" s="164">
        <v>108.4</v>
      </c>
      <c r="Z559" s="164">
        <v>110.3</v>
      </c>
      <c r="AA559" s="164">
        <v>111.4</v>
      </c>
      <c r="AB559" s="164">
        <v>110.8</v>
      </c>
      <c r="AC559" s="164">
        <v>110.8</v>
      </c>
      <c r="AD559" s="164">
        <v>117</v>
      </c>
      <c r="AE559" s="164">
        <v>115.1</v>
      </c>
      <c r="AF559" s="164">
        <v>115.9</v>
      </c>
      <c r="AG559" s="164">
        <v>118.3</v>
      </c>
      <c r="AH559" s="164">
        <v>115.1</v>
      </c>
      <c r="AI559" s="164">
        <v>115.5</v>
      </c>
      <c r="AJ559" s="164">
        <v>109.5</v>
      </c>
      <c r="AK559" s="164">
        <v>106.3</v>
      </c>
      <c r="AL559" s="164">
        <v>106.6</v>
      </c>
      <c r="AM559" s="164">
        <v>101.2</v>
      </c>
      <c r="AN559" s="164">
        <v>102.2</v>
      </c>
      <c r="AO559" s="164">
        <v>102.1</v>
      </c>
      <c r="AP559" s="164">
        <v>100</v>
      </c>
      <c r="AQ559" s="164">
        <v>101.5</v>
      </c>
      <c r="AR559" s="164">
        <v>101</v>
      </c>
      <c r="AS559" s="164">
        <v>97.8</v>
      </c>
      <c r="AT559" s="164">
        <v>95.1</v>
      </c>
      <c r="AU559" s="164">
        <v>91</v>
      </c>
      <c r="AV559" s="164">
        <v>90.7</v>
      </c>
      <c r="AW559" s="164">
        <v>90</v>
      </c>
      <c r="AX559" s="164">
        <v>90.3</v>
      </c>
      <c r="AY559" s="164">
        <v>92.9</v>
      </c>
      <c r="AZ559" s="164">
        <v>96.9</v>
      </c>
      <c r="BA559" s="164">
        <v>94.2</v>
      </c>
      <c r="BB559" s="164">
        <v>93.2</v>
      </c>
      <c r="BC559" s="164">
        <v>91.9</v>
      </c>
      <c r="BD559" s="164">
        <v>92.3</v>
      </c>
      <c r="BE559" s="164">
        <v>99.3</v>
      </c>
      <c r="BF559" s="164">
        <v>100</v>
      </c>
      <c r="BG559" s="164">
        <v>102.7</v>
      </c>
      <c r="BH559" s="164">
        <v>108</v>
      </c>
      <c r="BI559" s="164">
        <v>108.7</v>
      </c>
      <c r="BJ559" s="164">
        <v>108.1</v>
      </c>
      <c r="BK559" s="164">
        <v>104.6</v>
      </c>
      <c r="BL559" s="164">
        <v>105.9</v>
      </c>
      <c r="BM559" s="164">
        <v>107.1</v>
      </c>
      <c r="BN559" s="164">
        <v>115.4</v>
      </c>
      <c r="BO559" s="164">
        <v>115.8</v>
      </c>
      <c r="BP559" s="164">
        <v>124</v>
      </c>
      <c r="BQ559" s="164">
        <v>123.2</v>
      </c>
      <c r="BR559" s="164">
        <v>122</v>
      </c>
      <c r="BS559" s="164">
        <v>121.6</v>
      </c>
      <c r="BT559" s="164">
        <v>118.3</v>
      </c>
      <c r="BU559" s="164">
        <v>118.2</v>
      </c>
      <c r="BV559" s="164">
        <v>121.4</v>
      </c>
      <c r="BW559" s="164">
        <v>125.4</v>
      </c>
      <c r="BX559" s="164">
        <v>122.7</v>
      </c>
      <c r="BY559" s="164">
        <v>122.6</v>
      </c>
      <c r="BZ559" s="164">
        <v>121.4</v>
      </c>
      <c r="CA559" s="164">
        <v>121</v>
      </c>
      <c r="CB559" s="164">
        <v>122</v>
      </c>
      <c r="CC559" s="164">
        <v>120.9</v>
      </c>
      <c r="CD559" s="164">
        <v>126.2</v>
      </c>
      <c r="CE559" s="164">
        <v>122.5</v>
      </c>
      <c r="CF559" s="164">
        <v>122.3</v>
      </c>
      <c r="CG559" s="164">
        <v>120.6</v>
      </c>
      <c r="CH559" s="164">
        <v>121.7</v>
      </c>
      <c r="CI559" s="164">
        <v>123.2</v>
      </c>
      <c r="CJ559" s="164">
        <v>121.8</v>
      </c>
      <c r="CK559" s="164">
        <v>121.7</v>
      </c>
      <c r="CL559" s="164">
        <v>121.9</v>
      </c>
      <c r="CM559" s="164">
        <v>122.3</v>
      </c>
      <c r="CN559" s="164">
        <v>120.5</v>
      </c>
      <c r="CO559" s="164">
        <v>117</v>
      </c>
      <c r="CP559" s="164">
        <v>114.5</v>
      </c>
      <c r="CQ559" s="164">
        <v>113.8</v>
      </c>
      <c r="CR559" s="164">
        <v>111.1</v>
      </c>
      <c r="CS559" s="164">
        <v>114.6</v>
      </c>
      <c r="CT559" s="164">
        <v>114.9</v>
      </c>
      <c r="CU559" s="164">
        <v>115.3</v>
      </c>
      <c r="CV559" s="164">
        <v>115.9</v>
      </c>
      <c r="CW559" s="164">
        <v>115.9</v>
      </c>
      <c r="CX559" s="164">
        <v>114.7</v>
      </c>
      <c r="CY559" s="164">
        <v>114.1</v>
      </c>
      <c r="CZ559" s="164">
        <v>111.9</v>
      </c>
      <c r="DA559" s="164">
        <v>116.8</v>
      </c>
      <c r="DB559" s="164">
        <v>116.1</v>
      </c>
      <c r="DC559" s="164">
        <v>115.7</v>
      </c>
      <c r="DD559" s="164">
        <v>117.6</v>
      </c>
      <c r="DE559" s="164">
        <v>121</v>
      </c>
      <c r="DF559" s="164">
        <v>121.6</v>
      </c>
      <c r="DG559" s="164">
        <v>130.6</v>
      </c>
      <c r="DH559" s="164">
        <v>128.1</v>
      </c>
      <c r="DI559" s="164">
        <v>133</v>
      </c>
      <c r="DJ559" s="164">
        <v>138.4</v>
      </c>
      <c r="DK559" s="164">
        <v>137.69999999999999</v>
      </c>
      <c r="DL559" s="164">
        <v>140.30000000000001</v>
      </c>
      <c r="DM559" s="164">
        <v>140.19999999999999</v>
      </c>
      <c r="DN559" s="164">
        <v>151.5</v>
      </c>
      <c r="DO559" s="164">
        <v>154.30000000000001</v>
      </c>
      <c r="DP559" s="164">
        <v>140.80000000000001</v>
      </c>
      <c r="DQ559" s="164">
        <v>143.80000000000001</v>
      </c>
      <c r="DR559" s="164">
        <v>141.80000000000001</v>
      </c>
      <c r="DS559" s="164">
        <v>148.69999999999999</v>
      </c>
      <c r="DT559" s="164">
        <v>150.19999999999999</v>
      </c>
    </row>
    <row r="560" spans="1:124" x14ac:dyDescent="0.25">
      <c r="A560" s="162" t="s">
        <v>2440</v>
      </c>
      <c r="B560" s="162" t="s">
        <v>2441</v>
      </c>
      <c r="C560" s="163">
        <v>0.65300999999999998</v>
      </c>
      <c r="D560" s="164">
        <v>107.7</v>
      </c>
      <c r="E560" s="164">
        <v>107</v>
      </c>
      <c r="F560" s="164">
        <v>106.7</v>
      </c>
      <c r="G560" s="164">
        <v>105.5</v>
      </c>
      <c r="H560" s="164">
        <v>104.5</v>
      </c>
      <c r="I560" s="164">
        <v>104</v>
      </c>
      <c r="J560" s="164">
        <v>104.3</v>
      </c>
      <c r="K560" s="164">
        <v>103</v>
      </c>
      <c r="L560" s="164">
        <v>101.1</v>
      </c>
      <c r="M560" s="164">
        <v>98.9</v>
      </c>
      <c r="N560" s="164">
        <v>97</v>
      </c>
      <c r="O560" s="164">
        <v>96.5</v>
      </c>
      <c r="P560" s="164">
        <v>95.8</v>
      </c>
      <c r="Q560" s="164">
        <v>96.8</v>
      </c>
      <c r="R560" s="164">
        <v>96.3</v>
      </c>
      <c r="S560" s="164">
        <v>95.2</v>
      </c>
      <c r="T560" s="164">
        <v>93.8</v>
      </c>
      <c r="U560" s="164">
        <v>96.7</v>
      </c>
      <c r="V560" s="164">
        <v>98.9</v>
      </c>
      <c r="W560" s="164">
        <v>97.6</v>
      </c>
      <c r="X560" s="164">
        <v>97.4</v>
      </c>
      <c r="Y560" s="164">
        <v>98.5</v>
      </c>
      <c r="Z560" s="164">
        <v>100</v>
      </c>
      <c r="AA560" s="164">
        <v>99.4</v>
      </c>
      <c r="AB560" s="164">
        <v>99.7</v>
      </c>
      <c r="AC560" s="164">
        <v>100.9</v>
      </c>
      <c r="AD560" s="164">
        <v>102.7</v>
      </c>
      <c r="AE560" s="164">
        <v>101.8</v>
      </c>
      <c r="AF560" s="164">
        <v>98.9</v>
      </c>
      <c r="AG560" s="164">
        <v>97.8</v>
      </c>
      <c r="AH560" s="164">
        <v>99</v>
      </c>
      <c r="AI560" s="164">
        <v>96.3</v>
      </c>
      <c r="AJ560" s="164">
        <v>92.9</v>
      </c>
      <c r="AK560" s="164">
        <v>91.7</v>
      </c>
      <c r="AL560" s="164">
        <v>90</v>
      </c>
      <c r="AM560" s="164">
        <v>86.4</v>
      </c>
      <c r="AN560" s="164">
        <v>85.8</v>
      </c>
      <c r="AO560" s="164">
        <v>84</v>
      </c>
      <c r="AP560" s="164">
        <v>81.5</v>
      </c>
      <c r="AQ560" s="164">
        <v>80.3</v>
      </c>
      <c r="AR560" s="164">
        <v>75.3</v>
      </c>
      <c r="AS560" s="164">
        <v>78.2</v>
      </c>
      <c r="AT560" s="164">
        <v>76.400000000000006</v>
      </c>
      <c r="AU560" s="164">
        <v>73</v>
      </c>
      <c r="AV560" s="164">
        <v>69.2</v>
      </c>
      <c r="AW560" s="164">
        <v>70.400000000000006</v>
      </c>
      <c r="AX560" s="164">
        <v>73.3</v>
      </c>
      <c r="AY560" s="164">
        <v>76.3</v>
      </c>
      <c r="AZ560" s="164">
        <v>78.099999999999994</v>
      </c>
      <c r="BA560" s="164">
        <v>79.5</v>
      </c>
      <c r="BB560" s="164">
        <v>77.599999999999994</v>
      </c>
      <c r="BC560" s="164">
        <v>72.599999999999994</v>
      </c>
      <c r="BD560" s="164">
        <v>70.900000000000006</v>
      </c>
      <c r="BE560" s="164">
        <v>74.900000000000006</v>
      </c>
      <c r="BF560" s="164">
        <v>84.1</v>
      </c>
      <c r="BG560" s="164">
        <v>81.900000000000006</v>
      </c>
      <c r="BH560" s="164">
        <v>81.599999999999994</v>
      </c>
      <c r="BI560" s="164">
        <v>83.6</v>
      </c>
      <c r="BJ560" s="164">
        <v>82.6</v>
      </c>
      <c r="BK560" s="164">
        <v>85.1</v>
      </c>
      <c r="BL560" s="164">
        <v>94.3</v>
      </c>
      <c r="BM560" s="164">
        <v>92.8</v>
      </c>
      <c r="BN560" s="164">
        <v>88.3</v>
      </c>
      <c r="BO560" s="164">
        <v>90.4</v>
      </c>
      <c r="BP560" s="164">
        <v>95.1</v>
      </c>
      <c r="BQ560" s="164">
        <v>100.2</v>
      </c>
      <c r="BR560" s="164">
        <v>98.6</v>
      </c>
      <c r="BS560" s="164">
        <v>98.7</v>
      </c>
      <c r="BT560" s="164">
        <v>100.8</v>
      </c>
      <c r="BU560" s="164">
        <v>104.4</v>
      </c>
      <c r="BV560" s="164">
        <v>112.6</v>
      </c>
      <c r="BW560" s="164">
        <v>116.1</v>
      </c>
      <c r="BX560" s="164">
        <v>117.4</v>
      </c>
      <c r="BY560" s="164">
        <v>119.6</v>
      </c>
      <c r="BZ560" s="164">
        <v>118.6</v>
      </c>
      <c r="CA560" s="164">
        <v>117.5</v>
      </c>
      <c r="CB560" s="164">
        <v>117.3</v>
      </c>
      <c r="CC560" s="164">
        <v>121.5</v>
      </c>
      <c r="CD560" s="164">
        <v>121.6</v>
      </c>
      <c r="CE560" s="164">
        <v>119.5</v>
      </c>
      <c r="CF560" s="164">
        <v>117.5</v>
      </c>
      <c r="CG560" s="164">
        <v>115.5</v>
      </c>
      <c r="CH560" s="164">
        <v>113.6</v>
      </c>
      <c r="CI560" s="164">
        <v>114.3</v>
      </c>
      <c r="CJ560" s="164">
        <v>115.5</v>
      </c>
      <c r="CK560" s="164">
        <v>114</v>
      </c>
      <c r="CL560" s="164">
        <v>113.5</v>
      </c>
      <c r="CM560" s="164">
        <v>109.8</v>
      </c>
      <c r="CN560" s="164">
        <v>104.1</v>
      </c>
      <c r="CO560" s="164">
        <v>103.9</v>
      </c>
      <c r="CP560" s="164">
        <v>102.1</v>
      </c>
      <c r="CQ560" s="164">
        <v>101.8</v>
      </c>
      <c r="CR560" s="164">
        <v>102.8</v>
      </c>
      <c r="CS560" s="164">
        <v>107.8</v>
      </c>
      <c r="CT560" s="164">
        <v>109.7</v>
      </c>
      <c r="CU560" s="164">
        <v>107.9</v>
      </c>
      <c r="CV560" s="164">
        <v>111.1</v>
      </c>
      <c r="CW560" s="164">
        <v>100.3</v>
      </c>
      <c r="CX560" s="164">
        <v>101.3</v>
      </c>
      <c r="CY560" s="164">
        <v>101</v>
      </c>
      <c r="CZ560" s="164">
        <v>108.3</v>
      </c>
      <c r="DA560" s="164">
        <v>110.8</v>
      </c>
      <c r="DB560" s="164">
        <v>111.2</v>
      </c>
      <c r="DC560" s="164">
        <v>113.6</v>
      </c>
      <c r="DD560" s="164">
        <v>120.8</v>
      </c>
      <c r="DE560" s="164">
        <v>128</v>
      </c>
      <c r="DF560" s="164">
        <v>124.6</v>
      </c>
      <c r="DG560" s="164">
        <v>129.1</v>
      </c>
      <c r="DH560" s="164">
        <v>135.5</v>
      </c>
      <c r="DI560" s="164">
        <v>141.80000000000001</v>
      </c>
      <c r="DJ560" s="164">
        <v>143.4</v>
      </c>
      <c r="DK560" s="164">
        <v>140.9</v>
      </c>
      <c r="DL560" s="164">
        <v>142.9</v>
      </c>
      <c r="DM560" s="164">
        <v>145.19999999999999</v>
      </c>
      <c r="DN560" s="164">
        <v>151.19999999999999</v>
      </c>
      <c r="DO560" s="164">
        <v>150.4</v>
      </c>
      <c r="DP560" s="164">
        <v>145.19999999999999</v>
      </c>
      <c r="DQ560" s="164">
        <v>149.19999999999999</v>
      </c>
      <c r="DR560" s="164">
        <v>154.9</v>
      </c>
      <c r="DS560" s="164">
        <v>172</v>
      </c>
      <c r="DT560" s="164">
        <v>178.4</v>
      </c>
    </row>
    <row r="561" spans="1:124" x14ac:dyDescent="0.25">
      <c r="A561" s="162" t="s">
        <v>2443</v>
      </c>
      <c r="B561" s="162" t="s">
        <v>2444</v>
      </c>
      <c r="C561" s="163">
        <v>0.65300999999999998</v>
      </c>
      <c r="D561" s="164">
        <v>107.7</v>
      </c>
      <c r="E561" s="164">
        <v>107</v>
      </c>
      <c r="F561" s="164">
        <v>106.7</v>
      </c>
      <c r="G561" s="164">
        <v>105.5</v>
      </c>
      <c r="H561" s="164">
        <v>104.5</v>
      </c>
      <c r="I561" s="164">
        <v>104</v>
      </c>
      <c r="J561" s="164">
        <v>104.3</v>
      </c>
      <c r="K561" s="164">
        <v>103</v>
      </c>
      <c r="L561" s="164">
        <v>101.1</v>
      </c>
      <c r="M561" s="164">
        <v>98.9</v>
      </c>
      <c r="N561" s="164">
        <v>97</v>
      </c>
      <c r="O561" s="164">
        <v>96.5</v>
      </c>
      <c r="P561" s="164">
        <v>95.8</v>
      </c>
      <c r="Q561" s="164">
        <v>96.8</v>
      </c>
      <c r="R561" s="164">
        <v>96.3</v>
      </c>
      <c r="S561" s="164">
        <v>95.2</v>
      </c>
      <c r="T561" s="164">
        <v>93.8</v>
      </c>
      <c r="U561" s="164">
        <v>96.7</v>
      </c>
      <c r="V561" s="164">
        <v>98.9</v>
      </c>
      <c r="W561" s="164">
        <v>97.6</v>
      </c>
      <c r="X561" s="164">
        <v>97.4</v>
      </c>
      <c r="Y561" s="164">
        <v>98.5</v>
      </c>
      <c r="Z561" s="164">
        <v>100</v>
      </c>
      <c r="AA561" s="164">
        <v>99.4</v>
      </c>
      <c r="AB561" s="164">
        <v>99.7</v>
      </c>
      <c r="AC561" s="164">
        <v>100.9</v>
      </c>
      <c r="AD561" s="164">
        <v>102.7</v>
      </c>
      <c r="AE561" s="164">
        <v>101.8</v>
      </c>
      <c r="AF561" s="164">
        <v>98.9</v>
      </c>
      <c r="AG561" s="164">
        <v>97.8</v>
      </c>
      <c r="AH561" s="164">
        <v>99</v>
      </c>
      <c r="AI561" s="164">
        <v>96.3</v>
      </c>
      <c r="AJ561" s="164">
        <v>92.9</v>
      </c>
      <c r="AK561" s="164">
        <v>91.7</v>
      </c>
      <c r="AL561" s="164">
        <v>90</v>
      </c>
      <c r="AM561" s="164">
        <v>86.4</v>
      </c>
      <c r="AN561" s="164">
        <v>85.8</v>
      </c>
      <c r="AO561" s="164">
        <v>84</v>
      </c>
      <c r="AP561" s="164">
        <v>81.5</v>
      </c>
      <c r="AQ561" s="164">
        <v>80.3</v>
      </c>
      <c r="AR561" s="164">
        <v>75.3</v>
      </c>
      <c r="AS561" s="164">
        <v>78.2</v>
      </c>
      <c r="AT561" s="164">
        <v>76.400000000000006</v>
      </c>
      <c r="AU561" s="164">
        <v>73</v>
      </c>
      <c r="AV561" s="164">
        <v>69.2</v>
      </c>
      <c r="AW561" s="164">
        <v>70.400000000000006</v>
      </c>
      <c r="AX561" s="164">
        <v>73.3</v>
      </c>
      <c r="AY561" s="164">
        <v>76.3</v>
      </c>
      <c r="AZ561" s="164">
        <v>78.099999999999994</v>
      </c>
      <c r="BA561" s="164">
        <v>79.5</v>
      </c>
      <c r="BB561" s="164">
        <v>77.599999999999994</v>
      </c>
      <c r="BC561" s="164">
        <v>72.599999999999994</v>
      </c>
      <c r="BD561" s="164">
        <v>70.900000000000006</v>
      </c>
      <c r="BE561" s="164">
        <v>74.900000000000006</v>
      </c>
      <c r="BF561" s="164">
        <v>84.1</v>
      </c>
      <c r="BG561" s="164">
        <v>81.900000000000006</v>
      </c>
      <c r="BH561" s="164">
        <v>81.599999999999994</v>
      </c>
      <c r="BI561" s="164">
        <v>83.6</v>
      </c>
      <c r="BJ561" s="164">
        <v>82.6</v>
      </c>
      <c r="BK561" s="164">
        <v>85.1</v>
      </c>
      <c r="BL561" s="164">
        <v>94.3</v>
      </c>
      <c r="BM561" s="164">
        <v>92.8</v>
      </c>
      <c r="BN561" s="164">
        <v>88.3</v>
      </c>
      <c r="BO561" s="164">
        <v>90.4</v>
      </c>
      <c r="BP561" s="164">
        <v>95.1</v>
      </c>
      <c r="BQ561" s="164">
        <v>100.2</v>
      </c>
      <c r="BR561" s="164">
        <v>98.6</v>
      </c>
      <c r="BS561" s="164">
        <v>98.7</v>
      </c>
      <c r="BT561" s="164">
        <v>100.8</v>
      </c>
      <c r="BU561" s="164">
        <v>104.4</v>
      </c>
      <c r="BV561" s="164">
        <v>112.6</v>
      </c>
      <c r="BW561" s="164">
        <v>116.1</v>
      </c>
      <c r="BX561" s="164">
        <v>117.4</v>
      </c>
      <c r="BY561" s="164">
        <v>119.6</v>
      </c>
      <c r="BZ561" s="164">
        <v>118.6</v>
      </c>
      <c r="CA561" s="164">
        <v>117.5</v>
      </c>
      <c r="CB561" s="164">
        <v>117.3</v>
      </c>
      <c r="CC561" s="164">
        <v>121.5</v>
      </c>
      <c r="CD561" s="164">
        <v>121.6</v>
      </c>
      <c r="CE561" s="164">
        <v>119.5</v>
      </c>
      <c r="CF561" s="164">
        <v>117.5</v>
      </c>
      <c r="CG561" s="164">
        <v>115.5</v>
      </c>
      <c r="CH561" s="164">
        <v>113.6</v>
      </c>
      <c r="CI561" s="164">
        <v>114.3</v>
      </c>
      <c r="CJ561" s="164">
        <v>115.5</v>
      </c>
      <c r="CK561" s="164">
        <v>114</v>
      </c>
      <c r="CL561" s="164">
        <v>113.5</v>
      </c>
      <c r="CM561" s="164">
        <v>109.8</v>
      </c>
      <c r="CN561" s="164">
        <v>104.1</v>
      </c>
      <c r="CO561" s="164">
        <v>103.9</v>
      </c>
      <c r="CP561" s="164">
        <v>102.1</v>
      </c>
      <c r="CQ561" s="164">
        <v>101.8</v>
      </c>
      <c r="CR561" s="164">
        <v>102.8</v>
      </c>
      <c r="CS561" s="164">
        <v>107.8</v>
      </c>
      <c r="CT561" s="164">
        <v>109.7</v>
      </c>
      <c r="CU561" s="164">
        <v>107.9</v>
      </c>
      <c r="CV561" s="164">
        <v>111.1</v>
      </c>
      <c r="CW561" s="164">
        <v>100.3</v>
      </c>
      <c r="CX561" s="164">
        <v>101.3</v>
      </c>
      <c r="CY561" s="164">
        <v>101</v>
      </c>
      <c r="CZ561" s="164">
        <v>108.3</v>
      </c>
      <c r="DA561" s="164">
        <v>110.8</v>
      </c>
      <c r="DB561" s="164">
        <v>111.2</v>
      </c>
      <c r="DC561" s="164">
        <v>113.6</v>
      </c>
      <c r="DD561" s="164">
        <v>120.8</v>
      </c>
      <c r="DE561" s="164">
        <v>128</v>
      </c>
      <c r="DF561" s="164">
        <v>124.6</v>
      </c>
      <c r="DG561" s="164">
        <v>129.1</v>
      </c>
      <c r="DH561" s="164">
        <v>135.5</v>
      </c>
      <c r="DI561" s="164">
        <v>141.80000000000001</v>
      </c>
      <c r="DJ561" s="164">
        <v>143.4</v>
      </c>
      <c r="DK561" s="164">
        <v>140.9</v>
      </c>
      <c r="DL561" s="164">
        <v>142.9</v>
      </c>
      <c r="DM561" s="164">
        <v>145.19999999999999</v>
      </c>
      <c r="DN561" s="164">
        <v>151.19999999999999</v>
      </c>
      <c r="DO561" s="164">
        <v>150.4</v>
      </c>
      <c r="DP561" s="164">
        <v>145.19999999999999</v>
      </c>
      <c r="DQ561" s="164">
        <v>149.19999999999999</v>
      </c>
      <c r="DR561" s="164">
        <v>154.9</v>
      </c>
      <c r="DS561" s="164">
        <v>172</v>
      </c>
      <c r="DT561" s="164">
        <v>178.4</v>
      </c>
    </row>
    <row r="562" spans="1:124" x14ac:dyDescent="0.25">
      <c r="A562" s="162" t="s">
        <v>2446</v>
      </c>
      <c r="B562" s="162" t="s">
        <v>2447</v>
      </c>
      <c r="C562" s="163">
        <v>1.27356</v>
      </c>
      <c r="D562" s="164">
        <v>106.9</v>
      </c>
      <c r="E562" s="164">
        <v>107.8</v>
      </c>
      <c r="F562" s="164">
        <v>107.9</v>
      </c>
      <c r="G562" s="164">
        <v>110.7</v>
      </c>
      <c r="H562" s="164">
        <v>107.9</v>
      </c>
      <c r="I562" s="164">
        <v>107.7</v>
      </c>
      <c r="J562" s="164">
        <v>107.6</v>
      </c>
      <c r="K562" s="164">
        <v>107.1</v>
      </c>
      <c r="L562" s="164">
        <v>106.5</v>
      </c>
      <c r="M562" s="164">
        <v>106.2</v>
      </c>
      <c r="N562" s="164">
        <v>105.4</v>
      </c>
      <c r="O562" s="164">
        <v>105.5</v>
      </c>
      <c r="P562" s="164">
        <v>105.1</v>
      </c>
      <c r="Q562" s="164">
        <v>104.5</v>
      </c>
      <c r="R562" s="164">
        <v>104.3</v>
      </c>
      <c r="S562" s="164">
        <v>102.9</v>
      </c>
      <c r="T562" s="164">
        <v>100.9</v>
      </c>
      <c r="U562" s="164">
        <v>102</v>
      </c>
      <c r="V562" s="164">
        <v>102.8</v>
      </c>
      <c r="W562" s="164">
        <v>102.7</v>
      </c>
      <c r="X562" s="164">
        <v>103.8</v>
      </c>
      <c r="Y562" s="164">
        <v>104.6</v>
      </c>
      <c r="Z562" s="164">
        <v>105.3</v>
      </c>
      <c r="AA562" s="164">
        <v>105.5</v>
      </c>
      <c r="AB562" s="164">
        <v>105</v>
      </c>
      <c r="AC562" s="164">
        <v>106.1</v>
      </c>
      <c r="AD562" s="164">
        <v>106.5</v>
      </c>
      <c r="AE562" s="164">
        <v>105.8</v>
      </c>
      <c r="AF562" s="164">
        <v>105.3</v>
      </c>
      <c r="AG562" s="164">
        <v>104.7</v>
      </c>
      <c r="AH562" s="164">
        <v>105.2</v>
      </c>
      <c r="AI562" s="164">
        <v>103.6</v>
      </c>
      <c r="AJ562" s="164">
        <v>98.2</v>
      </c>
      <c r="AK562" s="164">
        <v>101.5</v>
      </c>
      <c r="AL562" s="164">
        <v>100</v>
      </c>
      <c r="AM562" s="164">
        <v>99.9</v>
      </c>
      <c r="AN562" s="164">
        <v>99.6</v>
      </c>
      <c r="AO562" s="164">
        <v>98.1</v>
      </c>
      <c r="AP562" s="164">
        <v>97.2</v>
      </c>
      <c r="AQ562" s="164">
        <v>94.7</v>
      </c>
      <c r="AR562" s="164">
        <v>92.5</v>
      </c>
      <c r="AS562" s="164">
        <v>93.1</v>
      </c>
      <c r="AT562" s="164">
        <v>91.9</v>
      </c>
      <c r="AU562" s="164">
        <v>90.1</v>
      </c>
      <c r="AV562" s="164">
        <v>89.4</v>
      </c>
      <c r="AW562" s="164">
        <v>90.5</v>
      </c>
      <c r="AX562" s="164">
        <v>90.5</v>
      </c>
      <c r="AY562" s="164">
        <v>91.9</v>
      </c>
      <c r="AZ562" s="164">
        <v>91.2</v>
      </c>
      <c r="BA562" s="164">
        <v>90.9</v>
      </c>
      <c r="BB562" s="164">
        <v>89.6</v>
      </c>
      <c r="BC562" s="164">
        <v>88.9</v>
      </c>
      <c r="BD562" s="164">
        <v>88.9</v>
      </c>
      <c r="BE562" s="164">
        <v>89.4</v>
      </c>
      <c r="BF562" s="164">
        <v>90.6</v>
      </c>
      <c r="BG562" s="164">
        <v>90</v>
      </c>
      <c r="BH562" s="164">
        <v>88.8</v>
      </c>
      <c r="BI562" s="164">
        <v>89.7</v>
      </c>
      <c r="BJ562" s="164">
        <v>89.2</v>
      </c>
      <c r="BK562" s="164">
        <v>90.3</v>
      </c>
      <c r="BL562" s="164">
        <v>90.1</v>
      </c>
      <c r="BM562" s="164">
        <v>89.3</v>
      </c>
      <c r="BN562" s="164">
        <v>89.5</v>
      </c>
      <c r="BO562" s="164">
        <v>91.8</v>
      </c>
      <c r="BP562" s="164">
        <v>92.1</v>
      </c>
      <c r="BQ562" s="164">
        <v>93.1</v>
      </c>
      <c r="BR562" s="164">
        <v>92.4</v>
      </c>
      <c r="BS562" s="164">
        <v>92.8</v>
      </c>
      <c r="BT562" s="164">
        <v>94.5</v>
      </c>
      <c r="BU562" s="164">
        <v>96.8</v>
      </c>
      <c r="BV562" s="164">
        <v>97.8</v>
      </c>
      <c r="BW562" s="164">
        <v>98.1</v>
      </c>
      <c r="BX562" s="164">
        <v>98.8</v>
      </c>
      <c r="BY562" s="164">
        <v>99.8</v>
      </c>
      <c r="BZ562" s="164">
        <v>100.8</v>
      </c>
      <c r="CA562" s="164">
        <v>99.6</v>
      </c>
      <c r="CB562" s="164">
        <v>99.5</v>
      </c>
      <c r="CC562" s="164">
        <v>101.6</v>
      </c>
      <c r="CD562" s="164">
        <v>101.2</v>
      </c>
      <c r="CE562" s="164">
        <v>100.1</v>
      </c>
      <c r="CF562" s="164">
        <v>98.7</v>
      </c>
      <c r="CG562" s="164">
        <v>97.9</v>
      </c>
      <c r="CH562" s="164">
        <v>98.2</v>
      </c>
      <c r="CI562" s="164">
        <v>98.1</v>
      </c>
      <c r="CJ562" s="164">
        <v>98</v>
      </c>
      <c r="CK562" s="164">
        <v>96.7</v>
      </c>
      <c r="CL562" s="164">
        <v>96.2</v>
      </c>
      <c r="CM562" s="164">
        <v>94.9</v>
      </c>
      <c r="CN562" s="164">
        <v>93.6</v>
      </c>
      <c r="CO562" s="164">
        <v>93.5</v>
      </c>
      <c r="CP562" s="164">
        <v>92.8</v>
      </c>
      <c r="CQ562" s="164">
        <v>93.2</v>
      </c>
      <c r="CR562" s="164">
        <v>93.7</v>
      </c>
      <c r="CS562" s="164">
        <v>96.3</v>
      </c>
      <c r="CT562" s="164">
        <v>96</v>
      </c>
      <c r="CU562" s="164">
        <v>95.8</v>
      </c>
      <c r="CV562" s="164">
        <v>96.3</v>
      </c>
      <c r="CW562" s="164">
        <v>94.1</v>
      </c>
      <c r="CX562" s="164">
        <v>94.4</v>
      </c>
      <c r="CY562" s="164">
        <v>94.9</v>
      </c>
      <c r="CZ562" s="164">
        <v>97.7</v>
      </c>
      <c r="DA562" s="164">
        <v>97.3</v>
      </c>
      <c r="DB562" s="164">
        <v>96</v>
      </c>
      <c r="DC562" s="164">
        <v>100</v>
      </c>
      <c r="DD562" s="164">
        <v>103.2</v>
      </c>
      <c r="DE562" s="164">
        <v>107.2</v>
      </c>
      <c r="DF562" s="164">
        <v>105.6</v>
      </c>
      <c r="DG562" s="164">
        <v>110.3</v>
      </c>
      <c r="DH562" s="164">
        <v>113</v>
      </c>
      <c r="DI562" s="164">
        <v>117</v>
      </c>
      <c r="DJ562" s="164">
        <v>116.5</v>
      </c>
      <c r="DK562" s="164">
        <v>115.2</v>
      </c>
      <c r="DL562" s="164">
        <v>116.9</v>
      </c>
      <c r="DM562" s="164">
        <v>116.8</v>
      </c>
      <c r="DN562" s="164">
        <v>120.9</v>
      </c>
      <c r="DO562" s="164">
        <v>119.3</v>
      </c>
      <c r="DP562" s="164">
        <v>118.2</v>
      </c>
      <c r="DQ562" s="164">
        <v>120.6</v>
      </c>
      <c r="DR562" s="164">
        <v>122.9</v>
      </c>
      <c r="DS562" s="164">
        <v>127.9</v>
      </c>
      <c r="DT562" s="164">
        <v>133.80000000000001</v>
      </c>
    </row>
    <row r="563" spans="1:124" x14ac:dyDescent="0.25">
      <c r="A563" s="162" t="s">
        <v>2449</v>
      </c>
      <c r="B563" s="162" t="s">
        <v>2450</v>
      </c>
      <c r="C563" s="163">
        <v>0.64842</v>
      </c>
      <c r="D563" s="164">
        <v>108.8</v>
      </c>
      <c r="E563" s="164">
        <v>109.2</v>
      </c>
      <c r="F563" s="164">
        <v>109.3</v>
      </c>
      <c r="G563" s="164">
        <v>107.9</v>
      </c>
      <c r="H563" s="164">
        <v>105.1</v>
      </c>
      <c r="I563" s="164">
        <v>104.7</v>
      </c>
      <c r="J563" s="164">
        <v>104.3</v>
      </c>
      <c r="K563" s="164">
        <v>103.5</v>
      </c>
      <c r="L563" s="164">
        <v>102.7</v>
      </c>
      <c r="M563" s="164">
        <v>101.9</v>
      </c>
      <c r="N563" s="164">
        <v>100.9</v>
      </c>
      <c r="O563" s="164">
        <v>101</v>
      </c>
      <c r="P563" s="164">
        <v>100.2</v>
      </c>
      <c r="Q563" s="164">
        <v>98.9</v>
      </c>
      <c r="R563" s="164">
        <v>98.9</v>
      </c>
      <c r="S563" s="164">
        <v>97.1</v>
      </c>
      <c r="T563" s="164">
        <v>95.5</v>
      </c>
      <c r="U563" s="164">
        <v>98.4</v>
      </c>
      <c r="V563" s="164">
        <v>98.8</v>
      </c>
      <c r="W563" s="164">
        <v>98</v>
      </c>
      <c r="X563" s="164">
        <v>99.8</v>
      </c>
      <c r="Y563" s="164">
        <v>101.4</v>
      </c>
      <c r="Z563" s="164">
        <v>102.5</v>
      </c>
      <c r="AA563" s="164">
        <v>102.1</v>
      </c>
      <c r="AB563" s="164">
        <v>100.8</v>
      </c>
      <c r="AC563" s="164">
        <v>102.2</v>
      </c>
      <c r="AD563" s="164">
        <v>102.6</v>
      </c>
      <c r="AE563" s="164">
        <v>101.3</v>
      </c>
      <c r="AF563" s="164">
        <v>100.7</v>
      </c>
      <c r="AG563" s="164">
        <v>100.3</v>
      </c>
      <c r="AH563" s="164">
        <v>100.2</v>
      </c>
      <c r="AI563" s="164">
        <v>98.2</v>
      </c>
      <c r="AJ563" s="164">
        <v>96.8</v>
      </c>
      <c r="AK563" s="164">
        <v>95.7</v>
      </c>
      <c r="AL563" s="164">
        <v>93.1</v>
      </c>
      <c r="AM563" s="164">
        <v>92.7</v>
      </c>
      <c r="AN563" s="164">
        <v>92.2</v>
      </c>
      <c r="AO563" s="164">
        <v>90.3</v>
      </c>
      <c r="AP563" s="164">
        <v>88.5</v>
      </c>
      <c r="AQ563" s="164">
        <v>83.8</v>
      </c>
      <c r="AR563" s="164">
        <v>79.7</v>
      </c>
      <c r="AS563" s="164">
        <v>80.8</v>
      </c>
      <c r="AT563" s="164">
        <v>78.7</v>
      </c>
      <c r="AU563" s="164">
        <v>75.3</v>
      </c>
      <c r="AV563" s="164">
        <v>74.099999999999994</v>
      </c>
      <c r="AW563" s="164">
        <v>76.099999999999994</v>
      </c>
      <c r="AX563" s="164">
        <v>76</v>
      </c>
      <c r="AY563" s="164">
        <v>78.5</v>
      </c>
      <c r="AZ563" s="164">
        <v>77.3</v>
      </c>
      <c r="BA563" s="164">
        <v>76.8</v>
      </c>
      <c r="BB563" s="164">
        <v>74.099999999999994</v>
      </c>
      <c r="BC563" s="164">
        <v>72.900000000000006</v>
      </c>
      <c r="BD563" s="164">
        <v>73.099999999999994</v>
      </c>
      <c r="BE563" s="164">
        <v>74.099999999999994</v>
      </c>
      <c r="BF563" s="164">
        <v>76.099999999999994</v>
      </c>
      <c r="BG563" s="164">
        <v>75.099999999999994</v>
      </c>
      <c r="BH563" s="164">
        <v>77</v>
      </c>
      <c r="BI563" s="164">
        <v>78.7</v>
      </c>
      <c r="BJ563" s="164">
        <v>77.7</v>
      </c>
      <c r="BK563" s="164">
        <v>79.5</v>
      </c>
      <c r="BL563" s="164">
        <v>82.4</v>
      </c>
      <c r="BM563" s="164">
        <v>81.099999999999994</v>
      </c>
      <c r="BN563" s="164">
        <v>81.599999999999994</v>
      </c>
      <c r="BO563" s="164">
        <v>86</v>
      </c>
      <c r="BP563" s="164">
        <v>86.5</v>
      </c>
      <c r="BQ563" s="164">
        <v>88.2</v>
      </c>
      <c r="BR563" s="164">
        <v>87</v>
      </c>
      <c r="BS563" s="164">
        <v>87.6</v>
      </c>
      <c r="BT563" s="164">
        <v>90.8</v>
      </c>
      <c r="BU563" s="164">
        <v>95</v>
      </c>
      <c r="BV563" s="164">
        <v>96.7</v>
      </c>
      <c r="BW563" s="164">
        <v>97.2</v>
      </c>
      <c r="BX563" s="164">
        <v>98.4</v>
      </c>
      <c r="BY563" s="164">
        <v>100.2</v>
      </c>
      <c r="BZ563" s="164">
        <v>102</v>
      </c>
      <c r="CA563" s="164">
        <v>100</v>
      </c>
      <c r="CB563" s="164">
        <v>99.8</v>
      </c>
      <c r="CC563" s="164">
        <v>103.7</v>
      </c>
      <c r="CD563" s="164">
        <v>103</v>
      </c>
      <c r="CE563" s="164">
        <v>100.9</v>
      </c>
      <c r="CF563" s="164">
        <v>98.2</v>
      </c>
      <c r="CG563" s="164">
        <v>96.9</v>
      </c>
      <c r="CH563" s="164">
        <v>97.4</v>
      </c>
      <c r="CI563" s="164">
        <v>97.2</v>
      </c>
      <c r="CJ563" s="164">
        <v>97</v>
      </c>
      <c r="CK563" s="164">
        <v>94.7</v>
      </c>
      <c r="CL563" s="164">
        <v>93.7</v>
      </c>
      <c r="CM563" s="164">
        <v>91.4</v>
      </c>
      <c r="CN563" s="164">
        <v>89</v>
      </c>
      <c r="CO563" s="164">
        <v>89</v>
      </c>
      <c r="CP563" s="164">
        <v>87.6</v>
      </c>
      <c r="CQ563" s="164">
        <v>88.4</v>
      </c>
      <c r="CR563" s="164">
        <v>89.4</v>
      </c>
      <c r="CS563" s="164">
        <v>94</v>
      </c>
      <c r="CT563" s="164">
        <v>93.6</v>
      </c>
      <c r="CU563" s="164">
        <v>93.3</v>
      </c>
      <c r="CV563" s="164">
        <v>94.1</v>
      </c>
      <c r="CW563" s="164">
        <v>92.1</v>
      </c>
      <c r="CX563" s="164">
        <v>91.7</v>
      </c>
      <c r="CY563" s="164">
        <v>91.7</v>
      </c>
      <c r="CZ563" s="164">
        <v>94.4</v>
      </c>
      <c r="DA563" s="164">
        <v>95.6</v>
      </c>
      <c r="DB563" s="164">
        <v>93.1</v>
      </c>
      <c r="DC563" s="164">
        <v>100</v>
      </c>
      <c r="DD563" s="164">
        <v>105.1</v>
      </c>
      <c r="DE563" s="164">
        <v>114</v>
      </c>
      <c r="DF563" s="164">
        <v>108.2</v>
      </c>
      <c r="DG563" s="164">
        <v>112.9</v>
      </c>
      <c r="DH563" s="164">
        <v>118.6</v>
      </c>
      <c r="DI563" s="164">
        <v>123.2</v>
      </c>
      <c r="DJ563" s="164">
        <v>121.6</v>
      </c>
      <c r="DK563" s="164">
        <v>119.1</v>
      </c>
      <c r="DL563" s="164">
        <v>122.9</v>
      </c>
      <c r="DM563" s="164">
        <v>123.6</v>
      </c>
      <c r="DN563" s="164">
        <v>130.1</v>
      </c>
      <c r="DO563" s="164">
        <v>126.4</v>
      </c>
      <c r="DP563" s="164">
        <v>124.1</v>
      </c>
      <c r="DQ563" s="164">
        <v>128.4</v>
      </c>
      <c r="DR563" s="164">
        <v>132.69999999999999</v>
      </c>
      <c r="DS563" s="164">
        <v>141.9</v>
      </c>
      <c r="DT563" s="164">
        <v>145.19999999999999</v>
      </c>
    </row>
    <row r="564" spans="1:124" x14ac:dyDescent="0.25">
      <c r="A564" s="162" t="s">
        <v>2452</v>
      </c>
      <c r="B564" s="162" t="s">
        <v>2453</v>
      </c>
      <c r="C564" s="163">
        <v>0.58340999999999998</v>
      </c>
      <c r="D564" s="164">
        <v>104.5</v>
      </c>
      <c r="E564" s="164">
        <v>106.2</v>
      </c>
      <c r="F564" s="164">
        <v>106.2</v>
      </c>
      <c r="G564" s="164">
        <v>114.1</v>
      </c>
      <c r="H564" s="164">
        <v>111</v>
      </c>
      <c r="I564" s="164">
        <v>111.2</v>
      </c>
      <c r="J564" s="164">
        <v>111.2</v>
      </c>
      <c r="K564" s="164">
        <v>111.2</v>
      </c>
      <c r="L564" s="164">
        <v>111.2</v>
      </c>
      <c r="M564" s="164">
        <v>111.2</v>
      </c>
      <c r="N564" s="164">
        <v>110.8</v>
      </c>
      <c r="O564" s="164">
        <v>110.8</v>
      </c>
      <c r="P564" s="164">
        <v>110.8</v>
      </c>
      <c r="Q564" s="164">
        <v>110.8</v>
      </c>
      <c r="R564" s="164">
        <v>110.8</v>
      </c>
      <c r="S564" s="164">
        <v>109.7</v>
      </c>
      <c r="T564" s="164">
        <v>107.2</v>
      </c>
      <c r="U564" s="164">
        <v>106.1</v>
      </c>
      <c r="V564" s="164">
        <v>107.4</v>
      </c>
      <c r="W564" s="164">
        <v>108.3</v>
      </c>
      <c r="X564" s="164">
        <v>108.6</v>
      </c>
      <c r="Y564" s="164">
        <v>108.3</v>
      </c>
      <c r="Z564" s="164">
        <v>108.5</v>
      </c>
      <c r="AA564" s="164">
        <v>109.3</v>
      </c>
      <c r="AB564" s="164">
        <v>109.5</v>
      </c>
      <c r="AC564" s="164">
        <v>110.4</v>
      </c>
      <c r="AD564" s="164">
        <v>110.8</v>
      </c>
      <c r="AE564" s="164">
        <v>110.8</v>
      </c>
      <c r="AF564" s="164">
        <v>110.4</v>
      </c>
      <c r="AG564" s="164">
        <v>109.6</v>
      </c>
      <c r="AH564" s="164">
        <v>110.7</v>
      </c>
      <c r="AI564" s="164">
        <v>109.6</v>
      </c>
      <c r="AJ564" s="164">
        <v>99.5</v>
      </c>
      <c r="AK564" s="164">
        <v>108.2</v>
      </c>
      <c r="AL564" s="164">
        <v>107.9</v>
      </c>
      <c r="AM564" s="164">
        <v>108.3</v>
      </c>
      <c r="AN564" s="164">
        <v>108</v>
      </c>
      <c r="AO564" s="164">
        <v>106.9</v>
      </c>
      <c r="AP564" s="164">
        <v>107.1</v>
      </c>
      <c r="AQ564" s="164">
        <v>107.1</v>
      </c>
      <c r="AR564" s="164">
        <v>107.1</v>
      </c>
      <c r="AS564" s="164">
        <v>107.1</v>
      </c>
      <c r="AT564" s="164">
        <v>107.1</v>
      </c>
      <c r="AU564" s="164">
        <v>107.1</v>
      </c>
      <c r="AV564" s="164">
        <v>107.1</v>
      </c>
      <c r="AW564" s="164">
        <v>107.1</v>
      </c>
      <c r="AX564" s="164">
        <v>107.1</v>
      </c>
      <c r="AY564" s="164">
        <v>107.1</v>
      </c>
      <c r="AZ564" s="164">
        <v>107.1</v>
      </c>
      <c r="BA564" s="164">
        <v>107.1</v>
      </c>
      <c r="BB564" s="164">
        <v>107.1</v>
      </c>
      <c r="BC564" s="164">
        <v>107.1</v>
      </c>
      <c r="BD564" s="164">
        <v>107.1</v>
      </c>
      <c r="BE564" s="164">
        <v>107.1</v>
      </c>
      <c r="BF564" s="164">
        <v>107.1</v>
      </c>
      <c r="BG564" s="164">
        <v>107.1</v>
      </c>
      <c r="BH564" s="164">
        <v>102.2</v>
      </c>
      <c r="BI564" s="164">
        <v>102.2</v>
      </c>
      <c r="BJ564" s="164">
        <v>102.2</v>
      </c>
      <c r="BK564" s="164">
        <v>102.2</v>
      </c>
      <c r="BL564" s="164">
        <v>98.3</v>
      </c>
      <c r="BM564" s="164">
        <v>98.3</v>
      </c>
      <c r="BN564" s="164">
        <v>98.3</v>
      </c>
      <c r="BO564" s="164">
        <v>98.3</v>
      </c>
      <c r="BP564" s="164">
        <v>98.3</v>
      </c>
      <c r="BQ564" s="164">
        <v>98.3</v>
      </c>
      <c r="BR564" s="164">
        <v>98.3</v>
      </c>
      <c r="BS564" s="164">
        <v>98.3</v>
      </c>
      <c r="BT564" s="164">
        <v>98.3</v>
      </c>
      <c r="BU564" s="164">
        <v>98.3</v>
      </c>
      <c r="BV564" s="164">
        <v>98.3</v>
      </c>
      <c r="BW564" s="164">
        <v>98.3</v>
      </c>
      <c r="BX564" s="164">
        <v>98.3</v>
      </c>
      <c r="BY564" s="164">
        <v>98.3</v>
      </c>
      <c r="BZ564" s="164">
        <v>98.3</v>
      </c>
      <c r="CA564" s="164">
        <v>98.3</v>
      </c>
      <c r="CB564" s="164">
        <v>98.3</v>
      </c>
      <c r="CC564" s="164">
        <v>98.3</v>
      </c>
      <c r="CD564" s="164">
        <v>98.3</v>
      </c>
      <c r="CE564" s="164">
        <v>98.3</v>
      </c>
      <c r="CF564" s="164">
        <v>98.3</v>
      </c>
      <c r="CG564" s="164">
        <v>98.3</v>
      </c>
      <c r="CH564" s="164">
        <v>98.3</v>
      </c>
      <c r="CI564" s="164">
        <v>98.3</v>
      </c>
      <c r="CJ564" s="164">
        <v>98.3</v>
      </c>
      <c r="CK564" s="164">
        <v>98.3</v>
      </c>
      <c r="CL564" s="164">
        <v>98.3</v>
      </c>
      <c r="CM564" s="164">
        <v>98.3</v>
      </c>
      <c r="CN564" s="164">
        <v>98.3</v>
      </c>
      <c r="CO564" s="164">
        <v>98.3</v>
      </c>
      <c r="CP564" s="164">
        <v>98.3</v>
      </c>
      <c r="CQ564" s="164">
        <v>98.3</v>
      </c>
      <c r="CR564" s="164">
        <v>98.3</v>
      </c>
      <c r="CS564" s="164">
        <v>98.3</v>
      </c>
      <c r="CT564" s="164">
        <v>98.3</v>
      </c>
      <c r="CU564" s="164">
        <v>98.3</v>
      </c>
      <c r="CV564" s="164">
        <v>98.3</v>
      </c>
      <c r="CW564" s="164">
        <v>96.1</v>
      </c>
      <c r="CX564" s="164">
        <v>97.1</v>
      </c>
      <c r="CY564" s="164">
        <v>98.1</v>
      </c>
      <c r="CZ564" s="164">
        <v>101</v>
      </c>
      <c r="DA564" s="164">
        <v>98.7</v>
      </c>
      <c r="DB564" s="164">
        <v>98.3</v>
      </c>
      <c r="DC564" s="164">
        <v>99.1</v>
      </c>
      <c r="DD564" s="164">
        <v>99.8</v>
      </c>
      <c r="DE564" s="164">
        <v>98.2</v>
      </c>
      <c r="DF564" s="164">
        <v>101.3</v>
      </c>
      <c r="DG564" s="164">
        <v>105.9</v>
      </c>
      <c r="DH564" s="164">
        <v>105.2</v>
      </c>
      <c r="DI564" s="164">
        <v>108.4</v>
      </c>
      <c r="DJ564" s="164">
        <v>109.1</v>
      </c>
      <c r="DK564" s="164">
        <v>109.1</v>
      </c>
      <c r="DL564" s="164">
        <v>108.4</v>
      </c>
      <c r="DM564" s="164">
        <v>107.4</v>
      </c>
      <c r="DN564" s="164">
        <v>108.3</v>
      </c>
      <c r="DO564" s="164">
        <v>109.1</v>
      </c>
      <c r="DP564" s="164">
        <v>109.7</v>
      </c>
      <c r="DQ564" s="164">
        <v>110</v>
      </c>
      <c r="DR564" s="164">
        <v>109.4</v>
      </c>
      <c r="DS564" s="164">
        <v>109.4</v>
      </c>
      <c r="DT564" s="164">
        <v>118.3</v>
      </c>
    </row>
    <row r="565" spans="1:124" x14ac:dyDescent="0.25">
      <c r="A565" s="162" t="s">
        <v>2455</v>
      </c>
      <c r="B565" s="162" t="s">
        <v>2456</v>
      </c>
      <c r="C565" s="163">
        <v>4.1730000000000003E-2</v>
      </c>
      <c r="D565" s="164">
        <v>110.2</v>
      </c>
      <c r="E565" s="164">
        <v>108</v>
      </c>
      <c r="F565" s="164">
        <v>108.7</v>
      </c>
      <c r="G565" s="164">
        <v>108</v>
      </c>
      <c r="H565" s="164">
        <v>106.4</v>
      </c>
      <c r="I565" s="164">
        <v>106.4</v>
      </c>
      <c r="J565" s="164">
        <v>106.6</v>
      </c>
      <c r="K565" s="164">
        <v>106.5</v>
      </c>
      <c r="L565" s="164">
        <v>101.3</v>
      </c>
      <c r="M565" s="164">
        <v>101</v>
      </c>
      <c r="N565" s="164">
        <v>100.4</v>
      </c>
      <c r="O565" s="164">
        <v>100.6</v>
      </c>
      <c r="P565" s="164">
        <v>101.3</v>
      </c>
      <c r="Q565" s="164">
        <v>102.3</v>
      </c>
      <c r="R565" s="164">
        <v>98.7</v>
      </c>
      <c r="S565" s="164">
        <v>97.7</v>
      </c>
      <c r="T565" s="164">
        <v>97</v>
      </c>
      <c r="U565" s="164">
        <v>98.8</v>
      </c>
      <c r="V565" s="164">
        <v>98.8</v>
      </c>
      <c r="W565" s="164">
        <v>98.5</v>
      </c>
      <c r="X565" s="164">
        <v>99.3</v>
      </c>
      <c r="Y565" s="164">
        <v>103.1</v>
      </c>
      <c r="Z565" s="164">
        <v>104.9</v>
      </c>
      <c r="AA565" s="164">
        <v>104.8</v>
      </c>
      <c r="AB565" s="164">
        <v>106.7</v>
      </c>
      <c r="AC565" s="164">
        <v>107.7</v>
      </c>
      <c r="AD565" s="164">
        <v>106.1</v>
      </c>
      <c r="AE565" s="164">
        <v>105.9</v>
      </c>
      <c r="AF565" s="164">
        <v>105</v>
      </c>
      <c r="AG565" s="164">
        <v>104.4</v>
      </c>
      <c r="AH565" s="164">
        <v>106.2</v>
      </c>
      <c r="AI565" s="164">
        <v>104.6</v>
      </c>
      <c r="AJ565" s="164">
        <v>101.8</v>
      </c>
      <c r="AK565" s="164">
        <v>99.4</v>
      </c>
      <c r="AL565" s="164">
        <v>96</v>
      </c>
      <c r="AM565" s="164">
        <v>95.2</v>
      </c>
      <c r="AN565" s="164">
        <v>97.6</v>
      </c>
      <c r="AO565" s="164">
        <v>96.2</v>
      </c>
      <c r="AP565" s="164">
        <v>93.2</v>
      </c>
      <c r="AQ565" s="164">
        <v>90.8</v>
      </c>
      <c r="AR565" s="164">
        <v>88.5</v>
      </c>
      <c r="AS565" s="164">
        <v>88.9</v>
      </c>
      <c r="AT565" s="164">
        <v>85</v>
      </c>
      <c r="AU565" s="164">
        <v>82.5</v>
      </c>
      <c r="AV565" s="164">
        <v>79.5</v>
      </c>
      <c r="AW565" s="164">
        <v>81.7</v>
      </c>
      <c r="AX565" s="164">
        <v>83.3</v>
      </c>
      <c r="AY565" s="164">
        <v>86.2</v>
      </c>
      <c r="AZ565" s="164">
        <v>85.7</v>
      </c>
      <c r="BA565" s="164">
        <v>85.1</v>
      </c>
      <c r="BB565" s="164">
        <v>83.9</v>
      </c>
      <c r="BC565" s="164">
        <v>80.900000000000006</v>
      </c>
      <c r="BD565" s="164">
        <v>78.900000000000006</v>
      </c>
      <c r="BE565" s="164">
        <v>80.900000000000006</v>
      </c>
      <c r="BF565" s="164">
        <v>84</v>
      </c>
      <c r="BG565" s="164">
        <v>83.4</v>
      </c>
      <c r="BH565" s="164">
        <v>84.3</v>
      </c>
      <c r="BI565" s="164">
        <v>85.3</v>
      </c>
      <c r="BJ565" s="164">
        <v>86.3</v>
      </c>
      <c r="BK565" s="164">
        <v>93.7</v>
      </c>
      <c r="BL565" s="164">
        <v>96.5</v>
      </c>
      <c r="BM565" s="164">
        <v>91.7</v>
      </c>
      <c r="BN565" s="164">
        <v>89.9</v>
      </c>
      <c r="BO565" s="164">
        <v>91.7</v>
      </c>
      <c r="BP565" s="164">
        <v>93.9</v>
      </c>
      <c r="BQ565" s="164">
        <v>97.1</v>
      </c>
      <c r="BR565" s="164">
        <v>95.2</v>
      </c>
      <c r="BS565" s="164">
        <v>96.4</v>
      </c>
      <c r="BT565" s="164">
        <v>99.3</v>
      </c>
      <c r="BU565" s="164">
        <v>105.2</v>
      </c>
      <c r="BV565" s="164">
        <v>108.6</v>
      </c>
      <c r="BW565" s="164">
        <v>109.4</v>
      </c>
      <c r="BX565" s="164">
        <v>112.8</v>
      </c>
      <c r="BY565" s="164">
        <v>113.3</v>
      </c>
      <c r="BZ565" s="164">
        <v>116.6</v>
      </c>
      <c r="CA565" s="164">
        <v>112</v>
      </c>
      <c r="CB565" s="164">
        <v>111.9</v>
      </c>
      <c r="CC565" s="164">
        <v>116.7</v>
      </c>
      <c r="CD565" s="164">
        <v>115</v>
      </c>
      <c r="CE565" s="164">
        <v>112.6</v>
      </c>
      <c r="CF565" s="164">
        <v>111.2</v>
      </c>
      <c r="CG565" s="164">
        <v>108.6</v>
      </c>
      <c r="CH565" s="164">
        <v>110.5</v>
      </c>
      <c r="CI565" s="164">
        <v>110.5</v>
      </c>
      <c r="CJ565" s="164">
        <v>108.7</v>
      </c>
      <c r="CK565" s="164">
        <v>107</v>
      </c>
      <c r="CL565" s="164">
        <v>105.4</v>
      </c>
      <c r="CM565" s="164">
        <v>102</v>
      </c>
      <c r="CN565" s="164">
        <v>98.1</v>
      </c>
      <c r="CO565" s="164">
        <v>96.6</v>
      </c>
      <c r="CP565" s="164">
        <v>97.1</v>
      </c>
      <c r="CQ565" s="164">
        <v>96.2</v>
      </c>
      <c r="CR565" s="164">
        <v>96.8</v>
      </c>
      <c r="CS565" s="164">
        <v>103.1</v>
      </c>
      <c r="CT565" s="164">
        <v>103.8</v>
      </c>
      <c r="CU565" s="164">
        <v>100.3</v>
      </c>
      <c r="CV565" s="164">
        <v>104.2</v>
      </c>
      <c r="CW565" s="164">
        <v>97.7</v>
      </c>
      <c r="CX565" s="164">
        <v>98.8</v>
      </c>
      <c r="CY565" s="164">
        <v>99.3</v>
      </c>
      <c r="CZ565" s="164">
        <v>104.1</v>
      </c>
      <c r="DA565" s="164">
        <v>105.7</v>
      </c>
      <c r="DB565" s="164">
        <v>108.4</v>
      </c>
      <c r="DC565" s="164">
        <v>111.6</v>
      </c>
      <c r="DD565" s="164">
        <v>122</v>
      </c>
      <c r="DE565" s="164">
        <v>128.69999999999999</v>
      </c>
      <c r="DF565" s="164">
        <v>124.4</v>
      </c>
      <c r="DG565" s="164">
        <v>129.6</v>
      </c>
      <c r="DH565" s="164">
        <v>134.80000000000001</v>
      </c>
      <c r="DI565" s="164">
        <v>140.6</v>
      </c>
      <c r="DJ565" s="164">
        <v>140.5</v>
      </c>
      <c r="DK565" s="164">
        <v>139.80000000000001</v>
      </c>
      <c r="DL565" s="164">
        <v>143.19999999999999</v>
      </c>
      <c r="DM565" s="164">
        <v>142.4</v>
      </c>
      <c r="DN565" s="164">
        <v>153.1</v>
      </c>
      <c r="DO565" s="164">
        <v>151.6</v>
      </c>
      <c r="DP565" s="164">
        <v>145</v>
      </c>
      <c r="DQ565" s="164">
        <v>148.4</v>
      </c>
      <c r="DR565" s="164">
        <v>159.19999999999999</v>
      </c>
      <c r="DS565" s="164">
        <v>166.5</v>
      </c>
      <c r="DT565" s="164">
        <v>173.6</v>
      </c>
    </row>
    <row r="566" spans="1:124" x14ac:dyDescent="0.25">
      <c r="A566" s="162" t="s">
        <v>4598</v>
      </c>
      <c r="B566" s="162" t="s">
        <v>2459</v>
      </c>
      <c r="C566" s="163">
        <v>1.08063</v>
      </c>
      <c r="D566" s="164">
        <v>104.7</v>
      </c>
      <c r="E566" s="164">
        <v>104.7</v>
      </c>
      <c r="F566" s="164">
        <v>104.2</v>
      </c>
      <c r="G566" s="164">
        <v>102.1</v>
      </c>
      <c r="H566" s="164">
        <v>101.8</v>
      </c>
      <c r="I566" s="164">
        <v>101.4</v>
      </c>
      <c r="J566" s="164">
        <v>101.6</v>
      </c>
      <c r="K566" s="164">
        <v>101.3</v>
      </c>
      <c r="L566" s="164">
        <v>99.9</v>
      </c>
      <c r="M566" s="164">
        <v>100.1</v>
      </c>
      <c r="N566" s="164">
        <v>101.2</v>
      </c>
      <c r="O566" s="164">
        <v>99.9</v>
      </c>
      <c r="P566" s="164">
        <v>100</v>
      </c>
      <c r="Q566" s="164">
        <v>98.9</v>
      </c>
      <c r="R566" s="164">
        <v>98.5</v>
      </c>
      <c r="S566" s="164">
        <v>97.4</v>
      </c>
      <c r="T566" s="164">
        <v>96.9</v>
      </c>
      <c r="U566" s="164">
        <v>97.7</v>
      </c>
      <c r="V566" s="164">
        <v>98.3</v>
      </c>
      <c r="W566" s="164">
        <v>98.1</v>
      </c>
      <c r="X566" s="164">
        <v>98.5</v>
      </c>
      <c r="Y566" s="164">
        <v>99.5</v>
      </c>
      <c r="Z566" s="164">
        <v>100.5</v>
      </c>
      <c r="AA566" s="164">
        <v>101.3</v>
      </c>
      <c r="AB566" s="164">
        <v>101.8</v>
      </c>
      <c r="AC566" s="164">
        <v>102.9</v>
      </c>
      <c r="AD566" s="164">
        <v>104.3</v>
      </c>
      <c r="AE566" s="164">
        <v>104.1</v>
      </c>
      <c r="AF566" s="164">
        <v>102.2</v>
      </c>
      <c r="AG566" s="164">
        <v>101.9</v>
      </c>
      <c r="AH566" s="164">
        <v>102.2</v>
      </c>
      <c r="AI566" s="164">
        <v>100.6</v>
      </c>
      <c r="AJ566" s="164">
        <v>99</v>
      </c>
      <c r="AK566" s="164">
        <v>98.5</v>
      </c>
      <c r="AL566" s="164">
        <v>96.8</v>
      </c>
      <c r="AM566" s="164">
        <v>95</v>
      </c>
      <c r="AN566" s="164">
        <v>94.7</v>
      </c>
      <c r="AO566" s="164">
        <v>92.7</v>
      </c>
      <c r="AP566" s="164">
        <v>91.1</v>
      </c>
      <c r="AQ566" s="164">
        <v>89</v>
      </c>
      <c r="AR566" s="164">
        <v>86.5</v>
      </c>
      <c r="AS566" s="164">
        <v>86.7</v>
      </c>
      <c r="AT566" s="164">
        <v>85.3</v>
      </c>
      <c r="AU566" s="164">
        <v>83.5</v>
      </c>
      <c r="AV566" s="164">
        <v>83.1</v>
      </c>
      <c r="AW566" s="164">
        <v>83.2</v>
      </c>
      <c r="AX566" s="164">
        <v>83</v>
      </c>
      <c r="AY566" s="164">
        <v>84.9</v>
      </c>
      <c r="AZ566" s="164">
        <v>86</v>
      </c>
      <c r="BA566" s="164">
        <v>86.1</v>
      </c>
      <c r="BB566" s="164">
        <v>84.4</v>
      </c>
      <c r="BC566" s="164">
        <v>83.1</v>
      </c>
      <c r="BD566" s="164">
        <v>81.5</v>
      </c>
      <c r="BE566" s="164">
        <v>82.9</v>
      </c>
      <c r="BF566" s="164">
        <v>83.8</v>
      </c>
      <c r="BG566" s="164">
        <v>86</v>
      </c>
      <c r="BH566" s="164">
        <v>86</v>
      </c>
      <c r="BI566" s="164">
        <v>86.8</v>
      </c>
      <c r="BJ566" s="164">
        <v>87.1</v>
      </c>
      <c r="BK566" s="164">
        <v>89.4</v>
      </c>
      <c r="BL566" s="164">
        <v>90.8</v>
      </c>
      <c r="BM566" s="164">
        <v>90.3</v>
      </c>
      <c r="BN566" s="164">
        <v>89.8</v>
      </c>
      <c r="BO566" s="164">
        <v>91.6</v>
      </c>
      <c r="BP566" s="164">
        <v>92</v>
      </c>
      <c r="BQ566" s="164">
        <v>92.5</v>
      </c>
      <c r="BR566" s="164">
        <v>91.7</v>
      </c>
      <c r="BS566" s="164">
        <v>95.4</v>
      </c>
      <c r="BT566" s="164">
        <v>98.5</v>
      </c>
      <c r="BU566" s="164">
        <v>102.9</v>
      </c>
      <c r="BV566" s="164">
        <v>105.9</v>
      </c>
      <c r="BW566" s="164">
        <v>105.9</v>
      </c>
      <c r="BX566" s="164">
        <v>108</v>
      </c>
      <c r="BY566" s="164">
        <v>109.8</v>
      </c>
      <c r="BZ566" s="164">
        <v>110.8</v>
      </c>
      <c r="CA566" s="164">
        <v>110</v>
      </c>
      <c r="CB566" s="164">
        <v>108.2</v>
      </c>
      <c r="CC566" s="164">
        <v>112.3</v>
      </c>
      <c r="CD566" s="164">
        <v>111.5</v>
      </c>
      <c r="CE566" s="164">
        <v>112.3</v>
      </c>
      <c r="CF566" s="164">
        <v>110.3</v>
      </c>
      <c r="CG566" s="164">
        <v>109.5</v>
      </c>
      <c r="CH566" s="164">
        <v>109.9</v>
      </c>
      <c r="CI566" s="164">
        <v>110.1</v>
      </c>
      <c r="CJ566" s="164">
        <v>110.1</v>
      </c>
      <c r="CK566" s="164">
        <v>109.4</v>
      </c>
      <c r="CL566" s="164">
        <v>108.4</v>
      </c>
      <c r="CM566" s="164">
        <v>106.1</v>
      </c>
      <c r="CN566" s="164">
        <v>104.2</v>
      </c>
      <c r="CO566" s="164">
        <v>103.4</v>
      </c>
      <c r="CP566" s="164">
        <v>102.6</v>
      </c>
      <c r="CQ566" s="164">
        <v>101.9</v>
      </c>
      <c r="CR566" s="164">
        <v>102.4</v>
      </c>
      <c r="CS566" s="164">
        <v>104.9</v>
      </c>
      <c r="CT566" s="164">
        <v>105.6</v>
      </c>
      <c r="CU566" s="164">
        <v>106.6</v>
      </c>
      <c r="CV566" s="164">
        <v>106.2</v>
      </c>
      <c r="CW566" s="164">
        <v>105.6</v>
      </c>
      <c r="CX566" s="164">
        <v>104.8</v>
      </c>
      <c r="CY566" s="164">
        <v>102.8</v>
      </c>
      <c r="CZ566" s="164">
        <v>104.5</v>
      </c>
      <c r="DA566" s="164">
        <v>106.3</v>
      </c>
      <c r="DB566" s="164">
        <v>108</v>
      </c>
      <c r="DC566" s="164">
        <v>112.8</v>
      </c>
      <c r="DD566" s="164">
        <v>118.2</v>
      </c>
      <c r="DE566" s="164">
        <v>125.6</v>
      </c>
      <c r="DF566" s="164">
        <v>124.7</v>
      </c>
      <c r="DG566" s="164">
        <v>124.6</v>
      </c>
      <c r="DH566" s="164">
        <v>127.6</v>
      </c>
      <c r="DI566" s="164">
        <v>130.9</v>
      </c>
      <c r="DJ566" s="164">
        <v>131.69999999999999</v>
      </c>
      <c r="DK566" s="164">
        <v>131.4</v>
      </c>
      <c r="DL566" s="164">
        <v>132.9</v>
      </c>
      <c r="DM566" s="164">
        <v>133.5</v>
      </c>
      <c r="DN566" s="164">
        <v>140.80000000000001</v>
      </c>
      <c r="DO566" s="164">
        <v>140.4</v>
      </c>
      <c r="DP566" s="164">
        <v>139</v>
      </c>
      <c r="DQ566" s="164">
        <v>139.9</v>
      </c>
      <c r="DR566" s="164">
        <v>144.80000000000001</v>
      </c>
      <c r="DS566" s="164">
        <v>153.1</v>
      </c>
      <c r="DT566" s="164">
        <v>158.6</v>
      </c>
    </row>
    <row r="567" spans="1:124" x14ac:dyDescent="0.25">
      <c r="A567" s="162" t="s">
        <v>2461</v>
      </c>
      <c r="B567" s="162" t="s">
        <v>2462</v>
      </c>
      <c r="C567" s="163">
        <v>0.37841999999999998</v>
      </c>
      <c r="D567" s="164">
        <v>106.8</v>
      </c>
      <c r="E567" s="164">
        <v>107.2</v>
      </c>
      <c r="F567" s="164">
        <v>107.3</v>
      </c>
      <c r="G567" s="164">
        <v>106.6</v>
      </c>
      <c r="H567" s="164">
        <v>105.4</v>
      </c>
      <c r="I567" s="164">
        <v>104.7</v>
      </c>
      <c r="J567" s="164">
        <v>104.8</v>
      </c>
      <c r="K567" s="164">
        <v>103.8</v>
      </c>
      <c r="L567" s="164">
        <v>103.5</v>
      </c>
      <c r="M567" s="164">
        <v>103.7</v>
      </c>
      <c r="N567" s="164">
        <v>104.6</v>
      </c>
      <c r="O567" s="164">
        <v>104.1</v>
      </c>
      <c r="P567" s="164">
        <v>103</v>
      </c>
      <c r="Q567" s="164">
        <v>101.5</v>
      </c>
      <c r="R567" s="164">
        <v>101.5</v>
      </c>
      <c r="S567" s="164">
        <v>101.7</v>
      </c>
      <c r="T567" s="164">
        <v>101.3</v>
      </c>
      <c r="U567" s="164">
        <v>102</v>
      </c>
      <c r="V567" s="164">
        <v>102.3</v>
      </c>
      <c r="W567" s="164">
        <v>102.6</v>
      </c>
      <c r="X567" s="164">
        <v>102.2</v>
      </c>
      <c r="Y567" s="164">
        <v>103.5</v>
      </c>
      <c r="Z567" s="164">
        <v>103.8</v>
      </c>
      <c r="AA567" s="164">
        <v>104.7</v>
      </c>
      <c r="AB567" s="164">
        <v>104.5</v>
      </c>
      <c r="AC567" s="164">
        <v>105.1</v>
      </c>
      <c r="AD567" s="164">
        <v>106.3</v>
      </c>
      <c r="AE567" s="164">
        <v>107.5</v>
      </c>
      <c r="AF567" s="164">
        <v>105.8</v>
      </c>
      <c r="AG567" s="164">
        <v>105.3</v>
      </c>
      <c r="AH567" s="164">
        <v>106</v>
      </c>
      <c r="AI567" s="164">
        <v>104.1</v>
      </c>
      <c r="AJ567" s="164">
        <v>102</v>
      </c>
      <c r="AK567" s="164">
        <v>101</v>
      </c>
      <c r="AL567" s="164">
        <v>99.5</v>
      </c>
      <c r="AM567" s="164">
        <v>97.2</v>
      </c>
      <c r="AN567" s="164">
        <v>97.7</v>
      </c>
      <c r="AO567" s="164">
        <v>96</v>
      </c>
      <c r="AP567" s="164">
        <v>93.7</v>
      </c>
      <c r="AQ567" s="164">
        <v>91.3</v>
      </c>
      <c r="AR567" s="164">
        <v>89.5</v>
      </c>
      <c r="AS567" s="164">
        <v>89.9</v>
      </c>
      <c r="AT567" s="164">
        <v>89.4</v>
      </c>
      <c r="AU567" s="164">
        <v>87.9</v>
      </c>
      <c r="AV567" s="164">
        <v>86.7</v>
      </c>
      <c r="AW567" s="164">
        <v>86</v>
      </c>
      <c r="AX567" s="164">
        <v>86.4</v>
      </c>
      <c r="AY567" s="164">
        <v>89.2</v>
      </c>
      <c r="AZ567" s="164">
        <v>89.5</v>
      </c>
      <c r="BA567" s="164">
        <v>92.2</v>
      </c>
      <c r="BB567" s="164">
        <v>90.1</v>
      </c>
      <c r="BC567" s="164">
        <v>88.7</v>
      </c>
      <c r="BD567" s="164">
        <v>86.5</v>
      </c>
      <c r="BE567" s="164">
        <v>87.3</v>
      </c>
      <c r="BF567" s="164">
        <v>88.1</v>
      </c>
      <c r="BG567" s="164">
        <v>90.1</v>
      </c>
      <c r="BH567" s="164">
        <v>89.5</v>
      </c>
      <c r="BI567" s="164">
        <v>90.5</v>
      </c>
      <c r="BJ567" s="164">
        <v>91.6</v>
      </c>
      <c r="BK567" s="164">
        <v>94.2</v>
      </c>
      <c r="BL567" s="164">
        <v>96.2</v>
      </c>
      <c r="BM567" s="164">
        <v>95</v>
      </c>
      <c r="BN567" s="164">
        <v>95.4</v>
      </c>
      <c r="BO567" s="164">
        <v>97.8</v>
      </c>
      <c r="BP567" s="164">
        <v>98.6</v>
      </c>
      <c r="BQ567" s="164">
        <v>99.9</v>
      </c>
      <c r="BR567" s="164">
        <v>99</v>
      </c>
      <c r="BS567" s="164">
        <v>98.9</v>
      </c>
      <c r="BT567" s="164">
        <v>100.4</v>
      </c>
      <c r="BU567" s="164">
        <v>105</v>
      </c>
      <c r="BV567" s="164">
        <v>108.6</v>
      </c>
      <c r="BW567" s="164">
        <v>110.7</v>
      </c>
      <c r="BX567" s="164">
        <v>111.3</v>
      </c>
      <c r="BY567" s="164">
        <v>111.4</v>
      </c>
      <c r="BZ567" s="164">
        <v>113.4</v>
      </c>
      <c r="CA567" s="164">
        <v>113.4</v>
      </c>
      <c r="CB567" s="164">
        <v>110.9</v>
      </c>
      <c r="CC567" s="164">
        <v>115.2</v>
      </c>
      <c r="CD567" s="164">
        <v>113.6</v>
      </c>
      <c r="CE567" s="164">
        <v>115</v>
      </c>
      <c r="CF567" s="164">
        <v>112.9</v>
      </c>
      <c r="CG567" s="164">
        <v>111.4</v>
      </c>
      <c r="CH567" s="164">
        <v>112.1</v>
      </c>
      <c r="CI567" s="164">
        <v>111.9</v>
      </c>
      <c r="CJ567" s="164">
        <v>112.9</v>
      </c>
      <c r="CK567" s="164">
        <v>112.5</v>
      </c>
      <c r="CL567" s="164">
        <v>110.5</v>
      </c>
      <c r="CM567" s="164">
        <v>108.2</v>
      </c>
      <c r="CN567" s="164">
        <v>106.2</v>
      </c>
      <c r="CO567" s="164">
        <v>103.2</v>
      </c>
      <c r="CP567" s="164">
        <v>103.1</v>
      </c>
      <c r="CQ567" s="164">
        <v>99.7</v>
      </c>
      <c r="CR567" s="164">
        <v>101.9</v>
      </c>
      <c r="CS567" s="164">
        <v>105.6</v>
      </c>
      <c r="CT567" s="164">
        <v>104.8</v>
      </c>
      <c r="CU567" s="164">
        <v>105.3</v>
      </c>
      <c r="CV567" s="164">
        <v>104.5</v>
      </c>
      <c r="CW567" s="164">
        <v>103.9</v>
      </c>
      <c r="CX567" s="164">
        <v>102.9</v>
      </c>
      <c r="CY567" s="164">
        <v>101.6</v>
      </c>
      <c r="CZ567" s="164">
        <v>102.6</v>
      </c>
      <c r="DA567" s="164">
        <v>104.9</v>
      </c>
      <c r="DB567" s="164">
        <v>107.4</v>
      </c>
      <c r="DC567" s="164">
        <v>111.7</v>
      </c>
      <c r="DD567" s="164">
        <v>116.8</v>
      </c>
      <c r="DE567" s="164">
        <v>126.7</v>
      </c>
      <c r="DF567" s="164">
        <v>126.8</v>
      </c>
      <c r="DG567" s="164">
        <v>126.1</v>
      </c>
      <c r="DH567" s="164">
        <v>130.9</v>
      </c>
      <c r="DI567" s="164">
        <v>135.30000000000001</v>
      </c>
      <c r="DJ567" s="164">
        <v>134.6</v>
      </c>
      <c r="DK567" s="164">
        <v>132.9</v>
      </c>
      <c r="DL567" s="164">
        <v>134.9</v>
      </c>
      <c r="DM567" s="164">
        <v>137</v>
      </c>
      <c r="DN567" s="164">
        <v>144.69999999999999</v>
      </c>
      <c r="DO567" s="164">
        <v>146.80000000000001</v>
      </c>
      <c r="DP567" s="164">
        <v>145.1</v>
      </c>
      <c r="DQ567" s="164">
        <v>143.6</v>
      </c>
      <c r="DR567" s="164">
        <v>148.19999999999999</v>
      </c>
      <c r="DS567" s="164">
        <v>156.5</v>
      </c>
      <c r="DT567" s="164">
        <v>166.5</v>
      </c>
    </row>
    <row r="568" spans="1:124" x14ac:dyDescent="0.25">
      <c r="A568" s="162" t="s">
        <v>2464</v>
      </c>
      <c r="B568" s="162" t="s">
        <v>2465</v>
      </c>
      <c r="C568" s="163">
        <v>0.55727000000000004</v>
      </c>
      <c r="D568" s="164">
        <v>106.4</v>
      </c>
      <c r="E568" s="164">
        <v>106.3</v>
      </c>
      <c r="F568" s="164">
        <v>105.2</v>
      </c>
      <c r="G568" s="164">
        <v>101.6</v>
      </c>
      <c r="H568" s="164">
        <v>101.9</v>
      </c>
      <c r="I568" s="164">
        <v>101.6</v>
      </c>
      <c r="J568" s="164">
        <v>101.8</v>
      </c>
      <c r="K568" s="164">
        <v>102.1</v>
      </c>
      <c r="L568" s="164">
        <v>99.4</v>
      </c>
      <c r="M568" s="164">
        <v>99.8</v>
      </c>
      <c r="N568" s="164">
        <v>101.3</v>
      </c>
      <c r="O568" s="164">
        <v>99</v>
      </c>
      <c r="P568" s="164">
        <v>100.1</v>
      </c>
      <c r="Q568" s="164">
        <v>99</v>
      </c>
      <c r="R568" s="164">
        <v>98.2</v>
      </c>
      <c r="S568" s="164">
        <v>95.9</v>
      </c>
      <c r="T568" s="164">
        <v>95.2</v>
      </c>
      <c r="U568" s="164">
        <v>96.2</v>
      </c>
      <c r="V568" s="164">
        <v>97.2</v>
      </c>
      <c r="W568" s="164">
        <v>96.7</v>
      </c>
      <c r="X568" s="164">
        <v>97.6</v>
      </c>
      <c r="Y568" s="164">
        <v>98.7</v>
      </c>
      <c r="Z568" s="164">
        <v>99.7</v>
      </c>
      <c r="AA568" s="164">
        <v>100.5</v>
      </c>
      <c r="AB568" s="164">
        <v>101.8</v>
      </c>
      <c r="AC568" s="164">
        <v>103.5</v>
      </c>
      <c r="AD568" s="164">
        <v>105.1</v>
      </c>
      <c r="AE568" s="164">
        <v>103.8</v>
      </c>
      <c r="AF568" s="164">
        <v>101.3</v>
      </c>
      <c r="AG568" s="164">
        <v>101.1</v>
      </c>
      <c r="AH568" s="164">
        <v>101.2</v>
      </c>
      <c r="AI568" s="164">
        <v>99.4</v>
      </c>
      <c r="AJ568" s="164">
        <v>97.8</v>
      </c>
      <c r="AK568" s="164">
        <v>97.5</v>
      </c>
      <c r="AL568" s="164">
        <v>95.2</v>
      </c>
      <c r="AM568" s="164">
        <v>93.3</v>
      </c>
      <c r="AN568" s="164">
        <v>92.5</v>
      </c>
      <c r="AO568" s="164">
        <v>89.9</v>
      </c>
      <c r="AP568" s="164">
        <v>88.5</v>
      </c>
      <c r="AQ568" s="164">
        <v>85.9</v>
      </c>
      <c r="AR568" s="164">
        <v>82.5</v>
      </c>
      <c r="AS568" s="164">
        <v>82.5</v>
      </c>
      <c r="AT568" s="164">
        <v>80.099999999999994</v>
      </c>
      <c r="AU568" s="164">
        <v>77.7</v>
      </c>
      <c r="AV568" s="164">
        <v>77.900000000000006</v>
      </c>
      <c r="AW568" s="164">
        <v>78.5</v>
      </c>
      <c r="AX568" s="164">
        <v>77.900000000000006</v>
      </c>
      <c r="AY568" s="164">
        <v>79.400000000000006</v>
      </c>
      <c r="AZ568" s="164">
        <v>81.400000000000006</v>
      </c>
      <c r="BA568" s="164">
        <v>79.7</v>
      </c>
      <c r="BB568" s="164">
        <v>78.099999999999994</v>
      </c>
      <c r="BC568" s="164">
        <v>76.5</v>
      </c>
      <c r="BD568" s="164">
        <v>75</v>
      </c>
      <c r="BE568" s="164">
        <v>77.099999999999994</v>
      </c>
      <c r="BF568" s="164">
        <v>78.3</v>
      </c>
      <c r="BG568" s="164">
        <v>81.099999999999994</v>
      </c>
      <c r="BH568" s="164">
        <v>81.5</v>
      </c>
      <c r="BI568" s="164">
        <v>82.4</v>
      </c>
      <c r="BJ568" s="164">
        <v>82.3</v>
      </c>
      <c r="BK568" s="164">
        <v>84.8</v>
      </c>
      <c r="BL568" s="164">
        <v>86.1</v>
      </c>
      <c r="BM568" s="164">
        <v>86</v>
      </c>
      <c r="BN568" s="164">
        <v>84.6</v>
      </c>
      <c r="BO568" s="164">
        <v>86.3</v>
      </c>
      <c r="BP568" s="164">
        <v>86.4</v>
      </c>
      <c r="BQ568" s="164">
        <v>86.5</v>
      </c>
      <c r="BR568" s="164">
        <v>85.5</v>
      </c>
      <c r="BS568" s="164">
        <v>92.4</v>
      </c>
      <c r="BT568" s="164">
        <v>97.3</v>
      </c>
      <c r="BU568" s="164">
        <v>102.6</v>
      </c>
      <c r="BV568" s="164">
        <v>104.3</v>
      </c>
      <c r="BW568" s="164">
        <v>102.8</v>
      </c>
      <c r="BX568" s="164">
        <v>106.4</v>
      </c>
      <c r="BY568" s="164">
        <v>109.3</v>
      </c>
      <c r="BZ568" s="164">
        <v>110.4</v>
      </c>
      <c r="CA568" s="164">
        <v>108.2</v>
      </c>
      <c r="CB568" s="164">
        <v>106.7</v>
      </c>
      <c r="CC568" s="164">
        <v>111.3</v>
      </c>
      <c r="CD568" s="164">
        <v>110.4</v>
      </c>
      <c r="CE568" s="164">
        <v>110.7</v>
      </c>
      <c r="CF568" s="164">
        <v>108.3</v>
      </c>
      <c r="CG568" s="164">
        <v>107.9</v>
      </c>
      <c r="CH568" s="164">
        <v>108.6</v>
      </c>
      <c r="CI568" s="164">
        <v>108.7</v>
      </c>
      <c r="CJ568" s="164">
        <v>107.9</v>
      </c>
      <c r="CK568" s="164">
        <v>107</v>
      </c>
      <c r="CL568" s="164">
        <v>105.8</v>
      </c>
      <c r="CM568" s="164">
        <v>103.3</v>
      </c>
      <c r="CN568" s="164">
        <v>100.8</v>
      </c>
      <c r="CO568" s="164">
        <v>101.5</v>
      </c>
      <c r="CP568" s="164">
        <v>100.3</v>
      </c>
      <c r="CQ568" s="164">
        <v>99.7</v>
      </c>
      <c r="CR568" s="164">
        <v>99.2</v>
      </c>
      <c r="CS568" s="164">
        <v>101.2</v>
      </c>
      <c r="CT568" s="164">
        <v>103</v>
      </c>
      <c r="CU568" s="164">
        <v>102.8</v>
      </c>
      <c r="CV568" s="164">
        <v>102.8</v>
      </c>
      <c r="CW568" s="164">
        <v>102.2</v>
      </c>
      <c r="CX568" s="164">
        <v>101.8</v>
      </c>
      <c r="CY568" s="164">
        <v>98.5</v>
      </c>
      <c r="CZ568" s="164">
        <v>102.1</v>
      </c>
      <c r="DA568" s="164">
        <v>103.9</v>
      </c>
      <c r="DB568" s="164">
        <v>105.1</v>
      </c>
      <c r="DC568" s="164">
        <v>111.9</v>
      </c>
      <c r="DD568" s="164">
        <v>119.4</v>
      </c>
      <c r="DE568" s="164">
        <v>125.8</v>
      </c>
      <c r="DF568" s="164">
        <v>124.1</v>
      </c>
      <c r="DG568" s="164">
        <v>124.3</v>
      </c>
      <c r="DH568" s="164">
        <v>127.5</v>
      </c>
      <c r="DI568" s="164">
        <v>130.80000000000001</v>
      </c>
      <c r="DJ568" s="164">
        <v>132.80000000000001</v>
      </c>
      <c r="DK568" s="164">
        <v>132.69999999999999</v>
      </c>
      <c r="DL568" s="164">
        <v>134.4</v>
      </c>
      <c r="DM568" s="164">
        <v>134.6</v>
      </c>
      <c r="DN568" s="164">
        <v>142.19999999999999</v>
      </c>
      <c r="DO568" s="164">
        <v>140.19999999999999</v>
      </c>
      <c r="DP568" s="164">
        <v>139.6</v>
      </c>
      <c r="DQ568" s="164">
        <v>141.5</v>
      </c>
      <c r="DR568" s="164">
        <v>147.5</v>
      </c>
      <c r="DS568" s="164">
        <v>157.9</v>
      </c>
      <c r="DT568" s="164">
        <v>161.9</v>
      </c>
    </row>
    <row r="569" spans="1:124" x14ac:dyDescent="0.25">
      <c r="A569" s="162" t="s">
        <v>2468</v>
      </c>
      <c r="B569" s="162" t="s">
        <v>2469</v>
      </c>
      <c r="C569" s="163">
        <v>0.13227</v>
      </c>
      <c r="D569" s="164">
        <v>90.6</v>
      </c>
      <c r="E569" s="164">
        <v>90.6</v>
      </c>
      <c r="F569" s="164">
        <v>90.6</v>
      </c>
      <c r="G569" s="164">
        <v>90.6</v>
      </c>
      <c r="H569" s="164">
        <v>90.6</v>
      </c>
      <c r="I569" s="164">
        <v>90.6</v>
      </c>
      <c r="J569" s="164">
        <v>90.6</v>
      </c>
      <c r="K569" s="164">
        <v>90.6</v>
      </c>
      <c r="L569" s="164">
        <v>90.6</v>
      </c>
      <c r="M569" s="164">
        <v>90.6</v>
      </c>
      <c r="N569" s="164">
        <v>90.6</v>
      </c>
      <c r="O569" s="164">
        <v>90.6</v>
      </c>
      <c r="P569" s="164">
        <v>90.6</v>
      </c>
      <c r="Q569" s="164">
        <v>90.6</v>
      </c>
      <c r="R569" s="164">
        <v>90.6</v>
      </c>
      <c r="S569" s="164">
        <v>90.6</v>
      </c>
      <c r="T569" s="164">
        <v>90.6</v>
      </c>
      <c r="U569" s="164">
        <v>90.6</v>
      </c>
      <c r="V569" s="164">
        <v>90.6</v>
      </c>
      <c r="W569" s="164">
        <v>90.6</v>
      </c>
      <c r="X569" s="164">
        <v>90.6</v>
      </c>
      <c r="Y569" s="164">
        <v>90.6</v>
      </c>
      <c r="Z569" s="164">
        <v>94.1</v>
      </c>
      <c r="AA569" s="164">
        <v>94.1</v>
      </c>
      <c r="AB569" s="164">
        <v>94.1</v>
      </c>
      <c r="AC569" s="164">
        <v>94.1</v>
      </c>
      <c r="AD569" s="164">
        <v>95.3</v>
      </c>
      <c r="AE569" s="164">
        <v>95.3</v>
      </c>
      <c r="AF569" s="164">
        <v>95.3</v>
      </c>
      <c r="AG569" s="164">
        <v>95.3</v>
      </c>
      <c r="AH569" s="164">
        <v>95.3</v>
      </c>
      <c r="AI569" s="164">
        <v>95.3</v>
      </c>
      <c r="AJ569" s="164">
        <v>95.3</v>
      </c>
      <c r="AK569" s="164">
        <v>95.3</v>
      </c>
      <c r="AL569" s="164">
        <v>95.3</v>
      </c>
      <c r="AM569" s="164">
        <v>95.3</v>
      </c>
      <c r="AN569" s="164">
        <v>95.1</v>
      </c>
      <c r="AO569" s="164">
        <v>95.1</v>
      </c>
      <c r="AP569" s="164">
        <v>95.1</v>
      </c>
      <c r="AQ569" s="164">
        <v>95.1</v>
      </c>
      <c r="AR569" s="164">
        <v>95.1</v>
      </c>
      <c r="AS569" s="164">
        <v>95.1</v>
      </c>
      <c r="AT569" s="164">
        <v>95.1</v>
      </c>
      <c r="AU569" s="164">
        <v>95.3</v>
      </c>
      <c r="AV569" s="164">
        <v>95.3</v>
      </c>
      <c r="AW569" s="164">
        <v>95.3</v>
      </c>
      <c r="AX569" s="164">
        <v>95.3</v>
      </c>
      <c r="AY569" s="164">
        <v>95.3</v>
      </c>
      <c r="AZ569" s="164">
        <v>95.3</v>
      </c>
      <c r="BA569" s="164">
        <v>95.3</v>
      </c>
      <c r="BB569" s="164">
        <v>95.3</v>
      </c>
      <c r="BC569" s="164">
        <v>95.3</v>
      </c>
      <c r="BD569" s="164">
        <v>95.3</v>
      </c>
      <c r="BE569" s="164">
        <v>95.3</v>
      </c>
      <c r="BF569" s="164">
        <v>95.3</v>
      </c>
      <c r="BG569" s="164">
        <v>95.3</v>
      </c>
      <c r="BH569" s="164">
        <v>95.3</v>
      </c>
      <c r="BI569" s="164">
        <v>95.3</v>
      </c>
      <c r="BJ569" s="164">
        <v>95.3</v>
      </c>
      <c r="BK569" s="164">
        <v>95.3</v>
      </c>
      <c r="BL569" s="164">
        <v>95.3</v>
      </c>
      <c r="BM569" s="164">
        <v>95.3</v>
      </c>
      <c r="BN569" s="164">
        <v>95.7</v>
      </c>
      <c r="BO569" s="164">
        <v>95.7</v>
      </c>
      <c r="BP569" s="164">
        <v>96.4</v>
      </c>
      <c r="BQ569" s="164">
        <v>96.4</v>
      </c>
      <c r="BR569" s="164">
        <v>96.4</v>
      </c>
      <c r="BS569" s="164">
        <v>98.3</v>
      </c>
      <c r="BT569" s="164">
        <v>98.3</v>
      </c>
      <c r="BU569" s="164">
        <v>98.3</v>
      </c>
      <c r="BV569" s="164">
        <v>104.6</v>
      </c>
      <c r="BW569" s="164">
        <v>104.6</v>
      </c>
      <c r="BX569" s="164">
        <v>104.6</v>
      </c>
      <c r="BY569" s="164">
        <v>106.1</v>
      </c>
      <c r="BZ569" s="164">
        <v>104.6</v>
      </c>
      <c r="CA569" s="164">
        <v>107</v>
      </c>
      <c r="CB569" s="164">
        <v>106.1</v>
      </c>
      <c r="CC569" s="164">
        <v>107.6</v>
      </c>
      <c r="CD569" s="164">
        <v>109</v>
      </c>
      <c r="CE569" s="164">
        <v>110.4</v>
      </c>
      <c r="CF569" s="164">
        <v>110.4</v>
      </c>
      <c r="CG569" s="164">
        <v>110.4</v>
      </c>
      <c r="CH569" s="164">
        <v>109</v>
      </c>
      <c r="CI569" s="164">
        <v>110.4</v>
      </c>
      <c r="CJ569" s="164">
        <v>110.4</v>
      </c>
      <c r="CK569" s="164">
        <v>110.4</v>
      </c>
      <c r="CL569" s="164">
        <v>113</v>
      </c>
      <c r="CM569" s="164">
        <v>111.7</v>
      </c>
      <c r="CN569" s="164">
        <v>112.4</v>
      </c>
      <c r="CO569" s="164">
        <v>112.4</v>
      </c>
      <c r="CP569" s="164">
        <v>111.1</v>
      </c>
      <c r="CQ569" s="164">
        <v>117.6</v>
      </c>
      <c r="CR569" s="164">
        <v>117.6</v>
      </c>
      <c r="CS569" s="164">
        <v>118.9</v>
      </c>
      <c r="CT569" s="164">
        <v>118.9</v>
      </c>
      <c r="CU569" s="164">
        <v>126.2</v>
      </c>
      <c r="CV569" s="164">
        <v>126.2</v>
      </c>
      <c r="CW569" s="164">
        <v>124.8</v>
      </c>
      <c r="CX569" s="164">
        <v>123.3</v>
      </c>
      <c r="CY569" s="164">
        <v>124.8</v>
      </c>
      <c r="CZ569" s="164">
        <v>120.1</v>
      </c>
      <c r="DA569" s="164">
        <v>120.1</v>
      </c>
      <c r="DB569" s="164">
        <v>121.7</v>
      </c>
      <c r="DC569" s="164">
        <v>120.1</v>
      </c>
      <c r="DD569" s="164">
        <v>116.8</v>
      </c>
      <c r="DE569" s="164">
        <v>121.7</v>
      </c>
      <c r="DF569" s="164">
        <v>121.7</v>
      </c>
      <c r="DG569" s="164">
        <v>121.7</v>
      </c>
      <c r="DH569" s="164">
        <v>118.5</v>
      </c>
      <c r="DI569" s="164">
        <v>118.5</v>
      </c>
      <c r="DJ569" s="164">
        <v>118.5</v>
      </c>
      <c r="DK569" s="164">
        <v>121.7</v>
      </c>
      <c r="DL569" s="164">
        <v>120.1</v>
      </c>
      <c r="DM569" s="164">
        <v>118.5</v>
      </c>
      <c r="DN569" s="164">
        <v>123.3</v>
      </c>
      <c r="DO569" s="164">
        <v>121.7</v>
      </c>
      <c r="DP569" s="164">
        <v>118.5</v>
      </c>
      <c r="DQ569" s="164">
        <v>121.7</v>
      </c>
      <c r="DR569" s="164">
        <v>123.3</v>
      </c>
      <c r="DS569" s="164">
        <v>121.7</v>
      </c>
      <c r="DT569" s="164">
        <v>120.1</v>
      </c>
    </row>
    <row r="570" spans="1:124" x14ac:dyDescent="0.25">
      <c r="A570" s="162" t="s">
        <v>2472</v>
      </c>
      <c r="B570" s="162" t="s">
        <v>2473</v>
      </c>
      <c r="C570" s="163">
        <v>1.2670000000000001E-2</v>
      </c>
      <c r="D570" s="164">
        <v>112.7</v>
      </c>
      <c r="E570" s="164">
        <v>112.5</v>
      </c>
      <c r="F570" s="164">
        <v>111.7</v>
      </c>
      <c r="G570" s="164">
        <v>111.3</v>
      </c>
      <c r="H570" s="164">
        <v>110.3</v>
      </c>
      <c r="I570" s="164">
        <v>109.8</v>
      </c>
      <c r="J570" s="164">
        <v>109</v>
      </c>
      <c r="K570" s="164">
        <v>108.2</v>
      </c>
      <c r="L570" s="164">
        <v>107.5</v>
      </c>
      <c r="M570" s="164">
        <v>107.3</v>
      </c>
      <c r="N570" s="164">
        <v>107.5</v>
      </c>
      <c r="O570" s="164">
        <v>107.9</v>
      </c>
      <c r="P570" s="164">
        <v>106.6</v>
      </c>
      <c r="Q570" s="164">
        <v>105.7</v>
      </c>
      <c r="R570" s="164">
        <v>105</v>
      </c>
      <c r="S570" s="164">
        <v>104.8</v>
      </c>
      <c r="T570" s="164">
        <v>104.2</v>
      </c>
      <c r="U570" s="164">
        <v>105.3</v>
      </c>
      <c r="V570" s="164">
        <v>105.5</v>
      </c>
      <c r="W570" s="164">
        <v>105.5</v>
      </c>
      <c r="X570" s="164">
        <v>105.8</v>
      </c>
      <c r="Y570" s="164">
        <v>106.6</v>
      </c>
      <c r="Z570" s="164">
        <v>107.7</v>
      </c>
      <c r="AA570" s="164">
        <v>108.9</v>
      </c>
      <c r="AB570" s="164">
        <v>103.7</v>
      </c>
      <c r="AC570" s="164">
        <v>104.6</v>
      </c>
      <c r="AD570" s="164">
        <v>105.1</v>
      </c>
      <c r="AE570" s="164">
        <v>105.1</v>
      </c>
      <c r="AF570" s="164">
        <v>103.6</v>
      </c>
      <c r="AG570" s="164">
        <v>102.9</v>
      </c>
      <c r="AH570" s="164">
        <v>105.2</v>
      </c>
      <c r="AI570" s="164">
        <v>102</v>
      </c>
      <c r="AJ570" s="164">
        <v>101</v>
      </c>
      <c r="AK570" s="164">
        <v>99.9</v>
      </c>
      <c r="AL570" s="164">
        <v>97.4</v>
      </c>
      <c r="AM570" s="164">
        <v>97.3</v>
      </c>
      <c r="AN570" s="164">
        <v>95.8</v>
      </c>
      <c r="AO570" s="164">
        <v>94</v>
      </c>
      <c r="AP570" s="164">
        <v>91.7</v>
      </c>
      <c r="AQ570" s="164">
        <v>89.3</v>
      </c>
      <c r="AR570" s="164">
        <v>85.9</v>
      </c>
      <c r="AS570" s="164">
        <v>87.4</v>
      </c>
      <c r="AT570" s="164">
        <v>84.7</v>
      </c>
      <c r="AU570" s="164">
        <v>81.400000000000006</v>
      </c>
      <c r="AV570" s="164">
        <v>77.099999999999994</v>
      </c>
      <c r="AW570" s="164">
        <v>79.400000000000006</v>
      </c>
      <c r="AX570" s="164">
        <v>79.8</v>
      </c>
      <c r="AY570" s="164">
        <v>83.6</v>
      </c>
      <c r="AZ570" s="164">
        <v>83.1</v>
      </c>
      <c r="BA570" s="164">
        <v>83</v>
      </c>
      <c r="BB570" s="164">
        <v>80</v>
      </c>
      <c r="BC570" s="164">
        <v>77.3</v>
      </c>
      <c r="BD570" s="164">
        <v>72.7</v>
      </c>
      <c r="BE570" s="164">
        <v>75</v>
      </c>
      <c r="BF570" s="164">
        <v>78</v>
      </c>
      <c r="BG570" s="164">
        <v>78.2</v>
      </c>
      <c r="BH570" s="164">
        <v>78.900000000000006</v>
      </c>
      <c r="BI570" s="164">
        <v>79.900000000000006</v>
      </c>
      <c r="BJ570" s="164">
        <v>79.8</v>
      </c>
      <c r="BK570" s="164">
        <v>84.7</v>
      </c>
      <c r="BL570" s="164">
        <v>89.7</v>
      </c>
      <c r="BM570" s="164">
        <v>88</v>
      </c>
      <c r="BN570" s="164">
        <v>87.8</v>
      </c>
      <c r="BO570" s="164">
        <v>91.4</v>
      </c>
      <c r="BP570" s="164">
        <v>91.6</v>
      </c>
      <c r="BQ570" s="164">
        <v>93.1</v>
      </c>
      <c r="BR570" s="164">
        <v>93.9</v>
      </c>
      <c r="BS570" s="164">
        <v>94.5</v>
      </c>
      <c r="BT570" s="164">
        <v>96.9</v>
      </c>
      <c r="BU570" s="164">
        <v>106.1</v>
      </c>
      <c r="BV570" s="164">
        <v>110.8</v>
      </c>
      <c r="BW570" s="164">
        <v>113.3</v>
      </c>
      <c r="BX570" s="164">
        <v>115.7</v>
      </c>
      <c r="BY570" s="164">
        <v>118.6</v>
      </c>
      <c r="BZ570" s="164">
        <v>119.7</v>
      </c>
      <c r="CA570" s="164">
        <v>118.1</v>
      </c>
      <c r="CB570" s="164">
        <v>115.7</v>
      </c>
      <c r="CC570" s="164">
        <v>121.7</v>
      </c>
      <c r="CD570" s="164">
        <v>121.3</v>
      </c>
      <c r="CE570" s="164">
        <v>120</v>
      </c>
      <c r="CF570" s="164">
        <v>117.4</v>
      </c>
      <c r="CG570" s="164">
        <v>115.4</v>
      </c>
      <c r="CH570" s="164">
        <v>115.6</v>
      </c>
      <c r="CI570" s="164">
        <v>115.4</v>
      </c>
      <c r="CJ570" s="164">
        <v>116.9</v>
      </c>
      <c r="CK570" s="164">
        <v>116.3</v>
      </c>
      <c r="CL570" s="164">
        <v>113.7</v>
      </c>
      <c r="CM570" s="164">
        <v>109.8</v>
      </c>
      <c r="CN570" s="164">
        <v>103.6</v>
      </c>
      <c r="CO570" s="164">
        <v>102.2</v>
      </c>
      <c r="CP570" s="164">
        <v>100.5</v>
      </c>
      <c r="CQ570" s="164">
        <v>98.8</v>
      </c>
      <c r="CR570" s="164">
        <v>99.1</v>
      </c>
      <c r="CS570" s="164">
        <v>103.6</v>
      </c>
      <c r="CT570" s="164">
        <v>104</v>
      </c>
      <c r="CU570" s="164">
        <v>104.7</v>
      </c>
      <c r="CV570" s="164">
        <v>97.9</v>
      </c>
      <c r="CW570" s="164">
        <v>101.6</v>
      </c>
      <c r="CX570" s="164">
        <v>102.5</v>
      </c>
      <c r="CY570" s="164">
        <v>101.3</v>
      </c>
      <c r="CZ570" s="164">
        <v>104</v>
      </c>
      <c r="DA570" s="164">
        <v>107.7</v>
      </c>
      <c r="DB570" s="164">
        <v>108.4</v>
      </c>
      <c r="DC570" s="164">
        <v>110.5</v>
      </c>
      <c r="DD570" s="164">
        <v>119.1</v>
      </c>
      <c r="DE570" s="164">
        <v>128.9</v>
      </c>
      <c r="DF570" s="164">
        <v>124.5</v>
      </c>
      <c r="DG570" s="164">
        <v>124.6</v>
      </c>
      <c r="DH570" s="164">
        <v>130.1</v>
      </c>
      <c r="DI570" s="164">
        <v>136.30000000000001</v>
      </c>
      <c r="DJ570" s="164">
        <v>137.19999999999999</v>
      </c>
      <c r="DK570" s="164">
        <v>134.4</v>
      </c>
      <c r="DL570" s="164">
        <v>136.6</v>
      </c>
      <c r="DM570" s="164">
        <v>136.80000000000001</v>
      </c>
      <c r="DN570" s="164">
        <v>146.4</v>
      </c>
      <c r="DO570" s="164">
        <v>150.80000000000001</v>
      </c>
      <c r="DP570" s="164">
        <v>144</v>
      </c>
      <c r="DQ570" s="164">
        <v>143.5</v>
      </c>
      <c r="DR570" s="164">
        <v>153.1</v>
      </c>
      <c r="DS570" s="164">
        <v>171.6</v>
      </c>
      <c r="DT570" s="164">
        <v>178.8</v>
      </c>
    </row>
    <row r="571" spans="1:124" x14ac:dyDescent="0.25">
      <c r="A571" s="162" t="s">
        <v>2475</v>
      </c>
      <c r="B571" s="162" t="s">
        <v>2476</v>
      </c>
      <c r="C571" s="163">
        <v>1.14442</v>
      </c>
      <c r="D571" s="164">
        <v>107.2</v>
      </c>
      <c r="E571" s="164">
        <v>105.6</v>
      </c>
      <c r="F571" s="164">
        <v>105.8</v>
      </c>
      <c r="G571" s="164">
        <v>105.4</v>
      </c>
      <c r="H571" s="164">
        <v>105.4</v>
      </c>
      <c r="I571" s="164">
        <v>105.2</v>
      </c>
      <c r="J571" s="164">
        <v>105.2</v>
      </c>
      <c r="K571" s="164">
        <v>104.6</v>
      </c>
      <c r="L571" s="164">
        <v>105.6</v>
      </c>
      <c r="M571" s="164">
        <v>105.4</v>
      </c>
      <c r="N571" s="164">
        <v>104.4</v>
      </c>
      <c r="O571" s="164">
        <v>104.9</v>
      </c>
      <c r="P571" s="164">
        <v>103.9</v>
      </c>
      <c r="Q571" s="164">
        <v>103.5</v>
      </c>
      <c r="R571" s="164">
        <v>103</v>
      </c>
      <c r="S571" s="164">
        <v>103.3</v>
      </c>
      <c r="T571" s="164">
        <v>103.5</v>
      </c>
      <c r="U571" s="164">
        <v>104</v>
      </c>
      <c r="V571" s="164">
        <v>105.1</v>
      </c>
      <c r="W571" s="164">
        <v>105.6</v>
      </c>
      <c r="X571" s="164">
        <v>105.8</v>
      </c>
      <c r="Y571" s="164">
        <v>106.5</v>
      </c>
      <c r="Z571" s="164">
        <v>107.3</v>
      </c>
      <c r="AA571" s="164">
        <v>108.4</v>
      </c>
      <c r="AB571" s="164">
        <v>105.4</v>
      </c>
      <c r="AC571" s="164">
        <v>105.7</v>
      </c>
      <c r="AD571" s="164">
        <v>104.1</v>
      </c>
      <c r="AE571" s="164">
        <v>103.7</v>
      </c>
      <c r="AF571" s="164">
        <v>103.4</v>
      </c>
      <c r="AG571" s="164">
        <v>102.4</v>
      </c>
      <c r="AH571" s="164">
        <v>102.3</v>
      </c>
      <c r="AI571" s="164">
        <v>102.5</v>
      </c>
      <c r="AJ571" s="164">
        <v>101.6</v>
      </c>
      <c r="AK571" s="164">
        <v>101.4</v>
      </c>
      <c r="AL571" s="164">
        <v>99.5</v>
      </c>
      <c r="AM571" s="164">
        <v>97.9</v>
      </c>
      <c r="AN571" s="164">
        <v>96.8</v>
      </c>
      <c r="AO571" s="164">
        <v>95.4</v>
      </c>
      <c r="AP571" s="164">
        <v>93.2</v>
      </c>
      <c r="AQ571" s="164">
        <v>90.4</v>
      </c>
      <c r="AR571" s="164">
        <v>88.4</v>
      </c>
      <c r="AS571" s="164">
        <v>89.6</v>
      </c>
      <c r="AT571" s="164">
        <v>88.3</v>
      </c>
      <c r="AU571" s="164">
        <v>86.3</v>
      </c>
      <c r="AV571" s="164">
        <v>82.8</v>
      </c>
      <c r="AW571" s="164">
        <v>81.900000000000006</v>
      </c>
      <c r="AX571" s="164">
        <v>82.2</v>
      </c>
      <c r="AY571" s="164">
        <v>86.9</v>
      </c>
      <c r="AZ571" s="164">
        <v>87.6</v>
      </c>
      <c r="BA571" s="164">
        <v>89.3</v>
      </c>
      <c r="BB571" s="164">
        <v>87.4</v>
      </c>
      <c r="BC571" s="164">
        <v>85.2</v>
      </c>
      <c r="BD571" s="164">
        <v>83.5</v>
      </c>
      <c r="BE571" s="164">
        <v>85.8</v>
      </c>
      <c r="BF571" s="164">
        <v>89.8</v>
      </c>
      <c r="BG571" s="164">
        <v>90.8</v>
      </c>
      <c r="BH571" s="164">
        <v>91.6</v>
      </c>
      <c r="BI571" s="164">
        <v>92.7</v>
      </c>
      <c r="BJ571" s="164">
        <v>91.4</v>
      </c>
      <c r="BK571" s="164">
        <v>97.7</v>
      </c>
      <c r="BL571" s="164">
        <v>99.8</v>
      </c>
      <c r="BM571" s="164">
        <v>97.8</v>
      </c>
      <c r="BN571" s="164">
        <v>97.4</v>
      </c>
      <c r="BO571" s="164">
        <v>98.3</v>
      </c>
      <c r="BP571" s="164">
        <v>99.9</v>
      </c>
      <c r="BQ571" s="164">
        <v>104.7</v>
      </c>
      <c r="BR571" s="164">
        <v>104.8</v>
      </c>
      <c r="BS571" s="164">
        <v>105</v>
      </c>
      <c r="BT571" s="164">
        <v>106.2</v>
      </c>
      <c r="BU571" s="164">
        <v>111.8</v>
      </c>
      <c r="BV571" s="164">
        <v>115.2</v>
      </c>
      <c r="BW571" s="164">
        <v>117.8</v>
      </c>
      <c r="BX571" s="164">
        <v>119.2</v>
      </c>
      <c r="BY571" s="164">
        <v>120.5</v>
      </c>
      <c r="BZ571" s="164">
        <v>120.6</v>
      </c>
      <c r="CA571" s="164">
        <v>120.7</v>
      </c>
      <c r="CB571" s="164">
        <v>119.8</v>
      </c>
      <c r="CC571" s="164">
        <v>122</v>
      </c>
      <c r="CD571" s="164">
        <v>123</v>
      </c>
      <c r="CE571" s="164">
        <v>122.2</v>
      </c>
      <c r="CF571" s="164">
        <v>119.7</v>
      </c>
      <c r="CG571" s="164">
        <v>115.6</v>
      </c>
      <c r="CH571" s="164">
        <v>115</v>
      </c>
      <c r="CI571" s="164">
        <v>117.3</v>
      </c>
      <c r="CJ571" s="164">
        <v>116</v>
      </c>
      <c r="CK571" s="164">
        <v>115.4</v>
      </c>
      <c r="CL571" s="164">
        <v>113.7</v>
      </c>
      <c r="CM571" s="164">
        <v>111.4</v>
      </c>
      <c r="CN571" s="164">
        <v>107.9</v>
      </c>
      <c r="CO571" s="164">
        <v>106.4</v>
      </c>
      <c r="CP571" s="164">
        <v>103.3</v>
      </c>
      <c r="CQ571" s="164">
        <v>102.2</v>
      </c>
      <c r="CR571" s="164">
        <v>103.4</v>
      </c>
      <c r="CS571" s="164">
        <v>106.9</v>
      </c>
      <c r="CT571" s="164">
        <v>109.5</v>
      </c>
      <c r="CU571" s="164">
        <v>108.5</v>
      </c>
      <c r="CV571" s="164">
        <v>105.1</v>
      </c>
      <c r="CW571" s="164">
        <v>107</v>
      </c>
      <c r="CX571" s="164">
        <v>106.5</v>
      </c>
      <c r="CY571" s="164">
        <v>105.4</v>
      </c>
      <c r="CZ571" s="164">
        <v>108.8</v>
      </c>
      <c r="DA571" s="164">
        <v>111.6</v>
      </c>
      <c r="DB571" s="164">
        <v>115.6</v>
      </c>
      <c r="DC571" s="164">
        <v>118.2</v>
      </c>
      <c r="DD571" s="164">
        <v>123.5</v>
      </c>
      <c r="DE571" s="164">
        <v>136.80000000000001</v>
      </c>
      <c r="DF571" s="164">
        <v>134.4</v>
      </c>
      <c r="DG571" s="164">
        <v>133.5</v>
      </c>
      <c r="DH571" s="164">
        <v>142.80000000000001</v>
      </c>
      <c r="DI571" s="164">
        <v>152.4</v>
      </c>
      <c r="DJ571" s="164">
        <v>154.9</v>
      </c>
      <c r="DK571" s="164">
        <v>156.30000000000001</v>
      </c>
      <c r="DL571" s="164">
        <v>156.4</v>
      </c>
      <c r="DM571" s="164">
        <v>156.30000000000001</v>
      </c>
      <c r="DN571" s="164">
        <v>159.69999999999999</v>
      </c>
      <c r="DO571" s="164">
        <v>163.5</v>
      </c>
      <c r="DP571" s="164">
        <v>160.6</v>
      </c>
      <c r="DQ571" s="164">
        <v>157.1</v>
      </c>
      <c r="DR571" s="164">
        <v>160.30000000000001</v>
      </c>
      <c r="DS571" s="164">
        <v>169.8</v>
      </c>
      <c r="DT571" s="164">
        <v>178.3</v>
      </c>
    </row>
    <row r="572" spans="1:124" x14ac:dyDescent="0.25">
      <c r="A572" s="162" t="s">
        <v>2478</v>
      </c>
      <c r="B572" s="162" t="s">
        <v>2479</v>
      </c>
      <c r="C572" s="163">
        <v>0.88361000000000001</v>
      </c>
      <c r="D572" s="164">
        <v>107.3</v>
      </c>
      <c r="E572" s="164">
        <v>106.3</v>
      </c>
      <c r="F572" s="164">
        <v>106.4</v>
      </c>
      <c r="G572" s="164">
        <v>106.6</v>
      </c>
      <c r="H572" s="164">
        <v>106.7</v>
      </c>
      <c r="I572" s="164">
        <v>105.9</v>
      </c>
      <c r="J572" s="164">
        <v>106.2</v>
      </c>
      <c r="K572" s="164">
        <v>105.2</v>
      </c>
      <c r="L572" s="164">
        <v>106.3</v>
      </c>
      <c r="M572" s="164">
        <v>106.7</v>
      </c>
      <c r="N572" s="164">
        <v>105.6</v>
      </c>
      <c r="O572" s="164">
        <v>106.3</v>
      </c>
      <c r="P572" s="164">
        <v>105</v>
      </c>
      <c r="Q572" s="164">
        <v>104.7</v>
      </c>
      <c r="R572" s="164">
        <v>103.7</v>
      </c>
      <c r="S572" s="164">
        <v>103.6</v>
      </c>
      <c r="T572" s="164">
        <v>104.2</v>
      </c>
      <c r="U572" s="164">
        <v>105.6</v>
      </c>
      <c r="V572" s="164">
        <v>106.2</v>
      </c>
      <c r="W572" s="164">
        <v>106.3</v>
      </c>
      <c r="X572" s="164">
        <v>106.6</v>
      </c>
      <c r="Y572" s="164">
        <v>106.8</v>
      </c>
      <c r="Z572" s="164">
        <v>107.4</v>
      </c>
      <c r="AA572" s="164">
        <v>108.2</v>
      </c>
      <c r="AB572" s="164">
        <v>105.1</v>
      </c>
      <c r="AC572" s="164">
        <v>104.8</v>
      </c>
      <c r="AD572" s="164">
        <v>104.1</v>
      </c>
      <c r="AE572" s="164">
        <v>104.1</v>
      </c>
      <c r="AF572" s="164">
        <v>103.7</v>
      </c>
      <c r="AG572" s="164">
        <v>102.8</v>
      </c>
      <c r="AH572" s="164">
        <v>102.3</v>
      </c>
      <c r="AI572" s="164">
        <v>101.5</v>
      </c>
      <c r="AJ572" s="164">
        <v>101.1</v>
      </c>
      <c r="AK572" s="164">
        <v>100.2</v>
      </c>
      <c r="AL572" s="164">
        <v>98.7</v>
      </c>
      <c r="AM572" s="164">
        <v>97</v>
      </c>
      <c r="AN572" s="164">
        <v>95.6</v>
      </c>
      <c r="AO572" s="164">
        <v>93.8</v>
      </c>
      <c r="AP572" s="164">
        <v>91.3</v>
      </c>
      <c r="AQ572" s="164">
        <v>88.4</v>
      </c>
      <c r="AR572" s="164">
        <v>86.4</v>
      </c>
      <c r="AS572" s="164">
        <v>88.1</v>
      </c>
      <c r="AT572" s="164">
        <v>86.3</v>
      </c>
      <c r="AU572" s="164">
        <v>84</v>
      </c>
      <c r="AV572" s="164">
        <v>80.099999999999994</v>
      </c>
      <c r="AW572" s="164">
        <v>79.7</v>
      </c>
      <c r="AX572" s="164">
        <v>81.2</v>
      </c>
      <c r="AY572" s="164">
        <v>85.7</v>
      </c>
      <c r="AZ572" s="164">
        <v>86.2</v>
      </c>
      <c r="BA572" s="164">
        <v>88.3</v>
      </c>
      <c r="BB572" s="164">
        <v>86.2</v>
      </c>
      <c r="BC572" s="164">
        <v>83.7</v>
      </c>
      <c r="BD572" s="164">
        <v>82.6</v>
      </c>
      <c r="BE572" s="164">
        <v>84.6</v>
      </c>
      <c r="BF572" s="164">
        <v>88.3</v>
      </c>
      <c r="BG572" s="164">
        <v>88.9</v>
      </c>
      <c r="BH572" s="164">
        <v>89.7</v>
      </c>
      <c r="BI572" s="164">
        <v>90.8</v>
      </c>
      <c r="BJ572" s="164">
        <v>89</v>
      </c>
      <c r="BK572" s="164">
        <v>96</v>
      </c>
      <c r="BL572" s="164">
        <v>98.3</v>
      </c>
      <c r="BM572" s="164">
        <v>96.1</v>
      </c>
      <c r="BN572" s="164">
        <v>95.6</v>
      </c>
      <c r="BO572" s="164">
        <v>96.5</v>
      </c>
      <c r="BP572" s="164">
        <v>98.2</v>
      </c>
      <c r="BQ572" s="164">
        <v>102.9</v>
      </c>
      <c r="BR572" s="164">
        <v>103</v>
      </c>
      <c r="BS572" s="164">
        <v>103.4</v>
      </c>
      <c r="BT572" s="164">
        <v>105</v>
      </c>
      <c r="BU572" s="164">
        <v>111.1</v>
      </c>
      <c r="BV572" s="164">
        <v>114.7</v>
      </c>
      <c r="BW572" s="164">
        <v>117.3</v>
      </c>
      <c r="BX572" s="164">
        <v>118.7</v>
      </c>
      <c r="BY572" s="164">
        <v>119.7</v>
      </c>
      <c r="BZ572" s="164">
        <v>119.6</v>
      </c>
      <c r="CA572" s="164">
        <v>120</v>
      </c>
      <c r="CB572" s="164">
        <v>118.6</v>
      </c>
      <c r="CC572" s="164">
        <v>121.2</v>
      </c>
      <c r="CD572" s="164">
        <v>122.1</v>
      </c>
      <c r="CE572" s="164">
        <v>121.3</v>
      </c>
      <c r="CF572" s="164">
        <v>118.5</v>
      </c>
      <c r="CG572" s="164">
        <v>114.2</v>
      </c>
      <c r="CH572" s="164">
        <v>113.7</v>
      </c>
      <c r="CI572" s="164">
        <v>116.3</v>
      </c>
      <c r="CJ572" s="164">
        <v>114.6</v>
      </c>
      <c r="CK572" s="164">
        <v>113.9</v>
      </c>
      <c r="CL572" s="164">
        <v>112.2</v>
      </c>
      <c r="CM572" s="164">
        <v>109.6</v>
      </c>
      <c r="CN572" s="164">
        <v>106</v>
      </c>
      <c r="CO572" s="164">
        <v>104.3</v>
      </c>
      <c r="CP572" s="164">
        <v>101.2</v>
      </c>
      <c r="CQ572" s="164">
        <v>100</v>
      </c>
      <c r="CR572" s="164">
        <v>101.3</v>
      </c>
      <c r="CS572" s="164">
        <v>105.2</v>
      </c>
      <c r="CT572" s="164">
        <v>107.8</v>
      </c>
      <c r="CU572" s="164">
        <v>106.6</v>
      </c>
      <c r="CV572" s="164">
        <v>106.1</v>
      </c>
      <c r="CW572" s="164">
        <v>105.3</v>
      </c>
      <c r="CX572" s="164">
        <v>104.9</v>
      </c>
      <c r="CY572" s="164">
        <v>103.5</v>
      </c>
      <c r="CZ572" s="164">
        <v>107.2</v>
      </c>
      <c r="DA572" s="164">
        <v>109.7</v>
      </c>
      <c r="DB572" s="164">
        <v>114.1</v>
      </c>
      <c r="DC572" s="164">
        <v>117</v>
      </c>
      <c r="DD572" s="164">
        <v>122.5</v>
      </c>
      <c r="DE572" s="164">
        <v>136.4</v>
      </c>
      <c r="DF572" s="164">
        <v>133.80000000000001</v>
      </c>
      <c r="DG572" s="164">
        <v>132.69999999999999</v>
      </c>
      <c r="DH572" s="164">
        <v>142.4</v>
      </c>
      <c r="DI572" s="164">
        <v>151.6</v>
      </c>
      <c r="DJ572" s="164">
        <v>153.69999999999999</v>
      </c>
      <c r="DK572" s="164">
        <v>155.4</v>
      </c>
      <c r="DL572" s="164">
        <v>155.5</v>
      </c>
      <c r="DM572" s="164">
        <v>155.19999999999999</v>
      </c>
      <c r="DN572" s="164">
        <v>159.4</v>
      </c>
      <c r="DO572" s="164">
        <v>163.69999999999999</v>
      </c>
      <c r="DP572" s="164">
        <v>160.1</v>
      </c>
      <c r="DQ572" s="164">
        <v>157.1</v>
      </c>
      <c r="DR572" s="164">
        <v>160.80000000000001</v>
      </c>
      <c r="DS572" s="164">
        <v>170.8</v>
      </c>
      <c r="DT572" s="164">
        <v>179.5</v>
      </c>
    </row>
    <row r="573" spans="1:124" x14ac:dyDescent="0.25">
      <c r="A573" s="162" t="s">
        <v>2481</v>
      </c>
      <c r="B573" s="162" t="s">
        <v>2482</v>
      </c>
      <c r="C573" s="163">
        <v>9.307E-2</v>
      </c>
      <c r="D573" s="164">
        <v>103.4</v>
      </c>
      <c r="E573" s="164">
        <v>104.8</v>
      </c>
      <c r="F573" s="164">
        <v>103.9</v>
      </c>
      <c r="G573" s="164">
        <v>102.5</v>
      </c>
      <c r="H573" s="164">
        <v>102.6</v>
      </c>
      <c r="I573" s="164">
        <v>103.3</v>
      </c>
      <c r="J573" s="164">
        <v>101.6</v>
      </c>
      <c r="K573" s="164">
        <v>101.2</v>
      </c>
      <c r="L573" s="164">
        <v>100.9</v>
      </c>
      <c r="M573" s="164">
        <v>101.1</v>
      </c>
      <c r="N573" s="164">
        <v>100.5</v>
      </c>
      <c r="O573" s="164">
        <v>101</v>
      </c>
      <c r="P573" s="164">
        <v>100.8</v>
      </c>
      <c r="Q573" s="164">
        <v>101</v>
      </c>
      <c r="R573" s="164">
        <v>100.6</v>
      </c>
      <c r="S573" s="164">
        <v>100.3</v>
      </c>
      <c r="T573" s="164">
        <v>100.1</v>
      </c>
      <c r="U573" s="164">
        <v>100.5</v>
      </c>
      <c r="V573" s="164">
        <v>101.9</v>
      </c>
      <c r="W573" s="164">
        <v>101.8</v>
      </c>
      <c r="X573" s="164">
        <v>102.3</v>
      </c>
      <c r="Y573" s="164">
        <v>102.8</v>
      </c>
      <c r="Z573" s="164">
        <v>103.4</v>
      </c>
      <c r="AA573" s="164">
        <v>105.6</v>
      </c>
      <c r="AB573" s="164">
        <v>103.5</v>
      </c>
      <c r="AC573" s="164">
        <v>103.7</v>
      </c>
      <c r="AD573" s="164">
        <v>103.1</v>
      </c>
      <c r="AE573" s="164">
        <v>102.4</v>
      </c>
      <c r="AF573" s="164">
        <v>102.8</v>
      </c>
      <c r="AG573" s="164">
        <v>101.2</v>
      </c>
      <c r="AH573" s="164">
        <v>101.6</v>
      </c>
      <c r="AI573" s="164">
        <v>101.8</v>
      </c>
      <c r="AJ573" s="164">
        <v>100.9</v>
      </c>
      <c r="AK573" s="164">
        <v>98.5</v>
      </c>
      <c r="AL573" s="164">
        <v>98.2</v>
      </c>
      <c r="AM573" s="164">
        <v>97</v>
      </c>
      <c r="AN573" s="164">
        <v>95.6</v>
      </c>
      <c r="AO573" s="164">
        <v>93.7</v>
      </c>
      <c r="AP573" s="164">
        <v>92.2</v>
      </c>
      <c r="AQ573" s="164">
        <v>89.5</v>
      </c>
      <c r="AR573" s="164">
        <v>87</v>
      </c>
      <c r="AS573" s="164">
        <v>86.9</v>
      </c>
      <c r="AT573" s="164">
        <v>85.2</v>
      </c>
      <c r="AU573" s="164">
        <v>83.9</v>
      </c>
      <c r="AV573" s="164">
        <v>80.599999999999994</v>
      </c>
      <c r="AW573" s="164">
        <v>80.8</v>
      </c>
      <c r="AX573" s="164">
        <v>80.599999999999994</v>
      </c>
      <c r="AY573" s="164">
        <v>84.4</v>
      </c>
      <c r="AZ573" s="164">
        <v>84.8</v>
      </c>
      <c r="BA573" s="164">
        <v>87.4</v>
      </c>
      <c r="BB573" s="164">
        <v>86.5</v>
      </c>
      <c r="BC573" s="164">
        <v>84</v>
      </c>
      <c r="BD573" s="164">
        <v>83.4</v>
      </c>
      <c r="BE573" s="164">
        <v>85</v>
      </c>
      <c r="BF573" s="164">
        <v>88.5</v>
      </c>
      <c r="BG573" s="164">
        <v>89.3</v>
      </c>
      <c r="BH573" s="164">
        <v>90.8</v>
      </c>
      <c r="BI573" s="164">
        <v>91.6</v>
      </c>
      <c r="BJ573" s="164">
        <v>92.2</v>
      </c>
      <c r="BK573" s="164">
        <v>95.5</v>
      </c>
      <c r="BL573" s="164">
        <v>96.2</v>
      </c>
      <c r="BM573" s="164">
        <v>94.7</v>
      </c>
      <c r="BN573" s="164">
        <v>94.8</v>
      </c>
      <c r="BO573" s="164">
        <v>96</v>
      </c>
      <c r="BP573" s="164">
        <v>96.5</v>
      </c>
      <c r="BQ573" s="164">
        <v>101</v>
      </c>
      <c r="BR573" s="164">
        <v>102.1</v>
      </c>
      <c r="BS573" s="164">
        <v>103.2</v>
      </c>
      <c r="BT573" s="164">
        <v>101.4</v>
      </c>
      <c r="BU573" s="164">
        <v>106.2</v>
      </c>
      <c r="BV573" s="164">
        <v>109.4</v>
      </c>
      <c r="BW573" s="164">
        <v>112.3</v>
      </c>
      <c r="BX573" s="164">
        <v>112.1</v>
      </c>
      <c r="BY573" s="164">
        <v>114.7</v>
      </c>
      <c r="BZ573" s="164">
        <v>115.9</v>
      </c>
      <c r="CA573" s="164">
        <v>115.4</v>
      </c>
      <c r="CB573" s="164">
        <v>116.9</v>
      </c>
      <c r="CC573" s="164">
        <v>118.5</v>
      </c>
      <c r="CD573" s="164">
        <v>119.7</v>
      </c>
      <c r="CE573" s="164">
        <v>118.9</v>
      </c>
      <c r="CF573" s="164">
        <v>118.4</v>
      </c>
      <c r="CG573" s="164">
        <v>114.9</v>
      </c>
      <c r="CH573" s="164">
        <v>113.6</v>
      </c>
      <c r="CI573" s="164">
        <v>114.3</v>
      </c>
      <c r="CJ573" s="164">
        <v>113.6</v>
      </c>
      <c r="CK573" s="164">
        <v>113.7</v>
      </c>
      <c r="CL573" s="164">
        <v>111.8</v>
      </c>
      <c r="CM573" s="164">
        <v>109</v>
      </c>
      <c r="CN573" s="164">
        <v>106.6</v>
      </c>
      <c r="CO573" s="164">
        <v>104.9</v>
      </c>
      <c r="CP573" s="164">
        <v>103</v>
      </c>
      <c r="CQ573" s="164">
        <v>101.5</v>
      </c>
      <c r="CR573" s="164">
        <v>102</v>
      </c>
      <c r="CS573" s="164">
        <v>104.5</v>
      </c>
      <c r="CT573" s="164">
        <v>106.2</v>
      </c>
      <c r="CU573" s="164">
        <v>106.7</v>
      </c>
      <c r="CV573" s="164">
        <v>97.9</v>
      </c>
      <c r="CW573" s="164">
        <v>104.4</v>
      </c>
      <c r="CX573" s="164">
        <v>104.7</v>
      </c>
      <c r="CY573" s="164">
        <v>103.9</v>
      </c>
      <c r="CZ573" s="164">
        <v>106.6</v>
      </c>
      <c r="DA573" s="164">
        <v>110.1</v>
      </c>
      <c r="DB573" s="164">
        <v>114.4</v>
      </c>
      <c r="DC573" s="164">
        <v>115.6</v>
      </c>
      <c r="DD573" s="164">
        <v>119.3</v>
      </c>
      <c r="DE573" s="164">
        <v>133.80000000000001</v>
      </c>
      <c r="DF573" s="164">
        <v>133.4</v>
      </c>
      <c r="DG573" s="164">
        <v>132.9</v>
      </c>
      <c r="DH573" s="164">
        <v>139.80000000000001</v>
      </c>
      <c r="DI573" s="164">
        <v>149.9</v>
      </c>
      <c r="DJ573" s="164">
        <v>153.30000000000001</v>
      </c>
      <c r="DK573" s="164">
        <v>155.80000000000001</v>
      </c>
      <c r="DL573" s="164">
        <v>155.1</v>
      </c>
      <c r="DM573" s="164">
        <v>156.30000000000001</v>
      </c>
      <c r="DN573" s="164">
        <v>156.5</v>
      </c>
      <c r="DO573" s="164">
        <v>158.9</v>
      </c>
      <c r="DP573" s="164">
        <v>158.6</v>
      </c>
      <c r="DQ573" s="164">
        <v>153.30000000000001</v>
      </c>
      <c r="DR573" s="164">
        <v>154.1</v>
      </c>
      <c r="DS573" s="164">
        <v>163.6</v>
      </c>
      <c r="DT573" s="164">
        <v>171.3</v>
      </c>
    </row>
    <row r="574" spans="1:124" x14ac:dyDescent="0.25">
      <c r="A574" s="162" t="s">
        <v>2484</v>
      </c>
      <c r="B574" s="162" t="s">
        <v>2485</v>
      </c>
      <c r="C574" s="163">
        <v>0.11260000000000001</v>
      </c>
      <c r="D574" s="164">
        <v>104</v>
      </c>
      <c r="E574" s="164">
        <v>103.7</v>
      </c>
      <c r="F574" s="164">
        <v>102.8</v>
      </c>
      <c r="G574" s="164">
        <v>102.9</v>
      </c>
      <c r="H574" s="164">
        <v>102.1</v>
      </c>
      <c r="I574" s="164">
        <v>102.3</v>
      </c>
      <c r="J574" s="164">
        <v>102.3</v>
      </c>
      <c r="K574" s="164">
        <v>101.2</v>
      </c>
      <c r="L574" s="164">
        <v>100.7</v>
      </c>
      <c r="M574" s="164">
        <v>101</v>
      </c>
      <c r="N574" s="164">
        <v>100.9</v>
      </c>
      <c r="O574" s="164">
        <v>100.9</v>
      </c>
      <c r="P574" s="164">
        <v>101.1</v>
      </c>
      <c r="Q574" s="164">
        <v>102</v>
      </c>
      <c r="R574" s="164">
        <v>101.7</v>
      </c>
      <c r="S574" s="164">
        <v>101.2</v>
      </c>
      <c r="T574" s="164">
        <v>100</v>
      </c>
      <c r="U574" s="164">
        <v>100.2</v>
      </c>
      <c r="V574" s="164">
        <v>100.5</v>
      </c>
      <c r="W574" s="164">
        <v>101.1</v>
      </c>
      <c r="X574" s="164">
        <v>100.8</v>
      </c>
      <c r="Y574" s="164">
        <v>101.6</v>
      </c>
      <c r="Z574" s="164">
        <v>103.4</v>
      </c>
      <c r="AA574" s="164">
        <v>103.7</v>
      </c>
      <c r="AB574" s="164">
        <v>103.1</v>
      </c>
      <c r="AC574" s="164">
        <v>103.8</v>
      </c>
      <c r="AD574" s="164">
        <v>103.2</v>
      </c>
      <c r="AE574" s="164">
        <v>103</v>
      </c>
      <c r="AF574" s="164">
        <v>103.2</v>
      </c>
      <c r="AG574" s="164">
        <v>102.7</v>
      </c>
      <c r="AH574" s="164">
        <v>104.3</v>
      </c>
      <c r="AI574" s="164">
        <v>103.6</v>
      </c>
      <c r="AJ574" s="164">
        <v>101.8</v>
      </c>
      <c r="AK574" s="164">
        <v>100.7</v>
      </c>
      <c r="AL574" s="164">
        <v>100.2</v>
      </c>
      <c r="AM574" s="164">
        <v>97.3</v>
      </c>
      <c r="AN574" s="164">
        <v>97.8</v>
      </c>
      <c r="AO574" s="164">
        <v>95.7</v>
      </c>
      <c r="AP574" s="164">
        <v>95.3</v>
      </c>
      <c r="AQ574" s="164">
        <v>92</v>
      </c>
      <c r="AR574" s="164">
        <v>90.2</v>
      </c>
      <c r="AS574" s="164">
        <v>90.1</v>
      </c>
      <c r="AT574" s="164">
        <v>88.8</v>
      </c>
      <c r="AU574" s="164">
        <v>87.6</v>
      </c>
      <c r="AV574" s="164">
        <v>85.5</v>
      </c>
      <c r="AW574" s="164">
        <v>83.2</v>
      </c>
      <c r="AX574" s="164">
        <v>82.4</v>
      </c>
      <c r="AY574" s="164">
        <v>88.5</v>
      </c>
      <c r="AZ574" s="164">
        <v>89.5</v>
      </c>
      <c r="BA574" s="164">
        <v>90.3</v>
      </c>
      <c r="BB574" s="164">
        <v>87.3</v>
      </c>
      <c r="BC574" s="164">
        <v>86.8</v>
      </c>
      <c r="BD574" s="164">
        <v>83.2</v>
      </c>
      <c r="BE574" s="164">
        <v>87.1</v>
      </c>
      <c r="BF574" s="164">
        <v>91.7</v>
      </c>
      <c r="BG574" s="164">
        <v>93.3</v>
      </c>
      <c r="BH574" s="164">
        <v>93.8</v>
      </c>
      <c r="BI574" s="164">
        <v>95.4</v>
      </c>
      <c r="BJ574" s="164">
        <v>94.8</v>
      </c>
      <c r="BK574" s="164">
        <v>100.5</v>
      </c>
      <c r="BL574" s="164">
        <v>103.8</v>
      </c>
      <c r="BM574" s="164">
        <v>102</v>
      </c>
      <c r="BN574" s="164">
        <v>101.3</v>
      </c>
      <c r="BO574" s="164">
        <v>101.8</v>
      </c>
      <c r="BP574" s="164">
        <v>103.1</v>
      </c>
      <c r="BQ574" s="164">
        <v>110.8</v>
      </c>
      <c r="BR574" s="164">
        <v>109.5</v>
      </c>
      <c r="BS574" s="164">
        <v>108.2</v>
      </c>
      <c r="BT574" s="164">
        <v>108.1</v>
      </c>
      <c r="BU574" s="164">
        <v>112.7</v>
      </c>
      <c r="BV574" s="164">
        <v>117.6</v>
      </c>
      <c r="BW574" s="164">
        <v>122.9</v>
      </c>
      <c r="BX574" s="164">
        <v>124.6</v>
      </c>
      <c r="BY574" s="164">
        <v>126.9</v>
      </c>
      <c r="BZ574" s="164">
        <v>126.3</v>
      </c>
      <c r="CA574" s="164">
        <v>124.7</v>
      </c>
      <c r="CB574" s="164">
        <v>124.8</v>
      </c>
      <c r="CC574" s="164">
        <v>125.8</v>
      </c>
      <c r="CD574" s="164">
        <v>127.5</v>
      </c>
      <c r="CE574" s="164">
        <v>126.2</v>
      </c>
      <c r="CF574" s="164">
        <v>123.6</v>
      </c>
      <c r="CG574" s="164">
        <v>118.7</v>
      </c>
      <c r="CH574" s="164">
        <v>118.9</v>
      </c>
      <c r="CI574" s="164">
        <v>121.7</v>
      </c>
      <c r="CJ574" s="164">
        <v>121.1</v>
      </c>
      <c r="CK574" s="164">
        <v>120.3</v>
      </c>
      <c r="CL574" s="164">
        <v>119.3</v>
      </c>
      <c r="CM574" s="164">
        <v>117.7</v>
      </c>
      <c r="CN574" s="164">
        <v>113.5</v>
      </c>
      <c r="CO574" s="164">
        <v>111.7</v>
      </c>
      <c r="CP574" s="164">
        <v>108.8</v>
      </c>
      <c r="CQ574" s="164">
        <v>106.8</v>
      </c>
      <c r="CR574" s="164">
        <v>107.2</v>
      </c>
      <c r="CS574" s="164">
        <v>110.3</v>
      </c>
      <c r="CT574" s="164">
        <v>113.1</v>
      </c>
      <c r="CU574" s="164">
        <v>112.8</v>
      </c>
      <c r="CV574" s="164">
        <v>88.8</v>
      </c>
      <c r="CW574" s="164">
        <v>109.7</v>
      </c>
      <c r="CX574" s="164">
        <v>108.8</v>
      </c>
      <c r="CY574" s="164">
        <v>108.6</v>
      </c>
      <c r="CZ574" s="164">
        <v>111.9</v>
      </c>
      <c r="DA574" s="164">
        <v>117.2</v>
      </c>
      <c r="DB574" s="164">
        <v>120</v>
      </c>
      <c r="DC574" s="164">
        <v>121.6</v>
      </c>
      <c r="DD574" s="164">
        <v>129.6</v>
      </c>
      <c r="DE574" s="164">
        <v>144.5</v>
      </c>
      <c r="DF574" s="164">
        <v>140.80000000000001</v>
      </c>
      <c r="DG574" s="164">
        <v>140.69999999999999</v>
      </c>
      <c r="DH574" s="164">
        <v>153.80000000000001</v>
      </c>
      <c r="DI574" s="164">
        <v>171.1</v>
      </c>
      <c r="DJ574" s="164">
        <v>176.6</v>
      </c>
      <c r="DK574" s="164">
        <v>175.6</v>
      </c>
      <c r="DL574" s="164">
        <v>174.4</v>
      </c>
      <c r="DM574" s="164">
        <v>172.7</v>
      </c>
      <c r="DN574" s="164">
        <v>174.5</v>
      </c>
      <c r="DO574" s="164">
        <v>178.7</v>
      </c>
      <c r="DP574" s="164">
        <v>173.5</v>
      </c>
      <c r="DQ574" s="164">
        <v>165.7</v>
      </c>
      <c r="DR574" s="164">
        <v>168.9</v>
      </c>
      <c r="DS574" s="164">
        <v>180.2</v>
      </c>
      <c r="DT574" s="164">
        <v>190.7</v>
      </c>
    </row>
    <row r="575" spans="1:124" x14ac:dyDescent="0.25">
      <c r="A575" s="162" t="s">
        <v>2487</v>
      </c>
      <c r="B575" s="162" t="s">
        <v>2488</v>
      </c>
      <c r="C575" s="163">
        <v>5.5140000000000002E-2</v>
      </c>
      <c r="D575" s="164">
        <v>118.3</v>
      </c>
      <c r="E575" s="164">
        <v>99.9</v>
      </c>
      <c r="F575" s="164">
        <v>104.9</v>
      </c>
      <c r="G575" s="164">
        <v>97.5</v>
      </c>
      <c r="H575" s="164">
        <v>95.9</v>
      </c>
      <c r="I575" s="164">
        <v>102.2</v>
      </c>
      <c r="J575" s="164">
        <v>102.4</v>
      </c>
      <c r="K575" s="164">
        <v>107</v>
      </c>
      <c r="L575" s="164">
        <v>112.7</v>
      </c>
      <c r="M575" s="164">
        <v>99.2</v>
      </c>
      <c r="N575" s="164">
        <v>99.2</v>
      </c>
      <c r="O575" s="164">
        <v>97.2</v>
      </c>
      <c r="P575" s="164">
        <v>98.3</v>
      </c>
      <c r="Q575" s="164">
        <v>92.5</v>
      </c>
      <c r="R575" s="164">
        <v>98.5</v>
      </c>
      <c r="S575" s="164">
        <v>107.3</v>
      </c>
      <c r="T575" s="164">
        <v>106.4</v>
      </c>
      <c r="U575" s="164">
        <v>92.4</v>
      </c>
      <c r="V575" s="164">
        <v>102.5</v>
      </c>
      <c r="W575" s="164">
        <v>110.1</v>
      </c>
      <c r="X575" s="164">
        <v>108.9</v>
      </c>
      <c r="Y575" s="164">
        <v>119.5</v>
      </c>
      <c r="Z575" s="164">
        <v>119.5</v>
      </c>
      <c r="AA575" s="164">
        <v>126.4</v>
      </c>
      <c r="AB575" s="164">
        <v>117</v>
      </c>
      <c r="AC575" s="164">
        <v>128</v>
      </c>
      <c r="AD575" s="164">
        <v>107.5</v>
      </c>
      <c r="AE575" s="164">
        <v>100.8</v>
      </c>
      <c r="AF575" s="164">
        <v>99.7</v>
      </c>
      <c r="AG575" s="164">
        <v>97.5</v>
      </c>
      <c r="AH575" s="164">
        <v>98.5</v>
      </c>
      <c r="AI575" s="164">
        <v>117.1</v>
      </c>
      <c r="AJ575" s="164">
        <v>110.4</v>
      </c>
      <c r="AK575" s="164">
        <v>126.7</v>
      </c>
      <c r="AL575" s="164">
        <v>113.4</v>
      </c>
      <c r="AM575" s="164">
        <v>115.4</v>
      </c>
      <c r="AN575" s="164">
        <v>114.8</v>
      </c>
      <c r="AO575" s="164">
        <v>123.6</v>
      </c>
      <c r="AP575" s="164">
        <v>121.5</v>
      </c>
      <c r="AQ575" s="164">
        <v>121.5</v>
      </c>
      <c r="AR575" s="164">
        <v>118.8</v>
      </c>
      <c r="AS575" s="164">
        <v>118</v>
      </c>
      <c r="AT575" s="164">
        <v>125.5</v>
      </c>
      <c r="AU575" s="164">
        <v>125.4</v>
      </c>
      <c r="AV575" s="164">
        <v>125.5</v>
      </c>
      <c r="AW575" s="164">
        <v>117</v>
      </c>
      <c r="AX575" s="164">
        <v>101.3</v>
      </c>
      <c r="AY575" s="164">
        <v>108.1</v>
      </c>
      <c r="AZ575" s="164">
        <v>111.1</v>
      </c>
      <c r="BA575" s="164">
        <v>107</v>
      </c>
      <c r="BB575" s="164">
        <v>107.8</v>
      </c>
      <c r="BC575" s="164">
        <v>108.1</v>
      </c>
      <c r="BD575" s="164">
        <v>98.3</v>
      </c>
      <c r="BE575" s="164">
        <v>103.8</v>
      </c>
      <c r="BF575" s="164">
        <v>111.8</v>
      </c>
      <c r="BG575" s="164">
        <v>119.3</v>
      </c>
      <c r="BH575" s="164">
        <v>119.3</v>
      </c>
      <c r="BI575" s="164">
        <v>120.3</v>
      </c>
      <c r="BJ575" s="164">
        <v>122.4</v>
      </c>
      <c r="BK575" s="164">
        <v>122.4</v>
      </c>
      <c r="BL575" s="164">
        <v>122.4</v>
      </c>
      <c r="BM575" s="164">
        <v>122.5</v>
      </c>
      <c r="BN575" s="164">
        <v>122.4</v>
      </c>
      <c r="BO575" s="164">
        <v>122.4</v>
      </c>
      <c r="BP575" s="164">
        <v>125.7</v>
      </c>
      <c r="BQ575" s="164">
        <v>127.4</v>
      </c>
      <c r="BR575" s="164">
        <v>127.5</v>
      </c>
      <c r="BS575" s="164">
        <v>127.2</v>
      </c>
      <c r="BT575" s="164">
        <v>128.6</v>
      </c>
      <c r="BU575" s="164">
        <v>129.69999999999999</v>
      </c>
      <c r="BV575" s="164">
        <v>129.69999999999999</v>
      </c>
      <c r="BW575" s="164">
        <v>124.7</v>
      </c>
      <c r="BX575" s="164">
        <v>128.9</v>
      </c>
      <c r="BY575" s="164">
        <v>130.1</v>
      </c>
      <c r="BZ575" s="164">
        <v>132.80000000000001</v>
      </c>
      <c r="CA575" s="164">
        <v>132.69999999999999</v>
      </c>
      <c r="CB575" s="164">
        <v>132.6</v>
      </c>
      <c r="CC575" s="164">
        <v>133.30000000000001</v>
      </c>
      <c r="CD575" s="164">
        <v>134.30000000000001</v>
      </c>
      <c r="CE575" s="164">
        <v>134.1</v>
      </c>
      <c r="CF575" s="164">
        <v>132.69999999999999</v>
      </c>
      <c r="CG575" s="164">
        <v>133.80000000000001</v>
      </c>
      <c r="CH575" s="164">
        <v>131.4</v>
      </c>
      <c r="CI575" s="164">
        <v>129.69999999999999</v>
      </c>
      <c r="CJ575" s="164">
        <v>131.9</v>
      </c>
      <c r="CK575" s="164">
        <v>132</v>
      </c>
      <c r="CL575" s="164">
        <v>129.4</v>
      </c>
      <c r="CM575" s="164">
        <v>130.69999999999999</v>
      </c>
      <c r="CN575" s="164">
        <v>129.9</v>
      </c>
      <c r="CO575" s="164">
        <v>130.80000000000001</v>
      </c>
      <c r="CP575" s="164">
        <v>126.7</v>
      </c>
      <c r="CQ575" s="164">
        <v>130.4</v>
      </c>
      <c r="CR575" s="164">
        <v>131.30000000000001</v>
      </c>
      <c r="CS575" s="164">
        <v>132.1</v>
      </c>
      <c r="CT575" s="164">
        <v>133.80000000000001</v>
      </c>
      <c r="CU575" s="164">
        <v>133.69999999999999</v>
      </c>
      <c r="CV575" s="164">
        <v>133.69999999999999</v>
      </c>
      <c r="CW575" s="164">
        <v>133.1</v>
      </c>
      <c r="CX575" s="164">
        <v>130.80000000000001</v>
      </c>
      <c r="CY575" s="164">
        <v>130.80000000000001</v>
      </c>
      <c r="CZ575" s="164">
        <v>132.69999999999999</v>
      </c>
      <c r="DA575" s="164">
        <v>132.19999999999999</v>
      </c>
      <c r="DB575" s="164">
        <v>133.6</v>
      </c>
      <c r="DC575" s="164">
        <v>134.80000000000001</v>
      </c>
      <c r="DD575" s="164">
        <v>133.30000000000001</v>
      </c>
      <c r="DE575" s="164">
        <v>131.9</v>
      </c>
      <c r="DF575" s="164">
        <v>133.30000000000001</v>
      </c>
      <c r="DG575" s="164">
        <v>132</v>
      </c>
      <c r="DH575" s="164">
        <v>131.9</v>
      </c>
      <c r="DI575" s="164">
        <v>131.80000000000001</v>
      </c>
      <c r="DJ575" s="164">
        <v>131.80000000000001</v>
      </c>
      <c r="DK575" s="164">
        <v>131.80000000000001</v>
      </c>
      <c r="DL575" s="164">
        <v>137.6</v>
      </c>
      <c r="DM575" s="164">
        <v>139.1</v>
      </c>
      <c r="DN575" s="164">
        <v>139.1</v>
      </c>
      <c r="DO575" s="164">
        <v>137.9</v>
      </c>
      <c r="DP575" s="164">
        <v>145.4</v>
      </c>
      <c r="DQ575" s="164">
        <v>145.6</v>
      </c>
      <c r="DR575" s="164">
        <v>145.80000000000001</v>
      </c>
      <c r="DS575" s="164">
        <v>144.4</v>
      </c>
      <c r="DT575" s="164">
        <v>146</v>
      </c>
    </row>
    <row r="576" spans="1:124" x14ac:dyDescent="0.25">
      <c r="A576" s="162" t="s">
        <v>2490</v>
      </c>
      <c r="B576" s="162" t="s">
        <v>2491</v>
      </c>
      <c r="C576" s="163">
        <v>6.6710000000000005E-2</v>
      </c>
      <c r="D576" s="164">
        <v>115.9</v>
      </c>
      <c r="E576" s="164">
        <v>110.2</v>
      </c>
      <c r="F576" s="164">
        <v>109.7</v>
      </c>
      <c r="G576" s="164">
        <v>108.2</v>
      </c>
      <c r="H576" s="164">
        <v>105.5</v>
      </c>
      <c r="I576" s="164">
        <v>105.6</v>
      </c>
      <c r="J576" s="164">
        <v>106.1</v>
      </c>
      <c r="K576" s="164">
        <v>104.1</v>
      </c>
      <c r="L576" s="164">
        <v>102.5</v>
      </c>
      <c r="M576" s="164">
        <v>103.3</v>
      </c>
      <c r="N576" s="164">
        <v>102.4</v>
      </c>
      <c r="O576" s="164">
        <v>102.4</v>
      </c>
      <c r="P576" s="164">
        <v>102.8</v>
      </c>
      <c r="Q576" s="164">
        <v>101.2</v>
      </c>
      <c r="R576" s="164">
        <v>100.4</v>
      </c>
      <c r="S576" s="164">
        <v>98.9</v>
      </c>
      <c r="T576" s="164">
        <v>94.9</v>
      </c>
      <c r="U576" s="164">
        <v>96.8</v>
      </c>
      <c r="V576" s="164">
        <v>96.8</v>
      </c>
      <c r="W576" s="164">
        <v>97.4</v>
      </c>
      <c r="X576" s="164">
        <v>98.7</v>
      </c>
      <c r="Y576" s="164">
        <v>102.4</v>
      </c>
      <c r="Z576" s="164">
        <v>103.6</v>
      </c>
      <c r="AA576" s="164">
        <v>103.6</v>
      </c>
      <c r="AB576" s="164">
        <v>106.3</v>
      </c>
      <c r="AC576" s="164">
        <v>107.7</v>
      </c>
      <c r="AD576" s="164">
        <v>107</v>
      </c>
      <c r="AE576" s="164">
        <v>105.4</v>
      </c>
      <c r="AF576" s="164">
        <v>102.8</v>
      </c>
      <c r="AG576" s="164">
        <v>102.3</v>
      </c>
      <c r="AH576" s="164">
        <v>102</v>
      </c>
      <c r="AI576" s="164">
        <v>99.1</v>
      </c>
      <c r="AJ576" s="164">
        <v>98.4</v>
      </c>
      <c r="AK576" s="164">
        <v>98.3</v>
      </c>
      <c r="AL576" s="164">
        <v>97.8</v>
      </c>
      <c r="AM576" s="164">
        <v>97.6</v>
      </c>
      <c r="AN576" s="164">
        <v>95.6</v>
      </c>
      <c r="AO576" s="164">
        <v>93.2</v>
      </c>
      <c r="AP576" s="164">
        <v>92.2</v>
      </c>
      <c r="AQ576" s="164">
        <v>89.7</v>
      </c>
      <c r="AR576" s="164">
        <v>87.7</v>
      </c>
      <c r="AS576" s="164">
        <v>87.6</v>
      </c>
      <c r="AT576" s="164">
        <v>86.1</v>
      </c>
      <c r="AU576" s="164">
        <v>85.5</v>
      </c>
      <c r="AV576" s="164">
        <v>85.7</v>
      </c>
      <c r="AW576" s="164">
        <v>86.8</v>
      </c>
      <c r="AX576" s="164">
        <v>86.9</v>
      </c>
      <c r="AY576" s="164">
        <v>87.5</v>
      </c>
      <c r="AZ576" s="164">
        <v>88.5</v>
      </c>
      <c r="BA576" s="164">
        <v>85.1</v>
      </c>
      <c r="BB576" s="164">
        <v>83.3</v>
      </c>
      <c r="BC576" s="164">
        <v>81.3</v>
      </c>
      <c r="BD576" s="164">
        <v>79.599999999999994</v>
      </c>
      <c r="BE576" s="164">
        <v>81.8</v>
      </c>
      <c r="BF576" s="164">
        <v>84.2</v>
      </c>
      <c r="BG576" s="164">
        <v>84.4</v>
      </c>
      <c r="BH576" s="164">
        <v>86.3</v>
      </c>
      <c r="BI576" s="164">
        <v>89.2</v>
      </c>
      <c r="BJ576" s="164">
        <v>90.8</v>
      </c>
      <c r="BK576" s="164">
        <v>93.2</v>
      </c>
      <c r="BL576" s="164">
        <v>96.3</v>
      </c>
      <c r="BM576" s="164">
        <v>95.2</v>
      </c>
      <c r="BN576" s="164">
        <v>92</v>
      </c>
      <c r="BO576" s="164">
        <v>92.4</v>
      </c>
      <c r="BP576" s="164">
        <v>92.3</v>
      </c>
      <c r="BQ576" s="164">
        <v>93.5</v>
      </c>
      <c r="BR576" s="164">
        <v>93.8</v>
      </c>
      <c r="BS576" s="164">
        <v>95.4</v>
      </c>
      <c r="BT576" s="164">
        <v>97.9</v>
      </c>
      <c r="BU576" s="164">
        <v>104</v>
      </c>
      <c r="BV576" s="164">
        <v>105.9</v>
      </c>
      <c r="BW576" s="164">
        <v>108.9</v>
      </c>
      <c r="BX576" s="164">
        <v>110.5</v>
      </c>
      <c r="BY576" s="164">
        <v>111.7</v>
      </c>
      <c r="BZ576" s="164">
        <v>111.3</v>
      </c>
      <c r="CA576" s="164">
        <v>110.5</v>
      </c>
      <c r="CB576" s="164">
        <v>112.8</v>
      </c>
      <c r="CC576" s="164">
        <v>114.6</v>
      </c>
      <c r="CD576" s="164">
        <v>114.3</v>
      </c>
      <c r="CE576" s="164">
        <v>112.4</v>
      </c>
      <c r="CF576" s="164">
        <v>110.3</v>
      </c>
      <c r="CG576" s="164">
        <v>109.3</v>
      </c>
      <c r="CH576" s="164">
        <v>111.6</v>
      </c>
      <c r="CI576" s="164">
        <v>111.6</v>
      </c>
      <c r="CJ576" s="164">
        <v>110.6</v>
      </c>
      <c r="CK576" s="164">
        <v>109.6</v>
      </c>
      <c r="CL576" s="164">
        <v>107.4</v>
      </c>
      <c r="CM576" s="164">
        <v>104.4</v>
      </c>
      <c r="CN576" s="164">
        <v>99.9</v>
      </c>
      <c r="CO576" s="164">
        <v>99.6</v>
      </c>
      <c r="CP576" s="164">
        <v>98.9</v>
      </c>
      <c r="CQ576" s="164">
        <v>99.5</v>
      </c>
      <c r="CR576" s="164">
        <v>99.5</v>
      </c>
      <c r="CS576" s="164">
        <v>101.6</v>
      </c>
      <c r="CT576" s="164">
        <v>101.5</v>
      </c>
      <c r="CU576" s="164">
        <v>100.9</v>
      </c>
      <c r="CV576" s="164">
        <v>101.6</v>
      </c>
      <c r="CW576" s="164">
        <v>101.8</v>
      </c>
      <c r="CX576" s="164">
        <v>102.3</v>
      </c>
      <c r="CY576" s="164">
        <v>101.2</v>
      </c>
      <c r="CZ576" s="164">
        <v>103.2</v>
      </c>
      <c r="DA576" s="164">
        <v>102.7</v>
      </c>
      <c r="DB576" s="164">
        <v>102.7</v>
      </c>
      <c r="DC576" s="164">
        <v>107.7</v>
      </c>
      <c r="DD576" s="164">
        <v>113.5</v>
      </c>
      <c r="DE576" s="164">
        <v>120.6</v>
      </c>
      <c r="DF576" s="164">
        <v>119.1</v>
      </c>
      <c r="DG576" s="164">
        <v>123.5</v>
      </c>
      <c r="DH576" s="164">
        <v>127.7</v>
      </c>
      <c r="DI576" s="164">
        <v>129.19999999999999</v>
      </c>
      <c r="DJ576" s="164">
        <v>129.4</v>
      </c>
      <c r="DK576" s="164">
        <v>127</v>
      </c>
      <c r="DL576" s="164">
        <v>128.69999999999999</v>
      </c>
      <c r="DM576" s="164">
        <v>129.80000000000001</v>
      </c>
      <c r="DN576" s="164">
        <v>136.1</v>
      </c>
      <c r="DO576" s="164">
        <v>133.6</v>
      </c>
      <c r="DP576" s="164">
        <v>130.69999999999999</v>
      </c>
      <c r="DQ576" s="164">
        <v>136.6</v>
      </c>
      <c r="DR576" s="164">
        <v>143.6</v>
      </c>
      <c r="DS576" s="164">
        <v>150.19999999999999</v>
      </c>
      <c r="DT576" s="164">
        <v>155.19999999999999</v>
      </c>
    </row>
    <row r="577" spans="1:124" x14ac:dyDescent="0.25">
      <c r="A577" s="162" t="s">
        <v>2493</v>
      </c>
      <c r="B577" s="162" t="s">
        <v>2494</v>
      </c>
      <c r="C577" s="163">
        <v>6.6710000000000005E-2</v>
      </c>
      <c r="D577" s="164">
        <v>115.9</v>
      </c>
      <c r="E577" s="164">
        <v>110.2</v>
      </c>
      <c r="F577" s="164">
        <v>109.7</v>
      </c>
      <c r="G577" s="164">
        <v>108.2</v>
      </c>
      <c r="H577" s="164">
        <v>105.5</v>
      </c>
      <c r="I577" s="164">
        <v>105.6</v>
      </c>
      <c r="J577" s="164">
        <v>106.1</v>
      </c>
      <c r="K577" s="164">
        <v>104.1</v>
      </c>
      <c r="L577" s="164">
        <v>102.5</v>
      </c>
      <c r="M577" s="164">
        <v>103.3</v>
      </c>
      <c r="N577" s="164">
        <v>102.4</v>
      </c>
      <c r="O577" s="164">
        <v>102.4</v>
      </c>
      <c r="P577" s="164">
        <v>102.8</v>
      </c>
      <c r="Q577" s="164">
        <v>101.2</v>
      </c>
      <c r="R577" s="164">
        <v>100.4</v>
      </c>
      <c r="S577" s="164">
        <v>98.9</v>
      </c>
      <c r="T577" s="164">
        <v>94.9</v>
      </c>
      <c r="U577" s="164">
        <v>96.8</v>
      </c>
      <c r="V577" s="164">
        <v>96.8</v>
      </c>
      <c r="W577" s="164">
        <v>97.4</v>
      </c>
      <c r="X577" s="164">
        <v>98.7</v>
      </c>
      <c r="Y577" s="164">
        <v>102.4</v>
      </c>
      <c r="Z577" s="164">
        <v>103.6</v>
      </c>
      <c r="AA577" s="164">
        <v>103.6</v>
      </c>
      <c r="AB577" s="164">
        <v>106.3</v>
      </c>
      <c r="AC577" s="164">
        <v>107.7</v>
      </c>
      <c r="AD577" s="164">
        <v>107</v>
      </c>
      <c r="AE577" s="164">
        <v>105.4</v>
      </c>
      <c r="AF577" s="164">
        <v>102.8</v>
      </c>
      <c r="AG577" s="164">
        <v>102.3</v>
      </c>
      <c r="AH577" s="164">
        <v>102</v>
      </c>
      <c r="AI577" s="164">
        <v>99.1</v>
      </c>
      <c r="AJ577" s="164">
        <v>98.4</v>
      </c>
      <c r="AK577" s="164">
        <v>98.3</v>
      </c>
      <c r="AL577" s="164">
        <v>97.8</v>
      </c>
      <c r="AM577" s="164">
        <v>97.6</v>
      </c>
      <c r="AN577" s="164">
        <v>95.6</v>
      </c>
      <c r="AO577" s="164">
        <v>93.2</v>
      </c>
      <c r="AP577" s="164">
        <v>92.2</v>
      </c>
      <c r="AQ577" s="164">
        <v>89.7</v>
      </c>
      <c r="AR577" s="164">
        <v>87.7</v>
      </c>
      <c r="AS577" s="164">
        <v>87.6</v>
      </c>
      <c r="AT577" s="164">
        <v>86.1</v>
      </c>
      <c r="AU577" s="164">
        <v>85.5</v>
      </c>
      <c r="AV577" s="164">
        <v>85.7</v>
      </c>
      <c r="AW577" s="164">
        <v>86.8</v>
      </c>
      <c r="AX577" s="164">
        <v>86.9</v>
      </c>
      <c r="AY577" s="164">
        <v>87.5</v>
      </c>
      <c r="AZ577" s="164">
        <v>88.5</v>
      </c>
      <c r="BA577" s="164">
        <v>85.1</v>
      </c>
      <c r="BB577" s="164">
        <v>83.3</v>
      </c>
      <c r="BC577" s="164">
        <v>81.3</v>
      </c>
      <c r="BD577" s="164">
        <v>79.599999999999994</v>
      </c>
      <c r="BE577" s="164">
        <v>81.8</v>
      </c>
      <c r="BF577" s="164">
        <v>84.2</v>
      </c>
      <c r="BG577" s="164">
        <v>84.4</v>
      </c>
      <c r="BH577" s="164">
        <v>86.3</v>
      </c>
      <c r="BI577" s="164">
        <v>89.2</v>
      </c>
      <c r="BJ577" s="164">
        <v>90.8</v>
      </c>
      <c r="BK577" s="164">
        <v>93.2</v>
      </c>
      <c r="BL577" s="164">
        <v>96.3</v>
      </c>
      <c r="BM577" s="164">
        <v>95.2</v>
      </c>
      <c r="BN577" s="164">
        <v>92</v>
      </c>
      <c r="BO577" s="164">
        <v>92.4</v>
      </c>
      <c r="BP577" s="164">
        <v>92.3</v>
      </c>
      <c r="BQ577" s="164">
        <v>93.5</v>
      </c>
      <c r="BR577" s="164">
        <v>93.8</v>
      </c>
      <c r="BS577" s="164">
        <v>95.4</v>
      </c>
      <c r="BT577" s="164">
        <v>97.9</v>
      </c>
      <c r="BU577" s="164">
        <v>104</v>
      </c>
      <c r="BV577" s="164">
        <v>105.9</v>
      </c>
      <c r="BW577" s="164">
        <v>108.9</v>
      </c>
      <c r="BX577" s="164">
        <v>110.5</v>
      </c>
      <c r="BY577" s="164">
        <v>111.7</v>
      </c>
      <c r="BZ577" s="164">
        <v>111.3</v>
      </c>
      <c r="CA577" s="164">
        <v>110.5</v>
      </c>
      <c r="CB577" s="164">
        <v>112.8</v>
      </c>
      <c r="CC577" s="164">
        <v>114.6</v>
      </c>
      <c r="CD577" s="164">
        <v>114.3</v>
      </c>
      <c r="CE577" s="164">
        <v>112.4</v>
      </c>
      <c r="CF577" s="164">
        <v>110.3</v>
      </c>
      <c r="CG577" s="164">
        <v>109.3</v>
      </c>
      <c r="CH577" s="164">
        <v>111.6</v>
      </c>
      <c r="CI577" s="164">
        <v>111.6</v>
      </c>
      <c r="CJ577" s="164">
        <v>110.6</v>
      </c>
      <c r="CK577" s="164">
        <v>109.6</v>
      </c>
      <c r="CL577" s="164">
        <v>107.4</v>
      </c>
      <c r="CM577" s="164">
        <v>104.4</v>
      </c>
      <c r="CN577" s="164">
        <v>99.9</v>
      </c>
      <c r="CO577" s="164">
        <v>99.6</v>
      </c>
      <c r="CP577" s="164">
        <v>98.9</v>
      </c>
      <c r="CQ577" s="164">
        <v>99.5</v>
      </c>
      <c r="CR577" s="164">
        <v>99.5</v>
      </c>
      <c r="CS577" s="164">
        <v>101.6</v>
      </c>
      <c r="CT577" s="164">
        <v>101.5</v>
      </c>
      <c r="CU577" s="164">
        <v>100.9</v>
      </c>
      <c r="CV577" s="164">
        <v>101.6</v>
      </c>
      <c r="CW577" s="164">
        <v>101.8</v>
      </c>
      <c r="CX577" s="164">
        <v>102.3</v>
      </c>
      <c r="CY577" s="164">
        <v>101.2</v>
      </c>
      <c r="CZ577" s="164">
        <v>103.2</v>
      </c>
      <c r="DA577" s="164">
        <v>102.7</v>
      </c>
      <c r="DB577" s="164">
        <v>102.7</v>
      </c>
      <c r="DC577" s="164">
        <v>107.7</v>
      </c>
      <c r="DD577" s="164">
        <v>113.5</v>
      </c>
      <c r="DE577" s="164">
        <v>120.6</v>
      </c>
      <c r="DF577" s="164">
        <v>119.1</v>
      </c>
      <c r="DG577" s="164">
        <v>123.5</v>
      </c>
      <c r="DH577" s="164">
        <v>127.7</v>
      </c>
      <c r="DI577" s="164">
        <v>129.19999999999999</v>
      </c>
      <c r="DJ577" s="164">
        <v>129.4</v>
      </c>
      <c r="DK577" s="164">
        <v>127</v>
      </c>
      <c r="DL577" s="164">
        <v>128.69999999999999</v>
      </c>
      <c r="DM577" s="164">
        <v>129.80000000000001</v>
      </c>
      <c r="DN577" s="164">
        <v>136.1</v>
      </c>
      <c r="DO577" s="164">
        <v>133.6</v>
      </c>
      <c r="DP577" s="164">
        <v>130.69999999999999</v>
      </c>
      <c r="DQ577" s="164">
        <v>136.6</v>
      </c>
      <c r="DR577" s="164">
        <v>143.6</v>
      </c>
      <c r="DS577" s="164">
        <v>150.19999999999999</v>
      </c>
      <c r="DT577" s="164">
        <v>155.19999999999999</v>
      </c>
    </row>
    <row r="578" spans="1:124" x14ac:dyDescent="0.25">
      <c r="A578" s="162" t="s">
        <v>2496</v>
      </c>
      <c r="B578" s="162" t="s">
        <v>2497</v>
      </c>
      <c r="C578" s="163">
        <v>0.92396</v>
      </c>
      <c r="D578" s="164">
        <v>103.9</v>
      </c>
      <c r="E578" s="164">
        <v>103.1</v>
      </c>
      <c r="F578" s="164">
        <v>102.9</v>
      </c>
      <c r="G578" s="164">
        <v>103.4</v>
      </c>
      <c r="H578" s="164">
        <v>103.3</v>
      </c>
      <c r="I578" s="164">
        <v>102.4</v>
      </c>
      <c r="J578" s="164">
        <v>102.4</v>
      </c>
      <c r="K578" s="164">
        <v>101.1</v>
      </c>
      <c r="L578" s="164">
        <v>101.6</v>
      </c>
      <c r="M578" s="164">
        <v>101.3</v>
      </c>
      <c r="N578" s="164">
        <v>98.3</v>
      </c>
      <c r="O578" s="164">
        <v>99.1</v>
      </c>
      <c r="P578" s="164">
        <v>99.8</v>
      </c>
      <c r="Q578" s="164">
        <v>99.7</v>
      </c>
      <c r="R578" s="164">
        <v>95.4</v>
      </c>
      <c r="S578" s="164">
        <v>95.3</v>
      </c>
      <c r="T578" s="164">
        <v>96</v>
      </c>
      <c r="U578" s="164">
        <v>97.1</v>
      </c>
      <c r="V578" s="164">
        <v>97.6</v>
      </c>
      <c r="W578" s="164">
        <v>96.5</v>
      </c>
      <c r="X578" s="164">
        <v>98.1</v>
      </c>
      <c r="Y578" s="164">
        <v>100.8</v>
      </c>
      <c r="Z578" s="164">
        <v>100.6</v>
      </c>
      <c r="AA578" s="164">
        <v>101.1</v>
      </c>
      <c r="AB578" s="164">
        <v>103.2</v>
      </c>
      <c r="AC578" s="164">
        <v>104.1</v>
      </c>
      <c r="AD578" s="164">
        <v>104.3</v>
      </c>
      <c r="AE578" s="164">
        <v>104.7</v>
      </c>
      <c r="AF578" s="164">
        <v>103.3</v>
      </c>
      <c r="AG578" s="164">
        <v>103.7</v>
      </c>
      <c r="AH578" s="164">
        <v>103.5</v>
      </c>
      <c r="AI578" s="164">
        <v>103</v>
      </c>
      <c r="AJ578" s="164">
        <v>103.4</v>
      </c>
      <c r="AK578" s="164">
        <v>101</v>
      </c>
      <c r="AL578" s="164">
        <v>102.9</v>
      </c>
      <c r="AM578" s="164">
        <v>103</v>
      </c>
      <c r="AN578" s="164">
        <v>101.8</v>
      </c>
      <c r="AO578" s="164">
        <v>101.7</v>
      </c>
      <c r="AP578" s="164">
        <v>100.5</v>
      </c>
      <c r="AQ578" s="164">
        <v>100.2</v>
      </c>
      <c r="AR578" s="164">
        <v>88.4</v>
      </c>
      <c r="AS578" s="164">
        <v>89.1</v>
      </c>
      <c r="AT578" s="164">
        <v>88</v>
      </c>
      <c r="AU578" s="164">
        <v>84.4</v>
      </c>
      <c r="AV578" s="164">
        <v>81</v>
      </c>
      <c r="AW578" s="164">
        <v>76.8</v>
      </c>
      <c r="AX578" s="164">
        <v>77.3</v>
      </c>
      <c r="AY578" s="164">
        <v>78.7</v>
      </c>
      <c r="AZ578" s="164">
        <v>79.400000000000006</v>
      </c>
      <c r="BA578" s="164">
        <v>81.599999999999994</v>
      </c>
      <c r="BB578" s="164">
        <v>81.2</v>
      </c>
      <c r="BC578" s="164">
        <v>81.2</v>
      </c>
      <c r="BD578" s="164">
        <v>82</v>
      </c>
      <c r="BE578" s="164">
        <v>81.900000000000006</v>
      </c>
      <c r="BF578" s="164">
        <v>85.3</v>
      </c>
      <c r="BG578" s="164">
        <v>85.6</v>
      </c>
      <c r="BH578" s="164">
        <v>86.1</v>
      </c>
      <c r="BI578" s="164">
        <v>86.8</v>
      </c>
      <c r="BJ578" s="164">
        <v>86.9</v>
      </c>
      <c r="BK578" s="164">
        <v>91</v>
      </c>
      <c r="BL578" s="164">
        <v>92.9</v>
      </c>
      <c r="BM578" s="164">
        <v>94.3</v>
      </c>
      <c r="BN578" s="164">
        <v>94</v>
      </c>
      <c r="BO578" s="164">
        <v>93.5</v>
      </c>
      <c r="BP578" s="164">
        <v>95.4</v>
      </c>
      <c r="BQ578" s="164">
        <v>96.7</v>
      </c>
      <c r="BR578" s="164">
        <v>95.5</v>
      </c>
      <c r="BS578" s="164">
        <v>96.1</v>
      </c>
      <c r="BT578" s="164">
        <v>100.8</v>
      </c>
      <c r="BU578" s="164">
        <v>102</v>
      </c>
      <c r="BV578" s="164">
        <v>107.4</v>
      </c>
      <c r="BW578" s="164">
        <v>109.8</v>
      </c>
      <c r="BX578" s="164">
        <v>110.1</v>
      </c>
      <c r="BY578" s="164">
        <v>116.4</v>
      </c>
      <c r="BZ578" s="164">
        <v>116.9</v>
      </c>
      <c r="CA578" s="164">
        <v>113.6</v>
      </c>
      <c r="CB578" s="164">
        <v>113.2</v>
      </c>
      <c r="CC578" s="164">
        <v>111.9</v>
      </c>
      <c r="CD578" s="164">
        <v>114.1</v>
      </c>
      <c r="CE578" s="164">
        <v>113.6</v>
      </c>
      <c r="CF578" s="164">
        <v>112.8</v>
      </c>
      <c r="CG578" s="164">
        <v>107.4</v>
      </c>
      <c r="CH578" s="164">
        <v>112.4</v>
      </c>
      <c r="CI578" s="164">
        <v>109.7</v>
      </c>
      <c r="CJ578" s="164">
        <v>109.9</v>
      </c>
      <c r="CK578" s="164">
        <v>109.5</v>
      </c>
      <c r="CL578" s="164">
        <v>106.3</v>
      </c>
      <c r="CM578" s="164">
        <v>101.2</v>
      </c>
      <c r="CN578" s="164">
        <v>98.3</v>
      </c>
      <c r="CO578" s="164">
        <v>101</v>
      </c>
      <c r="CP578" s="164">
        <v>98.8</v>
      </c>
      <c r="CQ578" s="164">
        <v>99.4</v>
      </c>
      <c r="CR578" s="164">
        <v>98.5</v>
      </c>
      <c r="CS578" s="164">
        <v>105.3</v>
      </c>
      <c r="CT578" s="164">
        <v>104.1</v>
      </c>
      <c r="CU578" s="164">
        <v>102</v>
      </c>
      <c r="CV578" s="164">
        <v>102</v>
      </c>
      <c r="CW578" s="164">
        <v>98.8</v>
      </c>
      <c r="CX578" s="164">
        <v>101.3</v>
      </c>
      <c r="CY578" s="164">
        <v>103.3</v>
      </c>
      <c r="CZ578" s="164">
        <v>102.7</v>
      </c>
      <c r="DA578" s="164">
        <v>105.9</v>
      </c>
      <c r="DB578" s="164">
        <v>106.1</v>
      </c>
      <c r="DC578" s="164">
        <v>106.3</v>
      </c>
      <c r="DD578" s="164">
        <v>107.7</v>
      </c>
      <c r="DE578" s="164">
        <v>126.1</v>
      </c>
      <c r="DF578" s="164">
        <v>118</v>
      </c>
      <c r="DG578" s="164">
        <v>125.7</v>
      </c>
      <c r="DH578" s="164">
        <v>131</v>
      </c>
      <c r="DI578" s="164">
        <v>135.1</v>
      </c>
      <c r="DJ578" s="164">
        <v>133.30000000000001</v>
      </c>
      <c r="DK578" s="164">
        <v>134.1</v>
      </c>
      <c r="DL578" s="164">
        <v>135.9</v>
      </c>
      <c r="DM578" s="164">
        <v>138.69999999999999</v>
      </c>
      <c r="DN578" s="164">
        <v>147.19999999999999</v>
      </c>
      <c r="DO578" s="164">
        <v>139.5</v>
      </c>
      <c r="DP578" s="164">
        <v>142.80000000000001</v>
      </c>
      <c r="DQ578" s="164">
        <v>145.5</v>
      </c>
      <c r="DR578" s="164">
        <v>147.69999999999999</v>
      </c>
      <c r="DS578" s="164">
        <v>169.8</v>
      </c>
      <c r="DT578" s="164">
        <v>173</v>
      </c>
    </row>
    <row r="579" spans="1:124" x14ac:dyDescent="0.25">
      <c r="A579" s="162" t="s">
        <v>2499</v>
      </c>
      <c r="B579" s="162" t="s">
        <v>2500</v>
      </c>
      <c r="C579" s="163">
        <v>0.48307</v>
      </c>
      <c r="D579" s="164">
        <v>91.3</v>
      </c>
      <c r="E579" s="164">
        <v>90.2</v>
      </c>
      <c r="F579" s="164">
        <v>91.5</v>
      </c>
      <c r="G579" s="164">
        <v>90.6</v>
      </c>
      <c r="H579" s="164">
        <v>90.3</v>
      </c>
      <c r="I579" s="164">
        <v>88.5</v>
      </c>
      <c r="J579" s="164">
        <v>88.4</v>
      </c>
      <c r="K579" s="164">
        <v>86.1</v>
      </c>
      <c r="L579" s="164">
        <v>86.9</v>
      </c>
      <c r="M579" s="164">
        <v>86.4</v>
      </c>
      <c r="N579" s="164">
        <v>84</v>
      </c>
      <c r="O579" s="164">
        <v>85.3</v>
      </c>
      <c r="P579" s="164">
        <v>86.4</v>
      </c>
      <c r="Q579" s="164">
        <v>86.6</v>
      </c>
      <c r="R579" s="164">
        <v>85</v>
      </c>
      <c r="S579" s="164">
        <v>84.9</v>
      </c>
      <c r="T579" s="164">
        <v>86.3</v>
      </c>
      <c r="U579" s="164">
        <v>88.4</v>
      </c>
      <c r="V579" s="164">
        <v>89.2</v>
      </c>
      <c r="W579" s="164">
        <v>87.2</v>
      </c>
      <c r="X579" s="164">
        <v>90.1</v>
      </c>
      <c r="Y579" s="164">
        <v>91.6</v>
      </c>
      <c r="Z579" s="164">
        <v>91.2</v>
      </c>
      <c r="AA579" s="164">
        <v>92.1</v>
      </c>
      <c r="AB579" s="164">
        <v>92.7</v>
      </c>
      <c r="AC579" s="164">
        <v>94.3</v>
      </c>
      <c r="AD579" s="164">
        <v>94.8</v>
      </c>
      <c r="AE579" s="164">
        <v>95.6</v>
      </c>
      <c r="AF579" s="164">
        <v>93.1</v>
      </c>
      <c r="AG579" s="164">
        <v>93.9</v>
      </c>
      <c r="AH579" s="164">
        <v>93.6</v>
      </c>
      <c r="AI579" s="164">
        <v>92.5</v>
      </c>
      <c r="AJ579" s="164">
        <v>93.4</v>
      </c>
      <c r="AK579" s="164">
        <v>93.4</v>
      </c>
      <c r="AL579" s="164">
        <v>92.1</v>
      </c>
      <c r="AM579" s="164">
        <v>92.4</v>
      </c>
      <c r="AN579" s="164">
        <v>90.5</v>
      </c>
      <c r="AO579" s="164">
        <v>90.2</v>
      </c>
      <c r="AP579" s="164">
        <v>88.1</v>
      </c>
      <c r="AQ579" s="164">
        <v>87.8</v>
      </c>
      <c r="AR579" s="164">
        <v>85.4</v>
      </c>
      <c r="AS579" s="164">
        <v>86.7</v>
      </c>
      <c r="AT579" s="164">
        <v>84.3</v>
      </c>
      <c r="AU579" s="164">
        <v>81.5</v>
      </c>
      <c r="AV579" s="164">
        <v>78.8</v>
      </c>
      <c r="AW579" s="164">
        <v>77.7</v>
      </c>
      <c r="AX579" s="164">
        <v>78.7</v>
      </c>
      <c r="AY579" s="164">
        <v>78.400000000000006</v>
      </c>
      <c r="AZ579" s="164">
        <v>79.7</v>
      </c>
      <c r="BA579" s="164">
        <v>79.5</v>
      </c>
      <c r="BB579" s="164">
        <v>78.7</v>
      </c>
      <c r="BC579" s="164">
        <v>78.8</v>
      </c>
      <c r="BD579" s="164">
        <v>80.400000000000006</v>
      </c>
      <c r="BE579" s="164">
        <v>80.2</v>
      </c>
      <c r="BF579" s="164">
        <v>82.9</v>
      </c>
      <c r="BG579" s="164">
        <v>83.2</v>
      </c>
      <c r="BH579" s="164">
        <v>83.6</v>
      </c>
      <c r="BI579" s="164">
        <v>85.1</v>
      </c>
      <c r="BJ579" s="164">
        <v>85.2</v>
      </c>
      <c r="BK579" s="164">
        <v>86.2</v>
      </c>
      <c r="BL579" s="164">
        <v>89.8</v>
      </c>
      <c r="BM579" s="164">
        <v>88.9</v>
      </c>
      <c r="BN579" s="164">
        <v>88.4</v>
      </c>
      <c r="BO579" s="164">
        <v>87</v>
      </c>
      <c r="BP579" s="164">
        <v>87.4</v>
      </c>
      <c r="BQ579" s="164">
        <v>87</v>
      </c>
      <c r="BR579" s="164">
        <v>86.1</v>
      </c>
      <c r="BS579" s="164">
        <v>87.2</v>
      </c>
      <c r="BT579" s="164">
        <v>88.9</v>
      </c>
      <c r="BU579" s="164">
        <v>91</v>
      </c>
      <c r="BV579" s="164">
        <v>92</v>
      </c>
      <c r="BW579" s="164">
        <v>92.9</v>
      </c>
      <c r="BX579" s="164">
        <v>93.6</v>
      </c>
      <c r="BY579" s="164">
        <v>94.3</v>
      </c>
      <c r="BZ579" s="164">
        <v>95.1</v>
      </c>
      <c r="CA579" s="164">
        <v>95.6</v>
      </c>
      <c r="CB579" s="164">
        <v>95.8</v>
      </c>
      <c r="CC579" s="164">
        <v>95.7</v>
      </c>
      <c r="CD579" s="164">
        <v>96.5</v>
      </c>
      <c r="CE579" s="164">
        <v>97</v>
      </c>
      <c r="CF579" s="164">
        <v>96.3</v>
      </c>
      <c r="CG579" s="164">
        <v>95.8</v>
      </c>
      <c r="CH579" s="164">
        <v>96</v>
      </c>
      <c r="CI579" s="164">
        <v>95.5</v>
      </c>
      <c r="CJ579" s="164">
        <v>96.1</v>
      </c>
      <c r="CK579" s="164">
        <v>95.7</v>
      </c>
      <c r="CL579" s="164">
        <v>94.7</v>
      </c>
      <c r="CM579" s="164">
        <v>94.1</v>
      </c>
      <c r="CN579" s="164">
        <v>92.7</v>
      </c>
      <c r="CO579" s="164">
        <v>93</v>
      </c>
      <c r="CP579" s="164">
        <v>93.1</v>
      </c>
      <c r="CQ579" s="164">
        <v>92.5</v>
      </c>
      <c r="CR579" s="164">
        <v>91.2</v>
      </c>
      <c r="CS579" s="164">
        <v>91.3</v>
      </c>
      <c r="CT579" s="164">
        <v>91.7</v>
      </c>
      <c r="CU579" s="164">
        <v>92.5</v>
      </c>
      <c r="CV579" s="164">
        <v>92.5</v>
      </c>
      <c r="CW579" s="164">
        <v>90.8</v>
      </c>
      <c r="CX579" s="164">
        <v>91.7</v>
      </c>
      <c r="CY579" s="164">
        <v>92.4</v>
      </c>
      <c r="CZ579" s="164">
        <v>92.3</v>
      </c>
      <c r="DA579" s="164">
        <v>93.2</v>
      </c>
      <c r="DB579" s="164">
        <v>93.4</v>
      </c>
      <c r="DC579" s="164">
        <v>93.7</v>
      </c>
      <c r="DD579" s="164">
        <v>96.1</v>
      </c>
      <c r="DE579" s="164">
        <v>97.9</v>
      </c>
      <c r="DF579" s="164">
        <v>101.3</v>
      </c>
      <c r="DG579" s="164">
        <v>103.5</v>
      </c>
      <c r="DH579" s="164">
        <v>102.8</v>
      </c>
      <c r="DI579" s="164">
        <v>105.5</v>
      </c>
      <c r="DJ579" s="164">
        <v>106.4</v>
      </c>
      <c r="DK579" s="164">
        <v>106.7</v>
      </c>
      <c r="DL579" s="164">
        <v>109.2</v>
      </c>
      <c r="DM579" s="164">
        <v>111.8</v>
      </c>
      <c r="DN579" s="164">
        <v>115.2</v>
      </c>
      <c r="DO579" s="164">
        <v>116.3</v>
      </c>
      <c r="DP579" s="164">
        <v>117.3</v>
      </c>
      <c r="DQ579" s="164">
        <v>118.1</v>
      </c>
      <c r="DR579" s="164">
        <v>118.5</v>
      </c>
      <c r="DS579" s="164">
        <v>122.8</v>
      </c>
      <c r="DT579" s="164">
        <v>127.7</v>
      </c>
    </row>
    <row r="580" spans="1:124" x14ac:dyDescent="0.25">
      <c r="A580" s="162" t="s">
        <v>2502</v>
      </c>
      <c r="B580" s="162" t="s">
        <v>2503</v>
      </c>
      <c r="C580" s="163">
        <v>0.41164000000000001</v>
      </c>
      <c r="D580" s="164">
        <v>118.4</v>
      </c>
      <c r="E580" s="164">
        <v>118.4</v>
      </c>
      <c r="F580" s="164">
        <v>116.4</v>
      </c>
      <c r="G580" s="164">
        <v>118.4</v>
      </c>
      <c r="H580" s="164">
        <v>118.4</v>
      </c>
      <c r="I580" s="164">
        <v>118.4</v>
      </c>
      <c r="J580" s="164">
        <v>118.4</v>
      </c>
      <c r="K580" s="164">
        <v>118.4</v>
      </c>
      <c r="L580" s="164">
        <v>118.4</v>
      </c>
      <c r="M580" s="164">
        <v>118.4</v>
      </c>
      <c r="N580" s="164">
        <v>114.5</v>
      </c>
      <c r="O580" s="164">
        <v>114.5</v>
      </c>
      <c r="P580" s="164">
        <v>114.5</v>
      </c>
      <c r="Q580" s="164">
        <v>114.5</v>
      </c>
      <c r="R580" s="164">
        <v>106.6</v>
      </c>
      <c r="S580" s="164">
        <v>106.6</v>
      </c>
      <c r="T580" s="164">
        <v>106.6</v>
      </c>
      <c r="U580" s="164">
        <v>106.6</v>
      </c>
      <c r="V580" s="164">
        <v>106.6</v>
      </c>
      <c r="W580" s="164">
        <v>106.6</v>
      </c>
      <c r="X580" s="164">
        <v>106.6</v>
      </c>
      <c r="Y580" s="164">
        <v>110.5</v>
      </c>
      <c r="Z580" s="164">
        <v>110.5</v>
      </c>
      <c r="AA580" s="164">
        <v>110.5</v>
      </c>
      <c r="AB580" s="164">
        <v>114.5</v>
      </c>
      <c r="AC580" s="164">
        <v>114.5</v>
      </c>
      <c r="AD580" s="164">
        <v>114.5</v>
      </c>
      <c r="AE580" s="164">
        <v>114.5</v>
      </c>
      <c r="AF580" s="164">
        <v>114.5</v>
      </c>
      <c r="AG580" s="164">
        <v>114.5</v>
      </c>
      <c r="AH580" s="164">
        <v>114.5</v>
      </c>
      <c r="AI580" s="164">
        <v>114.5</v>
      </c>
      <c r="AJ580" s="164">
        <v>114.5</v>
      </c>
      <c r="AK580" s="164">
        <v>108.5</v>
      </c>
      <c r="AL580" s="164">
        <v>114.5</v>
      </c>
      <c r="AM580" s="164">
        <v>114.5</v>
      </c>
      <c r="AN580" s="164">
        <v>114.5</v>
      </c>
      <c r="AO580" s="164">
        <v>114.5</v>
      </c>
      <c r="AP580" s="164">
        <v>114.5</v>
      </c>
      <c r="AQ580" s="164">
        <v>114.5</v>
      </c>
      <c r="AR580" s="164">
        <v>90.8</v>
      </c>
      <c r="AS580" s="164">
        <v>90.8</v>
      </c>
      <c r="AT580" s="164">
        <v>90.8</v>
      </c>
      <c r="AU580" s="164">
        <v>86</v>
      </c>
      <c r="AV580" s="164">
        <v>82.1</v>
      </c>
      <c r="AW580" s="164">
        <v>74.2</v>
      </c>
      <c r="AX580" s="164">
        <v>74.2</v>
      </c>
      <c r="AY580" s="164">
        <v>77.7</v>
      </c>
      <c r="AZ580" s="164">
        <v>77.7</v>
      </c>
      <c r="BA580" s="164">
        <v>82.9</v>
      </c>
      <c r="BB580" s="164">
        <v>82.9</v>
      </c>
      <c r="BC580" s="164">
        <v>82.9</v>
      </c>
      <c r="BD580" s="164">
        <v>82.9</v>
      </c>
      <c r="BE580" s="164">
        <v>82.9</v>
      </c>
      <c r="BF580" s="164">
        <v>86.8</v>
      </c>
      <c r="BG580" s="164">
        <v>86.8</v>
      </c>
      <c r="BH580" s="164">
        <v>86.8</v>
      </c>
      <c r="BI580" s="164">
        <v>86.8</v>
      </c>
      <c r="BJ580" s="164">
        <v>86.8</v>
      </c>
      <c r="BK580" s="164">
        <v>94.7</v>
      </c>
      <c r="BL580" s="164">
        <v>94.7</v>
      </c>
      <c r="BM580" s="164">
        <v>98.7</v>
      </c>
      <c r="BN580" s="164">
        <v>98.7</v>
      </c>
      <c r="BO580" s="164">
        <v>99.8</v>
      </c>
      <c r="BP580" s="164">
        <v>103.8</v>
      </c>
      <c r="BQ580" s="164">
        <v>107</v>
      </c>
      <c r="BR580" s="164">
        <v>105</v>
      </c>
      <c r="BS580" s="164">
        <v>105</v>
      </c>
      <c r="BT580" s="164">
        <v>113.7</v>
      </c>
      <c r="BU580" s="164">
        <v>113.9</v>
      </c>
      <c r="BV580" s="164">
        <v>124.7</v>
      </c>
      <c r="BW580" s="164">
        <v>129.1</v>
      </c>
      <c r="BX580" s="164">
        <v>129.1</v>
      </c>
      <c r="BY580" s="164">
        <v>142.1</v>
      </c>
      <c r="BZ580" s="164">
        <v>142.1</v>
      </c>
      <c r="CA580" s="164">
        <v>134.19999999999999</v>
      </c>
      <c r="CB580" s="164">
        <v>133</v>
      </c>
      <c r="CC580" s="164">
        <v>130.19999999999999</v>
      </c>
      <c r="CD580" s="164">
        <v>134.19999999999999</v>
      </c>
      <c r="CE580" s="164">
        <v>132.6</v>
      </c>
      <c r="CF580" s="164">
        <v>131.4</v>
      </c>
      <c r="CG580" s="164">
        <v>120</v>
      </c>
      <c r="CH580" s="164">
        <v>131</v>
      </c>
      <c r="CI580" s="164">
        <v>125.5</v>
      </c>
      <c r="CJ580" s="164">
        <v>125.5</v>
      </c>
      <c r="CK580" s="164">
        <v>125.1</v>
      </c>
      <c r="CL580" s="164">
        <v>119.2</v>
      </c>
      <c r="CM580" s="164">
        <v>108.5</v>
      </c>
      <c r="CN580" s="164">
        <v>103.8</v>
      </c>
      <c r="CO580" s="164">
        <v>109.3</v>
      </c>
      <c r="CP580" s="164">
        <v>104.2</v>
      </c>
      <c r="CQ580" s="164">
        <v>106.6</v>
      </c>
      <c r="CR580" s="164">
        <v>106.2</v>
      </c>
      <c r="CS580" s="164">
        <v>121.2</v>
      </c>
      <c r="CT580" s="164">
        <v>118.4</v>
      </c>
      <c r="CU580" s="164">
        <v>112.5</v>
      </c>
      <c r="CV580" s="164">
        <v>112.5</v>
      </c>
      <c r="CW580" s="164">
        <v>107.3</v>
      </c>
      <c r="CX580" s="164">
        <v>111.7</v>
      </c>
      <c r="CY580" s="164">
        <v>115.2</v>
      </c>
      <c r="CZ580" s="164">
        <v>114.1</v>
      </c>
      <c r="DA580" s="164">
        <v>120.4</v>
      </c>
      <c r="DB580" s="164">
        <v>120.4</v>
      </c>
      <c r="DC580" s="164">
        <v>120.4</v>
      </c>
      <c r="DD580" s="164">
        <v>120.4</v>
      </c>
      <c r="DE580" s="164">
        <v>159</v>
      </c>
      <c r="DF580" s="164">
        <v>136.9</v>
      </c>
      <c r="DG580" s="164">
        <v>151.19999999999999</v>
      </c>
      <c r="DH580" s="164">
        <v>163.80000000000001</v>
      </c>
      <c r="DI580" s="164">
        <v>169.7</v>
      </c>
      <c r="DJ580" s="164">
        <v>164.6</v>
      </c>
      <c r="DK580" s="164">
        <v>165.8</v>
      </c>
      <c r="DL580" s="164">
        <v>166.2</v>
      </c>
      <c r="DM580" s="164">
        <v>168.9</v>
      </c>
      <c r="DN580" s="164">
        <v>183.5</v>
      </c>
      <c r="DO580" s="164">
        <v>164.6</v>
      </c>
      <c r="DP580" s="164">
        <v>170.9</v>
      </c>
      <c r="DQ580" s="164">
        <v>176.8</v>
      </c>
      <c r="DR580" s="164">
        <v>180.8</v>
      </c>
      <c r="DS580" s="164">
        <v>225</v>
      </c>
      <c r="DT580" s="164">
        <v>226.5</v>
      </c>
    </row>
    <row r="581" spans="1:124" x14ac:dyDescent="0.25">
      <c r="A581" s="162" t="s">
        <v>2505</v>
      </c>
      <c r="B581" s="162" t="s">
        <v>2506</v>
      </c>
      <c r="C581" s="163">
        <v>2.9250000000000002E-2</v>
      </c>
      <c r="D581" s="164">
        <v>107.5</v>
      </c>
      <c r="E581" s="164">
        <v>102.5</v>
      </c>
      <c r="F581" s="164">
        <v>102.2</v>
      </c>
      <c r="G581" s="164">
        <v>105.8</v>
      </c>
      <c r="H581" s="164">
        <v>105.4</v>
      </c>
      <c r="I581" s="164">
        <v>105.9</v>
      </c>
      <c r="J581" s="164">
        <v>108.6</v>
      </c>
      <c r="K581" s="164">
        <v>105.8</v>
      </c>
      <c r="L581" s="164">
        <v>106.9</v>
      </c>
      <c r="M581" s="164">
        <v>107.4</v>
      </c>
      <c r="N581" s="164">
        <v>106.6</v>
      </c>
      <c r="O581" s="164">
        <v>111.2</v>
      </c>
      <c r="P581" s="164">
        <v>114</v>
      </c>
      <c r="Q581" s="164">
        <v>107.1</v>
      </c>
      <c r="R581" s="164">
        <v>110.9</v>
      </c>
      <c r="S581" s="164">
        <v>109.3</v>
      </c>
      <c r="T581" s="164">
        <v>106.9</v>
      </c>
      <c r="U581" s="164">
        <v>109</v>
      </c>
      <c r="V581" s="164">
        <v>109.9</v>
      </c>
      <c r="W581" s="164">
        <v>110.1</v>
      </c>
      <c r="X581" s="164">
        <v>110.5</v>
      </c>
      <c r="Y581" s="164">
        <v>114.8</v>
      </c>
      <c r="Z581" s="164">
        <v>114.9</v>
      </c>
      <c r="AA581" s="164">
        <v>117.8</v>
      </c>
      <c r="AB581" s="164">
        <v>117</v>
      </c>
      <c r="AC581" s="164">
        <v>120.4</v>
      </c>
      <c r="AD581" s="164">
        <v>118.3</v>
      </c>
      <c r="AE581" s="164">
        <v>117.9</v>
      </c>
      <c r="AF581" s="164">
        <v>115.9</v>
      </c>
      <c r="AG581" s="164">
        <v>115.6</v>
      </c>
      <c r="AH581" s="164">
        <v>112.5</v>
      </c>
      <c r="AI581" s="164">
        <v>115.1</v>
      </c>
      <c r="AJ581" s="164">
        <v>112.9</v>
      </c>
      <c r="AK581" s="164">
        <v>122.5</v>
      </c>
      <c r="AL581" s="164">
        <v>119.4</v>
      </c>
      <c r="AM581" s="164">
        <v>117.1</v>
      </c>
      <c r="AN581" s="164">
        <v>110</v>
      </c>
      <c r="AO581" s="164">
        <v>110.8</v>
      </c>
      <c r="AP581" s="164">
        <v>109.7</v>
      </c>
      <c r="AQ581" s="164">
        <v>104.2</v>
      </c>
      <c r="AR581" s="164">
        <v>104.9</v>
      </c>
      <c r="AS581" s="164">
        <v>106</v>
      </c>
      <c r="AT581" s="164">
        <v>108.7</v>
      </c>
      <c r="AU581" s="164">
        <v>107.3</v>
      </c>
      <c r="AV581" s="164">
        <v>103</v>
      </c>
      <c r="AW581" s="164">
        <v>97.2</v>
      </c>
      <c r="AX581" s="164">
        <v>96.2</v>
      </c>
      <c r="AY581" s="164">
        <v>96.7</v>
      </c>
      <c r="AZ581" s="164">
        <v>97.6</v>
      </c>
      <c r="BA581" s="164">
        <v>97.2</v>
      </c>
      <c r="BB581" s="164">
        <v>100</v>
      </c>
      <c r="BC581" s="164">
        <v>96.9</v>
      </c>
      <c r="BD581" s="164">
        <v>97.5</v>
      </c>
      <c r="BE581" s="164">
        <v>97.4</v>
      </c>
      <c r="BF581" s="164">
        <v>101.4</v>
      </c>
      <c r="BG581" s="164">
        <v>107.6</v>
      </c>
      <c r="BH581" s="164">
        <v>117</v>
      </c>
      <c r="BI581" s="164">
        <v>116.1</v>
      </c>
      <c r="BJ581" s="164">
        <v>115.9</v>
      </c>
      <c r="BK581" s="164">
        <v>117.3</v>
      </c>
      <c r="BL581" s="164">
        <v>117.4</v>
      </c>
      <c r="BM581" s="164">
        <v>120.8</v>
      </c>
      <c r="BN581" s="164">
        <v>120.8</v>
      </c>
      <c r="BO581" s="164">
        <v>110.3</v>
      </c>
      <c r="BP581" s="164">
        <v>108.6</v>
      </c>
      <c r="BQ581" s="164">
        <v>112.1</v>
      </c>
      <c r="BR581" s="164">
        <v>117</v>
      </c>
      <c r="BS581" s="164">
        <v>117.8</v>
      </c>
      <c r="BT581" s="164">
        <v>118.1</v>
      </c>
      <c r="BU581" s="164">
        <v>117</v>
      </c>
      <c r="BV581" s="164">
        <v>117.8</v>
      </c>
      <c r="BW581" s="164">
        <v>119.5</v>
      </c>
      <c r="BX581" s="164">
        <v>117.4</v>
      </c>
      <c r="BY581" s="164">
        <v>119.9</v>
      </c>
      <c r="BZ581" s="164">
        <v>122</v>
      </c>
      <c r="CA581" s="164">
        <v>119</v>
      </c>
      <c r="CB581" s="164">
        <v>120.3</v>
      </c>
      <c r="CC581" s="164">
        <v>120.1</v>
      </c>
      <c r="CD581" s="164">
        <v>122</v>
      </c>
      <c r="CE581" s="164">
        <v>122.5</v>
      </c>
      <c r="CF581" s="164">
        <v>124</v>
      </c>
      <c r="CG581" s="164">
        <v>120.6</v>
      </c>
      <c r="CH581" s="164">
        <v>120.6</v>
      </c>
      <c r="CI581" s="164">
        <v>121.5</v>
      </c>
      <c r="CJ581" s="164">
        <v>120.2</v>
      </c>
      <c r="CK581" s="164">
        <v>118.4</v>
      </c>
      <c r="CL581" s="164">
        <v>117.1</v>
      </c>
      <c r="CM581" s="164">
        <v>116.5</v>
      </c>
      <c r="CN581" s="164">
        <v>113.4</v>
      </c>
      <c r="CO581" s="164">
        <v>115.5</v>
      </c>
      <c r="CP581" s="164">
        <v>116.7</v>
      </c>
      <c r="CQ581" s="164">
        <v>113.9</v>
      </c>
      <c r="CR581" s="164">
        <v>110.6</v>
      </c>
      <c r="CS581" s="164">
        <v>112</v>
      </c>
      <c r="CT581" s="164">
        <v>108.8</v>
      </c>
      <c r="CU581" s="164">
        <v>110.5</v>
      </c>
      <c r="CV581" s="164">
        <v>110.7</v>
      </c>
      <c r="CW581" s="164">
        <v>110.7</v>
      </c>
      <c r="CX581" s="164">
        <v>113.7</v>
      </c>
      <c r="CY581" s="164">
        <v>114.5</v>
      </c>
      <c r="CZ581" s="164">
        <v>113.1</v>
      </c>
      <c r="DA581" s="164">
        <v>113.6</v>
      </c>
      <c r="DB581" s="164">
        <v>113.8</v>
      </c>
      <c r="DC581" s="164">
        <v>117.5</v>
      </c>
      <c r="DD581" s="164">
        <v>120.7</v>
      </c>
      <c r="DE581" s="164">
        <v>127.4</v>
      </c>
      <c r="DF581" s="164">
        <v>127.6</v>
      </c>
      <c r="DG581" s="164">
        <v>133.6</v>
      </c>
      <c r="DH581" s="164">
        <v>133.80000000000001</v>
      </c>
      <c r="DI581" s="164">
        <v>135.9</v>
      </c>
      <c r="DJ581" s="164">
        <v>137.5</v>
      </c>
      <c r="DK581" s="164">
        <v>141.69999999999999</v>
      </c>
      <c r="DL581" s="164">
        <v>150.9</v>
      </c>
      <c r="DM581" s="164">
        <v>158.4</v>
      </c>
      <c r="DN581" s="164">
        <v>164.9</v>
      </c>
      <c r="DO581" s="164">
        <v>169.1</v>
      </c>
      <c r="DP581" s="164">
        <v>169.3</v>
      </c>
      <c r="DQ581" s="164">
        <v>158</v>
      </c>
      <c r="DR581" s="164">
        <v>164.3</v>
      </c>
      <c r="DS581" s="164">
        <v>169.8</v>
      </c>
      <c r="DT581" s="164">
        <v>169</v>
      </c>
    </row>
    <row r="582" spans="1:124" x14ac:dyDescent="0.25">
      <c r="A582" s="162" t="s">
        <v>2509</v>
      </c>
      <c r="B582" s="162" t="s">
        <v>2510</v>
      </c>
      <c r="C582" s="163">
        <v>0.20533999999999999</v>
      </c>
      <c r="D582" s="164">
        <v>102.6</v>
      </c>
      <c r="E582" s="164">
        <v>105.2</v>
      </c>
      <c r="F582" s="164">
        <v>102.1</v>
      </c>
      <c r="G582" s="164">
        <v>103.8</v>
      </c>
      <c r="H582" s="164">
        <v>103.6</v>
      </c>
      <c r="I582" s="164">
        <v>103.2</v>
      </c>
      <c r="J582" s="164">
        <v>102.4</v>
      </c>
      <c r="K582" s="164">
        <v>101.4</v>
      </c>
      <c r="L582" s="164">
        <v>100.9</v>
      </c>
      <c r="M582" s="164">
        <v>103.8</v>
      </c>
      <c r="N582" s="164">
        <v>102.5</v>
      </c>
      <c r="O582" s="164">
        <v>103.4</v>
      </c>
      <c r="P582" s="164">
        <v>105.6</v>
      </c>
      <c r="Q582" s="164">
        <v>103.7</v>
      </c>
      <c r="R582" s="164">
        <v>104.8</v>
      </c>
      <c r="S582" s="164">
        <v>106.4</v>
      </c>
      <c r="T582" s="164">
        <v>104</v>
      </c>
      <c r="U582" s="164">
        <v>103.5</v>
      </c>
      <c r="V582" s="164">
        <v>103.3</v>
      </c>
      <c r="W582" s="164">
        <v>103.9</v>
      </c>
      <c r="X582" s="164">
        <v>104.7</v>
      </c>
      <c r="Y582" s="164">
        <v>105.8</v>
      </c>
      <c r="Z582" s="164">
        <v>103.1</v>
      </c>
      <c r="AA582" s="164">
        <v>105.3</v>
      </c>
      <c r="AB582" s="164">
        <v>105.9</v>
      </c>
      <c r="AC582" s="164">
        <v>104.4</v>
      </c>
      <c r="AD582" s="164">
        <v>107.4</v>
      </c>
      <c r="AE582" s="164">
        <v>109.1</v>
      </c>
      <c r="AF582" s="164">
        <v>113.4</v>
      </c>
      <c r="AG582" s="164">
        <v>111.1</v>
      </c>
      <c r="AH582" s="164">
        <v>112.6</v>
      </c>
      <c r="AI582" s="164">
        <v>110.4</v>
      </c>
      <c r="AJ582" s="164">
        <v>110.1</v>
      </c>
      <c r="AK582" s="164">
        <v>107.1</v>
      </c>
      <c r="AL582" s="164">
        <v>107</v>
      </c>
      <c r="AM582" s="164">
        <v>107.2</v>
      </c>
      <c r="AN582" s="164">
        <v>105.5</v>
      </c>
      <c r="AO582" s="164">
        <v>107.5</v>
      </c>
      <c r="AP582" s="164">
        <v>105.4</v>
      </c>
      <c r="AQ582" s="164">
        <v>107.6</v>
      </c>
      <c r="AR582" s="164">
        <v>104.3</v>
      </c>
      <c r="AS582" s="164">
        <v>104.9</v>
      </c>
      <c r="AT582" s="164">
        <v>103.1</v>
      </c>
      <c r="AU582" s="164">
        <v>104.2</v>
      </c>
      <c r="AV582" s="164">
        <v>101.5</v>
      </c>
      <c r="AW582" s="164">
        <v>102.7</v>
      </c>
      <c r="AX582" s="164">
        <v>104.2</v>
      </c>
      <c r="AY582" s="164">
        <v>104.4</v>
      </c>
      <c r="AZ582" s="164">
        <v>104.4</v>
      </c>
      <c r="BA582" s="164">
        <v>106.8</v>
      </c>
      <c r="BB582" s="164">
        <v>107.7</v>
      </c>
      <c r="BC582" s="164">
        <v>106.4</v>
      </c>
      <c r="BD582" s="164">
        <v>105.2</v>
      </c>
      <c r="BE582" s="164">
        <v>104.9</v>
      </c>
      <c r="BF582" s="164">
        <v>106.8</v>
      </c>
      <c r="BG582" s="164">
        <v>107</v>
      </c>
      <c r="BH582" s="164">
        <v>111.2</v>
      </c>
      <c r="BI582" s="164">
        <v>112.3</v>
      </c>
      <c r="BJ582" s="164">
        <v>112</v>
      </c>
      <c r="BK582" s="164">
        <v>108.8</v>
      </c>
      <c r="BL582" s="164">
        <v>109.8</v>
      </c>
      <c r="BM582" s="164">
        <v>110.6</v>
      </c>
      <c r="BN582" s="164">
        <v>110.3</v>
      </c>
      <c r="BO582" s="164">
        <v>110.4</v>
      </c>
      <c r="BP582" s="164">
        <v>112.6</v>
      </c>
      <c r="BQ582" s="164">
        <v>116.6</v>
      </c>
      <c r="BR582" s="164">
        <v>116.4</v>
      </c>
      <c r="BS582" s="164">
        <v>116.8</v>
      </c>
      <c r="BT582" s="164">
        <v>118.8</v>
      </c>
      <c r="BU582" s="164">
        <v>122.6</v>
      </c>
      <c r="BV582" s="164">
        <v>123.5</v>
      </c>
      <c r="BW582" s="164">
        <v>124.8</v>
      </c>
      <c r="BX582" s="164">
        <v>124.5</v>
      </c>
      <c r="BY582" s="164">
        <v>123.4</v>
      </c>
      <c r="BZ582" s="164">
        <v>126.5</v>
      </c>
      <c r="CA582" s="164">
        <v>124.8</v>
      </c>
      <c r="CB582" s="164">
        <v>125.8</v>
      </c>
      <c r="CC582" s="164">
        <v>127.4</v>
      </c>
      <c r="CD582" s="164">
        <v>127.6</v>
      </c>
      <c r="CE582" s="164">
        <v>127</v>
      </c>
      <c r="CF582" s="164">
        <v>127.3</v>
      </c>
      <c r="CG582" s="164">
        <v>127.8</v>
      </c>
      <c r="CH582" s="164">
        <v>128.6</v>
      </c>
      <c r="CI582" s="164">
        <v>128.1</v>
      </c>
      <c r="CJ582" s="164">
        <v>127.1</v>
      </c>
      <c r="CK582" s="164">
        <v>126.4</v>
      </c>
      <c r="CL582" s="164">
        <v>129.69999999999999</v>
      </c>
      <c r="CM582" s="164">
        <v>127</v>
      </c>
      <c r="CN582" s="164">
        <v>124.5</v>
      </c>
      <c r="CO582" s="164">
        <v>124.8</v>
      </c>
      <c r="CP582" s="164">
        <v>125.1</v>
      </c>
      <c r="CQ582" s="164">
        <v>123.7</v>
      </c>
      <c r="CR582" s="164">
        <v>126.5</v>
      </c>
      <c r="CS582" s="164">
        <v>126.9</v>
      </c>
      <c r="CT582" s="164">
        <v>127.4</v>
      </c>
      <c r="CU582" s="164">
        <v>125</v>
      </c>
      <c r="CV582" s="164">
        <v>125.3</v>
      </c>
      <c r="CW582" s="164">
        <v>123.3</v>
      </c>
      <c r="CX582" s="164">
        <v>120.9</v>
      </c>
      <c r="CY582" s="164">
        <v>123.3</v>
      </c>
      <c r="CZ582" s="164">
        <v>125.3</v>
      </c>
      <c r="DA582" s="164">
        <v>123.2</v>
      </c>
      <c r="DB582" s="164">
        <v>123.4</v>
      </c>
      <c r="DC582" s="164">
        <v>126.7</v>
      </c>
      <c r="DD582" s="164">
        <v>129.80000000000001</v>
      </c>
      <c r="DE582" s="164">
        <v>134.69999999999999</v>
      </c>
      <c r="DF582" s="164">
        <v>137.5</v>
      </c>
      <c r="DG582" s="164">
        <v>141.4</v>
      </c>
      <c r="DH582" s="164">
        <v>140.4</v>
      </c>
      <c r="DI582" s="164">
        <v>146.4</v>
      </c>
      <c r="DJ582" s="164">
        <v>145.4</v>
      </c>
      <c r="DK582" s="164">
        <v>148.5</v>
      </c>
      <c r="DL582" s="164">
        <v>151.6</v>
      </c>
      <c r="DM582" s="164">
        <v>154.30000000000001</v>
      </c>
      <c r="DN582" s="164">
        <v>159.9</v>
      </c>
      <c r="DO582" s="164">
        <v>160.1</v>
      </c>
      <c r="DP582" s="164">
        <v>161.80000000000001</v>
      </c>
      <c r="DQ582" s="164">
        <v>163.80000000000001</v>
      </c>
      <c r="DR582" s="164">
        <v>167.1</v>
      </c>
      <c r="DS582" s="164">
        <v>171</v>
      </c>
      <c r="DT582" s="164">
        <v>172.7</v>
      </c>
    </row>
    <row r="583" spans="1:124" x14ac:dyDescent="0.25">
      <c r="A583" s="162" t="s">
        <v>2513</v>
      </c>
      <c r="B583" s="162" t="s">
        <v>2514</v>
      </c>
      <c r="C583" s="163">
        <v>7.5000000000000002E-4</v>
      </c>
      <c r="D583" s="164">
        <v>101.3</v>
      </c>
      <c r="E583" s="164">
        <v>106.8</v>
      </c>
      <c r="F583" s="164">
        <v>105</v>
      </c>
      <c r="G583" s="164">
        <v>107.4</v>
      </c>
      <c r="H583" s="164">
        <v>103.5</v>
      </c>
      <c r="I583" s="164">
        <v>105.9</v>
      </c>
      <c r="J583" s="164">
        <v>101.6</v>
      </c>
      <c r="K583" s="164">
        <v>102.8</v>
      </c>
      <c r="L583" s="164">
        <v>103.2</v>
      </c>
      <c r="M583" s="164">
        <v>103.6</v>
      </c>
      <c r="N583" s="164">
        <v>103.5</v>
      </c>
      <c r="O583" s="164">
        <v>102.9</v>
      </c>
      <c r="P583" s="164">
        <v>102.8</v>
      </c>
      <c r="Q583" s="164">
        <v>103.2</v>
      </c>
      <c r="R583" s="164">
        <v>102</v>
      </c>
      <c r="S583" s="164">
        <v>103.8</v>
      </c>
      <c r="T583" s="164">
        <v>103.7</v>
      </c>
      <c r="U583" s="164">
        <v>103.7</v>
      </c>
      <c r="V583" s="164">
        <v>105.6</v>
      </c>
      <c r="W583" s="164">
        <v>107.9</v>
      </c>
      <c r="X583" s="164">
        <v>108.7</v>
      </c>
      <c r="Y583" s="164">
        <v>107</v>
      </c>
      <c r="Z583" s="164">
        <v>108.8</v>
      </c>
      <c r="AA583" s="164">
        <v>109.7</v>
      </c>
      <c r="AB583" s="164">
        <v>110.2</v>
      </c>
      <c r="AC583" s="164">
        <v>108.4</v>
      </c>
      <c r="AD583" s="164">
        <v>109.8</v>
      </c>
      <c r="AE583" s="164">
        <v>109</v>
      </c>
      <c r="AF583" s="164">
        <v>110.6</v>
      </c>
      <c r="AG583" s="164">
        <v>111.8</v>
      </c>
      <c r="AH583" s="164">
        <v>110.3</v>
      </c>
      <c r="AI583" s="164">
        <v>111.8</v>
      </c>
      <c r="AJ583" s="164">
        <v>112.7</v>
      </c>
      <c r="AK583" s="164">
        <v>110.1</v>
      </c>
      <c r="AL583" s="164">
        <v>110.4</v>
      </c>
      <c r="AM583" s="164">
        <v>111.6</v>
      </c>
      <c r="AN583" s="164">
        <v>108.5</v>
      </c>
      <c r="AO583" s="164">
        <v>110.9</v>
      </c>
      <c r="AP583" s="164">
        <v>109.2</v>
      </c>
      <c r="AQ583" s="164">
        <v>107</v>
      </c>
      <c r="AR583" s="164">
        <v>106.4</v>
      </c>
      <c r="AS583" s="164">
        <v>106.1</v>
      </c>
      <c r="AT583" s="164">
        <v>104.9</v>
      </c>
      <c r="AU583" s="164">
        <v>104.3</v>
      </c>
      <c r="AV583" s="164">
        <v>102.6</v>
      </c>
      <c r="AW583" s="164">
        <v>97.8</v>
      </c>
      <c r="AX583" s="164">
        <v>97.7</v>
      </c>
      <c r="AY583" s="164">
        <v>98.2</v>
      </c>
      <c r="AZ583" s="164">
        <v>101.4</v>
      </c>
      <c r="BA583" s="164">
        <v>101.2</v>
      </c>
      <c r="BB583" s="164">
        <v>101.8</v>
      </c>
      <c r="BC583" s="164">
        <v>100.4</v>
      </c>
      <c r="BD583" s="164">
        <v>100.2</v>
      </c>
      <c r="BE583" s="164">
        <v>102.9</v>
      </c>
      <c r="BF583" s="164">
        <v>103</v>
      </c>
      <c r="BG583" s="164">
        <v>101.4</v>
      </c>
      <c r="BH583" s="164">
        <v>100.5</v>
      </c>
      <c r="BI583" s="164">
        <v>102.9</v>
      </c>
      <c r="BJ583" s="164">
        <v>102.2</v>
      </c>
      <c r="BK583" s="164">
        <v>104.5</v>
      </c>
      <c r="BL583" s="164">
        <v>105.2</v>
      </c>
      <c r="BM583" s="164">
        <v>105.5</v>
      </c>
      <c r="BN583" s="164">
        <v>105.2</v>
      </c>
      <c r="BO583" s="164">
        <v>106</v>
      </c>
      <c r="BP583" s="164">
        <v>105.9</v>
      </c>
      <c r="BQ583" s="164">
        <v>106.8</v>
      </c>
      <c r="BR583" s="164">
        <v>106.8</v>
      </c>
      <c r="BS583" s="164">
        <v>106.5</v>
      </c>
      <c r="BT583" s="164">
        <v>106.4</v>
      </c>
      <c r="BU583" s="164">
        <v>107.3</v>
      </c>
      <c r="BV583" s="164">
        <v>108.2</v>
      </c>
      <c r="BW583" s="164">
        <v>109.4</v>
      </c>
      <c r="BX583" s="164">
        <v>109.5</v>
      </c>
      <c r="BY583" s="164">
        <v>113.5</v>
      </c>
      <c r="BZ583" s="164">
        <v>113.9</v>
      </c>
      <c r="CA583" s="164">
        <v>113.7</v>
      </c>
      <c r="CB583" s="164">
        <v>113.5</v>
      </c>
      <c r="CC583" s="164">
        <v>112.9</v>
      </c>
      <c r="CD583" s="164">
        <v>114</v>
      </c>
      <c r="CE583" s="164">
        <v>112.8</v>
      </c>
      <c r="CF583" s="164">
        <v>114.5</v>
      </c>
      <c r="CG583" s="164">
        <v>114.8</v>
      </c>
      <c r="CH583" s="164">
        <v>113.1</v>
      </c>
      <c r="CI583" s="164">
        <v>114.1</v>
      </c>
      <c r="CJ583" s="164">
        <v>114.3</v>
      </c>
      <c r="CK583" s="164">
        <v>114.3</v>
      </c>
      <c r="CL583" s="164">
        <v>113.7</v>
      </c>
      <c r="CM583" s="164">
        <v>113.6</v>
      </c>
      <c r="CN583" s="164">
        <v>112</v>
      </c>
      <c r="CO583" s="164">
        <v>111.6</v>
      </c>
      <c r="CP583" s="164">
        <v>111</v>
      </c>
      <c r="CQ583" s="164">
        <v>110.4</v>
      </c>
      <c r="CR583" s="164">
        <v>109.5</v>
      </c>
      <c r="CS583" s="164">
        <v>110.1</v>
      </c>
      <c r="CT583" s="164">
        <v>110</v>
      </c>
      <c r="CU583" s="164">
        <v>110.1</v>
      </c>
      <c r="CV583" s="164">
        <v>108.7</v>
      </c>
      <c r="CW583" s="164">
        <v>110.5</v>
      </c>
      <c r="CX583" s="164">
        <v>110.4</v>
      </c>
      <c r="CY583" s="164">
        <v>109.4</v>
      </c>
      <c r="CZ583" s="164">
        <v>110.5</v>
      </c>
      <c r="DA583" s="164">
        <v>110.6</v>
      </c>
      <c r="DB583" s="164">
        <v>111.7</v>
      </c>
      <c r="DC583" s="164">
        <v>112.1</v>
      </c>
      <c r="DD583" s="164">
        <v>113.5</v>
      </c>
      <c r="DE583" s="164">
        <v>119.2</v>
      </c>
      <c r="DF583" s="164">
        <v>116.4</v>
      </c>
      <c r="DG583" s="164">
        <v>119</v>
      </c>
      <c r="DH583" s="164">
        <v>123.8</v>
      </c>
      <c r="DI583" s="164">
        <v>136</v>
      </c>
      <c r="DJ583" s="164">
        <v>137.69999999999999</v>
      </c>
      <c r="DK583" s="164">
        <v>134.69999999999999</v>
      </c>
      <c r="DL583" s="164">
        <v>133.19999999999999</v>
      </c>
      <c r="DM583" s="164">
        <v>134</v>
      </c>
      <c r="DN583" s="164">
        <v>137</v>
      </c>
      <c r="DO583" s="164">
        <v>140.30000000000001</v>
      </c>
      <c r="DP583" s="164">
        <v>138.69999999999999</v>
      </c>
      <c r="DQ583" s="164">
        <v>137.4</v>
      </c>
      <c r="DR583" s="164">
        <v>137.4</v>
      </c>
      <c r="DS583" s="164">
        <v>139.6</v>
      </c>
      <c r="DT583" s="164">
        <v>136.5</v>
      </c>
    </row>
    <row r="584" spans="1:124" x14ac:dyDescent="0.25">
      <c r="A584" s="162" t="s">
        <v>2516</v>
      </c>
      <c r="B584" s="162" t="s">
        <v>2517</v>
      </c>
      <c r="C584" s="163">
        <v>0.20458999999999999</v>
      </c>
      <c r="D584" s="164">
        <v>102.6</v>
      </c>
      <c r="E584" s="164">
        <v>105.2</v>
      </c>
      <c r="F584" s="164">
        <v>102.1</v>
      </c>
      <c r="G584" s="164">
        <v>103.8</v>
      </c>
      <c r="H584" s="164">
        <v>103.6</v>
      </c>
      <c r="I584" s="164">
        <v>103.2</v>
      </c>
      <c r="J584" s="164">
        <v>102.4</v>
      </c>
      <c r="K584" s="164">
        <v>101.4</v>
      </c>
      <c r="L584" s="164">
        <v>100.9</v>
      </c>
      <c r="M584" s="164">
        <v>103.8</v>
      </c>
      <c r="N584" s="164">
        <v>102.5</v>
      </c>
      <c r="O584" s="164">
        <v>103.4</v>
      </c>
      <c r="P584" s="164">
        <v>105.6</v>
      </c>
      <c r="Q584" s="164">
        <v>103.7</v>
      </c>
      <c r="R584" s="164">
        <v>104.8</v>
      </c>
      <c r="S584" s="164">
        <v>106.4</v>
      </c>
      <c r="T584" s="164">
        <v>104</v>
      </c>
      <c r="U584" s="164">
        <v>103.5</v>
      </c>
      <c r="V584" s="164">
        <v>103.3</v>
      </c>
      <c r="W584" s="164">
        <v>103.9</v>
      </c>
      <c r="X584" s="164">
        <v>104.7</v>
      </c>
      <c r="Y584" s="164">
        <v>105.8</v>
      </c>
      <c r="Z584" s="164">
        <v>103</v>
      </c>
      <c r="AA584" s="164">
        <v>105.3</v>
      </c>
      <c r="AB584" s="164">
        <v>105.9</v>
      </c>
      <c r="AC584" s="164">
        <v>104.4</v>
      </c>
      <c r="AD584" s="164">
        <v>107.4</v>
      </c>
      <c r="AE584" s="164">
        <v>109.1</v>
      </c>
      <c r="AF584" s="164">
        <v>113.5</v>
      </c>
      <c r="AG584" s="164">
        <v>111.1</v>
      </c>
      <c r="AH584" s="164">
        <v>112.6</v>
      </c>
      <c r="AI584" s="164">
        <v>110.4</v>
      </c>
      <c r="AJ584" s="164">
        <v>110.1</v>
      </c>
      <c r="AK584" s="164">
        <v>107.1</v>
      </c>
      <c r="AL584" s="164">
        <v>107</v>
      </c>
      <c r="AM584" s="164">
        <v>107.1</v>
      </c>
      <c r="AN584" s="164">
        <v>105.5</v>
      </c>
      <c r="AO584" s="164">
        <v>107.5</v>
      </c>
      <c r="AP584" s="164">
        <v>105.4</v>
      </c>
      <c r="AQ584" s="164">
        <v>107.6</v>
      </c>
      <c r="AR584" s="164">
        <v>104.3</v>
      </c>
      <c r="AS584" s="164">
        <v>104.9</v>
      </c>
      <c r="AT584" s="164">
        <v>103.1</v>
      </c>
      <c r="AU584" s="164">
        <v>104.2</v>
      </c>
      <c r="AV584" s="164">
        <v>101.5</v>
      </c>
      <c r="AW584" s="164">
        <v>102.7</v>
      </c>
      <c r="AX584" s="164">
        <v>104.3</v>
      </c>
      <c r="AY584" s="164">
        <v>104.5</v>
      </c>
      <c r="AZ584" s="164">
        <v>104.5</v>
      </c>
      <c r="BA584" s="164">
        <v>106.8</v>
      </c>
      <c r="BB584" s="164">
        <v>107.8</v>
      </c>
      <c r="BC584" s="164">
        <v>106.4</v>
      </c>
      <c r="BD584" s="164">
        <v>105.2</v>
      </c>
      <c r="BE584" s="164">
        <v>104.9</v>
      </c>
      <c r="BF584" s="164">
        <v>106.8</v>
      </c>
      <c r="BG584" s="164">
        <v>107</v>
      </c>
      <c r="BH584" s="164">
        <v>111.2</v>
      </c>
      <c r="BI584" s="164">
        <v>112.3</v>
      </c>
      <c r="BJ584" s="164">
        <v>112.1</v>
      </c>
      <c r="BK584" s="164">
        <v>108.8</v>
      </c>
      <c r="BL584" s="164">
        <v>109.8</v>
      </c>
      <c r="BM584" s="164">
        <v>110.6</v>
      </c>
      <c r="BN584" s="164">
        <v>110.3</v>
      </c>
      <c r="BO584" s="164">
        <v>110.4</v>
      </c>
      <c r="BP584" s="164">
        <v>112.6</v>
      </c>
      <c r="BQ584" s="164">
        <v>116.6</v>
      </c>
      <c r="BR584" s="164">
        <v>116.4</v>
      </c>
      <c r="BS584" s="164">
        <v>116.8</v>
      </c>
      <c r="BT584" s="164">
        <v>118.8</v>
      </c>
      <c r="BU584" s="164">
        <v>122.6</v>
      </c>
      <c r="BV584" s="164">
        <v>123.5</v>
      </c>
      <c r="BW584" s="164">
        <v>124.9</v>
      </c>
      <c r="BX584" s="164">
        <v>124.5</v>
      </c>
      <c r="BY584" s="164">
        <v>123.4</v>
      </c>
      <c r="BZ584" s="164">
        <v>126.5</v>
      </c>
      <c r="CA584" s="164">
        <v>124.9</v>
      </c>
      <c r="CB584" s="164">
        <v>125.9</v>
      </c>
      <c r="CC584" s="164">
        <v>127.5</v>
      </c>
      <c r="CD584" s="164">
        <v>127.7</v>
      </c>
      <c r="CE584" s="164">
        <v>127</v>
      </c>
      <c r="CF584" s="164">
        <v>127.4</v>
      </c>
      <c r="CG584" s="164">
        <v>127.9</v>
      </c>
      <c r="CH584" s="164">
        <v>128.6</v>
      </c>
      <c r="CI584" s="164">
        <v>128.19999999999999</v>
      </c>
      <c r="CJ584" s="164">
        <v>127.2</v>
      </c>
      <c r="CK584" s="164">
        <v>126.5</v>
      </c>
      <c r="CL584" s="164">
        <v>129.69999999999999</v>
      </c>
      <c r="CM584" s="164">
        <v>127</v>
      </c>
      <c r="CN584" s="164">
        <v>124.5</v>
      </c>
      <c r="CO584" s="164">
        <v>124.8</v>
      </c>
      <c r="CP584" s="164">
        <v>125.2</v>
      </c>
      <c r="CQ584" s="164">
        <v>123.8</v>
      </c>
      <c r="CR584" s="164">
        <v>126.5</v>
      </c>
      <c r="CS584" s="164">
        <v>126.9</v>
      </c>
      <c r="CT584" s="164">
        <v>127.5</v>
      </c>
      <c r="CU584" s="164">
        <v>125.1</v>
      </c>
      <c r="CV584" s="164">
        <v>125.4</v>
      </c>
      <c r="CW584" s="164">
        <v>123.3</v>
      </c>
      <c r="CX584" s="164">
        <v>120.9</v>
      </c>
      <c r="CY584" s="164">
        <v>123.3</v>
      </c>
      <c r="CZ584" s="164">
        <v>125.4</v>
      </c>
      <c r="DA584" s="164">
        <v>123.2</v>
      </c>
      <c r="DB584" s="164">
        <v>123.4</v>
      </c>
      <c r="DC584" s="164">
        <v>126.8</v>
      </c>
      <c r="DD584" s="164">
        <v>129.9</v>
      </c>
      <c r="DE584" s="164">
        <v>134.80000000000001</v>
      </c>
      <c r="DF584" s="164">
        <v>137.6</v>
      </c>
      <c r="DG584" s="164">
        <v>141.5</v>
      </c>
      <c r="DH584" s="164">
        <v>140.5</v>
      </c>
      <c r="DI584" s="164">
        <v>146.4</v>
      </c>
      <c r="DJ584" s="164">
        <v>145.4</v>
      </c>
      <c r="DK584" s="164">
        <v>148.5</v>
      </c>
      <c r="DL584" s="164">
        <v>151.6</v>
      </c>
      <c r="DM584" s="164">
        <v>154.30000000000001</v>
      </c>
      <c r="DN584" s="164">
        <v>160</v>
      </c>
      <c r="DO584" s="164">
        <v>160.19999999999999</v>
      </c>
      <c r="DP584" s="164">
        <v>161.80000000000001</v>
      </c>
      <c r="DQ584" s="164">
        <v>163.9</v>
      </c>
      <c r="DR584" s="164">
        <v>167.2</v>
      </c>
      <c r="DS584" s="164">
        <v>171.1</v>
      </c>
      <c r="DT584" s="164">
        <v>172.8</v>
      </c>
    </row>
    <row r="585" spans="1:124" x14ac:dyDescent="0.25">
      <c r="A585" s="162" t="s">
        <v>2519</v>
      </c>
      <c r="B585" s="162" t="s">
        <v>2520</v>
      </c>
      <c r="C585" s="163">
        <v>1.6926399999999999</v>
      </c>
      <c r="D585" s="164">
        <v>101.7</v>
      </c>
      <c r="E585" s="164">
        <v>102.2</v>
      </c>
      <c r="F585" s="164">
        <v>103.9</v>
      </c>
      <c r="G585" s="164">
        <v>103.6</v>
      </c>
      <c r="H585" s="164">
        <v>104.6</v>
      </c>
      <c r="I585" s="164">
        <v>105.9</v>
      </c>
      <c r="J585" s="164">
        <v>104.6</v>
      </c>
      <c r="K585" s="164">
        <v>104</v>
      </c>
      <c r="L585" s="164">
        <v>105.1</v>
      </c>
      <c r="M585" s="164">
        <v>105.3</v>
      </c>
      <c r="N585" s="164">
        <v>104.8</v>
      </c>
      <c r="O585" s="164">
        <v>104.3</v>
      </c>
      <c r="P585" s="164">
        <v>104</v>
      </c>
      <c r="Q585" s="164">
        <v>102.3</v>
      </c>
      <c r="R585" s="164">
        <v>101.9</v>
      </c>
      <c r="S585" s="164">
        <v>103.2</v>
      </c>
      <c r="T585" s="164">
        <v>106.9</v>
      </c>
      <c r="U585" s="164">
        <v>109.6</v>
      </c>
      <c r="V585" s="164">
        <v>108.3</v>
      </c>
      <c r="W585" s="164">
        <v>108.3</v>
      </c>
      <c r="X585" s="164">
        <v>106.9</v>
      </c>
      <c r="Y585" s="164">
        <v>108.4</v>
      </c>
      <c r="Z585" s="164">
        <v>109.1</v>
      </c>
      <c r="AA585" s="164">
        <v>109</v>
      </c>
      <c r="AB585" s="164">
        <v>106.4</v>
      </c>
      <c r="AC585" s="164">
        <v>106.5</v>
      </c>
      <c r="AD585" s="164">
        <v>107.7</v>
      </c>
      <c r="AE585" s="164">
        <v>110.2</v>
      </c>
      <c r="AF585" s="164">
        <v>111.4</v>
      </c>
      <c r="AG585" s="164">
        <v>111.6</v>
      </c>
      <c r="AH585" s="164">
        <v>110.8</v>
      </c>
      <c r="AI585" s="164">
        <v>111.7</v>
      </c>
      <c r="AJ585" s="164">
        <v>110.7</v>
      </c>
      <c r="AK585" s="164">
        <v>107.3</v>
      </c>
      <c r="AL585" s="164">
        <v>105.6</v>
      </c>
      <c r="AM585" s="164">
        <v>104.8</v>
      </c>
      <c r="AN585" s="164">
        <v>105.8</v>
      </c>
      <c r="AO585" s="164">
        <v>107.1</v>
      </c>
      <c r="AP585" s="164">
        <v>106.2</v>
      </c>
      <c r="AQ585" s="164">
        <v>102.7</v>
      </c>
      <c r="AR585" s="164">
        <v>100.7</v>
      </c>
      <c r="AS585" s="164">
        <v>100.9</v>
      </c>
      <c r="AT585" s="164">
        <v>100.4</v>
      </c>
      <c r="AU585" s="164">
        <v>99.1</v>
      </c>
      <c r="AV585" s="164">
        <v>96.4</v>
      </c>
      <c r="AW585" s="164">
        <v>96.1</v>
      </c>
      <c r="AX585" s="164">
        <v>96.8</v>
      </c>
      <c r="AY585" s="164">
        <v>98.4</v>
      </c>
      <c r="AZ585" s="164">
        <v>97.9</v>
      </c>
      <c r="BA585" s="164">
        <v>98.1</v>
      </c>
      <c r="BB585" s="164">
        <v>97.7</v>
      </c>
      <c r="BC585" s="164">
        <v>98.4</v>
      </c>
      <c r="BD585" s="164">
        <v>98</v>
      </c>
      <c r="BE585" s="164">
        <v>97.4</v>
      </c>
      <c r="BF585" s="164">
        <v>98.2</v>
      </c>
      <c r="BG585" s="164">
        <v>99.7</v>
      </c>
      <c r="BH585" s="164">
        <v>102.3</v>
      </c>
      <c r="BI585" s="164">
        <v>103.3</v>
      </c>
      <c r="BJ585" s="164">
        <v>104.8</v>
      </c>
      <c r="BK585" s="164">
        <v>105.1</v>
      </c>
      <c r="BL585" s="164">
        <v>105</v>
      </c>
      <c r="BM585" s="164">
        <v>104.4</v>
      </c>
      <c r="BN585" s="164">
        <v>103.7</v>
      </c>
      <c r="BO585" s="164">
        <v>104</v>
      </c>
      <c r="BP585" s="164">
        <v>105.9</v>
      </c>
      <c r="BQ585" s="164">
        <v>108.1</v>
      </c>
      <c r="BR585" s="164">
        <v>109.9</v>
      </c>
      <c r="BS585" s="164">
        <v>110.1</v>
      </c>
      <c r="BT585" s="164">
        <v>109.3</v>
      </c>
      <c r="BU585" s="164">
        <v>111.5</v>
      </c>
      <c r="BV585" s="164">
        <v>111.6</v>
      </c>
      <c r="BW585" s="164">
        <v>110.8</v>
      </c>
      <c r="BX585" s="164">
        <v>111.4</v>
      </c>
      <c r="BY585" s="164">
        <v>114.1</v>
      </c>
      <c r="BZ585" s="164">
        <v>114.7</v>
      </c>
      <c r="CA585" s="164">
        <v>113.8</v>
      </c>
      <c r="CB585" s="164">
        <v>112.1</v>
      </c>
      <c r="CC585" s="164">
        <v>112.3</v>
      </c>
      <c r="CD585" s="164">
        <v>112.9</v>
      </c>
      <c r="CE585" s="164">
        <v>112.8</v>
      </c>
      <c r="CF585" s="164">
        <v>111.3</v>
      </c>
      <c r="CG585" s="164">
        <v>109.6</v>
      </c>
      <c r="CH585" s="164">
        <v>110.2</v>
      </c>
      <c r="CI585" s="164">
        <v>110.6</v>
      </c>
      <c r="CJ585" s="164">
        <v>110.1</v>
      </c>
      <c r="CK585" s="164">
        <v>109.1</v>
      </c>
      <c r="CL585" s="164">
        <v>106.9</v>
      </c>
      <c r="CM585" s="164">
        <v>107.1</v>
      </c>
      <c r="CN585" s="164">
        <v>106.9</v>
      </c>
      <c r="CO585" s="164">
        <v>106.9</v>
      </c>
      <c r="CP585" s="164">
        <v>106.4</v>
      </c>
      <c r="CQ585" s="164">
        <v>106.7</v>
      </c>
      <c r="CR585" s="164">
        <v>105.8</v>
      </c>
      <c r="CS585" s="164">
        <v>106.9</v>
      </c>
      <c r="CT585" s="164">
        <v>105.7</v>
      </c>
      <c r="CU585" s="164">
        <v>105.6</v>
      </c>
      <c r="CV585" s="164">
        <v>104.9</v>
      </c>
      <c r="CW585" s="164">
        <v>103.7</v>
      </c>
      <c r="CX585" s="164">
        <v>105.1</v>
      </c>
      <c r="CY585" s="164">
        <v>107.2</v>
      </c>
      <c r="CZ585" s="164">
        <v>109.4</v>
      </c>
      <c r="DA585" s="164">
        <v>110.9</v>
      </c>
      <c r="DB585" s="164">
        <v>111.5</v>
      </c>
      <c r="DC585" s="164">
        <v>113.5</v>
      </c>
      <c r="DD585" s="164">
        <v>117.7</v>
      </c>
      <c r="DE585" s="164">
        <v>119.2</v>
      </c>
      <c r="DF585" s="164">
        <v>120.8</v>
      </c>
      <c r="DG585" s="164">
        <v>123.8</v>
      </c>
      <c r="DH585" s="164">
        <v>125.9</v>
      </c>
      <c r="DI585" s="164">
        <v>132</v>
      </c>
      <c r="DJ585" s="164">
        <v>132.5</v>
      </c>
      <c r="DK585" s="164">
        <v>133.4</v>
      </c>
      <c r="DL585" s="164">
        <v>134.6</v>
      </c>
      <c r="DM585" s="164">
        <v>138.1</v>
      </c>
      <c r="DN585" s="164">
        <v>142.9</v>
      </c>
      <c r="DO585" s="164">
        <v>143.1</v>
      </c>
      <c r="DP585" s="164">
        <v>143.80000000000001</v>
      </c>
      <c r="DQ585" s="164">
        <v>145.6</v>
      </c>
      <c r="DR585" s="164">
        <v>149.4</v>
      </c>
      <c r="DS585" s="164">
        <v>154.9</v>
      </c>
      <c r="DT585" s="164">
        <v>155.19999999999999</v>
      </c>
    </row>
    <row r="586" spans="1:124" x14ac:dyDescent="0.25">
      <c r="A586" s="162" t="s">
        <v>2522</v>
      </c>
      <c r="B586" s="162" t="s">
        <v>2523</v>
      </c>
      <c r="C586" s="163">
        <v>0.11676</v>
      </c>
      <c r="D586" s="164">
        <v>97.7</v>
      </c>
      <c r="E586" s="164">
        <v>98.8</v>
      </c>
      <c r="F586" s="164">
        <v>99.5</v>
      </c>
      <c r="G586" s="164">
        <v>94.5</v>
      </c>
      <c r="H586" s="164">
        <v>95.5</v>
      </c>
      <c r="I586" s="164">
        <v>96.5</v>
      </c>
      <c r="J586" s="164">
        <v>99.4</v>
      </c>
      <c r="K586" s="164">
        <v>99.8</v>
      </c>
      <c r="L586" s="164">
        <v>101.9</v>
      </c>
      <c r="M586" s="164">
        <v>102.1</v>
      </c>
      <c r="N586" s="164">
        <v>101.9</v>
      </c>
      <c r="O586" s="164">
        <v>98.5</v>
      </c>
      <c r="P586" s="164">
        <v>95.3</v>
      </c>
      <c r="Q586" s="164">
        <v>94.3</v>
      </c>
      <c r="R586" s="164">
        <v>94.8</v>
      </c>
      <c r="S586" s="164">
        <v>96.6</v>
      </c>
      <c r="T586" s="164">
        <v>99.9</v>
      </c>
      <c r="U586" s="164">
        <v>99</v>
      </c>
      <c r="V586" s="164">
        <v>99.7</v>
      </c>
      <c r="W586" s="164">
        <v>97.4</v>
      </c>
      <c r="X586" s="164">
        <v>98.8</v>
      </c>
      <c r="Y586" s="164">
        <v>101.4</v>
      </c>
      <c r="Z586" s="164">
        <v>104.8</v>
      </c>
      <c r="AA586" s="164">
        <v>105.8</v>
      </c>
      <c r="AB586" s="164">
        <v>99.9</v>
      </c>
      <c r="AC586" s="164">
        <v>97.4</v>
      </c>
      <c r="AD586" s="164">
        <v>101.8</v>
      </c>
      <c r="AE586" s="164">
        <v>107.6</v>
      </c>
      <c r="AF586" s="164">
        <v>104.7</v>
      </c>
      <c r="AG586" s="164">
        <v>107.7</v>
      </c>
      <c r="AH586" s="164">
        <v>104.3</v>
      </c>
      <c r="AI586" s="164">
        <v>97.8</v>
      </c>
      <c r="AJ586" s="164">
        <v>102.3</v>
      </c>
      <c r="AK586" s="164">
        <v>102.8</v>
      </c>
      <c r="AL586" s="164">
        <v>96.5</v>
      </c>
      <c r="AM586" s="164">
        <v>98.1</v>
      </c>
      <c r="AN586" s="164">
        <v>98.6</v>
      </c>
      <c r="AO586" s="164">
        <v>98.1</v>
      </c>
      <c r="AP586" s="164">
        <v>100</v>
      </c>
      <c r="AQ586" s="164">
        <v>96.2</v>
      </c>
      <c r="AR586" s="164">
        <v>92.1</v>
      </c>
      <c r="AS586" s="164">
        <v>92.5</v>
      </c>
      <c r="AT586" s="164">
        <v>92.2</v>
      </c>
      <c r="AU586" s="164">
        <v>90.9</v>
      </c>
      <c r="AV586" s="164">
        <v>88.4</v>
      </c>
      <c r="AW586" s="164">
        <v>88.8</v>
      </c>
      <c r="AX586" s="164">
        <v>88.7</v>
      </c>
      <c r="AY586" s="164">
        <v>89.9</v>
      </c>
      <c r="AZ586" s="164">
        <v>88.9</v>
      </c>
      <c r="BA586" s="164">
        <v>85.9</v>
      </c>
      <c r="BB586" s="164">
        <v>85.6</v>
      </c>
      <c r="BC586" s="164">
        <v>84.1</v>
      </c>
      <c r="BD586" s="164">
        <v>84.2</v>
      </c>
      <c r="BE586" s="164">
        <v>83.3</v>
      </c>
      <c r="BF586" s="164">
        <v>84.5</v>
      </c>
      <c r="BG586" s="164">
        <v>87.4</v>
      </c>
      <c r="BH586" s="164">
        <v>91.9</v>
      </c>
      <c r="BI586" s="164">
        <v>94.6</v>
      </c>
      <c r="BJ586" s="164">
        <v>94.1</v>
      </c>
      <c r="BK586" s="164">
        <v>95</v>
      </c>
      <c r="BL586" s="164">
        <v>95.8</v>
      </c>
      <c r="BM586" s="164">
        <v>94.3</v>
      </c>
      <c r="BN586" s="164">
        <v>93.8</v>
      </c>
      <c r="BO586" s="164">
        <v>95</v>
      </c>
      <c r="BP586" s="164">
        <v>98.4</v>
      </c>
      <c r="BQ586" s="164">
        <v>99.2</v>
      </c>
      <c r="BR586" s="164">
        <v>100.1</v>
      </c>
      <c r="BS586" s="164">
        <v>101.9</v>
      </c>
      <c r="BT586" s="164">
        <v>102.3</v>
      </c>
      <c r="BU586" s="164">
        <v>103.3</v>
      </c>
      <c r="BV586" s="164">
        <v>104.6</v>
      </c>
      <c r="BW586" s="164">
        <v>104.3</v>
      </c>
      <c r="BX586" s="164">
        <v>104.6</v>
      </c>
      <c r="BY586" s="164">
        <v>106.1</v>
      </c>
      <c r="BZ586" s="164">
        <v>107.9</v>
      </c>
      <c r="CA586" s="164">
        <v>107.5</v>
      </c>
      <c r="CB586" s="164">
        <v>104.6</v>
      </c>
      <c r="CC586" s="164">
        <v>104.5</v>
      </c>
      <c r="CD586" s="164">
        <v>107.9</v>
      </c>
      <c r="CE586" s="164">
        <v>107.3</v>
      </c>
      <c r="CF586" s="164">
        <v>105.7</v>
      </c>
      <c r="CG586" s="164">
        <v>104.6</v>
      </c>
      <c r="CH586" s="164">
        <v>105.7</v>
      </c>
      <c r="CI586" s="164">
        <v>106.7</v>
      </c>
      <c r="CJ586" s="164">
        <v>106.3</v>
      </c>
      <c r="CK586" s="164">
        <v>105.2</v>
      </c>
      <c r="CL586" s="164">
        <v>103.5</v>
      </c>
      <c r="CM586" s="164">
        <v>101.2</v>
      </c>
      <c r="CN586" s="164">
        <v>100.8</v>
      </c>
      <c r="CO586" s="164">
        <v>101.3</v>
      </c>
      <c r="CP586" s="164">
        <v>100.3</v>
      </c>
      <c r="CQ586" s="164">
        <v>101.3</v>
      </c>
      <c r="CR586" s="164">
        <v>101.1</v>
      </c>
      <c r="CS586" s="164">
        <v>103.3</v>
      </c>
      <c r="CT586" s="164">
        <v>101.9</v>
      </c>
      <c r="CU586" s="164">
        <v>101.4</v>
      </c>
      <c r="CV586" s="164">
        <v>99.5</v>
      </c>
      <c r="CW586" s="164">
        <v>100.9</v>
      </c>
      <c r="CX586" s="164">
        <v>101.5</v>
      </c>
      <c r="CY586" s="164">
        <v>106.1</v>
      </c>
      <c r="CZ586" s="164">
        <v>109</v>
      </c>
      <c r="DA586" s="164">
        <v>110.2</v>
      </c>
      <c r="DB586" s="164">
        <v>110.8</v>
      </c>
      <c r="DC586" s="164">
        <v>112.2</v>
      </c>
      <c r="DD586" s="164">
        <v>117.3</v>
      </c>
      <c r="DE586" s="164">
        <v>114.2</v>
      </c>
      <c r="DF586" s="164">
        <v>120.3</v>
      </c>
      <c r="DG586" s="164">
        <v>123.8</v>
      </c>
      <c r="DH586" s="164">
        <v>125.1</v>
      </c>
      <c r="DI586" s="164">
        <v>128.6</v>
      </c>
      <c r="DJ586" s="164">
        <v>128.1</v>
      </c>
      <c r="DK586" s="164">
        <v>129.1</v>
      </c>
      <c r="DL586" s="164">
        <v>129.5</v>
      </c>
      <c r="DM586" s="164">
        <v>129.9</v>
      </c>
      <c r="DN586" s="164">
        <v>131.6</v>
      </c>
      <c r="DO586" s="164">
        <v>131.5</v>
      </c>
      <c r="DP586" s="164">
        <v>133.1</v>
      </c>
      <c r="DQ586" s="164">
        <v>132.6</v>
      </c>
      <c r="DR586" s="164">
        <v>133.69999999999999</v>
      </c>
      <c r="DS586" s="164">
        <v>136.30000000000001</v>
      </c>
      <c r="DT586" s="164">
        <v>137.30000000000001</v>
      </c>
    </row>
    <row r="587" spans="1:124" x14ac:dyDescent="0.25">
      <c r="A587" s="162" t="s">
        <v>2525</v>
      </c>
      <c r="B587" s="162" t="s">
        <v>2526</v>
      </c>
      <c r="C587" s="163">
        <v>2.265E-2</v>
      </c>
      <c r="D587" s="164">
        <v>101.5</v>
      </c>
      <c r="E587" s="164">
        <v>102.2</v>
      </c>
      <c r="F587" s="164">
        <v>102.2</v>
      </c>
      <c r="G587" s="164">
        <v>103.1</v>
      </c>
      <c r="H587" s="164">
        <v>103.9</v>
      </c>
      <c r="I587" s="164">
        <v>105.2</v>
      </c>
      <c r="J587" s="164">
        <v>106.5</v>
      </c>
      <c r="K587" s="164">
        <v>105.8</v>
      </c>
      <c r="L587" s="164">
        <v>106.3</v>
      </c>
      <c r="M587" s="164">
        <v>109.3</v>
      </c>
      <c r="N587" s="164">
        <v>109.1</v>
      </c>
      <c r="O587" s="164">
        <v>108</v>
      </c>
      <c r="P587" s="164">
        <v>108.1</v>
      </c>
      <c r="Q587" s="164">
        <v>107</v>
      </c>
      <c r="R587" s="164">
        <v>108.4</v>
      </c>
      <c r="S587" s="164">
        <v>110.7</v>
      </c>
      <c r="T587" s="164">
        <v>111.9</v>
      </c>
      <c r="U587" s="164">
        <v>113.9</v>
      </c>
      <c r="V587" s="164">
        <v>113.5</v>
      </c>
      <c r="W587" s="164">
        <v>113.9</v>
      </c>
      <c r="X587" s="164">
        <v>114.1</v>
      </c>
      <c r="Y587" s="164">
        <v>116</v>
      </c>
      <c r="Z587" s="164">
        <v>116</v>
      </c>
      <c r="AA587" s="164">
        <v>116.4</v>
      </c>
      <c r="AB587" s="164">
        <v>116.4</v>
      </c>
      <c r="AC587" s="164">
        <v>116.8</v>
      </c>
      <c r="AD587" s="164">
        <v>118.7</v>
      </c>
      <c r="AE587" s="164">
        <v>120.3</v>
      </c>
      <c r="AF587" s="164">
        <v>121.8</v>
      </c>
      <c r="AG587" s="164">
        <v>122.1</v>
      </c>
      <c r="AH587" s="164">
        <v>121.5</v>
      </c>
      <c r="AI587" s="164">
        <v>121.7</v>
      </c>
      <c r="AJ587" s="164">
        <v>120.6</v>
      </c>
      <c r="AK587" s="164">
        <v>119.9</v>
      </c>
      <c r="AL587" s="164">
        <v>118.2</v>
      </c>
      <c r="AM587" s="164">
        <v>117.9</v>
      </c>
      <c r="AN587" s="164">
        <v>117.9</v>
      </c>
      <c r="AO587" s="164">
        <v>117.5</v>
      </c>
      <c r="AP587" s="164">
        <v>114.5</v>
      </c>
      <c r="AQ587" s="164">
        <v>115.2</v>
      </c>
      <c r="AR587" s="164">
        <v>115</v>
      </c>
      <c r="AS587" s="164">
        <v>112.7</v>
      </c>
      <c r="AT587" s="164">
        <v>111.7</v>
      </c>
      <c r="AU587" s="164">
        <v>111.9</v>
      </c>
      <c r="AV587" s="164">
        <v>111</v>
      </c>
      <c r="AW587" s="164">
        <v>110.6</v>
      </c>
      <c r="AX587" s="164">
        <v>110.2</v>
      </c>
      <c r="AY587" s="164">
        <v>111.4</v>
      </c>
      <c r="AZ587" s="164">
        <v>111</v>
      </c>
      <c r="BA587" s="164">
        <v>113.8</v>
      </c>
      <c r="BB587" s="164">
        <v>115.1</v>
      </c>
      <c r="BC587" s="164">
        <v>116.2</v>
      </c>
      <c r="BD587" s="164">
        <v>113.8</v>
      </c>
      <c r="BE587" s="164">
        <v>115.7</v>
      </c>
      <c r="BF587" s="164">
        <v>117.3</v>
      </c>
      <c r="BG587" s="164">
        <v>122.3</v>
      </c>
      <c r="BH587" s="164">
        <v>123.8</v>
      </c>
      <c r="BI587" s="164">
        <v>126.1</v>
      </c>
      <c r="BJ587" s="164">
        <v>127.4</v>
      </c>
      <c r="BK587" s="164">
        <v>126.8</v>
      </c>
      <c r="BL587" s="164">
        <v>125.8</v>
      </c>
      <c r="BM587" s="164">
        <v>129.9</v>
      </c>
      <c r="BN587" s="164">
        <v>129.9</v>
      </c>
      <c r="BO587" s="164">
        <v>130.69999999999999</v>
      </c>
      <c r="BP587" s="164">
        <v>131.69999999999999</v>
      </c>
      <c r="BQ587" s="164">
        <v>133.4</v>
      </c>
      <c r="BR587" s="164">
        <v>135.6</v>
      </c>
      <c r="BS587" s="164">
        <v>139.5</v>
      </c>
      <c r="BT587" s="164">
        <v>139.6</v>
      </c>
      <c r="BU587" s="164">
        <v>140.19999999999999</v>
      </c>
      <c r="BV587" s="164">
        <v>140.30000000000001</v>
      </c>
      <c r="BW587" s="164">
        <v>141.19999999999999</v>
      </c>
      <c r="BX587" s="164">
        <v>140.1</v>
      </c>
      <c r="BY587" s="164">
        <v>142.4</v>
      </c>
      <c r="BZ587" s="164">
        <v>141.9</v>
      </c>
      <c r="CA587" s="164">
        <v>142.1</v>
      </c>
      <c r="CB587" s="164">
        <v>139.80000000000001</v>
      </c>
      <c r="CC587" s="164">
        <v>140.6</v>
      </c>
      <c r="CD587" s="164">
        <v>140.80000000000001</v>
      </c>
      <c r="CE587" s="164">
        <v>139.1</v>
      </c>
      <c r="CF587" s="164">
        <v>139.19999999999999</v>
      </c>
      <c r="CG587" s="164">
        <v>140</v>
      </c>
      <c r="CH587" s="164">
        <v>139.4</v>
      </c>
      <c r="CI587" s="164">
        <v>140.1</v>
      </c>
      <c r="CJ587" s="164">
        <v>140.4</v>
      </c>
      <c r="CK587" s="164">
        <v>140.80000000000001</v>
      </c>
      <c r="CL587" s="164">
        <v>137.9</v>
      </c>
      <c r="CM587" s="164">
        <v>136</v>
      </c>
      <c r="CN587" s="164">
        <v>135.80000000000001</v>
      </c>
      <c r="CO587" s="164">
        <v>135.4</v>
      </c>
      <c r="CP587" s="164">
        <v>136</v>
      </c>
      <c r="CQ587" s="164">
        <v>134.4</v>
      </c>
      <c r="CR587" s="164">
        <v>133.9</v>
      </c>
      <c r="CS587" s="164">
        <v>134</v>
      </c>
      <c r="CT587" s="164">
        <v>133.5</v>
      </c>
      <c r="CU587" s="164">
        <v>133.69999999999999</v>
      </c>
      <c r="CV587" s="164">
        <v>133.69999999999999</v>
      </c>
      <c r="CW587" s="164">
        <v>132.30000000000001</v>
      </c>
      <c r="CX587" s="164">
        <v>131.19999999999999</v>
      </c>
      <c r="CY587" s="164">
        <v>130.69999999999999</v>
      </c>
      <c r="CZ587" s="164">
        <v>133.5</v>
      </c>
      <c r="DA587" s="164">
        <v>132.69999999999999</v>
      </c>
      <c r="DB587" s="164">
        <v>135.30000000000001</v>
      </c>
      <c r="DC587" s="164">
        <v>135.9</v>
      </c>
      <c r="DD587" s="164">
        <v>141.1</v>
      </c>
      <c r="DE587" s="164">
        <v>142.5</v>
      </c>
      <c r="DF587" s="164">
        <v>143.5</v>
      </c>
      <c r="DG587" s="164">
        <v>145</v>
      </c>
      <c r="DH587" s="164">
        <v>144</v>
      </c>
      <c r="DI587" s="164">
        <v>146.1</v>
      </c>
      <c r="DJ587" s="164">
        <v>144.80000000000001</v>
      </c>
      <c r="DK587" s="164">
        <v>144.5</v>
      </c>
      <c r="DL587" s="164">
        <v>149.9</v>
      </c>
      <c r="DM587" s="164">
        <v>151.5</v>
      </c>
      <c r="DN587" s="164">
        <v>149.9</v>
      </c>
      <c r="DO587" s="164">
        <v>154.6</v>
      </c>
      <c r="DP587" s="164">
        <v>155.1</v>
      </c>
      <c r="DQ587" s="164">
        <v>158.69999999999999</v>
      </c>
      <c r="DR587" s="164">
        <v>160.19999999999999</v>
      </c>
      <c r="DS587" s="164">
        <v>165.5</v>
      </c>
      <c r="DT587" s="164">
        <v>168.3</v>
      </c>
    </row>
    <row r="588" spans="1:124" x14ac:dyDescent="0.25">
      <c r="A588" s="162" t="s">
        <v>2528</v>
      </c>
      <c r="B588" s="162" t="s">
        <v>2529</v>
      </c>
      <c r="C588" s="163">
        <v>1.8799999999999999E-3</v>
      </c>
      <c r="D588" s="164">
        <v>102.7</v>
      </c>
      <c r="E588" s="164">
        <v>104.6</v>
      </c>
      <c r="F588" s="164">
        <v>105.9</v>
      </c>
      <c r="G588" s="164">
        <v>105.3</v>
      </c>
      <c r="H588" s="164">
        <v>105.4</v>
      </c>
      <c r="I588" s="164">
        <v>109.2</v>
      </c>
      <c r="J588" s="164">
        <v>107.9</v>
      </c>
      <c r="K588" s="164">
        <v>108</v>
      </c>
      <c r="L588" s="164">
        <v>108.6</v>
      </c>
      <c r="M588" s="164">
        <v>109.2</v>
      </c>
      <c r="N588" s="164">
        <v>106.7</v>
      </c>
      <c r="O588" s="164">
        <v>105.9</v>
      </c>
      <c r="P588" s="164">
        <v>105.2</v>
      </c>
      <c r="Q588" s="164">
        <v>104.7</v>
      </c>
      <c r="R588" s="164">
        <v>105.1</v>
      </c>
      <c r="S588" s="164">
        <v>106.5</v>
      </c>
      <c r="T588" s="164">
        <v>109.2</v>
      </c>
      <c r="U588" s="164">
        <v>110.8</v>
      </c>
      <c r="V588" s="164">
        <v>109.8</v>
      </c>
      <c r="W588" s="164">
        <v>109.4</v>
      </c>
      <c r="X588" s="164">
        <v>109</v>
      </c>
      <c r="Y588" s="164">
        <v>109.2</v>
      </c>
      <c r="Z588" s="164">
        <v>108.1</v>
      </c>
      <c r="AA588" s="164">
        <v>110.6</v>
      </c>
      <c r="AB588" s="164">
        <v>113.7</v>
      </c>
      <c r="AC588" s="164">
        <v>110.5</v>
      </c>
      <c r="AD588" s="164">
        <v>114.9</v>
      </c>
      <c r="AE588" s="164">
        <v>115.9</v>
      </c>
      <c r="AF588" s="164">
        <v>118</v>
      </c>
      <c r="AG588" s="164">
        <v>120.8</v>
      </c>
      <c r="AH588" s="164">
        <v>119.4</v>
      </c>
      <c r="AI588" s="164">
        <v>122.5</v>
      </c>
      <c r="AJ588" s="164">
        <v>122.4</v>
      </c>
      <c r="AK588" s="164">
        <v>118.4</v>
      </c>
      <c r="AL588" s="164">
        <v>118.6</v>
      </c>
      <c r="AM588" s="164">
        <v>116.7</v>
      </c>
      <c r="AN588" s="164">
        <v>116.5</v>
      </c>
      <c r="AO588" s="164">
        <v>115.6</v>
      </c>
      <c r="AP588" s="164">
        <v>113.8</v>
      </c>
      <c r="AQ588" s="164">
        <v>111.5</v>
      </c>
      <c r="AR588" s="164">
        <v>110.7</v>
      </c>
      <c r="AS588" s="164">
        <v>110.1</v>
      </c>
      <c r="AT588" s="164">
        <v>109.5</v>
      </c>
      <c r="AU588" s="164">
        <v>104.3</v>
      </c>
      <c r="AV588" s="164">
        <v>104.6</v>
      </c>
      <c r="AW588" s="164">
        <v>104.3</v>
      </c>
      <c r="AX588" s="164">
        <v>105.4</v>
      </c>
      <c r="AY588" s="164">
        <v>105.8</v>
      </c>
      <c r="AZ588" s="164">
        <v>105.1</v>
      </c>
      <c r="BA588" s="164">
        <v>104.3</v>
      </c>
      <c r="BB588" s="164">
        <v>105.1</v>
      </c>
      <c r="BC588" s="164">
        <v>107.6</v>
      </c>
      <c r="BD588" s="164">
        <v>105.3</v>
      </c>
      <c r="BE588" s="164">
        <v>104.4</v>
      </c>
      <c r="BF588" s="164">
        <v>107.5</v>
      </c>
      <c r="BG588" s="164">
        <v>106.5</v>
      </c>
      <c r="BH588" s="164">
        <v>106.3</v>
      </c>
      <c r="BI588" s="164">
        <v>107.6</v>
      </c>
      <c r="BJ588" s="164">
        <v>106.8</v>
      </c>
      <c r="BK588" s="164">
        <v>109.1</v>
      </c>
      <c r="BL588" s="164">
        <v>109.3</v>
      </c>
      <c r="BM588" s="164">
        <v>109.9</v>
      </c>
      <c r="BN588" s="164">
        <v>110</v>
      </c>
      <c r="BO588" s="164">
        <v>108.7</v>
      </c>
      <c r="BP588" s="164">
        <v>109.7</v>
      </c>
      <c r="BQ588" s="164">
        <v>110.5</v>
      </c>
      <c r="BR588" s="164">
        <v>111.9</v>
      </c>
      <c r="BS588" s="164">
        <v>111.2</v>
      </c>
      <c r="BT588" s="164">
        <v>111.6</v>
      </c>
      <c r="BU588" s="164">
        <v>111.4</v>
      </c>
      <c r="BV588" s="164">
        <v>111.7</v>
      </c>
      <c r="BW588" s="164">
        <v>112</v>
      </c>
      <c r="BX588" s="164">
        <v>112.9</v>
      </c>
      <c r="BY588" s="164">
        <v>113.9</v>
      </c>
      <c r="BZ588" s="164">
        <v>113.5</v>
      </c>
      <c r="CA588" s="164">
        <v>111.3</v>
      </c>
      <c r="CB588" s="164">
        <v>110.7</v>
      </c>
      <c r="CC588" s="164">
        <v>111.2</v>
      </c>
      <c r="CD588" s="164">
        <v>111.6</v>
      </c>
      <c r="CE588" s="164">
        <v>110.5</v>
      </c>
      <c r="CF588" s="164">
        <v>109.9</v>
      </c>
      <c r="CG588" s="164">
        <v>108.8</v>
      </c>
      <c r="CH588" s="164">
        <v>108.9</v>
      </c>
      <c r="CI588" s="164">
        <v>108.2</v>
      </c>
      <c r="CJ588" s="164">
        <v>108</v>
      </c>
      <c r="CK588" s="164">
        <v>107.8</v>
      </c>
      <c r="CL588" s="164">
        <v>107.4</v>
      </c>
      <c r="CM588" s="164">
        <v>106.8</v>
      </c>
      <c r="CN588" s="164">
        <v>106.9</v>
      </c>
      <c r="CO588" s="164">
        <v>107.1</v>
      </c>
      <c r="CP588" s="164">
        <v>106.8</v>
      </c>
      <c r="CQ588" s="164">
        <v>107.2</v>
      </c>
      <c r="CR588" s="164">
        <v>108.4</v>
      </c>
      <c r="CS588" s="164">
        <v>108</v>
      </c>
      <c r="CT588" s="164">
        <v>108.5</v>
      </c>
      <c r="CU588" s="164">
        <v>108.1</v>
      </c>
      <c r="CV588" s="164">
        <v>107.8</v>
      </c>
      <c r="CW588" s="164">
        <v>107.5</v>
      </c>
      <c r="CX588" s="164">
        <v>108.8</v>
      </c>
      <c r="CY588" s="164">
        <v>109.2</v>
      </c>
      <c r="CZ588" s="164">
        <v>108.2</v>
      </c>
      <c r="DA588" s="164">
        <v>107.8</v>
      </c>
      <c r="DB588" s="164">
        <v>110.1</v>
      </c>
      <c r="DC588" s="164">
        <v>114</v>
      </c>
      <c r="DD588" s="164">
        <v>112.8</v>
      </c>
      <c r="DE588" s="164">
        <v>113.3</v>
      </c>
      <c r="DF588" s="164">
        <v>114.5</v>
      </c>
      <c r="DG588" s="164">
        <v>115.9</v>
      </c>
      <c r="DH588" s="164">
        <v>119.1</v>
      </c>
      <c r="DI588" s="164">
        <v>120.2</v>
      </c>
      <c r="DJ588" s="164">
        <v>122.8</v>
      </c>
      <c r="DK588" s="164">
        <v>124.1</v>
      </c>
      <c r="DL588" s="164">
        <v>126.2</v>
      </c>
      <c r="DM588" s="164">
        <v>130.30000000000001</v>
      </c>
      <c r="DN588" s="164">
        <v>136</v>
      </c>
      <c r="DO588" s="164">
        <v>140.69999999999999</v>
      </c>
      <c r="DP588" s="164">
        <v>139.5</v>
      </c>
      <c r="DQ588" s="164">
        <v>141.69999999999999</v>
      </c>
      <c r="DR588" s="164">
        <v>150.6</v>
      </c>
      <c r="DS588" s="164">
        <v>156.80000000000001</v>
      </c>
      <c r="DT588" s="164">
        <v>159.6</v>
      </c>
    </row>
    <row r="589" spans="1:124" x14ac:dyDescent="0.25">
      <c r="A589" s="162" t="s">
        <v>2531</v>
      </c>
      <c r="B589" s="162" t="s">
        <v>2532</v>
      </c>
      <c r="C589" s="163">
        <v>9.1480000000000006E-2</v>
      </c>
      <c r="D589" s="164">
        <v>102.4</v>
      </c>
      <c r="E589" s="164">
        <v>102.8</v>
      </c>
      <c r="F589" s="164">
        <v>102.4</v>
      </c>
      <c r="G589" s="164">
        <v>102.6</v>
      </c>
      <c r="H589" s="164">
        <v>103</v>
      </c>
      <c r="I589" s="164">
        <v>103.4</v>
      </c>
      <c r="J589" s="164">
        <v>103.1</v>
      </c>
      <c r="K589" s="164">
        <v>102.5</v>
      </c>
      <c r="L589" s="164">
        <v>102.9</v>
      </c>
      <c r="M589" s="164">
        <v>103</v>
      </c>
      <c r="N589" s="164">
        <v>103.2</v>
      </c>
      <c r="O589" s="164">
        <v>103</v>
      </c>
      <c r="P589" s="164">
        <v>106</v>
      </c>
      <c r="Q589" s="164">
        <v>106.2</v>
      </c>
      <c r="R589" s="164">
        <v>106.3</v>
      </c>
      <c r="S589" s="164">
        <v>105.6</v>
      </c>
      <c r="T589" s="164">
        <v>108.3</v>
      </c>
      <c r="U589" s="164">
        <v>108.4</v>
      </c>
      <c r="V589" s="164">
        <v>108.7</v>
      </c>
      <c r="W589" s="164">
        <v>108.1</v>
      </c>
      <c r="X589" s="164">
        <v>108</v>
      </c>
      <c r="Y589" s="164">
        <v>108.3</v>
      </c>
      <c r="Z589" s="164">
        <v>108.2</v>
      </c>
      <c r="AA589" s="164">
        <v>108.4</v>
      </c>
      <c r="AB589" s="164">
        <v>110.1</v>
      </c>
      <c r="AC589" s="164">
        <v>110.4</v>
      </c>
      <c r="AD589" s="164">
        <v>110.7</v>
      </c>
      <c r="AE589" s="164">
        <v>114.3</v>
      </c>
      <c r="AF589" s="164">
        <v>116.8</v>
      </c>
      <c r="AG589" s="164">
        <v>116.9</v>
      </c>
      <c r="AH589" s="164">
        <v>116.1</v>
      </c>
      <c r="AI589" s="164">
        <v>117.5</v>
      </c>
      <c r="AJ589" s="164">
        <v>118.2</v>
      </c>
      <c r="AK589" s="164">
        <v>115.4</v>
      </c>
      <c r="AL589" s="164">
        <v>114.8</v>
      </c>
      <c r="AM589" s="164">
        <v>114.6</v>
      </c>
      <c r="AN589" s="164">
        <v>115.7</v>
      </c>
      <c r="AO589" s="164">
        <v>113.8</v>
      </c>
      <c r="AP589" s="164">
        <v>109.5</v>
      </c>
      <c r="AQ589" s="164">
        <v>109</v>
      </c>
      <c r="AR589" s="164">
        <v>107.2</v>
      </c>
      <c r="AS589" s="164">
        <v>106.7</v>
      </c>
      <c r="AT589" s="164">
        <v>106.2</v>
      </c>
      <c r="AU589" s="164">
        <v>103.4</v>
      </c>
      <c r="AV589" s="164">
        <v>101.8</v>
      </c>
      <c r="AW589" s="164">
        <v>101.4</v>
      </c>
      <c r="AX589" s="164">
        <v>102.7</v>
      </c>
      <c r="AY589" s="164">
        <v>102.9</v>
      </c>
      <c r="AZ589" s="164">
        <v>103.1</v>
      </c>
      <c r="BA589" s="164">
        <v>105.7</v>
      </c>
      <c r="BB589" s="164">
        <v>105.1</v>
      </c>
      <c r="BC589" s="164">
        <v>106.7</v>
      </c>
      <c r="BD589" s="164">
        <v>106.6</v>
      </c>
      <c r="BE589" s="164">
        <v>106.3</v>
      </c>
      <c r="BF589" s="164">
        <v>107.3</v>
      </c>
      <c r="BG589" s="164">
        <v>107.8</v>
      </c>
      <c r="BH589" s="164">
        <v>108.2</v>
      </c>
      <c r="BI589" s="164">
        <v>108.8</v>
      </c>
      <c r="BJ589" s="164">
        <v>111.8</v>
      </c>
      <c r="BK589" s="164">
        <v>109.6</v>
      </c>
      <c r="BL589" s="164">
        <v>111.7</v>
      </c>
      <c r="BM589" s="164">
        <v>112.7</v>
      </c>
      <c r="BN589" s="164">
        <v>112.6</v>
      </c>
      <c r="BO589" s="164">
        <v>112.7</v>
      </c>
      <c r="BP589" s="164">
        <v>114.6</v>
      </c>
      <c r="BQ589" s="164">
        <v>115.6</v>
      </c>
      <c r="BR589" s="164">
        <v>117.8</v>
      </c>
      <c r="BS589" s="164">
        <v>118.8</v>
      </c>
      <c r="BT589" s="164">
        <v>118.2</v>
      </c>
      <c r="BU589" s="164">
        <v>117.9</v>
      </c>
      <c r="BV589" s="164">
        <v>117.9</v>
      </c>
      <c r="BW589" s="164">
        <v>117.8</v>
      </c>
      <c r="BX589" s="164">
        <v>118.9</v>
      </c>
      <c r="BY589" s="164">
        <v>124.7</v>
      </c>
      <c r="BZ589" s="164">
        <v>124.6</v>
      </c>
      <c r="CA589" s="164">
        <v>123.1</v>
      </c>
      <c r="CB589" s="164">
        <v>120.4</v>
      </c>
      <c r="CC589" s="164">
        <v>121.3</v>
      </c>
      <c r="CD589" s="164">
        <v>124.3</v>
      </c>
      <c r="CE589" s="164">
        <v>126.7</v>
      </c>
      <c r="CF589" s="164">
        <v>124.8</v>
      </c>
      <c r="CG589" s="164">
        <v>121.7</v>
      </c>
      <c r="CH589" s="164">
        <v>122.8</v>
      </c>
      <c r="CI589" s="164">
        <v>122</v>
      </c>
      <c r="CJ589" s="164">
        <v>121.1</v>
      </c>
      <c r="CK589" s="164">
        <v>120</v>
      </c>
      <c r="CL589" s="164">
        <v>119.5</v>
      </c>
      <c r="CM589" s="164">
        <v>119.6</v>
      </c>
      <c r="CN589" s="164">
        <v>119.2</v>
      </c>
      <c r="CO589" s="164">
        <v>118.8</v>
      </c>
      <c r="CP589" s="164">
        <v>119</v>
      </c>
      <c r="CQ589" s="164">
        <v>116.7</v>
      </c>
      <c r="CR589" s="164">
        <v>117.6</v>
      </c>
      <c r="CS589" s="164">
        <v>117.4</v>
      </c>
      <c r="CT589" s="164">
        <v>117.7</v>
      </c>
      <c r="CU589" s="164">
        <v>117.2</v>
      </c>
      <c r="CV589" s="164">
        <v>116.7</v>
      </c>
      <c r="CW589" s="164">
        <v>116.4</v>
      </c>
      <c r="CX589" s="164">
        <v>116.9</v>
      </c>
      <c r="CY589" s="164">
        <v>116.8</v>
      </c>
      <c r="CZ589" s="164">
        <v>116.9</v>
      </c>
      <c r="DA589" s="164">
        <v>118.4</v>
      </c>
      <c r="DB589" s="164">
        <v>118.7</v>
      </c>
      <c r="DC589" s="164">
        <v>120.1</v>
      </c>
      <c r="DD589" s="164">
        <v>125</v>
      </c>
      <c r="DE589" s="164">
        <v>126.5</v>
      </c>
      <c r="DF589" s="164">
        <v>126.7</v>
      </c>
      <c r="DG589" s="164">
        <v>128.19999999999999</v>
      </c>
      <c r="DH589" s="164">
        <v>136</v>
      </c>
      <c r="DI589" s="164">
        <v>146.6</v>
      </c>
      <c r="DJ589" s="164">
        <v>148.69999999999999</v>
      </c>
      <c r="DK589" s="164">
        <v>148.5</v>
      </c>
      <c r="DL589" s="164">
        <v>150.69999999999999</v>
      </c>
      <c r="DM589" s="164">
        <v>156.69999999999999</v>
      </c>
      <c r="DN589" s="164">
        <v>163.30000000000001</v>
      </c>
      <c r="DO589" s="164">
        <v>168.6</v>
      </c>
      <c r="DP589" s="164">
        <v>173</v>
      </c>
      <c r="DQ589" s="164">
        <v>175.5</v>
      </c>
      <c r="DR589" s="164">
        <v>181.6</v>
      </c>
      <c r="DS589" s="164">
        <v>190</v>
      </c>
      <c r="DT589" s="164">
        <v>192.7</v>
      </c>
    </row>
    <row r="590" spans="1:124" x14ac:dyDescent="0.25">
      <c r="A590" s="162" t="s">
        <v>2534</v>
      </c>
      <c r="B590" s="162" t="s">
        <v>2535</v>
      </c>
      <c r="C590" s="163">
        <v>1.9060000000000001E-2</v>
      </c>
      <c r="D590" s="164">
        <v>102</v>
      </c>
      <c r="E590" s="164">
        <v>98.8</v>
      </c>
      <c r="F590" s="164">
        <v>101.7</v>
      </c>
      <c r="G590" s="164">
        <v>101.9</v>
      </c>
      <c r="H590" s="164">
        <v>102.2</v>
      </c>
      <c r="I590" s="164">
        <v>102.7</v>
      </c>
      <c r="J590" s="164">
        <v>104.3</v>
      </c>
      <c r="K590" s="164">
        <v>103.9</v>
      </c>
      <c r="L590" s="164">
        <v>105.6</v>
      </c>
      <c r="M590" s="164">
        <v>107.4</v>
      </c>
      <c r="N590" s="164">
        <v>108.5</v>
      </c>
      <c r="O590" s="164">
        <v>108.3</v>
      </c>
      <c r="P590" s="164">
        <v>109.7</v>
      </c>
      <c r="Q590" s="164">
        <v>110.1</v>
      </c>
      <c r="R590" s="164">
        <v>108.4</v>
      </c>
      <c r="S590" s="164">
        <v>110.4</v>
      </c>
      <c r="T590" s="164">
        <v>110</v>
      </c>
      <c r="U590" s="164">
        <v>112</v>
      </c>
      <c r="V590" s="164">
        <v>110.1</v>
      </c>
      <c r="W590" s="164">
        <v>109.3</v>
      </c>
      <c r="X590" s="164">
        <v>111.8</v>
      </c>
      <c r="Y590" s="164">
        <v>112.3</v>
      </c>
      <c r="Z590" s="164">
        <v>112.5</v>
      </c>
      <c r="AA590" s="164">
        <v>113.5</v>
      </c>
      <c r="AB590" s="164">
        <v>113.6</v>
      </c>
      <c r="AC590" s="164">
        <v>113.2</v>
      </c>
      <c r="AD590" s="164">
        <v>112.4</v>
      </c>
      <c r="AE590" s="164">
        <v>111.9</v>
      </c>
      <c r="AF590" s="164">
        <v>112.1</v>
      </c>
      <c r="AG590" s="164">
        <v>114</v>
      </c>
      <c r="AH590" s="164">
        <v>111.6</v>
      </c>
      <c r="AI590" s="164">
        <v>97.6</v>
      </c>
      <c r="AJ590" s="164">
        <v>96.5</v>
      </c>
      <c r="AK590" s="164">
        <v>96.5</v>
      </c>
      <c r="AL590" s="164">
        <v>96.2</v>
      </c>
      <c r="AM590" s="164">
        <v>96</v>
      </c>
      <c r="AN590" s="164">
        <v>95.4</v>
      </c>
      <c r="AO590" s="164">
        <v>96.4</v>
      </c>
      <c r="AP590" s="164">
        <v>97.1</v>
      </c>
      <c r="AQ590" s="164">
        <v>95.7</v>
      </c>
      <c r="AR590" s="164">
        <v>94.6</v>
      </c>
      <c r="AS590" s="164">
        <v>96</v>
      </c>
      <c r="AT590" s="164">
        <v>94.2</v>
      </c>
      <c r="AU590" s="164">
        <v>93.6</v>
      </c>
      <c r="AV590" s="164">
        <v>93.6</v>
      </c>
      <c r="AW590" s="164">
        <v>93.8</v>
      </c>
      <c r="AX590" s="164">
        <v>94.2</v>
      </c>
      <c r="AY590" s="164">
        <v>94.3</v>
      </c>
      <c r="AZ590" s="164">
        <v>94.7</v>
      </c>
      <c r="BA590" s="164">
        <v>94.6</v>
      </c>
      <c r="BB590" s="164">
        <v>94.1</v>
      </c>
      <c r="BC590" s="164">
        <v>94.3</v>
      </c>
      <c r="BD590" s="164">
        <v>96.1</v>
      </c>
      <c r="BE590" s="164">
        <v>96.2</v>
      </c>
      <c r="BF590" s="164">
        <v>96.6</v>
      </c>
      <c r="BG590" s="164">
        <v>99</v>
      </c>
      <c r="BH590" s="164">
        <v>104.7</v>
      </c>
      <c r="BI590" s="164">
        <v>102.2</v>
      </c>
      <c r="BJ590" s="164">
        <v>104.3</v>
      </c>
      <c r="BK590" s="164">
        <v>105.5</v>
      </c>
      <c r="BL590" s="164">
        <v>107.6</v>
      </c>
      <c r="BM590" s="164">
        <v>108</v>
      </c>
      <c r="BN590" s="164">
        <v>108.3</v>
      </c>
      <c r="BO590" s="164">
        <v>110.8</v>
      </c>
      <c r="BP590" s="164">
        <v>111.1</v>
      </c>
      <c r="BQ590" s="164">
        <v>111.7</v>
      </c>
      <c r="BR590" s="164">
        <v>112.9</v>
      </c>
      <c r="BS590" s="164">
        <v>113.6</v>
      </c>
      <c r="BT590" s="164">
        <v>113.6</v>
      </c>
      <c r="BU590" s="164">
        <v>115.7</v>
      </c>
      <c r="BV590" s="164">
        <v>116.6</v>
      </c>
      <c r="BW590" s="164">
        <v>117</v>
      </c>
      <c r="BX590" s="164">
        <v>116.7</v>
      </c>
      <c r="BY590" s="164">
        <v>116.8</v>
      </c>
      <c r="BZ590" s="164">
        <v>117.2</v>
      </c>
      <c r="CA590" s="164">
        <v>117.8</v>
      </c>
      <c r="CB590" s="164">
        <v>117.3</v>
      </c>
      <c r="CC590" s="164">
        <v>116.9</v>
      </c>
      <c r="CD590" s="164">
        <v>117.7</v>
      </c>
      <c r="CE590" s="164">
        <v>115.9</v>
      </c>
      <c r="CF590" s="164">
        <v>115.3</v>
      </c>
      <c r="CG590" s="164">
        <v>115.4</v>
      </c>
      <c r="CH590" s="164">
        <v>115.6</v>
      </c>
      <c r="CI590" s="164">
        <v>115.6</v>
      </c>
      <c r="CJ590" s="164">
        <v>115.9</v>
      </c>
      <c r="CK590" s="164">
        <v>115.6</v>
      </c>
      <c r="CL590" s="164">
        <v>112.8</v>
      </c>
      <c r="CM590" s="164">
        <v>112.3</v>
      </c>
      <c r="CN590" s="164">
        <v>112.9</v>
      </c>
      <c r="CO590" s="164">
        <v>113.4</v>
      </c>
      <c r="CP590" s="164">
        <v>114</v>
      </c>
      <c r="CQ590" s="164">
        <v>114.2</v>
      </c>
      <c r="CR590" s="164">
        <v>113.6</v>
      </c>
      <c r="CS590" s="164">
        <v>112.5</v>
      </c>
      <c r="CT590" s="164">
        <v>112.7</v>
      </c>
      <c r="CU590" s="164">
        <v>112.1</v>
      </c>
      <c r="CV590" s="164">
        <v>111.4</v>
      </c>
      <c r="CW590" s="164">
        <v>111.1</v>
      </c>
      <c r="CX590" s="164">
        <v>110.9</v>
      </c>
      <c r="CY590" s="164">
        <v>110.8</v>
      </c>
      <c r="CZ590" s="164">
        <v>112</v>
      </c>
      <c r="DA590" s="164">
        <v>113.5</v>
      </c>
      <c r="DB590" s="164">
        <v>113.1</v>
      </c>
      <c r="DC590" s="164">
        <v>113.8</v>
      </c>
      <c r="DD590" s="164">
        <v>116.8</v>
      </c>
      <c r="DE590" s="164">
        <v>119.6</v>
      </c>
      <c r="DF590" s="164">
        <v>120.1</v>
      </c>
      <c r="DG590" s="164">
        <v>122.1</v>
      </c>
      <c r="DH590" s="164">
        <v>122.9</v>
      </c>
      <c r="DI590" s="164">
        <v>125.5</v>
      </c>
      <c r="DJ590" s="164">
        <v>125.7</v>
      </c>
      <c r="DK590" s="164">
        <v>131.19999999999999</v>
      </c>
      <c r="DL590" s="164">
        <v>134.4</v>
      </c>
      <c r="DM590" s="164">
        <v>137.1</v>
      </c>
      <c r="DN590" s="164">
        <v>137.5</v>
      </c>
      <c r="DO590" s="164">
        <v>137.69999999999999</v>
      </c>
      <c r="DP590" s="164">
        <v>136.5</v>
      </c>
      <c r="DQ590" s="164">
        <v>144.1</v>
      </c>
      <c r="DR590" s="164">
        <v>143.9</v>
      </c>
      <c r="DS590" s="164">
        <v>144.80000000000001</v>
      </c>
      <c r="DT590" s="164">
        <v>142.9</v>
      </c>
    </row>
    <row r="591" spans="1:124" x14ac:dyDescent="0.25">
      <c r="A591" s="162" t="s">
        <v>2537</v>
      </c>
      <c r="B591" s="162" t="s">
        <v>2538</v>
      </c>
      <c r="C591" s="163">
        <v>0.62858000000000003</v>
      </c>
      <c r="D591" s="164">
        <v>102.7</v>
      </c>
      <c r="E591" s="164">
        <v>101.8</v>
      </c>
      <c r="F591" s="164">
        <v>104.8</v>
      </c>
      <c r="G591" s="164">
        <v>104.5</v>
      </c>
      <c r="H591" s="164">
        <v>106.8</v>
      </c>
      <c r="I591" s="164">
        <v>109</v>
      </c>
      <c r="J591" s="164">
        <v>105.5</v>
      </c>
      <c r="K591" s="164">
        <v>104.9</v>
      </c>
      <c r="L591" s="164">
        <v>104.9</v>
      </c>
      <c r="M591" s="164">
        <v>105.6</v>
      </c>
      <c r="N591" s="164">
        <v>105.3</v>
      </c>
      <c r="O591" s="164">
        <v>105.6</v>
      </c>
      <c r="P591" s="164">
        <v>105.7</v>
      </c>
      <c r="Q591" s="164">
        <v>101.8</v>
      </c>
      <c r="R591" s="164">
        <v>98.5</v>
      </c>
      <c r="S591" s="164">
        <v>99.8</v>
      </c>
      <c r="T591" s="164">
        <v>106.6</v>
      </c>
      <c r="U591" s="164">
        <v>112</v>
      </c>
      <c r="V591" s="164">
        <v>109.4</v>
      </c>
      <c r="W591" s="164">
        <v>108.6</v>
      </c>
      <c r="X591" s="164">
        <v>106.8</v>
      </c>
      <c r="Y591" s="164">
        <v>109.9</v>
      </c>
      <c r="Z591" s="164">
        <v>110.5</v>
      </c>
      <c r="AA591" s="164">
        <v>108.7</v>
      </c>
      <c r="AB591" s="164">
        <v>102.4</v>
      </c>
      <c r="AC591" s="164">
        <v>103.3</v>
      </c>
      <c r="AD591" s="164">
        <v>103.8</v>
      </c>
      <c r="AE591" s="164">
        <v>106</v>
      </c>
      <c r="AF591" s="164">
        <v>107.4</v>
      </c>
      <c r="AG591" s="164">
        <v>106.8</v>
      </c>
      <c r="AH591" s="164">
        <v>106.2</v>
      </c>
      <c r="AI591" s="164">
        <v>107</v>
      </c>
      <c r="AJ591" s="164">
        <v>104.9</v>
      </c>
      <c r="AK591" s="164">
        <v>98.5</v>
      </c>
      <c r="AL591" s="164">
        <v>96.1</v>
      </c>
      <c r="AM591" s="164">
        <v>95</v>
      </c>
      <c r="AN591" s="164">
        <v>98.2</v>
      </c>
      <c r="AO591" s="164">
        <v>101.9</v>
      </c>
      <c r="AP591" s="164">
        <v>102.1</v>
      </c>
      <c r="AQ591" s="164">
        <v>94.4</v>
      </c>
      <c r="AR591" s="164">
        <v>91.5</v>
      </c>
      <c r="AS591" s="164">
        <v>91.5</v>
      </c>
      <c r="AT591" s="164">
        <v>91.4</v>
      </c>
      <c r="AU591" s="164">
        <v>91</v>
      </c>
      <c r="AV591" s="164">
        <v>85.8</v>
      </c>
      <c r="AW591" s="164">
        <v>84.9</v>
      </c>
      <c r="AX591" s="164">
        <v>85.2</v>
      </c>
      <c r="AY591" s="164">
        <v>88.1</v>
      </c>
      <c r="AZ591" s="164">
        <v>86.8</v>
      </c>
      <c r="BA591" s="164">
        <v>86.4</v>
      </c>
      <c r="BB591" s="164">
        <v>85.9</v>
      </c>
      <c r="BC591" s="164">
        <v>86.9</v>
      </c>
      <c r="BD591" s="164">
        <v>86.9</v>
      </c>
      <c r="BE591" s="164">
        <v>86</v>
      </c>
      <c r="BF591" s="164">
        <v>86.8</v>
      </c>
      <c r="BG591" s="164">
        <v>88.2</v>
      </c>
      <c r="BH591" s="164">
        <v>93.6</v>
      </c>
      <c r="BI591" s="164">
        <v>95</v>
      </c>
      <c r="BJ591" s="164">
        <v>96.9</v>
      </c>
      <c r="BK591" s="164">
        <v>96.8</v>
      </c>
      <c r="BL591" s="164">
        <v>95.3</v>
      </c>
      <c r="BM591" s="164">
        <v>93.8</v>
      </c>
      <c r="BN591" s="164">
        <v>93.3</v>
      </c>
      <c r="BO591" s="164">
        <v>95.2</v>
      </c>
      <c r="BP591" s="164">
        <v>97.7</v>
      </c>
      <c r="BQ591" s="164">
        <v>100.5</v>
      </c>
      <c r="BR591" s="164">
        <v>102</v>
      </c>
      <c r="BS591" s="164">
        <v>102.3</v>
      </c>
      <c r="BT591" s="164">
        <v>101.3</v>
      </c>
      <c r="BU591" s="164">
        <v>102.6</v>
      </c>
      <c r="BV591" s="164">
        <v>103.9</v>
      </c>
      <c r="BW591" s="164">
        <v>102.6</v>
      </c>
      <c r="BX591" s="164">
        <v>102.3</v>
      </c>
      <c r="BY591" s="164">
        <v>104.2</v>
      </c>
      <c r="BZ591" s="164">
        <v>104.8</v>
      </c>
      <c r="CA591" s="164">
        <v>104.7</v>
      </c>
      <c r="CB591" s="164">
        <v>102.1</v>
      </c>
      <c r="CC591" s="164">
        <v>99.8</v>
      </c>
      <c r="CD591" s="164">
        <v>100.9</v>
      </c>
      <c r="CE591" s="164">
        <v>103.5</v>
      </c>
      <c r="CF591" s="164">
        <v>101.8</v>
      </c>
      <c r="CG591" s="164">
        <v>100.4</v>
      </c>
      <c r="CH591" s="164">
        <v>101.5</v>
      </c>
      <c r="CI591" s="164">
        <v>102.8</v>
      </c>
      <c r="CJ591" s="164">
        <v>103.1</v>
      </c>
      <c r="CK591" s="164">
        <v>102.1</v>
      </c>
      <c r="CL591" s="164">
        <v>97.8</v>
      </c>
      <c r="CM591" s="164">
        <v>99.3</v>
      </c>
      <c r="CN591" s="164">
        <v>100.2</v>
      </c>
      <c r="CO591" s="164">
        <v>100.5</v>
      </c>
      <c r="CP591" s="164">
        <v>100.3</v>
      </c>
      <c r="CQ591" s="164">
        <v>101.5</v>
      </c>
      <c r="CR591" s="164">
        <v>100.3</v>
      </c>
      <c r="CS591" s="164">
        <v>101.6</v>
      </c>
      <c r="CT591" s="164">
        <v>100</v>
      </c>
      <c r="CU591" s="164">
        <v>100.6</v>
      </c>
      <c r="CV591" s="164">
        <v>100.8</v>
      </c>
      <c r="CW591" s="164">
        <v>98.5</v>
      </c>
      <c r="CX591" s="164">
        <v>100.6</v>
      </c>
      <c r="CY591" s="164">
        <v>103.9</v>
      </c>
      <c r="CZ591" s="164">
        <v>106.9</v>
      </c>
      <c r="DA591" s="164">
        <v>108.6</v>
      </c>
      <c r="DB591" s="164">
        <v>108.7</v>
      </c>
      <c r="DC591" s="164">
        <v>108.9</v>
      </c>
      <c r="DD591" s="164">
        <v>114.4</v>
      </c>
      <c r="DE591" s="164">
        <v>116.7</v>
      </c>
      <c r="DF591" s="164">
        <v>118.4</v>
      </c>
      <c r="DG591" s="164">
        <v>121.7</v>
      </c>
      <c r="DH591" s="164">
        <v>122.5</v>
      </c>
      <c r="DI591" s="164">
        <v>126.6</v>
      </c>
      <c r="DJ591" s="164">
        <v>126.8</v>
      </c>
      <c r="DK591" s="164">
        <v>125.7</v>
      </c>
      <c r="DL591" s="164">
        <v>124.6</v>
      </c>
      <c r="DM591" s="164">
        <v>124.8</v>
      </c>
      <c r="DN591" s="164">
        <v>128.5</v>
      </c>
      <c r="DO591" s="164">
        <v>130</v>
      </c>
      <c r="DP591" s="164">
        <v>130.1</v>
      </c>
      <c r="DQ591" s="164">
        <v>129.5</v>
      </c>
      <c r="DR591" s="164">
        <v>132.69999999999999</v>
      </c>
      <c r="DS591" s="164">
        <v>134</v>
      </c>
      <c r="DT591" s="164">
        <v>136.4</v>
      </c>
    </row>
    <row r="592" spans="1:124" x14ac:dyDescent="0.25">
      <c r="A592" s="162" t="s">
        <v>2540</v>
      </c>
      <c r="B592" s="162" t="s">
        <v>2541</v>
      </c>
      <c r="C592" s="163">
        <v>6.7960000000000007E-2</v>
      </c>
      <c r="D592" s="164">
        <v>101.1</v>
      </c>
      <c r="E592" s="164">
        <v>102.3</v>
      </c>
      <c r="F592" s="164">
        <v>103.3</v>
      </c>
      <c r="G592" s="164">
        <v>102.3</v>
      </c>
      <c r="H592" s="164">
        <v>102.4</v>
      </c>
      <c r="I592" s="164">
        <v>103.2</v>
      </c>
      <c r="J592" s="164">
        <v>104.5</v>
      </c>
      <c r="K592" s="164">
        <v>104.6</v>
      </c>
      <c r="L592" s="164">
        <v>103.6</v>
      </c>
      <c r="M592" s="164">
        <v>104.9</v>
      </c>
      <c r="N592" s="164">
        <v>103.8</v>
      </c>
      <c r="O592" s="164">
        <v>103.4</v>
      </c>
      <c r="P592" s="164">
        <v>107</v>
      </c>
      <c r="Q592" s="164">
        <v>105.2</v>
      </c>
      <c r="R592" s="164">
        <v>106.4</v>
      </c>
      <c r="S592" s="164">
        <v>109.2</v>
      </c>
      <c r="T592" s="164">
        <v>107</v>
      </c>
      <c r="U592" s="164">
        <v>105.8</v>
      </c>
      <c r="V592" s="164">
        <v>106.9</v>
      </c>
      <c r="W592" s="164">
        <v>108.2</v>
      </c>
      <c r="X592" s="164">
        <v>108.1</v>
      </c>
      <c r="Y592" s="164">
        <v>110</v>
      </c>
      <c r="Z592" s="164">
        <v>110.5</v>
      </c>
      <c r="AA592" s="164">
        <v>110</v>
      </c>
      <c r="AB592" s="164">
        <v>114.4</v>
      </c>
      <c r="AC592" s="164">
        <v>112.4</v>
      </c>
      <c r="AD592" s="164">
        <v>113.3</v>
      </c>
      <c r="AE592" s="164">
        <v>112.6</v>
      </c>
      <c r="AF592" s="164">
        <v>115.1</v>
      </c>
      <c r="AG592" s="164">
        <v>115.4</v>
      </c>
      <c r="AH592" s="164">
        <v>117.1</v>
      </c>
      <c r="AI592" s="164">
        <v>116</v>
      </c>
      <c r="AJ592" s="164">
        <v>119.3</v>
      </c>
      <c r="AK592" s="164">
        <v>116.9</v>
      </c>
      <c r="AL592" s="164">
        <v>117.3</v>
      </c>
      <c r="AM592" s="164">
        <v>116</v>
      </c>
      <c r="AN592" s="164">
        <v>115.6</v>
      </c>
      <c r="AO592" s="164">
        <v>116.2</v>
      </c>
      <c r="AP592" s="164">
        <v>115</v>
      </c>
      <c r="AQ592" s="164">
        <v>112.7</v>
      </c>
      <c r="AR592" s="164">
        <v>109.3</v>
      </c>
      <c r="AS592" s="164">
        <v>109.2</v>
      </c>
      <c r="AT592" s="164">
        <v>108</v>
      </c>
      <c r="AU592" s="164">
        <v>106.8</v>
      </c>
      <c r="AV592" s="164">
        <v>105.4</v>
      </c>
      <c r="AW592" s="164">
        <v>105.2</v>
      </c>
      <c r="AX592" s="164">
        <v>105.8</v>
      </c>
      <c r="AY592" s="164">
        <v>107.5</v>
      </c>
      <c r="AZ592" s="164">
        <v>107.6</v>
      </c>
      <c r="BA592" s="164">
        <v>107.9</v>
      </c>
      <c r="BB592" s="164">
        <v>108</v>
      </c>
      <c r="BC592" s="164">
        <v>111.8</v>
      </c>
      <c r="BD592" s="164">
        <v>110.8</v>
      </c>
      <c r="BE592" s="164">
        <v>113.4</v>
      </c>
      <c r="BF592" s="164">
        <v>111.6</v>
      </c>
      <c r="BG592" s="164">
        <v>113.4</v>
      </c>
      <c r="BH592" s="164">
        <v>112</v>
      </c>
      <c r="BI592" s="164">
        <v>113.8</v>
      </c>
      <c r="BJ592" s="164">
        <v>114.9</v>
      </c>
      <c r="BK592" s="164">
        <v>114.5</v>
      </c>
      <c r="BL592" s="164">
        <v>114.8</v>
      </c>
      <c r="BM592" s="164">
        <v>114.1</v>
      </c>
      <c r="BN592" s="164">
        <v>114.5</v>
      </c>
      <c r="BO592" s="164">
        <v>106.2</v>
      </c>
      <c r="BP592" s="164">
        <v>107.4</v>
      </c>
      <c r="BQ592" s="164">
        <v>108.5</v>
      </c>
      <c r="BR592" s="164">
        <v>109.7</v>
      </c>
      <c r="BS592" s="164">
        <v>112.9</v>
      </c>
      <c r="BT592" s="164">
        <v>111.9</v>
      </c>
      <c r="BU592" s="164">
        <v>114.4</v>
      </c>
      <c r="BV592" s="164">
        <v>114.7</v>
      </c>
      <c r="BW592" s="164">
        <v>115</v>
      </c>
      <c r="BX592" s="164">
        <v>114.8</v>
      </c>
      <c r="BY592" s="164">
        <v>117.3</v>
      </c>
      <c r="BZ592" s="164">
        <v>117.4</v>
      </c>
      <c r="CA592" s="164">
        <v>116.2</v>
      </c>
      <c r="CB592" s="164">
        <v>115.9</v>
      </c>
      <c r="CC592" s="164">
        <v>117</v>
      </c>
      <c r="CD592" s="164">
        <v>117.6</v>
      </c>
      <c r="CE592" s="164">
        <v>116.2</v>
      </c>
      <c r="CF592" s="164">
        <v>114.4</v>
      </c>
      <c r="CG592" s="164">
        <v>113.1</v>
      </c>
      <c r="CH592" s="164">
        <v>114</v>
      </c>
      <c r="CI592" s="164">
        <v>113.5</v>
      </c>
      <c r="CJ592" s="164">
        <v>112.5</v>
      </c>
      <c r="CK592" s="164">
        <v>112.1</v>
      </c>
      <c r="CL592" s="164">
        <v>111.3</v>
      </c>
      <c r="CM592" s="164">
        <v>110.3</v>
      </c>
      <c r="CN592" s="164">
        <v>107.1</v>
      </c>
      <c r="CO592" s="164">
        <v>107.9</v>
      </c>
      <c r="CP592" s="164">
        <v>108.8</v>
      </c>
      <c r="CQ592" s="164">
        <v>106.9</v>
      </c>
      <c r="CR592" s="164">
        <v>104.4</v>
      </c>
      <c r="CS592" s="164">
        <v>105.6</v>
      </c>
      <c r="CT592" s="164">
        <v>105</v>
      </c>
      <c r="CU592" s="164">
        <v>104.3</v>
      </c>
      <c r="CV592" s="164">
        <v>105</v>
      </c>
      <c r="CW592" s="164">
        <v>101.9</v>
      </c>
      <c r="CX592" s="164">
        <v>105.2</v>
      </c>
      <c r="CY592" s="164">
        <v>108.1</v>
      </c>
      <c r="CZ592" s="164">
        <v>106</v>
      </c>
      <c r="DA592" s="164">
        <v>109.4</v>
      </c>
      <c r="DB592" s="164">
        <v>110</v>
      </c>
      <c r="DC592" s="164">
        <v>113.4</v>
      </c>
      <c r="DD592" s="164">
        <v>115</v>
      </c>
      <c r="DE592" s="164">
        <v>115.5</v>
      </c>
      <c r="DF592" s="164">
        <v>116.9</v>
      </c>
      <c r="DG592" s="164">
        <v>118.8</v>
      </c>
      <c r="DH592" s="164">
        <v>119.3</v>
      </c>
      <c r="DI592" s="164">
        <v>121.5</v>
      </c>
      <c r="DJ592" s="164">
        <v>127</v>
      </c>
      <c r="DK592" s="164">
        <v>129.19999999999999</v>
      </c>
      <c r="DL592" s="164">
        <v>128.30000000000001</v>
      </c>
      <c r="DM592" s="164">
        <v>134</v>
      </c>
      <c r="DN592" s="164">
        <v>141</v>
      </c>
      <c r="DO592" s="164">
        <v>145.19999999999999</v>
      </c>
      <c r="DP592" s="164">
        <v>146.69999999999999</v>
      </c>
      <c r="DQ592" s="164">
        <v>154.4</v>
      </c>
      <c r="DR592" s="164">
        <v>154.1</v>
      </c>
      <c r="DS592" s="164">
        <v>160</v>
      </c>
      <c r="DT592" s="164">
        <v>163.6</v>
      </c>
    </row>
    <row r="593" spans="1:124" x14ac:dyDescent="0.25">
      <c r="A593" s="162" t="s">
        <v>2543</v>
      </c>
      <c r="B593" s="162" t="s">
        <v>2544</v>
      </c>
      <c r="C593" s="163">
        <v>3.952E-2</v>
      </c>
      <c r="D593" s="164">
        <v>91.9</v>
      </c>
      <c r="E593" s="164">
        <v>97.8</v>
      </c>
      <c r="F593" s="164">
        <v>100.9</v>
      </c>
      <c r="G593" s="164">
        <v>108.4</v>
      </c>
      <c r="H593" s="164">
        <v>97.9</v>
      </c>
      <c r="I593" s="164">
        <v>96.3</v>
      </c>
      <c r="J593" s="164">
        <v>96</v>
      </c>
      <c r="K593" s="164">
        <v>95.4</v>
      </c>
      <c r="L593" s="164">
        <v>98.5</v>
      </c>
      <c r="M593" s="164">
        <v>92.8</v>
      </c>
      <c r="N593" s="164">
        <v>97</v>
      </c>
      <c r="O593" s="164">
        <v>94.5</v>
      </c>
      <c r="P593" s="164">
        <v>95.5</v>
      </c>
      <c r="Q593" s="164">
        <v>94.1</v>
      </c>
      <c r="R593" s="164">
        <v>95.7</v>
      </c>
      <c r="S593" s="164">
        <v>95.7</v>
      </c>
      <c r="T593" s="164">
        <v>97.1</v>
      </c>
      <c r="U593" s="164">
        <v>99.8</v>
      </c>
      <c r="V593" s="164">
        <v>90.1</v>
      </c>
      <c r="W593" s="164">
        <v>87.5</v>
      </c>
      <c r="X593" s="164">
        <v>87.7</v>
      </c>
      <c r="Y593" s="164">
        <v>96.1</v>
      </c>
      <c r="Z593" s="164">
        <v>99.4</v>
      </c>
      <c r="AA593" s="164">
        <v>107.7</v>
      </c>
      <c r="AB593" s="164">
        <v>102.8</v>
      </c>
      <c r="AC593" s="164">
        <v>100.1</v>
      </c>
      <c r="AD593" s="164">
        <v>99.1</v>
      </c>
      <c r="AE593" s="164">
        <v>98.6</v>
      </c>
      <c r="AF593" s="164">
        <v>101.8</v>
      </c>
      <c r="AG593" s="164">
        <v>104.1</v>
      </c>
      <c r="AH593" s="164">
        <v>109.4</v>
      </c>
      <c r="AI593" s="164">
        <v>110.1</v>
      </c>
      <c r="AJ593" s="164">
        <v>110.6</v>
      </c>
      <c r="AK593" s="164">
        <v>104.5</v>
      </c>
      <c r="AL593" s="164">
        <v>102.3</v>
      </c>
      <c r="AM593" s="164">
        <v>103.4</v>
      </c>
      <c r="AN593" s="164">
        <v>103.1</v>
      </c>
      <c r="AO593" s="164">
        <v>104</v>
      </c>
      <c r="AP593" s="164">
        <v>105.3</v>
      </c>
      <c r="AQ593" s="164">
        <v>100.7</v>
      </c>
      <c r="AR593" s="164">
        <v>108.8</v>
      </c>
      <c r="AS593" s="164">
        <v>109.4</v>
      </c>
      <c r="AT593" s="164">
        <v>107.6</v>
      </c>
      <c r="AU593" s="164">
        <v>99.2</v>
      </c>
      <c r="AV593" s="164">
        <v>97.6</v>
      </c>
      <c r="AW593" s="164">
        <v>103.7</v>
      </c>
      <c r="AX593" s="164">
        <v>101.8</v>
      </c>
      <c r="AY593" s="164">
        <v>97.4</v>
      </c>
      <c r="AZ593" s="164">
        <v>99.2</v>
      </c>
      <c r="BA593" s="164">
        <v>103</v>
      </c>
      <c r="BB593" s="164">
        <v>102.5</v>
      </c>
      <c r="BC593" s="164">
        <v>103.8</v>
      </c>
      <c r="BD593" s="164">
        <v>100</v>
      </c>
      <c r="BE593" s="164">
        <v>100.7</v>
      </c>
      <c r="BF593" s="164">
        <v>98.8</v>
      </c>
      <c r="BG593" s="164">
        <v>101</v>
      </c>
      <c r="BH593" s="164">
        <v>101.2</v>
      </c>
      <c r="BI593" s="164">
        <v>101.7</v>
      </c>
      <c r="BJ593" s="164">
        <v>103.1</v>
      </c>
      <c r="BK593" s="164">
        <v>103.9</v>
      </c>
      <c r="BL593" s="164">
        <v>103.4</v>
      </c>
      <c r="BM593" s="164">
        <v>101.8</v>
      </c>
      <c r="BN593" s="164">
        <v>103.6</v>
      </c>
      <c r="BO593" s="164">
        <v>100.6</v>
      </c>
      <c r="BP593" s="164">
        <v>105.4</v>
      </c>
      <c r="BQ593" s="164">
        <v>107.4</v>
      </c>
      <c r="BR593" s="164">
        <v>108.8</v>
      </c>
      <c r="BS593" s="164">
        <v>107.7</v>
      </c>
      <c r="BT593" s="164">
        <v>102.8</v>
      </c>
      <c r="BU593" s="164">
        <v>108.7</v>
      </c>
      <c r="BV593" s="164">
        <v>106.1</v>
      </c>
      <c r="BW593" s="164">
        <v>110.1</v>
      </c>
      <c r="BX593" s="164">
        <v>114.9</v>
      </c>
      <c r="BY593" s="164">
        <v>109.5</v>
      </c>
      <c r="BZ593" s="164">
        <v>111</v>
      </c>
      <c r="CA593" s="164">
        <v>110.3</v>
      </c>
      <c r="CB593" s="164">
        <v>106.9</v>
      </c>
      <c r="CC593" s="164">
        <v>108.9</v>
      </c>
      <c r="CD593" s="164">
        <v>106.7</v>
      </c>
      <c r="CE593" s="164">
        <v>105.8</v>
      </c>
      <c r="CF593" s="164">
        <v>104.6</v>
      </c>
      <c r="CG593" s="164">
        <v>104.1</v>
      </c>
      <c r="CH593" s="164">
        <v>111.2</v>
      </c>
      <c r="CI593" s="164">
        <v>108.7</v>
      </c>
      <c r="CJ593" s="164">
        <v>106.4</v>
      </c>
      <c r="CK593" s="164">
        <v>107.1</v>
      </c>
      <c r="CL593" s="164">
        <v>102.5</v>
      </c>
      <c r="CM593" s="164">
        <v>101.9</v>
      </c>
      <c r="CN593" s="164">
        <v>101.7</v>
      </c>
      <c r="CO593" s="164">
        <v>101.7</v>
      </c>
      <c r="CP593" s="164">
        <v>100.9</v>
      </c>
      <c r="CQ593" s="164">
        <v>99</v>
      </c>
      <c r="CR593" s="164">
        <v>97.8</v>
      </c>
      <c r="CS593" s="164">
        <v>104.3</v>
      </c>
      <c r="CT593" s="164">
        <v>99.8</v>
      </c>
      <c r="CU593" s="164">
        <v>97.9</v>
      </c>
      <c r="CV593" s="164">
        <v>97.9</v>
      </c>
      <c r="CW593" s="164">
        <v>98.3</v>
      </c>
      <c r="CX593" s="164">
        <v>102.9</v>
      </c>
      <c r="CY593" s="164">
        <v>103.1</v>
      </c>
      <c r="CZ593" s="164">
        <v>102.7</v>
      </c>
      <c r="DA593" s="164">
        <v>102.7</v>
      </c>
      <c r="DB593" s="164">
        <v>108.3</v>
      </c>
      <c r="DC593" s="164">
        <v>107.3</v>
      </c>
      <c r="DD593" s="164">
        <v>108.3</v>
      </c>
      <c r="DE593" s="164">
        <v>110.4</v>
      </c>
      <c r="DF593" s="164">
        <v>112.3</v>
      </c>
      <c r="DG593" s="164">
        <v>111</v>
      </c>
      <c r="DH593" s="164">
        <v>109.9</v>
      </c>
      <c r="DI593" s="164">
        <v>121.6</v>
      </c>
      <c r="DJ593" s="164">
        <v>116.3</v>
      </c>
      <c r="DK593" s="164">
        <v>120.4</v>
      </c>
      <c r="DL593" s="164">
        <v>119.5</v>
      </c>
      <c r="DM593" s="164">
        <v>125.4</v>
      </c>
      <c r="DN593" s="164">
        <v>130.69999999999999</v>
      </c>
      <c r="DO593" s="164">
        <v>125.2</v>
      </c>
      <c r="DP593" s="164">
        <v>130.69999999999999</v>
      </c>
      <c r="DQ593" s="164">
        <v>132.30000000000001</v>
      </c>
      <c r="DR593" s="164">
        <v>134.4</v>
      </c>
      <c r="DS593" s="164">
        <v>136.4</v>
      </c>
      <c r="DT593" s="164">
        <v>133.5</v>
      </c>
    </row>
    <row r="594" spans="1:124" x14ac:dyDescent="0.25">
      <c r="A594" s="162" t="s">
        <v>2546</v>
      </c>
      <c r="B594" s="162" t="s">
        <v>2547</v>
      </c>
      <c r="C594" s="163">
        <v>7.8630000000000005E-2</v>
      </c>
      <c r="D594" s="164">
        <v>102.1</v>
      </c>
      <c r="E594" s="164">
        <v>100.9</v>
      </c>
      <c r="F594" s="164">
        <v>102.3</v>
      </c>
      <c r="G594" s="164">
        <v>102.2</v>
      </c>
      <c r="H594" s="164">
        <v>102.3</v>
      </c>
      <c r="I594" s="164">
        <v>102.3</v>
      </c>
      <c r="J594" s="164">
        <v>102.4</v>
      </c>
      <c r="K594" s="164">
        <v>101</v>
      </c>
      <c r="L594" s="164">
        <v>103.8</v>
      </c>
      <c r="M594" s="164">
        <v>104.6</v>
      </c>
      <c r="N594" s="164">
        <v>103.1</v>
      </c>
      <c r="O594" s="164">
        <v>102</v>
      </c>
      <c r="P594" s="164">
        <v>103.5</v>
      </c>
      <c r="Q594" s="164">
        <v>101.6</v>
      </c>
      <c r="R594" s="164">
        <v>102.4</v>
      </c>
      <c r="S594" s="164">
        <v>103.3</v>
      </c>
      <c r="T594" s="164">
        <v>102.6</v>
      </c>
      <c r="U594" s="164">
        <v>103.6</v>
      </c>
      <c r="V594" s="164">
        <v>105.5</v>
      </c>
      <c r="W594" s="164">
        <v>108.3</v>
      </c>
      <c r="X594" s="164">
        <v>106.6</v>
      </c>
      <c r="Y594" s="164">
        <v>107.3</v>
      </c>
      <c r="Z594" s="164">
        <v>106.4</v>
      </c>
      <c r="AA594" s="164">
        <v>105.6</v>
      </c>
      <c r="AB594" s="164">
        <v>109.3</v>
      </c>
      <c r="AC594" s="164">
        <v>109.8</v>
      </c>
      <c r="AD594" s="164">
        <v>106.4</v>
      </c>
      <c r="AE594" s="164">
        <v>111.7</v>
      </c>
      <c r="AF594" s="164">
        <v>111.8</v>
      </c>
      <c r="AG594" s="164">
        <v>111.4</v>
      </c>
      <c r="AH594" s="164">
        <v>113.3</v>
      </c>
      <c r="AI594" s="164">
        <v>118</v>
      </c>
      <c r="AJ594" s="164">
        <v>111</v>
      </c>
      <c r="AK594" s="164">
        <v>117.4</v>
      </c>
      <c r="AL594" s="164">
        <v>116.7</v>
      </c>
      <c r="AM594" s="164">
        <v>113.8</v>
      </c>
      <c r="AN594" s="164">
        <v>114.9</v>
      </c>
      <c r="AO594" s="164">
        <v>113.1</v>
      </c>
      <c r="AP594" s="164">
        <v>114.2</v>
      </c>
      <c r="AQ594" s="164">
        <v>114.7</v>
      </c>
      <c r="AR594" s="164">
        <v>109.6</v>
      </c>
      <c r="AS594" s="164">
        <v>113.4</v>
      </c>
      <c r="AT594" s="164">
        <v>114.3</v>
      </c>
      <c r="AU594" s="164">
        <v>112.4</v>
      </c>
      <c r="AV594" s="164">
        <v>111.3</v>
      </c>
      <c r="AW594" s="164">
        <v>107.6</v>
      </c>
      <c r="AX594" s="164">
        <v>111</v>
      </c>
      <c r="AY594" s="164">
        <v>112.6</v>
      </c>
      <c r="AZ594" s="164">
        <v>112.8</v>
      </c>
      <c r="BA594" s="164">
        <v>112.9</v>
      </c>
      <c r="BB594" s="164">
        <v>112.9</v>
      </c>
      <c r="BC594" s="164">
        <v>112.5</v>
      </c>
      <c r="BD594" s="164">
        <v>112.9</v>
      </c>
      <c r="BE594" s="164">
        <v>112.4</v>
      </c>
      <c r="BF594" s="164">
        <v>111.8</v>
      </c>
      <c r="BG594" s="164">
        <v>112.3</v>
      </c>
      <c r="BH594" s="164">
        <v>112.1</v>
      </c>
      <c r="BI594" s="164">
        <v>112.2</v>
      </c>
      <c r="BJ594" s="164">
        <v>112.5</v>
      </c>
      <c r="BK594" s="164">
        <v>112.9</v>
      </c>
      <c r="BL594" s="164">
        <v>113.6</v>
      </c>
      <c r="BM594" s="164">
        <v>113.4</v>
      </c>
      <c r="BN594" s="164">
        <v>113.5</v>
      </c>
      <c r="BO594" s="164">
        <v>114</v>
      </c>
      <c r="BP594" s="164">
        <v>112.9</v>
      </c>
      <c r="BQ594" s="164">
        <v>113.2</v>
      </c>
      <c r="BR594" s="164">
        <v>113.4</v>
      </c>
      <c r="BS594" s="164">
        <v>115.2</v>
      </c>
      <c r="BT594" s="164">
        <v>115.4</v>
      </c>
      <c r="BU594" s="164">
        <v>115.1</v>
      </c>
      <c r="BV594" s="164">
        <v>115.7</v>
      </c>
      <c r="BW594" s="164">
        <v>116.6</v>
      </c>
      <c r="BX594" s="164">
        <v>115.9</v>
      </c>
      <c r="BY594" s="164">
        <v>117.9</v>
      </c>
      <c r="BZ594" s="164">
        <v>117.1</v>
      </c>
      <c r="CA594" s="164">
        <v>118.6</v>
      </c>
      <c r="CB594" s="164">
        <v>117</v>
      </c>
      <c r="CC594" s="164">
        <v>118.3</v>
      </c>
      <c r="CD594" s="164">
        <v>117.5</v>
      </c>
      <c r="CE594" s="164">
        <v>118.3</v>
      </c>
      <c r="CF594" s="164">
        <v>117.5</v>
      </c>
      <c r="CG594" s="164">
        <v>116.5</v>
      </c>
      <c r="CH594" s="164">
        <v>116.2</v>
      </c>
      <c r="CI594" s="164">
        <v>116.3</v>
      </c>
      <c r="CJ594" s="164">
        <v>116.4</v>
      </c>
      <c r="CK594" s="164">
        <v>114.6</v>
      </c>
      <c r="CL594" s="164">
        <v>115.1</v>
      </c>
      <c r="CM594" s="164">
        <v>114.7</v>
      </c>
      <c r="CN594" s="164">
        <v>114.1</v>
      </c>
      <c r="CO594" s="164">
        <v>114.8</v>
      </c>
      <c r="CP594" s="164">
        <v>114</v>
      </c>
      <c r="CQ594" s="164">
        <v>113.6</v>
      </c>
      <c r="CR594" s="164">
        <v>112.1</v>
      </c>
      <c r="CS594" s="164">
        <v>112</v>
      </c>
      <c r="CT594" s="164">
        <v>112</v>
      </c>
      <c r="CU594" s="164">
        <v>112.2</v>
      </c>
      <c r="CV594" s="164">
        <v>113.2</v>
      </c>
      <c r="CW594" s="164">
        <v>113.1</v>
      </c>
      <c r="CX594" s="164">
        <v>112.8</v>
      </c>
      <c r="CY594" s="164">
        <v>113.5</v>
      </c>
      <c r="CZ594" s="164">
        <v>114.7</v>
      </c>
      <c r="DA594" s="164">
        <v>113.9</v>
      </c>
      <c r="DB594" s="164">
        <v>115</v>
      </c>
      <c r="DC594" s="164">
        <v>115.4</v>
      </c>
      <c r="DD594" s="164">
        <v>118.7</v>
      </c>
      <c r="DE594" s="164">
        <v>119.9</v>
      </c>
      <c r="DF594" s="164">
        <v>118.8</v>
      </c>
      <c r="DG594" s="164">
        <v>121.8</v>
      </c>
      <c r="DH594" s="164">
        <v>125.3</v>
      </c>
      <c r="DI594" s="164">
        <v>133</v>
      </c>
      <c r="DJ594" s="164">
        <v>135.80000000000001</v>
      </c>
      <c r="DK594" s="164">
        <v>140.80000000000001</v>
      </c>
      <c r="DL594" s="164">
        <v>141.5</v>
      </c>
      <c r="DM594" s="164">
        <v>143</v>
      </c>
      <c r="DN594" s="164">
        <v>146.30000000000001</v>
      </c>
      <c r="DO594" s="164">
        <v>149.19999999999999</v>
      </c>
      <c r="DP594" s="164">
        <v>149.9</v>
      </c>
      <c r="DQ594" s="164">
        <v>148.4</v>
      </c>
      <c r="DR594" s="164">
        <v>152.9</v>
      </c>
      <c r="DS594" s="164">
        <v>160.1</v>
      </c>
      <c r="DT594" s="164">
        <v>157.80000000000001</v>
      </c>
    </row>
    <row r="595" spans="1:124" x14ac:dyDescent="0.25">
      <c r="A595" s="162" t="s">
        <v>2549</v>
      </c>
      <c r="B595" s="162" t="s">
        <v>2550</v>
      </c>
      <c r="C595" s="163">
        <v>0.21326000000000001</v>
      </c>
      <c r="D595" s="164">
        <v>102</v>
      </c>
      <c r="E595" s="164">
        <v>104.5</v>
      </c>
      <c r="F595" s="164">
        <v>104.5</v>
      </c>
      <c r="G595" s="164">
        <v>105.3</v>
      </c>
      <c r="H595" s="164">
        <v>106.2</v>
      </c>
      <c r="I595" s="164">
        <v>105.9</v>
      </c>
      <c r="J595" s="164">
        <v>106.3</v>
      </c>
      <c r="K595" s="164">
        <v>105.2</v>
      </c>
      <c r="L595" s="164">
        <v>108.1</v>
      </c>
      <c r="M595" s="164">
        <v>107.6</v>
      </c>
      <c r="N595" s="164">
        <v>106.1</v>
      </c>
      <c r="O595" s="164">
        <v>106.2</v>
      </c>
      <c r="P595" s="164">
        <v>103.5</v>
      </c>
      <c r="Q595" s="164">
        <v>103.4</v>
      </c>
      <c r="R595" s="164">
        <v>104.7</v>
      </c>
      <c r="S595" s="164">
        <v>106.5</v>
      </c>
      <c r="T595" s="164">
        <v>107.8</v>
      </c>
      <c r="U595" s="164">
        <v>109.8</v>
      </c>
      <c r="V595" s="164">
        <v>108.2</v>
      </c>
      <c r="W595" s="164">
        <v>108.1</v>
      </c>
      <c r="X595" s="164">
        <v>108</v>
      </c>
      <c r="Y595" s="164">
        <v>107.3</v>
      </c>
      <c r="Z595" s="164">
        <v>108.1</v>
      </c>
      <c r="AA595" s="164">
        <v>109.3</v>
      </c>
      <c r="AB595" s="164">
        <v>108</v>
      </c>
      <c r="AC595" s="164">
        <v>108.9</v>
      </c>
      <c r="AD595" s="164">
        <v>110.7</v>
      </c>
      <c r="AE595" s="164">
        <v>113.5</v>
      </c>
      <c r="AF595" s="164">
        <v>115.8</v>
      </c>
      <c r="AG595" s="164">
        <v>117</v>
      </c>
      <c r="AH595" s="164">
        <v>114.6</v>
      </c>
      <c r="AI595" s="164">
        <v>118.3</v>
      </c>
      <c r="AJ595" s="164">
        <v>117.6</v>
      </c>
      <c r="AK595" s="164">
        <v>114.6</v>
      </c>
      <c r="AL595" s="164">
        <v>114.3</v>
      </c>
      <c r="AM595" s="164">
        <v>114.6</v>
      </c>
      <c r="AN595" s="164">
        <v>110.1</v>
      </c>
      <c r="AO595" s="164">
        <v>112.3</v>
      </c>
      <c r="AP595" s="164">
        <v>110.6</v>
      </c>
      <c r="AQ595" s="164">
        <v>110.6</v>
      </c>
      <c r="AR595" s="164">
        <v>110.7</v>
      </c>
      <c r="AS595" s="164">
        <v>111</v>
      </c>
      <c r="AT595" s="164">
        <v>109.4</v>
      </c>
      <c r="AU595" s="164">
        <v>107.7</v>
      </c>
      <c r="AV595" s="164">
        <v>106.7</v>
      </c>
      <c r="AW595" s="164">
        <v>106</v>
      </c>
      <c r="AX595" s="164">
        <v>105.9</v>
      </c>
      <c r="AY595" s="164">
        <v>106.9</v>
      </c>
      <c r="AZ595" s="164">
        <v>107.2</v>
      </c>
      <c r="BA595" s="164">
        <v>108.2</v>
      </c>
      <c r="BB595" s="164">
        <v>107.7</v>
      </c>
      <c r="BC595" s="164">
        <v>108.2</v>
      </c>
      <c r="BD595" s="164">
        <v>107.9</v>
      </c>
      <c r="BE595" s="164">
        <v>107.2</v>
      </c>
      <c r="BF595" s="164">
        <v>106.7</v>
      </c>
      <c r="BG595" s="164">
        <v>108.1</v>
      </c>
      <c r="BH595" s="164">
        <v>108.3</v>
      </c>
      <c r="BI595" s="164">
        <v>108.9</v>
      </c>
      <c r="BJ595" s="164">
        <v>110.7</v>
      </c>
      <c r="BK595" s="164">
        <v>111.5</v>
      </c>
      <c r="BL595" s="164">
        <v>110.8</v>
      </c>
      <c r="BM595" s="164">
        <v>111.1</v>
      </c>
      <c r="BN595" s="164">
        <v>110.8</v>
      </c>
      <c r="BO595" s="164">
        <v>109.1</v>
      </c>
      <c r="BP595" s="164">
        <v>110.7</v>
      </c>
      <c r="BQ595" s="164">
        <v>113.8</v>
      </c>
      <c r="BR595" s="164">
        <v>115.6</v>
      </c>
      <c r="BS595" s="164">
        <v>116.1</v>
      </c>
      <c r="BT595" s="164">
        <v>115.8</v>
      </c>
      <c r="BU595" s="164">
        <v>117.9</v>
      </c>
      <c r="BV595" s="164">
        <v>117.3</v>
      </c>
      <c r="BW595" s="164">
        <v>116.5</v>
      </c>
      <c r="BX595" s="164">
        <v>118.8</v>
      </c>
      <c r="BY595" s="164">
        <v>123.1</v>
      </c>
      <c r="BZ595" s="164">
        <v>123.1</v>
      </c>
      <c r="CA595" s="164">
        <v>121.5</v>
      </c>
      <c r="CB595" s="164">
        <v>120.6</v>
      </c>
      <c r="CC595" s="164">
        <v>122.3</v>
      </c>
      <c r="CD595" s="164">
        <v>121.2</v>
      </c>
      <c r="CE595" s="164">
        <v>118.6</v>
      </c>
      <c r="CF595" s="164">
        <v>117.3</v>
      </c>
      <c r="CG595" s="164">
        <v>115.7</v>
      </c>
      <c r="CH595" s="164">
        <v>116.3</v>
      </c>
      <c r="CI595" s="164">
        <v>116.5</v>
      </c>
      <c r="CJ595" s="164">
        <v>115.8</v>
      </c>
      <c r="CK595" s="164">
        <v>114.9</v>
      </c>
      <c r="CL595" s="164">
        <v>114.1</v>
      </c>
      <c r="CM595" s="164">
        <v>114.5</v>
      </c>
      <c r="CN595" s="164">
        <v>113.2</v>
      </c>
      <c r="CO595" s="164">
        <v>112.5</v>
      </c>
      <c r="CP595" s="164">
        <v>111.6</v>
      </c>
      <c r="CQ595" s="164">
        <v>112.5</v>
      </c>
      <c r="CR595" s="164">
        <v>111.3</v>
      </c>
      <c r="CS595" s="164">
        <v>112.2</v>
      </c>
      <c r="CT595" s="164">
        <v>110.4</v>
      </c>
      <c r="CU595" s="164">
        <v>110</v>
      </c>
      <c r="CV595" s="164">
        <v>108.5</v>
      </c>
      <c r="CW595" s="164">
        <v>108.2</v>
      </c>
      <c r="CX595" s="164">
        <v>108.6</v>
      </c>
      <c r="CY595" s="164">
        <v>109.1</v>
      </c>
      <c r="CZ595" s="164">
        <v>111.2</v>
      </c>
      <c r="DA595" s="164">
        <v>111.5</v>
      </c>
      <c r="DB595" s="164">
        <v>112.8</v>
      </c>
      <c r="DC595" s="164">
        <v>115.4</v>
      </c>
      <c r="DD595" s="164">
        <v>118.5</v>
      </c>
      <c r="DE595" s="164">
        <v>119.2</v>
      </c>
      <c r="DF595" s="164">
        <v>120.5</v>
      </c>
      <c r="DG595" s="164">
        <v>123.6</v>
      </c>
      <c r="DH595" s="164">
        <v>127</v>
      </c>
      <c r="DI595" s="164">
        <v>132.69999999999999</v>
      </c>
      <c r="DJ595" s="164">
        <v>133</v>
      </c>
      <c r="DK595" s="164">
        <v>136.19999999999999</v>
      </c>
      <c r="DL595" s="164">
        <v>139.1</v>
      </c>
      <c r="DM595" s="164">
        <v>146.1</v>
      </c>
      <c r="DN595" s="164">
        <v>153.4</v>
      </c>
      <c r="DO595" s="164">
        <v>149.6</v>
      </c>
      <c r="DP595" s="164">
        <v>150.4</v>
      </c>
      <c r="DQ595" s="164">
        <v>153</v>
      </c>
      <c r="DR595" s="164">
        <v>159.6</v>
      </c>
      <c r="DS595" s="164">
        <v>165.3</v>
      </c>
      <c r="DT595" s="164">
        <v>164.9</v>
      </c>
    </row>
    <row r="596" spans="1:124" x14ac:dyDescent="0.25">
      <c r="A596" s="162" t="s">
        <v>2552</v>
      </c>
      <c r="B596" s="162" t="s">
        <v>2553</v>
      </c>
      <c r="C596" s="163">
        <v>1.026E-2</v>
      </c>
      <c r="D596" s="164">
        <v>101.1</v>
      </c>
      <c r="E596" s="164">
        <v>102.5</v>
      </c>
      <c r="F596" s="164">
        <v>101.4</v>
      </c>
      <c r="G596" s="164">
        <v>103.3</v>
      </c>
      <c r="H596" s="164">
        <v>99.4</v>
      </c>
      <c r="I596" s="164">
        <v>101.7</v>
      </c>
      <c r="J596" s="164">
        <v>103.6</v>
      </c>
      <c r="K596" s="164">
        <v>103.2</v>
      </c>
      <c r="L596" s="164">
        <v>104.4</v>
      </c>
      <c r="M596" s="164">
        <v>104.9</v>
      </c>
      <c r="N596" s="164">
        <v>102.3</v>
      </c>
      <c r="O596" s="164">
        <v>102.1</v>
      </c>
      <c r="P596" s="164">
        <v>101.1</v>
      </c>
      <c r="Q596" s="164">
        <v>103.6</v>
      </c>
      <c r="R596" s="164">
        <v>103.6</v>
      </c>
      <c r="S596" s="164">
        <v>106.9</v>
      </c>
      <c r="T596" s="164">
        <v>104.6</v>
      </c>
      <c r="U596" s="164">
        <v>104.4</v>
      </c>
      <c r="V596" s="164">
        <v>104.2</v>
      </c>
      <c r="W596" s="164">
        <v>104.2</v>
      </c>
      <c r="X596" s="164">
        <v>108</v>
      </c>
      <c r="Y596" s="164">
        <v>107.3</v>
      </c>
      <c r="Z596" s="164">
        <v>109.6</v>
      </c>
      <c r="AA596" s="164">
        <v>109.4</v>
      </c>
      <c r="AB596" s="164">
        <v>109.3</v>
      </c>
      <c r="AC596" s="164">
        <v>108.3</v>
      </c>
      <c r="AD596" s="164">
        <v>110.6</v>
      </c>
      <c r="AE596" s="164">
        <v>109.1</v>
      </c>
      <c r="AF596" s="164">
        <v>111.7</v>
      </c>
      <c r="AG596" s="164">
        <v>110.5</v>
      </c>
      <c r="AH596" s="164">
        <v>110.1</v>
      </c>
      <c r="AI596" s="164">
        <v>107.7</v>
      </c>
      <c r="AJ596" s="164">
        <v>109.7</v>
      </c>
      <c r="AK596" s="164">
        <v>107.9</v>
      </c>
      <c r="AL596" s="164">
        <v>104.7</v>
      </c>
      <c r="AM596" s="164">
        <v>105.1</v>
      </c>
      <c r="AN596" s="164">
        <v>107.8</v>
      </c>
      <c r="AO596" s="164">
        <v>110.5</v>
      </c>
      <c r="AP596" s="164">
        <v>109.6</v>
      </c>
      <c r="AQ596" s="164">
        <v>106.1</v>
      </c>
      <c r="AR596" s="164">
        <v>105.7</v>
      </c>
      <c r="AS596" s="164">
        <v>103.7</v>
      </c>
      <c r="AT596" s="164">
        <v>104.7</v>
      </c>
      <c r="AU596" s="164">
        <v>103.1</v>
      </c>
      <c r="AV596" s="164">
        <v>99.3</v>
      </c>
      <c r="AW596" s="164">
        <v>98.2</v>
      </c>
      <c r="AX596" s="164">
        <v>99.7</v>
      </c>
      <c r="AY596" s="164">
        <v>100.3</v>
      </c>
      <c r="AZ596" s="164">
        <v>97.3</v>
      </c>
      <c r="BA596" s="164">
        <v>97.6</v>
      </c>
      <c r="BB596" s="164">
        <v>99.4</v>
      </c>
      <c r="BC596" s="164">
        <v>99.1</v>
      </c>
      <c r="BD596" s="164">
        <v>98.7</v>
      </c>
      <c r="BE596" s="164">
        <v>97.2</v>
      </c>
      <c r="BF596" s="164">
        <v>96.2</v>
      </c>
      <c r="BG596" s="164">
        <v>97</v>
      </c>
      <c r="BH596" s="164">
        <v>103</v>
      </c>
      <c r="BI596" s="164">
        <v>106.6</v>
      </c>
      <c r="BJ596" s="164">
        <v>107.8</v>
      </c>
      <c r="BK596" s="164">
        <v>108.3</v>
      </c>
      <c r="BL596" s="164">
        <v>107.8</v>
      </c>
      <c r="BM596" s="164">
        <v>107</v>
      </c>
      <c r="BN596" s="164">
        <v>104.6</v>
      </c>
      <c r="BO596" s="164">
        <v>108</v>
      </c>
      <c r="BP596" s="164">
        <v>109.3</v>
      </c>
      <c r="BQ596" s="164">
        <v>111.7</v>
      </c>
      <c r="BR596" s="164">
        <v>112.4</v>
      </c>
      <c r="BS596" s="164">
        <v>113.4</v>
      </c>
      <c r="BT596" s="164">
        <v>113.3</v>
      </c>
      <c r="BU596" s="164">
        <v>115.2</v>
      </c>
      <c r="BV596" s="164">
        <v>116.9</v>
      </c>
      <c r="BW596" s="164">
        <v>116.8</v>
      </c>
      <c r="BX596" s="164">
        <v>115.9</v>
      </c>
      <c r="BY596" s="164">
        <v>118.2</v>
      </c>
      <c r="BZ596" s="164">
        <v>120.1</v>
      </c>
      <c r="CA596" s="164">
        <v>117.8</v>
      </c>
      <c r="CB596" s="164">
        <v>114.5</v>
      </c>
      <c r="CC596" s="164">
        <v>115.8</v>
      </c>
      <c r="CD596" s="164">
        <v>118.6</v>
      </c>
      <c r="CE596" s="164">
        <v>118.5</v>
      </c>
      <c r="CF596" s="164">
        <v>116.6</v>
      </c>
      <c r="CG596" s="164">
        <v>115</v>
      </c>
      <c r="CH596" s="164">
        <v>115.5</v>
      </c>
      <c r="CI596" s="164">
        <v>116.1</v>
      </c>
      <c r="CJ596" s="164">
        <v>116.8</v>
      </c>
      <c r="CK596" s="164">
        <v>116.8</v>
      </c>
      <c r="CL596" s="164">
        <v>115</v>
      </c>
      <c r="CM596" s="164">
        <v>113.3</v>
      </c>
      <c r="CN596" s="164">
        <v>110.6</v>
      </c>
      <c r="CO596" s="164">
        <v>110</v>
      </c>
      <c r="CP596" s="164">
        <v>108.7</v>
      </c>
      <c r="CQ596" s="164">
        <v>104.9</v>
      </c>
      <c r="CR596" s="164">
        <v>105.9</v>
      </c>
      <c r="CS596" s="164">
        <v>107.6</v>
      </c>
      <c r="CT596" s="164">
        <v>106</v>
      </c>
      <c r="CU596" s="164">
        <v>106.3</v>
      </c>
      <c r="CV596" s="164">
        <v>104</v>
      </c>
      <c r="CW596" s="164">
        <v>110.6</v>
      </c>
      <c r="CX596" s="164">
        <v>111.9</v>
      </c>
      <c r="CY596" s="164">
        <v>114.1</v>
      </c>
      <c r="CZ596" s="164">
        <v>118.1</v>
      </c>
      <c r="DA596" s="164">
        <v>121.5</v>
      </c>
      <c r="DB596" s="164">
        <v>122.3</v>
      </c>
      <c r="DC596" s="164">
        <v>123.1</v>
      </c>
      <c r="DD596" s="164">
        <v>126.9</v>
      </c>
      <c r="DE596" s="164">
        <v>130.69999999999999</v>
      </c>
      <c r="DF596" s="164">
        <v>134.19999999999999</v>
      </c>
      <c r="DG596" s="164">
        <v>142.80000000000001</v>
      </c>
      <c r="DH596" s="164">
        <v>146.19999999999999</v>
      </c>
      <c r="DI596" s="164">
        <v>150</v>
      </c>
      <c r="DJ596" s="164">
        <v>152.4</v>
      </c>
      <c r="DK596" s="164">
        <v>154.19999999999999</v>
      </c>
      <c r="DL596" s="164">
        <v>156</v>
      </c>
      <c r="DM596" s="164">
        <v>155.9</v>
      </c>
      <c r="DN596" s="164">
        <v>157.69999999999999</v>
      </c>
      <c r="DO596" s="164">
        <v>161.9</v>
      </c>
      <c r="DP596" s="164">
        <v>160.4</v>
      </c>
      <c r="DQ596" s="164">
        <v>160.80000000000001</v>
      </c>
      <c r="DR596" s="164">
        <v>162.69999999999999</v>
      </c>
      <c r="DS596" s="164">
        <v>167.2</v>
      </c>
      <c r="DT596" s="164">
        <v>171.3</v>
      </c>
    </row>
    <row r="597" spans="1:124" x14ac:dyDescent="0.25">
      <c r="A597" s="162" t="s">
        <v>2555</v>
      </c>
      <c r="B597" s="162" t="s">
        <v>2556</v>
      </c>
      <c r="C597" s="163">
        <v>0.40260000000000001</v>
      </c>
      <c r="D597" s="164">
        <v>102</v>
      </c>
      <c r="E597" s="164">
        <v>103.5</v>
      </c>
      <c r="F597" s="164">
        <v>105</v>
      </c>
      <c r="G597" s="164">
        <v>104.5</v>
      </c>
      <c r="H597" s="164">
        <v>105.2</v>
      </c>
      <c r="I597" s="164">
        <v>106.8</v>
      </c>
      <c r="J597" s="164">
        <v>105.2</v>
      </c>
      <c r="K597" s="164">
        <v>104.9</v>
      </c>
      <c r="L597" s="164">
        <v>106.5</v>
      </c>
      <c r="M597" s="164">
        <v>106.2</v>
      </c>
      <c r="N597" s="164">
        <v>105.5</v>
      </c>
      <c r="O597" s="164">
        <v>104.6</v>
      </c>
      <c r="P597" s="164">
        <v>103.7</v>
      </c>
      <c r="Q597" s="164">
        <v>103.7</v>
      </c>
      <c r="R597" s="164">
        <v>105.7</v>
      </c>
      <c r="S597" s="164">
        <v>107.1</v>
      </c>
      <c r="T597" s="164">
        <v>110.1</v>
      </c>
      <c r="U597" s="164">
        <v>111.6</v>
      </c>
      <c r="V597" s="164">
        <v>111.4</v>
      </c>
      <c r="W597" s="164">
        <v>112.9</v>
      </c>
      <c r="X597" s="164">
        <v>109.5</v>
      </c>
      <c r="Y597" s="164">
        <v>109.4</v>
      </c>
      <c r="Z597" s="164">
        <v>109.6</v>
      </c>
      <c r="AA597" s="164">
        <v>110.4</v>
      </c>
      <c r="AB597" s="164">
        <v>110.3</v>
      </c>
      <c r="AC597" s="164">
        <v>110.2</v>
      </c>
      <c r="AD597" s="164">
        <v>112.4</v>
      </c>
      <c r="AE597" s="164">
        <v>114.7</v>
      </c>
      <c r="AF597" s="164">
        <v>115.7</v>
      </c>
      <c r="AG597" s="164">
        <v>115.5</v>
      </c>
      <c r="AH597" s="164">
        <v>114.5</v>
      </c>
      <c r="AI597" s="164">
        <v>116.5</v>
      </c>
      <c r="AJ597" s="164">
        <v>115.4</v>
      </c>
      <c r="AK597" s="164">
        <v>113.2</v>
      </c>
      <c r="AL597" s="164">
        <v>112.4</v>
      </c>
      <c r="AM597" s="164">
        <v>110.8</v>
      </c>
      <c r="AN597" s="164">
        <v>112</v>
      </c>
      <c r="AO597" s="164">
        <v>110.8</v>
      </c>
      <c r="AP597" s="164">
        <v>108.1</v>
      </c>
      <c r="AQ597" s="164">
        <v>107.7</v>
      </c>
      <c r="AR597" s="164">
        <v>106.2</v>
      </c>
      <c r="AS597" s="164">
        <v>106.2</v>
      </c>
      <c r="AT597" s="164">
        <v>105.7</v>
      </c>
      <c r="AU597" s="164">
        <v>104.2</v>
      </c>
      <c r="AV597" s="164">
        <v>103.3</v>
      </c>
      <c r="AW597" s="164">
        <v>104.1</v>
      </c>
      <c r="AX597" s="164">
        <v>105.6</v>
      </c>
      <c r="AY597" s="164">
        <v>106.7</v>
      </c>
      <c r="AZ597" s="164">
        <v>106.6</v>
      </c>
      <c r="BA597" s="164">
        <v>107</v>
      </c>
      <c r="BB597" s="164">
        <v>106.6</v>
      </c>
      <c r="BC597" s="164">
        <v>107.1</v>
      </c>
      <c r="BD597" s="164">
        <v>106.2</v>
      </c>
      <c r="BE597" s="164">
        <v>105.2</v>
      </c>
      <c r="BF597" s="164">
        <v>107.7</v>
      </c>
      <c r="BG597" s="164">
        <v>108.8</v>
      </c>
      <c r="BH597" s="164">
        <v>109.3</v>
      </c>
      <c r="BI597" s="164">
        <v>109.7</v>
      </c>
      <c r="BJ597" s="164">
        <v>111.1</v>
      </c>
      <c r="BK597" s="164">
        <v>112.4</v>
      </c>
      <c r="BL597" s="164">
        <v>113.7</v>
      </c>
      <c r="BM597" s="164">
        <v>113.7</v>
      </c>
      <c r="BN597" s="164">
        <v>111.8</v>
      </c>
      <c r="BO597" s="164">
        <v>111.7</v>
      </c>
      <c r="BP597" s="164">
        <v>113</v>
      </c>
      <c r="BQ597" s="164">
        <v>115.1</v>
      </c>
      <c r="BR597" s="164">
        <v>118.3</v>
      </c>
      <c r="BS597" s="164">
        <v>116.6</v>
      </c>
      <c r="BT597" s="164">
        <v>115.3</v>
      </c>
      <c r="BU597" s="164">
        <v>120.3</v>
      </c>
      <c r="BV597" s="164">
        <v>118.3</v>
      </c>
      <c r="BW597" s="164">
        <v>117.2</v>
      </c>
      <c r="BX597" s="164">
        <v>118.1</v>
      </c>
      <c r="BY597" s="164">
        <v>122.1</v>
      </c>
      <c r="BZ597" s="164">
        <v>123.1</v>
      </c>
      <c r="CA597" s="164">
        <v>121</v>
      </c>
      <c r="CB597" s="164">
        <v>120.4</v>
      </c>
      <c r="CC597" s="164">
        <v>123</v>
      </c>
      <c r="CD597" s="164">
        <v>123.1</v>
      </c>
      <c r="CE597" s="164">
        <v>120</v>
      </c>
      <c r="CF597" s="164">
        <v>118.4</v>
      </c>
      <c r="CG597" s="164">
        <v>115.7</v>
      </c>
      <c r="CH597" s="164">
        <v>115</v>
      </c>
      <c r="CI597" s="164">
        <v>114.7</v>
      </c>
      <c r="CJ597" s="164">
        <v>113.2</v>
      </c>
      <c r="CK597" s="164">
        <v>111.8</v>
      </c>
      <c r="CL597" s="164">
        <v>111.5</v>
      </c>
      <c r="CM597" s="164">
        <v>110.8</v>
      </c>
      <c r="CN597" s="164">
        <v>110</v>
      </c>
      <c r="CO597" s="164">
        <v>109.5</v>
      </c>
      <c r="CP597" s="164">
        <v>108.7</v>
      </c>
      <c r="CQ597" s="164">
        <v>108.8</v>
      </c>
      <c r="CR597" s="164">
        <v>107.9</v>
      </c>
      <c r="CS597" s="164">
        <v>108.7</v>
      </c>
      <c r="CT597" s="164">
        <v>108</v>
      </c>
      <c r="CU597" s="164">
        <v>107.6</v>
      </c>
      <c r="CV597" s="164">
        <v>105.4</v>
      </c>
      <c r="CW597" s="164">
        <v>104.4</v>
      </c>
      <c r="CX597" s="164">
        <v>105.6</v>
      </c>
      <c r="CY597" s="164">
        <v>106.6</v>
      </c>
      <c r="CZ597" s="164">
        <v>109</v>
      </c>
      <c r="DA597" s="164">
        <v>111.6</v>
      </c>
      <c r="DB597" s="164">
        <v>112</v>
      </c>
      <c r="DC597" s="164">
        <v>117.3</v>
      </c>
      <c r="DD597" s="164">
        <v>120.4</v>
      </c>
      <c r="DE597" s="164">
        <v>122.6</v>
      </c>
      <c r="DF597" s="164">
        <v>123.6</v>
      </c>
      <c r="DG597" s="164">
        <v>127</v>
      </c>
      <c r="DH597" s="164">
        <v>129.9</v>
      </c>
      <c r="DI597" s="164">
        <v>139.5</v>
      </c>
      <c r="DJ597" s="164">
        <v>139.9</v>
      </c>
      <c r="DK597" s="164">
        <v>141.30000000000001</v>
      </c>
      <c r="DL597" s="164">
        <v>145.4</v>
      </c>
      <c r="DM597" s="164">
        <v>152.4</v>
      </c>
      <c r="DN597" s="164">
        <v>158.69999999999999</v>
      </c>
      <c r="DO597" s="164">
        <v>156.80000000000001</v>
      </c>
      <c r="DP597" s="164">
        <v>157.1</v>
      </c>
      <c r="DQ597" s="164">
        <v>162.30000000000001</v>
      </c>
      <c r="DR597" s="164">
        <v>166.8</v>
      </c>
      <c r="DS597" s="164">
        <v>178.7</v>
      </c>
      <c r="DT597" s="164">
        <v>175.9</v>
      </c>
    </row>
    <row r="598" spans="1:124" x14ac:dyDescent="0.25">
      <c r="A598" s="162" t="s">
        <v>2558</v>
      </c>
      <c r="B598" s="162" t="s">
        <v>2559</v>
      </c>
      <c r="C598" s="163">
        <v>0.92451000000000005</v>
      </c>
      <c r="D598" s="164">
        <v>100.1</v>
      </c>
      <c r="E598" s="164">
        <v>105.7</v>
      </c>
      <c r="F598" s="164">
        <v>104.3</v>
      </c>
      <c r="G598" s="164">
        <v>106.9</v>
      </c>
      <c r="H598" s="164">
        <v>105.3</v>
      </c>
      <c r="I598" s="164">
        <v>109.3</v>
      </c>
      <c r="J598" s="164">
        <v>108.9</v>
      </c>
      <c r="K598" s="164">
        <v>107.8</v>
      </c>
      <c r="L598" s="164">
        <v>106.9</v>
      </c>
      <c r="M598" s="164">
        <v>104</v>
      </c>
      <c r="N598" s="164">
        <v>102.7</v>
      </c>
      <c r="O598" s="164">
        <v>107.5</v>
      </c>
      <c r="P598" s="164">
        <v>109.5</v>
      </c>
      <c r="Q598" s="164">
        <v>103</v>
      </c>
      <c r="R598" s="164">
        <v>106.5</v>
      </c>
      <c r="S598" s="164">
        <v>106.1</v>
      </c>
      <c r="T598" s="164">
        <v>109.1</v>
      </c>
      <c r="U598" s="164">
        <v>106.6</v>
      </c>
      <c r="V598" s="164">
        <v>103.2</v>
      </c>
      <c r="W598" s="164">
        <v>104.1</v>
      </c>
      <c r="X598" s="164">
        <v>106.4</v>
      </c>
      <c r="Y598" s="164">
        <v>102.5</v>
      </c>
      <c r="Z598" s="164">
        <v>98.5</v>
      </c>
      <c r="AA598" s="164">
        <v>98.8</v>
      </c>
      <c r="AB598" s="164">
        <v>94.6</v>
      </c>
      <c r="AC598" s="164">
        <v>92.5</v>
      </c>
      <c r="AD598" s="164">
        <v>98.6</v>
      </c>
      <c r="AE598" s="164">
        <v>99.2</v>
      </c>
      <c r="AF598" s="164">
        <v>101</v>
      </c>
      <c r="AG598" s="164">
        <v>98.4</v>
      </c>
      <c r="AH598" s="164">
        <v>95.4</v>
      </c>
      <c r="AI598" s="164">
        <v>96.6</v>
      </c>
      <c r="AJ598" s="164">
        <v>97.8</v>
      </c>
      <c r="AK598" s="164">
        <v>99</v>
      </c>
      <c r="AL598" s="164">
        <v>99.6</v>
      </c>
      <c r="AM598" s="164">
        <v>104</v>
      </c>
      <c r="AN598" s="164">
        <v>100</v>
      </c>
      <c r="AO598" s="164">
        <v>98</v>
      </c>
      <c r="AP598" s="164">
        <v>100.3</v>
      </c>
      <c r="AQ598" s="164">
        <v>99.9</v>
      </c>
      <c r="AR598" s="164">
        <v>101.4</v>
      </c>
      <c r="AS598" s="164">
        <v>100.4</v>
      </c>
      <c r="AT598" s="164">
        <v>99.5</v>
      </c>
      <c r="AU598" s="164">
        <v>97.1</v>
      </c>
      <c r="AV598" s="164">
        <v>97.6</v>
      </c>
      <c r="AW598" s="164">
        <v>95.1</v>
      </c>
      <c r="AX598" s="164">
        <v>97.7</v>
      </c>
      <c r="AY598" s="164">
        <v>97.1</v>
      </c>
      <c r="AZ598" s="164">
        <v>101.5</v>
      </c>
      <c r="BA598" s="164">
        <v>98.8</v>
      </c>
      <c r="BB598" s="164">
        <v>104.9</v>
      </c>
      <c r="BC598" s="164">
        <v>104.5</v>
      </c>
      <c r="BD598" s="164">
        <v>103.6</v>
      </c>
      <c r="BE598" s="164">
        <v>102.1</v>
      </c>
      <c r="BF598" s="164">
        <v>100.1</v>
      </c>
      <c r="BG598" s="164">
        <v>102.4</v>
      </c>
      <c r="BH598" s="164">
        <v>101.2</v>
      </c>
      <c r="BI598" s="164">
        <v>102.4</v>
      </c>
      <c r="BJ598" s="164">
        <v>102</v>
      </c>
      <c r="BK598" s="164">
        <v>103</v>
      </c>
      <c r="BL598" s="164">
        <v>102.8</v>
      </c>
      <c r="BM598" s="164">
        <v>103.5</v>
      </c>
      <c r="BN598" s="164">
        <v>103.1</v>
      </c>
      <c r="BO598" s="164">
        <v>101.2</v>
      </c>
      <c r="BP598" s="164">
        <v>104.2</v>
      </c>
      <c r="BQ598" s="164">
        <v>105.9</v>
      </c>
      <c r="BR598" s="164">
        <v>104.5</v>
      </c>
      <c r="BS598" s="164">
        <v>105</v>
      </c>
      <c r="BT598" s="164">
        <v>106.8</v>
      </c>
      <c r="BU598" s="164">
        <v>106.8</v>
      </c>
      <c r="BV598" s="164">
        <v>106.7</v>
      </c>
      <c r="BW598" s="164">
        <v>107</v>
      </c>
      <c r="BX598" s="164">
        <v>107.2</v>
      </c>
      <c r="BY598" s="164">
        <v>106.1</v>
      </c>
      <c r="BZ598" s="164">
        <v>107.6</v>
      </c>
      <c r="CA598" s="164">
        <v>108.3</v>
      </c>
      <c r="CB598" s="164">
        <v>109.5</v>
      </c>
      <c r="CC598" s="164">
        <v>111.1</v>
      </c>
      <c r="CD598" s="164">
        <v>110.7</v>
      </c>
      <c r="CE598" s="164">
        <v>109.3</v>
      </c>
      <c r="CF598" s="164">
        <v>109.8</v>
      </c>
      <c r="CG598" s="164">
        <v>110.3</v>
      </c>
      <c r="CH598" s="164">
        <v>113.3</v>
      </c>
      <c r="CI598" s="164">
        <v>114.9</v>
      </c>
      <c r="CJ598" s="164">
        <v>113.1</v>
      </c>
      <c r="CK598" s="164">
        <v>110.9</v>
      </c>
      <c r="CL598" s="164">
        <v>113.5</v>
      </c>
      <c r="CM598" s="164">
        <v>115.3</v>
      </c>
      <c r="CN598" s="164">
        <v>115.1</v>
      </c>
      <c r="CO598" s="164">
        <v>114.2</v>
      </c>
      <c r="CP598" s="164">
        <v>113.5</v>
      </c>
      <c r="CQ598" s="164">
        <v>112.6</v>
      </c>
      <c r="CR598" s="164">
        <v>113.4</v>
      </c>
      <c r="CS598" s="164">
        <v>111.7</v>
      </c>
      <c r="CT598" s="164">
        <v>112.4</v>
      </c>
      <c r="CU598" s="164">
        <v>107.9</v>
      </c>
      <c r="CV598" s="164">
        <v>106.9</v>
      </c>
      <c r="CW598" s="164">
        <v>106.4</v>
      </c>
      <c r="CX598" s="164">
        <v>107.6</v>
      </c>
      <c r="CY598" s="164">
        <v>106.5</v>
      </c>
      <c r="CZ598" s="164">
        <v>107.9</v>
      </c>
      <c r="DA598" s="164">
        <v>108.6</v>
      </c>
      <c r="DB598" s="164">
        <v>108.9</v>
      </c>
      <c r="DC598" s="164">
        <v>109.5</v>
      </c>
      <c r="DD598" s="164">
        <v>109.2</v>
      </c>
      <c r="DE598" s="164">
        <v>112.8</v>
      </c>
      <c r="DF598" s="164">
        <v>111.8</v>
      </c>
      <c r="DG598" s="164">
        <v>112.8</v>
      </c>
      <c r="DH598" s="164">
        <v>113.3</v>
      </c>
      <c r="DI598" s="164">
        <v>115.7</v>
      </c>
      <c r="DJ598" s="164">
        <v>116.5</v>
      </c>
      <c r="DK598" s="164">
        <v>117.1</v>
      </c>
      <c r="DL598" s="164">
        <v>118.8</v>
      </c>
      <c r="DM598" s="164">
        <v>119.2</v>
      </c>
      <c r="DN598" s="164">
        <v>119</v>
      </c>
      <c r="DO598" s="164">
        <v>118.7</v>
      </c>
      <c r="DP598" s="164">
        <v>120.7</v>
      </c>
      <c r="DQ598" s="164">
        <v>121.6</v>
      </c>
      <c r="DR598" s="164">
        <v>122.7</v>
      </c>
      <c r="DS598" s="164">
        <v>122.6</v>
      </c>
      <c r="DT598" s="164">
        <v>125.6</v>
      </c>
    </row>
    <row r="599" spans="1:124" x14ac:dyDescent="0.25">
      <c r="A599" s="162" t="s">
        <v>2561</v>
      </c>
      <c r="B599" s="162" t="s">
        <v>2562</v>
      </c>
      <c r="C599" s="163">
        <v>5.5500000000000001E-2</v>
      </c>
      <c r="D599" s="164">
        <v>104.7</v>
      </c>
      <c r="E599" s="164">
        <v>103</v>
      </c>
      <c r="F599" s="164">
        <v>104.9</v>
      </c>
      <c r="G599" s="164">
        <v>105.9</v>
      </c>
      <c r="H599" s="164">
        <v>104.7</v>
      </c>
      <c r="I599" s="164">
        <v>105.9</v>
      </c>
      <c r="J599" s="164">
        <v>105.3</v>
      </c>
      <c r="K599" s="164">
        <v>105.7</v>
      </c>
      <c r="L599" s="164">
        <v>108</v>
      </c>
      <c r="M599" s="164">
        <v>106</v>
      </c>
      <c r="N599" s="164">
        <v>105.9</v>
      </c>
      <c r="O599" s="164">
        <v>104.2</v>
      </c>
      <c r="P599" s="164">
        <v>107.5</v>
      </c>
      <c r="Q599" s="164">
        <v>106.7</v>
      </c>
      <c r="R599" s="164">
        <v>108</v>
      </c>
      <c r="S599" s="164">
        <v>106.5</v>
      </c>
      <c r="T599" s="164">
        <v>108.1</v>
      </c>
      <c r="U599" s="164">
        <v>109.1</v>
      </c>
      <c r="V599" s="164">
        <v>110.1</v>
      </c>
      <c r="W599" s="164">
        <v>112.1</v>
      </c>
      <c r="X599" s="164">
        <v>113.3</v>
      </c>
      <c r="Y599" s="164">
        <v>109.2</v>
      </c>
      <c r="Z599" s="164">
        <v>108.5</v>
      </c>
      <c r="AA599" s="164">
        <v>111.9</v>
      </c>
      <c r="AB599" s="164">
        <v>112</v>
      </c>
      <c r="AC599" s="164">
        <v>107.3</v>
      </c>
      <c r="AD599" s="164">
        <v>108.8</v>
      </c>
      <c r="AE599" s="164">
        <v>109.5</v>
      </c>
      <c r="AF599" s="164">
        <v>111.3</v>
      </c>
      <c r="AG599" s="164">
        <v>110.1</v>
      </c>
      <c r="AH599" s="164">
        <v>110.2</v>
      </c>
      <c r="AI599" s="164">
        <v>109.7</v>
      </c>
      <c r="AJ599" s="164">
        <v>109</v>
      </c>
      <c r="AK599" s="164">
        <v>108.1</v>
      </c>
      <c r="AL599" s="164">
        <v>106.4</v>
      </c>
      <c r="AM599" s="164">
        <v>107.9</v>
      </c>
      <c r="AN599" s="164">
        <v>108.2</v>
      </c>
      <c r="AO599" s="164">
        <v>106.3</v>
      </c>
      <c r="AP599" s="164">
        <v>108.2</v>
      </c>
      <c r="AQ599" s="164">
        <v>106</v>
      </c>
      <c r="AR599" s="164">
        <v>110</v>
      </c>
      <c r="AS599" s="164">
        <v>111</v>
      </c>
      <c r="AT599" s="164">
        <v>108.8</v>
      </c>
      <c r="AU599" s="164">
        <v>109.4</v>
      </c>
      <c r="AV599" s="164">
        <v>107.8</v>
      </c>
      <c r="AW599" s="164">
        <v>107.1</v>
      </c>
      <c r="AX599" s="164">
        <v>107.2</v>
      </c>
      <c r="AY599" s="164">
        <v>107.7</v>
      </c>
      <c r="AZ599" s="164">
        <v>105.6</v>
      </c>
      <c r="BA599" s="164">
        <v>106.6</v>
      </c>
      <c r="BB599" s="164">
        <v>105.7</v>
      </c>
      <c r="BC599" s="164">
        <v>105.2</v>
      </c>
      <c r="BD599" s="164">
        <v>104.3</v>
      </c>
      <c r="BE599" s="164">
        <v>104.8</v>
      </c>
      <c r="BF599" s="164">
        <v>104.4</v>
      </c>
      <c r="BG599" s="164">
        <v>103.8</v>
      </c>
      <c r="BH599" s="164">
        <v>105.2</v>
      </c>
      <c r="BI599" s="164">
        <v>105.2</v>
      </c>
      <c r="BJ599" s="164">
        <v>105.8</v>
      </c>
      <c r="BK599" s="164">
        <v>107.3</v>
      </c>
      <c r="BL599" s="164">
        <v>106.4</v>
      </c>
      <c r="BM599" s="164">
        <v>107</v>
      </c>
      <c r="BN599" s="164">
        <v>108.4</v>
      </c>
      <c r="BO599" s="164">
        <v>107.2</v>
      </c>
      <c r="BP599" s="164">
        <v>105.6</v>
      </c>
      <c r="BQ599" s="164">
        <v>106.8</v>
      </c>
      <c r="BR599" s="164">
        <v>107</v>
      </c>
      <c r="BS599" s="164">
        <v>106</v>
      </c>
      <c r="BT599" s="164">
        <v>106.4</v>
      </c>
      <c r="BU599" s="164">
        <v>106.9</v>
      </c>
      <c r="BV599" s="164">
        <v>108.8</v>
      </c>
      <c r="BW599" s="164">
        <v>110</v>
      </c>
      <c r="BX599" s="164">
        <v>109.6</v>
      </c>
      <c r="BY599" s="164">
        <v>110.3</v>
      </c>
      <c r="BZ599" s="164">
        <v>110.6</v>
      </c>
      <c r="CA599" s="164">
        <v>110.6</v>
      </c>
      <c r="CB599" s="164">
        <v>111.3</v>
      </c>
      <c r="CC599" s="164">
        <v>111.3</v>
      </c>
      <c r="CD599" s="164">
        <v>113.5</v>
      </c>
      <c r="CE599" s="164">
        <v>114.2</v>
      </c>
      <c r="CF599" s="164">
        <v>113.4</v>
      </c>
      <c r="CG599" s="164">
        <v>114.2</v>
      </c>
      <c r="CH599" s="164">
        <v>113.6</v>
      </c>
      <c r="CI599" s="164">
        <v>114.7</v>
      </c>
      <c r="CJ599" s="164">
        <v>114.8</v>
      </c>
      <c r="CK599" s="164">
        <v>115</v>
      </c>
      <c r="CL599" s="164">
        <v>115.3</v>
      </c>
      <c r="CM599" s="164">
        <v>114.6</v>
      </c>
      <c r="CN599" s="164">
        <v>113.9</v>
      </c>
      <c r="CO599" s="164">
        <v>114.8</v>
      </c>
      <c r="CP599" s="164">
        <v>112.7</v>
      </c>
      <c r="CQ599" s="164">
        <v>111.2</v>
      </c>
      <c r="CR599" s="164">
        <v>111.6</v>
      </c>
      <c r="CS599" s="164">
        <v>112</v>
      </c>
      <c r="CT599" s="164">
        <v>112</v>
      </c>
      <c r="CU599" s="164">
        <v>113.7</v>
      </c>
      <c r="CV599" s="164">
        <v>113.3</v>
      </c>
      <c r="CW599" s="164">
        <v>111.9</v>
      </c>
      <c r="CX599" s="164">
        <v>113.3</v>
      </c>
      <c r="CY599" s="164">
        <v>112.8</v>
      </c>
      <c r="CZ599" s="164">
        <v>114</v>
      </c>
      <c r="DA599" s="164">
        <v>114.5</v>
      </c>
      <c r="DB599" s="164">
        <v>114</v>
      </c>
      <c r="DC599" s="164">
        <v>114.5</v>
      </c>
      <c r="DD599" s="164">
        <v>116.3</v>
      </c>
      <c r="DE599" s="164">
        <v>115.3</v>
      </c>
      <c r="DF599" s="164">
        <v>116.4</v>
      </c>
      <c r="DG599" s="164">
        <v>116</v>
      </c>
      <c r="DH599" s="164">
        <v>116.4</v>
      </c>
      <c r="DI599" s="164">
        <v>118</v>
      </c>
      <c r="DJ599" s="164">
        <v>120.3</v>
      </c>
      <c r="DK599" s="164">
        <v>121.4</v>
      </c>
      <c r="DL599" s="164">
        <v>122</v>
      </c>
      <c r="DM599" s="164">
        <v>124.2</v>
      </c>
      <c r="DN599" s="164">
        <v>125.4</v>
      </c>
      <c r="DO599" s="164">
        <v>125.8</v>
      </c>
      <c r="DP599" s="164">
        <v>126.6</v>
      </c>
      <c r="DQ599" s="164">
        <v>128.6</v>
      </c>
      <c r="DR599" s="164">
        <v>130.4</v>
      </c>
      <c r="DS599" s="164">
        <v>131.6</v>
      </c>
      <c r="DT599" s="164">
        <v>131.80000000000001</v>
      </c>
    </row>
    <row r="600" spans="1:124" x14ac:dyDescent="0.25">
      <c r="A600" s="162" t="s">
        <v>2564</v>
      </c>
      <c r="B600" s="162" t="s">
        <v>2565</v>
      </c>
      <c r="C600" s="163">
        <v>0.78654999999999997</v>
      </c>
      <c r="D600" s="164">
        <v>99.4</v>
      </c>
      <c r="E600" s="164">
        <v>106.3</v>
      </c>
      <c r="F600" s="164">
        <v>104.4</v>
      </c>
      <c r="G600" s="164">
        <v>107.2</v>
      </c>
      <c r="H600" s="164">
        <v>105.2</v>
      </c>
      <c r="I600" s="164">
        <v>109.8</v>
      </c>
      <c r="J600" s="164">
        <v>109.3</v>
      </c>
      <c r="K600" s="164">
        <v>108</v>
      </c>
      <c r="L600" s="164">
        <v>107</v>
      </c>
      <c r="M600" s="164">
        <v>103.7</v>
      </c>
      <c r="N600" s="164">
        <v>101.9</v>
      </c>
      <c r="O600" s="164">
        <v>107.9</v>
      </c>
      <c r="P600" s="164">
        <v>110.2</v>
      </c>
      <c r="Q600" s="164">
        <v>102.7</v>
      </c>
      <c r="R600" s="164">
        <v>106.5</v>
      </c>
      <c r="S600" s="164">
        <v>106.1</v>
      </c>
      <c r="T600" s="164">
        <v>109.3</v>
      </c>
      <c r="U600" s="164">
        <v>106.4</v>
      </c>
      <c r="V600" s="164">
        <v>102.3</v>
      </c>
      <c r="W600" s="164">
        <v>103.2</v>
      </c>
      <c r="X600" s="164">
        <v>105.6</v>
      </c>
      <c r="Y600" s="164">
        <v>101.2</v>
      </c>
      <c r="Z600" s="164">
        <v>96.4</v>
      </c>
      <c r="AA600" s="164">
        <v>96.5</v>
      </c>
      <c r="AB600" s="164">
        <v>91.2</v>
      </c>
      <c r="AC600" s="164">
        <v>89</v>
      </c>
      <c r="AD600" s="164">
        <v>96.3</v>
      </c>
      <c r="AE600" s="164">
        <v>97</v>
      </c>
      <c r="AF600" s="164">
        <v>98.9</v>
      </c>
      <c r="AG600" s="164">
        <v>95.6</v>
      </c>
      <c r="AH600" s="164">
        <v>92.2</v>
      </c>
      <c r="AI600" s="164">
        <v>93.7</v>
      </c>
      <c r="AJ600" s="164">
        <v>95</v>
      </c>
      <c r="AK600" s="164">
        <v>96.2</v>
      </c>
      <c r="AL600" s="164">
        <v>97.1</v>
      </c>
      <c r="AM600" s="164">
        <v>102.3</v>
      </c>
      <c r="AN600" s="164">
        <v>97.8</v>
      </c>
      <c r="AO600" s="164">
        <v>95.5</v>
      </c>
      <c r="AP600" s="164">
        <v>98.1</v>
      </c>
      <c r="AQ600" s="164">
        <v>97.9</v>
      </c>
      <c r="AR600" s="164">
        <v>99.3</v>
      </c>
      <c r="AS600" s="164">
        <v>98.3</v>
      </c>
      <c r="AT600" s="164">
        <v>97.5</v>
      </c>
      <c r="AU600" s="164">
        <v>94.9</v>
      </c>
      <c r="AV600" s="164">
        <v>95.5</v>
      </c>
      <c r="AW600" s="164">
        <v>92.8</v>
      </c>
      <c r="AX600" s="164">
        <v>95.9</v>
      </c>
      <c r="AY600" s="164">
        <v>95</v>
      </c>
      <c r="AZ600" s="164">
        <v>100.8</v>
      </c>
      <c r="BA600" s="164">
        <v>97.3</v>
      </c>
      <c r="BB600" s="164">
        <v>104.3</v>
      </c>
      <c r="BC600" s="164">
        <v>104</v>
      </c>
      <c r="BD600" s="164">
        <v>103.1</v>
      </c>
      <c r="BE600" s="164">
        <v>101.4</v>
      </c>
      <c r="BF600" s="164">
        <v>99.1</v>
      </c>
      <c r="BG600" s="164">
        <v>101.7</v>
      </c>
      <c r="BH600" s="164">
        <v>100.1</v>
      </c>
      <c r="BI600" s="164">
        <v>101.5</v>
      </c>
      <c r="BJ600" s="164">
        <v>101</v>
      </c>
      <c r="BK600" s="164">
        <v>102.2</v>
      </c>
      <c r="BL600" s="164">
        <v>101.8</v>
      </c>
      <c r="BM600" s="164">
        <v>102.6</v>
      </c>
      <c r="BN600" s="164">
        <v>101.9</v>
      </c>
      <c r="BO600" s="164">
        <v>99.7</v>
      </c>
      <c r="BP600" s="164">
        <v>103.4</v>
      </c>
      <c r="BQ600" s="164">
        <v>105.2</v>
      </c>
      <c r="BR600" s="164">
        <v>103.5</v>
      </c>
      <c r="BS600" s="164">
        <v>104.1</v>
      </c>
      <c r="BT600" s="164">
        <v>106.2</v>
      </c>
      <c r="BU600" s="164">
        <v>106.2</v>
      </c>
      <c r="BV600" s="164">
        <v>106</v>
      </c>
      <c r="BW600" s="164">
        <v>106.3</v>
      </c>
      <c r="BX600" s="164">
        <v>106.4</v>
      </c>
      <c r="BY600" s="164">
        <v>105.1</v>
      </c>
      <c r="BZ600" s="164">
        <v>106.8</v>
      </c>
      <c r="CA600" s="164">
        <v>107.6</v>
      </c>
      <c r="CB600" s="164">
        <v>108.8</v>
      </c>
      <c r="CC600" s="164">
        <v>110.6</v>
      </c>
      <c r="CD600" s="164">
        <v>110</v>
      </c>
      <c r="CE600" s="164">
        <v>108.1</v>
      </c>
      <c r="CF600" s="164">
        <v>108.9</v>
      </c>
      <c r="CG600" s="164">
        <v>109.5</v>
      </c>
      <c r="CH600" s="164">
        <v>113.1</v>
      </c>
      <c r="CI600" s="164">
        <v>114.9</v>
      </c>
      <c r="CJ600" s="164">
        <v>112.7</v>
      </c>
      <c r="CK600" s="164">
        <v>110.3</v>
      </c>
      <c r="CL600" s="164">
        <v>113.4</v>
      </c>
      <c r="CM600" s="164">
        <v>115.7</v>
      </c>
      <c r="CN600" s="164">
        <v>115.4</v>
      </c>
      <c r="CO600" s="164">
        <v>114.3</v>
      </c>
      <c r="CP600" s="164">
        <v>113.6</v>
      </c>
      <c r="CQ600" s="164">
        <v>112.8</v>
      </c>
      <c r="CR600" s="164">
        <v>113.7</v>
      </c>
      <c r="CS600" s="164">
        <v>111.4</v>
      </c>
      <c r="CT600" s="164">
        <v>112.4</v>
      </c>
      <c r="CU600" s="164">
        <v>106.9</v>
      </c>
      <c r="CV600" s="164">
        <v>105.8</v>
      </c>
      <c r="CW600" s="164">
        <v>105.2</v>
      </c>
      <c r="CX600" s="164">
        <v>106.6</v>
      </c>
      <c r="CY600" s="164">
        <v>105.4</v>
      </c>
      <c r="CZ600" s="164">
        <v>107.1</v>
      </c>
      <c r="DA600" s="164">
        <v>107.6</v>
      </c>
      <c r="DB600" s="164">
        <v>108</v>
      </c>
      <c r="DC600" s="164">
        <v>108.5</v>
      </c>
      <c r="DD600" s="164">
        <v>108.2</v>
      </c>
      <c r="DE600" s="164">
        <v>112.3</v>
      </c>
      <c r="DF600" s="164">
        <v>111</v>
      </c>
      <c r="DG600" s="164">
        <v>112.3</v>
      </c>
      <c r="DH600" s="164">
        <v>112.8</v>
      </c>
      <c r="DI600" s="164">
        <v>115.4</v>
      </c>
      <c r="DJ600" s="164">
        <v>116</v>
      </c>
      <c r="DK600" s="164">
        <v>116.4</v>
      </c>
      <c r="DL600" s="164">
        <v>117.3</v>
      </c>
      <c r="DM600" s="164">
        <v>117.2</v>
      </c>
      <c r="DN600" s="164">
        <v>117.1</v>
      </c>
      <c r="DO600" s="164">
        <v>116.6</v>
      </c>
      <c r="DP600" s="164">
        <v>118.5</v>
      </c>
      <c r="DQ600" s="164">
        <v>118.8</v>
      </c>
      <c r="DR600" s="164">
        <v>120.2</v>
      </c>
      <c r="DS600" s="164">
        <v>119.9</v>
      </c>
      <c r="DT600" s="164">
        <v>123.4</v>
      </c>
    </row>
    <row r="601" spans="1:124" x14ac:dyDescent="0.25">
      <c r="A601" s="162" t="s">
        <v>2567</v>
      </c>
      <c r="B601" s="162" t="s">
        <v>2568</v>
      </c>
      <c r="C601" s="163">
        <v>2.077E-2</v>
      </c>
      <c r="D601" s="164">
        <v>105.5</v>
      </c>
      <c r="E601" s="164">
        <v>102.6</v>
      </c>
      <c r="F601" s="164">
        <v>106.4</v>
      </c>
      <c r="G601" s="164">
        <v>107.9</v>
      </c>
      <c r="H601" s="164">
        <v>109.6</v>
      </c>
      <c r="I601" s="164">
        <v>110.1</v>
      </c>
      <c r="J601" s="164">
        <v>111.6</v>
      </c>
      <c r="K601" s="164">
        <v>109.7</v>
      </c>
      <c r="L601" s="164">
        <v>95.7</v>
      </c>
      <c r="M601" s="164">
        <v>103.3</v>
      </c>
      <c r="N601" s="164">
        <v>108.7</v>
      </c>
      <c r="O601" s="164">
        <v>103.9</v>
      </c>
      <c r="P601" s="164">
        <v>100.4</v>
      </c>
      <c r="Q601" s="164">
        <v>96.5</v>
      </c>
      <c r="R601" s="164">
        <v>103.7</v>
      </c>
      <c r="S601" s="164">
        <v>102.7</v>
      </c>
      <c r="T601" s="164">
        <v>106.4</v>
      </c>
      <c r="U601" s="164">
        <v>106.8</v>
      </c>
      <c r="V601" s="164">
        <v>106.4</v>
      </c>
      <c r="W601" s="164">
        <v>104.2</v>
      </c>
      <c r="X601" s="164">
        <v>105</v>
      </c>
      <c r="Y601" s="164">
        <v>105.5</v>
      </c>
      <c r="Z601" s="164">
        <v>111.6</v>
      </c>
      <c r="AA601" s="164">
        <v>113.2</v>
      </c>
      <c r="AB601" s="164">
        <v>120.5</v>
      </c>
      <c r="AC601" s="164">
        <v>122.2</v>
      </c>
      <c r="AD601" s="164">
        <v>119</v>
      </c>
      <c r="AE601" s="164">
        <v>117.6</v>
      </c>
      <c r="AF601" s="164">
        <v>109.3</v>
      </c>
      <c r="AG601" s="164">
        <v>121.1</v>
      </c>
      <c r="AH601" s="164">
        <v>115.3</v>
      </c>
      <c r="AI601" s="164">
        <v>113.1</v>
      </c>
      <c r="AJ601" s="164">
        <v>117.2</v>
      </c>
      <c r="AK601" s="164">
        <v>121.3</v>
      </c>
      <c r="AL601" s="164">
        <v>113.3</v>
      </c>
      <c r="AM601" s="164">
        <v>106.6</v>
      </c>
      <c r="AN601" s="164">
        <v>105.9</v>
      </c>
      <c r="AO601" s="164">
        <v>108.4</v>
      </c>
      <c r="AP601" s="164">
        <v>111.3</v>
      </c>
      <c r="AQ601" s="164">
        <v>113.5</v>
      </c>
      <c r="AR601" s="164">
        <v>113.5</v>
      </c>
      <c r="AS601" s="164">
        <v>114.5</v>
      </c>
      <c r="AT601" s="164">
        <v>115.1</v>
      </c>
      <c r="AU601" s="164">
        <v>113.2</v>
      </c>
      <c r="AV601" s="164">
        <v>115.4</v>
      </c>
      <c r="AW601" s="164">
        <v>111.2</v>
      </c>
      <c r="AX601" s="164">
        <v>111.2</v>
      </c>
      <c r="AY601" s="164">
        <v>114.5</v>
      </c>
      <c r="AZ601" s="164">
        <v>109.2</v>
      </c>
      <c r="BA601" s="164">
        <v>115</v>
      </c>
      <c r="BB601" s="164">
        <v>116.1</v>
      </c>
      <c r="BC601" s="164">
        <v>111.8</v>
      </c>
      <c r="BD601" s="164">
        <v>114.5</v>
      </c>
      <c r="BE601" s="164">
        <v>110</v>
      </c>
      <c r="BF601" s="164">
        <v>110.7</v>
      </c>
      <c r="BG601" s="164">
        <v>114.4</v>
      </c>
      <c r="BH601" s="164">
        <v>115.5</v>
      </c>
      <c r="BI601" s="164">
        <v>115.9</v>
      </c>
      <c r="BJ601" s="164">
        <v>118.9</v>
      </c>
      <c r="BK601" s="164">
        <v>116</v>
      </c>
      <c r="BL601" s="164">
        <v>114.8</v>
      </c>
      <c r="BM601" s="164">
        <v>112.9</v>
      </c>
      <c r="BN601" s="164">
        <v>115.4</v>
      </c>
      <c r="BO601" s="164">
        <v>116.7</v>
      </c>
      <c r="BP601" s="164">
        <v>115.1</v>
      </c>
      <c r="BQ601" s="164">
        <v>118.2</v>
      </c>
      <c r="BR601" s="164">
        <v>121.7</v>
      </c>
      <c r="BS601" s="164">
        <v>121.9</v>
      </c>
      <c r="BT601" s="164">
        <v>121.9</v>
      </c>
      <c r="BU601" s="164">
        <v>120.8</v>
      </c>
      <c r="BV601" s="164">
        <v>121.3</v>
      </c>
      <c r="BW601" s="164">
        <v>117.4</v>
      </c>
      <c r="BX601" s="164">
        <v>118.3</v>
      </c>
      <c r="BY601" s="164">
        <v>121.6</v>
      </c>
      <c r="BZ601" s="164">
        <v>121.4</v>
      </c>
      <c r="CA601" s="164">
        <v>121.3</v>
      </c>
      <c r="CB601" s="164">
        <v>122.8</v>
      </c>
      <c r="CC601" s="164">
        <v>123.7</v>
      </c>
      <c r="CD601" s="164">
        <v>124.2</v>
      </c>
      <c r="CE601" s="164">
        <v>127.4</v>
      </c>
      <c r="CF601" s="164">
        <v>126.3</v>
      </c>
      <c r="CG601" s="164">
        <v>130.1</v>
      </c>
      <c r="CH601" s="164">
        <v>128.4</v>
      </c>
      <c r="CI601" s="164">
        <v>128.5</v>
      </c>
      <c r="CJ601" s="164">
        <v>127.9</v>
      </c>
      <c r="CK601" s="164">
        <v>125.2</v>
      </c>
      <c r="CL601" s="164">
        <v>126.1</v>
      </c>
      <c r="CM601" s="164">
        <v>124.8</v>
      </c>
      <c r="CN601" s="164">
        <v>125.6</v>
      </c>
      <c r="CO601" s="164">
        <v>128.1</v>
      </c>
      <c r="CP601" s="164">
        <v>131.69999999999999</v>
      </c>
      <c r="CQ601" s="164">
        <v>127</v>
      </c>
      <c r="CR601" s="164">
        <v>129.1</v>
      </c>
      <c r="CS601" s="164">
        <v>131.9</v>
      </c>
      <c r="CT601" s="164">
        <v>130.69999999999999</v>
      </c>
      <c r="CU601" s="164">
        <v>135.6</v>
      </c>
      <c r="CV601" s="164">
        <v>127.7</v>
      </c>
      <c r="CW601" s="164">
        <v>132.1</v>
      </c>
      <c r="CX601" s="164">
        <v>132.80000000000001</v>
      </c>
      <c r="CY601" s="164">
        <v>128.9</v>
      </c>
      <c r="CZ601" s="164">
        <v>122.5</v>
      </c>
      <c r="DA601" s="164">
        <v>123.3</v>
      </c>
      <c r="DB601" s="164">
        <v>121.6</v>
      </c>
      <c r="DC601" s="164">
        <v>126</v>
      </c>
      <c r="DD601" s="164">
        <v>130.1</v>
      </c>
      <c r="DE601" s="164">
        <v>125.7</v>
      </c>
      <c r="DF601" s="164">
        <v>129.6</v>
      </c>
      <c r="DG601" s="164">
        <v>130.4</v>
      </c>
      <c r="DH601" s="164">
        <v>133.5</v>
      </c>
      <c r="DI601" s="164">
        <v>126.4</v>
      </c>
      <c r="DJ601" s="164">
        <v>133.4</v>
      </c>
      <c r="DK601" s="164">
        <v>138.19999999999999</v>
      </c>
      <c r="DL601" s="164">
        <v>138.9</v>
      </c>
      <c r="DM601" s="164">
        <v>136.6</v>
      </c>
      <c r="DN601" s="164">
        <v>135.69999999999999</v>
      </c>
      <c r="DO601" s="164">
        <v>142.19999999999999</v>
      </c>
      <c r="DP601" s="164">
        <v>146.30000000000001</v>
      </c>
      <c r="DQ601" s="164">
        <v>154.5</v>
      </c>
      <c r="DR601" s="164">
        <v>146.5</v>
      </c>
      <c r="DS601" s="164">
        <v>149.9</v>
      </c>
      <c r="DT601" s="164">
        <v>154.1</v>
      </c>
    </row>
    <row r="602" spans="1:124" x14ac:dyDescent="0.25">
      <c r="A602" s="162" t="s">
        <v>2570</v>
      </c>
      <c r="B602" s="162" t="s">
        <v>2571</v>
      </c>
      <c r="C602" s="163">
        <v>6.1690000000000002E-2</v>
      </c>
      <c r="D602" s="164">
        <v>102.6</v>
      </c>
      <c r="E602" s="164">
        <v>102</v>
      </c>
      <c r="F602" s="164">
        <v>102.1</v>
      </c>
      <c r="G602" s="164">
        <v>103.7</v>
      </c>
      <c r="H602" s="164">
        <v>104.9</v>
      </c>
      <c r="I602" s="164">
        <v>106.4</v>
      </c>
      <c r="J602" s="164">
        <v>107.5</v>
      </c>
      <c r="K602" s="164">
        <v>107.5</v>
      </c>
      <c r="L602" s="164">
        <v>107.6</v>
      </c>
      <c r="M602" s="164">
        <v>107.1</v>
      </c>
      <c r="N602" s="164">
        <v>107.1</v>
      </c>
      <c r="O602" s="164">
        <v>106.7</v>
      </c>
      <c r="P602" s="164">
        <v>106.3</v>
      </c>
      <c r="Q602" s="164">
        <v>106.1</v>
      </c>
      <c r="R602" s="164">
        <v>106.1</v>
      </c>
      <c r="S602" s="164">
        <v>106.4</v>
      </c>
      <c r="T602" s="164">
        <v>107.4</v>
      </c>
      <c r="U602" s="164">
        <v>106.5</v>
      </c>
      <c r="V602" s="164">
        <v>106.5</v>
      </c>
      <c r="W602" s="164">
        <v>108.6</v>
      </c>
      <c r="X602" s="164">
        <v>110.5</v>
      </c>
      <c r="Y602" s="164">
        <v>111.3</v>
      </c>
      <c r="Z602" s="164">
        <v>111.3</v>
      </c>
      <c r="AA602" s="164">
        <v>112.7</v>
      </c>
      <c r="AB602" s="164">
        <v>113.4</v>
      </c>
      <c r="AC602" s="164">
        <v>112.8</v>
      </c>
      <c r="AD602" s="164">
        <v>112.8</v>
      </c>
      <c r="AE602" s="164">
        <v>112.8</v>
      </c>
      <c r="AF602" s="164">
        <v>115.3</v>
      </c>
      <c r="AG602" s="164">
        <v>115.4</v>
      </c>
      <c r="AH602" s="164">
        <v>116.1</v>
      </c>
      <c r="AI602" s="164">
        <v>116.1</v>
      </c>
      <c r="AJ602" s="164">
        <v>116.5</v>
      </c>
      <c r="AK602" s="164">
        <v>119.9</v>
      </c>
      <c r="AL602" s="164">
        <v>120.1</v>
      </c>
      <c r="AM602" s="164">
        <v>120.1</v>
      </c>
      <c r="AN602" s="164">
        <v>119</v>
      </c>
      <c r="AO602" s="164">
        <v>118.9</v>
      </c>
      <c r="AP602" s="164">
        <v>117.8</v>
      </c>
      <c r="AQ602" s="164">
        <v>115.6</v>
      </c>
      <c r="AR602" s="164">
        <v>115.5</v>
      </c>
      <c r="AS602" s="164">
        <v>113.3</v>
      </c>
      <c r="AT602" s="164">
        <v>111</v>
      </c>
      <c r="AU602" s="164">
        <v>109.7</v>
      </c>
      <c r="AV602" s="164">
        <v>109</v>
      </c>
      <c r="AW602" s="164">
        <v>108.8</v>
      </c>
      <c r="AX602" s="164">
        <v>106.9</v>
      </c>
      <c r="AY602" s="164">
        <v>108.1</v>
      </c>
      <c r="AZ602" s="164">
        <v>104</v>
      </c>
      <c r="BA602" s="164">
        <v>105.2</v>
      </c>
      <c r="BB602" s="164">
        <v>107</v>
      </c>
      <c r="BC602" s="164">
        <v>106.8</v>
      </c>
      <c r="BD602" s="164">
        <v>105.5</v>
      </c>
      <c r="BE602" s="164">
        <v>105.2</v>
      </c>
      <c r="BF602" s="164">
        <v>105.8</v>
      </c>
      <c r="BG602" s="164">
        <v>105.9</v>
      </c>
      <c r="BH602" s="164">
        <v>106.1</v>
      </c>
      <c r="BI602" s="164">
        <v>106.4</v>
      </c>
      <c r="BJ602" s="164">
        <v>106.5</v>
      </c>
      <c r="BK602" s="164">
        <v>104.3</v>
      </c>
      <c r="BL602" s="164">
        <v>108</v>
      </c>
      <c r="BM602" s="164">
        <v>108</v>
      </c>
      <c r="BN602" s="164">
        <v>109.1</v>
      </c>
      <c r="BO602" s="164">
        <v>109.2</v>
      </c>
      <c r="BP602" s="164">
        <v>109.3</v>
      </c>
      <c r="BQ602" s="164">
        <v>109.3</v>
      </c>
      <c r="BR602" s="164">
        <v>109.3</v>
      </c>
      <c r="BS602" s="164">
        <v>109.3</v>
      </c>
      <c r="BT602" s="164">
        <v>109.3</v>
      </c>
      <c r="BU602" s="164">
        <v>109.3</v>
      </c>
      <c r="BV602" s="164">
        <v>109.3</v>
      </c>
      <c r="BW602" s="164">
        <v>109.3</v>
      </c>
      <c r="BX602" s="164">
        <v>111</v>
      </c>
      <c r="BY602" s="164">
        <v>110.2</v>
      </c>
      <c r="BZ602" s="164">
        <v>111</v>
      </c>
      <c r="CA602" s="164">
        <v>110.5</v>
      </c>
      <c r="CB602" s="164">
        <v>111.9</v>
      </c>
      <c r="CC602" s="164">
        <v>113.4</v>
      </c>
      <c r="CD602" s="164">
        <v>113.2</v>
      </c>
      <c r="CE602" s="164">
        <v>113.4</v>
      </c>
      <c r="CF602" s="164">
        <v>112.8</v>
      </c>
      <c r="CG602" s="164">
        <v>111</v>
      </c>
      <c r="CH602" s="164">
        <v>111</v>
      </c>
      <c r="CI602" s="164">
        <v>111</v>
      </c>
      <c r="CJ602" s="164">
        <v>111.4</v>
      </c>
      <c r="CK602" s="164">
        <v>110.5</v>
      </c>
      <c r="CL602" s="164">
        <v>109</v>
      </c>
      <c r="CM602" s="164">
        <v>108.7</v>
      </c>
      <c r="CN602" s="164">
        <v>108.3</v>
      </c>
      <c r="CO602" s="164">
        <v>107.7</v>
      </c>
      <c r="CP602" s="164">
        <v>107.3</v>
      </c>
      <c r="CQ602" s="164">
        <v>105.9</v>
      </c>
      <c r="CR602" s="164">
        <v>105.9</v>
      </c>
      <c r="CS602" s="164">
        <v>107.6</v>
      </c>
      <c r="CT602" s="164">
        <v>107.3</v>
      </c>
      <c r="CU602" s="164">
        <v>107.4</v>
      </c>
      <c r="CV602" s="164">
        <v>107.4</v>
      </c>
      <c r="CW602" s="164">
        <v>107.4</v>
      </c>
      <c r="CX602" s="164">
        <v>106.1</v>
      </c>
      <c r="CY602" s="164">
        <v>106.5</v>
      </c>
      <c r="CZ602" s="164">
        <v>107.8</v>
      </c>
      <c r="DA602" s="164">
        <v>110.8</v>
      </c>
      <c r="DB602" s="164">
        <v>110.9</v>
      </c>
      <c r="DC602" s="164">
        <v>112</v>
      </c>
      <c r="DD602" s="164">
        <v>109.1</v>
      </c>
      <c r="DE602" s="164">
        <v>112.2</v>
      </c>
      <c r="DF602" s="164">
        <v>112.6</v>
      </c>
      <c r="DG602" s="164">
        <v>109.3</v>
      </c>
      <c r="DH602" s="164">
        <v>109.8</v>
      </c>
      <c r="DI602" s="164">
        <v>114.1</v>
      </c>
      <c r="DJ602" s="164">
        <v>114</v>
      </c>
      <c r="DK602" s="164">
        <v>114.5</v>
      </c>
      <c r="DL602" s="164">
        <v>128.9</v>
      </c>
      <c r="DM602" s="164">
        <v>134</v>
      </c>
      <c r="DN602" s="164">
        <v>133.19999999999999</v>
      </c>
      <c r="DO602" s="164">
        <v>132</v>
      </c>
      <c r="DP602" s="164">
        <v>134.80000000000001</v>
      </c>
      <c r="DQ602" s="164">
        <v>140.4</v>
      </c>
      <c r="DR602" s="164">
        <v>140.30000000000001</v>
      </c>
      <c r="DS602" s="164">
        <v>140.30000000000001</v>
      </c>
      <c r="DT602" s="164">
        <v>139.19999999999999</v>
      </c>
    </row>
    <row r="603" spans="1:124" x14ac:dyDescent="0.25">
      <c r="A603" s="162" t="s">
        <v>2573</v>
      </c>
      <c r="B603" s="162" t="s">
        <v>2574</v>
      </c>
      <c r="C603" s="163">
        <v>0.27050999999999997</v>
      </c>
      <c r="D603" s="164">
        <v>99.6</v>
      </c>
      <c r="E603" s="164">
        <v>106.1</v>
      </c>
      <c r="F603" s="164">
        <v>113.5</v>
      </c>
      <c r="G603" s="164">
        <v>104.9</v>
      </c>
      <c r="H603" s="164">
        <v>105.4</v>
      </c>
      <c r="I603" s="164">
        <v>98.4</v>
      </c>
      <c r="J603" s="164">
        <v>106.6</v>
      </c>
      <c r="K603" s="164">
        <v>103.7</v>
      </c>
      <c r="L603" s="164">
        <v>96.1</v>
      </c>
      <c r="M603" s="164">
        <v>100.5</v>
      </c>
      <c r="N603" s="164">
        <v>94.1</v>
      </c>
      <c r="O603" s="164">
        <v>99.3</v>
      </c>
      <c r="P603" s="164">
        <v>100.8</v>
      </c>
      <c r="Q603" s="164">
        <v>103.8</v>
      </c>
      <c r="R603" s="164">
        <v>101.6</v>
      </c>
      <c r="S603" s="164">
        <v>116.5</v>
      </c>
      <c r="T603" s="164">
        <v>99.8</v>
      </c>
      <c r="U603" s="164">
        <v>105.5</v>
      </c>
      <c r="V603" s="164">
        <v>97.6</v>
      </c>
      <c r="W603" s="164">
        <v>93.8</v>
      </c>
      <c r="X603" s="164">
        <v>98</v>
      </c>
      <c r="Y603" s="164">
        <v>103.1</v>
      </c>
      <c r="Z603" s="164">
        <v>104.5</v>
      </c>
      <c r="AA603" s="164">
        <v>114.2</v>
      </c>
      <c r="AB603" s="164">
        <v>99.2</v>
      </c>
      <c r="AC603" s="164">
        <v>100.2</v>
      </c>
      <c r="AD603" s="164">
        <v>129.69999999999999</v>
      </c>
      <c r="AE603" s="164">
        <v>118</v>
      </c>
      <c r="AF603" s="164">
        <v>123.4</v>
      </c>
      <c r="AG603" s="164">
        <v>111.3</v>
      </c>
      <c r="AH603" s="164">
        <v>116.4</v>
      </c>
      <c r="AI603" s="164">
        <v>99.9</v>
      </c>
      <c r="AJ603" s="164">
        <v>109.8</v>
      </c>
      <c r="AK603" s="164">
        <v>107.2</v>
      </c>
      <c r="AL603" s="164">
        <v>106.8</v>
      </c>
      <c r="AM603" s="164">
        <v>105.1</v>
      </c>
      <c r="AN603" s="164">
        <v>111.6</v>
      </c>
      <c r="AO603" s="164">
        <v>116.6</v>
      </c>
      <c r="AP603" s="164">
        <v>112.4</v>
      </c>
      <c r="AQ603" s="164">
        <v>109</v>
      </c>
      <c r="AR603" s="164">
        <v>110.6</v>
      </c>
      <c r="AS603" s="164">
        <v>106.7</v>
      </c>
      <c r="AT603" s="164">
        <v>130</v>
      </c>
      <c r="AU603" s="164">
        <v>119.7</v>
      </c>
      <c r="AV603" s="164">
        <v>115.5</v>
      </c>
      <c r="AW603" s="164">
        <v>115.1</v>
      </c>
      <c r="AX603" s="164">
        <v>117.5</v>
      </c>
      <c r="AY603" s="164">
        <v>119.5</v>
      </c>
      <c r="AZ603" s="164">
        <v>118</v>
      </c>
      <c r="BA603" s="164">
        <v>116.7</v>
      </c>
      <c r="BB603" s="164">
        <v>116.9</v>
      </c>
      <c r="BC603" s="164">
        <v>122.9</v>
      </c>
      <c r="BD603" s="164">
        <v>117.7</v>
      </c>
      <c r="BE603" s="164">
        <v>118.1</v>
      </c>
      <c r="BF603" s="164">
        <v>120.3</v>
      </c>
      <c r="BG603" s="164">
        <v>117.1</v>
      </c>
      <c r="BH603" s="164">
        <v>117.5</v>
      </c>
      <c r="BI603" s="164">
        <v>117.5</v>
      </c>
      <c r="BJ603" s="164">
        <v>117.5</v>
      </c>
      <c r="BK603" s="164">
        <v>118</v>
      </c>
      <c r="BL603" s="164">
        <v>118</v>
      </c>
      <c r="BM603" s="164">
        <v>118</v>
      </c>
      <c r="BN603" s="164">
        <v>117.5</v>
      </c>
      <c r="BO603" s="164">
        <v>118.1</v>
      </c>
      <c r="BP603" s="164">
        <v>117.5</v>
      </c>
      <c r="BQ603" s="164">
        <v>117.7</v>
      </c>
      <c r="BR603" s="164">
        <v>120.3</v>
      </c>
      <c r="BS603" s="164">
        <v>118.8</v>
      </c>
      <c r="BT603" s="164">
        <v>119.6</v>
      </c>
      <c r="BU603" s="164">
        <v>119.2</v>
      </c>
      <c r="BV603" s="164">
        <v>119.4</v>
      </c>
      <c r="BW603" s="164">
        <v>116.8</v>
      </c>
      <c r="BX603" s="164">
        <v>117.2</v>
      </c>
      <c r="BY603" s="164">
        <v>118.5</v>
      </c>
      <c r="BZ603" s="164">
        <v>115.3</v>
      </c>
      <c r="CA603" s="164">
        <v>112.5</v>
      </c>
      <c r="CB603" s="164">
        <v>115.1</v>
      </c>
      <c r="CC603" s="164">
        <v>116.1</v>
      </c>
      <c r="CD603" s="164">
        <v>136.69999999999999</v>
      </c>
      <c r="CE603" s="164">
        <v>136.1</v>
      </c>
      <c r="CF603" s="164">
        <v>136.80000000000001</v>
      </c>
      <c r="CG603" s="164">
        <v>137.5</v>
      </c>
      <c r="CH603" s="164">
        <v>141</v>
      </c>
      <c r="CI603" s="164">
        <v>138.30000000000001</v>
      </c>
      <c r="CJ603" s="164">
        <v>140.5</v>
      </c>
      <c r="CK603" s="164">
        <v>143.5</v>
      </c>
      <c r="CL603" s="164">
        <v>143.5</v>
      </c>
      <c r="CM603" s="164">
        <v>147.5</v>
      </c>
      <c r="CN603" s="164">
        <v>145.1</v>
      </c>
      <c r="CO603" s="164">
        <v>149.19999999999999</v>
      </c>
      <c r="CP603" s="164">
        <v>148.5</v>
      </c>
      <c r="CQ603" s="164">
        <v>151.4</v>
      </c>
      <c r="CR603" s="164">
        <v>149.69999999999999</v>
      </c>
      <c r="CS603" s="164">
        <v>147.1</v>
      </c>
      <c r="CT603" s="164">
        <v>146.6</v>
      </c>
      <c r="CU603" s="164">
        <v>145.19999999999999</v>
      </c>
      <c r="CV603" s="164">
        <v>145.19999999999999</v>
      </c>
      <c r="CW603" s="164">
        <v>145.9</v>
      </c>
      <c r="CX603" s="164">
        <v>147.5</v>
      </c>
      <c r="CY603" s="164">
        <v>146.1</v>
      </c>
      <c r="CZ603" s="164">
        <v>143.80000000000001</v>
      </c>
      <c r="DA603" s="164">
        <v>143</v>
      </c>
      <c r="DB603" s="164">
        <v>143.4</v>
      </c>
      <c r="DC603" s="164">
        <v>145.4</v>
      </c>
      <c r="DD603" s="164">
        <v>146.5</v>
      </c>
      <c r="DE603" s="164">
        <v>147.6</v>
      </c>
      <c r="DF603" s="164">
        <v>146.1</v>
      </c>
      <c r="DG603" s="164">
        <v>148.30000000000001</v>
      </c>
      <c r="DH603" s="164">
        <v>155.30000000000001</v>
      </c>
      <c r="DI603" s="164">
        <v>154</v>
      </c>
      <c r="DJ603" s="164">
        <v>155.6</v>
      </c>
      <c r="DK603" s="164">
        <v>154.69999999999999</v>
      </c>
      <c r="DL603" s="164">
        <v>155.80000000000001</v>
      </c>
      <c r="DM603" s="164">
        <v>157.80000000000001</v>
      </c>
      <c r="DN603" s="164">
        <v>157.6</v>
      </c>
      <c r="DO603" s="164">
        <v>160.19999999999999</v>
      </c>
      <c r="DP603" s="164">
        <v>160.6</v>
      </c>
      <c r="DQ603" s="164">
        <v>165.1</v>
      </c>
      <c r="DR603" s="164">
        <v>165.8</v>
      </c>
      <c r="DS603" s="164">
        <v>165</v>
      </c>
      <c r="DT603" s="164">
        <v>166.9</v>
      </c>
    </row>
    <row r="604" spans="1:124" x14ac:dyDescent="0.25">
      <c r="A604" s="162" t="s">
        <v>2576</v>
      </c>
      <c r="B604" s="162" t="s">
        <v>2577</v>
      </c>
      <c r="C604" s="163">
        <v>0.27050999999999997</v>
      </c>
      <c r="D604" s="164">
        <v>99.6</v>
      </c>
      <c r="E604" s="164">
        <v>106.1</v>
      </c>
      <c r="F604" s="164">
        <v>113.5</v>
      </c>
      <c r="G604" s="164">
        <v>104.9</v>
      </c>
      <c r="H604" s="164">
        <v>105.4</v>
      </c>
      <c r="I604" s="164">
        <v>98.4</v>
      </c>
      <c r="J604" s="164">
        <v>106.6</v>
      </c>
      <c r="K604" s="164">
        <v>103.7</v>
      </c>
      <c r="L604" s="164">
        <v>96.1</v>
      </c>
      <c r="M604" s="164">
        <v>100.5</v>
      </c>
      <c r="N604" s="164">
        <v>94.1</v>
      </c>
      <c r="O604" s="164">
        <v>99.3</v>
      </c>
      <c r="P604" s="164">
        <v>100.8</v>
      </c>
      <c r="Q604" s="164">
        <v>103.8</v>
      </c>
      <c r="R604" s="164">
        <v>101.6</v>
      </c>
      <c r="S604" s="164">
        <v>116.5</v>
      </c>
      <c r="T604" s="164">
        <v>99.8</v>
      </c>
      <c r="U604" s="164">
        <v>105.5</v>
      </c>
      <c r="V604" s="164">
        <v>97.6</v>
      </c>
      <c r="W604" s="164">
        <v>93.8</v>
      </c>
      <c r="X604" s="164">
        <v>98</v>
      </c>
      <c r="Y604" s="164">
        <v>103.1</v>
      </c>
      <c r="Z604" s="164">
        <v>104.5</v>
      </c>
      <c r="AA604" s="164">
        <v>114.2</v>
      </c>
      <c r="AB604" s="164">
        <v>99.2</v>
      </c>
      <c r="AC604" s="164">
        <v>100.2</v>
      </c>
      <c r="AD604" s="164">
        <v>129.69999999999999</v>
      </c>
      <c r="AE604" s="164">
        <v>118</v>
      </c>
      <c r="AF604" s="164">
        <v>123.4</v>
      </c>
      <c r="AG604" s="164">
        <v>111.3</v>
      </c>
      <c r="AH604" s="164">
        <v>116.4</v>
      </c>
      <c r="AI604" s="164">
        <v>99.9</v>
      </c>
      <c r="AJ604" s="164">
        <v>109.8</v>
      </c>
      <c r="AK604" s="164">
        <v>107.2</v>
      </c>
      <c r="AL604" s="164">
        <v>106.8</v>
      </c>
      <c r="AM604" s="164">
        <v>105.1</v>
      </c>
      <c r="AN604" s="164">
        <v>111.6</v>
      </c>
      <c r="AO604" s="164">
        <v>116.6</v>
      </c>
      <c r="AP604" s="164">
        <v>112.4</v>
      </c>
      <c r="AQ604" s="164">
        <v>109</v>
      </c>
      <c r="AR604" s="164">
        <v>110.6</v>
      </c>
      <c r="AS604" s="164">
        <v>106.7</v>
      </c>
      <c r="AT604" s="164">
        <v>130</v>
      </c>
      <c r="AU604" s="164">
        <v>119.7</v>
      </c>
      <c r="AV604" s="164">
        <v>115.5</v>
      </c>
      <c r="AW604" s="164">
        <v>115.1</v>
      </c>
      <c r="AX604" s="164">
        <v>117.5</v>
      </c>
      <c r="AY604" s="164">
        <v>119.5</v>
      </c>
      <c r="AZ604" s="164">
        <v>118</v>
      </c>
      <c r="BA604" s="164">
        <v>116.7</v>
      </c>
      <c r="BB604" s="164">
        <v>116.9</v>
      </c>
      <c r="BC604" s="164">
        <v>122.9</v>
      </c>
      <c r="BD604" s="164">
        <v>117.7</v>
      </c>
      <c r="BE604" s="164">
        <v>118.1</v>
      </c>
      <c r="BF604" s="164">
        <v>120.3</v>
      </c>
      <c r="BG604" s="164">
        <v>117.1</v>
      </c>
      <c r="BH604" s="164">
        <v>117.5</v>
      </c>
      <c r="BI604" s="164">
        <v>117.5</v>
      </c>
      <c r="BJ604" s="164">
        <v>117.5</v>
      </c>
      <c r="BK604" s="164">
        <v>118</v>
      </c>
      <c r="BL604" s="164">
        <v>118</v>
      </c>
      <c r="BM604" s="164">
        <v>118</v>
      </c>
      <c r="BN604" s="164">
        <v>117.5</v>
      </c>
      <c r="BO604" s="164">
        <v>118.1</v>
      </c>
      <c r="BP604" s="164">
        <v>117.5</v>
      </c>
      <c r="BQ604" s="164">
        <v>117.7</v>
      </c>
      <c r="BR604" s="164">
        <v>120.3</v>
      </c>
      <c r="BS604" s="164">
        <v>118.8</v>
      </c>
      <c r="BT604" s="164">
        <v>119.6</v>
      </c>
      <c r="BU604" s="164">
        <v>119.2</v>
      </c>
      <c r="BV604" s="164">
        <v>119.4</v>
      </c>
      <c r="BW604" s="164">
        <v>116.8</v>
      </c>
      <c r="BX604" s="164">
        <v>117.2</v>
      </c>
      <c r="BY604" s="164">
        <v>118.5</v>
      </c>
      <c r="BZ604" s="164">
        <v>115.3</v>
      </c>
      <c r="CA604" s="164">
        <v>112.5</v>
      </c>
      <c r="CB604" s="164">
        <v>115.1</v>
      </c>
      <c r="CC604" s="164">
        <v>116.1</v>
      </c>
      <c r="CD604" s="164">
        <v>136.69999999999999</v>
      </c>
      <c r="CE604" s="164">
        <v>136.1</v>
      </c>
      <c r="CF604" s="164">
        <v>136.80000000000001</v>
      </c>
      <c r="CG604" s="164">
        <v>137.5</v>
      </c>
      <c r="CH604" s="164">
        <v>141</v>
      </c>
      <c r="CI604" s="164">
        <v>138.30000000000001</v>
      </c>
      <c r="CJ604" s="164">
        <v>140.5</v>
      </c>
      <c r="CK604" s="164">
        <v>143.5</v>
      </c>
      <c r="CL604" s="164">
        <v>143.5</v>
      </c>
      <c r="CM604" s="164">
        <v>147.5</v>
      </c>
      <c r="CN604" s="164">
        <v>145.1</v>
      </c>
      <c r="CO604" s="164">
        <v>149.19999999999999</v>
      </c>
      <c r="CP604" s="164">
        <v>148.5</v>
      </c>
      <c r="CQ604" s="164">
        <v>151.4</v>
      </c>
      <c r="CR604" s="164">
        <v>149.69999999999999</v>
      </c>
      <c r="CS604" s="164">
        <v>147.1</v>
      </c>
      <c r="CT604" s="164">
        <v>146.6</v>
      </c>
      <c r="CU604" s="164">
        <v>145.19999999999999</v>
      </c>
      <c r="CV604" s="164">
        <v>145.19999999999999</v>
      </c>
      <c r="CW604" s="164">
        <v>145.9</v>
      </c>
      <c r="CX604" s="164">
        <v>147.5</v>
      </c>
      <c r="CY604" s="164">
        <v>146.1</v>
      </c>
      <c r="CZ604" s="164">
        <v>143.80000000000001</v>
      </c>
      <c r="DA604" s="164">
        <v>143</v>
      </c>
      <c r="DB604" s="164">
        <v>143.4</v>
      </c>
      <c r="DC604" s="164">
        <v>145.4</v>
      </c>
      <c r="DD604" s="164">
        <v>146.5</v>
      </c>
      <c r="DE604" s="164">
        <v>147.6</v>
      </c>
      <c r="DF604" s="164">
        <v>146.1</v>
      </c>
      <c r="DG604" s="164">
        <v>148.30000000000001</v>
      </c>
      <c r="DH604" s="164">
        <v>155.30000000000001</v>
      </c>
      <c r="DI604" s="164">
        <v>154</v>
      </c>
      <c r="DJ604" s="164">
        <v>155.6</v>
      </c>
      <c r="DK604" s="164">
        <v>154.69999999999999</v>
      </c>
      <c r="DL604" s="164">
        <v>155.80000000000001</v>
      </c>
      <c r="DM604" s="164">
        <v>157.80000000000001</v>
      </c>
      <c r="DN604" s="164">
        <v>157.6</v>
      </c>
      <c r="DO604" s="164">
        <v>160.19999999999999</v>
      </c>
      <c r="DP604" s="164">
        <v>160.6</v>
      </c>
      <c r="DQ604" s="164">
        <v>165.1</v>
      </c>
      <c r="DR604" s="164">
        <v>165.8</v>
      </c>
      <c r="DS604" s="164">
        <v>165</v>
      </c>
      <c r="DT604" s="164">
        <v>166.9</v>
      </c>
    </row>
    <row r="605" spans="1:124" x14ac:dyDescent="0.25">
      <c r="A605" s="162" t="s">
        <v>2579</v>
      </c>
      <c r="B605" s="162" t="s">
        <v>2580</v>
      </c>
      <c r="C605" s="163">
        <v>3.1549800000000001</v>
      </c>
      <c r="D605" s="164">
        <v>103.1</v>
      </c>
      <c r="E605" s="164">
        <v>103</v>
      </c>
      <c r="F605" s="164">
        <v>103.9</v>
      </c>
      <c r="G605" s="164">
        <v>104.4</v>
      </c>
      <c r="H605" s="164">
        <v>104.6</v>
      </c>
      <c r="I605" s="164">
        <v>103.3</v>
      </c>
      <c r="J605" s="164">
        <v>103.3</v>
      </c>
      <c r="K605" s="164">
        <v>102.3</v>
      </c>
      <c r="L605" s="164">
        <v>102.4</v>
      </c>
      <c r="M605" s="164">
        <v>101.8</v>
      </c>
      <c r="N605" s="164">
        <v>102.4</v>
      </c>
      <c r="O605" s="164">
        <v>103.5</v>
      </c>
      <c r="P605" s="164">
        <v>102.8</v>
      </c>
      <c r="Q605" s="164">
        <v>102.2</v>
      </c>
      <c r="R605" s="164">
        <v>101</v>
      </c>
      <c r="S605" s="164">
        <v>101.8</v>
      </c>
      <c r="T605" s="164">
        <v>102.8</v>
      </c>
      <c r="U605" s="164">
        <v>103.8</v>
      </c>
      <c r="V605" s="164">
        <v>102.6</v>
      </c>
      <c r="W605" s="164">
        <v>103.1</v>
      </c>
      <c r="X605" s="164">
        <v>103.1</v>
      </c>
      <c r="Y605" s="164">
        <v>104.1</v>
      </c>
      <c r="Z605" s="164">
        <v>104.3</v>
      </c>
      <c r="AA605" s="164">
        <v>104.5</v>
      </c>
      <c r="AB605" s="164">
        <v>104.1</v>
      </c>
      <c r="AC605" s="164">
        <v>105.8</v>
      </c>
      <c r="AD605" s="164">
        <v>105.3</v>
      </c>
      <c r="AE605" s="164">
        <v>104.9</v>
      </c>
      <c r="AF605" s="164">
        <v>105.5</v>
      </c>
      <c r="AG605" s="164">
        <v>104.9</v>
      </c>
      <c r="AH605" s="164">
        <v>105.4</v>
      </c>
      <c r="AI605" s="164">
        <v>105.2</v>
      </c>
      <c r="AJ605" s="164">
        <v>105.8</v>
      </c>
      <c r="AK605" s="164">
        <v>106.6</v>
      </c>
      <c r="AL605" s="164">
        <v>107.4</v>
      </c>
      <c r="AM605" s="164">
        <v>108.2</v>
      </c>
      <c r="AN605" s="164">
        <v>106.4</v>
      </c>
      <c r="AO605" s="164">
        <v>106.8</v>
      </c>
      <c r="AP605" s="164">
        <v>106.9</v>
      </c>
      <c r="AQ605" s="164">
        <v>105.9</v>
      </c>
      <c r="AR605" s="164">
        <v>106</v>
      </c>
      <c r="AS605" s="164">
        <v>106.3</v>
      </c>
      <c r="AT605" s="164">
        <v>105.5</v>
      </c>
      <c r="AU605" s="164">
        <v>105.7</v>
      </c>
      <c r="AV605" s="164">
        <v>105.4</v>
      </c>
      <c r="AW605" s="164">
        <v>105</v>
      </c>
      <c r="AX605" s="164">
        <v>105.2</v>
      </c>
      <c r="AY605" s="164">
        <v>105.1</v>
      </c>
      <c r="AZ605" s="164">
        <v>103.7</v>
      </c>
      <c r="BA605" s="164">
        <v>104.2</v>
      </c>
      <c r="BB605" s="164">
        <v>104.2</v>
      </c>
      <c r="BC605" s="164">
        <v>104</v>
      </c>
      <c r="BD605" s="164">
        <v>103.4</v>
      </c>
      <c r="BE605" s="164">
        <v>104.2</v>
      </c>
      <c r="BF605" s="164">
        <v>105.1</v>
      </c>
      <c r="BG605" s="164">
        <v>103.7</v>
      </c>
      <c r="BH605" s="164">
        <v>105.6</v>
      </c>
      <c r="BI605" s="164">
        <v>106.8</v>
      </c>
      <c r="BJ605" s="164">
        <v>107.6</v>
      </c>
      <c r="BK605" s="164">
        <v>108.5</v>
      </c>
      <c r="BL605" s="164">
        <v>108.4</v>
      </c>
      <c r="BM605" s="164">
        <v>108.2</v>
      </c>
      <c r="BN605" s="164">
        <v>107.2</v>
      </c>
      <c r="BO605" s="164">
        <v>107.7</v>
      </c>
      <c r="BP605" s="164">
        <v>106.3</v>
      </c>
      <c r="BQ605" s="164">
        <v>108.9</v>
      </c>
      <c r="BR605" s="164">
        <v>109.6</v>
      </c>
      <c r="BS605" s="164">
        <v>111.2</v>
      </c>
      <c r="BT605" s="164">
        <v>110.9</v>
      </c>
      <c r="BU605" s="164">
        <v>111.4</v>
      </c>
      <c r="BV605" s="164">
        <v>112.1</v>
      </c>
      <c r="BW605" s="164">
        <v>112</v>
      </c>
      <c r="BX605" s="164">
        <v>111.5</v>
      </c>
      <c r="BY605" s="164">
        <v>112.6</v>
      </c>
      <c r="BZ605" s="164">
        <v>114.1</v>
      </c>
      <c r="CA605" s="164">
        <v>114.9</v>
      </c>
      <c r="CB605" s="164">
        <v>115.4</v>
      </c>
      <c r="CC605" s="164">
        <v>115.3</v>
      </c>
      <c r="CD605" s="164">
        <v>116</v>
      </c>
      <c r="CE605" s="164">
        <v>115.8</v>
      </c>
      <c r="CF605" s="164">
        <v>115.7</v>
      </c>
      <c r="CG605" s="164">
        <v>116.4</v>
      </c>
      <c r="CH605" s="164">
        <v>116.1</v>
      </c>
      <c r="CI605" s="164">
        <v>116.8</v>
      </c>
      <c r="CJ605" s="164">
        <v>116.8</v>
      </c>
      <c r="CK605" s="164">
        <v>117</v>
      </c>
      <c r="CL605" s="164">
        <v>116.2</v>
      </c>
      <c r="CM605" s="164">
        <v>114.9</v>
      </c>
      <c r="CN605" s="164">
        <v>114.7</v>
      </c>
      <c r="CO605" s="164">
        <v>115.3</v>
      </c>
      <c r="CP605" s="164">
        <v>115.1</v>
      </c>
      <c r="CQ605" s="164">
        <v>115.7</v>
      </c>
      <c r="CR605" s="164">
        <v>115.2</v>
      </c>
      <c r="CS605" s="164">
        <v>115.2</v>
      </c>
      <c r="CT605" s="164">
        <v>114.6</v>
      </c>
      <c r="CU605" s="164">
        <v>115.3</v>
      </c>
      <c r="CV605" s="164">
        <v>114.8</v>
      </c>
      <c r="CW605" s="164">
        <v>112.8</v>
      </c>
      <c r="CX605" s="164">
        <v>113.8</v>
      </c>
      <c r="CY605" s="164">
        <v>113.3</v>
      </c>
      <c r="CZ605" s="164">
        <v>112.5</v>
      </c>
      <c r="DA605" s="164">
        <v>113.3</v>
      </c>
      <c r="DB605" s="164">
        <v>114.6</v>
      </c>
      <c r="DC605" s="164">
        <v>115.9</v>
      </c>
      <c r="DD605" s="164">
        <v>117.9</v>
      </c>
      <c r="DE605" s="164">
        <v>119.7</v>
      </c>
      <c r="DF605" s="164">
        <v>120.7</v>
      </c>
      <c r="DG605" s="164">
        <v>121.8</v>
      </c>
      <c r="DH605" s="164">
        <v>122.6</v>
      </c>
      <c r="DI605" s="164">
        <v>126.5</v>
      </c>
      <c r="DJ605" s="164">
        <v>127.5</v>
      </c>
      <c r="DK605" s="164">
        <v>129.30000000000001</v>
      </c>
      <c r="DL605" s="164">
        <v>130.6</v>
      </c>
      <c r="DM605" s="164">
        <v>130.6</v>
      </c>
      <c r="DN605" s="164">
        <v>130.9</v>
      </c>
      <c r="DO605" s="164">
        <v>132.4</v>
      </c>
      <c r="DP605" s="164">
        <v>133.1</v>
      </c>
      <c r="DQ605" s="164">
        <v>133.19999999999999</v>
      </c>
      <c r="DR605" s="164">
        <v>133.5</v>
      </c>
      <c r="DS605" s="164">
        <v>134.4</v>
      </c>
      <c r="DT605" s="164">
        <v>137.80000000000001</v>
      </c>
    </row>
    <row r="606" spans="1:124" x14ac:dyDescent="0.25">
      <c r="A606" s="162" t="s">
        <v>2582</v>
      </c>
      <c r="B606" s="162" t="s">
        <v>2583</v>
      </c>
      <c r="C606" s="163">
        <v>1.0314399999999999</v>
      </c>
      <c r="D606" s="164">
        <v>105.9</v>
      </c>
      <c r="E606" s="164">
        <v>105.5</v>
      </c>
      <c r="F606" s="164">
        <v>106.6</v>
      </c>
      <c r="G606" s="164">
        <v>111</v>
      </c>
      <c r="H606" s="164">
        <v>109.9</v>
      </c>
      <c r="I606" s="164">
        <v>107.3</v>
      </c>
      <c r="J606" s="164">
        <v>107.6</v>
      </c>
      <c r="K606" s="164">
        <v>106.8</v>
      </c>
      <c r="L606" s="164">
        <v>105.8</v>
      </c>
      <c r="M606" s="164">
        <v>105.5</v>
      </c>
      <c r="N606" s="164">
        <v>107.2</v>
      </c>
      <c r="O606" s="164">
        <v>108.2</v>
      </c>
      <c r="P606" s="164">
        <v>107.7</v>
      </c>
      <c r="Q606" s="164">
        <v>104.2</v>
      </c>
      <c r="R606" s="164">
        <v>104.7</v>
      </c>
      <c r="S606" s="164">
        <v>103.9</v>
      </c>
      <c r="T606" s="164">
        <v>105.4</v>
      </c>
      <c r="U606" s="164">
        <v>106.1</v>
      </c>
      <c r="V606" s="164">
        <v>104</v>
      </c>
      <c r="W606" s="164">
        <v>105</v>
      </c>
      <c r="X606" s="164">
        <v>104.1</v>
      </c>
      <c r="Y606" s="164">
        <v>105.3</v>
      </c>
      <c r="Z606" s="164">
        <v>106.2</v>
      </c>
      <c r="AA606" s="164">
        <v>104.5</v>
      </c>
      <c r="AB606" s="164">
        <v>105.4</v>
      </c>
      <c r="AC606" s="164">
        <v>106.7</v>
      </c>
      <c r="AD606" s="164">
        <v>106.1</v>
      </c>
      <c r="AE606" s="164">
        <v>107.4</v>
      </c>
      <c r="AF606" s="164">
        <v>106.6</v>
      </c>
      <c r="AG606" s="164">
        <v>107</v>
      </c>
      <c r="AH606" s="164">
        <v>107.2</v>
      </c>
      <c r="AI606" s="164">
        <v>106.6</v>
      </c>
      <c r="AJ606" s="164">
        <v>107.5</v>
      </c>
      <c r="AK606" s="164">
        <v>107</v>
      </c>
      <c r="AL606" s="164">
        <v>108</v>
      </c>
      <c r="AM606" s="164">
        <v>109</v>
      </c>
      <c r="AN606" s="164">
        <v>107.2</v>
      </c>
      <c r="AO606" s="164">
        <v>107.1</v>
      </c>
      <c r="AP606" s="164">
        <v>106.9</v>
      </c>
      <c r="AQ606" s="164">
        <v>104</v>
      </c>
      <c r="AR606" s="164">
        <v>104.9</v>
      </c>
      <c r="AS606" s="164">
        <v>105.5</v>
      </c>
      <c r="AT606" s="164">
        <v>104.7</v>
      </c>
      <c r="AU606" s="164">
        <v>105</v>
      </c>
      <c r="AV606" s="164">
        <v>104.2</v>
      </c>
      <c r="AW606" s="164">
        <v>104.2</v>
      </c>
      <c r="AX606" s="164">
        <v>104.4</v>
      </c>
      <c r="AY606" s="164">
        <v>104.2</v>
      </c>
      <c r="AZ606" s="164">
        <v>102.7</v>
      </c>
      <c r="BA606" s="164">
        <v>102.3</v>
      </c>
      <c r="BB606" s="164">
        <v>101.1</v>
      </c>
      <c r="BC606" s="164">
        <v>101.5</v>
      </c>
      <c r="BD606" s="164">
        <v>100.2</v>
      </c>
      <c r="BE606" s="164">
        <v>101.2</v>
      </c>
      <c r="BF606" s="164">
        <v>102.1</v>
      </c>
      <c r="BG606" s="164">
        <v>100.3</v>
      </c>
      <c r="BH606" s="164">
        <v>102.9</v>
      </c>
      <c r="BI606" s="164">
        <v>104.9</v>
      </c>
      <c r="BJ606" s="164">
        <v>105.2</v>
      </c>
      <c r="BK606" s="164">
        <v>105</v>
      </c>
      <c r="BL606" s="164">
        <v>104.3</v>
      </c>
      <c r="BM606" s="164">
        <v>104.2</v>
      </c>
      <c r="BN606" s="164">
        <v>103.9</v>
      </c>
      <c r="BO606" s="164">
        <v>104.8</v>
      </c>
      <c r="BP606" s="164">
        <v>104.1</v>
      </c>
      <c r="BQ606" s="164">
        <v>105.7</v>
      </c>
      <c r="BR606" s="164">
        <v>104</v>
      </c>
      <c r="BS606" s="164">
        <v>105.3</v>
      </c>
      <c r="BT606" s="164">
        <v>106.2</v>
      </c>
      <c r="BU606" s="164">
        <v>108.4</v>
      </c>
      <c r="BV606" s="164">
        <v>109.6</v>
      </c>
      <c r="BW606" s="164">
        <v>109.8</v>
      </c>
      <c r="BX606" s="164">
        <v>108.5</v>
      </c>
      <c r="BY606" s="164">
        <v>109.5</v>
      </c>
      <c r="BZ606" s="164">
        <v>110.6</v>
      </c>
      <c r="CA606" s="164">
        <v>111.6</v>
      </c>
      <c r="CB606" s="164">
        <v>114.2</v>
      </c>
      <c r="CC606" s="164">
        <v>114.3</v>
      </c>
      <c r="CD606" s="164">
        <v>114.2</v>
      </c>
      <c r="CE606" s="164">
        <v>113.5</v>
      </c>
      <c r="CF606" s="164">
        <v>114.1</v>
      </c>
      <c r="CG606" s="164">
        <v>114.2</v>
      </c>
      <c r="CH606" s="164">
        <v>114.2</v>
      </c>
      <c r="CI606" s="164">
        <v>115</v>
      </c>
      <c r="CJ606" s="164">
        <v>115.6</v>
      </c>
      <c r="CK606" s="164">
        <v>115.4</v>
      </c>
      <c r="CL606" s="164">
        <v>114.7</v>
      </c>
      <c r="CM606" s="164">
        <v>114.2</v>
      </c>
      <c r="CN606" s="164">
        <v>114</v>
      </c>
      <c r="CO606" s="164">
        <v>113.6</v>
      </c>
      <c r="CP606" s="164">
        <v>113.6</v>
      </c>
      <c r="CQ606" s="164">
        <v>113.5</v>
      </c>
      <c r="CR606" s="164">
        <v>112.8</v>
      </c>
      <c r="CS606" s="164">
        <v>113</v>
      </c>
      <c r="CT606" s="164">
        <v>112.8</v>
      </c>
      <c r="CU606" s="164">
        <v>113.5</v>
      </c>
      <c r="CV606" s="164">
        <v>112.9</v>
      </c>
      <c r="CW606" s="164">
        <v>112.5</v>
      </c>
      <c r="CX606" s="164">
        <v>112</v>
      </c>
      <c r="CY606" s="164">
        <v>111.4</v>
      </c>
      <c r="CZ606" s="164">
        <v>110.6</v>
      </c>
      <c r="DA606" s="164">
        <v>110.1</v>
      </c>
      <c r="DB606" s="164">
        <v>112.3</v>
      </c>
      <c r="DC606" s="164">
        <v>113.3</v>
      </c>
      <c r="DD606" s="164">
        <v>116.3</v>
      </c>
      <c r="DE606" s="164">
        <v>119.7</v>
      </c>
      <c r="DF606" s="164">
        <v>118.6</v>
      </c>
      <c r="DG606" s="164">
        <v>119</v>
      </c>
      <c r="DH606" s="164">
        <v>120.6</v>
      </c>
      <c r="DI606" s="164">
        <v>122.6</v>
      </c>
      <c r="DJ606" s="164">
        <v>122.3</v>
      </c>
      <c r="DK606" s="164">
        <v>123.2</v>
      </c>
      <c r="DL606" s="164">
        <v>124.1</v>
      </c>
      <c r="DM606" s="164">
        <v>124</v>
      </c>
      <c r="DN606" s="164">
        <v>123.5</v>
      </c>
      <c r="DO606" s="164">
        <v>124.1</v>
      </c>
      <c r="DP606" s="164">
        <v>124.8</v>
      </c>
      <c r="DQ606" s="164">
        <v>124.6</v>
      </c>
      <c r="DR606" s="164">
        <v>125.3</v>
      </c>
      <c r="DS606" s="164">
        <v>127.5</v>
      </c>
      <c r="DT606" s="164">
        <v>130.30000000000001</v>
      </c>
    </row>
    <row r="607" spans="1:124" x14ac:dyDescent="0.25">
      <c r="A607" s="162" t="s">
        <v>2585</v>
      </c>
      <c r="B607" s="162" t="s">
        <v>2586</v>
      </c>
      <c r="C607" s="163">
        <v>0.28647</v>
      </c>
      <c r="D607" s="164">
        <v>103</v>
      </c>
      <c r="E607" s="164">
        <v>104.6</v>
      </c>
      <c r="F607" s="164">
        <v>107.4</v>
      </c>
      <c r="G607" s="164">
        <v>108.1</v>
      </c>
      <c r="H607" s="164">
        <v>106.7</v>
      </c>
      <c r="I607" s="164">
        <v>105.5</v>
      </c>
      <c r="J607" s="164">
        <v>104.8</v>
      </c>
      <c r="K607" s="164">
        <v>103.7</v>
      </c>
      <c r="L607" s="164">
        <v>103.9</v>
      </c>
      <c r="M607" s="164">
        <v>104.8</v>
      </c>
      <c r="N607" s="164">
        <v>102.5</v>
      </c>
      <c r="O607" s="164">
        <v>101.4</v>
      </c>
      <c r="P607" s="164">
        <v>102.5</v>
      </c>
      <c r="Q607" s="164">
        <v>101.7</v>
      </c>
      <c r="R607" s="164">
        <v>101.5</v>
      </c>
      <c r="S607" s="164">
        <v>99.9</v>
      </c>
      <c r="T607" s="164">
        <v>102</v>
      </c>
      <c r="U607" s="164">
        <v>100.6</v>
      </c>
      <c r="V607" s="164">
        <v>100.1</v>
      </c>
      <c r="W607" s="164">
        <v>98.3</v>
      </c>
      <c r="X607" s="164">
        <v>99.2</v>
      </c>
      <c r="Y607" s="164">
        <v>102.9</v>
      </c>
      <c r="Z607" s="164">
        <v>104.5</v>
      </c>
      <c r="AA607" s="164">
        <v>98.1</v>
      </c>
      <c r="AB607" s="164">
        <v>98.8</v>
      </c>
      <c r="AC607" s="164">
        <v>98.2</v>
      </c>
      <c r="AD607" s="164">
        <v>100.1</v>
      </c>
      <c r="AE607" s="164">
        <v>104</v>
      </c>
      <c r="AF607" s="164">
        <v>104.5</v>
      </c>
      <c r="AG607" s="164">
        <v>103.1</v>
      </c>
      <c r="AH607" s="164">
        <v>102.1</v>
      </c>
      <c r="AI607" s="164">
        <v>100.5</v>
      </c>
      <c r="AJ607" s="164">
        <v>99.1</v>
      </c>
      <c r="AK607" s="164">
        <v>102.1</v>
      </c>
      <c r="AL607" s="164">
        <v>102.8</v>
      </c>
      <c r="AM607" s="164">
        <v>102.9</v>
      </c>
      <c r="AN607" s="164">
        <v>103.9</v>
      </c>
      <c r="AO607" s="164">
        <v>103.4</v>
      </c>
      <c r="AP607" s="164">
        <v>104.2</v>
      </c>
      <c r="AQ607" s="164">
        <v>100.5</v>
      </c>
      <c r="AR607" s="164">
        <v>101.2</v>
      </c>
      <c r="AS607" s="164">
        <v>100.5</v>
      </c>
      <c r="AT607" s="164">
        <v>101.5</v>
      </c>
      <c r="AU607" s="164">
        <v>101.8</v>
      </c>
      <c r="AV607" s="164">
        <v>99.5</v>
      </c>
      <c r="AW607" s="164">
        <v>98</v>
      </c>
      <c r="AX607" s="164">
        <v>99.7</v>
      </c>
      <c r="AY607" s="164">
        <v>99.2</v>
      </c>
      <c r="AZ607" s="164">
        <v>100.2</v>
      </c>
      <c r="BA607" s="164">
        <v>101.4</v>
      </c>
      <c r="BB607" s="164">
        <v>100.3</v>
      </c>
      <c r="BC607" s="164">
        <v>99.3</v>
      </c>
      <c r="BD607" s="164">
        <v>99.1</v>
      </c>
      <c r="BE607" s="164">
        <v>100.1</v>
      </c>
      <c r="BF607" s="164">
        <v>101.5</v>
      </c>
      <c r="BG607" s="164">
        <v>101.7</v>
      </c>
      <c r="BH607" s="164">
        <v>101.9</v>
      </c>
      <c r="BI607" s="164">
        <v>103.8</v>
      </c>
      <c r="BJ607" s="164">
        <v>103.6</v>
      </c>
      <c r="BK607" s="164">
        <v>104.1</v>
      </c>
      <c r="BL607" s="164">
        <v>104.7</v>
      </c>
      <c r="BM607" s="164">
        <v>104.9</v>
      </c>
      <c r="BN607" s="164">
        <v>104.4</v>
      </c>
      <c r="BO607" s="164">
        <v>104.9</v>
      </c>
      <c r="BP607" s="164">
        <v>104.9</v>
      </c>
      <c r="BQ607" s="164">
        <v>106</v>
      </c>
      <c r="BR607" s="164">
        <v>106.1</v>
      </c>
      <c r="BS607" s="164">
        <v>106.4</v>
      </c>
      <c r="BT607" s="164">
        <v>106.9</v>
      </c>
      <c r="BU607" s="164">
        <v>108.3</v>
      </c>
      <c r="BV607" s="164">
        <v>108.7</v>
      </c>
      <c r="BW607" s="164">
        <v>110.1</v>
      </c>
      <c r="BX607" s="164">
        <v>110.6</v>
      </c>
      <c r="BY607" s="164">
        <v>112.1</v>
      </c>
      <c r="BZ607" s="164">
        <v>113.9</v>
      </c>
      <c r="CA607" s="164">
        <v>113.5</v>
      </c>
      <c r="CB607" s="164">
        <v>115.3</v>
      </c>
      <c r="CC607" s="164">
        <v>114.6</v>
      </c>
      <c r="CD607" s="164">
        <v>115.9</v>
      </c>
      <c r="CE607" s="164">
        <v>114.7</v>
      </c>
      <c r="CF607" s="164">
        <v>114.5</v>
      </c>
      <c r="CG607" s="164">
        <v>115.1</v>
      </c>
      <c r="CH607" s="164">
        <v>114.4</v>
      </c>
      <c r="CI607" s="164">
        <v>114.3</v>
      </c>
      <c r="CJ607" s="164">
        <v>115.3</v>
      </c>
      <c r="CK607" s="164">
        <v>115.4</v>
      </c>
      <c r="CL607" s="164">
        <v>114.6</v>
      </c>
      <c r="CM607" s="164">
        <v>114.6</v>
      </c>
      <c r="CN607" s="164">
        <v>114.3</v>
      </c>
      <c r="CO607" s="164">
        <v>112.3</v>
      </c>
      <c r="CP607" s="164">
        <v>112.8</v>
      </c>
      <c r="CQ607" s="164">
        <v>112.7</v>
      </c>
      <c r="CR607" s="164">
        <v>111.6</v>
      </c>
      <c r="CS607" s="164">
        <v>113.1</v>
      </c>
      <c r="CT607" s="164">
        <v>112.5</v>
      </c>
      <c r="CU607" s="164">
        <v>112.8</v>
      </c>
      <c r="CV607" s="164">
        <v>113.1</v>
      </c>
      <c r="CW607" s="164">
        <v>113.9</v>
      </c>
      <c r="CX607" s="164">
        <v>114.1</v>
      </c>
      <c r="CY607" s="164">
        <v>112.3</v>
      </c>
      <c r="CZ607" s="164">
        <v>110.9</v>
      </c>
      <c r="DA607" s="164">
        <v>111.9</v>
      </c>
      <c r="DB607" s="164">
        <v>112</v>
      </c>
      <c r="DC607" s="164">
        <v>113.2</v>
      </c>
      <c r="DD607" s="164">
        <v>114.8</v>
      </c>
      <c r="DE607" s="164">
        <v>116.2</v>
      </c>
      <c r="DF607" s="164">
        <v>116.8</v>
      </c>
      <c r="DG607" s="164">
        <v>118.5</v>
      </c>
      <c r="DH607" s="164">
        <v>121.1</v>
      </c>
      <c r="DI607" s="164">
        <v>122.8</v>
      </c>
      <c r="DJ607" s="164">
        <v>125.4</v>
      </c>
      <c r="DK607" s="164">
        <v>126.4</v>
      </c>
      <c r="DL607" s="164">
        <v>127.7</v>
      </c>
      <c r="DM607" s="164">
        <v>130.19999999999999</v>
      </c>
      <c r="DN607" s="164">
        <v>131.19999999999999</v>
      </c>
      <c r="DO607" s="164">
        <v>131.6</v>
      </c>
      <c r="DP607" s="164">
        <v>132.6</v>
      </c>
      <c r="DQ607" s="164">
        <v>132.19999999999999</v>
      </c>
      <c r="DR607" s="164">
        <v>133.19999999999999</v>
      </c>
      <c r="DS607" s="164">
        <v>135.19999999999999</v>
      </c>
      <c r="DT607" s="164">
        <v>137.80000000000001</v>
      </c>
    </row>
    <row r="608" spans="1:124" x14ac:dyDescent="0.25">
      <c r="A608" s="162" t="s">
        <v>2588</v>
      </c>
      <c r="B608" s="162" t="s">
        <v>2589</v>
      </c>
      <c r="C608" s="163">
        <v>0.14193</v>
      </c>
      <c r="D608" s="164">
        <v>103.6</v>
      </c>
      <c r="E608" s="164">
        <v>103.6</v>
      </c>
      <c r="F608" s="164">
        <v>103.6</v>
      </c>
      <c r="G608" s="164">
        <v>121.9</v>
      </c>
      <c r="H608" s="164">
        <v>121.9</v>
      </c>
      <c r="I608" s="164">
        <v>109.5</v>
      </c>
      <c r="J608" s="164">
        <v>109.5</v>
      </c>
      <c r="K608" s="164">
        <v>109.5</v>
      </c>
      <c r="L608" s="164">
        <v>109.7</v>
      </c>
      <c r="M608" s="164">
        <v>109.7</v>
      </c>
      <c r="N608" s="164">
        <v>123.4</v>
      </c>
      <c r="O608" s="164">
        <v>121.9</v>
      </c>
      <c r="P608" s="164">
        <v>121.9</v>
      </c>
      <c r="Q608" s="164">
        <v>102.7</v>
      </c>
      <c r="R608" s="164">
        <v>102.2</v>
      </c>
      <c r="S608" s="164">
        <v>97.5</v>
      </c>
      <c r="T608" s="164">
        <v>101.7</v>
      </c>
      <c r="U608" s="164">
        <v>100.6</v>
      </c>
      <c r="V608" s="164">
        <v>99.1</v>
      </c>
      <c r="W608" s="164">
        <v>101.5</v>
      </c>
      <c r="X608" s="164">
        <v>101</v>
      </c>
      <c r="Y608" s="164">
        <v>104.9</v>
      </c>
      <c r="Z608" s="164">
        <v>107.7</v>
      </c>
      <c r="AA608" s="164">
        <v>104.1</v>
      </c>
      <c r="AB608" s="164">
        <v>106.3</v>
      </c>
      <c r="AC608" s="164">
        <v>116.2</v>
      </c>
      <c r="AD608" s="164">
        <v>110.7</v>
      </c>
      <c r="AE608" s="164">
        <v>110.2</v>
      </c>
      <c r="AF608" s="164">
        <v>108.4</v>
      </c>
      <c r="AG608" s="164">
        <v>109.6</v>
      </c>
      <c r="AH608" s="164">
        <v>108.5</v>
      </c>
      <c r="AI608" s="164">
        <v>108.5</v>
      </c>
      <c r="AJ608" s="164">
        <v>104.9</v>
      </c>
      <c r="AK608" s="164">
        <v>104.9</v>
      </c>
      <c r="AL608" s="164">
        <v>101.5</v>
      </c>
      <c r="AM608" s="164">
        <v>99.7</v>
      </c>
      <c r="AN608" s="164">
        <v>99.7</v>
      </c>
      <c r="AO608" s="164">
        <v>99.7</v>
      </c>
      <c r="AP608" s="164">
        <v>99.7</v>
      </c>
      <c r="AQ608" s="164">
        <v>90.1</v>
      </c>
      <c r="AR608" s="164">
        <v>90.1</v>
      </c>
      <c r="AS608" s="164">
        <v>90.1</v>
      </c>
      <c r="AT608" s="164">
        <v>90.1</v>
      </c>
      <c r="AU608" s="164">
        <v>90.1</v>
      </c>
      <c r="AV608" s="164">
        <v>90.1</v>
      </c>
      <c r="AW608" s="164">
        <v>90.1</v>
      </c>
      <c r="AX608" s="164">
        <v>90.1</v>
      </c>
      <c r="AY608" s="164">
        <v>90.1</v>
      </c>
      <c r="AZ608" s="164">
        <v>90.1</v>
      </c>
      <c r="BA608" s="164">
        <v>90.1</v>
      </c>
      <c r="BB608" s="164">
        <v>90.1</v>
      </c>
      <c r="BC608" s="164">
        <v>90.1</v>
      </c>
      <c r="BD608" s="164">
        <v>90.1</v>
      </c>
      <c r="BE608" s="164">
        <v>90.1</v>
      </c>
      <c r="BF608" s="164">
        <v>90.1</v>
      </c>
      <c r="BG608" s="164">
        <v>90.1</v>
      </c>
      <c r="BH608" s="164">
        <v>90.1</v>
      </c>
      <c r="BI608" s="164">
        <v>90.1</v>
      </c>
      <c r="BJ608" s="164">
        <v>90.1</v>
      </c>
      <c r="BK608" s="164">
        <v>90.1</v>
      </c>
      <c r="BL608" s="164">
        <v>90.1</v>
      </c>
      <c r="BM608" s="164">
        <v>90.1</v>
      </c>
      <c r="BN608" s="164">
        <v>90.1</v>
      </c>
      <c r="BO608" s="164">
        <v>90.1</v>
      </c>
      <c r="BP608" s="164">
        <v>90.1</v>
      </c>
      <c r="BQ608" s="164">
        <v>90.1</v>
      </c>
      <c r="BR608" s="164">
        <v>90.1</v>
      </c>
      <c r="BS608" s="164">
        <v>90.1</v>
      </c>
      <c r="BT608" s="164">
        <v>90.1</v>
      </c>
      <c r="BU608" s="164">
        <v>90.1</v>
      </c>
      <c r="BV608" s="164">
        <v>90.1</v>
      </c>
      <c r="BW608" s="164">
        <v>90.1</v>
      </c>
      <c r="BX608" s="164">
        <v>90.1</v>
      </c>
      <c r="BY608" s="164">
        <v>90.1</v>
      </c>
      <c r="BZ608" s="164">
        <v>90.1</v>
      </c>
      <c r="CA608" s="164">
        <v>90.1</v>
      </c>
      <c r="CB608" s="164">
        <v>90.1</v>
      </c>
      <c r="CC608" s="164">
        <v>90.1</v>
      </c>
      <c r="CD608" s="164">
        <v>90.1</v>
      </c>
      <c r="CE608" s="164">
        <v>90.1</v>
      </c>
      <c r="CF608" s="164">
        <v>90.1</v>
      </c>
      <c r="CG608" s="164">
        <v>90.1</v>
      </c>
      <c r="CH608" s="164">
        <v>90.1</v>
      </c>
      <c r="CI608" s="164">
        <v>90.1</v>
      </c>
      <c r="CJ608" s="164">
        <v>90.1</v>
      </c>
      <c r="CK608" s="164">
        <v>90.1</v>
      </c>
      <c r="CL608" s="164">
        <v>90.1</v>
      </c>
      <c r="CM608" s="164">
        <v>90.1</v>
      </c>
      <c r="CN608" s="164">
        <v>90.1</v>
      </c>
      <c r="CO608" s="164">
        <v>90.1</v>
      </c>
      <c r="CP608" s="164">
        <v>90.1</v>
      </c>
      <c r="CQ608" s="164">
        <v>90.1</v>
      </c>
      <c r="CR608" s="164">
        <v>90.1</v>
      </c>
      <c r="CS608" s="164">
        <v>90.1</v>
      </c>
      <c r="CT608" s="164">
        <v>90.1</v>
      </c>
      <c r="CU608" s="164">
        <v>90.1</v>
      </c>
      <c r="CV608" s="164">
        <v>90.1</v>
      </c>
      <c r="CW608" s="164">
        <v>90.1</v>
      </c>
      <c r="CX608" s="164">
        <v>90.1</v>
      </c>
      <c r="CY608" s="164">
        <v>90.1</v>
      </c>
      <c r="CZ608" s="164">
        <v>89.7</v>
      </c>
      <c r="DA608" s="164">
        <v>88.9</v>
      </c>
      <c r="DB608" s="164">
        <v>89.4</v>
      </c>
      <c r="DC608" s="164">
        <v>89.2</v>
      </c>
      <c r="DD608" s="164">
        <v>89.2</v>
      </c>
      <c r="DE608" s="164">
        <v>102.3</v>
      </c>
      <c r="DF608" s="164">
        <v>102.3</v>
      </c>
      <c r="DG608" s="164">
        <v>102.4</v>
      </c>
      <c r="DH608" s="164">
        <v>102.4</v>
      </c>
      <c r="DI608" s="164">
        <v>102.4</v>
      </c>
      <c r="DJ608" s="164">
        <v>102.4</v>
      </c>
      <c r="DK608" s="164">
        <v>102.4</v>
      </c>
      <c r="DL608" s="164">
        <v>102.5</v>
      </c>
      <c r="DM608" s="164">
        <v>102.5</v>
      </c>
      <c r="DN608" s="164">
        <v>102.5</v>
      </c>
      <c r="DO608" s="164">
        <v>102.5</v>
      </c>
      <c r="DP608" s="164">
        <v>102.5</v>
      </c>
      <c r="DQ608" s="164">
        <v>102.5</v>
      </c>
      <c r="DR608" s="164">
        <v>102.5</v>
      </c>
      <c r="DS608" s="164">
        <v>102.5</v>
      </c>
      <c r="DT608" s="164">
        <v>102.5</v>
      </c>
    </row>
    <row r="609" spans="1:124" x14ac:dyDescent="0.25">
      <c r="A609" s="162" t="s">
        <v>2591</v>
      </c>
      <c r="B609" s="162" t="s">
        <v>2592</v>
      </c>
      <c r="C609" s="163">
        <v>1.24E-3</v>
      </c>
      <c r="D609" s="164">
        <v>100.5</v>
      </c>
      <c r="E609" s="164">
        <v>101.4</v>
      </c>
      <c r="F609" s="164">
        <v>104.5</v>
      </c>
      <c r="G609" s="164">
        <v>104.7</v>
      </c>
      <c r="H609" s="164">
        <v>104.6</v>
      </c>
      <c r="I609" s="164">
        <v>108.1</v>
      </c>
      <c r="J609" s="164">
        <v>104.3</v>
      </c>
      <c r="K609" s="164">
        <v>108.6</v>
      </c>
      <c r="L609" s="164">
        <v>104.8</v>
      </c>
      <c r="M609" s="164">
        <v>102.3</v>
      </c>
      <c r="N609" s="164">
        <v>106.4</v>
      </c>
      <c r="O609" s="164">
        <v>109.1</v>
      </c>
      <c r="P609" s="164">
        <v>107.4</v>
      </c>
      <c r="Q609" s="164">
        <v>107.2</v>
      </c>
      <c r="R609" s="164">
        <v>108.6</v>
      </c>
      <c r="S609" s="164">
        <v>108.3</v>
      </c>
      <c r="T609" s="164">
        <v>103.2</v>
      </c>
      <c r="U609" s="164">
        <v>102.1</v>
      </c>
      <c r="V609" s="164">
        <v>103.8</v>
      </c>
      <c r="W609" s="164">
        <v>105</v>
      </c>
      <c r="X609" s="164">
        <v>105.5</v>
      </c>
      <c r="Y609" s="164">
        <v>105.5</v>
      </c>
      <c r="Z609" s="164">
        <v>107</v>
      </c>
      <c r="AA609" s="164">
        <v>105.2</v>
      </c>
      <c r="AB609" s="164">
        <v>104.8</v>
      </c>
      <c r="AC609" s="164">
        <v>105.2</v>
      </c>
      <c r="AD609" s="164">
        <v>102.9</v>
      </c>
      <c r="AE609" s="164">
        <v>103.9</v>
      </c>
      <c r="AF609" s="164">
        <v>104.8</v>
      </c>
      <c r="AG609" s="164">
        <v>101.7</v>
      </c>
      <c r="AH609" s="164">
        <v>103</v>
      </c>
      <c r="AI609" s="164">
        <v>103.5</v>
      </c>
      <c r="AJ609" s="164">
        <v>104.7</v>
      </c>
      <c r="AK609" s="164">
        <v>105.4</v>
      </c>
      <c r="AL609" s="164">
        <v>105.4</v>
      </c>
      <c r="AM609" s="164">
        <v>104.8</v>
      </c>
      <c r="AN609" s="164">
        <v>102.8</v>
      </c>
      <c r="AO609" s="164">
        <v>100.4</v>
      </c>
      <c r="AP609" s="164">
        <v>102.7</v>
      </c>
      <c r="AQ609" s="164">
        <v>101.4</v>
      </c>
      <c r="AR609" s="164">
        <v>102.2</v>
      </c>
      <c r="AS609" s="164">
        <v>100.5</v>
      </c>
      <c r="AT609" s="164">
        <v>100.1</v>
      </c>
      <c r="AU609" s="164">
        <v>102.4</v>
      </c>
      <c r="AV609" s="164">
        <v>101.1</v>
      </c>
      <c r="AW609" s="164">
        <v>98.7</v>
      </c>
      <c r="AX609" s="164">
        <v>95.1</v>
      </c>
      <c r="AY609" s="164">
        <v>98.1</v>
      </c>
      <c r="AZ609" s="164">
        <v>94.5</v>
      </c>
      <c r="BA609" s="164">
        <v>97.1</v>
      </c>
      <c r="BB609" s="164">
        <v>95.6</v>
      </c>
      <c r="BC609" s="164">
        <v>96.3</v>
      </c>
      <c r="BD609" s="164">
        <v>97.1</v>
      </c>
      <c r="BE609" s="164">
        <v>97.1</v>
      </c>
      <c r="BF609" s="164">
        <v>97.2</v>
      </c>
      <c r="BG609" s="164">
        <v>96.7</v>
      </c>
      <c r="BH609" s="164">
        <v>96.9</v>
      </c>
      <c r="BI609" s="164">
        <v>96.8</v>
      </c>
      <c r="BJ609" s="164">
        <v>98.2</v>
      </c>
      <c r="BK609" s="164">
        <v>98.1</v>
      </c>
      <c r="BL609" s="164">
        <v>99.8</v>
      </c>
      <c r="BM609" s="164">
        <v>101.8</v>
      </c>
      <c r="BN609" s="164">
        <v>101.7</v>
      </c>
      <c r="BO609" s="164">
        <v>103.4</v>
      </c>
      <c r="BP609" s="164">
        <v>103.4</v>
      </c>
      <c r="BQ609" s="164">
        <v>102</v>
      </c>
      <c r="BR609" s="164">
        <v>100.3</v>
      </c>
      <c r="BS609" s="164">
        <v>100.3</v>
      </c>
      <c r="BT609" s="164">
        <v>101.3</v>
      </c>
      <c r="BU609" s="164">
        <v>101.3</v>
      </c>
      <c r="BV609" s="164">
        <v>101.3</v>
      </c>
      <c r="BW609" s="164">
        <v>100.7</v>
      </c>
      <c r="BX609" s="164">
        <v>103.2</v>
      </c>
      <c r="BY609" s="164">
        <v>103.8</v>
      </c>
      <c r="BZ609" s="164">
        <v>103.6</v>
      </c>
      <c r="CA609" s="164">
        <v>103.2</v>
      </c>
      <c r="CB609" s="164">
        <v>105</v>
      </c>
      <c r="CC609" s="164">
        <v>106.8</v>
      </c>
      <c r="CD609" s="164">
        <v>107.7</v>
      </c>
      <c r="CE609" s="164">
        <v>107.6</v>
      </c>
      <c r="CF609" s="164">
        <v>108.8</v>
      </c>
      <c r="CG609" s="164">
        <v>106</v>
      </c>
      <c r="CH609" s="164">
        <v>104.6</v>
      </c>
      <c r="CI609" s="164">
        <v>103.1</v>
      </c>
      <c r="CJ609" s="164">
        <v>102.8</v>
      </c>
      <c r="CK609" s="164">
        <v>103.4</v>
      </c>
      <c r="CL609" s="164">
        <v>102.5</v>
      </c>
      <c r="CM609" s="164">
        <v>99.5</v>
      </c>
      <c r="CN609" s="164">
        <v>99.4</v>
      </c>
      <c r="CO609" s="164">
        <v>98.5</v>
      </c>
      <c r="CP609" s="164">
        <v>97.8</v>
      </c>
      <c r="CQ609" s="164">
        <v>99.1</v>
      </c>
      <c r="CR609" s="164">
        <v>99.1</v>
      </c>
      <c r="CS609" s="164">
        <v>99.3</v>
      </c>
      <c r="CT609" s="164">
        <v>99.9</v>
      </c>
      <c r="CU609" s="164">
        <v>99.6</v>
      </c>
      <c r="CV609" s="164">
        <v>99.6</v>
      </c>
      <c r="CW609" s="164">
        <v>99.8</v>
      </c>
      <c r="CX609" s="164">
        <v>100.3</v>
      </c>
      <c r="CY609" s="164">
        <v>100.3</v>
      </c>
      <c r="CZ609" s="164">
        <v>100.3</v>
      </c>
      <c r="DA609" s="164">
        <v>100.4</v>
      </c>
      <c r="DB609" s="164">
        <v>100</v>
      </c>
      <c r="DC609" s="164">
        <v>101.6</v>
      </c>
      <c r="DD609" s="164">
        <v>104.5</v>
      </c>
      <c r="DE609" s="164">
        <v>104.9</v>
      </c>
      <c r="DF609" s="164">
        <v>105.4</v>
      </c>
      <c r="DG609" s="164">
        <v>105.3</v>
      </c>
      <c r="DH609" s="164">
        <v>106.2</v>
      </c>
      <c r="DI609" s="164">
        <v>106.8</v>
      </c>
      <c r="DJ609" s="164">
        <v>106.9</v>
      </c>
      <c r="DK609" s="164">
        <v>108.8</v>
      </c>
      <c r="DL609" s="164">
        <v>110.8</v>
      </c>
      <c r="DM609" s="164">
        <v>112.3</v>
      </c>
      <c r="DN609" s="164">
        <v>116.3</v>
      </c>
      <c r="DO609" s="164">
        <v>117.5</v>
      </c>
      <c r="DP609" s="164">
        <v>119.5</v>
      </c>
      <c r="DQ609" s="164">
        <v>120.7</v>
      </c>
      <c r="DR609" s="164">
        <v>120.8</v>
      </c>
      <c r="DS609" s="164">
        <v>121.5</v>
      </c>
      <c r="DT609" s="164">
        <v>121.4</v>
      </c>
    </row>
    <row r="610" spans="1:124" x14ac:dyDescent="0.25">
      <c r="A610" s="162" t="s">
        <v>2594</v>
      </c>
      <c r="B610" s="162" t="s">
        <v>2595</v>
      </c>
      <c r="C610" s="163">
        <v>5.4099999999999999E-3</v>
      </c>
      <c r="D610" s="164">
        <v>101.4</v>
      </c>
      <c r="E610" s="164">
        <v>101.9</v>
      </c>
      <c r="F610" s="164">
        <v>101.2</v>
      </c>
      <c r="G610" s="164">
        <v>103.6</v>
      </c>
      <c r="H610" s="164">
        <v>105.5</v>
      </c>
      <c r="I610" s="164">
        <v>105.7</v>
      </c>
      <c r="J610" s="164">
        <v>105.9</v>
      </c>
      <c r="K610" s="164">
        <v>105.4</v>
      </c>
      <c r="L610" s="164">
        <v>105.1</v>
      </c>
      <c r="M610" s="164">
        <v>105.3</v>
      </c>
      <c r="N610" s="164">
        <v>106.1</v>
      </c>
      <c r="O610" s="164">
        <v>105.9</v>
      </c>
      <c r="P610" s="164">
        <v>105.7</v>
      </c>
      <c r="Q610" s="164">
        <v>105.3</v>
      </c>
      <c r="R610" s="164">
        <v>105.6</v>
      </c>
      <c r="S610" s="164">
        <v>105.3</v>
      </c>
      <c r="T610" s="164">
        <v>106.9</v>
      </c>
      <c r="U610" s="164">
        <v>106.1</v>
      </c>
      <c r="V610" s="164">
        <v>106.1</v>
      </c>
      <c r="W610" s="164">
        <v>106.9</v>
      </c>
      <c r="X610" s="164">
        <v>106.1</v>
      </c>
      <c r="Y610" s="164">
        <v>105.6</v>
      </c>
      <c r="Z610" s="164">
        <v>106.6</v>
      </c>
      <c r="AA610" s="164">
        <v>106.4</v>
      </c>
      <c r="AB610" s="164">
        <v>108.9</v>
      </c>
      <c r="AC610" s="164">
        <v>110</v>
      </c>
      <c r="AD610" s="164">
        <v>110.3</v>
      </c>
      <c r="AE610" s="164">
        <v>108.8</v>
      </c>
      <c r="AF610" s="164">
        <v>108.4</v>
      </c>
      <c r="AG610" s="164">
        <v>108.9</v>
      </c>
      <c r="AH610" s="164">
        <v>107.4</v>
      </c>
      <c r="AI610" s="164">
        <v>109.3</v>
      </c>
      <c r="AJ610" s="164">
        <v>109.9</v>
      </c>
      <c r="AK610" s="164">
        <v>109.1</v>
      </c>
      <c r="AL610" s="164">
        <v>109.4</v>
      </c>
      <c r="AM610" s="164">
        <v>108.5</v>
      </c>
      <c r="AN610" s="164">
        <v>109.8</v>
      </c>
      <c r="AO610" s="164">
        <v>109.7</v>
      </c>
      <c r="AP610" s="164">
        <v>109.8</v>
      </c>
      <c r="AQ610" s="164">
        <v>109.4</v>
      </c>
      <c r="AR610" s="164">
        <v>110.2</v>
      </c>
      <c r="AS610" s="164">
        <v>109.5</v>
      </c>
      <c r="AT610" s="164">
        <v>107.9</v>
      </c>
      <c r="AU610" s="164">
        <v>107.8</v>
      </c>
      <c r="AV610" s="164">
        <v>107.5</v>
      </c>
      <c r="AW610" s="164">
        <v>107.9</v>
      </c>
      <c r="AX610" s="164">
        <v>107.5</v>
      </c>
      <c r="AY610" s="164">
        <v>105.3</v>
      </c>
      <c r="AZ610" s="164">
        <v>106.6</v>
      </c>
      <c r="BA610" s="164">
        <v>107.8</v>
      </c>
      <c r="BB610" s="164">
        <v>107.5</v>
      </c>
      <c r="BC610" s="164">
        <v>107.5</v>
      </c>
      <c r="BD610" s="164">
        <v>107</v>
      </c>
      <c r="BE610" s="164">
        <v>108.2</v>
      </c>
      <c r="BF610" s="164">
        <v>107.8</v>
      </c>
      <c r="BG610" s="164">
        <v>107.2</v>
      </c>
      <c r="BH610" s="164">
        <v>108.3</v>
      </c>
      <c r="BI610" s="164">
        <v>108.2</v>
      </c>
      <c r="BJ610" s="164">
        <v>108.3</v>
      </c>
      <c r="BK610" s="164">
        <v>107.8</v>
      </c>
      <c r="BL610" s="164">
        <v>109.5</v>
      </c>
      <c r="BM610" s="164">
        <v>109.2</v>
      </c>
      <c r="BN610" s="164">
        <v>108.6</v>
      </c>
      <c r="BO610" s="164">
        <v>109.7</v>
      </c>
      <c r="BP610" s="164">
        <v>109.2</v>
      </c>
      <c r="BQ610" s="164">
        <v>109.7</v>
      </c>
      <c r="BR610" s="164">
        <v>109.2</v>
      </c>
      <c r="BS610" s="164">
        <v>108.9</v>
      </c>
      <c r="BT610" s="164">
        <v>108.6</v>
      </c>
      <c r="BU610" s="164">
        <v>109.2</v>
      </c>
      <c r="BV610" s="164">
        <v>108.6</v>
      </c>
      <c r="BW610" s="164">
        <v>109.7</v>
      </c>
      <c r="BX610" s="164">
        <v>109.2</v>
      </c>
      <c r="BY610" s="164">
        <v>109.5</v>
      </c>
      <c r="BZ610" s="164">
        <v>110.1</v>
      </c>
      <c r="CA610" s="164">
        <v>110</v>
      </c>
      <c r="CB610" s="164">
        <v>109.5</v>
      </c>
      <c r="CC610" s="164">
        <v>109.8</v>
      </c>
      <c r="CD610" s="164">
        <v>109.6</v>
      </c>
      <c r="CE610" s="164">
        <v>109.4</v>
      </c>
      <c r="CF610" s="164">
        <v>108.5</v>
      </c>
      <c r="CG610" s="164">
        <v>106.9</v>
      </c>
      <c r="CH610" s="164">
        <v>107.3</v>
      </c>
      <c r="CI610" s="164">
        <v>106.6</v>
      </c>
      <c r="CJ610" s="164">
        <v>106.7</v>
      </c>
      <c r="CK610" s="164">
        <v>107.9</v>
      </c>
      <c r="CL610" s="164">
        <v>109</v>
      </c>
      <c r="CM610" s="164">
        <v>108.5</v>
      </c>
      <c r="CN610" s="164">
        <v>108.6</v>
      </c>
      <c r="CO610" s="164">
        <v>108.3</v>
      </c>
      <c r="CP610" s="164">
        <v>107.9</v>
      </c>
      <c r="CQ610" s="164">
        <v>109.6</v>
      </c>
      <c r="CR610" s="164">
        <v>108.7</v>
      </c>
      <c r="CS610" s="164">
        <v>109.2</v>
      </c>
      <c r="CT610" s="164">
        <v>103.2</v>
      </c>
      <c r="CU610" s="164">
        <v>107.8</v>
      </c>
      <c r="CV610" s="164">
        <v>108.2</v>
      </c>
      <c r="CW610" s="164">
        <v>109.2</v>
      </c>
      <c r="CX610" s="164">
        <v>108.6</v>
      </c>
      <c r="CY610" s="164">
        <v>108.5</v>
      </c>
      <c r="CZ610" s="164">
        <v>109.2</v>
      </c>
      <c r="DA610" s="164">
        <v>109.7</v>
      </c>
      <c r="DB610" s="164">
        <v>110</v>
      </c>
      <c r="DC610" s="164">
        <v>110.4</v>
      </c>
      <c r="DD610" s="164">
        <v>111.3</v>
      </c>
      <c r="DE610" s="164">
        <v>112.7</v>
      </c>
      <c r="DF610" s="164">
        <v>111.1</v>
      </c>
      <c r="DG610" s="164">
        <v>116.1</v>
      </c>
      <c r="DH610" s="164">
        <v>119.4</v>
      </c>
      <c r="DI610" s="164">
        <v>118.1</v>
      </c>
      <c r="DJ610" s="164">
        <v>120</v>
      </c>
      <c r="DK610" s="164">
        <v>120.5</v>
      </c>
      <c r="DL610" s="164">
        <v>123.3</v>
      </c>
      <c r="DM610" s="164">
        <v>123.8</v>
      </c>
      <c r="DN610" s="164">
        <v>121.3</v>
      </c>
      <c r="DO610" s="164">
        <v>123.3</v>
      </c>
      <c r="DP610" s="164">
        <v>123.4</v>
      </c>
      <c r="DQ610" s="164">
        <v>123.9</v>
      </c>
      <c r="DR610" s="164">
        <v>123.3</v>
      </c>
      <c r="DS610" s="164">
        <v>123.4</v>
      </c>
      <c r="DT610" s="164">
        <v>124.7</v>
      </c>
    </row>
    <row r="611" spans="1:124" x14ac:dyDescent="0.25">
      <c r="A611" s="162" t="s">
        <v>2598</v>
      </c>
      <c r="B611" s="162" t="s">
        <v>2599</v>
      </c>
      <c r="C611" s="163">
        <v>0.59280999999999995</v>
      </c>
      <c r="D611" s="164">
        <v>107.9</v>
      </c>
      <c r="E611" s="164">
        <v>106.5</v>
      </c>
      <c r="F611" s="164">
        <v>107</v>
      </c>
      <c r="G611" s="164">
        <v>110</v>
      </c>
      <c r="H611" s="164">
        <v>108.7</v>
      </c>
      <c r="I611" s="164">
        <v>107.7</v>
      </c>
      <c r="J611" s="164">
        <v>108.5</v>
      </c>
      <c r="K611" s="164">
        <v>107.6</v>
      </c>
      <c r="L611" s="164">
        <v>105.8</v>
      </c>
      <c r="M611" s="164">
        <v>104.9</v>
      </c>
      <c r="N611" s="164">
        <v>105.7</v>
      </c>
      <c r="O611" s="164">
        <v>108.2</v>
      </c>
      <c r="P611" s="164">
        <v>106.9</v>
      </c>
      <c r="Q611" s="164">
        <v>105.7</v>
      </c>
      <c r="R611" s="164">
        <v>106.8</v>
      </c>
      <c r="S611" s="164">
        <v>107.3</v>
      </c>
      <c r="T611" s="164">
        <v>107.9</v>
      </c>
      <c r="U611" s="164">
        <v>110.2</v>
      </c>
      <c r="V611" s="164">
        <v>107</v>
      </c>
      <c r="W611" s="164">
        <v>109.1</v>
      </c>
      <c r="X611" s="164">
        <v>107.3</v>
      </c>
      <c r="Y611" s="164">
        <v>106.6</v>
      </c>
      <c r="Z611" s="164">
        <v>106.8</v>
      </c>
      <c r="AA611" s="164">
        <v>107.6</v>
      </c>
      <c r="AB611" s="164">
        <v>108.3</v>
      </c>
      <c r="AC611" s="164">
        <v>108.4</v>
      </c>
      <c r="AD611" s="164">
        <v>107.8</v>
      </c>
      <c r="AE611" s="164">
        <v>108.3</v>
      </c>
      <c r="AF611" s="164">
        <v>107.2</v>
      </c>
      <c r="AG611" s="164">
        <v>108.3</v>
      </c>
      <c r="AH611" s="164">
        <v>109.3</v>
      </c>
      <c r="AI611" s="164">
        <v>109</v>
      </c>
      <c r="AJ611" s="164">
        <v>112.1</v>
      </c>
      <c r="AK611" s="164">
        <v>109.8</v>
      </c>
      <c r="AL611" s="164">
        <v>112.1</v>
      </c>
      <c r="AM611" s="164">
        <v>114.1</v>
      </c>
      <c r="AN611" s="164">
        <v>110.6</v>
      </c>
      <c r="AO611" s="164">
        <v>110.6</v>
      </c>
      <c r="AP611" s="164">
        <v>109.9</v>
      </c>
      <c r="AQ611" s="164">
        <v>109</v>
      </c>
      <c r="AR611" s="164">
        <v>110.2</v>
      </c>
      <c r="AS611" s="164">
        <v>111.6</v>
      </c>
      <c r="AT611" s="164">
        <v>109.7</v>
      </c>
      <c r="AU611" s="164">
        <v>110.1</v>
      </c>
      <c r="AV611" s="164">
        <v>109.8</v>
      </c>
      <c r="AW611" s="164">
        <v>110.5</v>
      </c>
      <c r="AX611" s="164">
        <v>110.1</v>
      </c>
      <c r="AY611" s="164">
        <v>109.9</v>
      </c>
      <c r="AZ611" s="164">
        <v>106.8</v>
      </c>
      <c r="BA611" s="164">
        <v>105.6</v>
      </c>
      <c r="BB611" s="164">
        <v>103.9</v>
      </c>
      <c r="BC611" s="164">
        <v>105.2</v>
      </c>
      <c r="BD611" s="164">
        <v>103.1</v>
      </c>
      <c r="BE611" s="164">
        <v>104.4</v>
      </c>
      <c r="BF611" s="164">
        <v>105.1</v>
      </c>
      <c r="BG611" s="164">
        <v>102</v>
      </c>
      <c r="BH611" s="164">
        <v>106.3</v>
      </c>
      <c r="BI611" s="164">
        <v>109</v>
      </c>
      <c r="BJ611" s="164">
        <v>109.5</v>
      </c>
      <c r="BK611" s="164">
        <v>109.1</v>
      </c>
      <c r="BL611" s="164">
        <v>107.5</v>
      </c>
      <c r="BM611" s="164">
        <v>107.1</v>
      </c>
      <c r="BN611" s="164">
        <v>106.9</v>
      </c>
      <c r="BO611" s="164">
        <v>108.2</v>
      </c>
      <c r="BP611" s="164">
        <v>107</v>
      </c>
      <c r="BQ611" s="164">
        <v>109.2</v>
      </c>
      <c r="BR611" s="164">
        <v>106.2</v>
      </c>
      <c r="BS611" s="164">
        <v>108.3</v>
      </c>
      <c r="BT611" s="164">
        <v>109.7</v>
      </c>
      <c r="BU611" s="164">
        <v>112.8</v>
      </c>
      <c r="BV611" s="164">
        <v>114.7</v>
      </c>
      <c r="BW611" s="164">
        <v>114.2</v>
      </c>
      <c r="BX611" s="164">
        <v>111.8</v>
      </c>
      <c r="BY611" s="164">
        <v>112.9</v>
      </c>
      <c r="BZ611" s="164">
        <v>113.9</v>
      </c>
      <c r="CA611" s="164">
        <v>115.8</v>
      </c>
      <c r="CB611" s="164">
        <v>119.4</v>
      </c>
      <c r="CC611" s="164">
        <v>120</v>
      </c>
      <c r="CD611" s="164">
        <v>119.1</v>
      </c>
      <c r="CE611" s="164">
        <v>118.6</v>
      </c>
      <c r="CF611" s="164">
        <v>119.7</v>
      </c>
      <c r="CG611" s="164">
        <v>119.6</v>
      </c>
      <c r="CH611" s="164">
        <v>120</v>
      </c>
      <c r="CI611" s="164">
        <v>121.4</v>
      </c>
      <c r="CJ611" s="164">
        <v>122</v>
      </c>
      <c r="CK611" s="164">
        <v>121.5</v>
      </c>
      <c r="CL611" s="164">
        <v>120.7</v>
      </c>
      <c r="CM611" s="164">
        <v>119.9</v>
      </c>
      <c r="CN611" s="164">
        <v>119.5</v>
      </c>
      <c r="CO611" s="164">
        <v>119.9</v>
      </c>
      <c r="CP611" s="164">
        <v>119.6</v>
      </c>
      <c r="CQ611" s="164">
        <v>119.4</v>
      </c>
      <c r="CR611" s="164">
        <v>118.8</v>
      </c>
      <c r="CS611" s="164">
        <v>118.5</v>
      </c>
      <c r="CT611" s="164">
        <v>118.5</v>
      </c>
      <c r="CU611" s="164">
        <v>119.5</v>
      </c>
      <c r="CV611" s="164">
        <v>118.4</v>
      </c>
      <c r="CW611" s="164">
        <v>117.2</v>
      </c>
      <c r="CX611" s="164">
        <v>116.3</v>
      </c>
      <c r="CY611" s="164">
        <v>116</v>
      </c>
      <c r="CZ611" s="164">
        <v>115.5</v>
      </c>
      <c r="DA611" s="164">
        <v>114.4</v>
      </c>
      <c r="DB611" s="164">
        <v>117.9</v>
      </c>
      <c r="DC611" s="164">
        <v>119.1</v>
      </c>
      <c r="DD611" s="164">
        <v>123.5</v>
      </c>
      <c r="DE611" s="164">
        <v>125.7</v>
      </c>
      <c r="DF611" s="164">
        <v>123.6</v>
      </c>
      <c r="DG611" s="164">
        <v>123.2</v>
      </c>
      <c r="DH611" s="164">
        <v>124.8</v>
      </c>
      <c r="DI611" s="164">
        <v>127.5</v>
      </c>
      <c r="DJ611" s="164">
        <v>125.7</v>
      </c>
      <c r="DK611" s="164">
        <v>126.7</v>
      </c>
      <c r="DL611" s="164">
        <v>127.7</v>
      </c>
      <c r="DM611" s="164">
        <v>126.2</v>
      </c>
      <c r="DN611" s="164">
        <v>124.9</v>
      </c>
      <c r="DO611" s="164">
        <v>125.8</v>
      </c>
      <c r="DP611" s="164">
        <v>126.4</v>
      </c>
      <c r="DQ611" s="164">
        <v>126.4</v>
      </c>
      <c r="DR611" s="164">
        <v>127.1</v>
      </c>
      <c r="DS611" s="164">
        <v>130</v>
      </c>
      <c r="DT611" s="164">
        <v>133.6</v>
      </c>
    </row>
    <row r="612" spans="1:124" x14ac:dyDescent="0.25">
      <c r="A612" s="162" t="s">
        <v>2601</v>
      </c>
      <c r="B612" s="162" t="s">
        <v>2602</v>
      </c>
      <c r="C612" s="163">
        <v>3.5799999999999998E-3</v>
      </c>
      <c r="D612" s="164">
        <v>103.1</v>
      </c>
      <c r="E612" s="164">
        <v>103.5</v>
      </c>
      <c r="F612" s="164">
        <v>103.4</v>
      </c>
      <c r="G612" s="164">
        <v>103.2</v>
      </c>
      <c r="H612" s="164">
        <v>103.1</v>
      </c>
      <c r="I612" s="164">
        <v>103.2</v>
      </c>
      <c r="J612" s="164">
        <v>103.2</v>
      </c>
      <c r="K612" s="164">
        <v>104.3</v>
      </c>
      <c r="L612" s="164">
        <v>103.5</v>
      </c>
      <c r="M612" s="164">
        <v>103.5</v>
      </c>
      <c r="N612" s="164">
        <v>103.5</v>
      </c>
      <c r="O612" s="164">
        <v>102</v>
      </c>
      <c r="P612" s="164">
        <v>103.2</v>
      </c>
      <c r="Q612" s="164">
        <v>103.2</v>
      </c>
      <c r="R612" s="164">
        <v>104.2</v>
      </c>
      <c r="S612" s="164">
        <v>105.1</v>
      </c>
      <c r="T612" s="164">
        <v>104.2</v>
      </c>
      <c r="U612" s="164">
        <v>104.2</v>
      </c>
      <c r="V612" s="164">
        <v>104.2</v>
      </c>
      <c r="W612" s="164">
        <v>104.2</v>
      </c>
      <c r="X612" s="164">
        <v>104</v>
      </c>
      <c r="Y612" s="164">
        <v>104.2</v>
      </c>
      <c r="Z612" s="164">
        <v>104.2</v>
      </c>
      <c r="AA612" s="164">
        <v>106.3</v>
      </c>
      <c r="AB612" s="164">
        <v>106.3</v>
      </c>
      <c r="AC612" s="164">
        <v>106.3</v>
      </c>
      <c r="AD612" s="164">
        <v>106.3</v>
      </c>
      <c r="AE612" s="164">
        <v>106.3</v>
      </c>
      <c r="AF612" s="164">
        <v>106.3</v>
      </c>
      <c r="AG612" s="164">
        <v>106.3</v>
      </c>
      <c r="AH612" s="164">
        <v>106.3</v>
      </c>
      <c r="AI612" s="164">
        <v>106.3</v>
      </c>
      <c r="AJ612" s="164">
        <v>106.3</v>
      </c>
      <c r="AK612" s="164">
        <v>106.3</v>
      </c>
      <c r="AL612" s="164">
        <v>106.3</v>
      </c>
      <c r="AM612" s="164">
        <v>106.3</v>
      </c>
      <c r="AN612" s="164">
        <v>107</v>
      </c>
      <c r="AO612" s="164">
        <v>105.1</v>
      </c>
      <c r="AP612" s="164">
        <v>105.7</v>
      </c>
      <c r="AQ612" s="164">
        <v>104.9</v>
      </c>
      <c r="AR612" s="164">
        <v>104.2</v>
      </c>
      <c r="AS612" s="164">
        <v>104</v>
      </c>
      <c r="AT612" s="164">
        <v>103.9</v>
      </c>
      <c r="AU612" s="164">
        <v>105.8</v>
      </c>
      <c r="AV612" s="164">
        <v>105.3</v>
      </c>
      <c r="AW612" s="164">
        <v>106.1</v>
      </c>
      <c r="AX612" s="164">
        <v>105.6</v>
      </c>
      <c r="AY612" s="164">
        <v>109.7</v>
      </c>
      <c r="AZ612" s="164">
        <v>110.1</v>
      </c>
      <c r="BA612" s="164">
        <v>110.5</v>
      </c>
      <c r="BB612" s="164">
        <v>109.4</v>
      </c>
      <c r="BC612" s="164">
        <v>110.1</v>
      </c>
      <c r="BD612" s="164">
        <v>105.9</v>
      </c>
      <c r="BE612" s="164">
        <v>105.9</v>
      </c>
      <c r="BF612" s="164">
        <v>105.9</v>
      </c>
      <c r="BG612" s="164">
        <v>103.2</v>
      </c>
      <c r="BH612" s="164">
        <v>104.5</v>
      </c>
      <c r="BI612" s="164">
        <v>106.5</v>
      </c>
      <c r="BJ612" s="164">
        <v>106.5</v>
      </c>
      <c r="BK612" s="164">
        <v>103.7</v>
      </c>
      <c r="BL612" s="164">
        <v>106.3</v>
      </c>
      <c r="BM612" s="164">
        <v>106.3</v>
      </c>
      <c r="BN612" s="164">
        <v>106.6</v>
      </c>
      <c r="BO612" s="164">
        <v>106.4</v>
      </c>
      <c r="BP612" s="164">
        <v>111.6</v>
      </c>
      <c r="BQ612" s="164">
        <v>111.6</v>
      </c>
      <c r="BR612" s="164">
        <v>111.6</v>
      </c>
      <c r="BS612" s="164">
        <v>111.6</v>
      </c>
      <c r="BT612" s="164">
        <v>111.6</v>
      </c>
      <c r="BU612" s="164">
        <v>111.6</v>
      </c>
      <c r="BV612" s="164">
        <v>117.7</v>
      </c>
      <c r="BW612" s="164">
        <v>117.9</v>
      </c>
      <c r="BX612" s="164">
        <v>120</v>
      </c>
      <c r="BY612" s="164">
        <v>122</v>
      </c>
      <c r="BZ612" s="164">
        <v>122</v>
      </c>
      <c r="CA612" s="164">
        <v>122.1</v>
      </c>
      <c r="CB612" s="164">
        <v>123.2</v>
      </c>
      <c r="CC612" s="164">
        <v>123.2</v>
      </c>
      <c r="CD612" s="164">
        <v>125.2</v>
      </c>
      <c r="CE612" s="164">
        <v>125.3</v>
      </c>
      <c r="CF612" s="164">
        <v>122.4</v>
      </c>
      <c r="CG612" s="164">
        <v>122.5</v>
      </c>
      <c r="CH612" s="164">
        <v>122.7</v>
      </c>
      <c r="CI612" s="164">
        <v>125.5</v>
      </c>
      <c r="CJ612" s="164">
        <v>126</v>
      </c>
      <c r="CK612" s="164">
        <v>126</v>
      </c>
      <c r="CL612" s="164">
        <v>125.2</v>
      </c>
      <c r="CM612" s="164">
        <v>125.4</v>
      </c>
      <c r="CN612" s="164">
        <v>125.4</v>
      </c>
      <c r="CO612" s="164">
        <v>122.9</v>
      </c>
      <c r="CP612" s="164">
        <v>122.1</v>
      </c>
      <c r="CQ612" s="164">
        <v>121.7</v>
      </c>
      <c r="CR612" s="164">
        <v>121.8</v>
      </c>
      <c r="CS612" s="164">
        <v>119.8</v>
      </c>
      <c r="CT612" s="164">
        <v>117.5</v>
      </c>
      <c r="CU612" s="164">
        <v>117.5</v>
      </c>
      <c r="CV612" s="164">
        <v>117.5</v>
      </c>
      <c r="CW612" s="164">
        <v>117.5</v>
      </c>
      <c r="CX612" s="164">
        <v>116.9</v>
      </c>
      <c r="CY612" s="164">
        <v>116.9</v>
      </c>
      <c r="CZ612" s="164">
        <v>116.9</v>
      </c>
      <c r="DA612" s="164">
        <v>116.9</v>
      </c>
      <c r="DB612" s="164">
        <v>116.5</v>
      </c>
      <c r="DC612" s="164">
        <v>116.5</v>
      </c>
      <c r="DD612" s="164">
        <v>116.7</v>
      </c>
      <c r="DE612" s="164">
        <v>114.4</v>
      </c>
      <c r="DF612" s="164">
        <v>106.9</v>
      </c>
      <c r="DG612" s="164">
        <v>109.5</v>
      </c>
      <c r="DH612" s="164">
        <v>111.3</v>
      </c>
      <c r="DI612" s="164">
        <v>111.6</v>
      </c>
      <c r="DJ612" s="164">
        <v>116.9</v>
      </c>
      <c r="DK612" s="164">
        <v>118.4</v>
      </c>
      <c r="DL612" s="164">
        <v>116.7</v>
      </c>
      <c r="DM612" s="164">
        <v>116.6</v>
      </c>
      <c r="DN612" s="164">
        <v>118.4</v>
      </c>
      <c r="DO612" s="164">
        <v>105.5</v>
      </c>
      <c r="DP612" s="164">
        <v>106.9</v>
      </c>
      <c r="DQ612" s="164">
        <v>106.9</v>
      </c>
      <c r="DR612" s="164">
        <v>106.9</v>
      </c>
      <c r="DS612" s="164">
        <v>106.9</v>
      </c>
      <c r="DT612" s="164">
        <v>109.6</v>
      </c>
    </row>
    <row r="613" spans="1:124" x14ac:dyDescent="0.25">
      <c r="A613" s="162" t="s">
        <v>2604</v>
      </c>
      <c r="B613" s="162" t="s">
        <v>2605</v>
      </c>
      <c r="C613" s="163">
        <v>0.65951000000000004</v>
      </c>
      <c r="D613" s="164">
        <v>101.7</v>
      </c>
      <c r="E613" s="164">
        <v>102.2</v>
      </c>
      <c r="F613" s="164">
        <v>103.2</v>
      </c>
      <c r="G613" s="164">
        <v>101.8</v>
      </c>
      <c r="H613" s="164">
        <v>102.2</v>
      </c>
      <c r="I613" s="164">
        <v>102</v>
      </c>
      <c r="J613" s="164">
        <v>102.2</v>
      </c>
      <c r="K613" s="164">
        <v>101.5</v>
      </c>
      <c r="L613" s="164">
        <v>102.1</v>
      </c>
      <c r="M613" s="164">
        <v>102.1</v>
      </c>
      <c r="N613" s="164">
        <v>102.1</v>
      </c>
      <c r="O613" s="164">
        <v>101.9</v>
      </c>
      <c r="P613" s="164">
        <v>102.1</v>
      </c>
      <c r="Q613" s="164">
        <v>102.1</v>
      </c>
      <c r="R613" s="164">
        <v>102</v>
      </c>
      <c r="S613" s="164">
        <v>102.3</v>
      </c>
      <c r="T613" s="164">
        <v>102.3</v>
      </c>
      <c r="U613" s="164">
        <v>102.7</v>
      </c>
      <c r="V613" s="164">
        <v>102.9</v>
      </c>
      <c r="W613" s="164">
        <v>102.8</v>
      </c>
      <c r="X613" s="164">
        <v>101.5</v>
      </c>
      <c r="Y613" s="164">
        <v>103.1</v>
      </c>
      <c r="Z613" s="164">
        <v>102.7</v>
      </c>
      <c r="AA613" s="164">
        <v>102.4</v>
      </c>
      <c r="AB613" s="164">
        <v>102.9</v>
      </c>
      <c r="AC613" s="164">
        <v>102.9</v>
      </c>
      <c r="AD613" s="164">
        <v>103</v>
      </c>
      <c r="AE613" s="164">
        <v>102.7</v>
      </c>
      <c r="AF613" s="164">
        <v>103.1</v>
      </c>
      <c r="AG613" s="164">
        <v>100.8</v>
      </c>
      <c r="AH613" s="164">
        <v>101.9</v>
      </c>
      <c r="AI613" s="164">
        <v>102.1</v>
      </c>
      <c r="AJ613" s="164">
        <v>102.2</v>
      </c>
      <c r="AK613" s="164">
        <v>108.9</v>
      </c>
      <c r="AL613" s="164">
        <v>109.8</v>
      </c>
      <c r="AM613" s="164">
        <v>109.5</v>
      </c>
      <c r="AN613" s="164">
        <v>109.7</v>
      </c>
      <c r="AO613" s="164">
        <v>110.4</v>
      </c>
      <c r="AP613" s="164">
        <v>110.6</v>
      </c>
      <c r="AQ613" s="164">
        <v>110.1</v>
      </c>
      <c r="AR613" s="164">
        <v>109.9</v>
      </c>
      <c r="AS613" s="164">
        <v>108.3</v>
      </c>
      <c r="AT613" s="164">
        <v>107.5</v>
      </c>
      <c r="AU613" s="164">
        <v>107.7</v>
      </c>
      <c r="AV613" s="164">
        <v>108.8</v>
      </c>
      <c r="AW613" s="164">
        <v>109.9</v>
      </c>
      <c r="AX613" s="164">
        <v>108.8</v>
      </c>
      <c r="AY613" s="164">
        <v>107.4</v>
      </c>
      <c r="AZ613" s="164">
        <v>106.9</v>
      </c>
      <c r="BA613" s="164">
        <v>103.7</v>
      </c>
      <c r="BB613" s="164">
        <v>107.2</v>
      </c>
      <c r="BC613" s="164">
        <v>107</v>
      </c>
      <c r="BD613" s="164">
        <v>105.9</v>
      </c>
      <c r="BE613" s="164">
        <v>104.9</v>
      </c>
      <c r="BF613" s="164">
        <v>107.2</v>
      </c>
      <c r="BG613" s="164">
        <v>107.2</v>
      </c>
      <c r="BH613" s="164">
        <v>111.5</v>
      </c>
      <c r="BI613" s="164">
        <v>112.9</v>
      </c>
      <c r="BJ613" s="164">
        <v>116.3</v>
      </c>
      <c r="BK613" s="164">
        <v>119.6</v>
      </c>
      <c r="BL613" s="164">
        <v>120.2</v>
      </c>
      <c r="BM613" s="164">
        <v>118.7</v>
      </c>
      <c r="BN613" s="164">
        <v>117.3</v>
      </c>
      <c r="BO613" s="164">
        <v>118.4</v>
      </c>
      <c r="BP613" s="164">
        <v>117.5</v>
      </c>
      <c r="BQ613" s="164">
        <v>119.7</v>
      </c>
      <c r="BR613" s="164">
        <v>126.6</v>
      </c>
      <c r="BS613" s="164">
        <v>128.5</v>
      </c>
      <c r="BT613" s="164">
        <v>126</v>
      </c>
      <c r="BU613" s="164">
        <v>126.2</v>
      </c>
      <c r="BV613" s="164">
        <v>126.8</v>
      </c>
      <c r="BW613" s="164">
        <v>125.2</v>
      </c>
      <c r="BX613" s="164">
        <v>124.6</v>
      </c>
      <c r="BY613" s="164">
        <v>125.3</v>
      </c>
      <c r="BZ613" s="164">
        <v>128.30000000000001</v>
      </c>
      <c r="CA613" s="164">
        <v>129.19999999999999</v>
      </c>
      <c r="CB613" s="164">
        <v>129</v>
      </c>
      <c r="CC613" s="164">
        <v>128.69999999999999</v>
      </c>
      <c r="CD613" s="164">
        <v>129.6</v>
      </c>
      <c r="CE613" s="164">
        <v>129</v>
      </c>
      <c r="CF613" s="164">
        <v>127.3</v>
      </c>
      <c r="CG613" s="164">
        <v>127.6</v>
      </c>
      <c r="CH613" s="164">
        <v>123.1</v>
      </c>
      <c r="CI613" s="164">
        <v>126.1</v>
      </c>
      <c r="CJ613" s="164">
        <v>126.7</v>
      </c>
      <c r="CK613" s="164">
        <v>126.3</v>
      </c>
      <c r="CL613" s="164">
        <v>124.4</v>
      </c>
      <c r="CM613" s="164">
        <v>121.9</v>
      </c>
      <c r="CN613" s="164">
        <v>121.9</v>
      </c>
      <c r="CO613" s="164">
        <v>123.4</v>
      </c>
      <c r="CP613" s="164">
        <v>125</v>
      </c>
      <c r="CQ613" s="164">
        <v>125.6</v>
      </c>
      <c r="CR613" s="164">
        <v>124.9</v>
      </c>
      <c r="CS613" s="164">
        <v>124.2</v>
      </c>
      <c r="CT613" s="164">
        <v>123</v>
      </c>
      <c r="CU613" s="164">
        <v>125.1</v>
      </c>
      <c r="CV613" s="164">
        <v>124.5</v>
      </c>
      <c r="CW613" s="164">
        <v>121.4</v>
      </c>
      <c r="CX613" s="164">
        <v>123.3</v>
      </c>
      <c r="CY613" s="164">
        <v>121.7</v>
      </c>
      <c r="CZ613" s="164">
        <v>120.6</v>
      </c>
      <c r="DA613" s="164">
        <v>123</v>
      </c>
      <c r="DB613" s="164">
        <v>125.4</v>
      </c>
      <c r="DC613" s="164">
        <v>127.4</v>
      </c>
      <c r="DD613" s="164">
        <v>132.80000000000001</v>
      </c>
      <c r="DE613" s="164">
        <v>134.4</v>
      </c>
      <c r="DF613" s="164">
        <v>138.80000000000001</v>
      </c>
      <c r="DG613" s="164">
        <v>140.80000000000001</v>
      </c>
      <c r="DH613" s="164">
        <v>139.4</v>
      </c>
      <c r="DI613" s="164">
        <v>149.5</v>
      </c>
      <c r="DJ613" s="164">
        <v>152.30000000000001</v>
      </c>
      <c r="DK613" s="164">
        <v>156.19999999999999</v>
      </c>
      <c r="DL613" s="164">
        <v>157.19999999999999</v>
      </c>
      <c r="DM613" s="164">
        <v>156.30000000000001</v>
      </c>
      <c r="DN613" s="164">
        <v>157.6</v>
      </c>
      <c r="DO613" s="164">
        <v>160.69999999999999</v>
      </c>
      <c r="DP613" s="164">
        <v>162.1</v>
      </c>
      <c r="DQ613" s="164">
        <v>160</v>
      </c>
      <c r="DR613" s="164">
        <v>159.80000000000001</v>
      </c>
      <c r="DS613" s="164">
        <v>159.5</v>
      </c>
      <c r="DT613" s="164">
        <v>166.8</v>
      </c>
    </row>
    <row r="614" spans="1:124" x14ac:dyDescent="0.25">
      <c r="A614" s="162" t="s">
        <v>2607</v>
      </c>
      <c r="B614" s="162" t="s">
        <v>2608</v>
      </c>
      <c r="C614" s="163">
        <v>0.56455999999999995</v>
      </c>
      <c r="D614" s="164">
        <v>101.8</v>
      </c>
      <c r="E614" s="164">
        <v>102</v>
      </c>
      <c r="F614" s="164">
        <v>103.3</v>
      </c>
      <c r="G614" s="164">
        <v>101.3</v>
      </c>
      <c r="H614" s="164">
        <v>102</v>
      </c>
      <c r="I614" s="164">
        <v>101.9</v>
      </c>
      <c r="J614" s="164">
        <v>102.1</v>
      </c>
      <c r="K614" s="164">
        <v>101.6</v>
      </c>
      <c r="L614" s="164">
        <v>101.9</v>
      </c>
      <c r="M614" s="164">
        <v>102</v>
      </c>
      <c r="N614" s="164">
        <v>101.9</v>
      </c>
      <c r="O614" s="164">
        <v>101.8</v>
      </c>
      <c r="P614" s="164">
        <v>101.9</v>
      </c>
      <c r="Q614" s="164">
        <v>101.7</v>
      </c>
      <c r="R614" s="164">
        <v>101.5</v>
      </c>
      <c r="S614" s="164">
        <v>101.7</v>
      </c>
      <c r="T614" s="164">
        <v>101.5</v>
      </c>
      <c r="U614" s="164">
        <v>101.6</v>
      </c>
      <c r="V614" s="164">
        <v>101.7</v>
      </c>
      <c r="W614" s="164">
        <v>101.4</v>
      </c>
      <c r="X614" s="164">
        <v>100.1</v>
      </c>
      <c r="Y614" s="164">
        <v>101.9</v>
      </c>
      <c r="Z614" s="164">
        <v>101.4</v>
      </c>
      <c r="AA614" s="164">
        <v>101</v>
      </c>
      <c r="AB614" s="164">
        <v>101.5</v>
      </c>
      <c r="AC614" s="164">
        <v>101.4</v>
      </c>
      <c r="AD614" s="164">
        <v>101.4</v>
      </c>
      <c r="AE614" s="164">
        <v>101.1</v>
      </c>
      <c r="AF614" s="164">
        <v>100.9</v>
      </c>
      <c r="AG614" s="164">
        <v>98.4</v>
      </c>
      <c r="AH614" s="164">
        <v>99.9</v>
      </c>
      <c r="AI614" s="164">
        <v>100</v>
      </c>
      <c r="AJ614" s="164">
        <v>100.1</v>
      </c>
      <c r="AK614" s="164">
        <v>108.1</v>
      </c>
      <c r="AL614" s="164">
        <v>108.8</v>
      </c>
      <c r="AM614" s="164">
        <v>108.5</v>
      </c>
      <c r="AN614" s="164">
        <v>108.8</v>
      </c>
      <c r="AO614" s="164">
        <v>109.2</v>
      </c>
      <c r="AP614" s="164">
        <v>109.5</v>
      </c>
      <c r="AQ614" s="164">
        <v>109.1</v>
      </c>
      <c r="AR614" s="164">
        <v>109</v>
      </c>
      <c r="AS614" s="164">
        <v>107.5</v>
      </c>
      <c r="AT614" s="164">
        <v>106.4</v>
      </c>
      <c r="AU614" s="164">
        <v>106.7</v>
      </c>
      <c r="AV614" s="164">
        <v>108</v>
      </c>
      <c r="AW614" s="164">
        <v>109.3</v>
      </c>
      <c r="AX614" s="164">
        <v>108</v>
      </c>
      <c r="AY614" s="164">
        <v>106.4</v>
      </c>
      <c r="AZ614" s="164">
        <v>105.8</v>
      </c>
      <c r="BA614" s="164">
        <v>102.1</v>
      </c>
      <c r="BB614" s="164">
        <v>106.1</v>
      </c>
      <c r="BC614" s="164">
        <v>105.8</v>
      </c>
      <c r="BD614" s="164">
        <v>104.6</v>
      </c>
      <c r="BE614" s="164">
        <v>103.6</v>
      </c>
      <c r="BF614" s="164">
        <v>106.4</v>
      </c>
      <c r="BG614" s="164">
        <v>106.4</v>
      </c>
      <c r="BH614" s="164">
        <v>111.6</v>
      </c>
      <c r="BI614" s="164">
        <v>113</v>
      </c>
      <c r="BJ614" s="164">
        <v>116.9</v>
      </c>
      <c r="BK614" s="164">
        <v>120.6</v>
      </c>
      <c r="BL614" s="164">
        <v>121.5</v>
      </c>
      <c r="BM614" s="164">
        <v>119.8</v>
      </c>
      <c r="BN614" s="164">
        <v>118.2</v>
      </c>
      <c r="BO614" s="164">
        <v>119.4</v>
      </c>
      <c r="BP614" s="164">
        <v>118.4</v>
      </c>
      <c r="BQ614" s="164">
        <v>120.8</v>
      </c>
      <c r="BR614" s="164">
        <v>128.6</v>
      </c>
      <c r="BS614" s="164">
        <v>130.5</v>
      </c>
      <c r="BT614" s="164">
        <v>127.6</v>
      </c>
      <c r="BU614" s="164">
        <v>127.8</v>
      </c>
      <c r="BV614" s="164">
        <v>128.19999999999999</v>
      </c>
      <c r="BW614" s="164">
        <v>126.1</v>
      </c>
      <c r="BX614" s="164">
        <v>125.4</v>
      </c>
      <c r="BY614" s="164">
        <v>126.2</v>
      </c>
      <c r="BZ614" s="164">
        <v>129.69999999999999</v>
      </c>
      <c r="CA614" s="164">
        <v>130.6</v>
      </c>
      <c r="CB614" s="164">
        <v>130.4</v>
      </c>
      <c r="CC614" s="164">
        <v>129.9</v>
      </c>
      <c r="CD614" s="164">
        <v>130.69999999999999</v>
      </c>
      <c r="CE614" s="164">
        <v>130.19999999999999</v>
      </c>
      <c r="CF614" s="164">
        <v>127.9</v>
      </c>
      <c r="CG614" s="164">
        <v>128.19999999999999</v>
      </c>
      <c r="CH614" s="164">
        <v>122.9</v>
      </c>
      <c r="CI614" s="164">
        <v>126.5</v>
      </c>
      <c r="CJ614" s="164">
        <v>127.3</v>
      </c>
      <c r="CK614" s="164">
        <v>126.7</v>
      </c>
      <c r="CL614" s="164">
        <v>124.4</v>
      </c>
      <c r="CM614" s="164">
        <v>121.6</v>
      </c>
      <c r="CN614" s="164">
        <v>121.7</v>
      </c>
      <c r="CO614" s="164">
        <v>123.6</v>
      </c>
      <c r="CP614" s="164">
        <v>125.7</v>
      </c>
      <c r="CQ614" s="164">
        <v>126.5</v>
      </c>
      <c r="CR614" s="164">
        <v>125.7</v>
      </c>
      <c r="CS614" s="164">
        <v>125.3</v>
      </c>
      <c r="CT614" s="164">
        <v>123.8</v>
      </c>
      <c r="CU614" s="164">
        <v>126.1</v>
      </c>
      <c r="CV614" s="164">
        <v>125.1</v>
      </c>
      <c r="CW614" s="164">
        <v>121.1</v>
      </c>
      <c r="CX614" s="164">
        <v>123.6</v>
      </c>
      <c r="CY614" s="164">
        <v>121.7</v>
      </c>
      <c r="CZ614" s="164">
        <v>120.9</v>
      </c>
      <c r="DA614" s="164">
        <v>123.1</v>
      </c>
      <c r="DB614" s="164">
        <v>125.9</v>
      </c>
      <c r="DC614" s="164">
        <v>127.7</v>
      </c>
      <c r="DD614" s="164">
        <v>133.6</v>
      </c>
      <c r="DE614" s="164">
        <v>134.80000000000001</v>
      </c>
      <c r="DF614" s="164">
        <v>140.30000000000001</v>
      </c>
      <c r="DG614" s="164">
        <v>142.19999999999999</v>
      </c>
      <c r="DH614" s="164">
        <v>140.19999999999999</v>
      </c>
      <c r="DI614" s="164">
        <v>151.19999999999999</v>
      </c>
      <c r="DJ614" s="164">
        <v>153.69999999999999</v>
      </c>
      <c r="DK614" s="164">
        <v>157.80000000000001</v>
      </c>
      <c r="DL614" s="164">
        <v>158.69999999999999</v>
      </c>
      <c r="DM614" s="164">
        <v>157.9</v>
      </c>
      <c r="DN614" s="164">
        <v>159.30000000000001</v>
      </c>
      <c r="DO614" s="164">
        <v>161.80000000000001</v>
      </c>
      <c r="DP614" s="164">
        <v>163.5</v>
      </c>
      <c r="DQ614" s="164">
        <v>161.1</v>
      </c>
      <c r="DR614" s="164">
        <v>160.80000000000001</v>
      </c>
      <c r="DS614" s="164">
        <v>161</v>
      </c>
      <c r="DT614" s="164">
        <v>168.2</v>
      </c>
    </row>
    <row r="615" spans="1:124" x14ac:dyDescent="0.25">
      <c r="A615" s="162" t="s">
        <v>2610</v>
      </c>
      <c r="B615" s="162" t="s">
        <v>2611</v>
      </c>
      <c r="C615" s="163">
        <v>7.0749999999999993E-2</v>
      </c>
      <c r="D615" s="164">
        <v>101</v>
      </c>
      <c r="E615" s="164">
        <v>101.5</v>
      </c>
      <c r="F615" s="164">
        <v>101.1</v>
      </c>
      <c r="G615" s="164">
        <v>102.4</v>
      </c>
      <c r="H615" s="164">
        <v>101.7</v>
      </c>
      <c r="I615" s="164">
        <v>100.8</v>
      </c>
      <c r="J615" s="164">
        <v>100.4</v>
      </c>
      <c r="K615" s="164">
        <v>100.4</v>
      </c>
      <c r="L615" s="164">
        <v>100.9</v>
      </c>
      <c r="M615" s="164">
        <v>100.8</v>
      </c>
      <c r="N615" s="164">
        <v>101</v>
      </c>
      <c r="O615" s="164">
        <v>101.4</v>
      </c>
      <c r="P615" s="164">
        <v>101.6</v>
      </c>
      <c r="Q615" s="164">
        <v>102.1</v>
      </c>
      <c r="R615" s="164">
        <v>102.8</v>
      </c>
      <c r="S615" s="164">
        <v>103.9</v>
      </c>
      <c r="T615" s="164">
        <v>105.9</v>
      </c>
      <c r="U615" s="164">
        <v>109.3</v>
      </c>
      <c r="V615" s="164">
        <v>109.7</v>
      </c>
      <c r="W615" s="164">
        <v>110.5</v>
      </c>
      <c r="X615" s="164">
        <v>109.6</v>
      </c>
      <c r="Y615" s="164">
        <v>110.1</v>
      </c>
      <c r="Z615" s="164">
        <v>110.6</v>
      </c>
      <c r="AA615" s="164">
        <v>111</v>
      </c>
      <c r="AB615" s="164">
        <v>111.4</v>
      </c>
      <c r="AC615" s="164">
        <v>111.4</v>
      </c>
      <c r="AD615" s="164">
        <v>112.7</v>
      </c>
      <c r="AE615" s="164">
        <v>112.7</v>
      </c>
      <c r="AF615" s="164">
        <v>118.3</v>
      </c>
      <c r="AG615" s="164">
        <v>116.8</v>
      </c>
      <c r="AH615" s="164">
        <v>115.3</v>
      </c>
      <c r="AI615" s="164">
        <v>116.1</v>
      </c>
      <c r="AJ615" s="164">
        <v>115.6</v>
      </c>
      <c r="AK615" s="164">
        <v>114.8</v>
      </c>
      <c r="AL615" s="164">
        <v>116.7</v>
      </c>
      <c r="AM615" s="164">
        <v>116</v>
      </c>
      <c r="AN615" s="164">
        <v>115.9</v>
      </c>
      <c r="AO615" s="164">
        <v>118</v>
      </c>
      <c r="AP615" s="164">
        <v>117.5</v>
      </c>
      <c r="AQ615" s="164">
        <v>116.5</v>
      </c>
      <c r="AR615" s="164">
        <v>115.4</v>
      </c>
      <c r="AS615" s="164">
        <v>112.4</v>
      </c>
      <c r="AT615" s="164">
        <v>113.5</v>
      </c>
      <c r="AU615" s="164">
        <v>113.2</v>
      </c>
      <c r="AV615" s="164">
        <v>112.9</v>
      </c>
      <c r="AW615" s="164">
        <v>113</v>
      </c>
      <c r="AX615" s="164">
        <v>113.1</v>
      </c>
      <c r="AY615" s="164">
        <v>112.5</v>
      </c>
      <c r="AZ615" s="164">
        <v>112.9</v>
      </c>
      <c r="BA615" s="164">
        <v>113.2</v>
      </c>
      <c r="BB615" s="164">
        <v>113.7</v>
      </c>
      <c r="BC615" s="164">
        <v>114.1</v>
      </c>
      <c r="BD615" s="164">
        <v>113.5</v>
      </c>
      <c r="BE615" s="164">
        <v>111.7</v>
      </c>
      <c r="BF615" s="164">
        <v>110.6</v>
      </c>
      <c r="BG615" s="164">
        <v>111</v>
      </c>
      <c r="BH615" s="164">
        <v>109.7</v>
      </c>
      <c r="BI615" s="164">
        <v>111.2</v>
      </c>
      <c r="BJ615" s="164">
        <v>111.8</v>
      </c>
      <c r="BK615" s="164">
        <v>112.8</v>
      </c>
      <c r="BL615" s="164">
        <v>111.8</v>
      </c>
      <c r="BM615" s="164">
        <v>111.9</v>
      </c>
      <c r="BN615" s="164">
        <v>111.2</v>
      </c>
      <c r="BO615" s="164">
        <v>110.7</v>
      </c>
      <c r="BP615" s="164">
        <v>110.5</v>
      </c>
      <c r="BQ615" s="164">
        <v>111.5</v>
      </c>
      <c r="BR615" s="164">
        <v>112.8</v>
      </c>
      <c r="BS615" s="164">
        <v>115.5</v>
      </c>
      <c r="BT615" s="164">
        <v>116.1</v>
      </c>
      <c r="BU615" s="164">
        <v>115.5</v>
      </c>
      <c r="BV615" s="164">
        <v>117</v>
      </c>
      <c r="BW615" s="164">
        <v>119</v>
      </c>
      <c r="BX615" s="164">
        <v>119.9</v>
      </c>
      <c r="BY615" s="164">
        <v>120.5</v>
      </c>
      <c r="BZ615" s="164">
        <v>120.5</v>
      </c>
      <c r="CA615" s="164">
        <v>121.8</v>
      </c>
      <c r="CB615" s="164">
        <v>122.3</v>
      </c>
      <c r="CC615" s="164">
        <v>122.3</v>
      </c>
      <c r="CD615" s="164">
        <v>124.1</v>
      </c>
      <c r="CE615" s="164">
        <v>124.5</v>
      </c>
      <c r="CF615" s="164">
        <v>125.3</v>
      </c>
      <c r="CG615" s="164">
        <v>125.2</v>
      </c>
      <c r="CH615" s="164">
        <v>125.3</v>
      </c>
      <c r="CI615" s="164">
        <v>125.1</v>
      </c>
      <c r="CJ615" s="164">
        <v>124.6</v>
      </c>
      <c r="CK615" s="164">
        <v>125.1</v>
      </c>
      <c r="CL615" s="164">
        <v>125.1</v>
      </c>
      <c r="CM615" s="164">
        <v>124.3</v>
      </c>
      <c r="CN615" s="164">
        <v>124.5</v>
      </c>
      <c r="CO615" s="164">
        <v>123.5</v>
      </c>
      <c r="CP615" s="164">
        <v>121.7</v>
      </c>
      <c r="CQ615" s="164">
        <v>121.1</v>
      </c>
      <c r="CR615" s="164">
        <v>120.7</v>
      </c>
      <c r="CS615" s="164">
        <v>118.1</v>
      </c>
      <c r="CT615" s="164">
        <v>118.2</v>
      </c>
      <c r="CU615" s="164">
        <v>119.6</v>
      </c>
      <c r="CV615" s="164">
        <v>121.6</v>
      </c>
      <c r="CW615" s="164">
        <v>125.2</v>
      </c>
      <c r="CX615" s="164">
        <v>122.8</v>
      </c>
      <c r="CY615" s="164">
        <v>122.4</v>
      </c>
      <c r="CZ615" s="164">
        <v>119.5</v>
      </c>
      <c r="DA615" s="164">
        <v>123.2</v>
      </c>
      <c r="DB615" s="164">
        <v>124.5</v>
      </c>
      <c r="DC615" s="164">
        <v>127.5</v>
      </c>
      <c r="DD615" s="164">
        <v>131.69999999999999</v>
      </c>
      <c r="DE615" s="164">
        <v>135.9</v>
      </c>
      <c r="DF615" s="164">
        <v>133.5</v>
      </c>
      <c r="DG615" s="164">
        <v>135.1</v>
      </c>
      <c r="DH615" s="164">
        <v>137.69999999999999</v>
      </c>
      <c r="DI615" s="164">
        <v>143.6</v>
      </c>
      <c r="DJ615" s="164">
        <v>149.4</v>
      </c>
      <c r="DK615" s="164">
        <v>153.6</v>
      </c>
      <c r="DL615" s="164">
        <v>154.9</v>
      </c>
      <c r="DM615" s="164">
        <v>153</v>
      </c>
      <c r="DN615" s="164">
        <v>152.6</v>
      </c>
      <c r="DO615" s="164">
        <v>161.5</v>
      </c>
      <c r="DP615" s="164">
        <v>161.4</v>
      </c>
      <c r="DQ615" s="164">
        <v>160.80000000000001</v>
      </c>
      <c r="DR615" s="164">
        <v>160.9</v>
      </c>
      <c r="DS615" s="164">
        <v>156.5</v>
      </c>
      <c r="DT615" s="164">
        <v>166.3</v>
      </c>
    </row>
    <row r="616" spans="1:124" x14ac:dyDescent="0.25">
      <c r="A616" s="162" t="s">
        <v>2613</v>
      </c>
      <c r="B616" s="162" t="s">
        <v>2614</v>
      </c>
      <c r="C616" s="163">
        <v>2.4199999999999999E-2</v>
      </c>
      <c r="D616" s="164">
        <v>101.5</v>
      </c>
      <c r="E616" s="164">
        <v>107</v>
      </c>
      <c r="F616" s="164">
        <v>106.6</v>
      </c>
      <c r="G616" s="164">
        <v>111.8</v>
      </c>
      <c r="H616" s="164">
        <v>108.2</v>
      </c>
      <c r="I616" s="164">
        <v>110</v>
      </c>
      <c r="J616" s="164">
        <v>109.5</v>
      </c>
      <c r="K616" s="164">
        <v>102.9</v>
      </c>
      <c r="L616" s="164">
        <v>110.4</v>
      </c>
      <c r="M616" s="164">
        <v>108.3</v>
      </c>
      <c r="N616" s="164">
        <v>108.5</v>
      </c>
      <c r="O616" s="164">
        <v>107.6</v>
      </c>
      <c r="P616" s="164">
        <v>109.9</v>
      </c>
      <c r="Q616" s="164">
        <v>110.9</v>
      </c>
      <c r="R616" s="164">
        <v>110.6</v>
      </c>
      <c r="S616" s="164">
        <v>112.9</v>
      </c>
      <c r="T616" s="164">
        <v>112.1</v>
      </c>
      <c r="U616" s="164">
        <v>110.5</v>
      </c>
      <c r="V616" s="164">
        <v>111.3</v>
      </c>
      <c r="W616" s="164">
        <v>111.7</v>
      </c>
      <c r="X616" s="164">
        <v>110.6</v>
      </c>
      <c r="Y616" s="164">
        <v>110.4</v>
      </c>
      <c r="Z616" s="164">
        <v>110.3</v>
      </c>
      <c r="AA616" s="164">
        <v>110.9</v>
      </c>
      <c r="AB616" s="164">
        <v>111.9</v>
      </c>
      <c r="AC616" s="164">
        <v>112.1</v>
      </c>
      <c r="AD616" s="164">
        <v>110.2</v>
      </c>
      <c r="AE616" s="164">
        <v>110.9</v>
      </c>
      <c r="AF616" s="164">
        <v>111.3</v>
      </c>
      <c r="AG616" s="164">
        <v>111</v>
      </c>
      <c r="AH616" s="164">
        <v>110.9</v>
      </c>
      <c r="AI616" s="164">
        <v>112</v>
      </c>
      <c r="AJ616" s="164">
        <v>111</v>
      </c>
      <c r="AK616" s="164">
        <v>110.9</v>
      </c>
      <c r="AL616" s="164">
        <v>112.4</v>
      </c>
      <c r="AM616" s="164">
        <v>111.8</v>
      </c>
      <c r="AN616" s="164">
        <v>113.6</v>
      </c>
      <c r="AO616" s="164">
        <v>115.8</v>
      </c>
      <c r="AP616" s="164">
        <v>115.9</v>
      </c>
      <c r="AQ616" s="164">
        <v>114.7</v>
      </c>
      <c r="AR616" s="164">
        <v>114.6</v>
      </c>
      <c r="AS616" s="164">
        <v>114.6</v>
      </c>
      <c r="AT616" s="164">
        <v>114.7</v>
      </c>
      <c r="AU616" s="164">
        <v>114.6</v>
      </c>
      <c r="AV616" s="164">
        <v>114.6</v>
      </c>
      <c r="AW616" s="164">
        <v>114.6</v>
      </c>
      <c r="AX616" s="164">
        <v>114.5</v>
      </c>
      <c r="AY616" s="164">
        <v>114.7</v>
      </c>
      <c r="AZ616" s="164">
        <v>114.7</v>
      </c>
      <c r="BA616" s="164">
        <v>114.6</v>
      </c>
      <c r="BB616" s="164">
        <v>114.6</v>
      </c>
      <c r="BC616" s="164">
        <v>114.5</v>
      </c>
      <c r="BD616" s="164">
        <v>114.4</v>
      </c>
      <c r="BE616" s="164">
        <v>114.6</v>
      </c>
      <c r="BF616" s="164">
        <v>114.8</v>
      </c>
      <c r="BG616" s="164">
        <v>114.8</v>
      </c>
      <c r="BH616" s="164">
        <v>114.8</v>
      </c>
      <c r="BI616" s="164">
        <v>115</v>
      </c>
      <c r="BJ616" s="164">
        <v>115</v>
      </c>
      <c r="BK616" s="164">
        <v>115</v>
      </c>
      <c r="BL616" s="164">
        <v>115</v>
      </c>
      <c r="BM616" s="164">
        <v>115</v>
      </c>
      <c r="BN616" s="164">
        <v>115.2</v>
      </c>
      <c r="BO616" s="164">
        <v>117.7</v>
      </c>
      <c r="BP616" s="164">
        <v>117.7</v>
      </c>
      <c r="BQ616" s="164">
        <v>117.7</v>
      </c>
      <c r="BR616" s="164">
        <v>120.3</v>
      </c>
      <c r="BS616" s="164">
        <v>120.3</v>
      </c>
      <c r="BT616" s="164">
        <v>118.5</v>
      </c>
      <c r="BU616" s="164">
        <v>120.5</v>
      </c>
      <c r="BV616" s="164">
        <v>123.3</v>
      </c>
      <c r="BW616" s="164">
        <v>121.1</v>
      </c>
      <c r="BX616" s="164">
        <v>119</v>
      </c>
      <c r="BY616" s="164">
        <v>120</v>
      </c>
      <c r="BZ616" s="164">
        <v>118.7</v>
      </c>
      <c r="CA616" s="164">
        <v>119.6</v>
      </c>
      <c r="CB616" s="164">
        <v>115.8</v>
      </c>
      <c r="CC616" s="164">
        <v>118.8</v>
      </c>
      <c r="CD616" s="164">
        <v>119.4</v>
      </c>
      <c r="CE616" s="164">
        <v>114.9</v>
      </c>
      <c r="CF616" s="164">
        <v>119.6</v>
      </c>
      <c r="CG616" s="164">
        <v>120.9</v>
      </c>
      <c r="CH616" s="164">
        <v>119.8</v>
      </c>
      <c r="CI616" s="164">
        <v>119.8</v>
      </c>
      <c r="CJ616" s="164">
        <v>120.9</v>
      </c>
      <c r="CK616" s="164">
        <v>120.9</v>
      </c>
      <c r="CL616" s="164">
        <v>120.9</v>
      </c>
      <c r="CM616" s="164">
        <v>120.9</v>
      </c>
      <c r="CN616" s="164">
        <v>118.8</v>
      </c>
      <c r="CO616" s="164">
        <v>118.7</v>
      </c>
      <c r="CP616" s="164">
        <v>118.5</v>
      </c>
      <c r="CQ616" s="164">
        <v>117.7</v>
      </c>
      <c r="CR616" s="164">
        <v>118.2</v>
      </c>
      <c r="CS616" s="164">
        <v>118.1</v>
      </c>
      <c r="CT616" s="164">
        <v>118.1</v>
      </c>
      <c r="CU616" s="164">
        <v>118.1</v>
      </c>
      <c r="CV616" s="164">
        <v>118.1</v>
      </c>
      <c r="CW616" s="164">
        <v>117.4</v>
      </c>
      <c r="CX616" s="164">
        <v>117.4</v>
      </c>
      <c r="CY616" s="164">
        <v>117.4</v>
      </c>
      <c r="CZ616" s="164">
        <v>117.4</v>
      </c>
      <c r="DA616" s="164">
        <v>118.2</v>
      </c>
      <c r="DB616" s="164">
        <v>118.2</v>
      </c>
      <c r="DC616" s="164">
        <v>118.2</v>
      </c>
      <c r="DD616" s="164">
        <v>118.7</v>
      </c>
      <c r="DE616" s="164">
        <v>119.5</v>
      </c>
      <c r="DF616" s="164">
        <v>119.5</v>
      </c>
      <c r="DG616" s="164">
        <v>124</v>
      </c>
      <c r="DH616" s="164">
        <v>125.9</v>
      </c>
      <c r="DI616" s="164">
        <v>126.7</v>
      </c>
      <c r="DJ616" s="164">
        <v>127</v>
      </c>
      <c r="DK616" s="164">
        <v>127</v>
      </c>
      <c r="DL616" s="164">
        <v>130.4</v>
      </c>
      <c r="DM616" s="164">
        <v>130</v>
      </c>
      <c r="DN616" s="164">
        <v>131.80000000000001</v>
      </c>
      <c r="DO616" s="164">
        <v>133.19999999999999</v>
      </c>
      <c r="DP616" s="164">
        <v>133.19999999999999</v>
      </c>
      <c r="DQ616" s="164">
        <v>133.30000000000001</v>
      </c>
      <c r="DR616" s="164">
        <v>134.69999999999999</v>
      </c>
      <c r="DS616" s="164">
        <v>134.69999999999999</v>
      </c>
      <c r="DT616" s="164">
        <v>134.69999999999999</v>
      </c>
    </row>
    <row r="617" spans="1:124" x14ac:dyDescent="0.25">
      <c r="A617" s="162" t="s">
        <v>2616</v>
      </c>
      <c r="B617" s="162" t="s">
        <v>2617</v>
      </c>
      <c r="C617" s="163">
        <v>0.14462</v>
      </c>
      <c r="D617" s="164">
        <v>105.1</v>
      </c>
      <c r="E617" s="164">
        <v>105</v>
      </c>
      <c r="F617" s="164">
        <v>105.7</v>
      </c>
      <c r="G617" s="164">
        <v>106.5</v>
      </c>
      <c r="H617" s="164">
        <v>106.3</v>
      </c>
      <c r="I617" s="164">
        <v>106.5</v>
      </c>
      <c r="J617" s="164">
        <v>106.6</v>
      </c>
      <c r="K617" s="164">
        <v>106.5</v>
      </c>
      <c r="L617" s="164">
        <v>107.9</v>
      </c>
      <c r="M617" s="164">
        <v>110.3</v>
      </c>
      <c r="N617" s="164">
        <v>113.9</v>
      </c>
      <c r="O617" s="164">
        <v>113.3</v>
      </c>
      <c r="P617" s="164">
        <v>113.5</v>
      </c>
      <c r="Q617" s="164">
        <v>115.1</v>
      </c>
      <c r="R617" s="164">
        <v>115.1</v>
      </c>
      <c r="S617" s="164">
        <v>115.1</v>
      </c>
      <c r="T617" s="164">
        <v>116.4</v>
      </c>
      <c r="U617" s="164">
        <v>117.1</v>
      </c>
      <c r="V617" s="164">
        <v>117</v>
      </c>
      <c r="W617" s="164">
        <v>116.3</v>
      </c>
      <c r="X617" s="164">
        <v>116.3</v>
      </c>
      <c r="Y617" s="164">
        <v>116.3</v>
      </c>
      <c r="Z617" s="164">
        <v>116.3</v>
      </c>
      <c r="AA617" s="164">
        <v>112.4</v>
      </c>
      <c r="AB617" s="164">
        <v>102.5</v>
      </c>
      <c r="AC617" s="164">
        <v>104.2</v>
      </c>
      <c r="AD617" s="164">
        <v>104.2</v>
      </c>
      <c r="AE617" s="164">
        <v>103.1</v>
      </c>
      <c r="AF617" s="164">
        <v>103.2</v>
      </c>
      <c r="AG617" s="164">
        <v>103.3</v>
      </c>
      <c r="AH617" s="164">
        <v>103.1</v>
      </c>
      <c r="AI617" s="164">
        <v>103.2</v>
      </c>
      <c r="AJ617" s="164">
        <v>104</v>
      </c>
      <c r="AK617" s="164">
        <v>103.9</v>
      </c>
      <c r="AL617" s="164">
        <v>103.9</v>
      </c>
      <c r="AM617" s="164">
        <v>103.9</v>
      </c>
      <c r="AN617" s="164">
        <v>102.4</v>
      </c>
      <c r="AO617" s="164">
        <v>102.6</v>
      </c>
      <c r="AP617" s="164">
        <v>101.1</v>
      </c>
      <c r="AQ617" s="164">
        <v>101.2</v>
      </c>
      <c r="AR617" s="164">
        <v>101.2</v>
      </c>
      <c r="AS617" s="164">
        <v>101.2</v>
      </c>
      <c r="AT617" s="164">
        <v>102.2</v>
      </c>
      <c r="AU617" s="164">
        <v>101.1</v>
      </c>
      <c r="AV617" s="164">
        <v>103.1</v>
      </c>
      <c r="AW617" s="164">
        <v>102.5</v>
      </c>
      <c r="AX617" s="164">
        <v>101.2</v>
      </c>
      <c r="AY617" s="164">
        <v>103.2</v>
      </c>
      <c r="AZ617" s="164">
        <v>108.2</v>
      </c>
      <c r="BA617" s="164">
        <v>107</v>
      </c>
      <c r="BB617" s="164">
        <v>108.7</v>
      </c>
      <c r="BC617" s="164">
        <v>110.2</v>
      </c>
      <c r="BD617" s="164">
        <v>110.7</v>
      </c>
      <c r="BE617" s="164">
        <v>111.4</v>
      </c>
      <c r="BF617" s="164">
        <v>110.9</v>
      </c>
      <c r="BG617" s="164">
        <v>109.3</v>
      </c>
      <c r="BH617" s="164">
        <v>109.3</v>
      </c>
      <c r="BI617" s="164">
        <v>105.7</v>
      </c>
      <c r="BJ617" s="164">
        <v>105.5</v>
      </c>
      <c r="BK617" s="164">
        <v>105.5</v>
      </c>
      <c r="BL617" s="164">
        <v>107.7</v>
      </c>
      <c r="BM617" s="164">
        <v>107.8</v>
      </c>
      <c r="BN617" s="164">
        <v>107.8</v>
      </c>
      <c r="BO617" s="164">
        <v>109.4</v>
      </c>
      <c r="BP617" s="164">
        <v>109.4</v>
      </c>
      <c r="BQ617" s="164">
        <v>109.4</v>
      </c>
      <c r="BR617" s="164">
        <v>109.4</v>
      </c>
      <c r="BS617" s="164">
        <v>109.4</v>
      </c>
      <c r="BT617" s="164">
        <v>109.4</v>
      </c>
      <c r="BU617" s="164">
        <v>109.4</v>
      </c>
      <c r="BV617" s="164">
        <v>109.2</v>
      </c>
      <c r="BW617" s="164">
        <v>109.1</v>
      </c>
      <c r="BX617" s="164">
        <v>108.5</v>
      </c>
      <c r="BY617" s="164">
        <v>108.5</v>
      </c>
      <c r="BZ617" s="164">
        <v>108.5</v>
      </c>
      <c r="CA617" s="164">
        <v>108.5</v>
      </c>
      <c r="CB617" s="164">
        <v>107.1</v>
      </c>
      <c r="CC617" s="164">
        <v>103.7</v>
      </c>
      <c r="CD617" s="164">
        <v>103.8</v>
      </c>
      <c r="CE617" s="164">
        <v>103.8</v>
      </c>
      <c r="CF617" s="164">
        <v>103.8</v>
      </c>
      <c r="CG617" s="164">
        <v>104.8</v>
      </c>
      <c r="CH617" s="164">
        <v>104.8</v>
      </c>
      <c r="CI617" s="164">
        <v>104.8</v>
      </c>
      <c r="CJ617" s="164">
        <v>102.7</v>
      </c>
      <c r="CK617" s="164">
        <v>102.6</v>
      </c>
      <c r="CL617" s="164">
        <v>102.6</v>
      </c>
      <c r="CM617" s="164">
        <v>100.9</v>
      </c>
      <c r="CN617" s="164">
        <v>100.9</v>
      </c>
      <c r="CO617" s="164">
        <v>106</v>
      </c>
      <c r="CP617" s="164">
        <v>106.3</v>
      </c>
      <c r="CQ617" s="164">
        <v>106.3</v>
      </c>
      <c r="CR617" s="164">
        <v>106.3</v>
      </c>
      <c r="CS617" s="164">
        <v>106.3</v>
      </c>
      <c r="CT617" s="164">
        <v>107.7</v>
      </c>
      <c r="CU617" s="164">
        <v>107.7</v>
      </c>
      <c r="CV617" s="164">
        <v>107.7</v>
      </c>
      <c r="CW617" s="164">
        <v>99</v>
      </c>
      <c r="CX617" s="164">
        <v>99</v>
      </c>
      <c r="CY617" s="164">
        <v>99</v>
      </c>
      <c r="CZ617" s="164">
        <v>99</v>
      </c>
      <c r="DA617" s="164">
        <v>98.6</v>
      </c>
      <c r="DB617" s="164">
        <v>98.6</v>
      </c>
      <c r="DC617" s="164">
        <v>96.9</v>
      </c>
      <c r="DD617" s="164">
        <v>97.2</v>
      </c>
      <c r="DE617" s="164">
        <v>97.2</v>
      </c>
      <c r="DF617" s="164">
        <v>97.2</v>
      </c>
      <c r="DG617" s="164">
        <v>96.8</v>
      </c>
      <c r="DH617" s="164">
        <v>96.8</v>
      </c>
      <c r="DI617" s="164">
        <v>96.8</v>
      </c>
      <c r="DJ617" s="164">
        <v>96.8</v>
      </c>
      <c r="DK617" s="164">
        <v>96.8</v>
      </c>
      <c r="DL617" s="164">
        <v>96.8</v>
      </c>
      <c r="DM617" s="164">
        <v>96.9</v>
      </c>
      <c r="DN617" s="164">
        <v>97.1</v>
      </c>
      <c r="DO617" s="164">
        <v>97.6</v>
      </c>
      <c r="DP617" s="164">
        <v>94.8</v>
      </c>
      <c r="DQ617" s="164">
        <v>92.3</v>
      </c>
      <c r="DR617" s="164">
        <v>93.5</v>
      </c>
      <c r="DS617" s="164">
        <v>96.4</v>
      </c>
      <c r="DT617" s="164">
        <v>96.4</v>
      </c>
    </row>
    <row r="618" spans="1:124" x14ac:dyDescent="0.25">
      <c r="A618" s="162" t="s">
        <v>2619</v>
      </c>
      <c r="B618" s="162" t="s">
        <v>2620</v>
      </c>
      <c r="C618" s="163">
        <v>0.1225</v>
      </c>
      <c r="D618" s="164">
        <v>105.9</v>
      </c>
      <c r="E618" s="164">
        <v>105.9</v>
      </c>
      <c r="F618" s="164">
        <v>106.8</v>
      </c>
      <c r="G618" s="164">
        <v>107.7</v>
      </c>
      <c r="H618" s="164">
        <v>107.5</v>
      </c>
      <c r="I618" s="164">
        <v>107.6</v>
      </c>
      <c r="J618" s="164">
        <v>107.7</v>
      </c>
      <c r="K618" s="164">
        <v>107.7</v>
      </c>
      <c r="L618" s="164">
        <v>109.1</v>
      </c>
      <c r="M618" s="164">
        <v>112.1</v>
      </c>
      <c r="N618" s="164">
        <v>116.4</v>
      </c>
      <c r="O618" s="164">
        <v>115.7</v>
      </c>
      <c r="P618" s="164">
        <v>116</v>
      </c>
      <c r="Q618" s="164">
        <v>117.9</v>
      </c>
      <c r="R618" s="164">
        <v>117.9</v>
      </c>
      <c r="S618" s="164">
        <v>117.9</v>
      </c>
      <c r="T618" s="164">
        <v>119.4</v>
      </c>
      <c r="U618" s="164">
        <v>120.3</v>
      </c>
      <c r="V618" s="164">
        <v>120</v>
      </c>
      <c r="W618" s="164">
        <v>119.3</v>
      </c>
      <c r="X618" s="164">
        <v>119.3</v>
      </c>
      <c r="Y618" s="164">
        <v>119.3</v>
      </c>
      <c r="Z618" s="164">
        <v>119.3</v>
      </c>
      <c r="AA618" s="164">
        <v>114.7</v>
      </c>
      <c r="AB618" s="164">
        <v>102.9</v>
      </c>
      <c r="AC618" s="164">
        <v>105</v>
      </c>
      <c r="AD618" s="164">
        <v>105</v>
      </c>
      <c r="AE618" s="164">
        <v>103.7</v>
      </c>
      <c r="AF618" s="164">
        <v>103.8</v>
      </c>
      <c r="AG618" s="164">
        <v>103.7</v>
      </c>
      <c r="AH618" s="164">
        <v>103.7</v>
      </c>
      <c r="AI618" s="164">
        <v>103.8</v>
      </c>
      <c r="AJ618" s="164">
        <v>104.7</v>
      </c>
      <c r="AK618" s="164">
        <v>104.6</v>
      </c>
      <c r="AL618" s="164">
        <v>104.6</v>
      </c>
      <c r="AM618" s="164">
        <v>104.7</v>
      </c>
      <c r="AN618" s="164">
        <v>102.9</v>
      </c>
      <c r="AO618" s="164">
        <v>103.1</v>
      </c>
      <c r="AP618" s="164">
        <v>101.3</v>
      </c>
      <c r="AQ618" s="164">
        <v>101.4</v>
      </c>
      <c r="AR618" s="164">
        <v>101.4</v>
      </c>
      <c r="AS618" s="164">
        <v>101.4</v>
      </c>
      <c r="AT618" s="164">
        <v>102.6</v>
      </c>
      <c r="AU618" s="164">
        <v>101.3</v>
      </c>
      <c r="AV618" s="164">
        <v>103.6</v>
      </c>
      <c r="AW618" s="164">
        <v>102.9</v>
      </c>
      <c r="AX618" s="164">
        <v>101.4</v>
      </c>
      <c r="AY618" s="164">
        <v>103.8</v>
      </c>
      <c r="AZ618" s="164">
        <v>109.7</v>
      </c>
      <c r="BA618" s="164">
        <v>108.3</v>
      </c>
      <c r="BB618" s="164">
        <v>110.3</v>
      </c>
      <c r="BC618" s="164">
        <v>112</v>
      </c>
      <c r="BD618" s="164">
        <v>112.6</v>
      </c>
      <c r="BE618" s="164">
        <v>113.4</v>
      </c>
      <c r="BF618" s="164">
        <v>112.9</v>
      </c>
      <c r="BG618" s="164">
        <v>111</v>
      </c>
      <c r="BH618" s="164">
        <v>111</v>
      </c>
      <c r="BI618" s="164">
        <v>106.7</v>
      </c>
      <c r="BJ618" s="164">
        <v>106.6</v>
      </c>
      <c r="BK618" s="164">
        <v>106.5</v>
      </c>
      <c r="BL618" s="164">
        <v>109.2</v>
      </c>
      <c r="BM618" s="164">
        <v>109.2</v>
      </c>
      <c r="BN618" s="164">
        <v>109.2</v>
      </c>
      <c r="BO618" s="164">
        <v>111.1</v>
      </c>
      <c r="BP618" s="164">
        <v>111.1</v>
      </c>
      <c r="BQ618" s="164">
        <v>111.1</v>
      </c>
      <c r="BR618" s="164">
        <v>111.1</v>
      </c>
      <c r="BS618" s="164">
        <v>111.1</v>
      </c>
      <c r="BT618" s="164">
        <v>111.1</v>
      </c>
      <c r="BU618" s="164">
        <v>111.1</v>
      </c>
      <c r="BV618" s="164">
        <v>110.8</v>
      </c>
      <c r="BW618" s="164">
        <v>110.7</v>
      </c>
      <c r="BX618" s="164">
        <v>110.1</v>
      </c>
      <c r="BY618" s="164">
        <v>110.1</v>
      </c>
      <c r="BZ618" s="164">
        <v>110.1</v>
      </c>
      <c r="CA618" s="164">
        <v>110.1</v>
      </c>
      <c r="CB618" s="164">
        <v>108.4</v>
      </c>
      <c r="CC618" s="164">
        <v>104.4</v>
      </c>
      <c r="CD618" s="164">
        <v>104.5</v>
      </c>
      <c r="CE618" s="164">
        <v>104.5</v>
      </c>
      <c r="CF618" s="164">
        <v>104.5</v>
      </c>
      <c r="CG618" s="164">
        <v>105.7</v>
      </c>
      <c r="CH618" s="164">
        <v>105.7</v>
      </c>
      <c r="CI618" s="164">
        <v>105.7</v>
      </c>
      <c r="CJ618" s="164">
        <v>103.1</v>
      </c>
      <c r="CK618" s="164">
        <v>103.1</v>
      </c>
      <c r="CL618" s="164">
        <v>103.1</v>
      </c>
      <c r="CM618" s="164">
        <v>101.1</v>
      </c>
      <c r="CN618" s="164">
        <v>101.1</v>
      </c>
      <c r="CO618" s="164">
        <v>107</v>
      </c>
      <c r="CP618" s="164">
        <v>107.5</v>
      </c>
      <c r="CQ618" s="164">
        <v>107.5</v>
      </c>
      <c r="CR618" s="164">
        <v>107.5</v>
      </c>
      <c r="CS618" s="164">
        <v>107.5</v>
      </c>
      <c r="CT618" s="164">
        <v>109.2</v>
      </c>
      <c r="CU618" s="164">
        <v>109.2</v>
      </c>
      <c r="CV618" s="164">
        <v>109.2</v>
      </c>
      <c r="CW618" s="164">
        <v>98.9</v>
      </c>
      <c r="CX618" s="164">
        <v>98.9</v>
      </c>
      <c r="CY618" s="164">
        <v>98.9</v>
      </c>
      <c r="CZ618" s="164">
        <v>98.9</v>
      </c>
      <c r="DA618" s="164">
        <v>98.4</v>
      </c>
      <c r="DB618" s="164">
        <v>98.4</v>
      </c>
      <c r="DC618" s="164">
        <v>96.2</v>
      </c>
      <c r="DD618" s="164">
        <v>96.6</v>
      </c>
      <c r="DE618" s="164">
        <v>96.6</v>
      </c>
      <c r="DF618" s="164">
        <v>96.6</v>
      </c>
      <c r="DG618" s="164">
        <v>96</v>
      </c>
      <c r="DH618" s="164">
        <v>96</v>
      </c>
      <c r="DI618" s="164">
        <v>96</v>
      </c>
      <c r="DJ618" s="164">
        <v>96</v>
      </c>
      <c r="DK618" s="164">
        <v>96</v>
      </c>
      <c r="DL618" s="164">
        <v>96</v>
      </c>
      <c r="DM618" s="164">
        <v>96</v>
      </c>
      <c r="DN618" s="164">
        <v>96.2</v>
      </c>
      <c r="DO618" s="164">
        <v>96.7</v>
      </c>
      <c r="DP618" s="164">
        <v>93.3</v>
      </c>
      <c r="DQ618" s="164">
        <v>90.4</v>
      </c>
      <c r="DR618" s="164">
        <v>91.7</v>
      </c>
      <c r="DS618" s="164">
        <v>95.2</v>
      </c>
      <c r="DT618" s="164">
        <v>95.2</v>
      </c>
    </row>
    <row r="619" spans="1:124" x14ac:dyDescent="0.25">
      <c r="A619" s="162" t="s">
        <v>2622</v>
      </c>
      <c r="B619" s="162" t="s">
        <v>2623</v>
      </c>
      <c r="C619" s="163">
        <v>2.2120000000000001E-2</v>
      </c>
      <c r="D619" s="164">
        <v>100.7</v>
      </c>
      <c r="E619" s="164">
        <v>100.1</v>
      </c>
      <c r="F619" s="164">
        <v>99.8</v>
      </c>
      <c r="G619" s="164">
        <v>100</v>
      </c>
      <c r="H619" s="164">
        <v>100</v>
      </c>
      <c r="I619" s="164">
        <v>100.9</v>
      </c>
      <c r="J619" s="164">
        <v>101</v>
      </c>
      <c r="K619" s="164">
        <v>99.8</v>
      </c>
      <c r="L619" s="164">
        <v>101.2</v>
      </c>
      <c r="M619" s="164">
        <v>100.2</v>
      </c>
      <c r="N619" s="164">
        <v>100.2</v>
      </c>
      <c r="O619" s="164">
        <v>99.8</v>
      </c>
      <c r="P619" s="164">
        <v>99.8</v>
      </c>
      <c r="Q619" s="164">
        <v>99.8</v>
      </c>
      <c r="R619" s="164">
        <v>99.7</v>
      </c>
      <c r="S619" s="164">
        <v>100</v>
      </c>
      <c r="T619" s="164">
        <v>99.8</v>
      </c>
      <c r="U619" s="164">
        <v>99.9</v>
      </c>
      <c r="V619" s="164">
        <v>100.1</v>
      </c>
      <c r="W619" s="164">
        <v>100.1</v>
      </c>
      <c r="X619" s="164">
        <v>99.9</v>
      </c>
      <c r="Y619" s="164">
        <v>100</v>
      </c>
      <c r="Z619" s="164">
        <v>99.9</v>
      </c>
      <c r="AA619" s="164">
        <v>99.8</v>
      </c>
      <c r="AB619" s="164">
        <v>99.8</v>
      </c>
      <c r="AC619" s="164">
        <v>99.8</v>
      </c>
      <c r="AD619" s="164">
        <v>99.7</v>
      </c>
      <c r="AE619" s="164">
        <v>99.9</v>
      </c>
      <c r="AF619" s="164">
        <v>99.9</v>
      </c>
      <c r="AG619" s="164">
        <v>101.2</v>
      </c>
      <c r="AH619" s="164">
        <v>99.8</v>
      </c>
      <c r="AI619" s="164">
        <v>99.7</v>
      </c>
      <c r="AJ619" s="164">
        <v>100.2</v>
      </c>
      <c r="AK619" s="164">
        <v>100.2</v>
      </c>
      <c r="AL619" s="164">
        <v>99.9</v>
      </c>
      <c r="AM619" s="164">
        <v>99.7</v>
      </c>
      <c r="AN619" s="164">
        <v>99.8</v>
      </c>
      <c r="AO619" s="164">
        <v>99.9</v>
      </c>
      <c r="AP619" s="164">
        <v>99.9</v>
      </c>
      <c r="AQ619" s="164">
        <v>99.9</v>
      </c>
      <c r="AR619" s="164">
        <v>99.9</v>
      </c>
      <c r="AS619" s="164">
        <v>100</v>
      </c>
      <c r="AT619" s="164">
        <v>100</v>
      </c>
      <c r="AU619" s="164">
        <v>100</v>
      </c>
      <c r="AV619" s="164">
        <v>100</v>
      </c>
      <c r="AW619" s="164">
        <v>100.1</v>
      </c>
      <c r="AX619" s="164">
        <v>100.1</v>
      </c>
      <c r="AY619" s="164">
        <v>100.1</v>
      </c>
      <c r="AZ619" s="164">
        <v>100.1</v>
      </c>
      <c r="BA619" s="164">
        <v>100.1</v>
      </c>
      <c r="BB619" s="164">
        <v>100.1</v>
      </c>
      <c r="BC619" s="164">
        <v>100</v>
      </c>
      <c r="BD619" s="164">
        <v>100</v>
      </c>
      <c r="BE619" s="164">
        <v>100</v>
      </c>
      <c r="BF619" s="164">
        <v>99.9</v>
      </c>
      <c r="BG619" s="164">
        <v>99.9</v>
      </c>
      <c r="BH619" s="164">
        <v>99.9</v>
      </c>
      <c r="BI619" s="164">
        <v>99.8</v>
      </c>
      <c r="BJ619" s="164">
        <v>99.8</v>
      </c>
      <c r="BK619" s="164">
        <v>99.8</v>
      </c>
      <c r="BL619" s="164">
        <v>99.8</v>
      </c>
      <c r="BM619" s="164">
        <v>99.9</v>
      </c>
      <c r="BN619" s="164">
        <v>99.9</v>
      </c>
      <c r="BO619" s="164">
        <v>99.9</v>
      </c>
      <c r="BP619" s="164">
        <v>99.9</v>
      </c>
      <c r="BQ619" s="164">
        <v>99.9</v>
      </c>
      <c r="BR619" s="164">
        <v>99.9</v>
      </c>
      <c r="BS619" s="164">
        <v>99.9</v>
      </c>
      <c r="BT619" s="164">
        <v>99.9</v>
      </c>
      <c r="BU619" s="164">
        <v>99.9</v>
      </c>
      <c r="BV619" s="164">
        <v>99.9</v>
      </c>
      <c r="BW619" s="164">
        <v>99.9</v>
      </c>
      <c r="BX619" s="164">
        <v>99.9</v>
      </c>
      <c r="BY619" s="164">
        <v>99.9</v>
      </c>
      <c r="BZ619" s="164">
        <v>99.9</v>
      </c>
      <c r="CA619" s="164">
        <v>99.9</v>
      </c>
      <c r="CB619" s="164">
        <v>99.9</v>
      </c>
      <c r="CC619" s="164">
        <v>99.9</v>
      </c>
      <c r="CD619" s="164">
        <v>100.1</v>
      </c>
      <c r="CE619" s="164">
        <v>100.1</v>
      </c>
      <c r="CF619" s="164">
        <v>100.1</v>
      </c>
      <c r="CG619" s="164">
        <v>100.1</v>
      </c>
      <c r="CH619" s="164">
        <v>100.1</v>
      </c>
      <c r="CI619" s="164">
        <v>100.1</v>
      </c>
      <c r="CJ619" s="164">
        <v>100.1</v>
      </c>
      <c r="CK619" s="164">
        <v>99.9</v>
      </c>
      <c r="CL619" s="164">
        <v>99.9</v>
      </c>
      <c r="CM619" s="164">
        <v>99.9</v>
      </c>
      <c r="CN619" s="164">
        <v>99.9</v>
      </c>
      <c r="CO619" s="164">
        <v>99.9</v>
      </c>
      <c r="CP619" s="164">
        <v>99.9</v>
      </c>
      <c r="CQ619" s="164">
        <v>100</v>
      </c>
      <c r="CR619" s="164">
        <v>100</v>
      </c>
      <c r="CS619" s="164">
        <v>99.9</v>
      </c>
      <c r="CT619" s="164">
        <v>99.9</v>
      </c>
      <c r="CU619" s="164">
        <v>99.9</v>
      </c>
      <c r="CV619" s="164">
        <v>99.9</v>
      </c>
      <c r="CW619" s="164">
        <v>99.9</v>
      </c>
      <c r="CX619" s="164">
        <v>99.9</v>
      </c>
      <c r="CY619" s="164">
        <v>99.9</v>
      </c>
      <c r="CZ619" s="164">
        <v>99.9</v>
      </c>
      <c r="DA619" s="164">
        <v>99.9</v>
      </c>
      <c r="DB619" s="164">
        <v>100</v>
      </c>
      <c r="DC619" s="164">
        <v>100.7</v>
      </c>
      <c r="DD619" s="164">
        <v>100.7</v>
      </c>
      <c r="DE619" s="164">
        <v>100.7</v>
      </c>
      <c r="DF619" s="164">
        <v>100.7</v>
      </c>
      <c r="DG619" s="164">
        <v>100.9</v>
      </c>
      <c r="DH619" s="164">
        <v>100.9</v>
      </c>
      <c r="DI619" s="164">
        <v>100.9</v>
      </c>
      <c r="DJ619" s="164">
        <v>100.9</v>
      </c>
      <c r="DK619" s="164">
        <v>101.1</v>
      </c>
      <c r="DL619" s="164">
        <v>101.1</v>
      </c>
      <c r="DM619" s="164">
        <v>102.1</v>
      </c>
      <c r="DN619" s="164">
        <v>102.1</v>
      </c>
      <c r="DO619" s="164">
        <v>102.7</v>
      </c>
      <c r="DP619" s="164">
        <v>102.7</v>
      </c>
      <c r="DQ619" s="164">
        <v>102.7</v>
      </c>
      <c r="DR619" s="164">
        <v>103.3</v>
      </c>
      <c r="DS619" s="164">
        <v>103.3</v>
      </c>
      <c r="DT619" s="164">
        <v>103.3</v>
      </c>
    </row>
    <row r="620" spans="1:124" x14ac:dyDescent="0.25">
      <c r="A620" s="162" t="s">
        <v>2625</v>
      </c>
      <c r="B620" s="162" t="s">
        <v>2626</v>
      </c>
      <c r="C620" s="163">
        <v>0.38341999999999998</v>
      </c>
      <c r="D620" s="164">
        <v>102.5</v>
      </c>
      <c r="E620" s="164">
        <v>102</v>
      </c>
      <c r="F620" s="164">
        <v>102.6</v>
      </c>
      <c r="G620" s="164">
        <v>100.5</v>
      </c>
      <c r="H620" s="164">
        <v>99.9</v>
      </c>
      <c r="I620" s="164">
        <v>102.6</v>
      </c>
      <c r="J620" s="164">
        <v>96.3</v>
      </c>
      <c r="K620" s="164">
        <v>94.7</v>
      </c>
      <c r="L620" s="164">
        <v>99.2</v>
      </c>
      <c r="M620" s="164">
        <v>93</v>
      </c>
      <c r="N620" s="164">
        <v>87</v>
      </c>
      <c r="O620" s="164">
        <v>92.1</v>
      </c>
      <c r="P620" s="164">
        <v>89.9</v>
      </c>
      <c r="Q620" s="164">
        <v>92.1</v>
      </c>
      <c r="R620" s="164">
        <v>86</v>
      </c>
      <c r="S620" s="164">
        <v>90.2</v>
      </c>
      <c r="T620" s="164">
        <v>90.6</v>
      </c>
      <c r="U620" s="164">
        <v>95.4</v>
      </c>
      <c r="V620" s="164">
        <v>92.9</v>
      </c>
      <c r="W620" s="164">
        <v>93.8</v>
      </c>
      <c r="X620" s="164">
        <v>95.3</v>
      </c>
      <c r="Y620" s="164">
        <v>96.2</v>
      </c>
      <c r="Z620" s="164">
        <v>96.6</v>
      </c>
      <c r="AA620" s="164">
        <v>100.2</v>
      </c>
      <c r="AB620" s="164">
        <v>95.5</v>
      </c>
      <c r="AC620" s="164">
        <v>98</v>
      </c>
      <c r="AD620" s="164">
        <v>94.2</v>
      </c>
      <c r="AE620" s="164">
        <v>95.1</v>
      </c>
      <c r="AF620" s="164">
        <v>99.6</v>
      </c>
      <c r="AG620" s="164">
        <v>96.6</v>
      </c>
      <c r="AH620" s="164">
        <v>97.5</v>
      </c>
      <c r="AI620" s="164">
        <v>102.5</v>
      </c>
      <c r="AJ620" s="164">
        <v>102.4</v>
      </c>
      <c r="AK620" s="164">
        <v>98.8</v>
      </c>
      <c r="AL620" s="164">
        <v>98.1</v>
      </c>
      <c r="AM620" s="164">
        <v>95.9</v>
      </c>
      <c r="AN620" s="164">
        <v>96.8</v>
      </c>
      <c r="AO620" s="164">
        <v>97.7</v>
      </c>
      <c r="AP620" s="164">
        <v>98.3</v>
      </c>
      <c r="AQ620" s="164">
        <v>99</v>
      </c>
      <c r="AR620" s="164">
        <v>99.9</v>
      </c>
      <c r="AS620" s="164">
        <v>101.9</v>
      </c>
      <c r="AT620" s="164">
        <v>100.8</v>
      </c>
      <c r="AU620" s="164">
        <v>99.8</v>
      </c>
      <c r="AV620" s="164">
        <v>101.2</v>
      </c>
      <c r="AW620" s="164">
        <v>95.1</v>
      </c>
      <c r="AX620" s="164">
        <v>97.8</v>
      </c>
      <c r="AY620" s="164">
        <v>96.3</v>
      </c>
      <c r="AZ620" s="164">
        <v>94.9</v>
      </c>
      <c r="BA620" s="164">
        <v>99.4</v>
      </c>
      <c r="BB620" s="164">
        <v>96.7</v>
      </c>
      <c r="BC620" s="164">
        <v>95.1</v>
      </c>
      <c r="BD620" s="164">
        <v>96.7</v>
      </c>
      <c r="BE620" s="164">
        <v>95.9</v>
      </c>
      <c r="BF620" s="164">
        <v>93.6</v>
      </c>
      <c r="BG620" s="164">
        <v>92.9</v>
      </c>
      <c r="BH620" s="164">
        <v>93.7</v>
      </c>
      <c r="BI620" s="164">
        <v>92.4</v>
      </c>
      <c r="BJ620" s="164">
        <v>91.7</v>
      </c>
      <c r="BK620" s="164">
        <v>93</v>
      </c>
      <c r="BL620" s="164">
        <v>91.3</v>
      </c>
      <c r="BM620" s="164">
        <v>91.5</v>
      </c>
      <c r="BN620" s="164">
        <v>89.8</v>
      </c>
      <c r="BO620" s="164">
        <v>90</v>
      </c>
      <c r="BP620" s="164">
        <v>87.5</v>
      </c>
      <c r="BQ620" s="164">
        <v>92.1</v>
      </c>
      <c r="BR620" s="164">
        <v>89.2</v>
      </c>
      <c r="BS620" s="164">
        <v>91.5</v>
      </c>
      <c r="BT620" s="164">
        <v>93</v>
      </c>
      <c r="BU620" s="164">
        <v>91.5</v>
      </c>
      <c r="BV620" s="164">
        <v>90.7</v>
      </c>
      <c r="BW620" s="164">
        <v>90.3</v>
      </c>
      <c r="BX620" s="164">
        <v>88.2</v>
      </c>
      <c r="BY620" s="164">
        <v>92.1</v>
      </c>
      <c r="BZ620" s="164">
        <v>95.9</v>
      </c>
      <c r="CA620" s="164">
        <v>95.1</v>
      </c>
      <c r="CB620" s="164">
        <v>95.2</v>
      </c>
      <c r="CC620" s="164">
        <v>95.2</v>
      </c>
      <c r="CD620" s="164">
        <v>93.8</v>
      </c>
      <c r="CE620" s="164">
        <v>96.8</v>
      </c>
      <c r="CF620" s="164">
        <v>96.8</v>
      </c>
      <c r="CG620" s="164">
        <v>98.7</v>
      </c>
      <c r="CH620" s="164">
        <v>103.3</v>
      </c>
      <c r="CI620" s="164">
        <v>103.9</v>
      </c>
      <c r="CJ620" s="164">
        <v>101.6</v>
      </c>
      <c r="CK620" s="164">
        <v>102.6</v>
      </c>
      <c r="CL620" s="164">
        <v>101.2</v>
      </c>
      <c r="CM620" s="164">
        <v>100</v>
      </c>
      <c r="CN620" s="164">
        <v>101.6</v>
      </c>
      <c r="CO620" s="164">
        <v>100.2</v>
      </c>
      <c r="CP620" s="164">
        <v>100.2</v>
      </c>
      <c r="CQ620" s="164">
        <v>101.4</v>
      </c>
      <c r="CR620" s="164">
        <v>99.8</v>
      </c>
      <c r="CS620" s="164">
        <v>98.2</v>
      </c>
      <c r="CT620" s="164">
        <v>99</v>
      </c>
      <c r="CU620" s="164">
        <v>99.8</v>
      </c>
      <c r="CV620" s="164">
        <v>98.9</v>
      </c>
      <c r="CW620" s="164">
        <v>95.7</v>
      </c>
      <c r="CX620" s="164">
        <v>96.1</v>
      </c>
      <c r="CY620" s="164">
        <v>95.9</v>
      </c>
      <c r="CZ620" s="164">
        <v>95.6</v>
      </c>
      <c r="DA620" s="164">
        <v>96.1</v>
      </c>
      <c r="DB620" s="164">
        <v>96.2</v>
      </c>
      <c r="DC620" s="164">
        <v>98</v>
      </c>
      <c r="DD620" s="164">
        <v>95.1</v>
      </c>
      <c r="DE620" s="164">
        <v>96</v>
      </c>
      <c r="DF620" s="164">
        <v>97.5</v>
      </c>
      <c r="DG620" s="164">
        <v>99.5</v>
      </c>
      <c r="DH620" s="164">
        <v>100.9</v>
      </c>
      <c r="DI620" s="164">
        <v>107.7</v>
      </c>
      <c r="DJ620" s="164">
        <v>109.6</v>
      </c>
      <c r="DK620" s="164">
        <v>115.3</v>
      </c>
      <c r="DL620" s="164">
        <v>117.4</v>
      </c>
      <c r="DM620" s="164">
        <v>117.8</v>
      </c>
      <c r="DN620" s="164">
        <v>117.9</v>
      </c>
      <c r="DO620" s="164">
        <v>122.7</v>
      </c>
      <c r="DP620" s="164">
        <v>122.6</v>
      </c>
      <c r="DQ620" s="164">
        <v>125.2</v>
      </c>
      <c r="DR620" s="164">
        <v>126.2</v>
      </c>
      <c r="DS620" s="164">
        <v>126.2</v>
      </c>
      <c r="DT620" s="164">
        <v>127.7</v>
      </c>
    </row>
    <row r="621" spans="1:124" x14ac:dyDescent="0.25">
      <c r="A621" s="162" t="s">
        <v>2628</v>
      </c>
      <c r="B621" s="162" t="s">
        <v>2629</v>
      </c>
      <c r="C621" s="163">
        <v>0.17896000000000001</v>
      </c>
      <c r="D621" s="164">
        <v>99.9</v>
      </c>
      <c r="E621" s="164">
        <v>100.1</v>
      </c>
      <c r="F621" s="164">
        <v>98.8</v>
      </c>
      <c r="G621" s="164">
        <v>101.4</v>
      </c>
      <c r="H621" s="164">
        <v>99.6</v>
      </c>
      <c r="I621" s="164">
        <v>101.6</v>
      </c>
      <c r="J621" s="164">
        <v>100.1</v>
      </c>
      <c r="K621" s="164">
        <v>99.5</v>
      </c>
      <c r="L621" s="164">
        <v>96.5</v>
      </c>
      <c r="M621" s="164">
        <v>89.7</v>
      </c>
      <c r="N621" s="164">
        <v>84.8</v>
      </c>
      <c r="O621" s="164">
        <v>83.7</v>
      </c>
      <c r="P621" s="164">
        <v>84.4</v>
      </c>
      <c r="Q621" s="164">
        <v>83.8</v>
      </c>
      <c r="R621" s="164">
        <v>81.599999999999994</v>
      </c>
      <c r="S621" s="164">
        <v>83</v>
      </c>
      <c r="T621" s="164">
        <v>84.3</v>
      </c>
      <c r="U621" s="164">
        <v>88.3</v>
      </c>
      <c r="V621" s="164">
        <v>86.9</v>
      </c>
      <c r="W621" s="164">
        <v>86.5</v>
      </c>
      <c r="X621" s="164">
        <v>87.6</v>
      </c>
      <c r="Y621" s="164">
        <v>85.9</v>
      </c>
      <c r="Z621" s="164">
        <v>87.2</v>
      </c>
      <c r="AA621" s="164">
        <v>92.6</v>
      </c>
      <c r="AB621" s="164">
        <v>93.2</v>
      </c>
      <c r="AC621" s="164">
        <v>94.8</v>
      </c>
      <c r="AD621" s="164">
        <v>93.6</v>
      </c>
      <c r="AE621" s="164">
        <v>93.4</v>
      </c>
      <c r="AF621" s="164">
        <v>96</v>
      </c>
      <c r="AG621" s="164">
        <v>96.6</v>
      </c>
      <c r="AH621" s="164">
        <v>92.9</v>
      </c>
      <c r="AI621" s="164">
        <v>95.9</v>
      </c>
      <c r="AJ621" s="164">
        <v>96.2</v>
      </c>
      <c r="AK621" s="164">
        <v>97</v>
      </c>
      <c r="AL621" s="164">
        <v>98.3</v>
      </c>
      <c r="AM621" s="164">
        <v>97.3</v>
      </c>
      <c r="AN621" s="164">
        <v>97.3</v>
      </c>
      <c r="AO621" s="164">
        <v>102</v>
      </c>
      <c r="AP621" s="164">
        <v>103.1</v>
      </c>
      <c r="AQ621" s="164">
        <v>102.2</v>
      </c>
      <c r="AR621" s="164">
        <v>106.1</v>
      </c>
      <c r="AS621" s="164">
        <v>107.9</v>
      </c>
      <c r="AT621" s="164">
        <v>107.1</v>
      </c>
      <c r="AU621" s="164">
        <v>106.9</v>
      </c>
      <c r="AV621" s="164">
        <v>106.7</v>
      </c>
      <c r="AW621" s="164">
        <v>103.9</v>
      </c>
      <c r="AX621" s="164">
        <v>106.5</v>
      </c>
      <c r="AY621" s="164">
        <v>99.9</v>
      </c>
      <c r="AZ621" s="164">
        <v>102.5</v>
      </c>
      <c r="BA621" s="164">
        <v>106.9</v>
      </c>
      <c r="BB621" s="164">
        <v>102.2</v>
      </c>
      <c r="BC621" s="164">
        <v>97.9</v>
      </c>
      <c r="BD621" s="164">
        <v>98.6</v>
      </c>
      <c r="BE621" s="164">
        <v>95.4</v>
      </c>
      <c r="BF621" s="164">
        <v>92.5</v>
      </c>
      <c r="BG621" s="164">
        <v>90.5</v>
      </c>
      <c r="BH621" s="164">
        <v>91</v>
      </c>
      <c r="BI621" s="164">
        <v>89.1</v>
      </c>
      <c r="BJ621" s="164">
        <v>89.2</v>
      </c>
      <c r="BK621" s="164">
        <v>90.8</v>
      </c>
      <c r="BL621" s="164">
        <v>89.5</v>
      </c>
      <c r="BM621" s="164">
        <v>89.6</v>
      </c>
      <c r="BN621" s="164">
        <v>89.1</v>
      </c>
      <c r="BO621" s="164">
        <v>89.1</v>
      </c>
      <c r="BP621" s="164">
        <v>90.1</v>
      </c>
      <c r="BQ621" s="164">
        <v>93.1</v>
      </c>
      <c r="BR621" s="164">
        <v>87.4</v>
      </c>
      <c r="BS621" s="164">
        <v>91</v>
      </c>
      <c r="BT621" s="164">
        <v>90.4</v>
      </c>
      <c r="BU621" s="164">
        <v>91.1</v>
      </c>
      <c r="BV621" s="164">
        <v>90.6</v>
      </c>
      <c r="BW621" s="164">
        <v>89.9</v>
      </c>
      <c r="BX621" s="164">
        <v>86.6</v>
      </c>
      <c r="BY621" s="164">
        <v>90.4</v>
      </c>
      <c r="BZ621" s="164">
        <v>93.5</v>
      </c>
      <c r="CA621" s="164">
        <v>90</v>
      </c>
      <c r="CB621" s="164">
        <v>91</v>
      </c>
      <c r="CC621" s="164">
        <v>88.4</v>
      </c>
      <c r="CD621" s="164">
        <v>93.2</v>
      </c>
      <c r="CE621" s="164">
        <v>96.1</v>
      </c>
      <c r="CF621" s="164">
        <v>96.9</v>
      </c>
      <c r="CG621" s="164">
        <v>96</v>
      </c>
      <c r="CH621" s="164">
        <v>98.1</v>
      </c>
      <c r="CI621" s="164">
        <v>98.8</v>
      </c>
      <c r="CJ621" s="164">
        <v>96.4</v>
      </c>
      <c r="CK621" s="164">
        <v>97.8</v>
      </c>
      <c r="CL621" s="164">
        <v>93.1</v>
      </c>
      <c r="CM621" s="164">
        <v>94</v>
      </c>
      <c r="CN621" s="164">
        <v>92.2</v>
      </c>
      <c r="CO621" s="164">
        <v>92.9</v>
      </c>
      <c r="CP621" s="164">
        <v>91.1</v>
      </c>
      <c r="CQ621" s="164">
        <v>93.4</v>
      </c>
      <c r="CR621" s="164">
        <v>91.4</v>
      </c>
      <c r="CS621" s="164">
        <v>89.2</v>
      </c>
      <c r="CT621" s="164">
        <v>89.1</v>
      </c>
      <c r="CU621" s="164">
        <v>88.5</v>
      </c>
      <c r="CV621" s="164">
        <v>85.8</v>
      </c>
      <c r="CW621" s="164">
        <v>83.7</v>
      </c>
      <c r="CX621" s="164">
        <v>82.6</v>
      </c>
      <c r="CY621" s="164">
        <v>83.7</v>
      </c>
      <c r="CZ621" s="164">
        <v>85.4</v>
      </c>
      <c r="DA621" s="164">
        <v>84.5</v>
      </c>
      <c r="DB621" s="164">
        <v>86.1</v>
      </c>
      <c r="DC621" s="164">
        <v>87</v>
      </c>
      <c r="DD621" s="164">
        <v>85</v>
      </c>
      <c r="DE621" s="164">
        <v>87.4</v>
      </c>
      <c r="DF621" s="164">
        <v>86.1</v>
      </c>
      <c r="DG621" s="164">
        <v>87.1</v>
      </c>
      <c r="DH621" s="164">
        <v>91.4</v>
      </c>
      <c r="DI621" s="164">
        <v>105.6</v>
      </c>
      <c r="DJ621" s="164">
        <v>106.8</v>
      </c>
      <c r="DK621" s="164">
        <v>114.7</v>
      </c>
      <c r="DL621" s="164">
        <v>121.2</v>
      </c>
      <c r="DM621" s="164">
        <v>123.4</v>
      </c>
      <c r="DN621" s="164">
        <v>123.4</v>
      </c>
      <c r="DO621" s="164">
        <v>130.69999999999999</v>
      </c>
      <c r="DP621" s="164">
        <v>129.69999999999999</v>
      </c>
      <c r="DQ621" s="164">
        <v>134</v>
      </c>
      <c r="DR621" s="164">
        <v>135.9</v>
      </c>
      <c r="DS621" s="164">
        <v>132.19999999999999</v>
      </c>
      <c r="DT621" s="164">
        <v>132.9</v>
      </c>
    </row>
    <row r="622" spans="1:124" x14ac:dyDescent="0.25">
      <c r="A622" s="162" t="s">
        <v>2631</v>
      </c>
      <c r="B622" s="162" t="s">
        <v>2632</v>
      </c>
      <c r="C622" s="163">
        <v>0.20446</v>
      </c>
      <c r="D622" s="164">
        <v>104.8</v>
      </c>
      <c r="E622" s="164">
        <v>103.6</v>
      </c>
      <c r="F622" s="164">
        <v>106</v>
      </c>
      <c r="G622" s="164">
        <v>99.7</v>
      </c>
      <c r="H622" s="164">
        <v>100.2</v>
      </c>
      <c r="I622" s="164">
        <v>103.4</v>
      </c>
      <c r="J622" s="164">
        <v>93</v>
      </c>
      <c r="K622" s="164">
        <v>90.4</v>
      </c>
      <c r="L622" s="164">
        <v>101.6</v>
      </c>
      <c r="M622" s="164">
        <v>95.8</v>
      </c>
      <c r="N622" s="164">
        <v>88.9</v>
      </c>
      <c r="O622" s="164">
        <v>99.5</v>
      </c>
      <c r="P622" s="164">
        <v>94.8</v>
      </c>
      <c r="Q622" s="164">
        <v>99.3</v>
      </c>
      <c r="R622" s="164">
        <v>89.8</v>
      </c>
      <c r="S622" s="164">
        <v>96.5</v>
      </c>
      <c r="T622" s="164">
        <v>96.1</v>
      </c>
      <c r="U622" s="164">
        <v>101.6</v>
      </c>
      <c r="V622" s="164">
        <v>98.2</v>
      </c>
      <c r="W622" s="164">
        <v>100.2</v>
      </c>
      <c r="X622" s="164">
        <v>102</v>
      </c>
      <c r="Y622" s="164">
        <v>105.2</v>
      </c>
      <c r="Z622" s="164">
        <v>104.8</v>
      </c>
      <c r="AA622" s="164">
        <v>106.9</v>
      </c>
      <c r="AB622" s="164">
        <v>97.4</v>
      </c>
      <c r="AC622" s="164">
        <v>100.8</v>
      </c>
      <c r="AD622" s="164">
        <v>94.7</v>
      </c>
      <c r="AE622" s="164">
        <v>96.7</v>
      </c>
      <c r="AF622" s="164">
        <v>102.9</v>
      </c>
      <c r="AG622" s="164">
        <v>96.5</v>
      </c>
      <c r="AH622" s="164">
        <v>101.6</v>
      </c>
      <c r="AI622" s="164">
        <v>108.3</v>
      </c>
      <c r="AJ622" s="164">
        <v>107.7</v>
      </c>
      <c r="AK622" s="164">
        <v>100.3</v>
      </c>
      <c r="AL622" s="164">
        <v>98</v>
      </c>
      <c r="AM622" s="164">
        <v>94.6</v>
      </c>
      <c r="AN622" s="164">
        <v>96.2</v>
      </c>
      <c r="AO622" s="164">
        <v>94</v>
      </c>
      <c r="AP622" s="164">
        <v>94.1</v>
      </c>
      <c r="AQ622" s="164">
        <v>96.2</v>
      </c>
      <c r="AR622" s="164">
        <v>94.4</v>
      </c>
      <c r="AS622" s="164">
        <v>96.7</v>
      </c>
      <c r="AT622" s="164">
        <v>95.3</v>
      </c>
      <c r="AU622" s="164">
        <v>93.7</v>
      </c>
      <c r="AV622" s="164">
        <v>96.3</v>
      </c>
      <c r="AW622" s="164">
        <v>87.4</v>
      </c>
      <c r="AX622" s="164">
        <v>90.1</v>
      </c>
      <c r="AY622" s="164">
        <v>93.2</v>
      </c>
      <c r="AZ622" s="164">
        <v>88.3</v>
      </c>
      <c r="BA622" s="164">
        <v>92.9</v>
      </c>
      <c r="BB622" s="164">
        <v>91.8</v>
      </c>
      <c r="BC622" s="164">
        <v>92.6</v>
      </c>
      <c r="BD622" s="164">
        <v>95</v>
      </c>
      <c r="BE622" s="164">
        <v>96.3</v>
      </c>
      <c r="BF622" s="164">
        <v>94.7</v>
      </c>
      <c r="BG622" s="164">
        <v>95.1</v>
      </c>
      <c r="BH622" s="164">
        <v>96</v>
      </c>
      <c r="BI622" s="164">
        <v>95.2</v>
      </c>
      <c r="BJ622" s="164">
        <v>93.8</v>
      </c>
      <c r="BK622" s="164">
        <v>94.9</v>
      </c>
      <c r="BL622" s="164">
        <v>92.9</v>
      </c>
      <c r="BM622" s="164">
        <v>93.2</v>
      </c>
      <c r="BN622" s="164">
        <v>90.4</v>
      </c>
      <c r="BO622" s="164">
        <v>90.7</v>
      </c>
      <c r="BP622" s="164">
        <v>85.2</v>
      </c>
      <c r="BQ622" s="164">
        <v>91.3</v>
      </c>
      <c r="BR622" s="164">
        <v>90.7</v>
      </c>
      <c r="BS622" s="164">
        <v>91.9</v>
      </c>
      <c r="BT622" s="164">
        <v>95.2</v>
      </c>
      <c r="BU622" s="164">
        <v>91.8</v>
      </c>
      <c r="BV622" s="164">
        <v>90.9</v>
      </c>
      <c r="BW622" s="164">
        <v>90.6</v>
      </c>
      <c r="BX622" s="164">
        <v>89.6</v>
      </c>
      <c r="BY622" s="164">
        <v>93.7</v>
      </c>
      <c r="BZ622" s="164">
        <v>98.1</v>
      </c>
      <c r="CA622" s="164">
        <v>99.6</v>
      </c>
      <c r="CB622" s="164">
        <v>99</v>
      </c>
      <c r="CC622" s="164">
        <v>101.2</v>
      </c>
      <c r="CD622" s="164">
        <v>94.4</v>
      </c>
      <c r="CE622" s="164">
        <v>97.4</v>
      </c>
      <c r="CF622" s="164">
        <v>96.6</v>
      </c>
      <c r="CG622" s="164">
        <v>101</v>
      </c>
      <c r="CH622" s="164">
        <v>107.9</v>
      </c>
      <c r="CI622" s="164">
        <v>108.4</v>
      </c>
      <c r="CJ622" s="164">
        <v>106.1</v>
      </c>
      <c r="CK622" s="164">
        <v>106.9</v>
      </c>
      <c r="CL622" s="164">
        <v>108.4</v>
      </c>
      <c r="CM622" s="164">
        <v>105.3</v>
      </c>
      <c r="CN622" s="164">
        <v>109.7</v>
      </c>
      <c r="CO622" s="164">
        <v>106.5</v>
      </c>
      <c r="CP622" s="164">
        <v>108.1</v>
      </c>
      <c r="CQ622" s="164">
        <v>108.4</v>
      </c>
      <c r="CR622" s="164">
        <v>107.1</v>
      </c>
      <c r="CS622" s="164">
        <v>106</v>
      </c>
      <c r="CT622" s="164">
        <v>107.7</v>
      </c>
      <c r="CU622" s="164">
        <v>109.8</v>
      </c>
      <c r="CV622" s="164">
        <v>110.4</v>
      </c>
      <c r="CW622" s="164">
        <v>106.2</v>
      </c>
      <c r="CX622" s="164">
        <v>108</v>
      </c>
      <c r="CY622" s="164">
        <v>106.5</v>
      </c>
      <c r="CZ622" s="164">
        <v>104.6</v>
      </c>
      <c r="DA622" s="164">
        <v>106.3</v>
      </c>
      <c r="DB622" s="164">
        <v>105</v>
      </c>
      <c r="DC622" s="164">
        <v>107.6</v>
      </c>
      <c r="DD622" s="164">
        <v>104</v>
      </c>
      <c r="DE622" s="164">
        <v>103.6</v>
      </c>
      <c r="DF622" s="164">
        <v>107.5</v>
      </c>
      <c r="DG622" s="164">
        <v>110.3</v>
      </c>
      <c r="DH622" s="164">
        <v>109.2</v>
      </c>
      <c r="DI622" s="164">
        <v>109.6</v>
      </c>
      <c r="DJ622" s="164">
        <v>112</v>
      </c>
      <c r="DK622" s="164">
        <v>115.8</v>
      </c>
      <c r="DL622" s="164">
        <v>114.1</v>
      </c>
      <c r="DM622" s="164">
        <v>112.9</v>
      </c>
      <c r="DN622" s="164">
        <v>113.1</v>
      </c>
      <c r="DO622" s="164">
        <v>115.8</v>
      </c>
      <c r="DP622" s="164">
        <v>116.3</v>
      </c>
      <c r="DQ622" s="164">
        <v>117.4</v>
      </c>
      <c r="DR622" s="164">
        <v>117.7</v>
      </c>
      <c r="DS622" s="164">
        <v>120.9</v>
      </c>
      <c r="DT622" s="164">
        <v>123.2</v>
      </c>
    </row>
    <row r="623" spans="1:124" x14ac:dyDescent="0.25">
      <c r="A623" s="162" t="s">
        <v>2634</v>
      </c>
      <c r="B623" s="162" t="s">
        <v>2635</v>
      </c>
      <c r="C623" s="163">
        <v>0.20757999999999999</v>
      </c>
      <c r="D623" s="164">
        <v>100.7</v>
      </c>
      <c r="E623" s="164">
        <v>101.7</v>
      </c>
      <c r="F623" s="164">
        <v>101.1</v>
      </c>
      <c r="G623" s="164">
        <v>101.9</v>
      </c>
      <c r="H623" s="164">
        <v>101.9</v>
      </c>
      <c r="I623" s="164">
        <v>100.2</v>
      </c>
      <c r="J623" s="164">
        <v>100.5</v>
      </c>
      <c r="K623" s="164">
        <v>97.7</v>
      </c>
      <c r="L623" s="164">
        <v>97.9</v>
      </c>
      <c r="M623" s="164">
        <v>97.1</v>
      </c>
      <c r="N623" s="164">
        <v>97.6</v>
      </c>
      <c r="O623" s="164">
        <v>97.8</v>
      </c>
      <c r="P623" s="164">
        <v>96</v>
      </c>
      <c r="Q623" s="164">
        <v>97.8</v>
      </c>
      <c r="R623" s="164">
        <v>97.3</v>
      </c>
      <c r="S623" s="164">
        <v>99.7</v>
      </c>
      <c r="T623" s="164">
        <v>101.9</v>
      </c>
      <c r="U623" s="164">
        <v>99.7</v>
      </c>
      <c r="V623" s="164">
        <v>100.4</v>
      </c>
      <c r="W623" s="164">
        <v>100.1</v>
      </c>
      <c r="X623" s="164">
        <v>100.7</v>
      </c>
      <c r="Y623" s="164">
        <v>99.7</v>
      </c>
      <c r="Z623" s="164">
        <v>101</v>
      </c>
      <c r="AA623" s="164">
        <v>101.1</v>
      </c>
      <c r="AB623" s="164">
        <v>103.3</v>
      </c>
      <c r="AC623" s="164">
        <v>102.4</v>
      </c>
      <c r="AD623" s="164">
        <v>101.4</v>
      </c>
      <c r="AE623" s="164">
        <v>99.6</v>
      </c>
      <c r="AF623" s="164">
        <v>99.7</v>
      </c>
      <c r="AG623" s="164">
        <v>100.5</v>
      </c>
      <c r="AH623" s="164">
        <v>100.5</v>
      </c>
      <c r="AI623" s="164">
        <v>104</v>
      </c>
      <c r="AJ623" s="164">
        <v>104.6</v>
      </c>
      <c r="AK623" s="164">
        <v>104.4</v>
      </c>
      <c r="AL623" s="164">
        <v>104.1</v>
      </c>
      <c r="AM623" s="164">
        <v>104.1</v>
      </c>
      <c r="AN623" s="164">
        <v>104.6</v>
      </c>
      <c r="AO623" s="164">
        <v>104.4</v>
      </c>
      <c r="AP623" s="164">
        <v>104.9</v>
      </c>
      <c r="AQ623" s="164">
        <v>105.2</v>
      </c>
      <c r="AR623" s="164">
        <v>105.9</v>
      </c>
      <c r="AS623" s="164">
        <v>106.6</v>
      </c>
      <c r="AT623" s="164">
        <v>107.2</v>
      </c>
      <c r="AU623" s="164">
        <v>106.9</v>
      </c>
      <c r="AV623" s="164">
        <v>103.7</v>
      </c>
      <c r="AW623" s="164">
        <v>107.8</v>
      </c>
      <c r="AX623" s="164">
        <v>107.7</v>
      </c>
      <c r="AY623" s="164">
        <v>108.8</v>
      </c>
      <c r="AZ623" s="164">
        <v>108.1</v>
      </c>
      <c r="BA623" s="164">
        <v>108.9</v>
      </c>
      <c r="BB623" s="164">
        <v>108.2</v>
      </c>
      <c r="BC623" s="164">
        <v>109.5</v>
      </c>
      <c r="BD623" s="164">
        <v>112.7</v>
      </c>
      <c r="BE623" s="164">
        <v>111.9</v>
      </c>
      <c r="BF623" s="164">
        <v>111.2</v>
      </c>
      <c r="BG623" s="164">
        <v>114.5</v>
      </c>
      <c r="BH623" s="164">
        <v>110.5</v>
      </c>
      <c r="BI623" s="164">
        <v>113.7</v>
      </c>
      <c r="BJ623" s="164">
        <v>114.4</v>
      </c>
      <c r="BK623" s="164">
        <v>114.5</v>
      </c>
      <c r="BL623" s="164">
        <v>114.6</v>
      </c>
      <c r="BM623" s="164">
        <v>114.6</v>
      </c>
      <c r="BN623" s="164">
        <v>112.9</v>
      </c>
      <c r="BO623" s="164">
        <v>109.7</v>
      </c>
      <c r="BP623" s="164">
        <v>93.5</v>
      </c>
      <c r="BQ623" s="164">
        <v>94.3</v>
      </c>
      <c r="BR623" s="164">
        <v>94.3</v>
      </c>
      <c r="BS623" s="164">
        <v>97.9</v>
      </c>
      <c r="BT623" s="164">
        <v>99.4</v>
      </c>
      <c r="BU623" s="164">
        <v>98.9</v>
      </c>
      <c r="BV623" s="164">
        <v>98.9</v>
      </c>
      <c r="BW623" s="164">
        <v>99.1</v>
      </c>
      <c r="BX623" s="164">
        <v>99.3</v>
      </c>
      <c r="BY623" s="164">
        <v>99.5</v>
      </c>
      <c r="BZ623" s="164">
        <v>99.9</v>
      </c>
      <c r="CA623" s="164">
        <v>99.2</v>
      </c>
      <c r="CB623" s="164">
        <v>99.7</v>
      </c>
      <c r="CC623" s="164">
        <v>99.7</v>
      </c>
      <c r="CD623" s="164">
        <v>99.5</v>
      </c>
      <c r="CE623" s="164">
        <v>99.9</v>
      </c>
      <c r="CF623" s="164">
        <v>100.2</v>
      </c>
      <c r="CG623" s="164">
        <v>99.6</v>
      </c>
      <c r="CH623" s="164">
        <v>99.9</v>
      </c>
      <c r="CI623" s="164">
        <v>100.1</v>
      </c>
      <c r="CJ623" s="164">
        <v>99.9</v>
      </c>
      <c r="CK623" s="164">
        <v>100.1</v>
      </c>
      <c r="CL623" s="164">
        <v>100.2</v>
      </c>
      <c r="CM623" s="164">
        <v>100.2</v>
      </c>
      <c r="CN623" s="164">
        <v>100.3</v>
      </c>
      <c r="CO623" s="164">
        <v>100.5</v>
      </c>
      <c r="CP623" s="164">
        <v>100.5</v>
      </c>
      <c r="CQ623" s="164">
        <v>100.3</v>
      </c>
      <c r="CR623" s="164">
        <v>100.5</v>
      </c>
      <c r="CS623" s="164">
        <v>101.8</v>
      </c>
      <c r="CT623" s="164">
        <v>100.9</v>
      </c>
      <c r="CU623" s="164">
        <v>100.8</v>
      </c>
      <c r="CV623" s="164">
        <v>100.8</v>
      </c>
      <c r="CW623" s="164">
        <v>101.4</v>
      </c>
      <c r="CX623" s="164">
        <v>100.8</v>
      </c>
      <c r="CY623" s="164">
        <v>101.7</v>
      </c>
      <c r="CZ623" s="164">
        <v>102.1</v>
      </c>
      <c r="DA623" s="164">
        <v>102.5</v>
      </c>
      <c r="DB623" s="164">
        <v>102.6</v>
      </c>
      <c r="DC623" s="164">
        <v>104.1</v>
      </c>
      <c r="DD623" s="164">
        <v>103.6</v>
      </c>
      <c r="DE623" s="164">
        <v>103.9</v>
      </c>
      <c r="DF623" s="164">
        <v>104.2</v>
      </c>
      <c r="DG623" s="164">
        <v>106.5</v>
      </c>
      <c r="DH623" s="164">
        <v>106.7</v>
      </c>
      <c r="DI623" s="164">
        <v>106.9</v>
      </c>
      <c r="DJ623" s="164">
        <v>106.4</v>
      </c>
      <c r="DK623" s="164">
        <v>106.5</v>
      </c>
      <c r="DL623" s="164">
        <v>108.2</v>
      </c>
      <c r="DM623" s="164">
        <v>108.3</v>
      </c>
      <c r="DN623" s="164">
        <v>108.7</v>
      </c>
      <c r="DO623" s="164">
        <v>109.7</v>
      </c>
      <c r="DP623" s="164">
        <v>109.6</v>
      </c>
      <c r="DQ623" s="164">
        <v>109.5</v>
      </c>
      <c r="DR623" s="164">
        <v>109.4</v>
      </c>
      <c r="DS623" s="164">
        <v>108.5</v>
      </c>
      <c r="DT623" s="164">
        <v>111.7</v>
      </c>
    </row>
    <row r="624" spans="1:124" x14ac:dyDescent="0.25">
      <c r="A624" s="162" t="s">
        <v>2637</v>
      </c>
      <c r="B624" s="162" t="s">
        <v>2638</v>
      </c>
      <c r="C624" s="163">
        <v>8.5459999999999994E-2</v>
      </c>
      <c r="D624" s="164">
        <v>103.5</v>
      </c>
      <c r="E624" s="164">
        <v>103.7</v>
      </c>
      <c r="F624" s="164">
        <v>104.6</v>
      </c>
      <c r="G624" s="164">
        <v>104.8</v>
      </c>
      <c r="H624" s="164">
        <v>105.9</v>
      </c>
      <c r="I624" s="164">
        <v>104</v>
      </c>
      <c r="J624" s="164">
        <v>104.6</v>
      </c>
      <c r="K624" s="164">
        <v>105.6</v>
      </c>
      <c r="L624" s="164">
        <v>106.4</v>
      </c>
      <c r="M624" s="164">
        <v>106.3</v>
      </c>
      <c r="N624" s="164">
        <v>106.4</v>
      </c>
      <c r="O624" s="164">
        <v>104.5</v>
      </c>
      <c r="P624" s="164">
        <v>102</v>
      </c>
      <c r="Q624" s="164">
        <v>100.6</v>
      </c>
      <c r="R624" s="164">
        <v>103.5</v>
      </c>
      <c r="S624" s="164">
        <v>106.1</v>
      </c>
      <c r="T624" s="164">
        <v>106.8</v>
      </c>
      <c r="U624" s="164">
        <v>105.3</v>
      </c>
      <c r="V624" s="164">
        <v>105</v>
      </c>
      <c r="W624" s="164">
        <v>105.9</v>
      </c>
      <c r="X624" s="164">
        <v>107</v>
      </c>
      <c r="Y624" s="164">
        <v>107.3</v>
      </c>
      <c r="Z624" s="164">
        <v>107.2</v>
      </c>
      <c r="AA624" s="164">
        <v>107.2</v>
      </c>
      <c r="AB624" s="164">
        <v>107.5</v>
      </c>
      <c r="AC624" s="164">
        <v>107.4</v>
      </c>
      <c r="AD624" s="164">
        <v>108.6</v>
      </c>
      <c r="AE624" s="164">
        <v>109.8</v>
      </c>
      <c r="AF624" s="164">
        <v>110.5</v>
      </c>
      <c r="AG624" s="164">
        <v>110.1</v>
      </c>
      <c r="AH624" s="164">
        <v>109.2</v>
      </c>
      <c r="AI624" s="164">
        <v>110.6</v>
      </c>
      <c r="AJ624" s="164">
        <v>110.7</v>
      </c>
      <c r="AK624" s="164">
        <v>111</v>
      </c>
      <c r="AL624" s="164">
        <v>111.5</v>
      </c>
      <c r="AM624" s="164">
        <v>111.2</v>
      </c>
      <c r="AN624" s="164">
        <v>109.9</v>
      </c>
      <c r="AO624" s="164">
        <v>110.9</v>
      </c>
      <c r="AP624" s="164">
        <v>111.7</v>
      </c>
      <c r="AQ624" s="164">
        <v>113</v>
      </c>
      <c r="AR624" s="164">
        <v>114.5</v>
      </c>
      <c r="AS624" s="164">
        <v>115.3</v>
      </c>
      <c r="AT624" s="164">
        <v>116.3</v>
      </c>
      <c r="AU624" s="164">
        <v>115.7</v>
      </c>
      <c r="AV624" s="164">
        <v>107.5</v>
      </c>
      <c r="AW624" s="164">
        <v>117.5</v>
      </c>
      <c r="AX624" s="164">
        <v>117.2</v>
      </c>
      <c r="AY624" s="164">
        <v>108.5</v>
      </c>
      <c r="AZ624" s="164">
        <v>106.8</v>
      </c>
      <c r="BA624" s="164">
        <v>108.7</v>
      </c>
      <c r="BB624" s="164">
        <v>107.1</v>
      </c>
      <c r="BC624" s="164">
        <v>110.2</v>
      </c>
      <c r="BD624" s="164">
        <v>118.6</v>
      </c>
      <c r="BE624" s="164">
        <v>116.6</v>
      </c>
      <c r="BF624" s="164">
        <v>115</v>
      </c>
      <c r="BG624" s="164">
        <v>122.9</v>
      </c>
      <c r="BH624" s="164">
        <v>113.2</v>
      </c>
      <c r="BI624" s="164">
        <v>121.1</v>
      </c>
      <c r="BJ624" s="164">
        <v>122.8</v>
      </c>
      <c r="BK624" s="164">
        <v>123</v>
      </c>
      <c r="BL624" s="164">
        <v>123</v>
      </c>
      <c r="BM624" s="164">
        <v>123.1</v>
      </c>
      <c r="BN624" s="164">
        <v>118.9</v>
      </c>
      <c r="BO624" s="164">
        <v>115.7</v>
      </c>
      <c r="BP624" s="164">
        <v>111</v>
      </c>
      <c r="BQ624" s="164">
        <v>113</v>
      </c>
      <c r="BR624" s="164">
        <v>113</v>
      </c>
      <c r="BS624" s="164">
        <v>116</v>
      </c>
      <c r="BT624" s="164">
        <v>120.1</v>
      </c>
      <c r="BU624" s="164">
        <v>118.7</v>
      </c>
      <c r="BV624" s="164">
        <v>118.8</v>
      </c>
      <c r="BW624" s="164">
        <v>119.2</v>
      </c>
      <c r="BX624" s="164">
        <v>119.6</v>
      </c>
      <c r="BY624" s="164">
        <v>120.1</v>
      </c>
      <c r="BZ624" s="164">
        <v>121.2</v>
      </c>
      <c r="CA624" s="164">
        <v>120</v>
      </c>
      <c r="CB624" s="164">
        <v>122.4</v>
      </c>
      <c r="CC624" s="164">
        <v>122.3</v>
      </c>
      <c r="CD624" s="164">
        <v>122</v>
      </c>
      <c r="CE624" s="164">
        <v>124.4</v>
      </c>
      <c r="CF624" s="164">
        <v>125.2</v>
      </c>
      <c r="CG624" s="164">
        <v>123.7</v>
      </c>
      <c r="CH624" s="164">
        <v>124.5</v>
      </c>
      <c r="CI624" s="164">
        <v>124.9</v>
      </c>
      <c r="CJ624" s="164">
        <v>124.5</v>
      </c>
      <c r="CK624" s="164">
        <v>124.9</v>
      </c>
      <c r="CL624" s="164">
        <v>125.1</v>
      </c>
      <c r="CM624" s="164">
        <v>125.2</v>
      </c>
      <c r="CN624" s="164">
        <v>125.6</v>
      </c>
      <c r="CO624" s="164">
        <v>125.9</v>
      </c>
      <c r="CP624" s="164">
        <v>125.9</v>
      </c>
      <c r="CQ624" s="164">
        <v>125.6</v>
      </c>
      <c r="CR624" s="164">
        <v>126.2</v>
      </c>
      <c r="CS624" s="164">
        <v>129.5</v>
      </c>
      <c r="CT624" s="164">
        <v>126.9</v>
      </c>
      <c r="CU624" s="164">
        <v>127</v>
      </c>
      <c r="CV624" s="164">
        <v>127</v>
      </c>
      <c r="CW624" s="164">
        <v>128.30000000000001</v>
      </c>
      <c r="CX624" s="164">
        <v>126.9</v>
      </c>
      <c r="CY624" s="164">
        <v>127</v>
      </c>
      <c r="CZ624" s="164">
        <v>127.6</v>
      </c>
      <c r="DA624" s="164">
        <v>128.69999999999999</v>
      </c>
      <c r="DB624" s="164">
        <v>128.9</v>
      </c>
      <c r="DC624" s="164">
        <v>132.4</v>
      </c>
      <c r="DD624" s="164">
        <v>129.9</v>
      </c>
      <c r="DE624" s="164">
        <v>130.5</v>
      </c>
      <c r="DF624" s="164">
        <v>131.19999999999999</v>
      </c>
      <c r="DG624" s="164">
        <v>136.19999999999999</v>
      </c>
      <c r="DH624" s="164">
        <v>136.69999999999999</v>
      </c>
      <c r="DI624" s="164">
        <v>137.19999999999999</v>
      </c>
      <c r="DJ624" s="164">
        <v>137.5</v>
      </c>
      <c r="DK624" s="164">
        <v>137.69999999999999</v>
      </c>
      <c r="DL624" s="164">
        <v>139.19999999999999</v>
      </c>
      <c r="DM624" s="164">
        <v>139.4</v>
      </c>
      <c r="DN624" s="164">
        <v>140.5</v>
      </c>
      <c r="DO624" s="164">
        <v>142.80000000000001</v>
      </c>
      <c r="DP624" s="164">
        <v>143</v>
      </c>
      <c r="DQ624" s="164">
        <v>143</v>
      </c>
      <c r="DR624" s="164">
        <v>143.1</v>
      </c>
      <c r="DS624" s="164">
        <v>141</v>
      </c>
      <c r="DT624" s="164">
        <v>148.6</v>
      </c>
    </row>
    <row r="625" spans="1:124" x14ac:dyDescent="0.25">
      <c r="A625" s="162" t="s">
        <v>2640</v>
      </c>
      <c r="B625" s="162" t="s">
        <v>2641</v>
      </c>
      <c r="C625" s="163">
        <v>0.11854000000000001</v>
      </c>
      <c r="D625" s="164">
        <v>98.7</v>
      </c>
      <c r="E625" s="164">
        <v>100.2</v>
      </c>
      <c r="F625" s="164">
        <v>98.6</v>
      </c>
      <c r="G625" s="164">
        <v>99.8</v>
      </c>
      <c r="H625" s="164">
        <v>99</v>
      </c>
      <c r="I625" s="164">
        <v>97.4</v>
      </c>
      <c r="J625" s="164">
        <v>97.4</v>
      </c>
      <c r="K625" s="164">
        <v>91.8</v>
      </c>
      <c r="L625" s="164">
        <v>91.6</v>
      </c>
      <c r="M625" s="164">
        <v>90.3</v>
      </c>
      <c r="N625" s="164">
        <v>91.2</v>
      </c>
      <c r="O625" s="164">
        <v>92.9</v>
      </c>
      <c r="P625" s="164">
        <v>91.3</v>
      </c>
      <c r="Q625" s="164">
        <v>95.6</v>
      </c>
      <c r="R625" s="164">
        <v>92.6</v>
      </c>
      <c r="S625" s="164">
        <v>94.9</v>
      </c>
      <c r="T625" s="164">
        <v>98.3</v>
      </c>
      <c r="U625" s="164">
        <v>95.5</v>
      </c>
      <c r="V625" s="164">
        <v>97</v>
      </c>
      <c r="W625" s="164">
        <v>95.8</v>
      </c>
      <c r="X625" s="164">
        <v>96</v>
      </c>
      <c r="Y625" s="164">
        <v>93.9</v>
      </c>
      <c r="Z625" s="164">
        <v>96.4</v>
      </c>
      <c r="AA625" s="164">
        <v>96.5</v>
      </c>
      <c r="AB625" s="164">
        <v>100.1</v>
      </c>
      <c r="AC625" s="164">
        <v>98.5</v>
      </c>
      <c r="AD625" s="164">
        <v>95.8</v>
      </c>
      <c r="AE625" s="164">
        <v>91.7</v>
      </c>
      <c r="AF625" s="164">
        <v>91.6</v>
      </c>
      <c r="AG625" s="164">
        <v>93.3</v>
      </c>
      <c r="AH625" s="164">
        <v>93.9</v>
      </c>
      <c r="AI625" s="164">
        <v>99.1</v>
      </c>
      <c r="AJ625" s="164">
        <v>99.9</v>
      </c>
      <c r="AK625" s="164">
        <v>99.3</v>
      </c>
      <c r="AL625" s="164">
        <v>98.6</v>
      </c>
      <c r="AM625" s="164">
        <v>98.9</v>
      </c>
      <c r="AN625" s="164">
        <v>100.7</v>
      </c>
      <c r="AO625" s="164">
        <v>99.6</v>
      </c>
      <c r="AP625" s="164">
        <v>99.9</v>
      </c>
      <c r="AQ625" s="164">
        <v>99.5</v>
      </c>
      <c r="AR625" s="164">
        <v>99.5</v>
      </c>
      <c r="AS625" s="164">
        <v>100.1</v>
      </c>
      <c r="AT625" s="164">
        <v>100.5</v>
      </c>
      <c r="AU625" s="164">
        <v>100.5</v>
      </c>
      <c r="AV625" s="164">
        <v>100.7</v>
      </c>
      <c r="AW625" s="164">
        <v>100.7</v>
      </c>
      <c r="AX625" s="164">
        <v>100.7</v>
      </c>
      <c r="AY625" s="164">
        <v>108.9</v>
      </c>
      <c r="AZ625" s="164">
        <v>108.9</v>
      </c>
      <c r="BA625" s="164">
        <v>108.9</v>
      </c>
      <c r="BB625" s="164">
        <v>108.9</v>
      </c>
      <c r="BC625" s="164">
        <v>108.9</v>
      </c>
      <c r="BD625" s="164">
        <v>108.5</v>
      </c>
      <c r="BE625" s="164">
        <v>108.5</v>
      </c>
      <c r="BF625" s="164">
        <v>108.5</v>
      </c>
      <c r="BG625" s="164">
        <v>108.5</v>
      </c>
      <c r="BH625" s="164">
        <v>108.5</v>
      </c>
      <c r="BI625" s="164">
        <v>108.5</v>
      </c>
      <c r="BJ625" s="164">
        <v>108.5</v>
      </c>
      <c r="BK625" s="164">
        <v>108.5</v>
      </c>
      <c r="BL625" s="164">
        <v>108.5</v>
      </c>
      <c r="BM625" s="164">
        <v>108.5</v>
      </c>
      <c r="BN625" s="164">
        <v>108.5</v>
      </c>
      <c r="BO625" s="164">
        <v>105</v>
      </c>
      <c r="BP625" s="164">
        <v>80.099999999999994</v>
      </c>
      <c r="BQ625" s="164">
        <v>80.099999999999994</v>
      </c>
      <c r="BR625" s="164">
        <v>80.099999999999994</v>
      </c>
      <c r="BS625" s="164">
        <v>84.2</v>
      </c>
      <c r="BT625" s="164">
        <v>83.8</v>
      </c>
      <c r="BU625" s="164">
        <v>83.8</v>
      </c>
      <c r="BV625" s="164">
        <v>83.8</v>
      </c>
      <c r="BW625" s="164">
        <v>83.8</v>
      </c>
      <c r="BX625" s="164">
        <v>83.8</v>
      </c>
      <c r="BY625" s="164">
        <v>83.8</v>
      </c>
      <c r="BZ625" s="164">
        <v>83.8</v>
      </c>
      <c r="CA625" s="164">
        <v>83.4</v>
      </c>
      <c r="CB625" s="164">
        <v>82.6</v>
      </c>
      <c r="CC625" s="164">
        <v>82.6</v>
      </c>
      <c r="CD625" s="164">
        <v>82.6</v>
      </c>
      <c r="CE625" s="164">
        <v>81.400000000000006</v>
      </c>
      <c r="CF625" s="164">
        <v>81.400000000000006</v>
      </c>
      <c r="CG625" s="164">
        <v>81.400000000000006</v>
      </c>
      <c r="CH625" s="164">
        <v>81.400000000000006</v>
      </c>
      <c r="CI625" s="164">
        <v>81.400000000000006</v>
      </c>
      <c r="CJ625" s="164">
        <v>81.400000000000006</v>
      </c>
      <c r="CK625" s="164">
        <v>81.400000000000006</v>
      </c>
      <c r="CL625" s="164">
        <v>81.400000000000006</v>
      </c>
      <c r="CM625" s="164">
        <v>81.400000000000006</v>
      </c>
      <c r="CN625" s="164">
        <v>81.400000000000006</v>
      </c>
      <c r="CO625" s="164">
        <v>81.400000000000006</v>
      </c>
      <c r="CP625" s="164">
        <v>81.400000000000006</v>
      </c>
      <c r="CQ625" s="164">
        <v>81.400000000000006</v>
      </c>
      <c r="CR625" s="164">
        <v>81.3</v>
      </c>
      <c r="CS625" s="164">
        <v>81.3</v>
      </c>
      <c r="CT625" s="164">
        <v>81.3</v>
      </c>
      <c r="CU625" s="164">
        <v>81.3</v>
      </c>
      <c r="CV625" s="164">
        <v>81.3</v>
      </c>
      <c r="CW625" s="164">
        <v>81.3</v>
      </c>
      <c r="CX625" s="164">
        <v>81.3</v>
      </c>
      <c r="CY625" s="164">
        <v>83.1</v>
      </c>
      <c r="CZ625" s="164">
        <v>83.1</v>
      </c>
      <c r="DA625" s="164">
        <v>83.1</v>
      </c>
      <c r="DB625" s="164">
        <v>83.1</v>
      </c>
      <c r="DC625" s="164">
        <v>83.1</v>
      </c>
      <c r="DD625" s="164">
        <v>83.1</v>
      </c>
      <c r="DE625" s="164">
        <v>83.1</v>
      </c>
      <c r="DF625" s="164">
        <v>83.1</v>
      </c>
      <c r="DG625" s="164">
        <v>83.6</v>
      </c>
      <c r="DH625" s="164">
        <v>83.6</v>
      </c>
      <c r="DI625" s="164">
        <v>83.6</v>
      </c>
      <c r="DJ625" s="164">
        <v>82.4</v>
      </c>
      <c r="DK625" s="164">
        <v>82.4</v>
      </c>
      <c r="DL625" s="164">
        <v>82.4</v>
      </c>
      <c r="DM625" s="164">
        <v>82.4</v>
      </c>
      <c r="DN625" s="164">
        <v>82.4</v>
      </c>
      <c r="DO625" s="164">
        <v>82.4</v>
      </c>
      <c r="DP625" s="164">
        <v>82.4</v>
      </c>
      <c r="DQ625" s="164">
        <v>82.4</v>
      </c>
      <c r="DR625" s="164">
        <v>82.4</v>
      </c>
      <c r="DS625" s="164">
        <v>82.4</v>
      </c>
      <c r="DT625" s="164">
        <v>82.4</v>
      </c>
    </row>
    <row r="626" spans="1:124" x14ac:dyDescent="0.25">
      <c r="A626" s="162" t="s">
        <v>2643</v>
      </c>
      <c r="B626" s="162" t="s">
        <v>2644</v>
      </c>
      <c r="C626" s="163">
        <v>3.0000000000000001E-3</v>
      </c>
      <c r="D626" s="164">
        <v>103.1</v>
      </c>
      <c r="E626" s="164">
        <v>103.1</v>
      </c>
      <c r="F626" s="164">
        <v>103.1</v>
      </c>
      <c r="G626" s="164">
        <v>103.1</v>
      </c>
      <c r="H626" s="164">
        <v>103.1</v>
      </c>
      <c r="I626" s="164">
        <v>103.1</v>
      </c>
      <c r="J626" s="164">
        <v>103.1</v>
      </c>
      <c r="K626" s="164">
        <v>103.1</v>
      </c>
      <c r="L626" s="164">
        <v>103.1</v>
      </c>
      <c r="M626" s="164">
        <v>103.1</v>
      </c>
      <c r="N626" s="164">
        <v>103.1</v>
      </c>
      <c r="O626" s="164">
        <v>103.1</v>
      </c>
      <c r="P626" s="164">
        <v>106.6</v>
      </c>
      <c r="Q626" s="164">
        <v>106.6</v>
      </c>
      <c r="R626" s="164">
        <v>106.6</v>
      </c>
      <c r="S626" s="164">
        <v>106.6</v>
      </c>
      <c r="T626" s="164">
        <v>106.6</v>
      </c>
      <c r="U626" s="164">
        <v>106.6</v>
      </c>
      <c r="V626" s="164">
        <v>106.6</v>
      </c>
      <c r="W626" s="164">
        <v>106.6</v>
      </c>
      <c r="X626" s="164">
        <v>106.6</v>
      </c>
      <c r="Y626" s="164">
        <v>106.6</v>
      </c>
      <c r="Z626" s="164">
        <v>106.6</v>
      </c>
      <c r="AA626" s="164">
        <v>106.6</v>
      </c>
      <c r="AB626" s="164">
        <v>111.8</v>
      </c>
      <c r="AC626" s="164">
        <v>111.8</v>
      </c>
      <c r="AD626" s="164">
        <v>111.8</v>
      </c>
      <c r="AE626" s="164">
        <v>111.8</v>
      </c>
      <c r="AF626" s="164">
        <v>111.8</v>
      </c>
      <c r="AG626" s="164">
        <v>111.8</v>
      </c>
      <c r="AH626" s="164">
        <v>111.8</v>
      </c>
      <c r="AI626" s="164">
        <v>111.8</v>
      </c>
      <c r="AJ626" s="164">
        <v>111.8</v>
      </c>
      <c r="AK626" s="164">
        <v>111.8</v>
      </c>
      <c r="AL626" s="164">
        <v>110.3</v>
      </c>
      <c r="AM626" s="164">
        <v>105.6</v>
      </c>
      <c r="AN626" s="164">
        <v>109.1</v>
      </c>
      <c r="AO626" s="164">
        <v>109.1</v>
      </c>
      <c r="AP626" s="164">
        <v>109.1</v>
      </c>
      <c r="AQ626" s="164">
        <v>109.1</v>
      </c>
      <c r="AR626" s="164">
        <v>113.7</v>
      </c>
      <c r="AS626" s="164">
        <v>113.7</v>
      </c>
      <c r="AT626" s="164">
        <v>113.7</v>
      </c>
      <c r="AU626" s="164">
        <v>113.7</v>
      </c>
      <c r="AV626" s="164">
        <v>113.7</v>
      </c>
      <c r="AW626" s="164">
        <v>113.7</v>
      </c>
      <c r="AX626" s="164">
        <v>113.7</v>
      </c>
      <c r="AY626" s="164">
        <v>113.7</v>
      </c>
      <c r="AZ626" s="164">
        <v>113.7</v>
      </c>
      <c r="BA626" s="164">
        <v>113.7</v>
      </c>
      <c r="BB626" s="164">
        <v>113.7</v>
      </c>
      <c r="BC626" s="164">
        <v>113.7</v>
      </c>
      <c r="BD626" s="164">
        <v>113.7</v>
      </c>
      <c r="BE626" s="164">
        <v>113.7</v>
      </c>
      <c r="BF626" s="164">
        <v>113.7</v>
      </c>
      <c r="BG626" s="164">
        <v>113.7</v>
      </c>
      <c r="BH626" s="164">
        <v>113.7</v>
      </c>
      <c r="BI626" s="164">
        <v>113.7</v>
      </c>
      <c r="BJ626" s="164">
        <v>113.7</v>
      </c>
      <c r="BK626" s="164">
        <v>113.7</v>
      </c>
      <c r="BL626" s="164">
        <v>118.8</v>
      </c>
      <c r="BM626" s="164">
        <v>118.8</v>
      </c>
      <c r="BN626" s="164">
        <v>118.8</v>
      </c>
      <c r="BO626" s="164">
        <v>123.8</v>
      </c>
      <c r="BP626" s="164">
        <v>123.8</v>
      </c>
      <c r="BQ626" s="164">
        <v>123.8</v>
      </c>
      <c r="BR626" s="164">
        <v>123.8</v>
      </c>
      <c r="BS626" s="164">
        <v>123.8</v>
      </c>
      <c r="BT626" s="164">
        <v>123.8</v>
      </c>
      <c r="BU626" s="164">
        <v>130.1</v>
      </c>
      <c r="BV626" s="164">
        <v>130.1</v>
      </c>
      <c r="BW626" s="164">
        <v>130.1</v>
      </c>
      <c r="BX626" s="164">
        <v>130.1</v>
      </c>
      <c r="BY626" s="164">
        <v>130.1</v>
      </c>
      <c r="BZ626" s="164">
        <v>130.1</v>
      </c>
      <c r="CA626" s="164">
        <v>130.1</v>
      </c>
      <c r="CB626" s="164">
        <v>130.1</v>
      </c>
      <c r="CC626" s="164">
        <v>130.1</v>
      </c>
      <c r="CD626" s="164">
        <v>130.1</v>
      </c>
      <c r="CE626" s="164">
        <v>130.1</v>
      </c>
      <c r="CF626" s="164">
        <v>130.1</v>
      </c>
      <c r="CG626" s="164">
        <v>130.1</v>
      </c>
      <c r="CH626" s="164">
        <v>130.1</v>
      </c>
      <c r="CI626" s="164">
        <v>130.1</v>
      </c>
      <c r="CJ626" s="164">
        <v>130.1</v>
      </c>
      <c r="CK626" s="164">
        <v>130.1</v>
      </c>
      <c r="CL626" s="164">
        <v>130.1</v>
      </c>
      <c r="CM626" s="164">
        <v>130.1</v>
      </c>
      <c r="CN626" s="164">
        <v>124.6</v>
      </c>
      <c r="CO626" s="164">
        <v>127.4</v>
      </c>
      <c r="CP626" s="164">
        <v>130.1</v>
      </c>
      <c r="CQ626" s="164">
        <v>124.6</v>
      </c>
      <c r="CR626" s="164">
        <v>124.6</v>
      </c>
      <c r="CS626" s="164">
        <v>124.6</v>
      </c>
      <c r="CT626" s="164">
        <v>130.1</v>
      </c>
      <c r="CU626" s="164">
        <v>124.6</v>
      </c>
      <c r="CV626" s="164">
        <v>124.6</v>
      </c>
      <c r="CW626" s="164">
        <v>130.1</v>
      </c>
      <c r="CX626" s="164">
        <v>124.6</v>
      </c>
      <c r="CY626" s="164">
        <v>118.8</v>
      </c>
      <c r="CZ626" s="164">
        <v>124.6</v>
      </c>
      <c r="DA626" s="164">
        <v>118.8</v>
      </c>
      <c r="DB626" s="164">
        <v>124.6</v>
      </c>
      <c r="DC626" s="164">
        <v>130.1</v>
      </c>
      <c r="DD626" s="164">
        <v>163.6</v>
      </c>
      <c r="DE626" s="164">
        <v>164.6</v>
      </c>
      <c r="DF626" s="164">
        <v>166.8</v>
      </c>
      <c r="DG626" s="164">
        <v>166.8</v>
      </c>
      <c r="DH626" s="164">
        <v>166.8</v>
      </c>
      <c r="DI626" s="164">
        <v>166.8</v>
      </c>
      <c r="DJ626" s="164">
        <v>166.8</v>
      </c>
      <c r="DK626" s="164">
        <v>166.8</v>
      </c>
      <c r="DL626" s="164">
        <v>241.2</v>
      </c>
      <c r="DM626" s="164">
        <v>241.2</v>
      </c>
      <c r="DN626" s="164">
        <v>241.2</v>
      </c>
      <c r="DO626" s="164">
        <v>241.2</v>
      </c>
      <c r="DP626" s="164">
        <v>228.9</v>
      </c>
      <c r="DQ626" s="164">
        <v>225.3</v>
      </c>
      <c r="DR626" s="164">
        <v>213.7</v>
      </c>
      <c r="DS626" s="164">
        <v>213.8</v>
      </c>
      <c r="DT626" s="164">
        <v>213.8</v>
      </c>
    </row>
    <row r="627" spans="1:124" x14ac:dyDescent="0.25">
      <c r="A627" s="162" t="s">
        <v>2646</v>
      </c>
      <c r="B627" s="162" t="s">
        <v>2647</v>
      </c>
      <c r="C627" s="163">
        <v>1.2E-4</v>
      </c>
      <c r="D627" s="164">
        <v>101.1</v>
      </c>
      <c r="E627" s="164">
        <v>101.7</v>
      </c>
      <c r="F627" s="164">
        <v>101.9</v>
      </c>
      <c r="G627" s="164">
        <v>102.1</v>
      </c>
      <c r="H627" s="164">
        <v>103.3</v>
      </c>
      <c r="I627" s="164">
        <v>104.4</v>
      </c>
      <c r="J627" s="164">
        <v>103.8</v>
      </c>
      <c r="K627" s="164">
        <v>103.6</v>
      </c>
      <c r="L627" s="164">
        <v>103.6</v>
      </c>
      <c r="M627" s="164">
        <v>103.6</v>
      </c>
      <c r="N627" s="164">
        <v>103.2</v>
      </c>
      <c r="O627" s="164">
        <v>103.2</v>
      </c>
      <c r="P627" s="164">
        <v>103.2</v>
      </c>
      <c r="Q627" s="164">
        <v>102.8</v>
      </c>
      <c r="R627" s="164">
        <v>102.6</v>
      </c>
      <c r="S627" s="164">
        <v>102.6</v>
      </c>
      <c r="T627" s="164">
        <v>102.4</v>
      </c>
      <c r="U627" s="164">
        <v>102.7</v>
      </c>
      <c r="V627" s="164">
        <v>102.7</v>
      </c>
      <c r="W627" s="164">
        <v>103.2</v>
      </c>
      <c r="X627" s="164">
        <v>103.2</v>
      </c>
      <c r="Y627" s="164">
        <v>104.4</v>
      </c>
      <c r="Z627" s="164">
        <v>104.8</v>
      </c>
      <c r="AA627" s="164">
        <v>104.8</v>
      </c>
      <c r="AB627" s="164">
        <v>104.8</v>
      </c>
      <c r="AC627" s="164">
        <v>105.1</v>
      </c>
      <c r="AD627" s="164">
        <v>105.1</v>
      </c>
      <c r="AE627" s="164">
        <v>105.7</v>
      </c>
      <c r="AF627" s="164">
        <v>106.4</v>
      </c>
      <c r="AG627" s="164">
        <v>110.3</v>
      </c>
      <c r="AH627" s="164">
        <v>110.3</v>
      </c>
      <c r="AI627" s="164">
        <v>110.3</v>
      </c>
      <c r="AJ627" s="164">
        <v>111.9</v>
      </c>
      <c r="AK627" s="164">
        <v>110.5</v>
      </c>
      <c r="AL627" s="164">
        <v>110.9</v>
      </c>
      <c r="AM627" s="164">
        <v>109.3</v>
      </c>
      <c r="AN627" s="164">
        <v>108.8</v>
      </c>
      <c r="AO627" s="164">
        <v>108</v>
      </c>
      <c r="AP627" s="164">
        <v>108.5</v>
      </c>
      <c r="AQ627" s="164">
        <v>108.1</v>
      </c>
      <c r="AR627" s="164">
        <v>107.7</v>
      </c>
      <c r="AS627" s="164">
        <v>107.6</v>
      </c>
      <c r="AT627" s="164">
        <v>106.8</v>
      </c>
      <c r="AU627" s="164">
        <v>107.2</v>
      </c>
      <c r="AV627" s="164">
        <v>107.1</v>
      </c>
      <c r="AW627" s="164">
        <v>110.9</v>
      </c>
      <c r="AX627" s="164">
        <v>108.7</v>
      </c>
      <c r="AY627" s="164">
        <v>111.3</v>
      </c>
      <c r="AZ627" s="164">
        <v>110.3</v>
      </c>
      <c r="BA627" s="164">
        <v>108.7</v>
      </c>
      <c r="BB627" s="164">
        <v>107.8</v>
      </c>
      <c r="BC627" s="164">
        <v>107.4</v>
      </c>
      <c r="BD627" s="164">
        <v>108.9</v>
      </c>
      <c r="BE627" s="164">
        <v>108.8</v>
      </c>
      <c r="BF627" s="164">
        <v>108.5</v>
      </c>
      <c r="BG627" s="164">
        <v>108.5</v>
      </c>
      <c r="BH627" s="164">
        <v>108.5</v>
      </c>
      <c r="BI627" s="164">
        <v>108.7</v>
      </c>
      <c r="BJ627" s="164">
        <v>109.3</v>
      </c>
      <c r="BK627" s="164">
        <v>108.8</v>
      </c>
      <c r="BL627" s="164">
        <v>108.6</v>
      </c>
      <c r="BM627" s="164">
        <v>108.3</v>
      </c>
      <c r="BN627" s="164">
        <v>110.1</v>
      </c>
      <c r="BO627" s="164">
        <v>111.5</v>
      </c>
      <c r="BP627" s="164">
        <v>108.8</v>
      </c>
      <c r="BQ627" s="164">
        <v>109.5</v>
      </c>
      <c r="BR627" s="164">
        <v>109.6</v>
      </c>
      <c r="BS627" s="164">
        <v>111.1</v>
      </c>
      <c r="BT627" s="164">
        <v>109.6</v>
      </c>
      <c r="BU627" s="164">
        <v>109.6</v>
      </c>
      <c r="BV627" s="164">
        <v>108.2</v>
      </c>
      <c r="BW627" s="164">
        <v>110</v>
      </c>
      <c r="BX627" s="164">
        <v>110.4</v>
      </c>
      <c r="BY627" s="164">
        <v>110.8</v>
      </c>
      <c r="BZ627" s="164">
        <v>111.5</v>
      </c>
      <c r="CA627" s="164">
        <v>107.9</v>
      </c>
      <c r="CB627" s="164">
        <v>110.4</v>
      </c>
      <c r="CC627" s="164">
        <v>111.8</v>
      </c>
      <c r="CD627" s="164">
        <v>112.6</v>
      </c>
      <c r="CE627" s="164">
        <v>110.2</v>
      </c>
      <c r="CF627" s="164">
        <v>111.7</v>
      </c>
      <c r="CG627" s="164">
        <v>110.4</v>
      </c>
      <c r="CH627" s="164">
        <v>112.3</v>
      </c>
      <c r="CI627" s="164">
        <v>111.3</v>
      </c>
      <c r="CJ627" s="164">
        <v>112</v>
      </c>
      <c r="CK627" s="164">
        <v>111.6</v>
      </c>
      <c r="CL627" s="164">
        <v>109.5</v>
      </c>
      <c r="CM627" s="164">
        <v>111.5</v>
      </c>
      <c r="CN627" s="164">
        <v>110.4</v>
      </c>
      <c r="CO627" s="164">
        <v>111.2</v>
      </c>
      <c r="CP627" s="164">
        <v>110</v>
      </c>
      <c r="CQ627" s="164">
        <v>112.3</v>
      </c>
      <c r="CR627" s="164">
        <v>111.8</v>
      </c>
      <c r="CS627" s="164">
        <v>111.8</v>
      </c>
      <c r="CT627" s="164">
        <v>113.2</v>
      </c>
      <c r="CU627" s="164">
        <v>109.5</v>
      </c>
      <c r="CV627" s="164">
        <v>109.6</v>
      </c>
      <c r="CW627" s="164">
        <v>109.5</v>
      </c>
      <c r="CX627" s="164">
        <v>112.1</v>
      </c>
      <c r="CY627" s="164">
        <v>113.2</v>
      </c>
      <c r="CZ627" s="164">
        <v>113.7</v>
      </c>
      <c r="DA627" s="164">
        <v>112</v>
      </c>
      <c r="DB627" s="164">
        <v>113</v>
      </c>
      <c r="DC627" s="164">
        <v>112.4</v>
      </c>
      <c r="DD627" s="164">
        <v>114.1</v>
      </c>
      <c r="DE627" s="164">
        <v>113.2</v>
      </c>
      <c r="DF627" s="164">
        <v>114.7</v>
      </c>
      <c r="DG627" s="164">
        <v>116.1</v>
      </c>
      <c r="DH627" s="164">
        <v>118.5</v>
      </c>
      <c r="DI627" s="164">
        <v>117.7</v>
      </c>
      <c r="DJ627" s="164">
        <v>118.9</v>
      </c>
      <c r="DK627" s="164">
        <v>120.1</v>
      </c>
      <c r="DL627" s="164">
        <v>122.1</v>
      </c>
      <c r="DM627" s="164">
        <v>121.8</v>
      </c>
      <c r="DN627" s="164">
        <v>121</v>
      </c>
      <c r="DO627" s="164">
        <v>122.4</v>
      </c>
      <c r="DP627" s="164">
        <v>124.6</v>
      </c>
      <c r="DQ627" s="164">
        <v>122.6</v>
      </c>
      <c r="DR627" s="164">
        <v>123</v>
      </c>
      <c r="DS627" s="164">
        <v>123.8</v>
      </c>
      <c r="DT627" s="164">
        <v>128.80000000000001</v>
      </c>
    </row>
    <row r="628" spans="1:124" x14ac:dyDescent="0.25">
      <c r="A628" s="162" t="s">
        <v>2649</v>
      </c>
      <c r="B628" s="162" t="s">
        <v>2650</v>
      </c>
      <c r="C628" s="163">
        <v>4.6000000000000001E-4</v>
      </c>
      <c r="D628" s="164">
        <v>97.1</v>
      </c>
      <c r="E628" s="164">
        <v>100.3</v>
      </c>
      <c r="F628" s="164">
        <v>102.7</v>
      </c>
      <c r="G628" s="164">
        <v>101.9</v>
      </c>
      <c r="H628" s="164">
        <v>104</v>
      </c>
      <c r="I628" s="164">
        <v>99.7</v>
      </c>
      <c r="J628" s="164">
        <v>95.3</v>
      </c>
      <c r="K628" s="164">
        <v>105.6</v>
      </c>
      <c r="L628" s="164">
        <v>104.4</v>
      </c>
      <c r="M628" s="164">
        <v>102.7</v>
      </c>
      <c r="N628" s="164">
        <v>99.5</v>
      </c>
      <c r="O628" s="164">
        <v>107.3</v>
      </c>
      <c r="P628" s="164">
        <v>94.3</v>
      </c>
      <c r="Q628" s="164">
        <v>95.4</v>
      </c>
      <c r="R628" s="164">
        <v>101.7</v>
      </c>
      <c r="S628" s="164">
        <v>104.3</v>
      </c>
      <c r="T628" s="164">
        <v>103.4</v>
      </c>
      <c r="U628" s="164">
        <v>107.1</v>
      </c>
      <c r="V628" s="164">
        <v>103</v>
      </c>
      <c r="W628" s="164">
        <v>109.3</v>
      </c>
      <c r="X628" s="164">
        <v>106.4</v>
      </c>
      <c r="Y628" s="164">
        <v>111</v>
      </c>
      <c r="Z628" s="164">
        <v>109.2</v>
      </c>
      <c r="AA628" s="164">
        <v>117.4</v>
      </c>
      <c r="AB628" s="164">
        <v>112.8</v>
      </c>
      <c r="AC628" s="164">
        <v>117.2</v>
      </c>
      <c r="AD628" s="164">
        <v>115.2</v>
      </c>
      <c r="AE628" s="164">
        <v>119.9</v>
      </c>
      <c r="AF628" s="164">
        <v>116.6</v>
      </c>
      <c r="AG628" s="164">
        <v>115.2</v>
      </c>
      <c r="AH628" s="164">
        <v>113.2</v>
      </c>
      <c r="AI628" s="164">
        <v>118.6</v>
      </c>
      <c r="AJ628" s="164">
        <v>120</v>
      </c>
      <c r="AK628" s="164">
        <v>108.4</v>
      </c>
      <c r="AL628" s="164">
        <v>109</v>
      </c>
      <c r="AM628" s="164">
        <v>118.3</v>
      </c>
      <c r="AN628" s="164">
        <v>110.5</v>
      </c>
      <c r="AO628" s="164">
        <v>108.1</v>
      </c>
      <c r="AP628" s="164">
        <v>109</v>
      </c>
      <c r="AQ628" s="164">
        <v>107.6</v>
      </c>
      <c r="AR628" s="164">
        <v>107.6</v>
      </c>
      <c r="AS628" s="164">
        <v>104.9</v>
      </c>
      <c r="AT628" s="164">
        <v>104.9</v>
      </c>
      <c r="AU628" s="164">
        <v>104.9</v>
      </c>
      <c r="AV628" s="164">
        <v>104.9</v>
      </c>
      <c r="AW628" s="164">
        <v>101.9</v>
      </c>
      <c r="AX628" s="164">
        <v>101.9</v>
      </c>
      <c r="AY628" s="164">
        <v>99.9</v>
      </c>
      <c r="AZ628" s="164">
        <v>99.9</v>
      </c>
      <c r="BA628" s="164">
        <v>99.9</v>
      </c>
      <c r="BB628" s="164">
        <v>99.9</v>
      </c>
      <c r="BC628" s="164">
        <v>99.9</v>
      </c>
      <c r="BD628" s="164">
        <v>99.9</v>
      </c>
      <c r="BE628" s="164">
        <v>99.9</v>
      </c>
      <c r="BF628" s="164">
        <v>99.9</v>
      </c>
      <c r="BG628" s="164">
        <v>99.9</v>
      </c>
      <c r="BH628" s="164">
        <v>99.2</v>
      </c>
      <c r="BI628" s="164">
        <v>98.5</v>
      </c>
      <c r="BJ628" s="164">
        <v>98.5</v>
      </c>
      <c r="BK628" s="164">
        <v>98.5</v>
      </c>
      <c r="BL628" s="164">
        <v>97</v>
      </c>
      <c r="BM628" s="164">
        <v>97</v>
      </c>
      <c r="BN628" s="164">
        <v>97</v>
      </c>
      <c r="BO628" s="164">
        <v>97.5</v>
      </c>
      <c r="BP628" s="164">
        <v>97.5</v>
      </c>
      <c r="BQ628" s="164">
        <v>98.4</v>
      </c>
      <c r="BR628" s="164">
        <v>94.9</v>
      </c>
      <c r="BS628" s="164">
        <v>97.6</v>
      </c>
      <c r="BT628" s="164">
        <v>98.6</v>
      </c>
      <c r="BU628" s="164">
        <v>97.6</v>
      </c>
      <c r="BV628" s="164">
        <v>97.6</v>
      </c>
      <c r="BW628" s="164">
        <v>97.6</v>
      </c>
      <c r="BX628" s="164">
        <v>97.6</v>
      </c>
      <c r="BY628" s="164">
        <v>97.6</v>
      </c>
      <c r="BZ628" s="164">
        <v>97.6</v>
      </c>
      <c r="CA628" s="164">
        <v>97.6</v>
      </c>
      <c r="CB628" s="164">
        <v>97.6</v>
      </c>
      <c r="CC628" s="164">
        <v>97.6</v>
      </c>
      <c r="CD628" s="164">
        <v>99.9</v>
      </c>
      <c r="CE628" s="164">
        <v>99.9</v>
      </c>
      <c r="CF628" s="164">
        <v>99.9</v>
      </c>
      <c r="CG628" s="164">
        <v>99.9</v>
      </c>
      <c r="CH628" s="164">
        <v>103.5</v>
      </c>
      <c r="CI628" s="164">
        <v>99.9</v>
      </c>
      <c r="CJ628" s="164">
        <v>100.3</v>
      </c>
      <c r="CK628" s="164">
        <v>100.3</v>
      </c>
      <c r="CL628" s="164">
        <v>99</v>
      </c>
      <c r="CM628" s="164">
        <v>99</v>
      </c>
      <c r="CN628" s="164">
        <v>102.8</v>
      </c>
      <c r="CO628" s="164">
        <v>98.6</v>
      </c>
      <c r="CP628" s="164">
        <v>98.6</v>
      </c>
      <c r="CQ628" s="164">
        <v>98.6</v>
      </c>
      <c r="CR628" s="164">
        <v>98.8</v>
      </c>
      <c r="CS628" s="164">
        <v>99.7</v>
      </c>
      <c r="CT628" s="164">
        <v>100.1</v>
      </c>
      <c r="CU628" s="164">
        <v>100.2</v>
      </c>
      <c r="CV628" s="164">
        <v>100.2</v>
      </c>
      <c r="CW628" s="164">
        <v>100.1</v>
      </c>
      <c r="CX628" s="164">
        <v>99.5</v>
      </c>
      <c r="CY628" s="164">
        <v>100.8</v>
      </c>
      <c r="CZ628" s="164">
        <v>100.8</v>
      </c>
      <c r="DA628" s="164">
        <v>100.8</v>
      </c>
      <c r="DB628" s="164">
        <v>99.4</v>
      </c>
      <c r="DC628" s="164">
        <v>99.5</v>
      </c>
      <c r="DD628" s="164">
        <v>99.5</v>
      </c>
      <c r="DE628" s="164">
        <v>100.9</v>
      </c>
      <c r="DF628" s="164">
        <v>100.9</v>
      </c>
      <c r="DG628" s="164">
        <v>103.6</v>
      </c>
      <c r="DH628" s="164">
        <v>104.8</v>
      </c>
      <c r="DI628" s="164">
        <v>104.4</v>
      </c>
      <c r="DJ628" s="164">
        <v>105.3</v>
      </c>
      <c r="DK628" s="164">
        <v>105.2</v>
      </c>
      <c r="DL628" s="164">
        <v>105.6</v>
      </c>
      <c r="DM628" s="164">
        <v>106.1</v>
      </c>
      <c r="DN628" s="164">
        <v>107.8</v>
      </c>
      <c r="DO628" s="164">
        <v>106.4</v>
      </c>
      <c r="DP628" s="164">
        <v>106.2</v>
      </c>
      <c r="DQ628" s="164">
        <v>106.9</v>
      </c>
      <c r="DR628" s="164">
        <v>107.7</v>
      </c>
      <c r="DS628" s="164">
        <v>107.2</v>
      </c>
      <c r="DT628" s="164">
        <v>108.1</v>
      </c>
    </row>
    <row r="629" spans="1:124" x14ac:dyDescent="0.25">
      <c r="A629" s="162" t="s">
        <v>2652</v>
      </c>
      <c r="B629" s="162" t="s">
        <v>2653</v>
      </c>
      <c r="C629" s="163">
        <v>0.72841</v>
      </c>
      <c r="D629" s="164">
        <v>101.1</v>
      </c>
      <c r="E629" s="164">
        <v>100.8</v>
      </c>
      <c r="F629" s="164">
        <v>101.9</v>
      </c>
      <c r="G629" s="164">
        <v>99.8</v>
      </c>
      <c r="H629" s="164">
        <v>102.3</v>
      </c>
      <c r="I629" s="164">
        <v>99.4</v>
      </c>
      <c r="J629" s="164">
        <v>102.2</v>
      </c>
      <c r="K629" s="164">
        <v>101.3</v>
      </c>
      <c r="L629" s="164">
        <v>99.9</v>
      </c>
      <c r="M629" s="164">
        <v>100.7</v>
      </c>
      <c r="N629" s="164">
        <v>103.3</v>
      </c>
      <c r="O629" s="164">
        <v>103.8</v>
      </c>
      <c r="P629" s="164">
        <v>103.1</v>
      </c>
      <c r="Q629" s="164">
        <v>103.3</v>
      </c>
      <c r="R629" s="164">
        <v>100.9</v>
      </c>
      <c r="S629" s="164">
        <v>102.6</v>
      </c>
      <c r="T629" s="164">
        <v>103.5</v>
      </c>
      <c r="U629" s="164">
        <v>104.2</v>
      </c>
      <c r="V629" s="164">
        <v>103.2</v>
      </c>
      <c r="W629" s="164">
        <v>104</v>
      </c>
      <c r="X629" s="164">
        <v>105.3</v>
      </c>
      <c r="Y629" s="164">
        <v>106.5</v>
      </c>
      <c r="Z629" s="164">
        <v>105.6</v>
      </c>
      <c r="AA629" s="164">
        <v>107.9</v>
      </c>
      <c r="AB629" s="164">
        <v>108.7</v>
      </c>
      <c r="AC629" s="164">
        <v>112.5</v>
      </c>
      <c r="AD629" s="164">
        <v>113.6</v>
      </c>
      <c r="AE629" s="164">
        <v>110.4</v>
      </c>
      <c r="AF629" s="164">
        <v>111.3</v>
      </c>
      <c r="AG629" s="164">
        <v>111.4</v>
      </c>
      <c r="AH629" s="164">
        <v>112.1</v>
      </c>
      <c r="AI629" s="164">
        <v>108.1</v>
      </c>
      <c r="AJ629" s="164">
        <v>109.3</v>
      </c>
      <c r="AK629" s="164">
        <v>109.3</v>
      </c>
      <c r="AL629" s="164">
        <v>110.7</v>
      </c>
      <c r="AM629" s="164">
        <v>114.3</v>
      </c>
      <c r="AN629" s="164">
        <v>108.7</v>
      </c>
      <c r="AO629" s="164">
        <v>109.3</v>
      </c>
      <c r="AP629" s="164">
        <v>109.8</v>
      </c>
      <c r="AQ629" s="164">
        <v>109.7</v>
      </c>
      <c r="AR629" s="164">
        <v>108.4</v>
      </c>
      <c r="AS629" s="164">
        <v>108.9</v>
      </c>
      <c r="AT629" s="164">
        <v>107.7</v>
      </c>
      <c r="AU629" s="164">
        <v>108.6</v>
      </c>
      <c r="AV629" s="164">
        <v>107.1</v>
      </c>
      <c r="AW629" s="164">
        <v>106.8</v>
      </c>
      <c r="AX629" s="164">
        <v>107.3</v>
      </c>
      <c r="AY629" s="164">
        <v>108.4</v>
      </c>
      <c r="AZ629" s="164">
        <v>104.9</v>
      </c>
      <c r="BA629" s="164">
        <v>108</v>
      </c>
      <c r="BB629" s="164">
        <v>108</v>
      </c>
      <c r="BC629" s="164">
        <v>106.5</v>
      </c>
      <c r="BD629" s="164">
        <v>105.2</v>
      </c>
      <c r="BE629" s="164">
        <v>108.7</v>
      </c>
      <c r="BF629" s="164">
        <v>110.5</v>
      </c>
      <c r="BG629" s="164">
        <v>106.7</v>
      </c>
      <c r="BH629" s="164">
        <v>108.4</v>
      </c>
      <c r="BI629" s="164">
        <v>109.9</v>
      </c>
      <c r="BJ629" s="164">
        <v>110.1</v>
      </c>
      <c r="BK629" s="164">
        <v>110.5</v>
      </c>
      <c r="BL629" s="164">
        <v>110.9</v>
      </c>
      <c r="BM629" s="164">
        <v>111.5</v>
      </c>
      <c r="BN629" s="164">
        <v>110</v>
      </c>
      <c r="BO629" s="164">
        <v>110.6</v>
      </c>
      <c r="BP629" s="164">
        <v>112</v>
      </c>
      <c r="BQ629" s="164">
        <v>116.6</v>
      </c>
      <c r="BR629" s="164">
        <v>117.2</v>
      </c>
      <c r="BS629" s="164">
        <v>118.4</v>
      </c>
      <c r="BT629" s="164">
        <v>116.9</v>
      </c>
      <c r="BU629" s="164">
        <v>116.7</v>
      </c>
      <c r="BV629" s="164">
        <v>118</v>
      </c>
      <c r="BW629" s="164">
        <v>118.8</v>
      </c>
      <c r="BX629" s="164">
        <v>120.1</v>
      </c>
      <c r="BY629" s="164">
        <v>120.6</v>
      </c>
      <c r="BZ629" s="164">
        <v>120.8</v>
      </c>
      <c r="CA629" s="164">
        <v>122.8</v>
      </c>
      <c r="CB629" s="164">
        <v>121.6</v>
      </c>
      <c r="CC629" s="164">
        <v>121.9</v>
      </c>
      <c r="CD629" s="164">
        <v>125.1</v>
      </c>
      <c r="CE629" s="164">
        <v>123.9</v>
      </c>
      <c r="CF629" s="164">
        <v>124.3</v>
      </c>
      <c r="CG629" s="164">
        <v>125.7</v>
      </c>
      <c r="CH629" s="164">
        <v>125.8</v>
      </c>
      <c r="CI629" s="164">
        <v>124.9</v>
      </c>
      <c r="CJ629" s="164">
        <v>125.3</v>
      </c>
      <c r="CK629" s="164">
        <v>126.1</v>
      </c>
      <c r="CL629" s="164">
        <v>126.1</v>
      </c>
      <c r="CM629" s="164">
        <v>124.4</v>
      </c>
      <c r="CN629" s="164">
        <v>123.2</v>
      </c>
      <c r="CO629" s="164">
        <v>124.2</v>
      </c>
      <c r="CP629" s="164">
        <v>121.9</v>
      </c>
      <c r="CQ629" s="164">
        <v>123.5</v>
      </c>
      <c r="CR629" s="164">
        <v>123.7</v>
      </c>
      <c r="CS629" s="164">
        <v>124.4</v>
      </c>
      <c r="CT629" s="164">
        <v>122.9</v>
      </c>
      <c r="CU629" s="164">
        <v>122.6</v>
      </c>
      <c r="CV629" s="164">
        <v>122.6</v>
      </c>
      <c r="CW629" s="164">
        <v>120.3</v>
      </c>
      <c r="CX629" s="164">
        <v>123.6</v>
      </c>
      <c r="CY629" s="164">
        <v>123.7</v>
      </c>
      <c r="CZ629" s="164">
        <v>122.5</v>
      </c>
      <c r="DA629" s="164">
        <v>123.9</v>
      </c>
      <c r="DB629" s="164">
        <v>124.2</v>
      </c>
      <c r="DC629" s="164">
        <v>125.7</v>
      </c>
      <c r="DD629" s="164">
        <v>126.8</v>
      </c>
      <c r="DE629" s="164">
        <v>127.8</v>
      </c>
      <c r="DF629" s="164">
        <v>128.80000000000001</v>
      </c>
      <c r="DG629" s="164">
        <v>129.69999999999999</v>
      </c>
      <c r="DH629" s="164">
        <v>131.30000000000001</v>
      </c>
      <c r="DI629" s="164">
        <v>132.69999999999999</v>
      </c>
      <c r="DJ629" s="164">
        <v>134.1</v>
      </c>
      <c r="DK629" s="164">
        <v>134.1</v>
      </c>
      <c r="DL629" s="164">
        <v>135.69999999999999</v>
      </c>
      <c r="DM629" s="164">
        <v>136.4</v>
      </c>
      <c r="DN629" s="164">
        <v>136.9</v>
      </c>
      <c r="DO629" s="164">
        <v>136.9</v>
      </c>
      <c r="DP629" s="164">
        <v>138.30000000000001</v>
      </c>
      <c r="DQ629" s="164">
        <v>140.30000000000001</v>
      </c>
      <c r="DR629" s="164">
        <v>140.1</v>
      </c>
      <c r="DS629" s="164">
        <v>140.80000000000001</v>
      </c>
      <c r="DT629" s="164">
        <v>143.19999999999999</v>
      </c>
    </row>
    <row r="630" spans="1:124" x14ac:dyDescent="0.25">
      <c r="A630" s="162" t="s">
        <v>2655</v>
      </c>
      <c r="B630" s="162" t="s">
        <v>2656</v>
      </c>
      <c r="C630" s="163">
        <v>0.18662000000000001</v>
      </c>
      <c r="D630" s="164">
        <v>108.1</v>
      </c>
      <c r="E630" s="164">
        <v>100.5</v>
      </c>
      <c r="F630" s="164">
        <v>104.7</v>
      </c>
      <c r="G630" s="164">
        <v>102.3</v>
      </c>
      <c r="H630" s="164">
        <v>103.2</v>
      </c>
      <c r="I630" s="164">
        <v>98.3</v>
      </c>
      <c r="J630" s="164">
        <v>101.6</v>
      </c>
      <c r="K630" s="164">
        <v>98.8</v>
      </c>
      <c r="L630" s="164">
        <v>98.2</v>
      </c>
      <c r="M630" s="164">
        <v>99.5</v>
      </c>
      <c r="N630" s="164">
        <v>98.5</v>
      </c>
      <c r="O630" s="164">
        <v>99.1</v>
      </c>
      <c r="P630" s="164">
        <v>96.6</v>
      </c>
      <c r="Q630" s="164">
        <v>96.9</v>
      </c>
      <c r="R630" s="164">
        <v>99.1</v>
      </c>
      <c r="S630" s="164">
        <v>102.5</v>
      </c>
      <c r="T630" s="164">
        <v>102.9</v>
      </c>
      <c r="U630" s="164">
        <v>103.3</v>
      </c>
      <c r="V630" s="164">
        <v>101.2</v>
      </c>
      <c r="W630" s="164">
        <v>101.4</v>
      </c>
      <c r="X630" s="164">
        <v>99</v>
      </c>
      <c r="Y630" s="164">
        <v>102.1</v>
      </c>
      <c r="Z630" s="164">
        <v>100.5</v>
      </c>
      <c r="AA630" s="164">
        <v>100.2</v>
      </c>
      <c r="AB630" s="164">
        <v>102.1</v>
      </c>
      <c r="AC630" s="164">
        <v>108.8</v>
      </c>
      <c r="AD630" s="164">
        <v>110.4</v>
      </c>
      <c r="AE630" s="164">
        <v>109.7</v>
      </c>
      <c r="AF630" s="164">
        <v>111.1</v>
      </c>
      <c r="AG630" s="164">
        <v>109.9</v>
      </c>
      <c r="AH630" s="164">
        <v>109.5</v>
      </c>
      <c r="AI630" s="164">
        <v>101.4</v>
      </c>
      <c r="AJ630" s="164">
        <v>101.7</v>
      </c>
      <c r="AK630" s="164">
        <v>101.7</v>
      </c>
      <c r="AL630" s="164">
        <v>100</v>
      </c>
      <c r="AM630" s="164">
        <v>100.9</v>
      </c>
      <c r="AN630" s="164">
        <v>100.9</v>
      </c>
      <c r="AO630" s="164">
        <v>101.5</v>
      </c>
      <c r="AP630" s="164">
        <v>101.5</v>
      </c>
      <c r="AQ630" s="164">
        <v>100.3</v>
      </c>
      <c r="AR630" s="164">
        <v>93.8</v>
      </c>
      <c r="AS630" s="164">
        <v>93.8</v>
      </c>
      <c r="AT630" s="164">
        <v>93.6</v>
      </c>
      <c r="AU630" s="164">
        <v>93.9</v>
      </c>
      <c r="AV630" s="164">
        <v>93.4</v>
      </c>
      <c r="AW630" s="164">
        <v>93.6</v>
      </c>
      <c r="AX630" s="164">
        <v>93.3</v>
      </c>
      <c r="AY630" s="164">
        <v>92.1</v>
      </c>
      <c r="AZ630" s="164">
        <v>91.1</v>
      </c>
      <c r="BA630" s="164">
        <v>93</v>
      </c>
      <c r="BB630" s="164">
        <v>93.6</v>
      </c>
      <c r="BC630" s="164">
        <v>92</v>
      </c>
      <c r="BD630" s="164">
        <v>89.1</v>
      </c>
      <c r="BE630" s="164">
        <v>91.4</v>
      </c>
      <c r="BF630" s="164">
        <v>91.7</v>
      </c>
      <c r="BG630" s="164">
        <v>94.7</v>
      </c>
      <c r="BH630" s="164">
        <v>99.1</v>
      </c>
      <c r="BI630" s="164">
        <v>99.8</v>
      </c>
      <c r="BJ630" s="164">
        <v>99.2</v>
      </c>
      <c r="BK630" s="164">
        <v>98.3</v>
      </c>
      <c r="BL630" s="164">
        <v>102.1</v>
      </c>
      <c r="BM630" s="164">
        <v>101</v>
      </c>
      <c r="BN630" s="164">
        <v>99.2</v>
      </c>
      <c r="BO630" s="164">
        <v>103.9</v>
      </c>
      <c r="BP630" s="164">
        <v>101.7</v>
      </c>
      <c r="BQ630" s="164">
        <v>103.9</v>
      </c>
      <c r="BR630" s="164">
        <v>103.5</v>
      </c>
      <c r="BS630" s="164">
        <v>104.1</v>
      </c>
      <c r="BT630" s="164">
        <v>104.3</v>
      </c>
      <c r="BU630" s="164">
        <v>108.3</v>
      </c>
      <c r="BV630" s="164">
        <v>108.8</v>
      </c>
      <c r="BW630" s="164">
        <v>109.8</v>
      </c>
      <c r="BX630" s="164">
        <v>110.5</v>
      </c>
      <c r="BY630" s="164">
        <v>111</v>
      </c>
      <c r="BZ630" s="164">
        <v>112.8</v>
      </c>
      <c r="CA630" s="164">
        <v>114.3</v>
      </c>
      <c r="CB630" s="164">
        <v>111.6</v>
      </c>
      <c r="CC630" s="164">
        <v>111.7</v>
      </c>
      <c r="CD630" s="164">
        <v>115.8</v>
      </c>
      <c r="CE630" s="164">
        <v>115.4</v>
      </c>
      <c r="CF630" s="164">
        <v>114.9</v>
      </c>
      <c r="CG630" s="164">
        <v>115.9</v>
      </c>
      <c r="CH630" s="164">
        <v>115.8</v>
      </c>
      <c r="CI630" s="164">
        <v>115</v>
      </c>
      <c r="CJ630" s="164">
        <v>113.7</v>
      </c>
      <c r="CK630" s="164">
        <v>113.3</v>
      </c>
      <c r="CL630" s="164">
        <v>115.2</v>
      </c>
      <c r="CM630" s="164">
        <v>111.7</v>
      </c>
      <c r="CN630" s="164">
        <v>110.4</v>
      </c>
      <c r="CO630" s="164">
        <v>111.1</v>
      </c>
      <c r="CP630" s="164">
        <v>111</v>
      </c>
      <c r="CQ630" s="164">
        <v>112.1</v>
      </c>
      <c r="CR630" s="164">
        <v>110.1</v>
      </c>
      <c r="CS630" s="164">
        <v>113.1</v>
      </c>
      <c r="CT630" s="164">
        <v>109.5</v>
      </c>
      <c r="CU630" s="164">
        <v>109.1</v>
      </c>
      <c r="CV630" s="164">
        <v>109</v>
      </c>
      <c r="CW630" s="164">
        <v>109.9</v>
      </c>
      <c r="CX630" s="164">
        <v>113.5</v>
      </c>
      <c r="CY630" s="164">
        <v>114</v>
      </c>
      <c r="CZ630" s="164">
        <v>112.8</v>
      </c>
      <c r="DA630" s="164">
        <v>115.4</v>
      </c>
      <c r="DB630" s="164">
        <v>113.6</v>
      </c>
      <c r="DC630" s="164">
        <v>114.1</v>
      </c>
      <c r="DD630" s="164">
        <v>114.7</v>
      </c>
      <c r="DE630" s="164">
        <v>117.7</v>
      </c>
      <c r="DF630" s="164">
        <v>117.3</v>
      </c>
      <c r="DG630" s="164">
        <v>119.5</v>
      </c>
      <c r="DH630" s="164">
        <v>120.8</v>
      </c>
      <c r="DI630" s="164">
        <v>125.8</v>
      </c>
      <c r="DJ630" s="164">
        <v>124.6</v>
      </c>
      <c r="DK630" s="164">
        <v>121.8</v>
      </c>
      <c r="DL630" s="164">
        <v>129.19999999999999</v>
      </c>
      <c r="DM630" s="164">
        <v>131.6</v>
      </c>
      <c r="DN630" s="164">
        <v>133.6</v>
      </c>
      <c r="DO630" s="164">
        <v>134</v>
      </c>
      <c r="DP630" s="164">
        <v>134</v>
      </c>
      <c r="DQ630" s="164">
        <v>136.5</v>
      </c>
      <c r="DR630" s="164">
        <v>137.6</v>
      </c>
      <c r="DS630" s="164">
        <v>141.4</v>
      </c>
      <c r="DT630" s="164">
        <v>147.6</v>
      </c>
    </row>
    <row r="631" spans="1:124" x14ac:dyDescent="0.25">
      <c r="A631" s="162" t="s">
        <v>2657</v>
      </c>
      <c r="B631" s="162" t="s">
        <v>2658</v>
      </c>
      <c r="C631" s="163">
        <v>0.27659</v>
      </c>
      <c r="D631" s="164">
        <v>96.1</v>
      </c>
      <c r="E631" s="164">
        <v>98.3</v>
      </c>
      <c r="F631" s="164">
        <v>97.3</v>
      </c>
      <c r="G631" s="164">
        <v>95.6</v>
      </c>
      <c r="H631" s="164">
        <v>100.9</v>
      </c>
      <c r="I631" s="164">
        <v>95</v>
      </c>
      <c r="J631" s="164">
        <v>99.8</v>
      </c>
      <c r="K631" s="164">
        <v>97.9</v>
      </c>
      <c r="L631" s="164">
        <v>94.1</v>
      </c>
      <c r="M631" s="164">
        <v>95.2</v>
      </c>
      <c r="N631" s="164">
        <v>100.7</v>
      </c>
      <c r="O631" s="164">
        <v>102.6</v>
      </c>
      <c r="P631" s="164">
        <v>102.1</v>
      </c>
      <c r="Q631" s="164">
        <v>101.7</v>
      </c>
      <c r="R631" s="164">
        <v>95.3</v>
      </c>
      <c r="S631" s="164">
        <v>96.2</v>
      </c>
      <c r="T631" s="164">
        <v>97.1</v>
      </c>
      <c r="U631" s="164">
        <v>101.6</v>
      </c>
      <c r="V631" s="164">
        <v>101</v>
      </c>
      <c r="W631" s="164">
        <v>99.8</v>
      </c>
      <c r="X631" s="164">
        <v>100.8</v>
      </c>
      <c r="Y631" s="164">
        <v>101.2</v>
      </c>
      <c r="Z631" s="164">
        <v>101.3</v>
      </c>
      <c r="AA631" s="164">
        <v>105.6</v>
      </c>
      <c r="AB631" s="164">
        <v>105.4</v>
      </c>
      <c r="AC631" s="164">
        <v>108.4</v>
      </c>
      <c r="AD631" s="164">
        <v>108.9</v>
      </c>
      <c r="AE631" s="164">
        <v>104.2</v>
      </c>
      <c r="AF631" s="164">
        <v>105.2</v>
      </c>
      <c r="AG631" s="164">
        <v>105.5</v>
      </c>
      <c r="AH631" s="164">
        <v>106.6</v>
      </c>
      <c r="AI631" s="164">
        <v>100.5</v>
      </c>
      <c r="AJ631" s="164">
        <v>104</v>
      </c>
      <c r="AK631" s="164">
        <v>100.8</v>
      </c>
      <c r="AL631" s="164">
        <v>105.4</v>
      </c>
      <c r="AM631" s="164">
        <v>114.9</v>
      </c>
      <c r="AN631" s="164">
        <v>102.5</v>
      </c>
      <c r="AO631" s="164">
        <v>106.4</v>
      </c>
      <c r="AP631" s="164">
        <v>109.4</v>
      </c>
      <c r="AQ631" s="164">
        <v>108.7</v>
      </c>
      <c r="AR631" s="164">
        <v>108.4</v>
      </c>
      <c r="AS631" s="164">
        <v>108.2</v>
      </c>
      <c r="AT631" s="164">
        <v>109.9</v>
      </c>
      <c r="AU631" s="164">
        <v>109.8</v>
      </c>
      <c r="AV631" s="164">
        <v>108.5</v>
      </c>
      <c r="AW631" s="164">
        <v>109</v>
      </c>
      <c r="AX631" s="164">
        <v>107.6</v>
      </c>
      <c r="AY631" s="164">
        <v>111</v>
      </c>
      <c r="AZ631" s="164">
        <v>108</v>
      </c>
      <c r="BA631" s="164">
        <v>111.2</v>
      </c>
      <c r="BB631" s="164">
        <v>109</v>
      </c>
      <c r="BC631" s="164">
        <v>106.7</v>
      </c>
      <c r="BD631" s="164">
        <v>106</v>
      </c>
      <c r="BE631" s="164">
        <v>114.1</v>
      </c>
      <c r="BF631" s="164">
        <v>111.3</v>
      </c>
      <c r="BG631" s="164">
        <v>108.2</v>
      </c>
      <c r="BH631" s="164">
        <v>107.6</v>
      </c>
      <c r="BI631" s="164">
        <v>113.9</v>
      </c>
      <c r="BJ631" s="164">
        <v>110.6</v>
      </c>
      <c r="BK631" s="164">
        <v>111</v>
      </c>
      <c r="BL631" s="164">
        <v>109.6</v>
      </c>
      <c r="BM631" s="164">
        <v>111.4</v>
      </c>
      <c r="BN631" s="164">
        <v>109.4</v>
      </c>
      <c r="BO631" s="164">
        <v>107.9</v>
      </c>
      <c r="BP631" s="164">
        <v>117</v>
      </c>
      <c r="BQ631" s="164">
        <v>127.8</v>
      </c>
      <c r="BR631" s="164">
        <v>129.6</v>
      </c>
      <c r="BS631" s="164">
        <v>131.9</v>
      </c>
      <c r="BT631" s="164">
        <v>131.1</v>
      </c>
      <c r="BU631" s="164">
        <v>131.1</v>
      </c>
      <c r="BV631" s="164">
        <v>128.80000000000001</v>
      </c>
      <c r="BW631" s="164">
        <v>133.5</v>
      </c>
      <c r="BX631" s="164">
        <v>134.5</v>
      </c>
      <c r="BY631" s="164">
        <v>133.19999999999999</v>
      </c>
      <c r="BZ631" s="164">
        <v>133.69999999999999</v>
      </c>
      <c r="CA631" s="164">
        <v>138.80000000000001</v>
      </c>
      <c r="CB631" s="164">
        <v>136.5</v>
      </c>
      <c r="CC631" s="164">
        <v>137</v>
      </c>
      <c r="CD631" s="164">
        <v>138.19999999999999</v>
      </c>
      <c r="CE631" s="164">
        <v>137.19999999999999</v>
      </c>
      <c r="CF631" s="164">
        <v>141.1</v>
      </c>
      <c r="CG631" s="164">
        <v>143.69999999999999</v>
      </c>
      <c r="CH631" s="164">
        <v>142.4</v>
      </c>
      <c r="CI631" s="164">
        <v>140.69999999999999</v>
      </c>
      <c r="CJ631" s="164">
        <v>143.19999999999999</v>
      </c>
      <c r="CK631" s="164">
        <v>145.30000000000001</v>
      </c>
      <c r="CL631" s="164">
        <v>144.80000000000001</v>
      </c>
      <c r="CM631" s="164">
        <v>144.69999999999999</v>
      </c>
      <c r="CN631" s="164">
        <v>139.5</v>
      </c>
      <c r="CO631" s="164">
        <v>140.5</v>
      </c>
      <c r="CP631" s="164">
        <v>137.4</v>
      </c>
      <c r="CQ631" s="164">
        <v>141.80000000000001</v>
      </c>
      <c r="CR631" s="164">
        <v>142.69999999999999</v>
      </c>
      <c r="CS631" s="164">
        <v>142.1</v>
      </c>
      <c r="CT631" s="164">
        <v>142.19999999999999</v>
      </c>
      <c r="CU631" s="164">
        <v>140.6</v>
      </c>
      <c r="CV631" s="164">
        <v>140.6</v>
      </c>
      <c r="CW631" s="164">
        <v>132.19999999999999</v>
      </c>
      <c r="CX631" s="164">
        <v>136.69999999999999</v>
      </c>
      <c r="CY631" s="164">
        <v>140</v>
      </c>
      <c r="CZ631" s="164">
        <v>140.69999999999999</v>
      </c>
      <c r="DA631" s="164">
        <v>141.30000000000001</v>
      </c>
      <c r="DB631" s="164">
        <v>142.30000000000001</v>
      </c>
      <c r="DC631" s="164">
        <v>145</v>
      </c>
      <c r="DD631" s="164">
        <v>144.9</v>
      </c>
      <c r="DE631" s="164">
        <v>144.69999999999999</v>
      </c>
      <c r="DF631" s="164">
        <v>144.19999999999999</v>
      </c>
      <c r="DG631" s="164">
        <v>145</v>
      </c>
      <c r="DH631" s="164">
        <v>145.19999999999999</v>
      </c>
      <c r="DI631" s="164">
        <v>144.19999999999999</v>
      </c>
      <c r="DJ631" s="164">
        <v>149.1</v>
      </c>
      <c r="DK631" s="164">
        <v>150.30000000000001</v>
      </c>
      <c r="DL631" s="164">
        <v>150.69999999999999</v>
      </c>
      <c r="DM631" s="164">
        <v>149.4</v>
      </c>
      <c r="DN631" s="164">
        <v>148</v>
      </c>
      <c r="DO631" s="164">
        <v>148.1</v>
      </c>
      <c r="DP631" s="164">
        <v>150</v>
      </c>
      <c r="DQ631" s="164">
        <v>153.9</v>
      </c>
      <c r="DR631" s="164">
        <v>151.19999999999999</v>
      </c>
      <c r="DS631" s="164">
        <v>150.6</v>
      </c>
      <c r="DT631" s="164">
        <v>151.69999999999999</v>
      </c>
    </row>
    <row r="632" spans="1:124" x14ac:dyDescent="0.25">
      <c r="A632" s="162" t="s">
        <v>2660</v>
      </c>
      <c r="B632" s="162" t="s">
        <v>2661</v>
      </c>
      <c r="C632" s="163">
        <v>1.294E-2</v>
      </c>
      <c r="D632" s="164">
        <v>99.3</v>
      </c>
      <c r="E632" s="164">
        <v>100.4</v>
      </c>
      <c r="F632" s="164">
        <v>99.3</v>
      </c>
      <c r="G632" s="164">
        <v>99.5</v>
      </c>
      <c r="H632" s="164">
        <v>100.6</v>
      </c>
      <c r="I632" s="164">
        <v>101.5</v>
      </c>
      <c r="J632" s="164">
        <v>102.1</v>
      </c>
      <c r="K632" s="164">
        <v>101.7</v>
      </c>
      <c r="L632" s="164">
        <v>100.6</v>
      </c>
      <c r="M632" s="164">
        <v>101.3</v>
      </c>
      <c r="N632" s="164">
        <v>101.5</v>
      </c>
      <c r="O632" s="164">
        <v>102.6</v>
      </c>
      <c r="P632" s="164">
        <v>101.5</v>
      </c>
      <c r="Q632" s="164">
        <v>103</v>
      </c>
      <c r="R632" s="164">
        <v>104.1</v>
      </c>
      <c r="S632" s="164">
        <v>105</v>
      </c>
      <c r="T632" s="164">
        <v>109.1</v>
      </c>
      <c r="U632" s="164">
        <v>106.4</v>
      </c>
      <c r="V632" s="164">
        <v>107.9</v>
      </c>
      <c r="W632" s="164">
        <v>107</v>
      </c>
      <c r="X632" s="164">
        <v>106.4</v>
      </c>
      <c r="Y632" s="164">
        <v>106.8</v>
      </c>
      <c r="Z632" s="164">
        <v>107.7</v>
      </c>
      <c r="AA632" s="164">
        <v>113.7</v>
      </c>
      <c r="AB632" s="164">
        <v>114.4</v>
      </c>
      <c r="AC632" s="164">
        <v>113.7</v>
      </c>
      <c r="AD632" s="164">
        <v>113.7</v>
      </c>
      <c r="AE632" s="164">
        <v>114.6</v>
      </c>
      <c r="AF632" s="164">
        <v>114.2</v>
      </c>
      <c r="AG632" s="164">
        <v>114.6</v>
      </c>
      <c r="AH632" s="164">
        <v>111.4</v>
      </c>
      <c r="AI632" s="164">
        <v>112.5</v>
      </c>
      <c r="AJ632" s="164">
        <v>113.1</v>
      </c>
      <c r="AK632" s="164">
        <v>112.3</v>
      </c>
      <c r="AL632" s="164">
        <v>112.9</v>
      </c>
      <c r="AM632" s="164">
        <v>113.1</v>
      </c>
      <c r="AN632" s="164">
        <v>111.4</v>
      </c>
      <c r="AO632" s="164">
        <v>111.8</v>
      </c>
      <c r="AP632" s="164">
        <v>112.3</v>
      </c>
      <c r="AQ632" s="164">
        <v>112.7</v>
      </c>
      <c r="AR632" s="164">
        <v>111.8</v>
      </c>
      <c r="AS632" s="164">
        <v>113.1</v>
      </c>
      <c r="AT632" s="164">
        <v>111.1</v>
      </c>
      <c r="AU632" s="164">
        <v>112.3</v>
      </c>
      <c r="AV632" s="164">
        <v>111.6</v>
      </c>
      <c r="AW632" s="164">
        <v>113.8</v>
      </c>
      <c r="AX632" s="164">
        <v>112.3</v>
      </c>
      <c r="AY632" s="164">
        <v>113.1</v>
      </c>
      <c r="AZ632" s="164">
        <v>111.6</v>
      </c>
      <c r="BA632" s="164">
        <v>111.6</v>
      </c>
      <c r="BB632" s="164">
        <v>111.6</v>
      </c>
      <c r="BC632" s="164">
        <v>111.6</v>
      </c>
      <c r="BD632" s="164">
        <v>111.6</v>
      </c>
      <c r="BE632" s="164">
        <v>111.6</v>
      </c>
      <c r="BF632" s="164">
        <v>112.7</v>
      </c>
      <c r="BG632" s="164">
        <v>111.6</v>
      </c>
      <c r="BH632" s="164">
        <v>112.7</v>
      </c>
      <c r="BI632" s="164">
        <v>112.7</v>
      </c>
      <c r="BJ632" s="164">
        <v>112.7</v>
      </c>
      <c r="BK632" s="164">
        <v>112.7</v>
      </c>
      <c r="BL632" s="164">
        <v>112.7</v>
      </c>
      <c r="BM632" s="164">
        <v>113.8</v>
      </c>
      <c r="BN632" s="164">
        <v>113.8</v>
      </c>
      <c r="BO632" s="164">
        <v>121.4</v>
      </c>
      <c r="BP632" s="164">
        <v>121.4</v>
      </c>
      <c r="BQ632" s="164">
        <v>121.4</v>
      </c>
      <c r="BR632" s="164">
        <v>121.4</v>
      </c>
      <c r="BS632" s="164">
        <v>121.4</v>
      </c>
      <c r="BT632" s="164">
        <v>120.2</v>
      </c>
      <c r="BU632" s="164">
        <v>120.2</v>
      </c>
      <c r="BV632" s="164">
        <v>119</v>
      </c>
      <c r="BW632" s="164">
        <v>116.4</v>
      </c>
      <c r="BX632" s="164">
        <v>117.7</v>
      </c>
      <c r="BY632" s="164">
        <v>119</v>
      </c>
      <c r="BZ632" s="164">
        <v>119</v>
      </c>
      <c r="CA632" s="164">
        <v>119</v>
      </c>
      <c r="CB632" s="164">
        <v>119</v>
      </c>
      <c r="CC632" s="164">
        <v>120</v>
      </c>
      <c r="CD632" s="164">
        <v>120</v>
      </c>
      <c r="CE632" s="164">
        <v>123.3</v>
      </c>
      <c r="CF632" s="164">
        <v>123.3</v>
      </c>
      <c r="CG632" s="164">
        <v>123.3</v>
      </c>
      <c r="CH632" s="164">
        <v>123.8</v>
      </c>
      <c r="CI632" s="164">
        <v>123.8</v>
      </c>
      <c r="CJ632" s="164">
        <v>123.8</v>
      </c>
      <c r="CK632" s="164">
        <v>123.8</v>
      </c>
      <c r="CL632" s="164">
        <v>123.8</v>
      </c>
      <c r="CM632" s="164">
        <v>126.3</v>
      </c>
      <c r="CN632" s="164">
        <v>125.3</v>
      </c>
      <c r="CO632" s="164">
        <v>125</v>
      </c>
      <c r="CP632" s="164">
        <v>124.2</v>
      </c>
      <c r="CQ632" s="164">
        <v>124.5</v>
      </c>
      <c r="CR632" s="164">
        <v>125</v>
      </c>
      <c r="CS632" s="164">
        <v>125</v>
      </c>
      <c r="CT632" s="164">
        <v>125</v>
      </c>
      <c r="CU632" s="164">
        <v>125</v>
      </c>
      <c r="CV632" s="164">
        <v>125</v>
      </c>
      <c r="CW632" s="164">
        <v>125</v>
      </c>
      <c r="CX632" s="164">
        <v>126.2</v>
      </c>
      <c r="CY632" s="164">
        <v>126.2</v>
      </c>
      <c r="CZ632" s="164">
        <v>126.2</v>
      </c>
      <c r="DA632" s="164">
        <v>126.2</v>
      </c>
      <c r="DB632" s="164">
        <v>126.2</v>
      </c>
      <c r="DC632" s="164">
        <v>127.4</v>
      </c>
      <c r="DD632" s="164">
        <v>129.80000000000001</v>
      </c>
      <c r="DE632" s="164">
        <v>131.1</v>
      </c>
      <c r="DF632" s="164">
        <v>132.4</v>
      </c>
      <c r="DG632" s="164">
        <v>133.6</v>
      </c>
      <c r="DH632" s="164">
        <v>133.6</v>
      </c>
      <c r="DI632" s="164">
        <v>133.6</v>
      </c>
      <c r="DJ632" s="164">
        <v>138.5</v>
      </c>
      <c r="DK632" s="164">
        <v>138.5</v>
      </c>
      <c r="DL632" s="164">
        <v>141.9</v>
      </c>
      <c r="DM632" s="164">
        <v>143.1</v>
      </c>
      <c r="DN632" s="164">
        <v>143.1</v>
      </c>
      <c r="DO632" s="164">
        <v>143.1</v>
      </c>
      <c r="DP632" s="164">
        <v>143.1</v>
      </c>
      <c r="DQ632" s="164">
        <v>145.4</v>
      </c>
      <c r="DR632" s="164">
        <v>145.4</v>
      </c>
      <c r="DS632" s="164">
        <v>145.4</v>
      </c>
      <c r="DT632" s="164">
        <v>147.30000000000001</v>
      </c>
    </row>
    <row r="633" spans="1:124" x14ac:dyDescent="0.25">
      <c r="A633" s="162" t="s">
        <v>2663</v>
      </c>
      <c r="B633" s="162" t="s">
        <v>2664</v>
      </c>
      <c r="C633" s="163">
        <v>2.264E-2</v>
      </c>
      <c r="D633" s="164">
        <v>106.3</v>
      </c>
      <c r="E633" s="164">
        <v>97.5</v>
      </c>
      <c r="F633" s="164">
        <v>102.5</v>
      </c>
      <c r="G633" s="164">
        <v>102.2</v>
      </c>
      <c r="H633" s="164">
        <v>97.3</v>
      </c>
      <c r="I633" s="164">
        <v>98.2</v>
      </c>
      <c r="J633" s="164">
        <v>97.2</v>
      </c>
      <c r="K633" s="164">
        <v>97.4</v>
      </c>
      <c r="L633" s="164">
        <v>94.7</v>
      </c>
      <c r="M633" s="164">
        <v>97.5</v>
      </c>
      <c r="N633" s="164">
        <v>98.3</v>
      </c>
      <c r="O633" s="164">
        <v>103.2</v>
      </c>
      <c r="P633" s="164">
        <v>98.1</v>
      </c>
      <c r="Q633" s="164">
        <v>97.8</v>
      </c>
      <c r="R633" s="164">
        <v>97.8</v>
      </c>
      <c r="S633" s="164">
        <v>97.3</v>
      </c>
      <c r="T633" s="164">
        <v>98.4</v>
      </c>
      <c r="U633" s="164">
        <v>98.2</v>
      </c>
      <c r="V633" s="164">
        <v>103.5</v>
      </c>
      <c r="W633" s="164">
        <v>99</v>
      </c>
      <c r="X633" s="164">
        <v>106.3</v>
      </c>
      <c r="Y633" s="164">
        <v>107.9</v>
      </c>
      <c r="Z633" s="164">
        <v>111.2</v>
      </c>
      <c r="AA633" s="164">
        <v>120.4</v>
      </c>
      <c r="AB633" s="164">
        <v>123.5</v>
      </c>
      <c r="AC633" s="164">
        <v>123.5</v>
      </c>
      <c r="AD633" s="164">
        <v>123.5</v>
      </c>
      <c r="AE633" s="164">
        <v>112.7</v>
      </c>
      <c r="AF633" s="164">
        <v>114.5</v>
      </c>
      <c r="AG633" s="164">
        <v>115</v>
      </c>
      <c r="AH633" s="164">
        <v>112.9</v>
      </c>
      <c r="AI633" s="164">
        <v>114.5</v>
      </c>
      <c r="AJ633" s="164">
        <v>115.7</v>
      </c>
      <c r="AK633" s="164">
        <v>116.4</v>
      </c>
      <c r="AL633" s="164">
        <v>128.69999999999999</v>
      </c>
      <c r="AM633" s="164">
        <v>134.5</v>
      </c>
      <c r="AN633" s="164">
        <v>140.30000000000001</v>
      </c>
      <c r="AO633" s="164">
        <v>120.9</v>
      </c>
      <c r="AP633" s="164">
        <v>118.9</v>
      </c>
      <c r="AQ633" s="164">
        <v>118.2</v>
      </c>
      <c r="AR633" s="164">
        <v>118.1</v>
      </c>
      <c r="AS633" s="164">
        <v>118.4</v>
      </c>
      <c r="AT633" s="164">
        <v>117.8</v>
      </c>
      <c r="AU633" s="164">
        <v>116.8</v>
      </c>
      <c r="AV633" s="164">
        <v>116.6</v>
      </c>
      <c r="AW633" s="164">
        <v>118.5</v>
      </c>
      <c r="AX633" s="164">
        <v>119</v>
      </c>
      <c r="AY633" s="164">
        <v>119.4</v>
      </c>
      <c r="AZ633" s="164">
        <v>118.8</v>
      </c>
      <c r="BA633" s="164">
        <v>118.7</v>
      </c>
      <c r="BB633" s="164">
        <v>118.6</v>
      </c>
      <c r="BC633" s="164">
        <v>119</v>
      </c>
      <c r="BD633" s="164">
        <v>118.9</v>
      </c>
      <c r="BE633" s="164">
        <v>119</v>
      </c>
      <c r="BF633" s="164">
        <v>120</v>
      </c>
      <c r="BG633" s="164">
        <v>120.2</v>
      </c>
      <c r="BH633" s="164">
        <v>120.9</v>
      </c>
      <c r="BI633" s="164">
        <v>121.1</v>
      </c>
      <c r="BJ633" s="164">
        <v>120.1</v>
      </c>
      <c r="BK633" s="164">
        <v>120.3</v>
      </c>
      <c r="BL633" s="164">
        <v>120.6</v>
      </c>
      <c r="BM633" s="164">
        <v>121.4</v>
      </c>
      <c r="BN633" s="164">
        <v>120.4</v>
      </c>
      <c r="BO633" s="164">
        <v>119</v>
      </c>
      <c r="BP633" s="164">
        <v>114.7</v>
      </c>
      <c r="BQ633" s="164">
        <v>116.4</v>
      </c>
      <c r="BR633" s="164">
        <v>116.9</v>
      </c>
      <c r="BS633" s="164">
        <v>116.6</v>
      </c>
      <c r="BT633" s="164">
        <v>114.9</v>
      </c>
      <c r="BU633" s="164">
        <v>115.6</v>
      </c>
      <c r="BV633" s="164">
        <v>115.8</v>
      </c>
      <c r="BW633" s="164">
        <v>114.5</v>
      </c>
      <c r="BX633" s="164">
        <v>114.7</v>
      </c>
      <c r="BY633" s="164">
        <v>118.1</v>
      </c>
      <c r="BZ633" s="164">
        <v>117.4</v>
      </c>
      <c r="CA633" s="164">
        <v>117.3</v>
      </c>
      <c r="CB633" s="164">
        <v>117.3</v>
      </c>
      <c r="CC633" s="164">
        <v>117.3</v>
      </c>
      <c r="CD633" s="164">
        <v>117.3</v>
      </c>
      <c r="CE633" s="164">
        <v>117.6</v>
      </c>
      <c r="CF633" s="164">
        <v>116.7</v>
      </c>
      <c r="CG633" s="164">
        <v>116.9</v>
      </c>
      <c r="CH633" s="164">
        <v>117.1</v>
      </c>
      <c r="CI633" s="164">
        <v>117.9</v>
      </c>
      <c r="CJ633" s="164">
        <v>118.1</v>
      </c>
      <c r="CK633" s="164">
        <v>117.9</v>
      </c>
      <c r="CL633" s="164">
        <v>117.6</v>
      </c>
      <c r="CM633" s="164">
        <v>116.3</v>
      </c>
      <c r="CN633" s="164">
        <v>116.4</v>
      </c>
      <c r="CO633" s="164">
        <v>116</v>
      </c>
      <c r="CP633" s="164">
        <v>115.9</v>
      </c>
      <c r="CQ633" s="164">
        <v>116</v>
      </c>
      <c r="CR633" s="164">
        <v>115.8</v>
      </c>
      <c r="CS633" s="164">
        <v>115.9</v>
      </c>
      <c r="CT633" s="164">
        <v>115.5</v>
      </c>
      <c r="CU633" s="164">
        <v>115.8</v>
      </c>
      <c r="CV633" s="164">
        <v>115.6</v>
      </c>
      <c r="CW633" s="164">
        <v>115.4</v>
      </c>
      <c r="CX633" s="164">
        <v>116.4</v>
      </c>
      <c r="CY633" s="164">
        <v>117.3</v>
      </c>
      <c r="CZ633" s="164">
        <v>118</v>
      </c>
      <c r="DA633" s="164">
        <v>118.1</v>
      </c>
      <c r="DB633" s="164">
        <v>118.6</v>
      </c>
      <c r="DC633" s="164">
        <v>119.6</v>
      </c>
      <c r="DD633" s="164">
        <v>119.1</v>
      </c>
      <c r="DE633" s="164">
        <v>121.1</v>
      </c>
      <c r="DF633" s="164">
        <v>123.1</v>
      </c>
      <c r="DG633" s="164">
        <v>123.7</v>
      </c>
      <c r="DH633" s="164">
        <v>124.9</v>
      </c>
      <c r="DI633" s="164">
        <v>126.7</v>
      </c>
      <c r="DJ633" s="164">
        <v>127.6</v>
      </c>
      <c r="DK633" s="164">
        <v>127.7</v>
      </c>
      <c r="DL633" s="164">
        <v>129.19999999999999</v>
      </c>
      <c r="DM633" s="164">
        <v>132.19999999999999</v>
      </c>
      <c r="DN633" s="164">
        <v>133.9</v>
      </c>
      <c r="DO633" s="164">
        <v>132.4</v>
      </c>
      <c r="DP633" s="164">
        <v>132</v>
      </c>
      <c r="DQ633" s="164">
        <v>133.4</v>
      </c>
      <c r="DR633" s="164">
        <v>135.4</v>
      </c>
      <c r="DS633" s="164">
        <v>135.80000000000001</v>
      </c>
      <c r="DT633" s="164">
        <v>136.5</v>
      </c>
    </row>
    <row r="634" spans="1:124" x14ac:dyDescent="0.25">
      <c r="A634" s="162" t="s">
        <v>2666</v>
      </c>
      <c r="B634" s="162" t="s">
        <v>2667</v>
      </c>
      <c r="C634" s="163">
        <v>6.2509999999999996E-2</v>
      </c>
      <c r="D634" s="164">
        <v>96.2</v>
      </c>
      <c r="E634" s="164">
        <v>103.9</v>
      </c>
      <c r="F634" s="164">
        <v>104.7</v>
      </c>
      <c r="G634" s="164">
        <v>101</v>
      </c>
      <c r="H634" s="164">
        <v>101.4</v>
      </c>
      <c r="I634" s="164">
        <v>106.8</v>
      </c>
      <c r="J634" s="164">
        <v>104.1</v>
      </c>
      <c r="K634" s="164">
        <v>110.5</v>
      </c>
      <c r="L634" s="164">
        <v>106.5</v>
      </c>
      <c r="M634" s="164">
        <v>109.6</v>
      </c>
      <c r="N634" s="164">
        <v>114.7</v>
      </c>
      <c r="O634" s="164">
        <v>109.3</v>
      </c>
      <c r="P634" s="164">
        <v>108.7</v>
      </c>
      <c r="Q634" s="164">
        <v>114.3</v>
      </c>
      <c r="R634" s="164">
        <v>102.5</v>
      </c>
      <c r="S634" s="164">
        <v>107.6</v>
      </c>
      <c r="T634" s="164">
        <v>113.5</v>
      </c>
      <c r="U634" s="164">
        <v>102.8</v>
      </c>
      <c r="V634" s="164">
        <v>100.6</v>
      </c>
      <c r="W634" s="164">
        <v>109.2</v>
      </c>
      <c r="X634" s="164">
        <v>115.5</v>
      </c>
      <c r="Y634" s="164">
        <v>123.2</v>
      </c>
      <c r="Z634" s="164">
        <v>110.6</v>
      </c>
      <c r="AA634" s="164">
        <v>120.4</v>
      </c>
      <c r="AB634" s="164">
        <v>119.6</v>
      </c>
      <c r="AC634" s="164">
        <v>123.5</v>
      </c>
      <c r="AD634" s="164">
        <v>119.1</v>
      </c>
      <c r="AE634" s="164">
        <v>112.9</v>
      </c>
      <c r="AF634" s="164">
        <v>111.2</v>
      </c>
      <c r="AG634" s="164">
        <v>130</v>
      </c>
      <c r="AH634" s="164">
        <v>133.6</v>
      </c>
      <c r="AI634" s="164">
        <v>132.19999999999999</v>
      </c>
      <c r="AJ634" s="164">
        <v>130.19999999999999</v>
      </c>
      <c r="AK634" s="164">
        <v>129.4</v>
      </c>
      <c r="AL634" s="164">
        <v>132.5</v>
      </c>
      <c r="AM634" s="164">
        <v>131.80000000000001</v>
      </c>
      <c r="AN634" s="164">
        <v>112.6</v>
      </c>
      <c r="AO634" s="164">
        <v>125.6</v>
      </c>
      <c r="AP634" s="164">
        <v>111.8</v>
      </c>
      <c r="AQ634" s="164">
        <v>116.6</v>
      </c>
      <c r="AR634" s="164">
        <v>121.8</v>
      </c>
      <c r="AS634" s="164">
        <v>128.19999999999999</v>
      </c>
      <c r="AT634" s="164">
        <v>114.1</v>
      </c>
      <c r="AU634" s="164">
        <v>120.1</v>
      </c>
      <c r="AV634" s="164">
        <v>115.4</v>
      </c>
      <c r="AW634" s="164">
        <v>108.2</v>
      </c>
      <c r="AX634" s="164">
        <v>120.9</v>
      </c>
      <c r="AY634" s="164">
        <v>120.9</v>
      </c>
      <c r="AZ634" s="164">
        <v>97.9</v>
      </c>
      <c r="BA634" s="164">
        <v>113.8</v>
      </c>
      <c r="BB634" s="164">
        <v>121.3</v>
      </c>
      <c r="BC634" s="164">
        <v>120.9</v>
      </c>
      <c r="BD634" s="164">
        <v>118</v>
      </c>
      <c r="BE634" s="164">
        <v>109.5</v>
      </c>
      <c r="BF634" s="164">
        <v>143.19999999999999</v>
      </c>
      <c r="BG634" s="164">
        <v>105.1</v>
      </c>
      <c r="BH634" s="164">
        <v>111.8</v>
      </c>
      <c r="BI634" s="164">
        <v>93.4</v>
      </c>
      <c r="BJ634" s="164">
        <v>115.6</v>
      </c>
      <c r="BK634" s="164">
        <v>119.5</v>
      </c>
      <c r="BL634" s="164">
        <v>119.5</v>
      </c>
      <c r="BM634" s="164">
        <v>119.5</v>
      </c>
      <c r="BN634" s="164">
        <v>119.5</v>
      </c>
      <c r="BO634" s="164">
        <v>119.5</v>
      </c>
      <c r="BP634" s="164">
        <v>100.4</v>
      </c>
      <c r="BQ634" s="164">
        <v>100.4</v>
      </c>
      <c r="BR634" s="164">
        <v>100.4</v>
      </c>
      <c r="BS634" s="164">
        <v>100.4</v>
      </c>
      <c r="BT634" s="164">
        <v>85.1</v>
      </c>
      <c r="BU634" s="164">
        <v>65.8</v>
      </c>
      <c r="BV634" s="164">
        <v>89.5</v>
      </c>
      <c r="BW634" s="164">
        <v>75.099999999999994</v>
      </c>
      <c r="BX634" s="164">
        <v>78.599999999999994</v>
      </c>
      <c r="BY634" s="164">
        <v>82.3</v>
      </c>
      <c r="BZ634" s="164">
        <v>82.3</v>
      </c>
      <c r="CA634" s="164">
        <v>80.900000000000006</v>
      </c>
      <c r="CB634" s="164">
        <v>80.900000000000006</v>
      </c>
      <c r="CC634" s="164">
        <v>80.900000000000006</v>
      </c>
      <c r="CD634" s="164">
        <v>99.1</v>
      </c>
      <c r="CE634" s="164">
        <v>91.2</v>
      </c>
      <c r="CF634" s="164">
        <v>83.3</v>
      </c>
      <c r="CG634" s="164">
        <v>83.8</v>
      </c>
      <c r="CH634" s="164">
        <v>90.1</v>
      </c>
      <c r="CI634" s="164">
        <v>90.9</v>
      </c>
      <c r="CJ634" s="164">
        <v>84.3</v>
      </c>
      <c r="CK634" s="164">
        <v>86.9</v>
      </c>
      <c r="CL634" s="164">
        <v>85.1</v>
      </c>
      <c r="CM634" s="164">
        <v>76.7</v>
      </c>
      <c r="CN634" s="164">
        <v>90.9</v>
      </c>
      <c r="CO634" s="164">
        <v>96.6</v>
      </c>
      <c r="CP634" s="164">
        <v>86.2</v>
      </c>
      <c r="CQ634" s="164">
        <v>81.599999999999994</v>
      </c>
      <c r="CR634" s="164">
        <v>85.6</v>
      </c>
      <c r="CS634" s="164">
        <v>88.7</v>
      </c>
      <c r="CT634" s="164">
        <v>81.7</v>
      </c>
      <c r="CU634" s="164">
        <v>86.4</v>
      </c>
      <c r="CV634" s="164">
        <v>86.4</v>
      </c>
      <c r="CW634" s="164">
        <v>92.8</v>
      </c>
      <c r="CX634" s="164">
        <v>98.8</v>
      </c>
      <c r="CY634" s="164">
        <v>89.5</v>
      </c>
      <c r="CZ634" s="164">
        <v>76.8</v>
      </c>
      <c r="DA634" s="164">
        <v>78.599999999999994</v>
      </c>
      <c r="DB634" s="164">
        <v>82.2</v>
      </c>
      <c r="DC634" s="164">
        <v>81.5</v>
      </c>
      <c r="DD634" s="164">
        <v>89.8</v>
      </c>
      <c r="DE634" s="164">
        <v>87.6</v>
      </c>
      <c r="DF634" s="164">
        <v>93.9</v>
      </c>
      <c r="DG634" s="164">
        <v>92.3</v>
      </c>
      <c r="DH634" s="164">
        <v>99</v>
      </c>
      <c r="DI634" s="164">
        <v>101.4</v>
      </c>
      <c r="DJ634" s="164">
        <v>96.3</v>
      </c>
      <c r="DK634" s="164">
        <v>93.9</v>
      </c>
      <c r="DL634" s="164">
        <v>83.1</v>
      </c>
      <c r="DM634" s="164">
        <v>88.5</v>
      </c>
      <c r="DN634" s="164">
        <v>91.5</v>
      </c>
      <c r="DO634" s="164">
        <v>91.5</v>
      </c>
      <c r="DP634" s="164">
        <v>98.4</v>
      </c>
      <c r="DQ634" s="164">
        <v>95.9</v>
      </c>
      <c r="DR634" s="164">
        <v>101</v>
      </c>
      <c r="DS634" s="164">
        <v>101</v>
      </c>
      <c r="DT634" s="164">
        <v>101</v>
      </c>
    </row>
    <row r="635" spans="1:124" x14ac:dyDescent="0.25">
      <c r="A635" s="162" t="s">
        <v>2669</v>
      </c>
      <c r="B635" s="162" t="s">
        <v>2670</v>
      </c>
      <c r="C635" s="163">
        <v>8.5000000000000006E-3</v>
      </c>
      <c r="D635" s="164">
        <v>106.6</v>
      </c>
      <c r="E635" s="164">
        <v>109.2</v>
      </c>
      <c r="F635" s="164">
        <v>107.8</v>
      </c>
      <c r="G635" s="164">
        <v>105.5</v>
      </c>
      <c r="H635" s="164">
        <v>106.3</v>
      </c>
      <c r="I635" s="164">
        <v>103.8</v>
      </c>
      <c r="J635" s="164">
        <v>103.9</v>
      </c>
      <c r="K635" s="164">
        <v>108.1</v>
      </c>
      <c r="L635" s="164">
        <v>111.5</v>
      </c>
      <c r="M635" s="164">
        <v>112.7</v>
      </c>
      <c r="N635" s="164">
        <v>113.5</v>
      </c>
      <c r="O635" s="164">
        <v>110.6</v>
      </c>
      <c r="P635" s="164">
        <v>109.7</v>
      </c>
      <c r="Q635" s="164">
        <v>113.8</v>
      </c>
      <c r="R635" s="164">
        <v>114.1</v>
      </c>
      <c r="S635" s="164">
        <v>113.9</v>
      </c>
      <c r="T635" s="164">
        <v>109.4</v>
      </c>
      <c r="U635" s="164">
        <v>111.6</v>
      </c>
      <c r="V635" s="164">
        <v>115.1</v>
      </c>
      <c r="W635" s="164">
        <v>117.8</v>
      </c>
      <c r="X635" s="164">
        <v>119.2</v>
      </c>
      <c r="Y635" s="164">
        <v>117.1</v>
      </c>
      <c r="Z635" s="164">
        <v>119.6</v>
      </c>
      <c r="AA635" s="164">
        <v>117.3</v>
      </c>
      <c r="AB635" s="164">
        <v>121.8</v>
      </c>
      <c r="AC635" s="164">
        <v>118.7</v>
      </c>
      <c r="AD635" s="164">
        <v>118</v>
      </c>
      <c r="AE635" s="164">
        <v>121.9</v>
      </c>
      <c r="AF635" s="164">
        <v>130.19999999999999</v>
      </c>
      <c r="AG635" s="164">
        <v>126.8</v>
      </c>
      <c r="AH635" s="164">
        <v>127.4</v>
      </c>
      <c r="AI635" s="164">
        <v>135.80000000000001</v>
      </c>
      <c r="AJ635" s="164">
        <v>126.2</v>
      </c>
      <c r="AK635" s="164">
        <v>126.2</v>
      </c>
      <c r="AL635" s="164">
        <v>125.9</v>
      </c>
      <c r="AM635" s="164">
        <v>129.19999999999999</v>
      </c>
      <c r="AN635" s="164">
        <v>130</v>
      </c>
      <c r="AO635" s="164">
        <v>124.9</v>
      </c>
      <c r="AP635" s="164">
        <v>125.7</v>
      </c>
      <c r="AQ635" s="164">
        <v>127.7</v>
      </c>
      <c r="AR635" s="164">
        <v>130.80000000000001</v>
      </c>
      <c r="AS635" s="164">
        <v>128.30000000000001</v>
      </c>
      <c r="AT635" s="164">
        <v>128.4</v>
      </c>
      <c r="AU635" s="164">
        <v>134.69999999999999</v>
      </c>
      <c r="AV635" s="164">
        <v>131.4</v>
      </c>
      <c r="AW635" s="164">
        <v>130.30000000000001</v>
      </c>
      <c r="AX635" s="164">
        <v>132</v>
      </c>
      <c r="AY635" s="164">
        <v>132.6</v>
      </c>
      <c r="AZ635" s="164">
        <v>130.5</v>
      </c>
      <c r="BA635" s="164">
        <v>127.6</v>
      </c>
      <c r="BB635" s="164">
        <v>130.5</v>
      </c>
      <c r="BC635" s="164">
        <v>130.19999999999999</v>
      </c>
      <c r="BD635" s="164">
        <v>130</v>
      </c>
      <c r="BE635" s="164">
        <v>130.19999999999999</v>
      </c>
      <c r="BF635" s="164">
        <v>129.5</v>
      </c>
      <c r="BG635" s="164">
        <v>131.4</v>
      </c>
      <c r="BH635" s="164">
        <v>135.19999999999999</v>
      </c>
      <c r="BI635" s="164">
        <v>142.5</v>
      </c>
      <c r="BJ635" s="164">
        <v>144.80000000000001</v>
      </c>
      <c r="BK635" s="164">
        <v>145.1</v>
      </c>
      <c r="BL635" s="164">
        <v>144.1</v>
      </c>
      <c r="BM635" s="164">
        <v>146</v>
      </c>
      <c r="BN635" s="164">
        <v>149.4</v>
      </c>
      <c r="BO635" s="164">
        <v>151.30000000000001</v>
      </c>
      <c r="BP635" s="164">
        <v>152.69999999999999</v>
      </c>
      <c r="BQ635" s="164">
        <v>153.9</v>
      </c>
      <c r="BR635" s="164">
        <v>150.1</v>
      </c>
      <c r="BS635" s="164">
        <v>148.1</v>
      </c>
      <c r="BT635" s="164">
        <v>148.6</v>
      </c>
      <c r="BU635" s="164">
        <v>149.1</v>
      </c>
      <c r="BV635" s="164">
        <v>150.9</v>
      </c>
      <c r="BW635" s="164">
        <v>150.6</v>
      </c>
      <c r="BX635" s="164">
        <v>151.30000000000001</v>
      </c>
      <c r="BY635" s="164">
        <v>154.1</v>
      </c>
      <c r="BZ635" s="164">
        <v>155.30000000000001</v>
      </c>
      <c r="CA635" s="164">
        <v>154.30000000000001</v>
      </c>
      <c r="CB635" s="164">
        <v>155.4</v>
      </c>
      <c r="CC635" s="164">
        <v>153.6</v>
      </c>
      <c r="CD635" s="164">
        <v>155.9</v>
      </c>
      <c r="CE635" s="164">
        <v>157.5</v>
      </c>
      <c r="CF635" s="164">
        <v>152.5</v>
      </c>
      <c r="CG635" s="164">
        <v>148.30000000000001</v>
      </c>
      <c r="CH635" s="164">
        <v>148</v>
      </c>
      <c r="CI635" s="164">
        <v>147.1</v>
      </c>
      <c r="CJ635" s="164">
        <v>151.9</v>
      </c>
      <c r="CK635" s="164">
        <v>151.19999999999999</v>
      </c>
      <c r="CL635" s="164">
        <v>154</v>
      </c>
      <c r="CM635" s="164">
        <v>150.69999999999999</v>
      </c>
      <c r="CN635" s="164">
        <v>150.6</v>
      </c>
      <c r="CO635" s="164">
        <v>151.5</v>
      </c>
      <c r="CP635" s="164">
        <v>152.5</v>
      </c>
      <c r="CQ635" s="164">
        <v>151.5</v>
      </c>
      <c r="CR635" s="164">
        <v>150.1</v>
      </c>
      <c r="CS635" s="164">
        <v>152.1</v>
      </c>
      <c r="CT635" s="164">
        <v>151</v>
      </c>
      <c r="CU635" s="164">
        <v>150.9</v>
      </c>
      <c r="CV635" s="164">
        <v>150.80000000000001</v>
      </c>
      <c r="CW635" s="164">
        <v>151.30000000000001</v>
      </c>
      <c r="CX635" s="164">
        <v>151.1</v>
      </c>
      <c r="CY635" s="164">
        <v>150.19999999999999</v>
      </c>
      <c r="CZ635" s="164">
        <v>147.69999999999999</v>
      </c>
      <c r="DA635" s="164">
        <v>150.4</v>
      </c>
      <c r="DB635" s="164">
        <v>148.5</v>
      </c>
      <c r="DC635" s="164">
        <v>149</v>
      </c>
      <c r="DD635" s="164">
        <v>152.80000000000001</v>
      </c>
      <c r="DE635" s="164">
        <v>153.80000000000001</v>
      </c>
      <c r="DF635" s="164">
        <v>149.9</v>
      </c>
      <c r="DG635" s="164">
        <v>150.9</v>
      </c>
      <c r="DH635" s="164">
        <v>153.4</v>
      </c>
      <c r="DI635" s="164">
        <v>155.30000000000001</v>
      </c>
      <c r="DJ635" s="164">
        <v>155.80000000000001</v>
      </c>
      <c r="DK635" s="164">
        <v>156.30000000000001</v>
      </c>
      <c r="DL635" s="164">
        <v>158.80000000000001</v>
      </c>
      <c r="DM635" s="164">
        <v>161.9</v>
      </c>
      <c r="DN635" s="164">
        <v>167.2</v>
      </c>
      <c r="DO635" s="164">
        <v>168.4</v>
      </c>
      <c r="DP635" s="164">
        <v>168.5</v>
      </c>
      <c r="DQ635" s="164">
        <v>170.6</v>
      </c>
      <c r="DR635" s="164">
        <v>173.2</v>
      </c>
      <c r="DS635" s="164">
        <v>173.3</v>
      </c>
      <c r="DT635" s="164">
        <v>173.6</v>
      </c>
    </row>
    <row r="636" spans="1:124" x14ac:dyDescent="0.25">
      <c r="A636" s="162" t="s">
        <v>2672</v>
      </c>
      <c r="B636" s="162" t="s">
        <v>2673</v>
      </c>
      <c r="C636" s="163">
        <v>9.0660000000000004E-2</v>
      </c>
      <c r="D636" s="164">
        <v>102.1</v>
      </c>
      <c r="E636" s="164">
        <v>104.9</v>
      </c>
      <c r="F636" s="164">
        <v>106.4</v>
      </c>
      <c r="G636" s="164">
        <v>102.5</v>
      </c>
      <c r="H636" s="164">
        <v>104.9</v>
      </c>
      <c r="I636" s="164">
        <v>106.4</v>
      </c>
      <c r="J636" s="164">
        <v>109.1</v>
      </c>
      <c r="K636" s="164">
        <v>108.7</v>
      </c>
      <c r="L636" s="164">
        <v>113.8</v>
      </c>
      <c r="M636" s="164">
        <v>111</v>
      </c>
      <c r="N636" s="164">
        <v>112.8</v>
      </c>
      <c r="O636" s="164">
        <v>112.5</v>
      </c>
      <c r="P636" s="164">
        <v>113.6</v>
      </c>
      <c r="Q636" s="164">
        <v>111.4</v>
      </c>
      <c r="R636" s="164">
        <v>114.8</v>
      </c>
      <c r="S636" s="164">
        <v>113.3</v>
      </c>
      <c r="T636" s="164">
        <v>112.1</v>
      </c>
      <c r="U636" s="164">
        <v>112.1</v>
      </c>
      <c r="V636" s="164">
        <v>110</v>
      </c>
      <c r="W636" s="164">
        <v>114.4</v>
      </c>
      <c r="X636" s="164">
        <v>119.5</v>
      </c>
      <c r="Y636" s="164">
        <v>117.5</v>
      </c>
      <c r="Z636" s="164">
        <v>120</v>
      </c>
      <c r="AA636" s="164">
        <v>115.9</v>
      </c>
      <c r="AB636" s="164">
        <v>117.7</v>
      </c>
      <c r="AC636" s="164">
        <v>122</v>
      </c>
      <c r="AD636" s="164">
        <v>129</v>
      </c>
      <c r="AE636" s="164">
        <v>125.2</v>
      </c>
      <c r="AF636" s="164">
        <v>127.5</v>
      </c>
      <c r="AG636" s="164">
        <v>115.3</v>
      </c>
      <c r="AH636" s="164">
        <v>117.2</v>
      </c>
      <c r="AI636" s="164">
        <v>119.8</v>
      </c>
      <c r="AJ636" s="164">
        <v>120.1</v>
      </c>
      <c r="AK636" s="164">
        <v>130.9</v>
      </c>
      <c r="AL636" s="164">
        <v>126.6</v>
      </c>
      <c r="AM636" s="164">
        <v>124.8</v>
      </c>
      <c r="AN636" s="164">
        <v>126.7</v>
      </c>
      <c r="AO636" s="164">
        <v>114.6</v>
      </c>
      <c r="AP636" s="164">
        <v>120.6</v>
      </c>
      <c r="AQ636" s="164">
        <v>120.7</v>
      </c>
      <c r="AR636" s="164">
        <v>118.9</v>
      </c>
      <c r="AS636" s="164">
        <v>120.9</v>
      </c>
      <c r="AT636" s="164">
        <v>116.4</v>
      </c>
      <c r="AU636" s="164">
        <v>117</v>
      </c>
      <c r="AV636" s="164">
        <v>115.7</v>
      </c>
      <c r="AW636" s="164">
        <v>115.5</v>
      </c>
      <c r="AX636" s="164">
        <v>115.5</v>
      </c>
      <c r="AY636" s="164">
        <v>117</v>
      </c>
      <c r="AZ636" s="164">
        <v>116.8</v>
      </c>
      <c r="BA636" s="164">
        <v>116.6</v>
      </c>
      <c r="BB636" s="164">
        <v>116.4</v>
      </c>
      <c r="BC636" s="164">
        <v>115.9</v>
      </c>
      <c r="BD636" s="164">
        <v>115.9</v>
      </c>
      <c r="BE636" s="164">
        <v>120.2</v>
      </c>
      <c r="BF636" s="164">
        <v>118.8</v>
      </c>
      <c r="BG636" s="164">
        <v>117.4</v>
      </c>
      <c r="BH636" s="164">
        <v>118.7</v>
      </c>
      <c r="BI636" s="164">
        <v>121.5</v>
      </c>
      <c r="BJ636" s="164">
        <v>118.7</v>
      </c>
      <c r="BK636" s="164">
        <v>119.1</v>
      </c>
      <c r="BL636" s="164">
        <v>119.4</v>
      </c>
      <c r="BM636" s="164">
        <v>119.9</v>
      </c>
      <c r="BN636" s="164">
        <v>118.7</v>
      </c>
      <c r="BO636" s="164">
        <v>115.8</v>
      </c>
      <c r="BP636" s="164">
        <v>117.8</v>
      </c>
      <c r="BQ636" s="164">
        <v>118</v>
      </c>
      <c r="BR636" s="164">
        <v>117.7</v>
      </c>
      <c r="BS636" s="164">
        <v>117.4</v>
      </c>
      <c r="BT636" s="164">
        <v>118.4</v>
      </c>
      <c r="BU636" s="164">
        <v>119.3</v>
      </c>
      <c r="BV636" s="164">
        <v>119.3</v>
      </c>
      <c r="BW636" s="164">
        <v>118.8</v>
      </c>
      <c r="BX636" s="164">
        <v>119.5</v>
      </c>
      <c r="BY636" s="164">
        <v>121.4</v>
      </c>
      <c r="BZ636" s="164">
        <v>118.7</v>
      </c>
      <c r="CA636" s="164">
        <v>118.3</v>
      </c>
      <c r="CB636" s="164">
        <v>120.7</v>
      </c>
      <c r="CC636" s="164">
        <v>122.3</v>
      </c>
      <c r="CD636" s="164">
        <v>122.6</v>
      </c>
      <c r="CE636" s="164">
        <v>120.9</v>
      </c>
      <c r="CF636" s="164">
        <v>119.4</v>
      </c>
      <c r="CG636" s="164">
        <v>120.7</v>
      </c>
      <c r="CH636" s="164">
        <v>121.2</v>
      </c>
      <c r="CI636" s="164">
        <v>120.8</v>
      </c>
      <c r="CJ636" s="164">
        <v>121.6</v>
      </c>
      <c r="CK636" s="164">
        <v>121.2</v>
      </c>
      <c r="CL636" s="164">
        <v>120.5</v>
      </c>
      <c r="CM636" s="164">
        <v>119.6</v>
      </c>
      <c r="CN636" s="164">
        <v>119</v>
      </c>
      <c r="CO636" s="164">
        <v>120.6</v>
      </c>
      <c r="CP636" s="164">
        <v>120.1</v>
      </c>
      <c r="CQ636" s="164">
        <v>120.6</v>
      </c>
      <c r="CR636" s="164">
        <v>121.4</v>
      </c>
      <c r="CS636" s="164">
        <v>121.2</v>
      </c>
      <c r="CT636" s="164">
        <v>120.9</v>
      </c>
      <c r="CU636" s="164">
        <v>120.5</v>
      </c>
      <c r="CV636" s="164">
        <v>120</v>
      </c>
      <c r="CW636" s="164">
        <v>120.2</v>
      </c>
      <c r="CX636" s="164">
        <v>120.7</v>
      </c>
      <c r="CY636" s="164">
        <v>117.5</v>
      </c>
      <c r="CZ636" s="164">
        <v>117.8</v>
      </c>
      <c r="DA636" s="164">
        <v>119.5</v>
      </c>
      <c r="DB636" s="164">
        <v>119.1</v>
      </c>
      <c r="DC636" s="164">
        <v>119.9</v>
      </c>
      <c r="DD636" s="164">
        <v>120.6</v>
      </c>
      <c r="DE636" s="164">
        <v>120.9</v>
      </c>
      <c r="DF636" s="164">
        <v>124.1</v>
      </c>
      <c r="DG636" s="164">
        <v>124.4</v>
      </c>
      <c r="DH636" s="164">
        <v>127.5</v>
      </c>
      <c r="DI636" s="164">
        <v>127.6</v>
      </c>
      <c r="DJ636" s="164">
        <v>126.6</v>
      </c>
      <c r="DK636" s="164">
        <v>125.9</v>
      </c>
      <c r="DL636" s="164">
        <v>128.6</v>
      </c>
      <c r="DM636" s="164">
        <v>129</v>
      </c>
      <c r="DN636" s="164">
        <v>129.5</v>
      </c>
      <c r="DO636" s="164">
        <v>128.9</v>
      </c>
      <c r="DP636" s="164">
        <v>131</v>
      </c>
      <c r="DQ636" s="164">
        <v>131.19999999999999</v>
      </c>
      <c r="DR636" s="164">
        <v>130.5</v>
      </c>
      <c r="DS636" s="164">
        <v>130.69999999999999</v>
      </c>
      <c r="DT636" s="164">
        <v>131.1</v>
      </c>
    </row>
    <row r="637" spans="1:124" x14ac:dyDescent="0.25">
      <c r="A637" s="162" t="s">
        <v>2675</v>
      </c>
      <c r="B637" s="162" t="s">
        <v>2676</v>
      </c>
      <c r="C637" s="163">
        <v>4.521E-2</v>
      </c>
      <c r="D637" s="164">
        <v>103.8</v>
      </c>
      <c r="E637" s="164">
        <v>104.4</v>
      </c>
      <c r="F637" s="164">
        <v>104.5</v>
      </c>
      <c r="G637" s="164">
        <v>104.6</v>
      </c>
      <c r="H637" s="164">
        <v>105.1</v>
      </c>
      <c r="I637" s="164">
        <v>105.2</v>
      </c>
      <c r="J637" s="164">
        <v>105.4</v>
      </c>
      <c r="K637" s="164">
        <v>105.6</v>
      </c>
      <c r="L637" s="164">
        <v>105.7</v>
      </c>
      <c r="M637" s="164">
        <v>105.7</v>
      </c>
      <c r="N637" s="164">
        <v>106.3</v>
      </c>
      <c r="O637" s="164">
        <v>106.7</v>
      </c>
      <c r="P637" s="164">
        <v>110.3</v>
      </c>
      <c r="Q637" s="164">
        <v>111.2</v>
      </c>
      <c r="R637" s="164">
        <v>111.4</v>
      </c>
      <c r="S637" s="164">
        <v>113.6</v>
      </c>
      <c r="T637" s="164">
        <v>114.8</v>
      </c>
      <c r="U637" s="164">
        <v>112.4</v>
      </c>
      <c r="V637" s="164">
        <v>111.5</v>
      </c>
      <c r="W637" s="164">
        <v>111.5</v>
      </c>
      <c r="X637" s="164">
        <v>114.5</v>
      </c>
      <c r="Y637" s="164">
        <v>109.9</v>
      </c>
      <c r="Z637" s="164">
        <v>112.6</v>
      </c>
      <c r="AA637" s="164">
        <v>112.4</v>
      </c>
      <c r="AB637" s="164">
        <v>112.9</v>
      </c>
      <c r="AC637" s="164">
        <v>114.5</v>
      </c>
      <c r="AD637" s="164">
        <v>114.7</v>
      </c>
      <c r="AE637" s="164">
        <v>115.5</v>
      </c>
      <c r="AF637" s="164">
        <v>114.7</v>
      </c>
      <c r="AG637" s="164">
        <v>117.2</v>
      </c>
      <c r="AH637" s="164">
        <v>116.7</v>
      </c>
      <c r="AI637" s="164">
        <v>117.2</v>
      </c>
      <c r="AJ637" s="164">
        <v>116.7</v>
      </c>
      <c r="AK637" s="164">
        <v>115.6</v>
      </c>
      <c r="AL637" s="164">
        <v>116.4</v>
      </c>
      <c r="AM637" s="164">
        <v>114.9</v>
      </c>
      <c r="AN637" s="164">
        <v>119.3</v>
      </c>
      <c r="AO637" s="164">
        <v>118.5</v>
      </c>
      <c r="AP637" s="164">
        <v>116.9</v>
      </c>
      <c r="AQ637" s="164">
        <v>116.2</v>
      </c>
      <c r="AR637" s="164">
        <v>119.4</v>
      </c>
      <c r="AS637" s="164">
        <v>117.4</v>
      </c>
      <c r="AT637" s="164">
        <v>119.3</v>
      </c>
      <c r="AU637" s="164">
        <v>121.8</v>
      </c>
      <c r="AV637" s="164">
        <v>118.3</v>
      </c>
      <c r="AW637" s="164">
        <v>118.8</v>
      </c>
      <c r="AX637" s="164">
        <v>118.3</v>
      </c>
      <c r="AY637" s="164">
        <v>118.4</v>
      </c>
      <c r="AZ637" s="164">
        <v>117.2</v>
      </c>
      <c r="BA637" s="164">
        <v>118.4</v>
      </c>
      <c r="BB637" s="164">
        <v>118.7</v>
      </c>
      <c r="BC637" s="164">
        <v>117.1</v>
      </c>
      <c r="BD637" s="164">
        <v>116</v>
      </c>
      <c r="BE637" s="164">
        <v>117.2</v>
      </c>
      <c r="BF637" s="164">
        <v>116.7</v>
      </c>
      <c r="BG637" s="164">
        <v>116.8</v>
      </c>
      <c r="BH637" s="164">
        <v>116.3</v>
      </c>
      <c r="BI637" s="164">
        <v>117.1</v>
      </c>
      <c r="BJ637" s="164">
        <v>116.7</v>
      </c>
      <c r="BK637" s="164">
        <v>116</v>
      </c>
      <c r="BL637" s="164">
        <v>116.5</v>
      </c>
      <c r="BM637" s="164">
        <v>116.9</v>
      </c>
      <c r="BN637" s="164">
        <v>116.4</v>
      </c>
      <c r="BO637" s="164">
        <v>118.9</v>
      </c>
      <c r="BP637" s="164">
        <v>119</v>
      </c>
      <c r="BQ637" s="164">
        <v>116.5</v>
      </c>
      <c r="BR637" s="164">
        <v>116.4</v>
      </c>
      <c r="BS637" s="164">
        <v>119</v>
      </c>
      <c r="BT637" s="164">
        <v>119.6</v>
      </c>
      <c r="BU637" s="164">
        <v>123.3</v>
      </c>
      <c r="BV637" s="164">
        <v>122.7</v>
      </c>
      <c r="BW637" s="164">
        <v>123.7</v>
      </c>
      <c r="BX637" s="164">
        <v>127.7</v>
      </c>
      <c r="BY637" s="164">
        <v>129.80000000000001</v>
      </c>
      <c r="BZ637" s="164">
        <v>129.5</v>
      </c>
      <c r="CA637" s="164">
        <v>124.8</v>
      </c>
      <c r="CB637" s="164">
        <v>125.9</v>
      </c>
      <c r="CC637" s="164">
        <v>124.9</v>
      </c>
      <c r="CD637" s="164">
        <v>124.3</v>
      </c>
      <c r="CE637" s="164">
        <v>125.3</v>
      </c>
      <c r="CF637" s="164">
        <v>124.2</v>
      </c>
      <c r="CG637" s="164">
        <v>125</v>
      </c>
      <c r="CH637" s="164">
        <v>125</v>
      </c>
      <c r="CI637" s="164">
        <v>124.2</v>
      </c>
      <c r="CJ637" s="164">
        <v>126.7</v>
      </c>
      <c r="CK637" s="164">
        <v>126.4</v>
      </c>
      <c r="CL637" s="164">
        <v>126.3</v>
      </c>
      <c r="CM637" s="164">
        <v>128</v>
      </c>
      <c r="CN637" s="164">
        <v>126.9</v>
      </c>
      <c r="CO637" s="164">
        <v>124.7</v>
      </c>
      <c r="CP637" s="164">
        <v>124.2</v>
      </c>
      <c r="CQ637" s="164">
        <v>124.2</v>
      </c>
      <c r="CR637" s="164">
        <v>124.4</v>
      </c>
      <c r="CS637" s="164">
        <v>124.2</v>
      </c>
      <c r="CT637" s="164">
        <v>124.1</v>
      </c>
      <c r="CU637" s="164">
        <v>124.3</v>
      </c>
      <c r="CV637" s="164">
        <v>124.3</v>
      </c>
      <c r="CW637" s="164">
        <v>124.2</v>
      </c>
      <c r="CX637" s="164">
        <v>125.6</v>
      </c>
      <c r="CY637" s="164">
        <v>123.9</v>
      </c>
      <c r="CZ637" s="164">
        <v>123.3</v>
      </c>
      <c r="DA637" s="164">
        <v>123.2</v>
      </c>
      <c r="DB637" s="164">
        <v>124.3</v>
      </c>
      <c r="DC637" s="164">
        <v>124.8</v>
      </c>
      <c r="DD637" s="164">
        <v>125.6</v>
      </c>
      <c r="DE637" s="164">
        <v>126.5</v>
      </c>
      <c r="DF637" s="164">
        <v>127.3</v>
      </c>
      <c r="DG637" s="164">
        <v>128.30000000000001</v>
      </c>
      <c r="DH637" s="164">
        <v>129.5</v>
      </c>
      <c r="DI637" s="164">
        <v>129.5</v>
      </c>
      <c r="DJ637" s="164">
        <v>130.4</v>
      </c>
      <c r="DK637" s="164">
        <v>132.1</v>
      </c>
      <c r="DL637" s="164">
        <v>132.80000000000001</v>
      </c>
      <c r="DM637" s="164">
        <v>134</v>
      </c>
      <c r="DN637" s="164">
        <v>134.9</v>
      </c>
      <c r="DO637" s="164">
        <v>136.1</v>
      </c>
      <c r="DP637" s="164">
        <v>137.1</v>
      </c>
      <c r="DQ637" s="164">
        <v>137.80000000000001</v>
      </c>
      <c r="DR637" s="164">
        <v>138.4</v>
      </c>
      <c r="DS637" s="164">
        <v>138.9</v>
      </c>
      <c r="DT637" s="164">
        <v>140.4</v>
      </c>
    </row>
    <row r="638" spans="1:124" x14ac:dyDescent="0.25">
      <c r="A638" s="162" t="s">
        <v>2678</v>
      </c>
      <c r="B638" s="162" t="s">
        <v>2679</v>
      </c>
      <c r="C638" s="163">
        <v>2.274E-2</v>
      </c>
      <c r="D638" s="164">
        <v>100.9</v>
      </c>
      <c r="E638" s="164">
        <v>100.4</v>
      </c>
      <c r="F638" s="164">
        <v>101.7</v>
      </c>
      <c r="G638" s="164">
        <v>101.2</v>
      </c>
      <c r="H638" s="164">
        <v>100.7</v>
      </c>
      <c r="I638" s="164">
        <v>101.5</v>
      </c>
      <c r="J638" s="164">
        <v>100.3</v>
      </c>
      <c r="K638" s="164">
        <v>100.3</v>
      </c>
      <c r="L638" s="164">
        <v>99.5</v>
      </c>
      <c r="M638" s="164">
        <v>99.1</v>
      </c>
      <c r="N638" s="164">
        <v>99.5</v>
      </c>
      <c r="O638" s="164">
        <v>99.3</v>
      </c>
      <c r="P638" s="164">
        <v>99.3</v>
      </c>
      <c r="Q638" s="164">
        <v>99</v>
      </c>
      <c r="R638" s="164">
        <v>98.9</v>
      </c>
      <c r="S638" s="164">
        <v>102.2</v>
      </c>
      <c r="T638" s="164">
        <v>103</v>
      </c>
      <c r="U638" s="164">
        <v>102.9</v>
      </c>
      <c r="V638" s="164">
        <v>103.4</v>
      </c>
      <c r="W638" s="164">
        <v>103.2</v>
      </c>
      <c r="X638" s="164">
        <v>102.3</v>
      </c>
      <c r="Y638" s="164">
        <v>104.3</v>
      </c>
      <c r="Z638" s="164">
        <v>104.1</v>
      </c>
      <c r="AA638" s="164">
        <v>104.9</v>
      </c>
      <c r="AB638" s="164">
        <v>105.4</v>
      </c>
      <c r="AC638" s="164">
        <v>105.3</v>
      </c>
      <c r="AD638" s="164">
        <v>106.3</v>
      </c>
      <c r="AE638" s="164">
        <v>106.4</v>
      </c>
      <c r="AF638" s="164">
        <v>106.4</v>
      </c>
      <c r="AG638" s="164">
        <v>106.3</v>
      </c>
      <c r="AH638" s="164">
        <v>105.7</v>
      </c>
      <c r="AI638" s="164">
        <v>105.2</v>
      </c>
      <c r="AJ638" s="164">
        <v>104.5</v>
      </c>
      <c r="AK638" s="164">
        <v>105.4</v>
      </c>
      <c r="AL638" s="164">
        <v>104</v>
      </c>
      <c r="AM638" s="164">
        <v>102.9</v>
      </c>
      <c r="AN638" s="164">
        <v>104</v>
      </c>
      <c r="AO638" s="164">
        <v>104.6</v>
      </c>
      <c r="AP638" s="164">
        <v>103.8</v>
      </c>
      <c r="AQ638" s="164">
        <v>104.6</v>
      </c>
      <c r="AR638" s="164">
        <v>107</v>
      </c>
      <c r="AS638" s="164">
        <v>103.8</v>
      </c>
      <c r="AT638" s="164">
        <v>102.6</v>
      </c>
      <c r="AU638" s="164">
        <v>102.4</v>
      </c>
      <c r="AV638" s="164">
        <v>101.9</v>
      </c>
      <c r="AW638" s="164">
        <v>101.1</v>
      </c>
      <c r="AX638" s="164">
        <v>101.2</v>
      </c>
      <c r="AY638" s="164">
        <v>99.2</v>
      </c>
      <c r="AZ638" s="164">
        <v>100.1</v>
      </c>
      <c r="BA638" s="164">
        <v>101</v>
      </c>
      <c r="BB638" s="164">
        <v>101.7</v>
      </c>
      <c r="BC638" s="164">
        <v>101.3</v>
      </c>
      <c r="BD638" s="164">
        <v>102.5</v>
      </c>
      <c r="BE638" s="164">
        <v>100.8</v>
      </c>
      <c r="BF638" s="164">
        <v>101.4</v>
      </c>
      <c r="BG638" s="164">
        <v>103.9</v>
      </c>
      <c r="BH638" s="164">
        <v>103.7</v>
      </c>
      <c r="BI638" s="164">
        <v>105.6</v>
      </c>
      <c r="BJ638" s="164">
        <v>106.5</v>
      </c>
      <c r="BK638" s="164">
        <v>109.4</v>
      </c>
      <c r="BL638" s="164">
        <v>108.1</v>
      </c>
      <c r="BM638" s="164">
        <v>106.7</v>
      </c>
      <c r="BN638" s="164">
        <v>106.7</v>
      </c>
      <c r="BO638" s="164">
        <v>107.2</v>
      </c>
      <c r="BP638" s="164">
        <v>107</v>
      </c>
      <c r="BQ638" s="164">
        <v>108.8</v>
      </c>
      <c r="BR638" s="164">
        <v>111</v>
      </c>
      <c r="BS638" s="164">
        <v>113.1</v>
      </c>
      <c r="BT638" s="164">
        <v>113.2</v>
      </c>
      <c r="BU638" s="164">
        <v>112.8</v>
      </c>
      <c r="BV638" s="164">
        <v>114</v>
      </c>
      <c r="BW638" s="164">
        <v>117.6</v>
      </c>
      <c r="BX638" s="164">
        <v>118.5</v>
      </c>
      <c r="BY638" s="164">
        <v>119</v>
      </c>
      <c r="BZ638" s="164">
        <v>118.5</v>
      </c>
      <c r="CA638" s="164">
        <v>121</v>
      </c>
      <c r="CB638" s="164">
        <v>122</v>
      </c>
      <c r="CC638" s="164">
        <v>121.9</v>
      </c>
      <c r="CD638" s="164">
        <v>122.9</v>
      </c>
      <c r="CE638" s="164">
        <v>124.5</v>
      </c>
      <c r="CF638" s="164">
        <v>126.5</v>
      </c>
      <c r="CG638" s="164">
        <v>126.2</v>
      </c>
      <c r="CH638" s="164">
        <v>126.2</v>
      </c>
      <c r="CI638" s="164">
        <v>124</v>
      </c>
      <c r="CJ638" s="164">
        <v>124.5</v>
      </c>
      <c r="CK638" s="164">
        <v>123.6</v>
      </c>
      <c r="CL638" s="164">
        <v>123.5</v>
      </c>
      <c r="CM638" s="164">
        <v>122.7</v>
      </c>
      <c r="CN638" s="164">
        <v>122.7</v>
      </c>
      <c r="CO638" s="164">
        <v>120.2</v>
      </c>
      <c r="CP638" s="164">
        <v>117</v>
      </c>
      <c r="CQ638" s="164">
        <v>115.8</v>
      </c>
      <c r="CR638" s="164">
        <v>114.7</v>
      </c>
      <c r="CS638" s="164">
        <v>112.4</v>
      </c>
      <c r="CT638" s="164">
        <v>112.4</v>
      </c>
      <c r="CU638" s="164">
        <v>114</v>
      </c>
      <c r="CV638" s="164">
        <v>117.9</v>
      </c>
      <c r="CW638" s="164">
        <v>118.4</v>
      </c>
      <c r="CX638" s="164">
        <v>117</v>
      </c>
      <c r="CY638" s="164">
        <v>118.1</v>
      </c>
      <c r="CZ638" s="164">
        <v>116.5</v>
      </c>
      <c r="DA638" s="164">
        <v>118.7</v>
      </c>
      <c r="DB638" s="164">
        <v>122.5</v>
      </c>
      <c r="DC638" s="164">
        <v>127.3</v>
      </c>
      <c r="DD638" s="164">
        <v>131.1</v>
      </c>
      <c r="DE638" s="164">
        <v>141.5</v>
      </c>
      <c r="DF638" s="164">
        <v>148.1</v>
      </c>
      <c r="DG638" s="164">
        <v>150.1</v>
      </c>
      <c r="DH638" s="164">
        <v>151.9</v>
      </c>
      <c r="DI638" s="164">
        <v>160</v>
      </c>
      <c r="DJ638" s="164">
        <v>166</v>
      </c>
      <c r="DK638" s="164">
        <v>180.7</v>
      </c>
      <c r="DL638" s="164">
        <v>178.9</v>
      </c>
      <c r="DM638" s="164">
        <v>175.8</v>
      </c>
      <c r="DN638" s="164">
        <v>174.1</v>
      </c>
      <c r="DO638" s="164">
        <v>172</v>
      </c>
      <c r="DP638" s="164">
        <v>165</v>
      </c>
      <c r="DQ638" s="164">
        <v>163.1</v>
      </c>
      <c r="DR638" s="164">
        <v>164</v>
      </c>
      <c r="DS638" s="164">
        <v>160.80000000000001</v>
      </c>
      <c r="DT638" s="164">
        <v>165.5</v>
      </c>
    </row>
    <row r="639" spans="1:124" x14ac:dyDescent="0.25">
      <c r="A639" s="162" t="s">
        <v>2682</v>
      </c>
      <c r="B639" s="162" t="s">
        <v>2683</v>
      </c>
      <c r="C639" s="163">
        <v>2.00875</v>
      </c>
      <c r="D639" s="164">
        <v>99.7</v>
      </c>
      <c r="E639" s="164">
        <v>100.6</v>
      </c>
      <c r="F639" s="164">
        <v>100.3</v>
      </c>
      <c r="G639" s="164">
        <v>100.3</v>
      </c>
      <c r="H639" s="164">
        <v>100.4</v>
      </c>
      <c r="I639" s="164">
        <v>100.2</v>
      </c>
      <c r="J639" s="164">
        <v>102</v>
      </c>
      <c r="K639" s="164">
        <v>101.8</v>
      </c>
      <c r="L639" s="164">
        <v>102.1</v>
      </c>
      <c r="M639" s="164">
        <v>102.1</v>
      </c>
      <c r="N639" s="164">
        <v>101</v>
      </c>
      <c r="O639" s="164">
        <v>101.9</v>
      </c>
      <c r="P639" s="164">
        <v>101.3</v>
      </c>
      <c r="Q639" s="164">
        <v>102.6</v>
      </c>
      <c r="R639" s="164">
        <v>102.6</v>
      </c>
      <c r="S639" s="164">
        <v>102.5</v>
      </c>
      <c r="T639" s="164">
        <v>103.8</v>
      </c>
      <c r="U639" s="164">
        <v>104.5</v>
      </c>
      <c r="V639" s="164">
        <v>103.2</v>
      </c>
      <c r="W639" s="164">
        <v>102.4</v>
      </c>
      <c r="X639" s="164">
        <v>102.3</v>
      </c>
      <c r="Y639" s="164">
        <v>103.1</v>
      </c>
      <c r="Z639" s="164">
        <v>104</v>
      </c>
      <c r="AA639" s="164">
        <v>103.4</v>
      </c>
      <c r="AB639" s="164">
        <v>104.4</v>
      </c>
      <c r="AC639" s="164">
        <v>105.4</v>
      </c>
      <c r="AD639" s="164">
        <v>106.5</v>
      </c>
      <c r="AE639" s="164">
        <v>106.5</v>
      </c>
      <c r="AF639" s="164">
        <v>107.5</v>
      </c>
      <c r="AG639" s="164">
        <v>107.8</v>
      </c>
      <c r="AH639" s="164">
        <v>108</v>
      </c>
      <c r="AI639" s="164">
        <v>107.7</v>
      </c>
      <c r="AJ639" s="164">
        <v>109.3</v>
      </c>
      <c r="AK639" s="164">
        <v>108.9</v>
      </c>
      <c r="AL639" s="164">
        <v>108</v>
      </c>
      <c r="AM639" s="164">
        <v>108.8</v>
      </c>
      <c r="AN639" s="164">
        <v>105.6</v>
      </c>
      <c r="AO639" s="164">
        <v>107.5</v>
      </c>
      <c r="AP639" s="164">
        <v>107.7</v>
      </c>
      <c r="AQ639" s="164">
        <v>107.9</v>
      </c>
      <c r="AR639" s="164">
        <v>107.4</v>
      </c>
      <c r="AS639" s="164">
        <v>107.9</v>
      </c>
      <c r="AT639" s="164">
        <v>108.6</v>
      </c>
      <c r="AU639" s="164">
        <v>108.9</v>
      </c>
      <c r="AV639" s="164">
        <v>108.4</v>
      </c>
      <c r="AW639" s="164">
        <v>108.8</v>
      </c>
      <c r="AX639" s="164">
        <v>109.5</v>
      </c>
      <c r="AY639" s="164">
        <v>108</v>
      </c>
      <c r="AZ639" s="164">
        <v>107.4</v>
      </c>
      <c r="BA639" s="164">
        <v>107.2</v>
      </c>
      <c r="BB639" s="164">
        <v>108.4</v>
      </c>
      <c r="BC639" s="164">
        <v>108.3</v>
      </c>
      <c r="BD639" s="164">
        <v>108.8</v>
      </c>
      <c r="BE639" s="164">
        <v>108.5</v>
      </c>
      <c r="BF639" s="164">
        <v>108.5</v>
      </c>
      <c r="BG639" s="164">
        <v>108.7</v>
      </c>
      <c r="BH639" s="164">
        <v>108.2</v>
      </c>
      <c r="BI639" s="164">
        <v>109.2</v>
      </c>
      <c r="BJ639" s="164">
        <v>108.8</v>
      </c>
      <c r="BK639" s="164">
        <v>108</v>
      </c>
      <c r="BL639" s="164">
        <v>109.2</v>
      </c>
      <c r="BM639" s="164">
        <v>108.6</v>
      </c>
      <c r="BN639" s="164">
        <v>109.1</v>
      </c>
      <c r="BO639" s="164">
        <v>109.2</v>
      </c>
      <c r="BP639" s="164">
        <v>109.5</v>
      </c>
      <c r="BQ639" s="164">
        <v>111.7</v>
      </c>
      <c r="BR639" s="164">
        <v>111.2</v>
      </c>
      <c r="BS639" s="164">
        <v>110.3</v>
      </c>
      <c r="BT639" s="164">
        <v>110.5</v>
      </c>
      <c r="BU639" s="164">
        <v>110.7</v>
      </c>
      <c r="BV639" s="164">
        <v>110.7</v>
      </c>
      <c r="BW639" s="164">
        <v>110.6</v>
      </c>
      <c r="BX639" s="164">
        <v>111.4</v>
      </c>
      <c r="BY639" s="164">
        <v>111.3</v>
      </c>
      <c r="BZ639" s="164">
        <v>111.2</v>
      </c>
      <c r="CA639" s="164">
        <v>110.8</v>
      </c>
      <c r="CB639" s="164">
        <v>112.8</v>
      </c>
      <c r="CC639" s="164">
        <v>112.2</v>
      </c>
      <c r="CD639" s="164">
        <v>113.1</v>
      </c>
      <c r="CE639" s="164">
        <v>112.9</v>
      </c>
      <c r="CF639" s="164">
        <v>111.6</v>
      </c>
      <c r="CG639" s="164">
        <v>111.5</v>
      </c>
      <c r="CH639" s="164">
        <v>111.3</v>
      </c>
      <c r="CI639" s="164">
        <v>111.4</v>
      </c>
      <c r="CJ639" s="164">
        <v>111.4</v>
      </c>
      <c r="CK639" s="164">
        <v>111.6</v>
      </c>
      <c r="CL639" s="164">
        <v>111.4</v>
      </c>
      <c r="CM639" s="164">
        <v>111.2</v>
      </c>
      <c r="CN639" s="164">
        <v>110.2</v>
      </c>
      <c r="CO639" s="164">
        <v>109.9</v>
      </c>
      <c r="CP639" s="164">
        <v>109.8</v>
      </c>
      <c r="CQ639" s="164">
        <v>109.7</v>
      </c>
      <c r="CR639" s="164">
        <v>109.9</v>
      </c>
      <c r="CS639" s="164">
        <v>109.6</v>
      </c>
      <c r="CT639" s="164">
        <v>109.4</v>
      </c>
      <c r="CU639" s="164">
        <v>110.1</v>
      </c>
      <c r="CV639" s="164">
        <v>109.9</v>
      </c>
      <c r="CW639" s="164">
        <v>110</v>
      </c>
      <c r="CX639" s="164">
        <v>109.9</v>
      </c>
      <c r="CY639" s="164">
        <v>109.6</v>
      </c>
      <c r="CZ639" s="164">
        <v>109.5</v>
      </c>
      <c r="DA639" s="164">
        <v>109.2</v>
      </c>
      <c r="DB639" s="164">
        <v>108.9</v>
      </c>
      <c r="DC639" s="164">
        <v>108.6</v>
      </c>
      <c r="DD639" s="164">
        <v>109.7</v>
      </c>
      <c r="DE639" s="164">
        <v>110.1</v>
      </c>
      <c r="DF639" s="164">
        <v>111.1</v>
      </c>
      <c r="DG639" s="164">
        <v>111</v>
      </c>
      <c r="DH639" s="164">
        <v>111.6</v>
      </c>
      <c r="DI639" s="164">
        <v>111.6</v>
      </c>
      <c r="DJ639" s="164">
        <v>112.7</v>
      </c>
      <c r="DK639" s="164">
        <v>113.1</v>
      </c>
      <c r="DL639" s="164">
        <v>113</v>
      </c>
      <c r="DM639" s="164">
        <v>112.7</v>
      </c>
      <c r="DN639" s="164">
        <v>113.4</v>
      </c>
      <c r="DO639" s="164">
        <v>113.9</v>
      </c>
      <c r="DP639" s="164">
        <v>113.5</v>
      </c>
      <c r="DQ639" s="164">
        <v>115.6</v>
      </c>
      <c r="DR639" s="164">
        <v>116.4</v>
      </c>
      <c r="DS639" s="164">
        <v>116.5</v>
      </c>
      <c r="DT639" s="164">
        <v>116.3</v>
      </c>
    </row>
    <row r="640" spans="1:124" x14ac:dyDescent="0.25">
      <c r="A640" s="162" t="s">
        <v>2686</v>
      </c>
      <c r="B640" s="162" t="s">
        <v>2687</v>
      </c>
      <c r="C640" s="163">
        <v>0.40240999999999999</v>
      </c>
      <c r="D640" s="164">
        <v>103.4</v>
      </c>
      <c r="E640" s="164">
        <v>104.3</v>
      </c>
      <c r="F640" s="164">
        <v>103.2</v>
      </c>
      <c r="G640" s="164">
        <v>103.9</v>
      </c>
      <c r="H640" s="164">
        <v>103.1</v>
      </c>
      <c r="I640" s="164">
        <v>101.1</v>
      </c>
      <c r="J640" s="164">
        <v>104.7</v>
      </c>
      <c r="K640" s="164">
        <v>104.6</v>
      </c>
      <c r="L640" s="164">
        <v>104.4</v>
      </c>
      <c r="M640" s="164">
        <v>105.5</v>
      </c>
      <c r="N640" s="164">
        <v>106.1</v>
      </c>
      <c r="O640" s="164">
        <v>109.5</v>
      </c>
      <c r="P640" s="164">
        <v>105.2</v>
      </c>
      <c r="Q640" s="164">
        <v>105.1</v>
      </c>
      <c r="R640" s="164">
        <v>103.7</v>
      </c>
      <c r="S640" s="164">
        <v>105.5</v>
      </c>
      <c r="T640" s="164">
        <v>107.8</v>
      </c>
      <c r="U640" s="164">
        <v>108.6</v>
      </c>
      <c r="V640" s="164">
        <v>106.6</v>
      </c>
      <c r="W640" s="164">
        <v>106</v>
      </c>
      <c r="X640" s="164">
        <v>109.4</v>
      </c>
      <c r="Y640" s="164">
        <v>105.8</v>
      </c>
      <c r="Z640" s="164">
        <v>111.7</v>
      </c>
      <c r="AA640" s="164">
        <v>110.7</v>
      </c>
      <c r="AB640" s="164">
        <v>108.7</v>
      </c>
      <c r="AC640" s="164">
        <v>107.5</v>
      </c>
      <c r="AD640" s="164">
        <v>105.6</v>
      </c>
      <c r="AE640" s="164">
        <v>103.7</v>
      </c>
      <c r="AF640" s="164">
        <v>102.9</v>
      </c>
      <c r="AG640" s="164">
        <v>106.8</v>
      </c>
      <c r="AH640" s="164">
        <v>102.9</v>
      </c>
      <c r="AI640" s="164">
        <v>103.5</v>
      </c>
      <c r="AJ640" s="164">
        <v>106.6</v>
      </c>
      <c r="AK640" s="164">
        <v>105.4</v>
      </c>
      <c r="AL640" s="164">
        <v>108.3</v>
      </c>
      <c r="AM640" s="164">
        <v>108.7</v>
      </c>
      <c r="AN640" s="164">
        <v>101.6</v>
      </c>
      <c r="AO640" s="164">
        <v>107.6</v>
      </c>
      <c r="AP640" s="164">
        <v>107.1</v>
      </c>
      <c r="AQ640" s="164">
        <v>105.5</v>
      </c>
      <c r="AR640" s="164">
        <v>105.2</v>
      </c>
      <c r="AS640" s="164">
        <v>105.9</v>
      </c>
      <c r="AT640" s="164">
        <v>104.5</v>
      </c>
      <c r="AU640" s="164">
        <v>101.7</v>
      </c>
      <c r="AV640" s="164">
        <v>103.6</v>
      </c>
      <c r="AW640" s="164">
        <v>104</v>
      </c>
      <c r="AX640" s="164">
        <v>109.3</v>
      </c>
      <c r="AY640" s="164">
        <v>104.7</v>
      </c>
      <c r="AZ640" s="164">
        <v>105.3</v>
      </c>
      <c r="BA640" s="164">
        <v>103.7</v>
      </c>
      <c r="BB640" s="164">
        <v>108.2</v>
      </c>
      <c r="BC640" s="164">
        <v>107.2</v>
      </c>
      <c r="BD640" s="164">
        <v>108.8</v>
      </c>
      <c r="BE640" s="164">
        <v>108.3</v>
      </c>
      <c r="BF640" s="164">
        <v>106</v>
      </c>
      <c r="BG640" s="164">
        <v>105.9</v>
      </c>
      <c r="BH640" s="164">
        <v>108.3</v>
      </c>
      <c r="BI640" s="164">
        <v>107.7</v>
      </c>
      <c r="BJ640" s="164">
        <v>106</v>
      </c>
      <c r="BK640" s="164">
        <v>104.8</v>
      </c>
      <c r="BL640" s="164">
        <v>105.4</v>
      </c>
      <c r="BM640" s="164">
        <v>105.3</v>
      </c>
      <c r="BN640" s="164">
        <v>105.9</v>
      </c>
      <c r="BO640" s="164">
        <v>103.7</v>
      </c>
      <c r="BP640" s="164">
        <v>104</v>
      </c>
      <c r="BQ640" s="164">
        <v>103.6</v>
      </c>
      <c r="BR640" s="164">
        <v>104.4</v>
      </c>
      <c r="BS640" s="164">
        <v>103.2</v>
      </c>
      <c r="BT640" s="164">
        <v>101.7</v>
      </c>
      <c r="BU640" s="164">
        <v>102.9</v>
      </c>
      <c r="BV640" s="164">
        <v>102.1</v>
      </c>
      <c r="BW640" s="164">
        <v>102.3</v>
      </c>
      <c r="BX640" s="164">
        <v>101.8</v>
      </c>
      <c r="BY640" s="164">
        <v>102.6</v>
      </c>
      <c r="BZ640" s="164">
        <v>100.4</v>
      </c>
      <c r="CA640" s="164">
        <v>101.8</v>
      </c>
      <c r="CB640" s="164">
        <v>101.8</v>
      </c>
      <c r="CC640" s="164">
        <v>101.3</v>
      </c>
      <c r="CD640" s="164">
        <v>101.3</v>
      </c>
      <c r="CE640" s="164">
        <v>102.6</v>
      </c>
      <c r="CF640" s="164">
        <v>100.9</v>
      </c>
      <c r="CG640" s="164">
        <v>99.5</v>
      </c>
      <c r="CH640" s="164">
        <v>98.5</v>
      </c>
      <c r="CI640" s="164">
        <v>98.8</v>
      </c>
      <c r="CJ640" s="164">
        <v>98</v>
      </c>
      <c r="CK640" s="164">
        <v>99.1</v>
      </c>
      <c r="CL640" s="164">
        <v>97.4</v>
      </c>
      <c r="CM640" s="164">
        <v>99.6</v>
      </c>
      <c r="CN640" s="164">
        <v>98</v>
      </c>
      <c r="CO640" s="164">
        <v>97.9</v>
      </c>
      <c r="CP640" s="164">
        <v>98.3</v>
      </c>
      <c r="CQ640" s="164">
        <v>97.8</v>
      </c>
      <c r="CR640" s="164">
        <v>97.8</v>
      </c>
      <c r="CS640" s="164">
        <v>97.4</v>
      </c>
      <c r="CT640" s="164">
        <v>98.1</v>
      </c>
      <c r="CU640" s="164">
        <v>98</v>
      </c>
      <c r="CV640" s="164">
        <v>98.2</v>
      </c>
      <c r="CW640" s="164">
        <v>98.6</v>
      </c>
      <c r="CX640" s="164">
        <v>96.7</v>
      </c>
      <c r="CY640" s="164">
        <v>97.5</v>
      </c>
      <c r="CZ640" s="164">
        <v>99</v>
      </c>
      <c r="DA640" s="164">
        <v>97.9</v>
      </c>
      <c r="DB640" s="164">
        <v>98.9</v>
      </c>
      <c r="DC640" s="164">
        <v>100.6</v>
      </c>
      <c r="DD640" s="164">
        <v>99.9</v>
      </c>
      <c r="DE640" s="164">
        <v>99.8</v>
      </c>
      <c r="DF640" s="164">
        <v>100.5</v>
      </c>
      <c r="DG640" s="164">
        <v>101.2</v>
      </c>
      <c r="DH640" s="164">
        <v>102.2</v>
      </c>
      <c r="DI640" s="164">
        <v>100.3</v>
      </c>
      <c r="DJ640" s="164">
        <v>103.4</v>
      </c>
      <c r="DK640" s="164">
        <v>104.1</v>
      </c>
      <c r="DL640" s="164">
        <v>103.7</v>
      </c>
      <c r="DM640" s="164">
        <v>104.9</v>
      </c>
      <c r="DN640" s="164">
        <v>105.7</v>
      </c>
      <c r="DO640" s="164">
        <v>106.8</v>
      </c>
      <c r="DP640" s="164">
        <v>107.5</v>
      </c>
      <c r="DQ640" s="164">
        <v>110.5</v>
      </c>
      <c r="DR640" s="164">
        <v>111.5</v>
      </c>
      <c r="DS640" s="164">
        <v>111.5</v>
      </c>
      <c r="DT640" s="164">
        <v>113</v>
      </c>
    </row>
    <row r="641" spans="1:124" x14ac:dyDescent="0.25">
      <c r="A641" s="162" t="s">
        <v>2689</v>
      </c>
      <c r="B641" s="162" t="s">
        <v>2690</v>
      </c>
      <c r="C641" s="163">
        <v>0.20041</v>
      </c>
      <c r="D641" s="164">
        <v>103.2</v>
      </c>
      <c r="E641" s="164">
        <v>103.7</v>
      </c>
      <c r="F641" s="164">
        <v>102.4</v>
      </c>
      <c r="G641" s="164">
        <v>103.5</v>
      </c>
      <c r="H641" s="164">
        <v>104</v>
      </c>
      <c r="I641" s="164">
        <v>101.1</v>
      </c>
      <c r="J641" s="164">
        <v>103.6</v>
      </c>
      <c r="K641" s="164">
        <v>101</v>
      </c>
      <c r="L641" s="164">
        <v>102.3</v>
      </c>
      <c r="M641" s="164">
        <v>105.7</v>
      </c>
      <c r="N641" s="164">
        <v>103.5</v>
      </c>
      <c r="O641" s="164">
        <v>103.4</v>
      </c>
      <c r="P641" s="164">
        <v>103.5</v>
      </c>
      <c r="Q641" s="164">
        <v>104.3</v>
      </c>
      <c r="R641" s="164">
        <v>101.2</v>
      </c>
      <c r="S641" s="164">
        <v>104.3</v>
      </c>
      <c r="T641" s="164">
        <v>105.3</v>
      </c>
      <c r="U641" s="164">
        <v>106.1</v>
      </c>
      <c r="V641" s="164">
        <v>105.6</v>
      </c>
      <c r="W641" s="164">
        <v>106.2</v>
      </c>
      <c r="X641" s="164">
        <v>109.8</v>
      </c>
      <c r="Y641" s="164">
        <v>106.5</v>
      </c>
      <c r="Z641" s="164">
        <v>117.9</v>
      </c>
      <c r="AA641" s="164">
        <v>114.3</v>
      </c>
      <c r="AB641" s="164">
        <v>113.3</v>
      </c>
      <c r="AC641" s="164">
        <v>112.5</v>
      </c>
      <c r="AD641" s="164">
        <v>110</v>
      </c>
      <c r="AE641" s="164">
        <v>109.1</v>
      </c>
      <c r="AF641" s="164">
        <v>106.8</v>
      </c>
      <c r="AG641" s="164">
        <v>109.8</v>
      </c>
      <c r="AH641" s="164">
        <v>104.8</v>
      </c>
      <c r="AI641" s="164">
        <v>104.9</v>
      </c>
      <c r="AJ641" s="164">
        <v>110.7</v>
      </c>
      <c r="AK641" s="164">
        <v>109.9</v>
      </c>
      <c r="AL641" s="164">
        <v>112</v>
      </c>
      <c r="AM641" s="164">
        <v>110.5</v>
      </c>
      <c r="AN641" s="164">
        <v>103.8</v>
      </c>
      <c r="AO641" s="164">
        <v>112.5</v>
      </c>
      <c r="AP641" s="164">
        <v>107.7</v>
      </c>
      <c r="AQ641" s="164">
        <v>108.6</v>
      </c>
      <c r="AR641" s="164">
        <v>107.3</v>
      </c>
      <c r="AS641" s="164">
        <v>107.5</v>
      </c>
      <c r="AT641" s="164">
        <v>110.8</v>
      </c>
      <c r="AU641" s="164">
        <v>107.1</v>
      </c>
      <c r="AV641" s="164">
        <v>110.2</v>
      </c>
      <c r="AW641" s="164">
        <v>110.8</v>
      </c>
      <c r="AX641" s="164">
        <v>114.1</v>
      </c>
      <c r="AY641" s="164">
        <v>111.2</v>
      </c>
      <c r="AZ641" s="164">
        <v>111.2</v>
      </c>
      <c r="BA641" s="164">
        <v>109.4</v>
      </c>
      <c r="BB641" s="164">
        <v>113.1</v>
      </c>
      <c r="BC641" s="164">
        <v>113.7</v>
      </c>
      <c r="BD641" s="164">
        <v>115.8</v>
      </c>
      <c r="BE641" s="164">
        <v>115.1</v>
      </c>
      <c r="BF641" s="164">
        <v>115.5</v>
      </c>
      <c r="BG641" s="164">
        <v>114.2</v>
      </c>
      <c r="BH641" s="164">
        <v>114.8</v>
      </c>
      <c r="BI641" s="164">
        <v>114.8</v>
      </c>
      <c r="BJ641" s="164">
        <v>110.2</v>
      </c>
      <c r="BK641" s="164">
        <v>110.1</v>
      </c>
      <c r="BL641" s="164">
        <v>110.4</v>
      </c>
      <c r="BM641" s="164">
        <v>110.2</v>
      </c>
      <c r="BN641" s="164">
        <v>111</v>
      </c>
      <c r="BO641" s="164">
        <v>106.4</v>
      </c>
      <c r="BP641" s="164">
        <v>107.5</v>
      </c>
      <c r="BQ641" s="164">
        <v>108.5</v>
      </c>
      <c r="BR641" s="164">
        <v>110.1</v>
      </c>
      <c r="BS641" s="164">
        <v>107.4</v>
      </c>
      <c r="BT641" s="164">
        <v>104.3</v>
      </c>
      <c r="BU641" s="164">
        <v>106.3</v>
      </c>
      <c r="BV641" s="164">
        <v>104.5</v>
      </c>
      <c r="BW641" s="164">
        <v>104.1</v>
      </c>
      <c r="BX641" s="164">
        <v>103.3</v>
      </c>
      <c r="BY641" s="164">
        <v>105.2</v>
      </c>
      <c r="BZ641" s="164">
        <v>100.8</v>
      </c>
      <c r="CA641" s="164">
        <v>103.8</v>
      </c>
      <c r="CB641" s="164">
        <v>103.1</v>
      </c>
      <c r="CC641" s="164">
        <v>102.7</v>
      </c>
      <c r="CD641" s="164">
        <v>102.2</v>
      </c>
      <c r="CE641" s="164">
        <v>105.5</v>
      </c>
      <c r="CF641" s="164">
        <v>101.1</v>
      </c>
      <c r="CG641" s="164">
        <v>98.4</v>
      </c>
      <c r="CH641" s="164">
        <v>96.4</v>
      </c>
      <c r="CI641" s="164">
        <v>97.7</v>
      </c>
      <c r="CJ641" s="164">
        <v>97</v>
      </c>
      <c r="CK641" s="164">
        <v>98.5</v>
      </c>
      <c r="CL641" s="164">
        <v>97.1</v>
      </c>
      <c r="CM641" s="164">
        <v>99.7</v>
      </c>
      <c r="CN641" s="164">
        <v>97.5</v>
      </c>
      <c r="CO641" s="164">
        <v>97.7</v>
      </c>
      <c r="CP641" s="164">
        <v>98.5</v>
      </c>
      <c r="CQ641" s="164">
        <v>97.4</v>
      </c>
      <c r="CR641" s="164">
        <v>97</v>
      </c>
      <c r="CS641" s="164">
        <v>97.1</v>
      </c>
      <c r="CT641" s="164">
        <v>97.5</v>
      </c>
      <c r="CU641" s="164">
        <v>97.1</v>
      </c>
      <c r="CV641" s="164">
        <v>97.1</v>
      </c>
      <c r="CW641" s="164">
        <v>99.7</v>
      </c>
      <c r="CX641" s="164">
        <v>99.7</v>
      </c>
      <c r="CY641" s="164">
        <v>100.5</v>
      </c>
      <c r="CZ641" s="164">
        <v>102.1</v>
      </c>
      <c r="DA641" s="164">
        <v>100.1</v>
      </c>
      <c r="DB641" s="164">
        <v>102.8</v>
      </c>
      <c r="DC641" s="164">
        <v>104.2</v>
      </c>
      <c r="DD641" s="164">
        <v>104.1</v>
      </c>
      <c r="DE641" s="164">
        <v>102.8</v>
      </c>
      <c r="DF641" s="164">
        <v>104.2</v>
      </c>
      <c r="DG641" s="164">
        <v>104.3</v>
      </c>
      <c r="DH641" s="164">
        <v>106.8</v>
      </c>
      <c r="DI641" s="164">
        <v>106.3</v>
      </c>
      <c r="DJ641" s="164">
        <v>108.3</v>
      </c>
      <c r="DK641" s="164">
        <v>106.5</v>
      </c>
      <c r="DL641" s="164">
        <v>105.4</v>
      </c>
      <c r="DM641" s="164">
        <v>105.7</v>
      </c>
      <c r="DN641" s="164">
        <v>106.3</v>
      </c>
      <c r="DO641" s="164">
        <v>107.6</v>
      </c>
      <c r="DP641" s="164">
        <v>108.4</v>
      </c>
      <c r="DQ641" s="164">
        <v>111.7</v>
      </c>
      <c r="DR641" s="164">
        <v>112.8</v>
      </c>
      <c r="DS641" s="164">
        <v>112.9</v>
      </c>
      <c r="DT641" s="164">
        <v>115.9</v>
      </c>
    </row>
    <row r="642" spans="1:124" x14ac:dyDescent="0.25">
      <c r="A642" s="162" t="s">
        <v>2692</v>
      </c>
      <c r="B642" s="162" t="s">
        <v>2693</v>
      </c>
      <c r="C642" s="163">
        <v>0.12825</v>
      </c>
      <c r="D642" s="164">
        <v>100.4</v>
      </c>
      <c r="E642" s="164">
        <v>100.5</v>
      </c>
      <c r="F642" s="164">
        <v>100.5</v>
      </c>
      <c r="G642" s="164">
        <v>101.8</v>
      </c>
      <c r="H642" s="164">
        <v>99.1</v>
      </c>
      <c r="I642" s="164">
        <v>97.4</v>
      </c>
      <c r="J642" s="164">
        <v>104.1</v>
      </c>
      <c r="K642" s="164">
        <v>105.2</v>
      </c>
      <c r="L642" s="164">
        <v>105.4</v>
      </c>
      <c r="M642" s="164">
        <v>103.7</v>
      </c>
      <c r="N642" s="164">
        <v>107.8</v>
      </c>
      <c r="O642" s="164">
        <v>118.3</v>
      </c>
      <c r="P642" s="164">
        <v>105.8</v>
      </c>
      <c r="Q642" s="164">
        <v>103.7</v>
      </c>
      <c r="R642" s="164">
        <v>104</v>
      </c>
      <c r="S642" s="164">
        <v>104.4</v>
      </c>
      <c r="T642" s="164">
        <v>109.3</v>
      </c>
      <c r="U642" s="164">
        <v>111.6</v>
      </c>
      <c r="V642" s="164">
        <v>104.6</v>
      </c>
      <c r="W642" s="164">
        <v>102.7</v>
      </c>
      <c r="X642" s="164">
        <v>105</v>
      </c>
      <c r="Y642" s="164">
        <v>102.2</v>
      </c>
      <c r="Z642" s="164">
        <v>99.5</v>
      </c>
      <c r="AA642" s="164">
        <v>102.6</v>
      </c>
      <c r="AB642" s="164">
        <v>99.6</v>
      </c>
      <c r="AC642" s="164">
        <v>95.1</v>
      </c>
      <c r="AD642" s="164">
        <v>91</v>
      </c>
      <c r="AE642" s="164">
        <v>88.2</v>
      </c>
      <c r="AF642" s="164">
        <v>89.8</v>
      </c>
      <c r="AG642" s="164">
        <v>96.5</v>
      </c>
      <c r="AH642" s="164">
        <v>92.5</v>
      </c>
      <c r="AI642" s="164">
        <v>91.8</v>
      </c>
      <c r="AJ642" s="164">
        <v>93</v>
      </c>
      <c r="AK642" s="164">
        <v>91.8</v>
      </c>
      <c r="AL642" s="164">
        <v>96.7</v>
      </c>
      <c r="AM642" s="164">
        <v>101.2</v>
      </c>
      <c r="AN642" s="164">
        <v>90.8</v>
      </c>
      <c r="AO642" s="164">
        <v>92.4</v>
      </c>
      <c r="AP642" s="164">
        <v>96.4</v>
      </c>
      <c r="AQ642" s="164">
        <v>93</v>
      </c>
      <c r="AR642" s="164">
        <v>94.7</v>
      </c>
      <c r="AS642" s="164">
        <v>96.4</v>
      </c>
      <c r="AT642" s="164">
        <v>87.3</v>
      </c>
      <c r="AU642" s="164">
        <v>83.2</v>
      </c>
      <c r="AV642" s="164">
        <v>82.9</v>
      </c>
      <c r="AW642" s="164">
        <v>82.3</v>
      </c>
      <c r="AX642" s="164">
        <v>92.1</v>
      </c>
      <c r="AY642" s="164">
        <v>83</v>
      </c>
      <c r="AZ642" s="164">
        <v>84.7</v>
      </c>
      <c r="BA642" s="164">
        <v>81.3</v>
      </c>
      <c r="BB642" s="164">
        <v>89.6</v>
      </c>
      <c r="BC642" s="164">
        <v>85</v>
      </c>
      <c r="BD642" s="164">
        <v>85</v>
      </c>
      <c r="BE642" s="164">
        <v>86.1</v>
      </c>
      <c r="BF642" s="164">
        <v>79.2</v>
      </c>
      <c r="BG642" s="164">
        <v>80</v>
      </c>
      <c r="BH642" s="164">
        <v>85.3</v>
      </c>
      <c r="BI642" s="164">
        <v>83.6</v>
      </c>
      <c r="BJ642" s="164">
        <v>83.6</v>
      </c>
      <c r="BK642" s="164">
        <v>79.2</v>
      </c>
      <c r="BL642" s="164">
        <v>80.7</v>
      </c>
      <c r="BM642" s="164">
        <v>80.7</v>
      </c>
      <c r="BN642" s="164">
        <v>80.7</v>
      </c>
      <c r="BO642" s="164">
        <v>80.8</v>
      </c>
      <c r="BP642" s="164">
        <v>80.8</v>
      </c>
      <c r="BQ642" s="164">
        <v>78.5</v>
      </c>
      <c r="BR642" s="164">
        <v>78.5</v>
      </c>
      <c r="BS642" s="164">
        <v>78.5</v>
      </c>
      <c r="BT642" s="164">
        <v>79.400000000000006</v>
      </c>
      <c r="BU642" s="164">
        <v>79.400000000000006</v>
      </c>
      <c r="BV642" s="164">
        <v>79.7</v>
      </c>
      <c r="BW642" s="164">
        <v>78.900000000000006</v>
      </c>
      <c r="BX642" s="164">
        <v>78.900000000000006</v>
      </c>
      <c r="BY642" s="164">
        <v>79.099999999999994</v>
      </c>
      <c r="BZ642" s="164">
        <v>79.099999999999994</v>
      </c>
      <c r="CA642" s="164">
        <v>79.099999999999994</v>
      </c>
      <c r="CB642" s="164">
        <v>79.099999999999994</v>
      </c>
      <c r="CC642" s="164">
        <v>79.099999999999994</v>
      </c>
      <c r="CD642" s="164">
        <v>79.099999999999994</v>
      </c>
      <c r="CE642" s="164">
        <v>79.099999999999994</v>
      </c>
      <c r="CF642" s="164">
        <v>79.3</v>
      </c>
      <c r="CG642" s="164">
        <v>79.3</v>
      </c>
      <c r="CH642" s="164">
        <v>79.5</v>
      </c>
      <c r="CI642" s="164">
        <v>79.5</v>
      </c>
      <c r="CJ642" s="164">
        <v>79.599999999999994</v>
      </c>
      <c r="CK642" s="164">
        <v>79.599999999999994</v>
      </c>
      <c r="CL642" s="164">
        <v>79.099999999999994</v>
      </c>
      <c r="CM642" s="164">
        <v>79.099999999999994</v>
      </c>
      <c r="CN642" s="164">
        <v>79.599999999999994</v>
      </c>
      <c r="CO642" s="164">
        <v>78.7</v>
      </c>
      <c r="CP642" s="164">
        <v>78.7</v>
      </c>
      <c r="CQ642" s="164">
        <v>78.5</v>
      </c>
      <c r="CR642" s="164">
        <v>78.5</v>
      </c>
      <c r="CS642" s="164">
        <v>78.7</v>
      </c>
      <c r="CT642" s="164">
        <v>82</v>
      </c>
      <c r="CU642" s="164">
        <v>82</v>
      </c>
      <c r="CV642" s="164">
        <v>82</v>
      </c>
      <c r="CW642" s="164">
        <v>80.099999999999994</v>
      </c>
      <c r="CX642" s="164">
        <v>76.099999999999994</v>
      </c>
      <c r="CY642" s="164">
        <v>77.2</v>
      </c>
      <c r="CZ642" s="164">
        <v>77.2</v>
      </c>
      <c r="DA642" s="164">
        <v>77.2</v>
      </c>
      <c r="DB642" s="164">
        <v>77.2</v>
      </c>
      <c r="DC642" s="164">
        <v>78.8</v>
      </c>
      <c r="DD642" s="164">
        <v>77.7</v>
      </c>
      <c r="DE642" s="164">
        <v>77.7</v>
      </c>
      <c r="DF642" s="164">
        <v>78.2</v>
      </c>
      <c r="DG642" s="164">
        <v>78.599999999999994</v>
      </c>
      <c r="DH642" s="164">
        <v>79.8</v>
      </c>
      <c r="DI642" s="164">
        <v>79.599999999999994</v>
      </c>
      <c r="DJ642" s="164">
        <v>81.7</v>
      </c>
      <c r="DK642" s="164">
        <v>84.2</v>
      </c>
      <c r="DL642" s="164">
        <v>84.9</v>
      </c>
      <c r="DM642" s="164">
        <v>87.8</v>
      </c>
      <c r="DN642" s="164">
        <v>87.8</v>
      </c>
      <c r="DO642" s="164">
        <v>87.8</v>
      </c>
      <c r="DP642" s="164">
        <v>86.6</v>
      </c>
      <c r="DQ642" s="164">
        <v>92.8</v>
      </c>
      <c r="DR642" s="164">
        <v>93.5</v>
      </c>
      <c r="DS642" s="164">
        <v>93.5</v>
      </c>
      <c r="DT642" s="164">
        <v>94.1</v>
      </c>
    </row>
    <row r="643" spans="1:124" x14ac:dyDescent="0.25">
      <c r="A643" s="162" t="s">
        <v>2695</v>
      </c>
      <c r="B643" s="162" t="s">
        <v>2696</v>
      </c>
      <c r="C643" s="163">
        <v>7.3749999999999996E-2</v>
      </c>
      <c r="D643" s="164">
        <v>109.1</v>
      </c>
      <c r="E643" s="164">
        <v>112.3</v>
      </c>
      <c r="F643" s="164">
        <v>110</v>
      </c>
      <c r="G643" s="164">
        <v>108.5</v>
      </c>
      <c r="H643" s="164">
        <v>107.9</v>
      </c>
      <c r="I643" s="164">
        <v>107.3</v>
      </c>
      <c r="J643" s="164">
        <v>109.1</v>
      </c>
      <c r="K643" s="164">
        <v>113</v>
      </c>
      <c r="L643" s="164">
        <v>108</v>
      </c>
      <c r="M643" s="164">
        <v>108.2</v>
      </c>
      <c r="N643" s="164">
        <v>110.2</v>
      </c>
      <c r="O643" s="164">
        <v>110.6</v>
      </c>
      <c r="P643" s="164">
        <v>108.9</v>
      </c>
      <c r="Q643" s="164">
        <v>109.7</v>
      </c>
      <c r="R643" s="164">
        <v>110.1</v>
      </c>
      <c r="S643" s="164">
        <v>110.8</v>
      </c>
      <c r="T643" s="164">
        <v>111.7</v>
      </c>
      <c r="U643" s="164">
        <v>110.4</v>
      </c>
      <c r="V643" s="164">
        <v>112.5</v>
      </c>
      <c r="W643" s="164">
        <v>111.1</v>
      </c>
      <c r="X643" s="164">
        <v>116.1</v>
      </c>
      <c r="Y643" s="164">
        <v>110.2</v>
      </c>
      <c r="Z643" s="164">
        <v>116.4</v>
      </c>
      <c r="AA643" s="164">
        <v>115.1</v>
      </c>
      <c r="AB643" s="164">
        <v>111.9</v>
      </c>
      <c r="AC643" s="164">
        <v>115.3</v>
      </c>
      <c r="AD643" s="164">
        <v>118.8</v>
      </c>
      <c r="AE643" s="164">
        <v>116.4</v>
      </c>
      <c r="AF643" s="164">
        <v>115.4</v>
      </c>
      <c r="AG643" s="164">
        <v>116.4</v>
      </c>
      <c r="AH643" s="164">
        <v>116.1</v>
      </c>
      <c r="AI643" s="164">
        <v>120</v>
      </c>
      <c r="AJ643" s="164">
        <v>119.4</v>
      </c>
      <c r="AK643" s="164">
        <v>117</v>
      </c>
      <c r="AL643" s="164">
        <v>118.6</v>
      </c>
      <c r="AM643" s="164">
        <v>117</v>
      </c>
      <c r="AN643" s="164">
        <v>114.5</v>
      </c>
      <c r="AO643" s="164">
        <v>120.6</v>
      </c>
      <c r="AP643" s="164">
        <v>124.1</v>
      </c>
      <c r="AQ643" s="164">
        <v>119.1</v>
      </c>
      <c r="AR643" s="164">
        <v>117.8</v>
      </c>
      <c r="AS643" s="164">
        <v>118</v>
      </c>
      <c r="AT643" s="164">
        <v>117.5</v>
      </c>
      <c r="AU643" s="164">
        <v>119.6</v>
      </c>
      <c r="AV643" s="164">
        <v>121.8</v>
      </c>
      <c r="AW643" s="164">
        <v>123</v>
      </c>
      <c r="AX643" s="164">
        <v>126.3</v>
      </c>
      <c r="AY643" s="164">
        <v>124.5</v>
      </c>
      <c r="AZ643" s="164">
        <v>125.1</v>
      </c>
      <c r="BA643" s="164">
        <v>127.3</v>
      </c>
      <c r="BB643" s="164">
        <v>127.2</v>
      </c>
      <c r="BC643" s="164">
        <v>128.19999999999999</v>
      </c>
      <c r="BD643" s="164">
        <v>131</v>
      </c>
      <c r="BE643" s="164">
        <v>128.6</v>
      </c>
      <c r="BF643" s="164">
        <v>126.9</v>
      </c>
      <c r="BG643" s="164">
        <v>128.69999999999999</v>
      </c>
      <c r="BH643" s="164">
        <v>130.9</v>
      </c>
      <c r="BI643" s="164">
        <v>130.1</v>
      </c>
      <c r="BJ643" s="164">
        <v>133.6</v>
      </c>
      <c r="BK643" s="164">
        <v>135</v>
      </c>
      <c r="BL643" s="164">
        <v>134.69999999999999</v>
      </c>
      <c r="BM643" s="164">
        <v>134.5</v>
      </c>
      <c r="BN643" s="164">
        <v>136</v>
      </c>
      <c r="BO643" s="164">
        <v>136.19999999999999</v>
      </c>
      <c r="BP643" s="164">
        <v>134.6</v>
      </c>
      <c r="BQ643" s="164">
        <v>134</v>
      </c>
      <c r="BR643" s="164">
        <v>134.30000000000001</v>
      </c>
      <c r="BS643" s="164">
        <v>134.5</v>
      </c>
      <c r="BT643" s="164">
        <v>133.6</v>
      </c>
      <c r="BU643" s="164">
        <v>134.30000000000001</v>
      </c>
      <c r="BV643" s="164">
        <v>134.5</v>
      </c>
      <c r="BW643" s="164">
        <v>138.1</v>
      </c>
      <c r="BX643" s="164">
        <v>137.5</v>
      </c>
      <c r="BY643" s="164">
        <v>136.4</v>
      </c>
      <c r="BZ643" s="164">
        <v>136.6</v>
      </c>
      <c r="CA643" s="164">
        <v>135.6</v>
      </c>
      <c r="CB643" s="164">
        <v>137.4</v>
      </c>
      <c r="CC643" s="164">
        <v>135.9</v>
      </c>
      <c r="CD643" s="164">
        <v>137.6</v>
      </c>
      <c r="CE643" s="164">
        <v>135.6</v>
      </c>
      <c r="CF643" s="164">
        <v>138.1</v>
      </c>
      <c r="CG643" s="164">
        <v>137.4</v>
      </c>
      <c r="CH643" s="164">
        <v>137.19999999999999</v>
      </c>
      <c r="CI643" s="164">
        <v>135</v>
      </c>
      <c r="CJ643" s="164">
        <v>132.69999999999999</v>
      </c>
      <c r="CK643" s="164">
        <v>134.30000000000001</v>
      </c>
      <c r="CL643" s="164">
        <v>129.69999999999999</v>
      </c>
      <c r="CM643" s="164">
        <v>135.1</v>
      </c>
      <c r="CN643" s="164">
        <v>131.1</v>
      </c>
      <c r="CO643" s="164">
        <v>131.80000000000001</v>
      </c>
      <c r="CP643" s="164">
        <v>131.9</v>
      </c>
      <c r="CQ643" s="164">
        <v>132.80000000000001</v>
      </c>
      <c r="CR643" s="164">
        <v>133.69999999999999</v>
      </c>
      <c r="CS643" s="164">
        <v>131</v>
      </c>
      <c r="CT643" s="164">
        <v>127.5</v>
      </c>
      <c r="CU643" s="164">
        <v>128.5</v>
      </c>
      <c r="CV643" s="164">
        <v>129</v>
      </c>
      <c r="CW643" s="164">
        <v>127.7</v>
      </c>
      <c r="CX643" s="164">
        <v>124.6</v>
      </c>
      <c r="CY643" s="164">
        <v>124.5</v>
      </c>
      <c r="CZ643" s="164">
        <v>128.30000000000001</v>
      </c>
      <c r="DA643" s="164">
        <v>127.6</v>
      </c>
      <c r="DB643" s="164">
        <v>126.3</v>
      </c>
      <c r="DC643" s="164">
        <v>128.69999999999999</v>
      </c>
      <c r="DD643" s="164">
        <v>127.2</v>
      </c>
      <c r="DE643" s="164">
        <v>129.80000000000001</v>
      </c>
      <c r="DF643" s="164">
        <v>129.30000000000001</v>
      </c>
      <c r="DG643" s="164">
        <v>132.30000000000001</v>
      </c>
      <c r="DH643" s="164">
        <v>129</v>
      </c>
      <c r="DI643" s="164">
        <v>120.2</v>
      </c>
      <c r="DJ643" s="164">
        <v>127.6</v>
      </c>
      <c r="DK643" s="164">
        <v>131.9</v>
      </c>
      <c r="DL643" s="164">
        <v>131.9</v>
      </c>
      <c r="DM643" s="164">
        <v>132.30000000000001</v>
      </c>
      <c r="DN643" s="164">
        <v>135.19999999999999</v>
      </c>
      <c r="DO643" s="164">
        <v>137.30000000000001</v>
      </c>
      <c r="DP643" s="164">
        <v>141.19999999999999</v>
      </c>
      <c r="DQ643" s="164">
        <v>137.6</v>
      </c>
      <c r="DR643" s="164">
        <v>139.4</v>
      </c>
      <c r="DS643" s="164">
        <v>139</v>
      </c>
      <c r="DT643" s="164">
        <v>138.1</v>
      </c>
    </row>
    <row r="644" spans="1:124" x14ac:dyDescent="0.25">
      <c r="A644" s="162" t="s">
        <v>2698</v>
      </c>
      <c r="B644" s="162" t="s">
        <v>2699</v>
      </c>
      <c r="C644" s="163">
        <v>0.33637</v>
      </c>
      <c r="D644" s="164">
        <v>95.5</v>
      </c>
      <c r="E644" s="164">
        <v>95.6</v>
      </c>
      <c r="F644" s="164">
        <v>95.6</v>
      </c>
      <c r="G644" s="164">
        <v>95.6</v>
      </c>
      <c r="H644" s="164">
        <v>95.7</v>
      </c>
      <c r="I644" s="164">
        <v>95.7</v>
      </c>
      <c r="J644" s="164">
        <v>95.7</v>
      </c>
      <c r="K644" s="164">
        <v>95.6</v>
      </c>
      <c r="L644" s="164">
        <v>95.7</v>
      </c>
      <c r="M644" s="164">
        <v>95.7</v>
      </c>
      <c r="N644" s="164">
        <v>95.7</v>
      </c>
      <c r="O644" s="164">
        <v>95.7</v>
      </c>
      <c r="P644" s="164">
        <v>98.8</v>
      </c>
      <c r="Q644" s="164">
        <v>97.7</v>
      </c>
      <c r="R644" s="164">
        <v>97.4</v>
      </c>
      <c r="S644" s="164">
        <v>97.4</v>
      </c>
      <c r="T644" s="164">
        <v>98.6</v>
      </c>
      <c r="U644" s="164">
        <v>98.6</v>
      </c>
      <c r="V644" s="164">
        <v>98.6</v>
      </c>
      <c r="W644" s="164">
        <v>98.6</v>
      </c>
      <c r="X644" s="164">
        <v>98.4</v>
      </c>
      <c r="Y644" s="164">
        <v>98.4</v>
      </c>
      <c r="Z644" s="164">
        <v>98.4</v>
      </c>
      <c r="AA644" s="164">
        <v>98.2</v>
      </c>
      <c r="AB644" s="164">
        <v>100.3</v>
      </c>
      <c r="AC644" s="164">
        <v>102.5</v>
      </c>
      <c r="AD644" s="164">
        <v>114.7</v>
      </c>
      <c r="AE644" s="164">
        <v>120.8</v>
      </c>
      <c r="AF644" s="164">
        <v>126.9</v>
      </c>
      <c r="AG644" s="164">
        <v>127.3</v>
      </c>
      <c r="AH644" s="164">
        <v>127.3</v>
      </c>
      <c r="AI644" s="164">
        <v>127.3</v>
      </c>
      <c r="AJ644" s="164">
        <v>127.3</v>
      </c>
      <c r="AK644" s="164">
        <v>127.2</v>
      </c>
      <c r="AL644" s="164">
        <v>127.2</v>
      </c>
      <c r="AM644" s="164">
        <v>127.2</v>
      </c>
      <c r="AN644" s="164">
        <v>127.3</v>
      </c>
      <c r="AO644" s="164">
        <v>127.3</v>
      </c>
      <c r="AP644" s="164">
        <v>127.3</v>
      </c>
      <c r="AQ644" s="164">
        <v>127.3</v>
      </c>
      <c r="AR644" s="164">
        <v>127.4</v>
      </c>
      <c r="AS644" s="164">
        <v>127.4</v>
      </c>
      <c r="AT644" s="164">
        <v>127.6</v>
      </c>
      <c r="AU644" s="164">
        <v>127.6</v>
      </c>
      <c r="AV644" s="164">
        <v>127.7</v>
      </c>
      <c r="AW644" s="164">
        <v>127.7</v>
      </c>
      <c r="AX644" s="164">
        <v>127.6</v>
      </c>
      <c r="AY644" s="164">
        <v>127.3</v>
      </c>
      <c r="AZ644" s="164">
        <v>127.3</v>
      </c>
      <c r="BA644" s="164">
        <v>127.3</v>
      </c>
      <c r="BB644" s="164">
        <v>127.3</v>
      </c>
      <c r="BC644" s="164">
        <v>127.3</v>
      </c>
      <c r="BD644" s="164">
        <v>127.3</v>
      </c>
      <c r="BE644" s="164">
        <v>127.3</v>
      </c>
      <c r="BF644" s="164">
        <v>127.3</v>
      </c>
      <c r="BG644" s="164">
        <v>127.3</v>
      </c>
      <c r="BH644" s="164">
        <v>127.3</v>
      </c>
      <c r="BI644" s="164">
        <v>127.3</v>
      </c>
      <c r="BJ644" s="164">
        <v>127.3</v>
      </c>
      <c r="BK644" s="164">
        <v>127.3</v>
      </c>
      <c r="BL644" s="164">
        <v>127.3</v>
      </c>
      <c r="BM644" s="164">
        <v>127.5</v>
      </c>
      <c r="BN644" s="164">
        <v>127.5</v>
      </c>
      <c r="BO644" s="164">
        <v>127.4</v>
      </c>
      <c r="BP644" s="164">
        <v>127.4</v>
      </c>
      <c r="BQ644" s="164">
        <v>127.4</v>
      </c>
      <c r="BR644" s="164">
        <v>127.4</v>
      </c>
      <c r="BS644" s="164">
        <v>127.4</v>
      </c>
      <c r="BT644" s="164">
        <v>127.4</v>
      </c>
      <c r="BU644" s="164">
        <v>127.4</v>
      </c>
      <c r="BV644" s="164">
        <v>127.4</v>
      </c>
      <c r="BW644" s="164">
        <v>127.4</v>
      </c>
      <c r="BX644" s="164">
        <v>127.3</v>
      </c>
      <c r="BY644" s="164">
        <v>127.3</v>
      </c>
      <c r="BZ644" s="164">
        <v>127.3</v>
      </c>
      <c r="CA644" s="164">
        <v>127.3</v>
      </c>
      <c r="CB644" s="164">
        <v>135.1</v>
      </c>
      <c r="CC644" s="164">
        <v>135.1</v>
      </c>
      <c r="CD644" s="164">
        <v>135.1</v>
      </c>
      <c r="CE644" s="164">
        <v>135.1</v>
      </c>
      <c r="CF644" s="164">
        <v>135.1</v>
      </c>
      <c r="CG644" s="164">
        <v>135</v>
      </c>
      <c r="CH644" s="164">
        <v>135</v>
      </c>
      <c r="CI644" s="164">
        <v>135</v>
      </c>
      <c r="CJ644" s="164">
        <v>135.1</v>
      </c>
      <c r="CK644" s="164">
        <v>135</v>
      </c>
      <c r="CL644" s="164">
        <v>135</v>
      </c>
      <c r="CM644" s="164">
        <v>135</v>
      </c>
      <c r="CN644" s="164">
        <v>135.1</v>
      </c>
      <c r="CO644" s="164">
        <v>135.1</v>
      </c>
      <c r="CP644" s="164">
        <v>135.1</v>
      </c>
      <c r="CQ644" s="164">
        <v>135</v>
      </c>
      <c r="CR644" s="164">
        <v>135</v>
      </c>
      <c r="CS644" s="164">
        <v>135</v>
      </c>
      <c r="CT644" s="164">
        <v>135</v>
      </c>
      <c r="CU644" s="164">
        <v>135</v>
      </c>
      <c r="CV644" s="164">
        <v>135</v>
      </c>
      <c r="CW644" s="164">
        <v>135</v>
      </c>
      <c r="CX644" s="164">
        <v>135.1</v>
      </c>
      <c r="CY644" s="164">
        <v>135.1</v>
      </c>
      <c r="CZ644" s="164">
        <v>135.1</v>
      </c>
      <c r="DA644" s="164">
        <v>135.19999999999999</v>
      </c>
      <c r="DB644" s="164">
        <v>135.19999999999999</v>
      </c>
      <c r="DC644" s="164">
        <v>134</v>
      </c>
      <c r="DD644" s="164">
        <v>134.4</v>
      </c>
      <c r="DE644" s="164">
        <v>134.4</v>
      </c>
      <c r="DF644" s="164">
        <v>134.4</v>
      </c>
      <c r="DG644" s="164">
        <v>134.5</v>
      </c>
      <c r="DH644" s="164">
        <v>134.6</v>
      </c>
      <c r="DI644" s="164">
        <v>134.80000000000001</v>
      </c>
      <c r="DJ644" s="164">
        <v>134.80000000000001</v>
      </c>
      <c r="DK644" s="164">
        <v>134.6</v>
      </c>
      <c r="DL644" s="164">
        <v>134.6</v>
      </c>
      <c r="DM644" s="164">
        <v>134.6</v>
      </c>
      <c r="DN644" s="164">
        <v>134.69999999999999</v>
      </c>
      <c r="DO644" s="164">
        <v>134.9</v>
      </c>
      <c r="DP644" s="164">
        <v>134.9</v>
      </c>
      <c r="DQ644" s="164">
        <v>134.80000000000001</v>
      </c>
      <c r="DR644" s="164">
        <v>134.69999999999999</v>
      </c>
      <c r="DS644" s="164">
        <v>134.80000000000001</v>
      </c>
      <c r="DT644" s="164">
        <v>134.80000000000001</v>
      </c>
    </row>
    <row r="645" spans="1:124" x14ac:dyDescent="0.25">
      <c r="A645" s="162" t="s">
        <v>2702</v>
      </c>
      <c r="B645" s="162" t="s">
        <v>2703</v>
      </c>
      <c r="C645" s="163">
        <v>0.10995000000000001</v>
      </c>
      <c r="D645" s="164">
        <v>100.5</v>
      </c>
      <c r="E645" s="164">
        <v>100.9</v>
      </c>
      <c r="F645" s="164">
        <v>100.9</v>
      </c>
      <c r="G645" s="164">
        <v>100.9</v>
      </c>
      <c r="H645" s="164">
        <v>100.9</v>
      </c>
      <c r="I645" s="164">
        <v>100.9</v>
      </c>
      <c r="J645" s="164">
        <v>100.9</v>
      </c>
      <c r="K645" s="164">
        <v>100.9</v>
      </c>
      <c r="L645" s="164">
        <v>100.9</v>
      </c>
      <c r="M645" s="164">
        <v>100.9</v>
      </c>
      <c r="N645" s="164">
        <v>100.9</v>
      </c>
      <c r="O645" s="164">
        <v>100.9</v>
      </c>
      <c r="P645" s="164">
        <v>100.9</v>
      </c>
      <c r="Q645" s="164">
        <v>97.8</v>
      </c>
      <c r="R645" s="164">
        <v>97.8</v>
      </c>
      <c r="S645" s="164">
        <v>97.8</v>
      </c>
      <c r="T645" s="164">
        <v>100.9</v>
      </c>
      <c r="U645" s="164">
        <v>100.9</v>
      </c>
      <c r="V645" s="164">
        <v>100.9</v>
      </c>
      <c r="W645" s="164">
        <v>100.9</v>
      </c>
      <c r="X645" s="164">
        <v>100.9</v>
      </c>
      <c r="Y645" s="164">
        <v>100.9</v>
      </c>
      <c r="Z645" s="164">
        <v>100.9</v>
      </c>
      <c r="AA645" s="164">
        <v>100.5</v>
      </c>
      <c r="AB645" s="164">
        <v>106.9</v>
      </c>
      <c r="AC645" s="164">
        <v>114.3</v>
      </c>
      <c r="AD645" s="164">
        <v>114.3</v>
      </c>
      <c r="AE645" s="164">
        <v>114.3</v>
      </c>
      <c r="AF645" s="164">
        <v>114.3</v>
      </c>
      <c r="AG645" s="164">
        <v>115.5</v>
      </c>
      <c r="AH645" s="164">
        <v>115.5</v>
      </c>
      <c r="AI645" s="164">
        <v>115.5</v>
      </c>
      <c r="AJ645" s="164">
        <v>115.5</v>
      </c>
      <c r="AK645" s="164">
        <v>115.5</v>
      </c>
      <c r="AL645" s="164">
        <v>115.5</v>
      </c>
      <c r="AM645" s="164">
        <v>115.5</v>
      </c>
      <c r="AN645" s="164">
        <v>115.6</v>
      </c>
      <c r="AO645" s="164">
        <v>115.6</v>
      </c>
      <c r="AP645" s="164">
        <v>115.6</v>
      </c>
      <c r="AQ645" s="164">
        <v>115.6</v>
      </c>
      <c r="AR645" s="164">
        <v>115.6</v>
      </c>
      <c r="AS645" s="164">
        <v>115.6</v>
      </c>
      <c r="AT645" s="164">
        <v>115.6</v>
      </c>
      <c r="AU645" s="164">
        <v>115.6</v>
      </c>
      <c r="AV645" s="164">
        <v>115.6</v>
      </c>
      <c r="AW645" s="164">
        <v>115.6</v>
      </c>
      <c r="AX645" s="164">
        <v>115.6</v>
      </c>
      <c r="AY645" s="164">
        <v>115.6</v>
      </c>
      <c r="AZ645" s="164">
        <v>115.6</v>
      </c>
      <c r="BA645" s="164">
        <v>115.6</v>
      </c>
      <c r="BB645" s="164">
        <v>115.6</v>
      </c>
      <c r="BC645" s="164">
        <v>115.6</v>
      </c>
      <c r="BD645" s="164">
        <v>115.6</v>
      </c>
      <c r="BE645" s="164">
        <v>115.6</v>
      </c>
      <c r="BF645" s="164">
        <v>115.6</v>
      </c>
      <c r="BG645" s="164">
        <v>115.6</v>
      </c>
      <c r="BH645" s="164">
        <v>115.6</v>
      </c>
      <c r="BI645" s="164">
        <v>115.6</v>
      </c>
      <c r="BJ645" s="164">
        <v>115.6</v>
      </c>
      <c r="BK645" s="164">
        <v>115.6</v>
      </c>
      <c r="BL645" s="164">
        <v>115.6</v>
      </c>
      <c r="BM645" s="164">
        <v>115.6</v>
      </c>
      <c r="BN645" s="164">
        <v>115.6</v>
      </c>
      <c r="BO645" s="164">
        <v>115.6</v>
      </c>
      <c r="BP645" s="164">
        <v>115.6</v>
      </c>
      <c r="BQ645" s="164">
        <v>115.6</v>
      </c>
      <c r="BR645" s="164">
        <v>115.6</v>
      </c>
      <c r="BS645" s="164">
        <v>115.6</v>
      </c>
      <c r="BT645" s="164">
        <v>115.6</v>
      </c>
      <c r="BU645" s="164">
        <v>115.6</v>
      </c>
      <c r="BV645" s="164">
        <v>115.6</v>
      </c>
      <c r="BW645" s="164">
        <v>115.6</v>
      </c>
      <c r="BX645" s="164">
        <v>115.6</v>
      </c>
      <c r="BY645" s="164">
        <v>115.6</v>
      </c>
      <c r="BZ645" s="164">
        <v>115.6</v>
      </c>
      <c r="CA645" s="164">
        <v>115.6</v>
      </c>
      <c r="CB645" s="164">
        <v>115.6</v>
      </c>
      <c r="CC645" s="164">
        <v>115.6</v>
      </c>
      <c r="CD645" s="164">
        <v>115.6</v>
      </c>
      <c r="CE645" s="164">
        <v>115.6</v>
      </c>
      <c r="CF645" s="164">
        <v>115.6</v>
      </c>
      <c r="CG645" s="164">
        <v>115.6</v>
      </c>
      <c r="CH645" s="164">
        <v>115.6</v>
      </c>
      <c r="CI645" s="164">
        <v>115.6</v>
      </c>
      <c r="CJ645" s="164">
        <v>115.6</v>
      </c>
      <c r="CK645" s="164">
        <v>115.6</v>
      </c>
      <c r="CL645" s="164">
        <v>115.6</v>
      </c>
      <c r="CM645" s="164">
        <v>115.6</v>
      </c>
      <c r="CN645" s="164">
        <v>115.6</v>
      </c>
      <c r="CO645" s="164">
        <v>115.6</v>
      </c>
      <c r="CP645" s="164">
        <v>115.6</v>
      </c>
      <c r="CQ645" s="164">
        <v>115.6</v>
      </c>
      <c r="CR645" s="164">
        <v>115.6</v>
      </c>
      <c r="CS645" s="164">
        <v>115.6</v>
      </c>
      <c r="CT645" s="164">
        <v>115.6</v>
      </c>
      <c r="CU645" s="164">
        <v>115.6</v>
      </c>
      <c r="CV645" s="164">
        <v>115.6</v>
      </c>
      <c r="CW645" s="164">
        <v>115.6</v>
      </c>
      <c r="CX645" s="164">
        <v>115.6</v>
      </c>
      <c r="CY645" s="164">
        <v>115.6</v>
      </c>
      <c r="CZ645" s="164">
        <v>115.6</v>
      </c>
      <c r="DA645" s="164">
        <v>115.6</v>
      </c>
      <c r="DB645" s="164">
        <v>115.6</v>
      </c>
      <c r="DC645" s="164">
        <v>115.6</v>
      </c>
      <c r="DD645" s="164">
        <v>115.6</v>
      </c>
      <c r="DE645" s="164">
        <v>115.6</v>
      </c>
      <c r="DF645" s="164">
        <v>115.6</v>
      </c>
      <c r="DG645" s="164">
        <v>115.6</v>
      </c>
      <c r="DH645" s="164">
        <v>115.6</v>
      </c>
      <c r="DI645" s="164">
        <v>115.6</v>
      </c>
      <c r="DJ645" s="164">
        <v>115.6</v>
      </c>
      <c r="DK645" s="164">
        <v>115.6</v>
      </c>
      <c r="DL645" s="164">
        <v>115.6</v>
      </c>
      <c r="DM645" s="164">
        <v>115.6</v>
      </c>
      <c r="DN645" s="164">
        <v>115.6</v>
      </c>
      <c r="DO645" s="164">
        <v>115.6</v>
      </c>
      <c r="DP645" s="164">
        <v>115.6</v>
      </c>
      <c r="DQ645" s="164">
        <v>115.6</v>
      </c>
      <c r="DR645" s="164">
        <v>115.6</v>
      </c>
      <c r="DS645" s="164">
        <v>115.6</v>
      </c>
      <c r="DT645" s="164">
        <v>115.6</v>
      </c>
    </row>
    <row r="646" spans="1:124" x14ac:dyDescent="0.25">
      <c r="A646" s="162" t="s">
        <v>2706</v>
      </c>
      <c r="B646" s="162" t="s">
        <v>2707</v>
      </c>
      <c r="C646" s="163">
        <v>0.19067999999999999</v>
      </c>
      <c r="D646" s="164">
        <v>91.7</v>
      </c>
      <c r="E646" s="164">
        <v>91.7</v>
      </c>
      <c r="F646" s="164">
        <v>91.7</v>
      </c>
      <c r="G646" s="164">
        <v>91.7</v>
      </c>
      <c r="H646" s="164">
        <v>91.7</v>
      </c>
      <c r="I646" s="164">
        <v>91.7</v>
      </c>
      <c r="J646" s="164">
        <v>91.7</v>
      </c>
      <c r="K646" s="164">
        <v>91.7</v>
      </c>
      <c r="L646" s="164">
        <v>91.7</v>
      </c>
      <c r="M646" s="164">
        <v>91.7</v>
      </c>
      <c r="N646" s="164">
        <v>91.7</v>
      </c>
      <c r="O646" s="164">
        <v>91.7</v>
      </c>
      <c r="P646" s="164">
        <v>97.2</v>
      </c>
      <c r="Q646" s="164">
        <v>97.2</v>
      </c>
      <c r="R646" s="164">
        <v>97.2</v>
      </c>
      <c r="S646" s="164">
        <v>97.2</v>
      </c>
      <c r="T646" s="164">
        <v>97.2</v>
      </c>
      <c r="U646" s="164">
        <v>97.2</v>
      </c>
      <c r="V646" s="164">
        <v>97.2</v>
      </c>
      <c r="W646" s="164">
        <v>97.2</v>
      </c>
      <c r="X646" s="164">
        <v>97.2</v>
      </c>
      <c r="Y646" s="164">
        <v>97.2</v>
      </c>
      <c r="Z646" s="164">
        <v>97.2</v>
      </c>
      <c r="AA646" s="164">
        <v>97.2</v>
      </c>
      <c r="AB646" s="164">
        <v>97.2</v>
      </c>
      <c r="AC646" s="164">
        <v>97.2</v>
      </c>
      <c r="AD646" s="164">
        <v>118.8</v>
      </c>
      <c r="AE646" s="164">
        <v>129.6</v>
      </c>
      <c r="AF646" s="164">
        <v>140.4</v>
      </c>
      <c r="AG646" s="164">
        <v>140.4</v>
      </c>
      <c r="AH646" s="164">
        <v>140.4</v>
      </c>
      <c r="AI646" s="164">
        <v>140.4</v>
      </c>
      <c r="AJ646" s="164">
        <v>140.4</v>
      </c>
      <c r="AK646" s="164">
        <v>140.4</v>
      </c>
      <c r="AL646" s="164">
        <v>140.4</v>
      </c>
      <c r="AM646" s="164">
        <v>140.4</v>
      </c>
      <c r="AN646" s="164">
        <v>140.4</v>
      </c>
      <c r="AO646" s="164">
        <v>140.4</v>
      </c>
      <c r="AP646" s="164">
        <v>140.4</v>
      </c>
      <c r="AQ646" s="164">
        <v>140.4</v>
      </c>
      <c r="AR646" s="164">
        <v>140.4</v>
      </c>
      <c r="AS646" s="164">
        <v>140.4</v>
      </c>
      <c r="AT646" s="164">
        <v>140.4</v>
      </c>
      <c r="AU646" s="164">
        <v>140.4</v>
      </c>
      <c r="AV646" s="164">
        <v>140.4</v>
      </c>
      <c r="AW646" s="164">
        <v>140.4</v>
      </c>
      <c r="AX646" s="164">
        <v>140.4</v>
      </c>
      <c r="AY646" s="164">
        <v>140.4</v>
      </c>
      <c r="AZ646" s="164">
        <v>140.4</v>
      </c>
      <c r="BA646" s="164">
        <v>140.4</v>
      </c>
      <c r="BB646" s="164">
        <v>140.4</v>
      </c>
      <c r="BC646" s="164">
        <v>140.4</v>
      </c>
      <c r="BD646" s="164">
        <v>140.4</v>
      </c>
      <c r="BE646" s="164">
        <v>140.4</v>
      </c>
      <c r="BF646" s="164">
        <v>140.4</v>
      </c>
      <c r="BG646" s="164">
        <v>140.4</v>
      </c>
      <c r="BH646" s="164">
        <v>140.4</v>
      </c>
      <c r="BI646" s="164">
        <v>140.4</v>
      </c>
      <c r="BJ646" s="164">
        <v>140.4</v>
      </c>
      <c r="BK646" s="164">
        <v>140.4</v>
      </c>
      <c r="BL646" s="164">
        <v>140.4</v>
      </c>
      <c r="BM646" s="164">
        <v>140.4</v>
      </c>
      <c r="BN646" s="164">
        <v>140.4</v>
      </c>
      <c r="BO646" s="164">
        <v>140.4</v>
      </c>
      <c r="BP646" s="164">
        <v>140.4</v>
      </c>
      <c r="BQ646" s="164">
        <v>140.4</v>
      </c>
      <c r="BR646" s="164">
        <v>140.4</v>
      </c>
      <c r="BS646" s="164">
        <v>140.4</v>
      </c>
      <c r="BT646" s="164">
        <v>140.4</v>
      </c>
      <c r="BU646" s="164">
        <v>140.4</v>
      </c>
      <c r="BV646" s="164">
        <v>140.4</v>
      </c>
      <c r="BW646" s="164">
        <v>140.4</v>
      </c>
      <c r="BX646" s="164">
        <v>140.4</v>
      </c>
      <c r="BY646" s="164">
        <v>140.4</v>
      </c>
      <c r="BZ646" s="164">
        <v>140.4</v>
      </c>
      <c r="CA646" s="164">
        <v>140.4</v>
      </c>
      <c r="CB646" s="164">
        <v>154.1</v>
      </c>
      <c r="CC646" s="164">
        <v>154.1</v>
      </c>
      <c r="CD646" s="164">
        <v>154.1</v>
      </c>
      <c r="CE646" s="164">
        <v>154.1</v>
      </c>
      <c r="CF646" s="164">
        <v>154.1</v>
      </c>
      <c r="CG646" s="164">
        <v>154.1</v>
      </c>
      <c r="CH646" s="164">
        <v>154.1</v>
      </c>
      <c r="CI646" s="164">
        <v>154.1</v>
      </c>
      <c r="CJ646" s="164">
        <v>154.1</v>
      </c>
      <c r="CK646" s="164">
        <v>154.1</v>
      </c>
      <c r="CL646" s="164">
        <v>154.1</v>
      </c>
      <c r="CM646" s="164">
        <v>154.1</v>
      </c>
      <c r="CN646" s="164">
        <v>154.1</v>
      </c>
      <c r="CO646" s="164">
        <v>154.1</v>
      </c>
      <c r="CP646" s="164">
        <v>154.1</v>
      </c>
      <c r="CQ646" s="164">
        <v>154.1</v>
      </c>
      <c r="CR646" s="164">
        <v>154.1</v>
      </c>
      <c r="CS646" s="164">
        <v>154.1</v>
      </c>
      <c r="CT646" s="164">
        <v>154.1</v>
      </c>
      <c r="CU646" s="164">
        <v>154.1</v>
      </c>
      <c r="CV646" s="164">
        <v>154.1</v>
      </c>
      <c r="CW646" s="164">
        <v>154.1</v>
      </c>
      <c r="CX646" s="164">
        <v>154.1</v>
      </c>
      <c r="CY646" s="164">
        <v>154.1</v>
      </c>
      <c r="CZ646" s="164">
        <v>154.1</v>
      </c>
      <c r="DA646" s="164">
        <v>154.1</v>
      </c>
      <c r="DB646" s="164">
        <v>154.1</v>
      </c>
      <c r="DC646" s="164">
        <v>154.1</v>
      </c>
      <c r="DD646" s="164">
        <v>154.1</v>
      </c>
      <c r="DE646" s="164">
        <v>154.1</v>
      </c>
      <c r="DF646" s="164">
        <v>154.1</v>
      </c>
      <c r="DG646" s="164">
        <v>154.1</v>
      </c>
      <c r="DH646" s="164">
        <v>154.1</v>
      </c>
      <c r="DI646" s="164">
        <v>154.1</v>
      </c>
      <c r="DJ646" s="164">
        <v>154.1</v>
      </c>
      <c r="DK646" s="164">
        <v>154.1</v>
      </c>
      <c r="DL646" s="164">
        <v>154.1</v>
      </c>
      <c r="DM646" s="164">
        <v>154.1</v>
      </c>
      <c r="DN646" s="164">
        <v>154.1</v>
      </c>
      <c r="DO646" s="164">
        <v>154.1</v>
      </c>
      <c r="DP646" s="164">
        <v>154.1</v>
      </c>
      <c r="DQ646" s="164">
        <v>154.1</v>
      </c>
      <c r="DR646" s="164">
        <v>154.1</v>
      </c>
      <c r="DS646" s="164">
        <v>154.1</v>
      </c>
      <c r="DT646" s="164">
        <v>154.1</v>
      </c>
    </row>
    <row r="647" spans="1:124" x14ac:dyDescent="0.25">
      <c r="A647" s="162" t="s">
        <v>2710</v>
      </c>
      <c r="B647" s="162" t="s">
        <v>2711</v>
      </c>
      <c r="C647" s="163">
        <v>3.5740000000000001E-2</v>
      </c>
      <c r="D647" s="164">
        <v>100.5</v>
      </c>
      <c r="E647" s="164">
        <v>100.5</v>
      </c>
      <c r="F647" s="164">
        <v>100.5</v>
      </c>
      <c r="G647" s="164">
        <v>100.5</v>
      </c>
      <c r="H647" s="164">
        <v>100.7</v>
      </c>
      <c r="I647" s="164">
        <v>100.7</v>
      </c>
      <c r="J647" s="164">
        <v>100.7</v>
      </c>
      <c r="K647" s="164">
        <v>100.5</v>
      </c>
      <c r="L647" s="164">
        <v>101.5</v>
      </c>
      <c r="M647" s="164">
        <v>101.3</v>
      </c>
      <c r="N647" s="164">
        <v>101.3</v>
      </c>
      <c r="O647" s="164">
        <v>101.3</v>
      </c>
      <c r="P647" s="164">
        <v>101</v>
      </c>
      <c r="Q647" s="164">
        <v>100</v>
      </c>
      <c r="R647" s="164">
        <v>97.6</v>
      </c>
      <c r="S647" s="164">
        <v>97.6</v>
      </c>
      <c r="T647" s="164">
        <v>98.5</v>
      </c>
      <c r="U647" s="164">
        <v>98.5</v>
      </c>
      <c r="V647" s="164">
        <v>98.5</v>
      </c>
      <c r="W647" s="164">
        <v>98.5</v>
      </c>
      <c r="X647" s="164">
        <v>96.7</v>
      </c>
      <c r="Y647" s="164">
        <v>96.6</v>
      </c>
      <c r="Z647" s="164">
        <v>96.5</v>
      </c>
      <c r="AA647" s="164">
        <v>96.5</v>
      </c>
      <c r="AB647" s="164">
        <v>96.5</v>
      </c>
      <c r="AC647" s="164">
        <v>93.9</v>
      </c>
      <c r="AD647" s="164">
        <v>93.9</v>
      </c>
      <c r="AE647" s="164">
        <v>93.6</v>
      </c>
      <c r="AF647" s="164">
        <v>93.6</v>
      </c>
      <c r="AG647" s="164">
        <v>93.6</v>
      </c>
      <c r="AH647" s="164">
        <v>93.6</v>
      </c>
      <c r="AI647" s="164">
        <v>93.6</v>
      </c>
      <c r="AJ647" s="164">
        <v>93.6</v>
      </c>
      <c r="AK647" s="164">
        <v>92.9</v>
      </c>
      <c r="AL647" s="164">
        <v>92.9</v>
      </c>
      <c r="AM647" s="164">
        <v>92.9</v>
      </c>
      <c r="AN647" s="164">
        <v>92.9</v>
      </c>
      <c r="AO647" s="164">
        <v>92.9</v>
      </c>
      <c r="AP647" s="164">
        <v>92.9</v>
      </c>
      <c r="AQ647" s="164">
        <v>92.9</v>
      </c>
      <c r="AR647" s="164">
        <v>94.2</v>
      </c>
      <c r="AS647" s="164">
        <v>94.2</v>
      </c>
      <c r="AT647" s="164">
        <v>95.7</v>
      </c>
      <c r="AU647" s="164">
        <v>95.7</v>
      </c>
      <c r="AV647" s="164">
        <v>96.8</v>
      </c>
      <c r="AW647" s="164">
        <v>96.8</v>
      </c>
      <c r="AX647" s="164">
        <v>96.1</v>
      </c>
      <c r="AY647" s="164">
        <v>93.3</v>
      </c>
      <c r="AZ647" s="164">
        <v>93</v>
      </c>
      <c r="BA647" s="164">
        <v>93</v>
      </c>
      <c r="BB647" s="164">
        <v>93.3</v>
      </c>
      <c r="BC647" s="164">
        <v>93</v>
      </c>
      <c r="BD647" s="164">
        <v>93</v>
      </c>
      <c r="BE647" s="164">
        <v>93.3</v>
      </c>
      <c r="BF647" s="164">
        <v>93.3</v>
      </c>
      <c r="BG647" s="164">
        <v>93.3</v>
      </c>
      <c r="BH647" s="164">
        <v>93.3</v>
      </c>
      <c r="BI647" s="164">
        <v>93.1</v>
      </c>
      <c r="BJ647" s="164">
        <v>93.2</v>
      </c>
      <c r="BK647" s="164">
        <v>93.3</v>
      </c>
      <c r="BL647" s="164">
        <v>93.4</v>
      </c>
      <c r="BM647" s="164">
        <v>94.9</v>
      </c>
      <c r="BN647" s="164">
        <v>94.9</v>
      </c>
      <c r="BO647" s="164">
        <v>94.2</v>
      </c>
      <c r="BP647" s="164">
        <v>94</v>
      </c>
      <c r="BQ647" s="164">
        <v>93.9</v>
      </c>
      <c r="BR647" s="164">
        <v>93.9</v>
      </c>
      <c r="BS647" s="164">
        <v>93.9</v>
      </c>
      <c r="BT647" s="164">
        <v>93.9</v>
      </c>
      <c r="BU647" s="164">
        <v>93.9</v>
      </c>
      <c r="BV647" s="164">
        <v>93.9</v>
      </c>
      <c r="BW647" s="164">
        <v>93.8</v>
      </c>
      <c r="BX647" s="164">
        <v>93.4</v>
      </c>
      <c r="BY647" s="164">
        <v>93.4</v>
      </c>
      <c r="BZ647" s="164">
        <v>93.6</v>
      </c>
      <c r="CA647" s="164">
        <v>93.6</v>
      </c>
      <c r="CB647" s="164">
        <v>93.8</v>
      </c>
      <c r="CC647" s="164">
        <v>93.4</v>
      </c>
      <c r="CD647" s="164">
        <v>93.8</v>
      </c>
      <c r="CE647" s="164">
        <v>93.8</v>
      </c>
      <c r="CF647" s="164">
        <v>93.4</v>
      </c>
      <c r="CG647" s="164">
        <v>93.1</v>
      </c>
      <c r="CH647" s="164">
        <v>93.1</v>
      </c>
      <c r="CI647" s="164">
        <v>93.1</v>
      </c>
      <c r="CJ647" s="164">
        <v>93.4</v>
      </c>
      <c r="CK647" s="164">
        <v>93.1</v>
      </c>
      <c r="CL647" s="164">
        <v>93.1</v>
      </c>
      <c r="CM647" s="164">
        <v>93.1</v>
      </c>
      <c r="CN647" s="164">
        <v>93.4</v>
      </c>
      <c r="CO647" s="164">
        <v>93.4</v>
      </c>
      <c r="CP647" s="164">
        <v>93.4</v>
      </c>
      <c r="CQ647" s="164">
        <v>93.1</v>
      </c>
      <c r="CR647" s="164">
        <v>93.1</v>
      </c>
      <c r="CS647" s="164">
        <v>92.7</v>
      </c>
      <c r="CT647" s="164">
        <v>92.7</v>
      </c>
      <c r="CU647" s="164">
        <v>92.7</v>
      </c>
      <c r="CV647" s="164">
        <v>92.7</v>
      </c>
      <c r="CW647" s="164">
        <v>92.7</v>
      </c>
      <c r="CX647" s="164">
        <v>93.4</v>
      </c>
      <c r="CY647" s="164">
        <v>93.4</v>
      </c>
      <c r="CZ647" s="164">
        <v>93.4</v>
      </c>
      <c r="DA647" s="164">
        <v>94.5</v>
      </c>
      <c r="DB647" s="164">
        <v>94.5</v>
      </c>
      <c r="DC647" s="164">
        <v>83.5</v>
      </c>
      <c r="DD647" s="164">
        <v>87.2</v>
      </c>
      <c r="DE647" s="164">
        <v>87.2</v>
      </c>
      <c r="DF647" s="164">
        <v>87.2</v>
      </c>
      <c r="DG647" s="164">
        <v>88.3</v>
      </c>
      <c r="DH647" s="164">
        <v>88.8</v>
      </c>
      <c r="DI647" s="164">
        <v>91.3</v>
      </c>
      <c r="DJ647" s="164">
        <v>91.3</v>
      </c>
      <c r="DK647" s="164">
        <v>89.7</v>
      </c>
      <c r="DL647" s="164">
        <v>89.3</v>
      </c>
      <c r="DM647" s="164">
        <v>89.4</v>
      </c>
      <c r="DN647" s="164">
        <v>89.8</v>
      </c>
      <c r="DO647" s="164">
        <v>92</v>
      </c>
      <c r="DP647" s="164">
        <v>92</v>
      </c>
      <c r="DQ647" s="164">
        <v>91.5</v>
      </c>
      <c r="DR647" s="164">
        <v>90.5</v>
      </c>
      <c r="DS647" s="164">
        <v>90.7</v>
      </c>
      <c r="DT647" s="164">
        <v>90.7</v>
      </c>
    </row>
    <row r="648" spans="1:124" x14ac:dyDescent="0.25">
      <c r="A648" s="162" t="s">
        <v>2713</v>
      </c>
      <c r="B648" s="162" t="s">
        <v>2714</v>
      </c>
      <c r="C648" s="163">
        <v>0.30997999999999998</v>
      </c>
      <c r="D648" s="164">
        <v>103.2</v>
      </c>
      <c r="E648" s="164">
        <v>104.3</v>
      </c>
      <c r="F648" s="164">
        <v>102.1</v>
      </c>
      <c r="G648" s="164">
        <v>101.7</v>
      </c>
      <c r="H648" s="164">
        <v>102.7</v>
      </c>
      <c r="I648" s="164">
        <v>104.1</v>
      </c>
      <c r="J648" s="164">
        <v>101.7</v>
      </c>
      <c r="K648" s="164">
        <v>103.2</v>
      </c>
      <c r="L648" s="164">
        <v>102.7</v>
      </c>
      <c r="M648" s="164">
        <v>101.5</v>
      </c>
      <c r="N648" s="164">
        <v>103.2</v>
      </c>
      <c r="O648" s="164">
        <v>103</v>
      </c>
      <c r="P648" s="164">
        <v>101</v>
      </c>
      <c r="Q648" s="164">
        <v>108.7</v>
      </c>
      <c r="R648" s="164">
        <v>111</v>
      </c>
      <c r="S648" s="164">
        <v>110.7</v>
      </c>
      <c r="T648" s="164">
        <v>110.8</v>
      </c>
      <c r="U648" s="164">
        <v>110</v>
      </c>
      <c r="V648" s="164">
        <v>106.6</v>
      </c>
      <c r="W648" s="164">
        <v>103.4</v>
      </c>
      <c r="X648" s="164">
        <v>104.1</v>
      </c>
      <c r="Y648" s="164">
        <v>105.6</v>
      </c>
      <c r="Z648" s="164">
        <v>104.4</v>
      </c>
      <c r="AA648" s="164">
        <v>105.9</v>
      </c>
      <c r="AB648" s="164">
        <v>108.9</v>
      </c>
      <c r="AC648" s="164">
        <v>109.2</v>
      </c>
      <c r="AD648" s="164">
        <v>105.8</v>
      </c>
      <c r="AE648" s="164">
        <v>107.4</v>
      </c>
      <c r="AF648" s="164">
        <v>104.8</v>
      </c>
      <c r="AG648" s="164">
        <v>105.2</v>
      </c>
      <c r="AH648" s="164">
        <v>104.4</v>
      </c>
      <c r="AI648" s="164">
        <v>106.9</v>
      </c>
      <c r="AJ648" s="164">
        <v>106</v>
      </c>
      <c r="AK648" s="164">
        <v>108.8</v>
      </c>
      <c r="AL648" s="164">
        <v>108.7</v>
      </c>
      <c r="AM648" s="164">
        <v>109.8</v>
      </c>
      <c r="AN648" s="164">
        <v>104.2</v>
      </c>
      <c r="AO648" s="164">
        <v>102.9</v>
      </c>
      <c r="AP648" s="164">
        <v>103.7</v>
      </c>
      <c r="AQ648" s="164">
        <v>104.1</v>
      </c>
      <c r="AR648" s="164">
        <v>104.1</v>
      </c>
      <c r="AS648" s="164">
        <v>104.1</v>
      </c>
      <c r="AT648" s="164">
        <v>104.6</v>
      </c>
      <c r="AU648" s="164">
        <v>106.6</v>
      </c>
      <c r="AV648" s="164">
        <v>106.6</v>
      </c>
      <c r="AW648" s="164">
        <v>106.6</v>
      </c>
      <c r="AX648" s="164">
        <v>106.6</v>
      </c>
      <c r="AY648" s="164">
        <v>106.6</v>
      </c>
      <c r="AZ648" s="164">
        <v>104.1</v>
      </c>
      <c r="BA648" s="164">
        <v>104.1</v>
      </c>
      <c r="BB648" s="164">
        <v>104.1</v>
      </c>
      <c r="BC648" s="164">
        <v>104.1</v>
      </c>
      <c r="BD648" s="164">
        <v>104.1</v>
      </c>
      <c r="BE648" s="164">
        <v>104.1</v>
      </c>
      <c r="BF648" s="164">
        <v>104.1</v>
      </c>
      <c r="BG648" s="164">
        <v>104.1</v>
      </c>
      <c r="BH648" s="164">
        <v>104.1</v>
      </c>
      <c r="BI648" s="164">
        <v>104.1</v>
      </c>
      <c r="BJ648" s="164">
        <v>104.1</v>
      </c>
      <c r="BK648" s="164">
        <v>104.1</v>
      </c>
      <c r="BL648" s="164">
        <v>104.1</v>
      </c>
      <c r="BM648" s="164">
        <v>104.1</v>
      </c>
      <c r="BN648" s="164">
        <v>104.1</v>
      </c>
      <c r="BO648" s="164">
        <v>104.7</v>
      </c>
      <c r="BP648" s="164">
        <v>104.7</v>
      </c>
      <c r="BQ648" s="164">
        <v>116</v>
      </c>
      <c r="BR648" s="164">
        <v>115.7</v>
      </c>
      <c r="BS648" s="164">
        <v>115.7</v>
      </c>
      <c r="BT648" s="164">
        <v>116</v>
      </c>
      <c r="BU648" s="164">
        <v>114.2</v>
      </c>
      <c r="BV648" s="164">
        <v>114.3</v>
      </c>
      <c r="BW648" s="164">
        <v>114</v>
      </c>
      <c r="BX648" s="164">
        <v>117.1</v>
      </c>
      <c r="BY648" s="164">
        <v>116.3</v>
      </c>
      <c r="BZ648" s="164">
        <v>117.4</v>
      </c>
      <c r="CA648" s="164">
        <v>116.4</v>
      </c>
      <c r="CB648" s="164">
        <v>116.2</v>
      </c>
      <c r="CC648" s="164">
        <v>117.4</v>
      </c>
      <c r="CD648" s="164">
        <v>117.3</v>
      </c>
      <c r="CE648" s="164">
        <v>116.5</v>
      </c>
      <c r="CF648" s="164">
        <v>116.8</v>
      </c>
      <c r="CG648" s="164">
        <v>116.5</v>
      </c>
      <c r="CH648" s="164">
        <v>116.6</v>
      </c>
      <c r="CI648" s="164">
        <v>116.3</v>
      </c>
      <c r="CJ648" s="164">
        <v>116.6</v>
      </c>
      <c r="CK648" s="164">
        <v>116.8</v>
      </c>
      <c r="CL648" s="164">
        <v>116.7</v>
      </c>
      <c r="CM648" s="164">
        <v>116.9</v>
      </c>
      <c r="CN648" s="164">
        <v>117.2</v>
      </c>
      <c r="CO648" s="164">
        <v>117.6</v>
      </c>
      <c r="CP648" s="164">
        <v>117.5</v>
      </c>
      <c r="CQ648" s="164">
        <v>118.8</v>
      </c>
      <c r="CR648" s="164">
        <v>118.9</v>
      </c>
      <c r="CS648" s="164">
        <v>116.8</v>
      </c>
      <c r="CT648" s="164">
        <v>115</v>
      </c>
      <c r="CU648" s="164">
        <v>114.9</v>
      </c>
      <c r="CV648" s="164">
        <v>115.1</v>
      </c>
      <c r="CW648" s="164">
        <v>115</v>
      </c>
      <c r="CX648" s="164">
        <v>115.4</v>
      </c>
      <c r="CY648" s="164">
        <v>114.8</v>
      </c>
      <c r="CZ648" s="164">
        <v>114.2</v>
      </c>
      <c r="DA648" s="164">
        <v>114.3</v>
      </c>
      <c r="DB648" s="164">
        <v>114.2</v>
      </c>
      <c r="DC648" s="164">
        <v>114.4</v>
      </c>
      <c r="DD648" s="164">
        <v>114.6</v>
      </c>
      <c r="DE648" s="164">
        <v>115.1</v>
      </c>
      <c r="DF648" s="164">
        <v>115</v>
      </c>
      <c r="DG648" s="164">
        <v>116.4</v>
      </c>
      <c r="DH648" s="164">
        <v>116.3</v>
      </c>
      <c r="DI648" s="164">
        <v>118.4</v>
      </c>
      <c r="DJ648" s="164">
        <v>120.7</v>
      </c>
      <c r="DK648" s="164">
        <v>119.7</v>
      </c>
      <c r="DL648" s="164">
        <v>119.3</v>
      </c>
      <c r="DM648" s="164">
        <v>119.3</v>
      </c>
      <c r="DN648" s="164">
        <v>119.3</v>
      </c>
      <c r="DO648" s="164">
        <v>120.5</v>
      </c>
      <c r="DP648" s="164">
        <v>120.5</v>
      </c>
      <c r="DQ648" s="164">
        <v>128.6</v>
      </c>
      <c r="DR648" s="164">
        <v>128.6</v>
      </c>
      <c r="DS648" s="164">
        <v>128.80000000000001</v>
      </c>
      <c r="DT648" s="164">
        <v>128.19999999999999</v>
      </c>
    </row>
    <row r="649" spans="1:124" x14ac:dyDescent="0.25">
      <c r="A649" s="162" t="s">
        <v>2717</v>
      </c>
      <c r="B649" s="162" t="s">
        <v>2718</v>
      </c>
      <c r="C649" s="163">
        <v>0.30578</v>
      </c>
      <c r="D649" s="164">
        <v>103.3</v>
      </c>
      <c r="E649" s="164">
        <v>104.4</v>
      </c>
      <c r="F649" s="164">
        <v>102.1</v>
      </c>
      <c r="G649" s="164">
        <v>101.7</v>
      </c>
      <c r="H649" s="164">
        <v>102.8</v>
      </c>
      <c r="I649" s="164">
        <v>104.1</v>
      </c>
      <c r="J649" s="164">
        <v>101.7</v>
      </c>
      <c r="K649" s="164">
        <v>103.3</v>
      </c>
      <c r="L649" s="164">
        <v>102.8</v>
      </c>
      <c r="M649" s="164">
        <v>101.5</v>
      </c>
      <c r="N649" s="164">
        <v>103.3</v>
      </c>
      <c r="O649" s="164">
        <v>103</v>
      </c>
      <c r="P649" s="164">
        <v>101</v>
      </c>
      <c r="Q649" s="164">
        <v>108.8</v>
      </c>
      <c r="R649" s="164">
        <v>111.2</v>
      </c>
      <c r="S649" s="164">
        <v>110.8</v>
      </c>
      <c r="T649" s="164">
        <v>110.9</v>
      </c>
      <c r="U649" s="164">
        <v>110.1</v>
      </c>
      <c r="V649" s="164">
        <v>106.6</v>
      </c>
      <c r="W649" s="164">
        <v>103.3</v>
      </c>
      <c r="X649" s="164">
        <v>104.2</v>
      </c>
      <c r="Y649" s="164">
        <v>105.7</v>
      </c>
      <c r="Z649" s="164">
        <v>104.5</v>
      </c>
      <c r="AA649" s="164">
        <v>106</v>
      </c>
      <c r="AB649" s="164">
        <v>109.1</v>
      </c>
      <c r="AC649" s="164">
        <v>109.4</v>
      </c>
      <c r="AD649" s="164">
        <v>105.9</v>
      </c>
      <c r="AE649" s="164">
        <v>107.5</v>
      </c>
      <c r="AF649" s="164">
        <v>105</v>
      </c>
      <c r="AG649" s="164">
        <v>105.3</v>
      </c>
      <c r="AH649" s="164">
        <v>104.5</v>
      </c>
      <c r="AI649" s="164">
        <v>107.1</v>
      </c>
      <c r="AJ649" s="164">
        <v>106.2</v>
      </c>
      <c r="AK649" s="164">
        <v>109</v>
      </c>
      <c r="AL649" s="164">
        <v>108.9</v>
      </c>
      <c r="AM649" s="164">
        <v>110</v>
      </c>
      <c r="AN649" s="164">
        <v>104.3</v>
      </c>
      <c r="AO649" s="164">
        <v>103</v>
      </c>
      <c r="AP649" s="164">
        <v>103.9</v>
      </c>
      <c r="AQ649" s="164">
        <v>104.2</v>
      </c>
      <c r="AR649" s="164">
        <v>104.2</v>
      </c>
      <c r="AS649" s="164">
        <v>104.2</v>
      </c>
      <c r="AT649" s="164">
        <v>104.7</v>
      </c>
      <c r="AU649" s="164">
        <v>106.7</v>
      </c>
      <c r="AV649" s="164">
        <v>106.7</v>
      </c>
      <c r="AW649" s="164">
        <v>106.7</v>
      </c>
      <c r="AX649" s="164">
        <v>106.7</v>
      </c>
      <c r="AY649" s="164">
        <v>106.7</v>
      </c>
      <c r="AZ649" s="164">
        <v>104.2</v>
      </c>
      <c r="BA649" s="164">
        <v>104.2</v>
      </c>
      <c r="BB649" s="164">
        <v>104.2</v>
      </c>
      <c r="BC649" s="164">
        <v>104.2</v>
      </c>
      <c r="BD649" s="164">
        <v>104.2</v>
      </c>
      <c r="BE649" s="164">
        <v>104.2</v>
      </c>
      <c r="BF649" s="164">
        <v>104.2</v>
      </c>
      <c r="BG649" s="164">
        <v>104.2</v>
      </c>
      <c r="BH649" s="164">
        <v>104.2</v>
      </c>
      <c r="BI649" s="164">
        <v>104.2</v>
      </c>
      <c r="BJ649" s="164">
        <v>104.2</v>
      </c>
      <c r="BK649" s="164">
        <v>104.2</v>
      </c>
      <c r="BL649" s="164">
        <v>104.2</v>
      </c>
      <c r="BM649" s="164">
        <v>104.2</v>
      </c>
      <c r="BN649" s="164">
        <v>104.2</v>
      </c>
      <c r="BO649" s="164">
        <v>104.8</v>
      </c>
      <c r="BP649" s="164">
        <v>104.8</v>
      </c>
      <c r="BQ649" s="164">
        <v>116.3</v>
      </c>
      <c r="BR649" s="164">
        <v>116</v>
      </c>
      <c r="BS649" s="164">
        <v>116</v>
      </c>
      <c r="BT649" s="164">
        <v>116.3</v>
      </c>
      <c r="BU649" s="164">
        <v>114.5</v>
      </c>
      <c r="BV649" s="164">
        <v>114.6</v>
      </c>
      <c r="BW649" s="164">
        <v>114.3</v>
      </c>
      <c r="BX649" s="164">
        <v>117.4</v>
      </c>
      <c r="BY649" s="164">
        <v>116.6</v>
      </c>
      <c r="BZ649" s="164">
        <v>117.6</v>
      </c>
      <c r="CA649" s="164">
        <v>116.7</v>
      </c>
      <c r="CB649" s="164">
        <v>116.5</v>
      </c>
      <c r="CC649" s="164">
        <v>117.7</v>
      </c>
      <c r="CD649" s="164">
        <v>117.6</v>
      </c>
      <c r="CE649" s="164">
        <v>116.8</v>
      </c>
      <c r="CF649" s="164">
        <v>117</v>
      </c>
      <c r="CG649" s="164">
        <v>116.7</v>
      </c>
      <c r="CH649" s="164">
        <v>116.9</v>
      </c>
      <c r="CI649" s="164">
        <v>116.6</v>
      </c>
      <c r="CJ649" s="164">
        <v>116.9</v>
      </c>
      <c r="CK649" s="164">
        <v>117.1</v>
      </c>
      <c r="CL649" s="164">
        <v>117.2</v>
      </c>
      <c r="CM649" s="164">
        <v>117.4</v>
      </c>
      <c r="CN649" s="164">
        <v>117.6</v>
      </c>
      <c r="CO649" s="164">
        <v>118.1</v>
      </c>
      <c r="CP649" s="164">
        <v>117.9</v>
      </c>
      <c r="CQ649" s="164">
        <v>119.3</v>
      </c>
      <c r="CR649" s="164">
        <v>119.4</v>
      </c>
      <c r="CS649" s="164">
        <v>117.2</v>
      </c>
      <c r="CT649" s="164">
        <v>115.4</v>
      </c>
      <c r="CU649" s="164">
        <v>115.3</v>
      </c>
      <c r="CV649" s="164">
        <v>115.5</v>
      </c>
      <c r="CW649" s="164">
        <v>115.5</v>
      </c>
      <c r="CX649" s="164">
        <v>115.9</v>
      </c>
      <c r="CY649" s="164">
        <v>115.2</v>
      </c>
      <c r="CZ649" s="164">
        <v>114.6</v>
      </c>
      <c r="DA649" s="164">
        <v>114.7</v>
      </c>
      <c r="DB649" s="164">
        <v>114.6</v>
      </c>
      <c r="DC649" s="164">
        <v>114.8</v>
      </c>
      <c r="DD649" s="164">
        <v>115.1</v>
      </c>
      <c r="DE649" s="164">
        <v>115.5</v>
      </c>
      <c r="DF649" s="164">
        <v>115.4</v>
      </c>
      <c r="DG649" s="164">
        <v>116.8</v>
      </c>
      <c r="DH649" s="164">
        <v>116.8</v>
      </c>
      <c r="DI649" s="164">
        <v>118.9</v>
      </c>
      <c r="DJ649" s="164">
        <v>121.2</v>
      </c>
      <c r="DK649" s="164">
        <v>120.3</v>
      </c>
      <c r="DL649" s="164">
        <v>119.9</v>
      </c>
      <c r="DM649" s="164">
        <v>119.9</v>
      </c>
      <c r="DN649" s="164">
        <v>119.9</v>
      </c>
      <c r="DO649" s="164">
        <v>121.1</v>
      </c>
      <c r="DP649" s="164">
        <v>121</v>
      </c>
      <c r="DQ649" s="164">
        <v>129.30000000000001</v>
      </c>
      <c r="DR649" s="164">
        <v>129.30000000000001</v>
      </c>
      <c r="DS649" s="164">
        <v>129.5</v>
      </c>
      <c r="DT649" s="164">
        <v>128.9</v>
      </c>
    </row>
    <row r="650" spans="1:124" x14ac:dyDescent="0.25">
      <c r="A650" s="162" t="s">
        <v>2720</v>
      </c>
      <c r="B650" s="162" t="s">
        <v>2721</v>
      </c>
      <c r="C650" s="163">
        <v>4.1999999999999997E-3</v>
      </c>
      <c r="D650" s="164">
        <v>100</v>
      </c>
      <c r="E650" s="164">
        <v>100</v>
      </c>
      <c r="F650" s="164">
        <v>100</v>
      </c>
      <c r="G650" s="164">
        <v>100</v>
      </c>
      <c r="H650" s="164">
        <v>100</v>
      </c>
      <c r="I650" s="164">
        <v>100</v>
      </c>
      <c r="J650" s="164">
        <v>100</v>
      </c>
      <c r="K650" s="164">
        <v>100</v>
      </c>
      <c r="L650" s="164">
        <v>100</v>
      </c>
      <c r="M650" s="164">
        <v>100</v>
      </c>
      <c r="N650" s="164">
        <v>100</v>
      </c>
      <c r="O650" s="164">
        <v>100</v>
      </c>
      <c r="P650" s="164">
        <v>100</v>
      </c>
      <c r="Q650" s="164">
        <v>100</v>
      </c>
      <c r="R650" s="164">
        <v>100</v>
      </c>
      <c r="S650" s="164">
        <v>100</v>
      </c>
      <c r="T650" s="164">
        <v>100</v>
      </c>
      <c r="U650" s="164">
        <v>100</v>
      </c>
      <c r="V650" s="164">
        <v>106.5</v>
      </c>
      <c r="W650" s="164">
        <v>106.5</v>
      </c>
      <c r="X650" s="164">
        <v>95.7</v>
      </c>
      <c r="Y650" s="164">
        <v>95.7</v>
      </c>
      <c r="Z650" s="164">
        <v>95.7</v>
      </c>
      <c r="AA650" s="164">
        <v>95.7</v>
      </c>
      <c r="AB650" s="164">
        <v>95.7</v>
      </c>
      <c r="AC650" s="164">
        <v>95.7</v>
      </c>
      <c r="AD650" s="164">
        <v>95.7</v>
      </c>
      <c r="AE650" s="164">
        <v>95.7</v>
      </c>
      <c r="AF650" s="164">
        <v>95.7</v>
      </c>
      <c r="AG650" s="164">
        <v>95.7</v>
      </c>
      <c r="AH650" s="164">
        <v>95.7</v>
      </c>
      <c r="AI650" s="164">
        <v>95.7</v>
      </c>
      <c r="AJ650" s="164">
        <v>95.7</v>
      </c>
      <c r="AK650" s="164">
        <v>95.7</v>
      </c>
      <c r="AL650" s="164">
        <v>95.7</v>
      </c>
      <c r="AM650" s="164">
        <v>95.7</v>
      </c>
      <c r="AN650" s="164">
        <v>95.7</v>
      </c>
      <c r="AO650" s="164">
        <v>95.7</v>
      </c>
      <c r="AP650" s="164">
        <v>95.7</v>
      </c>
      <c r="AQ650" s="164">
        <v>95.7</v>
      </c>
      <c r="AR650" s="164">
        <v>95.7</v>
      </c>
      <c r="AS650" s="164">
        <v>95.7</v>
      </c>
      <c r="AT650" s="164">
        <v>95.7</v>
      </c>
      <c r="AU650" s="164">
        <v>95.7</v>
      </c>
      <c r="AV650" s="164">
        <v>95.7</v>
      </c>
      <c r="AW650" s="164">
        <v>95.7</v>
      </c>
      <c r="AX650" s="164">
        <v>95.7</v>
      </c>
      <c r="AY650" s="164">
        <v>95.7</v>
      </c>
      <c r="AZ650" s="164">
        <v>95.7</v>
      </c>
      <c r="BA650" s="164">
        <v>95.7</v>
      </c>
      <c r="BB650" s="164">
        <v>95.7</v>
      </c>
      <c r="BC650" s="164">
        <v>95.7</v>
      </c>
      <c r="BD650" s="164">
        <v>95.7</v>
      </c>
      <c r="BE650" s="164">
        <v>95.7</v>
      </c>
      <c r="BF650" s="164">
        <v>95.7</v>
      </c>
      <c r="BG650" s="164">
        <v>95.7</v>
      </c>
      <c r="BH650" s="164">
        <v>95.7</v>
      </c>
      <c r="BI650" s="164">
        <v>95.7</v>
      </c>
      <c r="BJ650" s="164">
        <v>95.7</v>
      </c>
      <c r="BK650" s="164">
        <v>95.7</v>
      </c>
      <c r="BL650" s="164">
        <v>95.7</v>
      </c>
      <c r="BM650" s="164">
        <v>95.7</v>
      </c>
      <c r="BN650" s="164">
        <v>95.7</v>
      </c>
      <c r="BO650" s="164">
        <v>95.7</v>
      </c>
      <c r="BP650" s="164">
        <v>95.7</v>
      </c>
      <c r="BQ650" s="164">
        <v>95.7</v>
      </c>
      <c r="BR650" s="164">
        <v>95.7</v>
      </c>
      <c r="BS650" s="164">
        <v>95.7</v>
      </c>
      <c r="BT650" s="164">
        <v>95.7</v>
      </c>
      <c r="BU650" s="164">
        <v>95.7</v>
      </c>
      <c r="BV650" s="164">
        <v>95.7</v>
      </c>
      <c r="BW650" s="164">
        <v>95.7</v>
      </c>
      <c r="BX650" s="164">
        <v>95.7</v>
      </c>
      <c r="BY650" s="164">
        <v>95.7</v>
      </c>
      <c r="BZ650" s="164">
        <v>95.7</v>
      </c>
      <c r="CA650" s="164">
        <v>95.7</v>
      </c>
      <c r="CB650" s="164">
        <v>95.7</v>
      </c>
      <c r="CC650" s="164">
        <v>95.7</v>
      </c>
      <c r="CD650" s="164">
        <v>95.7</v>
      </c>
      <c r="CE650" s="164">
        <v>95.7</v>
      </c>
      <c r="CF650" s="164">
        <v>95.7</v>
      </c>
      <c r="CG650" s="164">
        <v>95.7</v>
      </c>
      <c r="CH650" s="164">
        <v>95.7</v>
      </c>
      <c r="CI650" s="164">
        <v>95.7</v>
      </c>
      <c r="CJ650" s="164">
        <v>89.9</v>
      </c>
      <c r="CK650" s="164">
        <v>89.9</v>
      </c>
      <c r="CL650" s="164">
        <v>84.2</v>
      </c>
      <c r="CM650" s="164">
        <v>84.2</v>
      </c>
      <c r="CN650" s="164">
        <v>84.2</v>
      </c>
      <c r="CO650" s="164">
        <v>84.2</v>
      </c>
      <c r="CP650" s="164">
        <v>84.2</v>
      </c>
      <c r="CQ650" s="164">
        <v>84.2</v>
      </c>
      <c r="CR650" s="164">
        <v>84.2</v>
      </c>
      <c r="CS650" s="164">
        <v>84.2</v>
      </c>
      <c r="CT650" s="164">
        <v>84.2</v>
      </c>
      <c r="CU650" s="164">
        <v>84.2</v>
      </c>
      <c r="CV650" s="164">
        <v>84.2</v>
      </c>
      <c r="CW650" s="164">
        <v>84.2</v>
      </c>
      <c r="CX650" s="164">
        <v>84.2</v>
      </c>
      <c r="CY650" s="164">
        <v>84.2</v>
      </c>
      <c r="CZ650" s="164">
        <v>84.2</v>
      </c>
      <c r="DA650" s="164">
        <v>84.2</v>
      </c>
      <c r="DB650" s="164">
        <v>84.2</v>
      </c>
      <c r="DC650" s="164">
        <v>84.2</v>
      </c>
      <c r="DD650" s="164">
        <v>84.2</v>
      </c>
      <c r="DE650" s="164">
        <v>84.2</v>
      </c>
      <c r="DF650" s="164">
        <v>84.2</v>
      </c>
      <c r="DG650" s="164">
        <v>84.2</v>
      </c>
      <c r="DH650" s="164">
        <v>79.099999999999994</v>
      </c>
      <c r="DI650" s="164">
        <v>79.099999999999994</v>
      </c>
      <c r="DJ650" s="164">
        <v>79.099999999999994</v>
      </c>
      <c r="DK650" s="164">
        <v>79.099999999999994</v>
      </c>
      <c r="DL650" s="164">
        <v>79.099999999999994</v>
      </c>
      <c r="DM650" s="164">
        <v>79.099999999999994</v>
      </c>
      <c r="DN650" s="164">
        <v>79.099999999999994</v>
      </c>
      <c r="DO650" s="164">
        <v>79.099999999999994</v>
      </c>
      <c r="DP650" s="164">
        <v>79.099999999999994</v>
      </c>
      <c r="DQ650" s="164">
        <v>79.099999999999994</v>
      </c>
      <c r="DR650" s="164">
        <v>79.099999999999994</v>
      </c>
      <c r="DS650" s="164">
        <v>79.099999999999994</v>
      </c>
      <c r="DT650" s="164">
        <v>79.099999999999994</v>
      </c>
    </row>
    <row r="651" spans="1:124" x14ac:dyDescent="0.25">
      <c r="A651" s="162" t="s">
        <v>2723</v>
      </c>
      <c r="B651" s="162" t="s">
        <v>2724</v>
      </c>
      <c r="C651" s="163">
        <v>0.64095000000000002</v>
      </c>
      <c r="D651" s="164">
        <v>98.5</v>
      </c>
      <c r="E651" s="164">
        <v>99.7</v>
      </c>
      <c r="F651" s="164">
        <v>98.7</v>
      </c>
      <c r="G651" s="164">
        <v>98.9</v>
      </c>
      <c r="H651" s="164">
        <v>99.8</v>
      </c>
      <c r="I651" s="164">
        <v>99.6</v>
      </c>
      <c r="J651" s="164">
        <v>102.1</v>
      </c>
      <c r="K651" s="164">
        <v>102.3</v>
      </c>
      <c r="L651" s="164">
        <v>101.8</v>
      </c>
      <c r="M651" s="164">
        <v>101.6</v>
      </c>
      <c r="N651" s="164">
        <v>97.4</v>
      </c>
      <c r="O651" s="164">
        <v>98.6</v>
      </c>
      <c r="P651" s="164">
        <v>99.2</v>
      </c>
      <c r="Q651" s="164">
        <v>98.7</v>
      </c>
      <c r="R651" s="164">
        <v>99.6</v>
      </c>
      <c r="S651" s="164">
        <v>99.1</v>
      </c>
      <c r="T651" s="164">
        <v>100.3</v>
      </c>
      <c r="U651" s="164">
        <v>100.1</v>
      </c>
      <c r="V651" s="164">
        <v>100.6</v>
      </c>
      <c r="W651" s="164">
        <v>101.2</v>
      </c>
      <c r="X651" s="164">
        <v>97.8</v>
      </c>
      <c r="Y651" s="164">
        <v>100.9</v>
      </c>
      <c r="Z651" s="164">
        <v>100.7</v>
      </c>
      <c r="AA651" s="164">
        <v>99.2</v>
      </c>
      <c r="AB651" s="164">
        <v>100.5</v>
      </c>
      <c r="AC651" s="164">
        <v>100.5</v>
      </c>
      <c r="AD651" s="164">
        <v>101.1</v>
      </c>
      <c r="AE651" s="164">
        <v>100.8</v>
      </c>
      <c r="AF651" s="164">
        <v>100.3</v>
      </c>
      <c r="AG651" s="164">
        <v>100.1</v>
      </c>
      <c r="AH651" s="164">
        <v>102.1</v>
      </c>
      <c r="AI651" s="164">
        <v>101.3</v>
      </c>
      <c r="AJ651" s="164">
        <v>102.3</v>
      </c>
      <c r="AK651" s="164">
        <v>102.3</v>
      </c>
      <c r="AL651" s="164">
        <v>98.2</v>
      </c>
      <c r="AM651" s="164">
        <v>98.4</v>
      </c>
      <c r="AN651" s="164">
        <v>98.2</v>
      </c>
      <c r="AO651" s="164">
        <v>99.4</v>
      </c>
      <c r="AP651" s="164">
        <v>101.4</v>
      </c>
      <c r="AQ651" s="164">
        <v>100.2</v>
      </c>
      <c r="AR651" s="164">
        <v>99.6</v>
      </c>
      <c r="AS651" s="164">
        <v>100.9</v>
      </c>
      <c r="AT651" s="164">
        <v>103.8</v>
      </c>
      <c r="AU651" s="164">
        <v>105.3</v>
      </c>
      <c r="AV651" s="164">
        <v>102.9</v>
      </c>
      <c r="AW651" s="164">
        <v>103.6</v>
      </c>
      <c r="AX651" s="164">
        <v>102</v>
      </c>
      <c r="AY651" s="164">
        <v>100.8</v>
      </c>
      <c r="AZ651" s="164">
        <v>99.7</v>
      </c>
      <c r="BA651" s="164">
        <v>99.8</v>
      </c>
      <c r="BB651" s="164">
        <v>99.3</v>
      </c>
      <c r="BC651" s="164">
        <v>99.4</v>
      </c>
      <c r="BD651" s="164">
        <v>100.2</v>
      </c>
      <c r="BE651" s="164">
        <v>99.4</v>
      </c>
      <c r="BF651" s="164">
        <v>101.1</v>
      </c>
      <c r="BG651" s="164">
        <v>101.7</v>
      </c>
      <c r="BH651" s="164">
        <v>98.6</v>
      </c>
      <c r="BI651" s="164">
        <v>99.6</v>
      </c>
      <c r="BJ651" s="164">
        <v>100.8</v>
      </c>
      <c r="BK651" s="164">
        <v>99.8</v>
      </c>
      <c r="BL651" s="164">
        <v>102.8</v>
      </c>
      <c r="BM651" s="164">
        <v>100.2</v>
      </c>
      <c r="BN651" s="164">
        <v>101.6</v>
      </c>
      <c r="BO651" s="164">
        <v>103.4</v>
      </c>
      <c r="BP651" s="164">
        <v>104.5</v>
      </c>
      <c r="BQ651" s="164">
        <v>105</v>
      </c>
      <c r="BR651" s="164">
        <v>103.5</v>
      </c>
      <c r="BS651" s="164">
        <v>101.4</v>
      </c>
      <c r="BT651" s="164">
        <v>102.9</v>
      </c>
      <c r="BU651" s="164">
        <v>103.9</v>
      </c>
      <c r="BV651" s="164">
        <v>104.1</v>
      </c>
      <c r="BW651" s="164">
        <v>103.4</v>
      </c>
      <c r="BX651" s="164">
        <v>103.9</v>
      </c>
      <c r="BY651" s="164">
        <v>103.6</v>
      </c>
      <c r="BZ651" s="164">
        <v>104.6</v>
      </c>
      <c r="CA651" s="164">
        <v>103</v>
      </c>
      <c r="CB651" s="164">
        <v>105.4</v>
      </c>
      <c r="CC651" s="164">
        <v>103.4</v>
      </c>
      <c r="CD651" s="164">
        <v>105.5</v>
      </c>
      <c r="CE651" s="164">
        <v>104.9</v>
      </c>
      <c r="CF651" s="164">
        <v>102.6</v>
      </c>
      <c r="CG651" s="164">
        <v>103.8</v>
      </c>
      <c r="CH651" s="164">
        <v>102.4</v>
      </c>
      <c r="CI651" s="164">
        <v>102.8</v>
      </c>
      <c r="CJ651" s="164">
        <v>101.9</v>
      </c>
      <c r="CK651" s="164">
        <v>102.3</v>
      </c>
      <c r="CL651" s="164">
        <v>102.2</v>
      </c>
      <c r="CM651" s="164">
        <v>101</v>
      </c>
      <c r="CN651" s="164">
        <v>99</v>
      </c>
      <c r="CO651" s="164">
        <v>97.3</v>
      </c>
      <c r="CP651" s="164">
        <v>97.2</v>
      </c>
      <c r="CQ651" s="164">
        <v>95.3</v>
      </c>
      <c r="CR651" s="164">
        <v>96.7</v>
      </c>
      <c r="CS651" s="164">
        <v>96.9</v>
      </c>
      <c r="CT651" s="164">
        <v>96.5</v>
      </c>
      <c r="CU651" s="164">
        <v>99</v>
      </c>
      <c r="CV651" s="164">
        <v>98</v>
      </c>
      <c r="CW651" s="164">
        <v>98.1</v>
      </c>
      <c r="CX651" s="164">
        <v>99.5</v>
      </c>
      <c r="CY651" s="164">
        <v>99.1</v>
      </c>
      <c r="CZ651" s="164">
        <v>98</v>
      </c>
      <c r="DA651" s="164">
        <v>97.9</v>
      </c>
      <c r="DB651" s="164">
        <v>96.5</v>
      </c>
      <c r="DC651" s="164">
        <v>94.7</v>
      </c>
      <c r="DD651" s="164">
        <v>97.5</v>
      </c>
      <c r="DE651" s="164">
        <v>99.1</v>
      </c>
      <c r="DF651" s="164">
        <v>102.4</v>
      </c>
      <c r="DG651" s="164">
        <v>100.9</v>
      </c>
      <c r="DH651" s="164">
        <v>101.8</v>
      </c>
      <c r="DI651" s="164">
        <v>101.5</v>
      </c>
      <c r="DJ651" s="164">
        <v>101.6</v>
      </c>
      <c r="DK651" s="164">
        <v>102.8</v>
      </c>
      <c r="DL651" s="164">
        <v>103</v>
      </c>
      <c r="DM651" s="164">
        <v>101.6</v>
      </c>
      <c r="DN651" s="164">
        <v>102.8</v>
      </c>
      <c r="DO651" s="164">
        <v>103.1</v>
      </c>
      <c r="DP651" s="164">
        <v>100.8</v>
      </c>
      <c r="DQ651" s="164">
        <v>101.4</v>
      </c>
      <c r="DR651" s="164">
        <v>102.3</v>
      </c>
      <c r="DS651" s="164">
        <v>102.2</v>
      </c>
      <c r="DT651" s="164">
        <v>101.2</v>
      </c>
    </row>
    <row r="652" spans="1:124" x14ac:dyDescent="0.25">
      <c r="A652" s="162" t="s">
        <v>2726</v>
      </c>
      <c r="B652" s="162" t="s">
        <v>2727</v>
      </c>
      <c r="C652" s="163">
        <v>0.43702000000000002</v>
      </c>
      <c r="D652" s="164">
        <v>97.5</v>
      </c>
      <c r="E652" s="164">
        <v>99.8</v>
      </c>
      <c r="F652" s="164">
        <v>97.6</v>
      </c>
      <c r="G652" s="164">
        <v>97.5</v>
      </c>
      <c r="H652" s="164">
        <v>97.5</v>
      </c>
      <c r="I652" s="164">
        <v>96.7</v>
      </c>
      <c r="J652" s="164">
        <v>100.3</v>
      </c>
      <c r="K652" s="164">
        <v>100.8</v>
      </c>
      <c r="L652" s="164">
        <v>99.8</v>
      </c>
      <c r="M652" s="164">
        <v>100.3</v>
      </c>
      <c r="N652" s="164">
        <v>94.4</v>
      </c>
      <c r="O652" s="164">
        <v>95.9</v>
      </c>
      <c r="P652" s="164">
        <v>97.5</v>
      </c>
      <c r="Q652" s="164">
        <v>96</v>
      </c>
      <c r="R652" s="164">
        <v>97.1</v>
      </c>
      <c r="S652" s="164">
        <v>96.6</v>
      </c>
      <c r="T652" s="164">
        <v>97.6</v>
      </c>
      <c r="U652" s="164">
        <v>97.7</v>
      </c>
      <c r="V652" s="164">
        <v>98.3</v>
      </c>
      <c r="W652" s="164">
        <v>98.9</v>
      </c>
      <c r="X652" s="164">
        <v>94.7</v>
      </c>
      <c r="Y652" s="164">
        <v>98.3</v>
      </c>
      <c r="Z652" s="164">
        <v>98.1</v>
      </c>
      <c r="AA652" s="164">
        <v>95.4</v>
      </c>
      <c r="AB652" s="164">
        <v>97.2</v>
      </c>
      <c r="AC652" s="164">
        <v>97.4</v>
      </c>
      <c r="AD652" s="164">
        <v>98.3</v>
      </c>
      <c r="AE652" s="164">
        <v>97.7</v>
      </c>
      <c r="AF652" s="164">
        <v>96.7</v>
      </c>
      <c r="AG652" s="164">
        <v>96.8</v>
      </c>
      <c r="AH652" s="164">
        <v>99.2</v>
      </c>
      <c r="AI652" s="164">
        <v>98.1</v>
      </c>
      <c r="AJ652" s="164">
        <v>99.4</v>
      </c>
      <c r="AK652" s="164">
        <v>99.5</v>
      </c>
      <c r="AL652" s="164">
        <v>93.9</v>
      </c>
      <c r="AM652" s="164">
        <v>93.9</v>
      </c>
      <c r="AN652" s="164">
        <v>93.7</v>
      </c>
      <c r="AO652" s="164">
        <v>95</v>
      </c>
      <c r="AP652" s="164">
        <v>97</v>
      </c>
      <c r="AQ652" s="164">
        <v>95.7</v>
      </c>
      <c r="AR652" s="164">
        <v>94.6</v>
      </c>
      <c r="AS652" s="164">
        <v>97.2</v>
      </c>
      <c r="AT652" s="164">
        <v>100.6</v>
      </c>
      <c r="AU652" s="164">
        <v>102.8</v>
      </c>
      <c r="AV652" s="164">
        <v>99.5</v>
      </c>
      <c r="AW652" s="164">
        <v>99.6</v>
      </c>
      <c r="AX652" s="164">
        <v>98.2</v>
      </c>
      <c r="AY652" s="164">
        <v>96.3</v>
      </c>
      <c r="AZ652" s="164">
        <v>94.7</v>
      </c>
      <c r="BA652" s="164">
        <v>95</v>
      </c>
      <c r="BB652" s="164">
        <v>94.3</v>
      </c>
      <c r="BC652" s="164">
        <v>94.7</v>
      </c>
      <c r="BD652" s="164">
        <v>95.7</v>
      </c>
      <c r="BE652" s="164">
        <v>94.6</v>
      </c>
      <c r="BF652" s="164">
        <v>97.1</v>
      </c>
      <c r="BG652" s="164">
        <v>97.7</v>
      </c>
      <c r="BH652" s="164">
        <v>93.5</v>
      </c>
      <c r="BI652" s="164">
        <v>94.8</v>
      </c>
      <c r="BJ652" s="164">
        <v>96.7</v>
      </c>
      <c r="BK652" s="164">
        <v>94.8</v>
      </c>
      <c r="BL652" s="164">
        <v>97.5</v>
      </c>
      <c r="BM652" s="164">
        <v>93.7</v>
      </c>
      <c r="BN652" s="164">
        <v>95.7</v>
      </c>
      <c r="BO652" s="164">
        <v>98.7</v>
      </c>
      <c r="BP652" s="164">
        <v>100</v>
      </c>
      <c r="BQ652" s="164">
        <v>100.6</v>
      </c>
      <c r="BR652" s="164">
        <v>99</v>
      </c>
      <c r="BS652" s="164">
        <v>95.9</v>
      </c>
      <c r="BT652" s="164">
        <v>97.8</v>
      </c>
      <c r="BU652" s="164">
        <v>98.7</v>
      </c>
      <c r="BV652" s="164">
        <v>98.6</v>
      </c>
      <c r="BW652" s="164">
        <v>97.5</v>
      </c>
      <c r="BX652" s="164">
        <v>98.3</v>
      </c>
      <c r="BY652" s="164">
        <v>98.3</v>
      </c>
      <c r="BZ652" s="164">
        <v>99.7</v>
      </c>
      <c r="CA652" s="164">
        <v>96.9</v>
      </c>
      <c r="CB652" s="164">
        <v>99.8</v>
      </c>
      <c r="CC652" s="164">
        <v>97.4</v>
      </c>
      <c r="CD652" s="164">
        <v>100.3</v>
      </c>
      <c r="CE652" s="164">
        <v>99.6</v>
      </c>
      <c r="CF652" s="164">
        <v>96.4</v>
      </c>
      <c r="CG652" s="164">
        <v>97.5</v>
      </c>
      <c r="CH652" s="164">
        <v>95.5</v>
      </c>
      <c r="CI652" s="164">
        <v>95.9</v>
      </c>
      <c r="CJ652" s="164">
        <v>94.2</v>
      </c>
      <c r="CK652" s="164">
        <v>94.7</v>
      </c>
      <c r="CL652" s="164">
        <v>94.8</v>
      </c>
      <c r="CM652" s="164">
        <v>92.4</v>
      </c>
      <c r="CN652" s="164">
        <v>89.9</v>
      </c>
      <c r="CO652" s="164">
        <v>87.9</v>
      </c>
      <c r="CP652" s="164">
        <v>88.1</v>
      </c>
      <c r="CQ652" s="164">
        <v>85</v>
      </c>
      <c r="CR652" s="164">
        <v>87.4</v>
      </c>
      <c r="CS652" s="164">
        <v>87.8</v>
      </c>
      <c r="CT652" s="164">
        <v>87.2</v>
      </c>
      <c r="CU652" s="164">
        <v>90.9</v>
      </c>
      <c r="CV652" s="164">
        <v>89.5</v>
      </c>
      <c r="CW652" s="164">
        <v>89.5</v>
      </c>
      <c r="CX652" s="164">
        <v>90.4</v>
      </c>
      <c r="CY652" s="164">
        <v>90</v>
      </c>
      <c r="CZ652" s="164">
        <v>88.7</v>
      </c>
      <c r="DA652" s="164">
        <v>88.5</v>
      </c>
      <c r="DB652" s="164">
        <v>86.9</v>
      </c>
      <c r="DC652" s="164">
        <v>85.1</v>
      </c>
      <c r="DD652" s="164">
        <v>89.7</v>
      </c>
      <c r="DE652" s="164">
        <v>91.2</v>
      </c>
      <c r="DF652" s="164">
        <v>95.4</v>
      </c>
      <c r="DG652" s="164">
        <v>92.5</v>
      </c>
      <c r="DH652" s="164">
        <v>93.7</v>
      </c>
      <c r="DI652" s="164">
        <v>93</v>
      </c>
      <c r="DJ652" s="164">
        <v>93</v>
      </c>
      <c r="DK652" s="164">
        <v>94.7</v>
      </c>
      <c r="DL652" s="164">
        <v>95.1</v>
      </c>
      <c r="DM652" s="164">
        <v>93</v>
      </c>
      <c r="DN652" s="164">
        <v>94.7</v>
      </c>
      <c r="DO652" s="164">
        <v>95.4</v>
      </c>
      <c r="DP652" s="164">
        <v>91.8</v>
      </c>
      <c r="DQ652" s="164">
        <v>94</v>
      </c>
      <c r="DR652" s="164">
        <v>95</v>
      </c>
      <c r="DS652" s="164">
        <v>94.2</v>
      </c>
      <c r="DT652" s="164">
        <v>92.5</v>
      </c>
    </row>
    <row r="653" spans="1:124" x14ac:dyDescent="0.25">
      <c r="A653" s="162" t="s">
        <v>2730</v>
      </c>
      <c r="B653" s="162" t="s">
        <v>2731</v>
      </c>
      <c r="C653" s="163">
        <v>0.20393</v>
      </c>
      <c r="D653" s="164">
        <v>100.8</v>
      </c>
      <c r="E653" s="164">
        <v>99.5</v>
      </c>
      <c r="F653" s="164">
        <v>100.8</v>
      </c>
      <c r="G653" s="164">
        <v>102</v>
      </c>
      <c r="H653" s="164">
        <v>104.7</v>
      </c>
      <c r="I653" s="164">
        <v>106</v>
      </c>
      <c r="J653" s="164">
        <v>106</v>
      </c>
      <c r="K653" s="164">
        <v>105.4</v>
      </c>
      <c r="L653" s="164">
        <v>106.1</v>
      </c>
      <c r="M653" s="164">
        <v>104.6</v>
      </c>
      <c r="N653" s="164">
        <v>103.9</v>
      </c>
      <c r="O653" s="164">
        <v>104.3</v>
      </c>
      <c r="P653" s="164">
        <v>102.9</v>
      </c>
      <c r="Q653" s="164">
        <v>104.5</v>
      </c>
      <c r="R653" s="164">
        <v>104.9</v>
      </c>
      <c r="S653" s="164">
        <v>104.4</v>
      </c>
      <c r="T653" s="164">
        <v>106.1</v>
      </c>
      <c r="U653" s="164">
        <v>105.3</v>
      </c>
      <c r="V653" s="164">
        <v>105.6</v>
      </c>
      <c r="W653" s="164">
        <v>106.1</v>
      </c>
      <c r="X653" s="164">
        <v>104.4</v>
      </c>
      <c r="Y653" s="164">
        <v>106.4</v>
      </c>
      <c r="Z653" s="164">
        <v>106.3</v>
      </c>
      <c r="AA653" s="164">
        <v>107.3</v>
      </c>
      <c r="AB653" s="164">
        <v>107.8</v>
      </c>
      <c r="AC653" s="164">
        <v>107.1</v>
      </c>
      <c r="AD653" s="164">
        <v>107.1</v>
      </c>
      <c r="AE653" s="164">
        <v>107.4</v>
      </c>
      <c r="AF653" s="164">
        <v>108.2</v>
      </c>
      <c r="AG653" s="164">
        <v>107</v>
      </c>
      <c r="AH653" s="164">
        <v>108.5</v>
      </c>
      <c r="AI653" s="164">
        <v>108.3</v>
      </c>
      <c r="AJ653" s="164">
        <v>108.3</v>
      </c>
      <c r="AK653" s="164">
        <v>108.5</v>
      </c>
      <c r="AL653" s="164">
        <v>107.5</v>
      </c>
      <c r="AM653" s="164">
        <v>108</v>
      </c>
      <c r="AN653" s="164">
        <v>107.9</v>
      </c>
      <c r="AO653" s="164">
        <v>108.7</v>
      </c>
      <c r="AP653" s="164">
        <v>110.7</v>
      </c>
      <c r="AQ653" s="164">
        <v>109.6</v>
      </c>
      <c r="AR653" s="164">
        <v>110.3</v>
      </c>
      <c r="AS653" s="164">
        <v>108.8</v>
      </c>
      <c r="AT653" s="164">
        <v>110.6</v>
      </c>
      <c r="AU653" s="164">
        <v>110.5</v>
      </c>
      <c r="AV653" s="164">
        <v>110</v>
      </c>
      <c r="AW653" s="164">
        <v>112.1</v>
      </c>
      <c r="AX653" s="164">
        <v>110.1</v>
      </c>
      <c r="AY653" s="164">
        <v>110.5</v>
      </c>
      <c r="AZ653" s="164">
        <v>110.4</v>
      </c>
      <c r="BA653" s="164">
        <v>110.2</v>
      </c>
      <c r="BB653" s="164">
        <v>110.1</v>
      </c>
      <c r="BC653" s="164">
        <v>109.3</v>
      </c>
      <c r="BD653" s="164">
        <v>109.8</v>
      </c>
      <c r="BE653" s="164">
        <v>109.8</v>
      </c>
      <c r="BF653" s="164">
        <v>109.8</v>
      </c>
      <c r="BG653" s="164">
        <v>110.4</v>
      </c>
      <c r="BH653" s="164">
        <v>109.5</v>
      </c>
      <c r="BI653" s="164">
        <v>109.9</v>
      </c>
      <c r="BJ653" s="164">
        <v>109.7</v>
      </c>
      <c r="BK653" s="164">
        <v>110.6</v>
      </c>
      <c r="BL653" s="164">
        <v>114.1</v>
      </c>
      <c r="BM653" s="164">
        <v>114.2</v>
      </c>
      <c r="BN653" s="164">
        <v>114.3</v>
      </c>
      <c r="BO653" s="164">
        <v>113.3</v>
      </c>
      <c r="BP653" s="164">
        <v>114.2</v>
      </c>
      <c r="BQ653" s="164">
        <v>114.5</v>
      </c>
      <c r="BR653" s="164">
        <v>113.3</v>
      </c>
      <c r="BS653" s="164">
        <v>113.3</v>
      </c>
      <c r="BT653" s="164">
        <v>113.8</v>
      </c>
      <c r="BU653" s="164">
        <v>115</v>
      </c>
      <c r="BV653" s="164">
        <v>115.8</v>
      </c>
      <c r="BW653" s="164">
        <v>116</v>
      </c>
      <c r="BX653" s="164">
        <v>115.9</v>
      </c>
      <c r="BY653" s="164">
        <v>114.8</v>
      </c>
      <c r="BZ653" s="164">
        <v>115.2</v>
      </c>
      <c r="CA653" s="164">
        <v>116</v>
      </c>
      <c r="CB653" s="164">
        <v>117.5</v>
      </c>
      <c r="CC653" s="164">
        <v>116.3</v>
      </c>
      <c r="CD653" s="164">
        <v>116.6</v>
      </c>
      <c r="CE653" s="164">
        <v>116.5</v>
      </c>
      <c r="CF653" s="164">
        <v>116</v>
      </c>
      <c r="CG653" s="164">
        <v>117.2</v>
      </c>
      <c r="CH653" s="164">
        <v>117</v>
      </c>
      <c r="CI653" s="164">
        <v>117.5</v>
      </c>
      <c r="CJ653" s="164">
        <v>118.3</v>
      </c>
      <c r="CK653" s="164">
        <v>118.6</v>
      </c>
      <c r="CL653" s="164">
        <v>118.1</v>
      </c>
      <c r="CM653" s="164">
        <v>119.4</v>
      </c>
      <c r="CN653" s="164">
        <v>118.6</v>
      </c>
      <c r="CO653" s="164">
        <v>117.5</v>
      </c>
      <c r="CP653" s="164">
        <v>116.9</v>
      </c>
      <c r="CQ653" s="164">
        <v>117.5</v>
      </c>
      <c r="CR653" s="164">
        <v>116.8</v>
      </c>
      <c r="CS653" s="164">
        <v>116.4</v>
      </c>
      <c r="CT653" s="164">
        <v>116.4</v>
      </c>
      <c r="CU653" s="164">
        <v>116.3</v>
      </c>
      <c r="CV653" s="164">
        <v>116.2</v>
      </c>
      <c r="CW653" s="164">
        <v>116.6</v>
      </c>
      <c r="CX653" s="164">
        <v>118.9</v>
      </c>
      <c r="CY653" s="164">
        <v>118.8</v>
      </c>
      <c r="CZ653" s="164">
        <v>118</v>
      </c>
      <c r="DA653" s="164">
        <v>118.2</v>
      </c>
      <c r="DB653" s="164">
        <v>117.2</v>
      </c>
      <c r="DC653" s="164">
        <v>115.3</v>
      </c>
      <c r="DD653" s="164">
        <v>114.2</v>
      </c>
      <c r="DE653" s="164">
        <v>116</v>
      </c>
      <c r="DF653" s="164">
        <v>117.4</v>
      </c>
      <c r="DG653" s="164">
        <v>119</v>
      </c>
      <c r="DH653" s="164">
        <v>119.2</v>
      </c>
      <c r="DI653" s="164">
        <v>119.8</v>
      </c>
      <c r="DJ653" s="164">
        <v>120</v>
      </c>
      <c r="DK653" s="164">
        <v>120.3</v>
      </c>
      <c r="DL653" s="164">
        <v>120.1</v>
      </c>
      <c r="DM653" s="164">
        <v>120.2</v>
      </c>
      <c r="DN653" s="164">
        <v>120.1</v>
      </c>
      <c r="DO653" s="164">
        <v>119.6</v>
      </c>
      <c r="DP653" s="164">
        <v>120.2</v>
      </c>
      <c r="DQ653" s="164">
        <v>117.1</v>
      </c>
      <c r="DR653" s="164">
        <v>117.9</v>
      </c>
      <c r="DS653" s="164">
        <v>119.4</v>
      </c>
      <c r="DT653" s="164">
        <v>119.9</v>
      </c>
    </row>
    <row r="654" spans="1:124" x14ac:dyDescent="0.25">
      <c r="A654" s="162" t="s">
        <v>2733</v>
      </c>
      <c r="B654" s="162" t="s">
        <v>2734</v>
      </c>
      <c r="C654" s="163">
        <v>0.18056</v>
      </c>
      <c r="D654" s="164">
        <v>94.7</v>
      </c>
      <c r="E654" s="164">
        <v>97.8</v>
      </c>
      <c r="F654" s="164">
        <v>102.5</v>
      </c>
      <c r="G654" s="164">
        <v>101.7</v>
      </c>
      <c r="H654" s="164">
        <v>100.2</v>
      </c>
      <c r="I654" s="164">
        <v>100.5</v>
      </c>
      <c r="J654" s="164">
        <v>105.6</v>
      </c>
      <c r="K654" s="164">
        <v>102.6</v>
      </c>
      <c r="L654" s="164">
        <v>107.9</v>
      </c>
      <c r="M654" s="164">
        <v>108</v>
      </c>
      <c r="N654" s="164">
        <v>105.1</v>
      </c>
      <c r="O654" s="164">
        <v>105.4</v>
      </c>
      <c r="P654" s="164">
        <v>100.6</v>
      </c>
      <c r="Q654" s="164">
        <v>106.7</v>
      </c>
      <c r="R654" s="164">
        <v>104</v>
      </c>
      <c r="S654" s="164">
        <v>99.4</v>
      </c>
      <c r="T654" s="164">
        <v>100.5</v>
      </c>
      <c r="U654" s="164">
        <v>108</v>
      </c>
      <c r="V654" s="164">
        <v>101</v>
      </c>
      <c r="W654" s="164">
        <v>96.3</v>
      </c>
      <c r="X654" s="164">
        <v>98.8</v>
      </c>
      <c r="Y654" s="164">
        <v>102.3</v>
      </c>
      <c r="Z654" s="164">
        <v>100.9</v>
      </c>
      <c r="AA654" s="164">
        <v>100.5</v>
      </c>
      <c r="AB654" s="164">
        <v>98.8</v>
      </c>
      <c r="AC654" s="164">
        <v>107.4</v>
      </c>
      <c r="AD654" s="164">
        <v>105.2</v>
      </c>
      <c r="AE654" s="164">
        <v>97.5</v>
      </c>
      <c r="AF654" s="164">
        <v>105.3</v>
      </c>
      <c r="AG654" s="164">
        <v>99</v>
      </c>
      <c r="AH654" s="164">
        <v>104.3</v>
      </c>
      <c r="AI654" s="164">
        <v>98.8</v>
      </c>
      <c r="AJ654" s="164">
        <v>106.2</v>
      </c>
      <c r="AK654" s="164">
        <v>100.8</v>
      </c>
      <c r="AL654" s="164">
        <v>98.9</v>
      </c>
      <c r="AM654" s="164">
        <v>104.5</v>
      </c>
      <c r="AN654" s="164">
        <v>97.3</v>
      </c>
      <c r="AO654" s="164">
        <v>102.1</v>
      </c>
      <c r="AP654" s="164">
        <v>96.9</v>
      </c>
      <c r="AQ654" s="164">
        <v>104.9</v>
      </c>
      <c r="AR654" s="164">
        <v>101.5</v>
      </c>
      <c r="AS654" s="164">
        <v>101.5</v>
      </c>
      <c r="AT654" s="164">
        <v>101.5</v>
      </c>
      <c r="AU654" s="164">
        <v>101.5</v>
      </c>
      <c r="AV654" s="164">
        <v>101.5</v>
      </c>
      <c r="AW654" s="164">
        <v>101.5</v>
      </c>
      <c r="AX654" s="164">
        <v>101.5</v>
      </c>
      <c r="AY654" s="164">
        <v>101.5</v>
      </c>
      <c r="AZ654" s="164">
        <v>101.5</v>
      </c>
      <c r="BA654" s="164">
        <v>101.5</v>
      </c>
      <c r="BB654" s="164">
        <v>101.5</v>
      </c>
      <c r="BC654" s="164">
        <v>101.5</v>
      </c>
      <c r="BD654" s="164">
        <v>101.5</v>
      </c>
      <c r="BE654" s="164">
        <v>101.5</v>
      </c>
      <c r="BF654" s="164">
        <v>102.3</v>
      </c>
      <c r="BG654" s="164">
        <v>102.3</v>
      </c>
      <c r="BH654" s="164">
        <v>102.3</v>
      </c>
      <c r="BI654" s="164">
        <v>111.5</v>
      </c>
      <c r="BJ654" s="164">
        <v>106.1</v>
      </c>
      <c r="BK654" s="164">
        <v>103.7</v>
      </c>
      <c r="BL654" s="164">
        <v>103.7</v>
      </c>
      <c r="BM654" s="164">
        <v>106.6</v>
      </c>
      <c r="BN654" s="164">
        <v>106.6</v>
      </c>
      <c r="BO654" s="164">
        <v>106.1</v>
      </c>
      <c r="BP654" s="164">
        <v>105.9</v>
      </c>
      <c r="BQ654" s="164">
        <v>108.7</v>
      </c>
      <c r="BR654" s="164">
        <v>106.2</v>
      </c>
      <c r="BS654" s="164">
        <v>107.8</v>
      </c>
      <c r="BT654" s="164">
        <v>108.4</v>
      </c>
      <c r="BU654" s="164">
        <v>106.5</v>
      </c>
      <c r="BV654" s="164">
        <v>107.3</v>
      </c>
      <c r="BW654" s="164">
        <v>109.1</v>
      </c>
      <c r="BX654" s="164">
        <v>111.4</v>
      </c>
      <c r="BY654" s="164">
        <v>111.4</v>
      </c>
      <c r="BZ654" s="164">
        <v>109.2</v>
      </c>
      <c r="CA654" s="164">
        <v>109.2</v>
      </c>
      <c r="CB654" s="164">
        <v>109.8</v>
      </c>
      <c r="CC654" s="164">
        <v>108.6</v>
      </c>
      <c r="CD654" s="164">
        <v>111.2</v>
      </c>
      <c r="CE654" s="164">
        <v>110.6</v>
      </c>
      <c r="CF654" s="164">
        <v>105.4</v>
      </c>
      <c r="CG654" s="164">
        <v>105.3</v>
      </c>
      <c r="CH654" s="164">
        <v>108.9</v>
      </c>
      <c r="CI654" s="164">
        <v>108.4</v>
      </c>
      <c r="CJ654" s="164">
        <v>111.9</v>
      </c>
      <c r="CK654" s="164">
        <v>112.1</v>
      </c>
      <c r="CL654" s="164">
        <v>112.5</v>
      </c>
      <c r="CM654" s="164">
        <v>110.8</v>
      </c>
      <c r="CN654" s="164">
        <v>110.5</v>
      </c>
      <c r="CO654" s="164">
        <v>112.9</v>
      </c>
      <c r="CP654" s="164">
        <v>110.3</v>
      </c>
      <c r="CQ654" s="164">
        <v>113.5</v>
      </c>
      <c r="CR654" s="164">
        <v>111.1</v>
      </c>
      <c r="CS654" s="164">
        <v>110.6</v>
      </c>
      <c r="CT654" s="164">
        <v>110.6</v>
      </c>
      <c r="CU654" s="164">
        <v>111</v>
      </c>
      <c r="CV654" s="164">
        <v>111</v>
      </c>
      <c r="CW654" s="164">
        <v>111</v>
      </c>
      <c r="CX654" s="164">
        <v>109.2</v>
      </c>
      <c r="CY654" s="164">
        <v>106</v>
      </c>
      <c r="CZ654" s="164">
        <v>106</v>
      </c>
      <c r="DA654" s="164">
        <v>106.1</v>
      </c>
      <c r="DB654" s="164">
        <v>106.1</v>
      </c>
      <c r="DC654" s="164">
        <v>106.4</v>
      </c>
      <c r="DD654" s="164">
        <v>109.6</v>
      </c>
      <c r="DE654" s="164">
        <v>108.8</v>
      </c>
      <c r="DF654" s="164">
        <v>106.1</v>
      </c>
      <c r="DG654" s="164">
        <v>106.1</v>
      </c>
      <c r="DH654" s="164">
        <v>107</v>
      </c>
      <c r="DI654" s="164">
        <v>107</v>
      </c>
      <c r="DJ654" s="164">
        <v>108.5</v>
      </c>
      <c r="DK654" s="164">
        <v>107.7</v>
      </c>
      <c r="DL654" s="164">
        <v>107.1</v>
      </c>
      <c r="DM654" s="164">
        <v>107.1</v>
      </c>
      <c r="DN654" s="164">
        <v>107.1</v>
      </c>
      <c r="DO654" s="164">
        <v>107.1</v>
      </c>
      <c r="DP654" s="164">
        <v>108.5</v>
      </c>
      <c r="DQ654" s="164">
        <v>109.2</v>
      </c>
      <c r="DR654" s="164">
        <v>112.2</v>
      </c>
      <c r="DS654" s="164">
        <v>112.2</v>
      </c>
      <c r="DT654" s="164">
        <v>111.2</v>
      </c>
    </row>
    <row r="655" spans="1:124" x14ac:dyDescent="0.25">
      <c r="A655" s="162" t="s">
        <v>2736</v>
      </c>
      <c r="B655" s="162" t="s">
        <v>2737</v>
      </c>
      <c r="C655" s="163">
        <v>0.18056</v>
      </c>
      <c r="D655" s="164">
        <v>94.7</v>
      </c>
      <c r="E655" s="164">
        <v>97.8</v>
      </c>
      <c r="F655" s="164">
        <v>102.5</v>
      </c>
      <c r="G655" s="164">
        <v>101.7</v>
      </c>
      <c r="H655" s="164">
        <v>100.2</v>
      </c>
      <c r="I655" s="164">
        <v>100.5</v>
      </c>
      <c r="J655" s="164">
        <v>105.6</v>
      </c>
      <c r="K655" s="164">
        <v>102.6</v>
      </c>
      <c r="L655" s="164">
        <v>107.9</v>
      </c>
      <c r="M655" s="164">
        <v>108</v>
      </c>
      <c r="N655" s="164">
        <v>105.1</v>
      </c>
      <c r="O655" s="164">
        <v>105.4</v>
      </c>
      <c r="P655" s="164">
        <v>100.6</v>
      </c>
      <c r="Q655" s="164">
        <v>106.7</v>
      </c>
      <c r="R655" s="164">
        <v>104</v>
      </c>
      <c r="S655" s="164">
        <v>99.4</v>
      </c>
      <c r="T655" s="164">
        <v>100.5</v>
      </c>
      <c r="U655" s="164">
        <v>108</v>
      </c>
      <c r="V655" s="164">
        <v>101</v>
      </c>
      <c r="W655" s="164">
        <v>96.3</v>
      </c>
      <c r="X655" s="164">
        <v>98.8</v>
      </c>
      <c r="Y655" s="164">
        <v>102.3</v>
      </c>
      <c r="Z655" s="164">
        <v>100.9</v>
      </c>
      <c r="AA655" s="164">
        <v>100.5</v>
      </c>
      <c r="AB655" s="164">
        <v>98.8</v>
      </c>
      <c r="AC655" s="164">
        <v>107.4</v>
      </c>
      <c r="AD655" s="164">
        <v>105.2</v>
      </c>
      <c r="AE655" s="164">
        <v>97.5</v>
      </c>
      <c r="AF655" s="164">
        <v>105.3</v>
      </c>
      <c r="AG655" s="164">
        <v>99</v>
      </c>
      <c r="AH655" s="164">
        <v>104.3</v>
      </c>
      <c r="AI655" s="164">
        <v>98.8</v>
      </c>
      <c r="AJ655" s="164">
        <v>106.2</v>
      </c>
      <c r="AK655" s="164">
        <v>100.8</v>
      </c>
      <c r="AL655" s="164">
        <v>98.9</v>
      </c>
      <c r="AM655" s="164">
        <v>104.5</v>
      </c>
      <c r="AN655" s="164">
        <v>97.3</v>
      </c>
      <c r="AO655" s="164">
        <v>102.1</v>
      </c>
      <c r="AP655" s="164">
        <v>96.9</v>
      </c>
      <c r="AQ655" s="164">
        <v>104.9</v>
      </c>
      <c r="AR655" s="164">
        <v>101.5</v>
      </c>
      <c r="AS655" s="164">
        <v>101.5</v>
      </c>
      <c r="AT655" s="164">
        <v>101.5</v>
      </c>
      <c r="AU655" s="164">
        <v>101.5</v>
      </c>
      <c r="AV655" s="164">
        <v>101.5</v>
      </c>
      <c r="AW655" s="164">
        <v>101.5</v>
      </c>
      <c r="AX655" s="164">
        <v>101.5</v>
      </c>
      <c r="AY655" s="164">
        <v>101.5</v>
      </c>
      <c r="AZ655" s="164">
        <v>101.5</v>
      </c>
      <c r="BA655" s="164">
        <v>101.5</v>
      </c>
      <c r="BB655" s="164">
        <v>101.5</v>
      </c>
      <c r="BC655" s="164">
        <v>101.5</v>
      </c>
      <c r="BD655" s="164">
        <v>101.5</v>
      </c>
      <c r="BE655" s="164">
        <v>101.5</v>
      </c>
      <c r="BF655" s="164">
        <v>102.3</v>
      </c>
      <c r="BG655" s="164">
        <v>102.3</v>
      </c>
      <c r="BH655" s="164">
        <v>102.3</v>
      </c>
      <c r="BI655" s="164">
        <v>111.5</v>
      </c>
      <c r="BJ655" s="164">
        <v>106.1</v>
      </c>
      <c r="BK655" s="164">
        <v>103.7</v>
      </c>
      <c r="BL655" s="164">
        <v>103.7</v>
      </c>
      <c r="BM655" s="164">
        <v>106.6</v>
      </c>
      <c r="BN655" s="164">
        <v>106.6</v>
      </c>
      <c r="BO655" s="164">
        <v>106.1</v>
      </c>
      <c r="BP655" s="164">
        <v>105.9</v>
      </c>
      <c r="BQ655" s="164">
        <v>108.7</v>
      </c>
      <c r="BR655" s="164">
        <v>106.2</v>
      </c>
      <c r="BS655" s="164">
        <v>107.8</v>
      </c>
      <c r="BT655" s="164">
        <v>108.4</v>
      </c>
      <c r="BU655" s="164">
        <v>106.5</v>
      </c>
      <c r="BV655" s="164">
        <v>107.3</v>
      </c>
      <c r="BW655" s="164">
        <v>109.1</v>
      </c>
      <c r="BX655" s="164">
        <v>111.4</v>
      </c>
      <c r="BY655" s="164">
        <v>111.4</v>
      </c>
      <c r="BZ655" s="164">
        <v>109.2</v>
      </c>
      <c r="CA655" s="164">
        <v>109.2</v>
      </c>
      <c r="CB655" s="164">
        <v>109.8</v>
      </c>
      <c r="CC655" s="164">
        <v>108.6</v>
      </c>
      <c r="CD655" s="164">
        <v>111.2</v>
      </c>
      <c r="CE655" s="164">
        <v>110.6</v>
      </c>
      <c r="CF655" s="164">
        <v>105.4</v>
      </c>
      <c r="CG655" s="164">
        <v>105.3</v>
      </c>
      <c r="CH655" s="164">
        <v>108.9</v>
      </c>
      <c r="CI655" s="164">
        <v>108.4</v>
      </c>
      <c r="CJ655" s="164">
        <v>111.9</v>
      </c>
      <c r="CK655" s="164">
        <v>112.1</v>
      </c>
      <c r="CL655" s="164">
        <v>112.5</v>
      </c>
      <c r="CM655" s="164">
        <v>110.8</v>
      </c>
      <c r="CN655" s="164">
        <v>110.5</v>
      </c>
      <c r="CO655" s="164">
        <v>112.9</v>
      </c>
      <c r="CP655" s="164">
        <v>110.3</v>
      </c>
      <c r="CQ655" s="164">
        <v>113.5</v>
      </c>
      <c r="CR655" s="164">
        <v>111.1</v>
      </c>
      <c r="CS655" s="164">
        <v>110.6</v>
      </c>
      <c r="CT655" s="164">
        <v>110.6</v>
      </c>
      <c r="CU655" s="164">
        <v>111</v>
      </c>
      <c r="CV655" s="164">
        <v>111</v>
      </c>
      <c r="CW655" s="164">
        <v>111</v>
      </c>
      <c r="CX655" s="164">
        <v>109.2</v>
      </c>
      <c r="CY655" s="164">
        <v>106</v>
      </c>
      <c r="CZ655" s="164">
        <v>106</v>
      </c>
      <c r="DA655" s="164">
        <v>106.1</v>
      </c>
      <c r="DB655" s="164">
        <v>106.1</v>
      </c>
      <c r="DC655" s="164">
        <v>106.4</v>
      </c>
      <c r="DD655" s="164">
        <v>109.6</v>
      </c>
      <c r="DE655" s="164">
        <v>108.8</v>
      </c>
      <c r="DF655" s="164">
        <v>106.1</v>
      </c>
      <c r="DG655" s="164">
        <v>106.1</v>
      </c>
      <c r="DH655" s="164">
        <v>107</v>
      </c>
      <c r="DI655" s="164">
        <v>107</v>
      </c>
      <c r="DJ655" s="164">
        <v>108.5</v>
      </c>
      <c r="DK655" s="164">
        <v>107.7</v>
      </c>
      <c r="DL655" s="164">
        <v>107.1</v>
      </c>
      <c r="DM655" s="164">
        <v>107.1</v>
      </c>
      <c r="DN655" s="164">
        <v>107.1</v>
      </c>
      <c r="DO655" s="164">
        <v>107.1</v>
      </c>
      <c r="DP655" s="164">
        <v>108.5</v>
      </c>
      <c r="DQ655" s="164">
        <v>109.2</v>
      </c>
      <c r="DR655" s="164">
        <v>112.2</v>
      </c>
      <c r="DS655" s="164">
        <v>112.2</v>
      </c>
      <c r="DT655" s="164">
        <v>111.2</v>
      </c>
    </row>
    <row r="656" spans="1:124" x14ac:dyDescent="0.25">
      <c r="A656" s="162" t="s">
        <v>2739</v>
      </c>
      <c r="B656" s="162" t="s">
        <v>2740</v>
      </c>
      <c r="C656" s="163">
        <v>7.5509999999999994E-2</v>
      </c>
      <c r="D656" s="164">
        <v>103.8</v>
      </c>
      <c r="E656" s="164">
        <v>104</v>
      </c>
      <c r="F656" s="164">
        <v>104.1</v>
      </c>
      <c r="G656" s="164">
        <v>103.6</v>
      </c>
      <c r="H656" s="164">
        <v>103.8</v>
      </c>
      <c r="I656" s="164">
        <v>104.4</v>
      </c>
      <c r="J656" s="164">
        <v>104.2</v>
      </c>
      <c r="K656" s="164">
        <v>104.7</v>
      </c>
      <c r="L656" s="164">
        <v>104.7</v>
      </c>
      <c r="M656" s="164">
        <v>104.7</v>
      </c>
      <c r="N656" s="164">
        <v>105.6</v>
      </c>
      <c r="O656" s="164">
        <v>105</v>
      </c>
      <c r="P656" s="164">
        <v>109.6</v>
      </c>
      <c r="Q656" s="164">
        <v>109.6</v>
      </c>
      <c r="R656" s="164">
        <v>109.6</v>
      </c>
      <c r="S656" s="164">
        <v>109.5</v>
      </c>
      <c r="T656" s="164">
        <v>112.4</v>
      </c>
      <c r="U656" s="164">
        <v>114.8</v>
      </c>
      <c r="V656" s="164">
        <v>114.9</v>
      </c>
      <c r="W656" s="164">
        <v>114.9</v>
      </c>
      <c r="X656" s="164">
        <v>115.5</v>
      </c>
      <c r="Y656" s="164">
        <v>115.7</v>
      </c>
      <c r="Z656" s="164">
        <v>115.9</v>
      </c>
      <c r="AA656" s="164">
        <v>117.3</v>
      </c>
      <c r="AB656" s="164">
        <v>122.2</v>
      </c>
      <c r="AC656" s="164">
        <v>122.3</v>
      </c>
      <c r="AD656" s="164">
        <v>122.2</v>
      </c>
      <c r="AE656" s="164">
        <v>122.5</v>
      </c>
      <c r="AF656" s="164">
        <v>122.9</v>
      </c>
      <c r="AG656" s="164">
        <v>122.9</v>
      </c>
      <c r="AH656" s="164">
        <v>123.2</v>
      </c>
      <c r="AI656" s="164">
        <v>122.9</v>
      </c>
      <c r="AJ656" s="164">
        <v>122.6</v>
      </c>
      <c r="AK656" s="164">
        <v>122.9</v>
      </c>
      <c r="AL656" s="164">
        <v>122.3</v>
      </c>
      <c r="AM656" s="164">
        <v>123.4</v>
      </c>
      <c r="AN656" s="164">
        <v>123.7</v>
      </c>
      <c r="AO656" s="164">
        <v>124</v>
      </c>
      <c r="AP656" s="164">
        <v>124.6</v>
      </c>
      <c r="AQ656" s="164">
        <v>124.6</v>
      </c>
      <c r="AR656" s="164">
        <v>125.1</v>
      </c>
      <c r="AS656" s="164">
        <v>125.1</v>
      </c>
      <c r="AT656" s="164">
        <v>124.6</v>
      </c>
      <c r="AU656" s="164">
        <v>124.6</v>
      </c>
      <c r="AV656" s="164">
        <v>124.4</v>
      </c>
      <c r="AW656" s="164">
        <v>125.8</v>
      </c>
      <c r="AX656" s="164">
        <v>126.4</v>
      </c>
      <c r="AY656" s="164">
        <v>126.8</v>
      </c>
      <c r="AZ656" s="164">
        <v>126.8</v>
      </c>
      <c r="BA656" s="164">
        <v>126.8</v>
      </c>
      <c r="BB656" s="164">
        <v>139.80000000000001</v>
      </c>
      <c r="BC656" s="164">
        <v>139.6</v>
      </c>
      <c r="BD656" s="164">
        <v>140</v>
      </c>
      <c r="BE656" s="164">
        <v>140.19999999999999</v>
      </c>
      <c r="BF656" s="164">
        <v>140.19999999999999</v>
      </c>
      <c r="BG656" s="164">
        <v>140.1</v>
      </c>
      <c r="BH656" s="164">
        <v>139.80000000000001</v>
      </c>
      <c r="BI656" s="164">
        <v>140.4</v>
      </c>
      <c r="BJ656" s="164">
        <v>140.6</v>
      </c>
      <c r="BK656" s="164">
        <v>140.6</v>
      </c>
      <c r="BL656" s="164">
        <v>141.9</v>
      </c>
      <c r="BM656" s="164">
        <v>141.80000000000001</v>
      </c>
      <c r="BN656" s="164">
        <v>139.4</v>
      </c>
      <c r="BO656" s="164">
        <v>137.19999999999999</v>
      </c>
      <c r="BP656" s="164">
        <v>136.6</v>
      </c>
      <c r="BQ656" s="164">
        <v>136.69999999999999</v>
      </c>
      <c r="BR656" s="164">
        <v>137.19999999999999</v>
      </c>
      <c r="BS656" s="164">
        <v>136.1</v>
      </c>
      <c r="BT656" s="164">
        <v>136.1</v>
      </c>
      <c r="BU656" s="164">
        <v>137.1</v>
      </c>
      <c r="BV656" s="164">
        <v>136.80000000000001</v>
      </c>
      <c r="BW656" s="164">
        <v>137.1</v>
      </c>
      <c r="BX656" s="164">
        <v>137.4</v>
      </c>
      <c r="BY656" s="164">
        <v>137.4</v>
      </c>
      <c r="BZ656" s="164">
        <v>137.4</v>
      </c>
      <c r="CA656" s="164">
        <v>138.9</v>
      </c>
      <c r="CB656" s="164">
        <v>137.4</v>
      </c>
      <c r="CC656" s="164">
        <v>138.5</v>
      </c>
      <c r="CD656" s="164">
        <v>138.5</v>
      </c>
      <c r="CE656" s="164">
        <v>138.6</v>
      </c>
      <c r="CF656" s="164">
        <v>138.6</v>
      </c>
      <c r="CG656" s="164">
        <v>135.6</v>
      </c>
      <c r="CH656" s="164">
        <v>136.6</v>
      </c>
      <c r="CI656" s="164">
        <v>139.69999999999999</v>
      </c>
      <c r="CJ656" s="164">
        <v>139.69999999999999</v>
      </c>
      <c r="CK656" s="164">
        <v>136.6</v>
      </c>
      <c r="CL656" s="164">
        <v>138.69999999999999</v>
      </c>
      <c r="CM656" s="164">
        <v>138.69999999999999</v>
      </c>
      <c r="CN656" s="164">
        <v>138.69999999999999</v>
      </c>
      <c r="CO656" s="164">
        <v>136.5</v>
      </c>
      <c r="CP656" s="164">
        <v>138.69999999999999</v>
      </c>
      <c r="CQ656" s="164">
        <v>139.69999999999999</v>
      </c>
      <c r="CR656" s="164">
        <v>139.69999999999999</v>
      </c>
      <c r="CS656" s="164">
        <v>140.5</v>
      </c>
      <c r="CT656" s="164">
        <v>140.9</v>
      </c>
      <c r="CU656" s="164">
        <v>141.1</v>
      </c>
      <c r="CV656" s="164">
        <v>141.1</v>
      </c>
      <c r="CW656" s="164">
        <v>141.1</v>
      </c>
      <c r="CX656" s="164">
        <v>142</v>
      </c>
      <c r="CY656" s="164">
        <v>141.69999999999999</v>
      </c>
      <c r="CZ656" s="164">
        <v>142.80000000000001</v>
      </c>
      <c r="DA656" s="164">
        <v>142.9</v>
      </c>
      <c r="DB656" s="164">
        <v>141.69999999999999</v>
      </c>
      <c r="DC656" s="164">
        <v>141.69999999999999</v>
      </c>
      <c r="DD656" s="164">
        <v>141.69999999999999</v>
      </c>
      <c r="DE656" s="164">
        <v>141.80000000000001</v>
      </c>
      <c r="DF656" s="164">
        <v>141.6</v>
      </c>
      <c r="DG656" s="164">
        <v>141.69999999999999</v>
      </c>
      <c r="DH656" s="164">
        <v>142.80000000000001</v>
      </c>
      <c r="DI656" s="164">
        <v>142</v>
      </c>
      <c r="DJ656" s="164">
        <v>142.4</v>
      </c>
      <c r="DK656" s="164">
        <v>144.9</v>
      </c>
      <c r="DL656" s="164">
        <v>145.69999999999999</v>
      </c>
      <c r="DM656" s="164">
        <v>145.69999999999999</v>
      </c>
      <c r="DN656" s="164">
        <v>145.4</v>
      </c>
      <c r="DO656" s="164">
        <v>145.6</v>
      </c>
      <c r="DP656" s="164">
        <v>145.6</v>
      </c>
      <c r="DQ656" s="164">
        <v>147.6</v>
      </c>
      <c r="DR656" s="164">
        <v>148.4</v>
      </c>
      <c r="DS656" s="164">
        <v>150.5</v>
      </c>
      <c r="DT656" s="164">
        <v>150.6</v>
      </c>
    </row>
    <row r="657" spans="1:124" x14ac:dyDescent="0.25">
      <c r="A657" s="162" t="s">
        <v>2742</v>
      </c>
      <c r="B657" s="162" t="s">
        <v>2743</v>
      </c>
      <c r="C657" s="163">
        <v>6.7339999999999997E-2</v>
      </c>
      <c r="D657" s="164">
        <v>103.4</v>
      </c>
      <c r="E657" s="164">
        <v>103.4</v>
      </c>
      <c r="F657" s="164">
        <v>103.4</v>
      </c>
      <c r="G657" s="164">
        <v>103.4</v>
      </c>
      <c r="H657" s="164">
        <v>103.4</v>
      </c>
      <c r="I657" s="164">
        <v>103.9</v>
      </c>
      <c r="J657" s="164">
        <v>103.9</v>
      </c>
      <c r="K657" s="164">
        <v>103.9</v>
      </c>
      <c r="L657" s="164">
        <v>103.9</v>
      </c>
      <c r="M657" s="164">
        <v>103.9</v>
      </c>
      <c r="N657" s="164">
        <v>103.9</v>
      </c>
      <c r="O657" s="164">
        <v>103.9</v>
      </c>
      <c r="P657" s="164">
        <v>108.2</v>
      </c>
      <c r="Q657" s="164">
        <v>108.2</v>
      </c>
      <c r="R657" s="164">
        <v>108.2</v>
      </c>
      <c r="S657" s="164">
        <v>108.2</v>
      </c>
      <c r="T657" s="164">
        <v>111.4</v>
      </c>
      <c r="U657" s="164">
        <v>114.3</v>
      </c>
      <c r="V657" s="164">
        <v>114.3</v>
      </c>
      <c r="W657" s="164">
        <v>114.3</v>
      </c>
      <c r="X657" s="164">
        <v>114.3</v>
      </c>
      <c r="Y657" s="164">
        <v>114.3</v>
      </c>
      <c r="Z657" s="164">
        <v>114.6</v>
      </c>
      <c r="AA657" s="164">
        <v>115.9</v>
      </c>
      <c r="AB657" s="164">
        <v>121.1</v>
      </c>
      <c r="AC657" s="164">
        <v>121.1</v>
      </c>
      <c r="AD657" s="164">
        <v>121.1</v>
      </c>
      <c r="AE657" s="164">
        <v>121.1</v>
      </c>
      <c r="AF657" s="164">
        <v>121.1</v>
      </c>
      <c r="AG657" s="164">
        <v>121.1</v>
      </c>
      <c r="AH657" s="164">
        <v>121.1</v>
      </c>
      <c r="AI657" s="164">
        <v>121.1</v>
      </c>
      <c r="AJ657" s="164">
        <v>121.1</v>
      </c>
      <c r="AK657" s="164">
        <v>121.1</v>
      </c>
      <c r="AL657" s="164">
        <v>121.1</v>
      </c>
      <c r="AM657" s="164">
        <v>121.1</v>
      </c>
      <c r="AN657" s="164">
        <v>122.4</v>
      </c>
      <c r="AO657" s="164">
        <v>122.4</v>
      </c>
      <c r="AP657" s="164">
        <v>122.4</v>
      </c>
      <c r="AQ657" s="164">
        <v>122.4</v>
      </c>
      <c r="AR657" s="164">
        <v>122.4</v>
      </c>
      <c r="AS657" s="164">
        <v>122.4</v>
      </c>
      <c r="AT657" s="164">
        <v>122.4</v>
      </c>
      <c r="AU657" s="164">
        <v>122.4</v>
      </c>
      <c r="AV657" s="164">
        <v>122.3</v>
      </c>
      <c r="AW657" s="164">
        <v>123.8</v>
      </c>
      <c r="AX657" s="164">
        <v>124.2</v>
      </c>
      <c r="AY657" s="164">
        <v>124.6</v>
      </c>
      <c r="AZ657" s="164">
        <v>125</v>
      </c>
      <c r="BA657" s="164">
        <v>125</v>
      </c>
      <c r="BB657" s="164">
        <v>139.1</v>
      </c>
      <c r="BC657" s="164">
        <v>138.80000000000001</v>
      </c>
      <c r="BD657" s="164">
        <v>139.1</v>
      </c>
      <c r="BE657" s="164">
        <v>139.30000000000001</v>
      </c>
      <c r="BF657" s="164">
        <v>139.30000000000001</v>
      </c>
      <c r="BG657" s="164">
        <v>139.30000000000001</v>
      </c>
      <c r="BH657" s="164">
        <v>139</v>
      </c>
      <c r="BI657" s="164">
        <v>139.69999999999999</v>
      </c>
      <c r="BJ657" s="164">
        <v>139.9</v>
      </c>
      <c r="BK657" s="164">
        <v>139.9</v>
      </c>
      <c r="BL657" s="164">
        <v>141.30000000000001</v>
      </c>
      <c r="BM657" s="164">
        <v>141.19999999999999</v>
      </c>
      <c r="BN657" s="164">
        <v>138.5</v>
      </c>
      <c r="BO657" s="164">
        <v>135.6</v>
      </c>
      <c r="BP657" s="164">
        <v>135.19999999999999</v>
      </c>
      <c r="BQ657" s="164">
        <v>135.19999999999999</v>
      </c>
      <c r="BR657" s="164">
        <v>135.6</v>
      </c>
      <c r="BS657" s="164">
        <v>134.4</v>
      </c>
      <c r="BT657" s="164">
        <v>134.4</v>
      </c>
      <c r="BU657" s="164">
        <v>135.4</v>
      </c>
      <c r="BV657" s="164">
        <v>135.4</v>
      </c>
      <c r="BW657" s="164">
        <v>135.4</v>
      </c>
      <c r="BX657" s="164">
        <v>135.4</v>
      </c>
      <c r="BY657" s="164">
        <v>135.4</v>
      </c>
      <c r="BZ657" s="164">
        <v>135.5</v>
      </c>
      <c r="CA657" s="164">
        <v>137.1</v>
      </c>
      <c r="CB657" s="164">
        <v>135.5</v>
      </c>
      <c r="CC657" s="164">
        <v>136.69999999999999</v>
      </c>
      <c r="CD657" s="164">
        <v>136.69999999999999</v>
      </c>
      <c r="CE657" s="164">
        <v>136.69999999999999</v>
      </c>
      <c r="CF657" s="164">
        <v>136.69999999999999</v>
      </c>
      <c r="CG657" s="164">
        <v>133.30000000000001</v>
      </c>
      <c r="CH657" s="164">
        <v>134.4</v>
      </c>
      <c r="CI657" s="164">
        <v>137.9</v>
      </c>
      <c r="CJ657" s="164">
        <v>137.9</v>
      </c>
      <c r="CK657" s="164">
        <v>134.30000000000001</v>
      </c>
      <c r="CL657" s="164">
        <v>136.69999999999999</v>
      </c>
      <c r="CM657" s="164">
        <v>136.69999999999999</v>
      </c>
      <c r="CN657" s="164">
        <v>136.69999999999999</v>
      </c>
      <c r="CO657" s="164">
        <v>134.19999999999999</v>
      </c>
      <c r="CP657" s="164">
        <v>136.69999999999999</v>
      </c>
      <c r="CQ657" s="164">
        <v>137.80000000000001</v>
      </c>
      <c r="CR657" s="164">
        <v>137.80000000000001</v>
      </c>
      <c r="CS657" s="164">
        <v>138.5</v>
      </c>
      <c r="CT657" s="164">
        <v>138.69999999999999</v>
      </c>
      <c r="CU657" s="164">
        <v>139</v>
      </c>
      <c r="CV657" s="164">
        <v>139</v>
      </c>
      <c r="CW657" s="164">
        <v>139</v>
      </c>
      <c r="CX657" s="164">
        <v>139.80000000000001</v>
      </c>
      <c r="CY657" s="164">
        <v>139.5</v>
      </c>
      <c r="CZ657" s="164">
        <v>140.69999999999999</v>
      </c>
      <c r="DA657" s="164">
        <v>140.80000000000001</v>
      </c>
      <c r="DB657" s="164">
        <v>139.5</v>
      </c>
      <c r="DC657" s="164">
        <v>139.5</v>
      </c>
      <c r="DD657" s="164">
        <v>139.5</v>
      </c>
      <c r="DE657" s="164">
        <v>139.5</v>
      </c>
      <c r="DF657" s="164">
        <v>139.30000000000001</v>
      </c>
      <c r="DG657" s="164">
        <v>139.30000000000001</v>
      </c>
      <c r="DH657" s="164">
        <v>140.5</v>
      </c>
      <c r="DI657" s="164">
        <v>139.6</v>
      </c>
      <c r="DJ657" s="164">
        <v>140.1</v>
      </c>
      <c r="DK657" s="164">
        <v>141.1</v>
      </c>
      <c r="DL657" s="164">
        <v>142</v>
      </c>
      <c r="DM657" s="164">
        <v>142</v>
      </c>
      <c r="DN657" s="164">
        <v>141.6</v>
      </c>
      <c r="DO657" s="164">
        <v>141.9</v>
      </c>
      <c r="DP657" s="164">
        <v>141.30000000000001</v>
      </c>
      <c r="DQ657" s="164">
        <v>142.5</v>
      </c>
      <c r="DR657" s="164">
        <v>143.30000000000001</v>
      </c>
      <c r="DS657" s="164">
        <v>145.6</v>
      </c>
      <c r="DT657" s="164">
        <v>145.80000000000001</v>
      </c>
    </row>
    <row r="658" spans="1:124" x14ac:dyDescent="0.25">
      <c r="A658" s="162" t="s">
        <v>2745</v>
      </c>
      <c r="B658" s="162" t="s">
        <v>2746</v>
      </c>
      <c r="C658" s="163">
        <v>3.0400000000000002E-3</v>
      </c>
      <c r="D658" s="164">
        <v>108.5</v>
      </c>
      <c r="E658" s="164">
        <v>112.6</v>
      </c>
      <c r="F658" s="164">
        <v>116.5</v>
      </c>
      <c r="G658" s="164">
        <v>104.2</v>
      </c>
      <c r="H658" s="164">
        <v>108.5</v>
      </c>
      <c r="I658" s="164">
        <v>112.6</v>
      </c>
      <c r="J658" s="164">
        <v>108.5</v>
      </c>
      <c r="K658" s="164">
        <v>120.3</v>
      </c>
      <c r="L658" s="164">
        <v>112.6</v>
      </c>
      <c r="M658" s="164">
        <v>112.6</v>
      </c>
      <c r="N658" s="164">
        <v>134.5</v>
      </c>
      <c r="O658" s="164">
        <v>120.3</v>
      </c>
      <c r="P658" s="164">
        <v>128.4</v>
      </c>
      <c r="Q658" s="164">
        <v>128.4</v>
      </c>
      <c r="R658" s="164">
        <v>128.4</v>
      </c>
      <c r="S658" s="164">
        <v>124.8</v>
      </c>
      <c r="T658" s="164">
        <v>128.4</v>
      </c>
      <c r="U658" s="164">
        <v>121</v>
      </c>
      <c r="V658" s="164">
        <v>124.8</v>
      </c>
      <c r="W658" s="164">
        <v>124.8</v>
      </c>
      <c r="X658" s="164">
        <v>135.30000000000001</v>
      </c>
      <c r="Y658" s="164">
        <v>138.69999999999999</v>
      </c>
      <c r="Z658" s="164">
        <v>138.69999999999999</v>
      </c>
      <c r="AA658" s="164">
        <v>145.1</v>
      </c>
      <c r="AB658" s="164">
        <v>146.4</v>
      </c>
      <c r="AC658" s="164">
        <v>150</v>
      </c>
      <c r="AD658" s="164">
        <v>146.4</v>
      </c>
      <c r="AE658" s="164">
        <v>153.5</v>
      </c>
      <c r="AF658" s="164">
        <v>163.69999999999999</v>
      </c>
      <c r="AG658" s="164">
        <v>163.69999999999999</v>
      </c>
      <c r="AH658" s="164">
        <v>170.1</v>
      </c>
      <c r="AI658" s="164">
        <v>163.69999999999999</v>
      </c>
      <c r="AJ658" s="164">
        <v>157</v>
      </c>
      <c r="AK658" s="164">
        <v>163.69999999999999</v>
      </c>
      <c r="AL658" s="164">
        <v>150</v>
      </c>
      <c r="AM658" s="164">
        <v>176.3</v>
      </c>
      <c r="AN658" s="164">
        <v>153.5</v>
      </c>
      <c r="AO658" s="164">
        <v>160.69999999999999</v>
      </c>
      <c r="AP658" s="164">
        <v>177.3</v>
      </c>
      <c r="AQ658" s="164">
        <v>177.3</v>
      </c>
      <c r="AR658" s="164">
        <v>188.7</v>
      </c>
      <c r="AS658" s="164">
        <v>188.7</v>
      </c>
      <c r="AT658" s="164">
        <v>175.2</v>
      </c>
      <c r="AU658" s="164">
        <v>175.2</v>
      </c>
      <c r="AV658" s="164">
        <v>173.2</v>
      </c>
      <c r="AW658" s="164">
        <v>177.6</v>
      </c>
      <c r="AX658" s="164">
        <v>181</v>
      </c>
      <c r="AY658" s="164">
        <v>181.9</v>
      </c>
      <c r="AZ658" s="164">
        <v>173.8</v>
      </c>
      <c r="BA658" s="164">
        <v>174</v>
      </c>
      <c r="BB658" s="164">
        <v>185.5</v>
      </c>
      <c r="BC658" s="164">
        <v>185.2</v>
      </c>
      <c r="BD658" s="164">
        <v>190.2</v>
      </c>
      <c r="BE658" s="164">
        <v>190.2</v>
      </c>
      <c r="BF658" s="164">
        <v>190.3</v>
      </c>
      <c r="BG658" s="164">
        <v>186.7</v>
      </c>
      <c r="BH658" s="164">
        <v>186.7</v>
      </c>
      <c r="BI658" s="164">
        <v>186.7</v>
      </c>
      <c r="BJ658" s="164">
        <v>186.8</v>
      </c>
      <c r="BK658" s="164">
        <v>186.8</v>
      </c>
      <c r="BL658" s="164">
        <v>186.9</v>
      </c>
      <c r="BM658" s="164">
        <v>186.9</v>
      </c>
      <c r="BN658" s="164">
        <v>186.9</v>
      </c>
      <c r="BO658" s="164">
        <v>186.9</v>
      </c>
      <c r="BP658" s="164">
        <v>180.7</v>
      </c>
      <c r="BQ658" s="164">
        <v>183.9</v>
      </c>
      <c r="BR658" s="164">
        <v>187.1</v>
      </c>
      <c r="BS658" s="164">
        <v>185</v>
      </c>
      <c r="BT658" s="164">
        <v>185</v>
      </c>
      <c r="BU658" s="164">
        <v>189.1</v>
      </c>
      <c r="BV658" s="164">
        <v>180.7</v>
      </c>
      <c r="BW658" s="164">
        <v>189.1</v>
      </c>
      <c r="BX658" s="164">
        <v>192</v>
      </c>
      <c r="BY658" s="164">
        <v>192</v>
      </c>
      <c r="BZ658" s="164">
        <v>191.2</v>
      </c>
      <c r="CA658" s="164">
        <v>191.2</v>
      </c>
      <c r="CB658" s="164">
        <v>191.2</v>
      </c>
      <c r="CC658" s="164">
        <v>191.2</v>
      </c>
      <c r="CD658" s="164">
        <v>193.2</v>
      </c>
      <c r="CE658" s="164">
        <v>193.2</v>
      </c>
      <c r="CF658" s="164">
        <v>195.2</v>
      </c>
      <c r="CG658" s="164">
        <v>195.2</v>
      </c>
      <c r="CH658" s="164">
        <v>195.2</v>
      </c>
      <c r="CI658" s="164">
        <v>195.2</v>
      </c>
      <c r="CJ658" s="164">
        <v>195.2</v>
      </c>
      <c r="CK658" s="164">
        <v>195.2</v>
      </c>
      <c r="CL658" s="164">
        <v>195.2</v>
      </c>
      <c r="CM658" s="164">
        <v>196</v>
      </c>
      <c r="CN658" s="164">
        <v>196</v>
      </c>
      <c r="CO658" s="164">
        <v>196</v>
      </c>
      <c r="CP658" s="164">
        <v>196</v>
      </c>
      <c r="CQ658" s="164">
        <v>198</v>
      </c>
      <c r="CR658" s="164">
        <v>198</v>
      </c>
      <c r="CS658" s="164">
        <v>201.1</v>
      </c>
      <c r="CT658" s="164">
        <v>205.7</v>
      </c>
      <c r="CU658" s="164">
        <v>205.7</v>
      </c>
      <c r="CV658" s="164">
        <v>205.7</v>
      </c>
      <c r="CW658" s="164">
        <v>205.7</v>
      </c>
      <c r="CX658" s="164">
        <v>209.8</v>
      </c>
      <c r="CY658" s="164">
        <v>209.8</v>
      </c>
      <c r="CZ658" s="164">
        <v>209.8</v>
      </c>
      <c r="DA658" s="164">
        <v>209.8</v>
      </c>
      <c r="DB658" s="164">
        <v>209.8</v>
      </c>
      <c r="DC658" s="164">
        <v>209.8</v>
      </c>
      <c r="DD658" s="164">
        <v>209.8</v>
      </c>
      <c r="DE658" s="164">
        <v>210.5</v>
      </c>
      <c r="DF658" s="164">
        <v>210.5</v>
      </c>
      <c r="DG658" s="164">
        <v>213.8</v>
      </c>
      <c r="DH658" s="164">
        <v>213.8</v>
      </c>
      <c r="DI658" s="164">
        <v>213.8</v>
      </c>
      <c r="DJ658" s="164">
        <v>213.8</v>
      </c>
      <c r="DK658" s="164">
        <v>213.8</v>
      </c>
      <c r="DL658" s="164">
        <v>214.8</v>
      </c>
      <c r="DM658" s="164">
        <v>214.6</v>
      </c>
      <c r="DN658" s="164">
        <v>215.3</v>
      </c>
      <c r="DO658" s="164">
        <v>215.3</v>
      </c>
      <c r="DP658" s="164">
        <v>216.1</v>
      </c>
      <c r="DQ658" s="164">
        <v>216.1</v>
      </c>
      <c r="DR658" s="164">
        <v>217</v>
      </c>
      <c r="DS658" s="164">
        <v>217</v>
      </c>
      <c r="DT658" s="164">
        <v>217</v>
      </c>
    </row>
    <row r="659" spans="1:124" x14ac:dyDescent="0.25">
      <c r="A659" s="162" t="s">
        <v>2748</v>
      </c>
      <c r="B659" s="162" t="s">
        <v>2749</v>
      </c>
      <c r="C659" s="163">
        <v>5.13E-3</v>
      </c>
      <c r="D659" s="164">
        <v>106.8</v>
      </c>
      <c r="E659" s="164">
        <v>106.8</v>
      </c>
      <c r="F659" s="164">
        <v>106.8</v>
      </c>
      <c r="G659" s="164">
        <v>106.8</v>
      </c>
      <c r="H659" s="164">
        <v>106.8</v>
      </c>
      <c r="I659" s="164">
        <v>106.8</v>
      </c>
      <c r="J659" s="164">
        <v>106.8</v>
      </c>
      <c r="K659" s="164">
        <v>106.8</v>
      </c>
      <c r="L659" s="164">
        <v>111</v>
      </c>
      <c r="M659" s="164">
        <v>111</v>
      </c>
      <c r="N659" s="164">
        <v>111</v>
      </c>
      <c r="O659" s="164">
        <v>111</v>
      </c>
      <c r="P659" s="164">
        <v>117</v>
      </c>
      <c r="Q659" s="164">
        <v>117</v>
      </c>
      <c r="R659" s="164">
        <v>117</v>
      </c>
      <c r="S659" s="164">
        <v>117</v>
      </c>
      <c r="T659" s="164">
        <v>117</v>
      </c>
      <c r="U659" s="164">
        <v>117</v>
      </c>
      <c r="V659" s="164">
        <v>117</v>
      </c>
      <c r="W659" s="164">
        <v>117</v>
      </c>
      <c r="X659" s="164">
        <v>119.9</v>
      </c>
      <c r="Y659" s="164">
        <v>119.9</v>
      </c>
      <c r="Z659" s="164">
        <v>119.9</v>
      </c>
      <c r="AA659" s="164">
        <v>119.9</v>
      </c>
      <c r="AB659" s="164">
        <v>122.7</v>
      </c>
      <c r="AC659" s="164">
        <v>122.7</v>
      </c>
      <c r="AD659" s="164">
        <v>122.7</v>
      </c>
      <c r="AE659" s="164">
        <v>122.7</v>
      </c>
      <c r="AF659" s="164">
        <v>122.7</v>
      </c>
      <c r="AG659" s="164">
        <v>122.7</v>
      </c>
      <c r="AH659" s="164">
        <v>122.7</v>
      </c>
      <c r="AI659" s="164">
        <v>122.7</v>
      </c>
      <c r="AJ659" s="164">
        <v>122.7</v>
      </c>
      <c r="AK659" s="164">
        <v>122.7</v>
      </c>
      <c r="AL659" s="164">
        <v>122.7</v>
      </c>
      <c r="AM659" s="164">
        <v>122.6</v>
      </c>
      <c r="AN659" s="164">
        <v>122.6</v>
      </c>
      <c r="AO659" s="164">
        <v>122.6</v>
      </c>
      <c r="AP659" s="164">
        <v>122.6</v>
      </c>
      <c r="AQ659" s="164">
        <v>122.6</v>
      </c>
      <c r="AR659" s="164">
        <v>122.6</v>
      </c>
      <c r="AS659" s="164">
        <v>122.6</v>
      </c>
      <c r="AT659" s="164">
        <v>122.6</v>
      </c>
      <c r="AU659" s="164">
        <v>122.6</v>
      </c>
      <c r="AV659" s="164">
        <v>122.6</v>
      </c>
      <c r="AW659" s="164">
        <v>122.6</v>
      </c>
      <c r="AX659" s="164">
        <v>122.6</v>
      </c>
      <c r="AY659" s="164">
        <v>122.6</v>
      </c>
      <c r="AZ659" s="164">
        <v>122.6</v>
      </c>
      <c r="BA659" s="164">
        <v>122.6</v>
      </c>
      <c r="BB659" s="164">
        <v>122.6</v>
      </c>
      <c r="BC659" s="164">
        <v>122.6</v>
      </c>
      <c r="BD659" s="164">
        <v>122.6</v>
      </c>
      <c r="BE659" s="164">
        <v>122.6</v>
      </c>
      <c r="BF659" s="164">
        <v>122.6</v>
      </c>
      <c r="BG659" s="164">
        <v>122.6</v>
      </c>
      <c r="BH659" s="164">
        <v>122.6</v>
      </c>
      <c r="BI659" s="164">
        <v>122.6</v>
      </c>
      <c r="BJ659" s="164">
        <v>122.6</v>
      </c>
      <c r="BK659" s="164">
        <v>122.6</v>
      </c>
      <c r="BL659" s="164">
        <v>122.6</v>
      </c>
      <c r="BM659" s="164">
        <v>122.6</v>
      </c>
      <c r="BN659" s="164">
        <v>122.6</v>
      </c>
      <c r="BO659" s="164">
        <v>129.1</v>
      </c>
      <c r="BP659" s="164">
        <v>129.1</v>
      </c>
      <c r="BQ659" s="164">
        <v>129.1</v>
      </c>
      <c r="BR659" s="164">
        <v>129.1</v>
      </c>
      <c r="BS659" s="164">
        <v>129.1</v>
      </c>
      <c r="BT659" s="164">
        <v>129.1</v>
      </c>
      <c r="BU659" s="164">
        <v>129.1</v>
      </c>
      <c r="BV659" s="164">
        <v>129.1</v>
      </c>
      <c r="BW659" s="164">
        <v>129.1</v>
      </c>
      <c r="BX659" s="164">
        <v>130.80000000000001</v>
      </c>
      <c r="BY659" s="164">
        <v>130.80000000000001</v>
      </c>
      <c r="BZ659" s="164">
        <v>130.80000000000001</v>
      </c>
      <c r="CA659" s="164">
        <v>130.80000000000001</v>
      </c>
      <c r="CB659" s="164">
        <v>130.80000000000001</v>
      </c>
      <c r="CC659" s="164">
        <v>130.80000000000001</v>
      </c>
      <c r="CD659" s="164">
        <v>130.80000000000001</v>
      </c>
      <c r="CE659" s="164">
        <v>130.80000000000001</v>
      </c>
      <c r="CF659" s="164">
        <v>130.80000000000001</v>
      </c>
      <c r="CG659" s="164">
        <v>130.80000000000001</v>
      </c>
      <c r="CH659" s="164">
        <v>130.80000000000001</v>
      </c>
      <c r="CI659" s="164">
        <v>130.80000000000001</v>
      </c>
      <c r="CJ659" s="164">
        <v>130.80000000000001</v>
      </c>
      <c r="CK659" s="164">
        <v>130.80000000000001</v>
      </c>
      <c r="CL659" s="164">
        <v>130.80000000000001</v>
      </c>
      <c r="CM659" s="164">
        <v>130.80000000000001</v>
      </c>
      <c r="CN659" s="164">
        <v>130.80000000000001</v>
      </c>
      <c r="CO659" s="164">
        <v>130.80000000000001</v>
      </c>
      <c r="CP659" s="164">
        <v>130.80000000000001</v>
      </c>
      <c r="CQ659" s="164">
        <v>130.80000000000001</v>
      </c>
      <c r="CR659" s="164">
        <v>130.80000000000001</v>
      </c>
      <c r="CS659" s="164">
        <v>130.80000000000001</v>
      </c>
      <c r="CT659" s="164">
        <v>130.80000000000001</v>
      </c>
      <c r="CU659" s="164">
        <v>130.80000000000001</v>
      </c>
      <c r="CV659" s="164">
        <v>130.80000000000001</v>
      </c>
      <c r="CW659" s="164">
        <v>130.80000000000001</v>
      </c>
      <c r="CX659" s="164">
        <v>130.80000000000001</v>
      </c>
      <c r="CY659" s="164">
        <v>130.80000000000001</v>
      </c>
      <c r="CZ659" s="164">
        <v>130.80000000000001</v>
      </c>
      <c r="DA659" s="164">
        <v>130.80000000000001</v>
      </c>
      <c r="DB659" s="164">
        <v>130.80000000000001</v>
      </c>
      <c r="DC659" s="164">
        <v>130.80000000000001</v>
      </c>
      <c r="DD659" s="164">
        <v>130.80000000000001</v>
      </c>
      <c r="DE659" s="164">
        <v>130.80000000000001</v>
      </c>
      <c r="DF659" s="164">
        <v>130.80000000000001</v>
      </c>
      <c r="DG659" s="164">
        <v>130.80000000000001</v>
      </c>
      <c r="DH659" s="164">
        <v>130.80000000000001</v>
      </c>
      <c r="DI659" s="164">
        <v>130.80000000000001</v>
      </c>
      <c r="DJ659" s="164">
        <v>130.80000000000001</v>
      </c>
      <c r="DK659" s="164">
        <v>153.19999999999999</v>
      </c>
      <c r="DL659" s="164">
        <v>153.19999999999999</v>
      </c>
      <c r="DM659" s="164">
        <v>153.19999999999999</v>
      </c>
      <c r="DN659" s="164">
        <v>153.19999999999999</v>
      </c>
      <c r="DO659" s="164">
        <v>153.19999999999999</v>
      </c>
      <c r="DP659" s="164">
        <v>160.5</v>
      </c>
      <c r="DQ659" s="164">
        <v>175</v>
      </c>
      <c r="DR659" s="164">
        <v>175</v>
      </c>
      <c r="DS659" s="164">
        <v>175</v>
      </c>
      <c r="DT659" s="164">
        <v>175</v>
      </c>
    </row>
    <row r="660" spans="1:124" x14ac:dyDescent="0.25">
      <c r="A660" s="162" t="s">
        <v>2751</v>
      </c>
      <c r="B660" s="162" t="s">
        <v>2752</v>
      </c>
      <c r="C660" s="163">
        <v>5.5460000000000002E-2</v>
      </c>
      <c r="D660" s="164">
        <v>101.7</v>
      </c>
      <c r="E660" s="164">
        <v>96.4</v>
      </c>
      <c r="F660" s="164">
        <v>103</v>
      </c>
      <c r="G660" s="164">
        <v>101.6</v>
      </c>
      <c r="H660" s="164">
        <v>100.2</v>
      </c>
      <c r="I660" s="164">
        <v>101</v>
      </c>
      <c r="J660" s="164">
        <v>105.2</v>
      </c>
      <c r="K660" s="164">
        <v>100.9</v>
      </c>
      <c r="L660" s="164">
        <v>101.6</v>
      </c>
      <c r="M660" s="164">
        <v>102.2</v>
      </c>
      <c r="N660" s="164">
        <v>103.7</v>
      </c>
      <c r="O660" s="164">
        <v>102.4</v>
      </c>
      <c r="P660" s="164">
        <v>102.6</v>
      </c>
      <c r="Q660" s="164">
        <v>101.7</v>
      </c>
      <c r="R660" s="164">
        <v>99.9</v>
      </c>
      <c r="S660" s="164">
        <v>104</v>
      </c>
      <c r="T660" s="164">
        <v>105.6</v>
      </c>
      <c r="U660" s="164">
        <v>103.6</v>
      </c>
      <c r="V660" s="164">
        <v>108.4</v>
      </c>
      <c r="W660" s="164">
        <v>109.4</v>
      </c>
      <c r="X660" s="164">
        <v>110.3</v>
      </c>
      <c r="Y660" s="164">
        <v>110.4</v>
      </c>
      <c r="Z660" s="164">
        <v>111.6</v>
      </c>
      <c r="AA660" s="164">
        <v>108.7</v>
      </c>
      <c r="AB660" s="164">
        <v>111.1</v>
      </c>
      <c r="AC660" s="164">
        <v>113.7</v>
      </c>
      <c r="AD660" s="164">
        <v>112.4</v>
      </c>
      <c r="AE660" s="164">
        <v>107.1</v>
      </c>
      <c r="AF660" s="164">
        <v>108.2</v>
      </c>
      <c r="AG660" s="164">
        <v>109.8</v>
      </c>
      <c r="AH660" s="164">
        <v>109.2</v>
      </c>
      <c r="AI660" s="164">
        <v>107.5</v>
      </c>
      <c r="AJ660" s="164">
        <v>111.2</v>
      </c>
      <c r="AK660" s="164">
        <v>107.5</v>
      </c>
      <c r="AL660" s="164">
        <v>108.6</v>
      </c>
      <c r="AM660" s="164">
        <v>106.2</v>
      </c>
      <c r="AN660" s="164">
        <v>98.8</v>
      </c>
      <c r="AO660" s="164">
        <v>103.3</v>
      </c>
      <c r="AP660" s="164">
        <v>102</v>
      </c>
      <c r="AQ660" s="164">
        <v>107.4</v>
      </c>
      <c r="AR660" s="164">
        <v>105.4</v>
      </c>
      <c r="AS660" s="164">
        <v>105</v>
      </c>
      <c r="AT660" s="164">
        <v>104.8</v>
      </c>
      <c r="AU660" s="164">
        <v>107.6</v>
      </c>
      <c r="AV660" s="164">
        <v>102.7</v>
      </c>
      <c r="AW660" s="164">
        <v>103.1</v>
      </c>
      <c r="AX660" s="164">
        <v>107.7</v>
      </c>
      <c r="AY660" s="164">
        <v>103.6</v>
      </c>
      <c r="AZ660" s="164">
        <v>105.4</v>
      </c>
      <c r="BA660" s="164">
        <v>105</v>
      </c>
      <c r="BB660" s="164">
        <v>104.4</v>
      </c>
      <c r="BC660" s="164">
        <v>108.9</v>
      </c>
      <c r="BD660" s="164">
        <v>105.5</v>
      </c>
      <c r="BE660" s="164">
        <v>105.2</v>
      </c>
      <c r="BF660" s="164">
        <v>102.5</v>
      </c>
      <c r="BG660" s="164">
        <v>103</v>
      </c>
      <c r="BH660" s="164">
        <v>103.5</v>
      </c>
      <c r="BI660" s="164">
        <v>102.8</v>
      </c>
      <c r="BJ660" s="164">
        <v>102.8</v>
      </c>
      <c r="BK660" s="164">
        <v>102.8</v>
      </c>
      <c r="BL660" s="164">
        <v>105.1</v>
      </c>
      <c r="BM660" s="164">
        <v>103.5</v>
      </c>
      <c r="BN660" s="164">
        <v>103.5</v>
      </c>
      <c r="BO660" s="164">
        <v>102.2</v>
      </c>
      <c r="BP660" s="164">
        <v>102.6</v>
      </c>
      <c r="BQ660" s="164">
        <v>105.3</v>
      </c>
      <c r="BR660" s="164">
        <v>104.3</v>
      </c>
      <c r="BS660" s="164">
        <v>102.3</v>
      </c>
      <c r="BT660" s="164">
        <v>100.5</v>
      </c>
      <c r="BU660" s="164">
        <v>102.6</v>
      </c>
      <c r="BV660" s="164">
        <v>102.9</v>
      </c>
      <c r="BW660" s="164">
        <v>100.3</v>
      </c>
      <c r="BX660" s="164">
        <v>104.3</v>
      </c>
      <c r="BY660" s="164">
        <v>102</v>
      </c>
      <c r="BZ660" s="164">
        <v>103.7</v>
      </c>
      <c r="CA660" s="164">
        <v>103</v>
      </c>
      <c r="CB660" s="164">
        <v>101.5</v>
      </c>
      <c r="CC660" s="164">
        <v>103.6</v>
      </c>
      <c r="CD660" s="164">
        <v>101.9</v>
      </c>
      <c r="CE660" s="164">
        <v>99.8</v>
      </c>
      <c r="CF660" s="164">
        <v>105.4</v>
      </c>
      <c r="CG660" s="164">
        <v>104.4</v>
      </c>
      <c r="CH660" s="164">
        <v>106.6</v>
      </c>
      <c r="CI660" s="164">
        <v>102.5</v>
      </c>
      <c r="CJ660" s="164">
        <v>105.3</v>
      </c>
      <c r="CK660" s="164">
        <v>103.6</v>
      </c>
      <c r="CL660" s="164">
        <v>104.2</v>
      </c>
      <c r="CM660" s="164">
        <v>102</v>
      </c>
      <c r="CN660" s="164">
        <v>100.3</v>
      </c>
      <c r="CO660" s="164">
        <v>102.8</v>
      </c>
      <c r="CP660" s="164">
        <v>102.5</v>
      </c>
      <c r="CQ660" s="164">
        <v>103.1</v>
      </c>
      <c r="CR660" s="164">
        <v>101.4</v>
      </c>
      <c r="CS660" s="164">
        <v>104.9</v>
      </c>
      <c r="CT660" s="164">
        <v>108.3</v>
      </c>
      <c r="CU660" s="164">
        <v>104.5</v>
      </c>
      <c r="CV660" s="164">
        <v>104.3</v>
      </c>
      <c r="CW660" s="164">
        <v>103.8</v>
      </c>
      <c r="CX660" s="164">
        <v>102</v>
      </c>
      <c r="CY660" s="164">
        <v>103.5</v>
      </c>
      <c r="CZ660" s="164">
        <v>103</v>
      </c>
      <c r="DA660" s="164">
        <v>101.6</v>
      </c>
      <c r="DB660" s="164">
        <v>102.5</v>
      </c>
      <c r="DC660" s="164">
        <v>103.1</v>
      </c>
      <c r="DD660" s="164">
        <v>102.8</v>
      </c>
      <c r="DE660" s="164">
        <v>101.5</v>
      </c>
      <c r="DF660" s="164">
        <v>102.7</v>
      </c>
      <c r="DG660" s="164">
        <v>102.4</v>
      </c>
      <c r="DH660" s="164">
        <v>103.5</v>
      </c>
      <c r="DI660" s="164">
        <v>106</v>
      </c>
      <c r="DJ660" s="164">
        <v>106.6</v>
      </c>
      <c r="DK660" s="164">
        <v>105.2</v>
      </c>
      <c r="DL660" s="164">
        <v>104</v>
      </c>
      <c r="DM660" s="164">
        <v>103</v>
      </c>
      <c r="DN660" s="164">
        <v>108.6</v>
      </c>
      <c r="DO660" s="164">
        <v>106.1</v>
      </c>
      <c r="DP660" s="164">
        <v>109.2</v>
      </c>
      <c r="DQ660" s="164">
        <v>106.2</v>
      </c>
      <c r="DR660" s="164">
        <v>107.4</v>
      </c>
      <c r="DS660" s="164">
        <v>107.6</v>
      </c>
      <c r="DT660" s="164">
        <v>107.9</v>
      </c>
    </row>
    <row r="661" spans="1:124" x14ac:dyDescent="0.25">
      <c r="A661" s="162" t="s">
        <v>2754</v>
      </c>
      <c r="B661" s="162" t="s">
        <v>2755</v>
      </c>
      <c r="C661" s="163">
        <v>4.8480000000000002E-2</v>
      </c>
      <c r="D661" s="164">
        <v>101.8</v>
      </c>
      <c r="E661" s="164">
        <v>95.1</v>
      </c>
      <c r="F661" s="164">
        <v>102.8</v>
      </c>
      <c r="G661" s="164">
        <v>101.1</v>
      </c>
      <c r="H661" s="164">
        <v>99.6</v>
      </c>
      <c r="I661" s="164">
        <v>99.9</v>
      </c>
      <c r="J661" s="164">
        <v>104.9</v>
      </c>
      <c r="K661" s="164">
        <v>100.3</v>
      </c>
      <c r="L661" s="164">
        <v>101.1</v>
      </c>
      <c r="M661" s="164">
        <v>101.5</v>
      </c>
      <c r="N661" s="164">
        <v>103.4</v>
      </c>
      <c r="O661" s="164">
        <v>101.4</v>
      </c>
      <c r="P661" s="164">
        <v>101.5</v>
      </c>
      <c r="Q661" s="164">
        <v>100.7</v>
      </c>
      <c r="R661" s="164">
        <v>98.3</v>
      </c>
      <c r="S661" s="164">
        <v>102.9</v>
      </c>
      <c r="T661" s="164">
        <v>104.3</v>
      </c>
      <c r="U661" s="164">
        <v>102.3</v>
      </c>
      <c r="V661" s="164">
        <v>107.4</v>
      </c>
      <c r="W661" s="164">
        <v>108.6</v>
      </c>
      <c r="X661" s="164">
        <v>109.3</v>
      </c>
      <c r="Y661" s="164">
        <v>109.7</v>
      </c>
      <c r="Z661" s="164">
        <v>110.5</v>
      </c>
      <c r="AA661" s="164">
        <v>107.2</v>
      </c>
      <c r="AB661" s="164">
        <v>109.7</v>
      </c>
      <c r="AC661" s="164">
        <v>112.9</v>
      </c>
      <c r="AD661" s="164">
        <v>111.3</v>
      </c>
      <c r="AE661" s="164">
        <v>105.3</v>
      </c>
      <c r="AF661" s="164">
        <v>106.9</v>
      </c>
      <c r="AG661" s="164">
        <v>108.2</v>
      </c>
      <c r="AH661" s="164">
        <v>107.6</v>
      </c>
      <c r="AI661" s="164">
        <v>105.8</v>
      </c>
      <c r="AJ661" s="164">
        <v>109.9</v>
      </c>
      <c r="AK661" s="164">
        <v>105.8</v>
      </c>
      <c r="AL661" s="164">
        <v>106.9</v>
      </c>
      <c r="AM661" s="164">
        <v>104.1</v>
      </c>
      <c r="AN661" s="164">
        <v>95.7</v>
      </c>
      <c r="AO661" s="164">
        <v>100.8</v>
      </c>
      <c r="AP661" s="164">
        <v>99.3</v>
      </c>
      <c r="AQ661" s="164">
        <v>105.6</v>
      </c>
      <c r="AR661" s="164">
        <v>103.3</v>
      </c>
      <c r="AS661" s="164">
        <v>102.8</v>
      </c>
      <c r="AT661" s="164">
        <v>102.6</v>
      </c>
      <c r="AU661" s="164">
        <v>105.8</v>
      </c>
      <c r="AV661" s="164">
        <v>100.2</v>
      </c>
      <c r="AW661" s="164">
        <v>100.7</v>
      </c>
      <c r="AX661" s="164">
        <v>105.9</v>
      </c>
      <c r="AY661" s="164">
        <v>101.2</v>
      </c>
      <c r="AZ661" s="164">
        <v>103.2</v>
      </c>
      <c r="BA661" s="164">
        <v>102.8</v>
      </c>
      <c r="BB661" s="164">
        <v>102.1</v>
      </c>
      <c r="BC661" s="164">
        <v>107.3</v>
      </c>
      <c r="BD661" s="164">
        <v>103.4</v>
      </c>
      <c r="BE661" s="164">
        <v>103.1</v>
      </c>
      <c r="BF661" s="164">
        <v>99.9</v>
      </c>
      <c r="BG661" s="164">
        <v>100.4</v>
      </c>
      <c r="BH661" s="164">
        <v>101</v>
      </c>
      <c r="BI661" s="164">
        <v>100.4</v>
      </c>
      <c r="BJ661" s="164">
        <v>100.4</v>
      </c>
      <c r="BK661" s="164">
        <v>100.3</v>
      </c>
      <c r="BL661" s="164">
        <v>103</v>
      </c>
      <c r="BM661" s="164">
        <v>101.2</v>
      </c>
      <c r="BN661" s="164">
        <v>101.1</v>
      </c>
      <c r="BO661" s="164">
        <v>99.9</v>
      </c>
      <c r="BP661" s="164">
        <v>100.4</v>
      </c>
      <c r="BQ661" s="164">
        <v>103.4</v>
      </c>
      <c r="BR661" s="164">
        <v>102.3</v>
      </c>
      <c r="BS661" s="164">
        <v>100</v>
      </c>
      <c r="BT661" s="164">
        <v>98</v>
      </c>
      <c r="BU661" s="164">
        <v>101.2</v>
      </c>
      <c r="BV661" s="164">
        <v>101.6</v>
      </c>
      <c r="BW661" s="164">
        <v>98.3</v>
      </c>
      <c r="BX661" s="164">
        <v>102.9</v>
      </c>
      <c r="BY661" s="164">
        <v>100.2</v>
      </c>
      <c r="BZ661" s="164">
        <v>102.1</v>
      </c>
      <c r="CA661" s="164">
        <v>101.4</v>
      </c>
      <c r="CB661" s="164">
        <v>99.7</v>
      </c>
      <c r="CC661" s="164">
        <v>102.1</v>
      </c>
      <c r="CD661" s="164">
        <v>100.1</v>
      </c>
      <c r="CE661" s="164">
        <v>97.6</v>
      </c>
      <c r="CF661" s="164">
        <v>104.1</v>
      </c>
      <c r="CG661" s="164">
        <v>102.9</v>
      </c>
      <c r="CH661" s="164">
        <v>105.6</v>
      </c>
      <c r="CI661" s="164">
        <v>100.9</v>
      </c>
      <c r="CJ661" s="164">
        <v>104.1</v>
      </c>
      <c r="CK661" s="164">
        <v>102.2</v>
      </c>
      <c r="CL661" s="164">
        <v>102.9</v>
      </c>
      <c r="CM661" s="164">
        <v>100.4</v>
      </c>
      <c r="CN661" s="164">
        <v>98.4</v>
      </c>
      <c r="CO661" s="164">
        <v>101.3</v>
      </c>
      <c r="CP661" s="164">
        <v>101</v>
      </c>
      <c r="CQ661" s="164">
        <v>101.6</v>
      </c>
      <c r="CR661" s="164">
        <v>99.7</v>
      </c>
      <c r="CS661" s="164">
        <v>103.3</v>
      </c>
      <c r="CT661" s="164">
        <v>107.4</v>
      </c>
      <c r="CU661" s="164">
        <v>103.4</v>
      </c>
      <c r="CV661" s="164">
        <v>103.2</v>
      </c>
      <c r="CW661" s="164">
        <v>102.6</v>
      </c>
      <c r="CX661" s="164">
        <v>100.6</v>
      </c>
      <c r="CY661" s="164">
        <v>102.3</v>
      </c>
      <c r="CZ661" s="164">
        <v>101.7</v>
      </c>
      <c r="DA661" s="164">
        <v>100.1</v>
      </c>
      <c r="DB661" s="164">
        <v>101.1</v>
      </c>
      <c r="DC661" s="164">
        <v>101.7</v>
      </c>
      <c r="DD661" s="164">
        <v>101.5</v>
      </c>
      <c r="DE661" s="164">
        <v>99.9</v>
      </c>
      <c r="DF661" s="164">
        <v>101.3</v>
      </c>
      <c r="DG661" s="164">
        <v>100</v>
      </c>
      <c r="DH661" s="164">
        <v>101.4</v>
      </c>
      <c r="DI661" s="164">
        <v>104.2</v>
      </c>
      <c r="DJ661" s="164">
        <v>102.1</v>
      </c>
      <c r="DK661" s="164">
        <v>100.5</v>
      </c>
      <c r="DL661" s="164">
        <v>99</v>
      </c>
      <c r="DM661" s="164">
        <v>99</v>
      </c>
      <c r="DN661" s="164">
        <v>104.9</v>
      </c>
      <c r="DO661" s="164">
        <v>102.8</v>
      </c>
      <c r="DP661" s="164">
        <v>105.1</v>
      </c>
      <c r="DQ661" s="164">
        <v>102.8</v>
      </c>
      <c r="DR661" s="164">
        <v>104</v>
      </c>
      <c r="DS661" s="164">
        <v>104</v>
      </c>
      <c r="DT661" s="164">
        <v>104</v>
      </c>
    </row>
    <row r="662" spans="1:124" x14ac:dyDescent="0.25">
      <c r="A662" s="162" t="s">
        <v>2757</v>
      </c>
      <c r="B662" s="162" t="s">
        <v>2758</v>
      </c>
      <c r="C662" s="163">
        <v>6.9800000000000001E-3</v>
      </c>
      <c r="D662" s="164">
        <v>100.9</v>
      </c>
      <c r="E662" s="164">
        <v>105</v>
      </c>
      <c r="F662" s="164">
        <v>104.3</v>
      </c>
      <c r="G662" s="164">
        <v>104.7</v>
      </c>
      <c r="H662" s="164">
        <v>104.6</v>
      </c>
      <c r="I662" s="164">
        <v>108.6</v>
      </c>
      <c r="J662" s="164">
        <v>107.1</v>
      </c>
      <c r="K662" s="164">
        <v>105.2</v>
      </c>
      <c r="L662" s="164">
        <v>105.3</v>
      </c>
      <c r="M662" s="164">
        <v>106.4</v>
      </c>
      <c r="N662" s="164">
        <v>105.8</v>
      </c>
      <c r="O662" s="164">
        <v>109.4</v>
      </c>
      <c r="P662" s="164">
        <v>110.5</v>
      </c>
      <c r="Q662" s="164">
        <v>108.6</v>
      </c>
      <c r="R662" s="164">
        <v>110.7</v>
      </c>
      <c r="S662" s="164">
        <v>111.5</v>
      </c>
      <c r="T662" s="164">
        <v>114.8</v>
      </c>
      <c r="U662" s="164">
        <v>112.6</v>
      </c>
      <c r="V662" s="164">
        <v>115.4</v>
      </c>
      <c r="W662" s="164">
        <v>114.9</v>
      </c>
      <c r="X662" s="164">
        <v>117</v>
      </c>
      <c r="Y662" s="164">
        <v>115.5</v>
      </c>
      <c r="Z662" s="164">
        <v>119.3</v>
      </c>
      <c r="AA662" s="164">
        <v>119.2</v>
      </c>
      <c r="AB662" s="164">
        <v>121</v>
      </c>
      <c r="AC662" s="164">
        <v>119</v>
      </c>
      <c r="AD662" s="164">
        <v>119.8</v>
      </c>
      <c r="AE662" s="164">
        <v>119.3</v>
      </c>
      <c r="AF662" s="164">
        <v>117.4</v>
      </c>
      <c r="AG662" s="164">
        <v>120.6</v>
      </c>
      <c r="AH662" s="164">
        <v>120.1</v>
      </c>
      <c r="AI662" s="164">
        <v>119.4</v>
      </c>
      <c r="AJ662" s="164">
        <v>120.3</v>
      </c>
      <c r="AK662" s="164">
        <v>119.7</v>
      </c>
      <c r="AL662" s="164">
        <v>120.4</v>
      </c>
      <c r="AM662" s="164">
        <v>121</v>
      </c>
      <c r="AN662" s="164">
        <v>120.8</v>
      </c>
      <c r="AO662" s="164">
        <v>120.8</v>
      </c>
      <c r="AP662" s="164">
        <v>120.6</v>
      </c>
      <c r="AQ662" s="164">
        <v>120.1</v>
      </c>
      <c r="AR662" s="164">
        <v>120.1</v>
      </c>
      <c r="AS662" s="164">
        <v>120.1</v>
      </c>
      <c r="AT662" s="164">
        <v>120.1</v>
      </c>
      <c r="AU662" s="164">
        <v>120.1</v>
      </c>
      <c r="AV662" s="164">
        <v>120.1</v>
      </c>
      <c r="AW662" s="164">
        <v>120.1</v>
      </c>
      <c r="AX662" s="164">
        <v>120.1</v>
      </c>
      <c r="AY662" s="164">
        <v>120.1</v>
      </c>
      <c r="AZ662" s="164">
        <v>120.1</v>
      </c>
      <c r="BA662" s="164">
        <v>120.1</v>
      </c>
      <c r="BB662" s="164">
        <v>120.1</v>
      </c>
      <c r="BC662" s="164">
        <v>120.1</v>
      </c>
      <c r="BD662" s="164">
        <v>120.1</v>
      </c>
      <c r="BE662" s="164">
        <v>120.1</v>
      </c>
      <c r="BF662" s="164">
        <v>120.1</v>
      </c>
      <c r="BG662" s="164">
        <v>120.9</v>
      </c>
      <c r="BH662" s="164">
        <v>120.9</v>
      </c>
      <c r="BI662" s="164">
        <v>120.1</v>
      </c>
      <c r="BJ662" s="164">
        <v>120.1</v>
      </c>
      <c r="BK662" s="164">
        <v>120.1</v>
      </c>
      <c r="BL662" s="164">
        <v>120.1</v>
      </c>
      <c r="BM662" s="164">
        <v>120.1</v>
      </c>
      <c r="BN662" s="164">
        <v>120.1</v>
      </c>
      <c r="BO662" s="164">
        <v>118</v>
      </c>
      <c r="BP662" s="164">
        <v>118</v>
      </c>
      <c r="BQ662" s="164">
        <v>118.2</v>
      </c>
      <c r="BR662" s="164">
        <v>118.2</v>
      </c>
      <c r="BS662" s="164">
        <v>118.2</v>
      </c>
      <c r="BT662" s="164">
        <v>118.1</v>
      </c>
      <c r="BU662" s="164">
        <v>112</v>
      </c>
      <c r="BV662" s="164">
        <v>112</v>
      </c>
      <c r="BW662" s="164">
        <v>114.2</v>
      </c>
      <c r="BX662" s="164">
        <v>114.5</v>
      </c>
      <c r="BY662" s="164">
        <v>114.5</v>
      </c>
      <c r="BZ662" s="164">
        <v>114.4</v>
      </c>
      <c r="CA662" s="164">
        <v>114.2</v>
      </c>
      <c r="CB662" s="164">
        <v>114.2</v>
      </c>
      <c r="CC662" s="164">
        <v>114.2</v>
      </c>
      <c r="CD662" s="164">
        <v>114.2</v>
      </c>
      <c r="CE662" s="164">
        <v>114.8</v>
      </c>
      <c r="CF662" s="164">
        <v>114.5</v>
      </c>
      <c r="CG662" s="164">
        <v>114.5</v>
      </c>
      <c r="CH662" s="164">
        <v>113.4</v>
      </c>
      <c r="CI662" s="164">
        <v>113.3</v>
      </c>
      <c r="CJ662" s="164">
        <v>113.4</v>
      </c>
      <c r="CK662" s="164">
        <v>113.5</v>
      </c>
      <c r="CL662" s="164">
        <v>113.2</v>
      </c>
      <c r="CM662" s="164">
        <v>113.1</v>
      </c>
      <c r="CN662" s="164">
        <v>113.3</v>
      </c>
      <c r="CO662" s="164">
        <v>113.2</v>
      </c>
      <c r="CP662" s="164">
        <v>113.4</v>
      </c>
      <c r="CQ662" s="164">
        <v>113.2</v>
      </c>
      <c r="CR662" s="164">
        <v>113.1</v>
      </c>
      <c r="CS662" s="164">
        <v>115.7</v>
      </c>
      <c r="CT662" s="164">
        <v>114.4</v>
      </c>
      <c r="CU662" s="164">
        <v>111.8</v>
      </c>
      <c r="CV662" s="164">
        <v>111.8</v>
      </c>
      <c r="CW662" s="164">
        <v>111.8</v>
      </c>
      <c r="CX662" s="164">
        <v>112.3</v>
      </c>
      <c r="CY662" s="164">
        <v>111.8</v>
      </c>
      <c r="CZ662" s="164">
        <v>111.8</v>
      </c>
      <c r="DA662" s="164">
        <v>112.3</v>
      </c>
      <c r="DB662" s="164">
        <v>112.3</v>
      </c>
      <c r="DC662" s="164">
        <v>112.5</v>
      </c>
      <c r="DD662" s="164">
        <v>112.3</v>
      </c>
      <c r="DE662" s="164">
        <v>112.7</v>
      </c>
      <c r="DF662" s="164">
        <v>112.6</v>
      </c>
      <c r="DG662" s="164">
        <v>119.5</v>
      </c>
      <c r="DH662" s="164">
        <v>118</v>
      </c>
      <c r="DI662" s="164">
        <v>118.2</v>
      </c>
      <c r="DJ662" s="164">
        <v>138</v>
      </c>
      <c r="DK662" s="164">
        <v>137.69999999999999</v>
      </c>
      <c r="DL662" s="164">
        <v>138.19999999999999</v>
      </c>
      <c r="DM662" s="164">
        <v>130.69999999999999</v>
      </c>
      <c r="DN662" s="164">
        <v>133.69999999999999</v>
      </c>
      <c r="DO662" s="164">
        <v>129.30000000000001</v>
      </c>
      <c r="DP662" s="164">
        <v>137.30000000000001</v>
      </c>
      <c r="DQ662" s="164">
        <v>129.80000000000001</v>
      </c>
      <c r="DR662" s="164">
        <v>130.5</v>
      </c>
      <c r="DS662" s="164">
        <v>132</v>
      </c>
      <c r="DT662" s="164">
        <v>134.69999999999999</v>
      </c>
    </row>
    <row r="663" spans="1:124" x14ac:dyDescent="0.25">
      <c r="A663" s="162" t="s">
        <v>2761</v>
      </c>
      <c r="B663" s="162" t="s">
        <v>2762</v>
      </c>
      <c r="C663" s="163">
        <v>7.5100000000000002E-3</v>
      </c>
      <c r="D663" s="164">
        <v>101.7</v>
      </c>
      <c r="E663" s="164">
        <v>102.7</v>
      </c>
      <c r="F663" s="164">
        <v>104</v>
      </c>
      <c r="G663" s="164">
        <v>104.3</v>
      </c>
      <c r="H663" s="164">
        <v>102.3</v>
      </c>
      <c r="I663" s="164">
        <v>98.3</v>
      </c>
      <c r="J663" s="164">
        <v>98.4</v>
      </c>
      <c r="K663" s="164">
        <v>99.6</v>
      </c>
      <c r="L663" s="164">
        <v>99.5</v>
      </c>
      <c r="M663" s="164">
        <v>99.6</v>
      </c>
      <c r="N663" s="164">
        <v>104.6</v>
      </c>
      <c r="O663" s="164">
        <v>102.5</v>
      </c>
      <c r="P663" s="164">
        <v>109.4</v>
      </c>
      <c r="Q663" s="164">
        <v>107.2</v>
      </c>
      <c r="R663" s="164">
        <v>108</v>
      </c>
      <c r="S663" s="164">
        <v>106.1</v>
      </c>
      <c r="T663" s="164">
        <v>107.3</v>
      </c>
      <c r="U663" s="164">
        <v>106.5</v>
      </c>
      <c r="V663" s="164">
        <v>108.4</v>
      </c>
      <c r="W663" s="164">
        <v>106.3</v>
      </c>
      <c r="X663" s="164">
        <v>106.6</v>
      </c>
      <c r="Y663" s="164">
        <v>107.1</v>
      </c>
      <c r="Z663" s="164">
        <v>108.4</v>
      </c>
      <c r="AA663" s="164">
        <v>107.5</v>
      </c>
      <c r="AB663" s="164">
        <v>106.4</v>
      </c>
      <c r="AC663" s="164">
        <v>107.6</v>
      </c>
      <c r="AD663" s="164">
        <v>108.8</v>
      </c>
      <c r="AE663" s="164">
        <v>106</v>
      </c>
      <c r="AF663" s="164">
        <v>104.4</v>
      </c>
      <c r="AG663" s="164">
        <v>104.9</v>
      </c>
      <c r="AH663" s="164">
        <v>102.7</v>
      </c>
      <c r="AI663" s="164">
        <v>105.4</v>
      </c>
      <c r="AJ663" s="164">
        <v>104.1</v>
      </c>
      <c r="AK663" s="164">
        <v>104.7</v>
      </c>
      <c r="AL663" s="164">
        <v>105.1</v>
      </c>
      <c r="AM663" s="164">
        <v>106.3</v>
      </c>
      <c r="AN663" s="164">
        <v>100.8</v>
      </c>
      <c r="AO663" s="164">
        <v>99.1</v>
      </c>
      <c r="AP663" s="164">
        <v>100.6</v>
      </c>
      <c r="AQ663" s="164">
        <v>100.2</v>
      </c>
      <c r="AR663" s="164">
        <v>101</v>
      </c>
      <c r="AS663" s="164">
        <v>101.6</v>
      </c>
      <c r="AT663" s="164">
        <v>101.8</v>
      </c>
      <c r="AU663" s="164">
        <v>95</v>
      </c>
      <c r="AV663" s="164">
        <v>95.8</v>
      </c>
      <c r="AW663" s="164">
        <v>95.8</v>
      </c>
      <c r="AX663" s="164">
        <v>96.1</v>
      </c>
      <c r="AY663" s="164">
        <v>100.7</v>
      </c>
      <c r="AZ663" s="164">
        <v>98.3</v>
      </c>
      <c r="BA663" s="164">
        <v>98.2</v>
      </c>
      <c r="BB663" s="164">
        <v>97.2</v>
      </c>
      <c r="BC663" s="164">
        <v>97.5</v>
      </c>
      <c r="BD663" s="164">
        <v>97.7</v>
      </c>
      <c r="BE663" s="164">
        <v>98.4</v>
      </c>
      <c r="BF663" s="164">
        <v>95.2</v>
      </c>
      <c r="BG663" s="164">
        <v>94.9</v>
      </c>
      <c r="BH663" s="164">
        <v>95</v>
      </c>
      <c r="BI663" s="164">
        <v>95.1</v>
      </c>
      <c r="BJ663" s="164">
        <v>95.7</v>
      </c>
      <c r="BK663" s="164">
        <v>96.3</v>
      </c>
      <c r="BL663" s="164">
        <v>98.5</v>
      </c>
      <c r="BM663" s="164">
        <v>97.8</v>
      </c>
      <c r="BN663" s="164">
        <v>98.2</v>
      </c>
      <c r="BO663" s="164">
        <v>106.8</v>
      </c>
      <c r="BP663" s="164">
        <v>105.1</v>
      </c>
      <c r="BQ663" s="164">
        <v>112.8</v>
      </c>
      <c r="BR663" s="164">
        <v>113.6</v>
      </c>
      <c r="BS663" s="164">
        <v>113.1</v>
      </c>
      <c r="BT663" s="164">
        <v>113.1</v>
      </c>
      <c r="BU663" s="164">
        <v>112.3</v>
      </c>
      <c r="BV663" s="164">
        <v>111.8</v>
      </c>
      <c r="BW663" s="164">
        <v>112.6</v>
      </c>
      <c r="BX663" s="164">
        <v>109.6</v>
      </c>
      <c r="BY663" s="164">
        <v>111.8</v>
      </c>
      <c r="BZ663" s="164">
        <v>111.8</v>
      </c>
      <c r="CA663" s="164">
        <v>112.1</v>
      </c>
      <c r="CB663" s="164">
        <v>107.5</v>
      </c>
      <c r="CC663" s="164">
        <v>107.5</v>
      </c>
      <c r="CD663" s="164">
        <v>107.2</v>
      </c>
      <c r="CE663" s="164">
        <v>107.2</v>
      </c>
      <c r="CF663" s="164">
        <v>107.4</v>
      </c>
      <c r="CG663" s="164">
        <v>107.3</v>
      </c>
      <c r="CH663" s="164">
        <v>107.5</v>
      </c>
      <c r="CI663" s="164">
        <v>107.4</v>
      </c>
      <c r="CJ663" s="164">
        <v>109.2</v>
      </c>
      <c r="CK663" s="164">
        <v>109.3</v>
      </c>
      <c r="CL663" s="164">
        <v>109.5</v>
      </c>
      <c r="CM663" s="164">
        <v>109.4</v>
      </c>
      <c r="CN663" s="164">
        <v>109.5</v>
      </c>
      <c r="CO663" s="164">
        <v>109.5</v>
      </c>
      <c r="CP663" s="164">
        <v>109.4</v>
      </c>
      <c r="CQ663" s="164">
        <v>109.4</v>
      </c>
      <c r="CR663" s="164">
        <v>110.9</v>
      </c>
      <c r="CS663" s="164">
        <v>112.2</v>
      </c>
      <c r="CT663" s="164">
        <v>112</v>
      </c>
      <c r="CU663" s="164">
        <v>112.2</v>
      </c>
      <c r="CV663" s="164">
        <v>112.2</v>
      </c>
      <c r="CW663" s="164">
        <v>112.1</v>
      </c>
      <c r="CX663" s="164">
        <v>112.1</v>
      </c>
      <c r="CY663" s="164">
        <v>112.1</v>
      </c>
      <c r="CZ663" s="164">
        <v>108.8</v>
      </c>
      <c r="DA663" s="164">
        <v>102</v>
      </c>
      <c r="DB663" s="164">
        <v>95.7</v>
      </c>
      <c r="DC663" s="164">
        <v>95.6</v>
      </c>
      <c r="DD663" s="164">
        <v>95.2</v>
      </c>
      <c r="DE663" s="164">
        <v>95.2</v>
      </c>
      <c r="DF663" s="164">
        <v>94.9</v>
      </c>
      <c r="DG663" s="164">
        <v>95.9</v>
      </c>
      <c r="DH663" s="164">
        <v>95.8</v>
      </c>
      <c r="DI663" s="164">
        <v>95.8</v>
      </c>
      <c r="DJ663" s="164">
        <v>98.5</v>
      </c>
      <c r="DK663" s="164">
        <v>98.5</v>
      </c>
      <c r="DL663" s="164">
        <v>98.4</v>
      </c>
      <c r="DM663" s="164">
        <v>98.4</v>
      </c>
      <c r="DN663" s="164">
        <v>98.5</v>
      </c>
      <c r="DO663" s="164">
        <v>98.4</v>
      </c>
      <c r="DP663" s="164">
        <v>98.4</v>
      </c>
      <c r="DQ663" s="164">
        <v>99.6</v>
      </c>
      <c r="DR663" s="164">
        <v>99.7</v>
      </c>
      <c r="DS663" s="164">
        <v>99.7</v>
      </c>
      <c r="DT663" s="164">
        <v>99.6</v>
      </c>
    </row>
    <row r="664" spans="1:124" x14ac:dyDescent="0.25">
      <c r="A664" s="162" t="s">
        <v>2764</v>
      </c>
      <c r="B664" s="162" t="s">
        <v>2765</v>
      </c>
      <c r="C664" s="163">
        <v>4.4999999999999997E-3</v>
      </c>
      <c r="D664" s="164">
        <v>100</v>
      </c>
      <c r="E664" s="164">
        <v>100</v>
      </c>
      <c r="F664" s="164">
        <v>100</v>
      </c>
      <c r="G664" s="164">
        <v>100</v>
      </c>
      <c r="H664" s="164">
        <v>100</v>
      </c>
      <c r="I664" s="164">
        <v>100</v>
      </c>
      <c r="J664" s="164">
        <v>100</v>
      </c>
      <c r="K664" s="164">
        <v>100</v>
      </c>
      <c r="L664" s="164">
        <v>100</v>
      </c>
      <c r="M664" s="164">
        <v>100</v>
      </c>
      <c r="N664" s="164">
        <v>100</v>
      </c>
      <c r="O664" s="164">
        <v>100</v>
      </c>
      <c r="P664" s="164">
        <v>105.4</v>
      </c>
      <c r="Q664" s="164">
        <v>105.4</v>
      </c>
      <c r="R664" s="164">
        <v>105.4</v>
      </c>
      <c r="S664" s="164">
        <v>105.4</v>
      </c>
      <c r="T664" s="164">
        <v>105.4</v>
      </c>
      <c r="U664" s="164">
        <v>105.4</v>
      </c>
      <c r="V664" s="164">
        <v>105.4</v>
      </c>
      <c r="W664" s="164">
        <v>105.4</v>
      </c>
      <c r="X664" s="164">
        <v>105.4</v>
      </c>
      <c r="Y664" s="164">
        <v>105.4</v>
      </c>
      <c r="Z664" s="164">
        <v>105.4</v>
      </c>
      <c r="AA664" s="164">
        <v>105.4</v>
      </c>
      <c r="AB664" s="164">
        <v>104.7</v>
      </c>
      <c r="AC664" s="164">
        <v>104.7</v>
      </c>
      <c r="AD664" s="164">
        <v>104.7</v>
      </c>
      <c r="AE664" s="164">
        <v>104.7</v>
      </c>
      <c r="AF664" s="164">
        <v>104.7</v>
      </c>
      <c r="AG664" s="164">
        <v>104.7</v>
      </c>
      <c r="AH664" s="164">
        <v>104.7</v>
      </c>
      <c r="AI664" s="164">
        <v>104.7</v>
      </c>
      <c r="AJ664" s="164">
        <v>104.7</v>
      </c>
      <c r="AK664" s="164">
        <v>104.7</v>
      </c>
      <c r="AL664" s="164">
        <v>104.7</v>
      </c>
      <c r="AM664" s="164">
        <v>104.7</v>
      </c>
      <c r="AN664" s="164">
        <v>102.3</v>
      </c>
      <c r="AO664" s="164">
        <v>102.3</v>
      </c>
      <c r="AP664" s="164">
        <v>102.3</v>
      </c>
      <c r="AQ664" s="164">
        <v>102.3</v>
      </c>
      <c r="AR664" s="164">
        <v>102.3</v>
      </c>
      <c r="AS664" s="164">
        <v>102.3</v>
      </c>
      <c r="AT664" s="164">
        <v>102.3</v>
      </c>
      <c r="AU664" s="164">
        <v>91.7</v>
      </c>
      <c r="AV664" s="164">
        <v>91.7</v>
      </c>
      <c r="AW664" s="164">
        <v>91.7</v>
      </c>
      <c r="AX664" s="164">
        <v>91.7</v>
      </c>
      <c r="AY664" s="164">
        <v>91.7</v>
      </c>
      <c r="AZ664" s="164">
        <v>91.7</v>
      </c>
      <c r="BA664" s="164">
        <v>91.7</v>
      </c>
      <c r="BB664" s="164">
        <v>91.7</v>
      </c>
      <c r="BC664" s="164">
        <v>91.7</v>
      </c>
      <c r="BD664" s="164">
        <v>91.7</v>
      </c>
      <c r="BE664" s="164">
        <v>91.7</v>
      </c>
      <c r="BF664" s="164">
        <v>91.7</v>
      </c>
      <c r="BG664" s="164">
        <v>91.7</v>
      </c>
      <c r="BH664" s="164">
        <v>91.7</v>
      </c>
      <c r="BI664" s="164">
        <v>91.7</v>
      </c>
      <c r="BJ664" s="164">
        <v>91.7</v>
      </c>
      <c r="BK664" s="164">
        <v>91.7</v>
      </c>
      <c r="BL664" s="164">
        <v>96.4</v>
      </c>
      <c r="BM664" s="164">
        <v>96.2</v>
      </c>
      <c r="BN664" s="164">
        <v>96.2</v>
      </c>
      <c r="BO664" s="164">
        <v>104.8</v>
      </c>
      <c r="BP664" s="164">
        <v>104.8</v>
      </c>
      <c r="BQ664" s="164">
        <v>112.9</v>
      </c>
      <c r="BR664" s="164">
        <v>112.9</v>
      </c>
      <c r="BS664" s="164">
        <v>112.9</v>
      </c>
      <c r="BT664" s="164">
        <v>112.9</v>
      </c>
      <c r="BU664" s="164">
        <v>112.9</v>
      </c>
      <c r="BV664" s="164">
        <v>112.9</v>
      </c>
      <c r="BW664" s="164">
        <v>113.8</v>
      </c>
      <c r="BX664" s="164">
        <v>111</v>
      </c>
      <c r="BY664" s="164">
        <v>114.7</v>
      </c>
      <c r="BZ664" s="164">
        <v>114.7</v>
      </c>
      <c r="CA664" s="164">
        <v>114.7</v>
      </c>
      <c r="CB664" s="164">
        <v>105.3</v>
      </c>
      <c r="CC664" s="164">
        <v>105.3</v>
      </c>
      <c r="CD664" s="164">
        <v>105.3</v>
      </c>
      <c r="CE664" s="164">
        <v>105.3</v>
      </c>
      <c r="CF664" s="164">
        <v>105.3</v>
      </c>
      <c r="CG664" s="164">
        <v>105.3</v>
      </c>
      <c r="CH664" s="164">
        <v>105.3</v>
      </c>
      <c r="CI664" s="164">
        <v>105.3</v>
      </c>
      <c r="CJ664" s="164">
        <v>107.9</v>
      </c>
      <c r="CK664" s="164">
        <v>107.9</v>
      </c>
      <c r="CL664" s="164">
        <v>107.9</v>
      </c>
      <c r="CM664" s="164">
        <v>107.9</v>
      </c>
      <c r="CN664" s="164">
        <v>107.9</v>
      </c>
      <c r="CO664" s="164">
        <v>107.9</v>
      </c>
      <c r="CP664" s="164">
        <v>107.9</v>
      </c>
      <c r="CQ664" s="164">
        <v>107.9</v>
      </c>
      <c r="CR664" s="164">
        <v>110.7</v>
      </c>
      <c r="CS664" s="164">
        <v>110.7</v>
      </c>
      <c r="CT664" s="164">
        <v>110.7</v>
      </c>
      <c r="CU664" s="164">
        <v>110.7</v>
      </c>
      <c r="CV664" s="164">
        <v>110.7</v>
      </c>
      <c r="CW664" s="164">
        <v>110.7</v>
      </c>
      <c r="CX664" s="164">
        <v>110.7</v>
      </c>
      <c r="CY664" s="164">
        <v>110.7</v>
      </c>
      <c r="CZ664" s="164">
        <v>110.7</v>
      </c>
      <c r="DA664" s="164">
        <v>114.6</v>
      </c>
      <c r="DB664" s="164">
        <v>114.6</v>
      </c>
      <c r="DC664" s="164">
        <v>114.6</v>
      </c>
      <c r="DD664" s="164">
        <v>113.8</v>
      </c>
      <c r="DE664" s="164">
        <v>113.8</v>
      </c>
      <c r="DF664" s="164">
        <v>113.8</v>
      </c>
      <c r="DG664" s="164">
        <v>113.8</v>
      </c>
      <c r="DH664" s="164">
        <v>113.8</v>
      </c>
      <c r="DI664" s="164">
        <v>113.8</v>
      </c>
      <c r="DJ664" s="164">
        <v>118.5</v>
      </c>
      <c r="DK664" s="164">
        <v>118.5</v>
      </c>
      <c r="DL664" s="164">
        <v>118.5</v>
      </c>
      <c r="DM664" s="164">
        <v>118.5</v>
      </c>
      <c r="DN664" s="164">
        <v>118.5</v>
      </c>
      <c r="DO664" s="164">
        <v>118.5</v>
      </c>
      <c r="DP664" s="164">
        <v>118.5</v>
      </c>
      <c r="DQ664" s="164">
        <v>120.3</v>
      </c>
      <c r="DR664" s="164">
        <v>120.3</v>
      </c>
      <c r="DS664" s="164">
        <v>120.3</v>
      </c>
      <c r="DT664" s="164">
        <v>120.3</v>
      </c>
    </row>
    <row r="665" spans="1:124" x14ac:dyDescent="0.25">
      <c r="A665" s="162" t="s">
        <v>2767</v>
      </c>
      <c r="B665" s="162" t="s">
        <v>2768</v>
      </c>
      <c r="C665" s="163">
        <v>3.0100000000000001E-3</v>
      </c>
      <c r="D665" s="164">
        <v>104.3</v>
      </c>
      <c r="E665" s="164">
        <v>106.7</v>
      </c>
      <c r="F665" s="164">
        <v>110.1</v>
      </c>
      <c r="G665" s="164">
        <v>110.7</v>
      </c>
      <c r="H665" s="164">
        <v>105.7</v>
      </c>
      <c r="I665" s="164">
        <v>95.8</v>
      </c>
      <c r="J665" s="164">
        <v>96.1</v>
      </c>
      <c r="K665" s="164">
        <v>98.9</v>
      </c>
      <c r="L665" s="164">
        <v>98.7</v>
      </c>
      <c r="M665" s="164">
        <v>99.1</v>
      </c>
      <c r="N665" s="164">
        <v>111.5</v>
      </c>
      <c r="O665" s="164">
        <v>106.2</v>
      </c>
      <c r="P665" s="164">
        <v>115.3</v>
      </c>
      <c r="Q665" s="164">
        <v>110</v>
      </c>
      <c r="R665" s="164">
        <v>112</v>
      </c>
      <c r="S665" s="164">
        <v>107.1</v>
      </c>
      <c r="T665" s="164">
        <v>110.2</v>
      </c>
      <c r="U665" s="164">
        <v>108.3</v>
      </c>
      <c r="V665" s="164">
        <v>112.9</v>
      </c>
      <c r="W665" s="164">
        <v>107.8</v>
      </c>
      <c r="X665" s="164">
        <v>108.5</v>
      </c>
      <c r="Y665" s="164">
        <v>109.7</v>
      </c>
      <c r="Z665" s="164">
        <v>112.9</v>
      </c>
      <c r="AA665" s="164">
        <v>110.8</v>
      </c>
      <c r="AB665" s="164">
        <v>108.9</v>
      </c>
      <c r="AC665" s="164">
        <v>111.9</v>
      </c>
      <c r="AD665" s="164">
        <v>115</v>
      </c>
      <c r="AE665" s="164">
        <v>108</v>
      </c>
      <c r="AF665" s="164">
        <v>103.9</v>
      </c>
      <c r="AG665" s="164">
        <v>105.3</v>
      </c>
      <c r="AH665" s="164">
        <v>99.7</v>
      </c>
      <c r="AI665" s="164">
        <v>106.5</v>
      </c>
      <c r="AJ665" s="164">
        <v>103.1</v>
      </c>
      <c r="AK665" s="164">
        <v>104.8</v>
      </c>
      <c r="AL665" s="164">
        <v>105.6</v>
      </c>
      <c r="AM665" s="164">
        <v>108.6</v>
      </c>
      <c r="AN665" s="164">
        <v>98.7</v>
      </c>
      <c r="AO665" s="164">
        <v>94.5</v>
      </c>
      <c r="AP665" s="164">
        <v>98.1</v>
      </c>
      <c r="AQ665" s="164">
        <v>97</v>
      </c>
      <c r="AR665" s="164">
        <v>99</v>
      </c>
      <c r="AS665" s="164">
        <v>100.6</v>
      </c>
      <c r="AT665" s="164">
        <v>101.2</v>
      </c>
      <c r="AU665" s="164">
        <v>99.9</v>
      </c>
      <c r="AV665" s="164">
        <v>101.9</v>
      </c>
      <c r="AW665" s="164">
        <v>102</v>
      </c>
      <c r="AX665" s="164">
        <v>102.7</v>
      </c>
      <c r="AY665" s="164">
        <v>114.2</v>
      </c>
      <c r="AZ665" s="164">
        <v>108.3</v>
      </c>
      <c r="BA665" s="164">
        <v>107.9</v>
      </c>
      <c r="BB665" s="164">
        <v>105.5</v>
      </c>
      <c r="BC665" s="164">
        <v>106</v>
      </c>
      <c r="BD665" s="164">
        <v>106.7</v>
      </c>
      <c r="BE665" s="164">
        <v>108.5</v>
      </c>
      <c r="BF665" s="164">
        <v>100.4</v>
      </c>
      <c r="BG665" s="164">
        <v>99.6</v>
      </c>
      <c r="BH665" s="164">
        <v>100</v>
      </c>
      <c r="BI665" s="164">
        <v>100.1</v>
      </c>
      <c r="BJ665" s="164">
        <v>101.6</v>
      </c>
      <c r="BK665" s="164">
        <v>103</v>
      </c>
      <c r="BL665" s="164">
        <v>101.6</v>
      </c>
      <c r="BM665" s="164">
        <v>100.2</v>
      </c>
      <c r="BN665" s="164">
        <v>101.3</v>
      </c>
      <c r="BO665" s="164">
        <v>109.7</v>
      </c>
      <c r="BP665" s="164">
        <v>105.6</v>
      </c>
      <c r="BQ665" s="164">
        <v>112.5</v>
      </c>
      <c r="BR665" s="164">
        <v>114.5</v>
      </c>
      <c r="BS665" s="164">
        <v>113.4</v>
      </c>
      <c r="BT665" s="164">
        <v>113.3</v>
      </c>
      <c r="BU665" s="164">
        <v>111.4</v>
      </c>
      <c r="BV665" s="164">
        <v>110.2</v>
      </c>
      <c r="BW665" s="164">
        <v>110.9</v>
      </c>
      <c r="BX665" s="164">
        <v>107.5</v>
      </c>
      <c r="BY665" s="164">
        <v>107.5</v>
      </c>
      <c r="BZ665" s="164">
        <v>107.5</v>
      </c>
      <c r="CA665" s="164">
        <v>108.2</v>
      </c>
      <c r="CB665" s="164">
        <v>110.8</v>
      </c>
      <c r="CC665" s="164">
        <v>110.8</v>
      </c>
      <c r="CD665" s="164">
        <v>110.1</v>
      </c>
      <c r="CE665" s="164">
        <v>110.1</v>
      </c>
      <c r="CF665" s="164">
        <v>110.7</v>
      </c>
      <c r="CG665" s="164">
        <v>110.3</v>
      </c>
      <c r="CH665" s="164">
        <v>110.8</v>
      </c>
      <c r="CI665" s="164">
        <v>110.5</v>
      </c>
      <c r="CJ665" s="164">
        <v>111.1</v>
      </c>
      <c r="CK665" s="164">
        <v>111.5</v>
      </c>
      <c r="CL665" s="164">
        <v>111.9</v>
      </c>
      <c r="CM665" s="164">
        <v>111.6</v>
      </c>
      <c r="CN665" s="164">
        <v>111.9</v>
      </c>
      <c r="CO665" s="164">
        <v>111.9</v>
      </c>
      <c r="CP665" s="164">
        <v>111.7</v>
      </c>
      <c r="CQ665" s="164">
        <v>111.6</v>
      </c>
      <c r="CR665" s="164">
        <v>111.3</v>
      </c>
      <c r="CS665" s="164">
        <v>114.4</v>
      </c>
      <c r="CT665" s="164">
        <v>113.9</v>
      </c>
      <c r="CU665" s="164">
        <v>114.5</v>
      </c>
      <c r="CV665" s="164">
        <v>114.5</v>
      </c>
      <c r="CW665" s="164">
        <v>114.3</v>
      </c>
      <c r="CX665" s="164">
        <v>114.3</v>
      </c>
      <c r="CY665" s="164">
        <v>114.3</v>
      </c>
      <c r="CZ665" s="164">
        <v>106.1</v>
      </c>
      <c r="DA665" s="164">
        <v>83.1</v>
      </c>
      <c r="DB665" s="164">
        <v>67.400000000000006</v>
      </c>
      <c r="DC665" s="164">
        <v>67.3</v>
      </c>
      <c r="DD665" s="164">
        <v>67.400000000000006</v>
      </c>
      <c r="DE665" s="164">
        <v>67.3</v>
      </c>
      <c r="DF665" s="164">
        <v>66.599999999999994</v>
      </c>
      <c r="DG665" s="164">
        <v>69</v>
      </c>
      <c r="DH665" s="164">
        <v>68.900000000000006</v>
      </c>
      <c r="DI665" s="164">
        <v>68.900000000000006</v>
      </c>
      <c r="DJ665" s="164">
        <v>68.599999999999994</v>
      </c>
      <c r="DK665" s="164">
        <v>68.5</v>
      </c>
      <c r="DL665" s="164">
        <v>68.3</v>
      </c>
      <c r="DM665" s="164">
        <v>68.400000000000006</v>
      </c>
      <c r="DN665" s="164">
        <v>68.7</v>
      </c>
      <c r="DO665" s="164">
        <v>68.400000000000006</v>
      </c>
      <c r="DP665" s="164">
        <v>68.5</v>
      </c>
      <c r="DQ665" s="164">
        <v>68.599999999999994</v>
      </c>
      <c r="DR665" s="164">
        <v>68.8</v>
      </c>
      <c r="DS665" s="164">
        <v>68.8</v>
      </c>
      <c r="DT665" s="164">
        <v>68.599999999999994</v>
      </c>
    </row>
    <row r="666" spans="1:124" x14ac:dyDescent="0.25">
      <c r="A666" s="162" t="s">
        <v>2770</v>
      </c>
      <c r="B666" s="162" t="s">
        <v>2771</v>
      </c>
      <c r="C666" s="163">
        <v>2.9297</v>
      </c>
      <c r="D666" s="164">
        <v>104.1</v>
      </c>
      <c r="E666" s="164">
        <v>102.3</v>
      </c>
      <c r="F666" s="164">
        <v>103.1</v>
      </c>
      <c r="G666" s="164">
        <v>101.6</v>
      </c>
      <c r="H666" s="164">
        <v>102.6</v>
      </c>
      <c r="I666" s="164">
        <v>103.8</v>
      </c>
      <c r="J666" s="164">
        <v>104.3</v>
      </c>
      <c r="K666" s="164">
        <v>104.3</v>
      </c>
      <c r="L666" s="164">
        <v>105.3</v>
      </c>
      <c r="M666" s="164">
        <v>103.2</v>
      </c>
      <c r="N666" s="164">
        <v>103</v>
      </c>
      <c r="O666" s="164">
        <v>102.7</v>
      </c>
      <c r="P666" s="164">
        <v>102.3</v>
      </c>
      <c r="Q666" s="164">
        <v>101.9</v>
      </c>
      <c r="R666" s="164">
        <v>103.2</v>
      </c>
      <c r="S666" s="164">
        <v>102.9</v>
      </c>
      <c r="T666" s="164">
        <v>104</v>
      </c>
      <c r="U666" s="164">
        <v>104.8</v>
      </c>
      <c r="V666" s="164">
        <v>105.1</v>
      </c>
      <c r="W666" s="164">
        <v>106.3</v>
      </c>
      <c r="X666" s="164">
        <v>107</v>
      </c>
      <c r="Y666" s="164">
        <v>106.9</v>
      </c>
      <c r="Z666" s="164">
        <v>106.2</v>
      </c>
      <c r="AA666" s="164">
        <v>107.2</v>
      </c>
      <c r="AB666" s="164">
        <v>108</v>
      </c>
      <c r="AC666" s="164">
        <v>108.6</v>
      </c>
      <c r="AD666" s="164">
        <v>108</v>
      </c>
      <c r="AE666" s="164">
        <v>109.1</v>
      </c>
      <c r="AF666" s="164">
        <v>110.9</v>
      </c>
      <c r="AG666" s="164">
        <v>110.7</v>
      </c>
      <c r="AH666" s="164">
        <v>111.3</v>
      </c>
      <c r="AI666" s="164">
        <v>110.4</v>
      </c>
      <c r="AJ666" s="164">
        <v>109.6</v>
      </c>
      <c r="AK666" s="164">
        <v>108.9</v>
      </c>
      <c r="AL666" s="164">
        <v>108.9</v>
      </c>
      <c r="AM666" s="164">
        <v>109.2</v>
      </c>
      <c r="AN666" s="164">
        <v>110.9</v>
      </c>
      <c r="AO666" s="164">
        <v>109.5</v>
      </c>
      <c r="AP666" s="164">
        <v>111</v>
      </c>
      <c r="AQ666" s="164">
        <v>110.3</v>
      </c>
      <c r="AR666" s="164">
        <v>109.4</v>
      </c>
      <c r="AS666" s="164">
        <v>108.3</v>
      </c>
      <c r="AT666" s="164">
        <v>108.4</v>
      </c>
      <c r="AU666" s="164">
        <v>107.9</v>
      </c>
      <c r="AV666" s="164">
        <v>107.6</v>
      </c>
      <c r="AW666" s="164">
        <v>107.9</v>
      </c>
      <c r="AX666" s="164">
        <v>108</v>
      </c>
      <c r="AY666" s="164">
        <v>108.5</v>
      </c>
      <c r="AZ666" s="164">
        <v>108.6</v>
      </c>
      <c r="BA666" s="164">
        <v>108.3</v>
      </c>
      <c r="BB666" s="164">
        <v>107.6</v>
      </c>
      <c r="BC666" s="164">
        <v>108.8</v>
      </c>
      <c r="BD666" s="164">
        <v>108</v>
      </c>
      <c r="BE666" s="164">
        <v>108.2</v>
      </c>
      <c r="BF666" s="164">
        <v>107.9</v>
      </c>
      <c r="BG666" s="164">
        <v>107.8</v>
      </c>
      <c r="BH666" s="164">
        <v>108.3</v>
      </c>
      <c r="BI666" s="164">
        <v>108.3</v>
      </c>
      <c r="BJ666" s="164">
        <v>108</v>
      </c>
      <c r="BK666" s="164">
        <v>108</v>
      </c>
      <c r="BL666" s="164">
        <v>108.4</v>
      </c>
      <c r="BM666" s="164">
        <v>108.5</v>
      </c>
      <c r="BN666" s="164">
        <v>109</v>
      </c>
      <c r="BO666" s="164">
        <v>109.6</v>
      </c>
      <c r="BP666" s="164">
        <v>109.9</v>
      </c>
      <c r="BQ666" s="164">
        <v>110.7</v>
      </c>
      <c r="BR666" s="164">
        <v>110.2</v>
      </c>
      <c r="BS666" s="164">
        <v>109.7</v>
      </c>
      <c r="BT666" s="164">
        <v>109.7</v>
      </c>
      <c r="BU666" s="164">
        <v>110.1</v>
      </c>
      <c r="BV666" s="164">
        <v>109.4</v>
      </c>
      <c r="BW666" s="164">
        <v>110.1</v>
      </c>
      <c r="BX666" s="164">
        <v>110.9</v>
      </c>
      <c r="BY666" s="164">
        <v>110.8</v>
      </c>
      <c r="BZ666" s="164">
        <v>111.8</v>
      </c>
      <c r="CA666" s="164">
        <v>111.5</v>
      </c>
      <c r="CB666" s="164">
        <v>111.8</v>
      </c>
      <c r="CC666" s="164">
        <v>111.5</v>
      </c>
      <c r="CD666" s="164">
        <v>111.7</v>
      </c>
      <c r="CE666" s="164">
        <v>112.1</v>
      </c>
      <c r="CF666" s="164">
        <v>112.2</v>
      </c>
      <c r="CG666" s="164">
        <v>112.1</v>
      </c>
      <c r="CH666" s="164">
        <v>112</v>
      </c>
      <c r="CI666" s="164">
        <v>112.3</v>
      </c>
      <c r="CJ666" s="164">
        <v>112.7</v>
      </c>
      <c r="CK666" s="164">
        <v>112.2</v>
      </c>
      <c r="CL666" s="164">
        <v>110.9</v>
      </c>
      <c r="CM666" s="164">
        <v>111.2</v>
      </c>
      <c r="CN666" s="164">
        <v>110.9</v>
      </c>
      <c r="CO666" s="164">
        <v>110.6</v>
      </c>
      <c r="CP666" s="164">
        <v>111.2</v>
      </c>
      <c r="CQ666" s="164">
        <v>112.1</v>
      </c>
      <c r="CR666" s="164">
        <v>110.8</v>
      </c>
      <c r="CS666" s="164">
        <v>110.8</v>
      </c>
      <c r="CT666" s="164">
        <v>110.7</v>
      </c>
      <c r="CU666" s="164">
        <v>111.5</v>
      </c>
      <c r="CV666" s="164">
        <v>110.3</v>
      </c>
      <c r="CW666" s="164">
        <v>111.1</v>
      </c>
      <c r="CX666" s="164">
        <v>112</v>
      </c>
      <c r="CY666" s="164">
        <v>112.6</v>
      </c>
      <c r="CZ666" s="164">
        <v>111.7</v>
      </c>
      <c r="DA666" s="164">
        <v>112.6</v>
      </c>
      <c r="DB666" s="164">
        <v>112.6</v>
      </c>
      <c r="DC666" s="164">
        <v>113.2</v>
      </c>
      <c r="DD666" s="164">
        <v>115.1</v>
      </c>
      <c r="DE666" s="164">
        <v>115.7</v>
      </c>
      <c r="DF666" s="164">
        <v>116.9</v>
      </c>
      <c r="DG666" s="164">
        <v>118.9</v>
      </c>
      <c r="DH666" s="164">
        <v>118.6</v>
      </c>
      <c r="DI666" s="164">
        <v>118.8</v>
      </c>
      <c r="DJ666" s="164">
        <v>120.2</v>
      </c>
      <c r="DK666" s="164">
        <v>121.1</v>
      </c>
      <c r="DL666" s="164">
        <v>121.8</v>
      </c>
      <c r="DM666" s="164">
        <v>122</v>
      </c>
      <c r="DN666" s="164">
        <v>123.2</v>
      </c>
      <c r="DO666" s="164">
        <v>123.2</v>
      </c>
      <c r="DP666" s="164">
        <v>123.6</v>
      </c>
      <c r="DQ666" s="164">
        <v>124.8</v>
      </c>
      <c r="DR666" s="164">
        <v>124.8</v>
      </c>
      <c r="DS666" s="164">
        <v>125.2</v>
      </c>
      <c r="DT666" s="164">
        <v>125.9</v>
      </c>
    </row>
    <row r="667" spans="1:124" x14ac:dyDescent="0.25">
      <c r="A667" s="162" t="s">
        <v>2774</v>
      </c>
      <c r="B667" s="162" t="s">
        <v>2775</v>
      </c>
      <c r="C667" s="163">
        <v>1.29789</v>
      </c>
      <c r="D667" s="164">
        <v>108.1</v>
      </c>
      <c r="E667" s="164">
        <v>103.5</v>
      </c>
      <c r="F667" s="164">
        <v>103.7</v>
      </c>
      <c r="G667" s="164">
        <v>99.9</v>
      </c>
      <c r="H667" s="164">
        <v>100.8</v>
      </c>
      <c r="I667" s="164">
        <v>102.7</v>
      </c>
      <c r="J667" s="164">
        <v>103.3</v>
      </c>
      <c r="K667" s="164">
        <v>103.3</v>
      </c>
      <c r="L667" s="164">
        <v>104.3</v>
      </c>
      <c r="M667" s="164">
        <v>99.6</v>
      </c>
      <c r="N667" s="164">
        <v>99.3</v>
      </c>
      <c r="O667" s="164">
        <v>97.7</v>
      </c>
      <c r="P667" s="164">
        <v>96.8</v>
      </c>
      <c r="Q667" s="164">
        <v>95.3</v>
      </c>
      <c r="R667" s="164">
        <v>98.7</v>
      </c>
      <c r="S667" s="164">
        <v>98.1</v>
      </c>
      <c r="T667" s="164">
        <v>100</v>
      </c>
      <c r="U667" s="164">
        <v>99.2</v>
      </c>
      <c r="V667" s="164">
        <v>99.4</v>
      </c>
      <c r="W667" s="164">
        <v>101.4</v>
      </c>
      <c r="X667" s="164">
        <v>102.9</v>
      </c>
      <c r="Y667" s="164">
        <v>101.6</v>
      </c>
      <c r="Z667" s="164">
        <v>100.4</v>
      </c>
      <c r="AA667" s="164">
        <v>102.1</v>
      </c>
      <c r="AB667" s="164">
        <v>104.2</v>
      </c>
      <c r="AC667" s="164">
        <v>105.7</v>
      </c>
      <c r="AD667" s="164">
        <v>103.1</v>
      </c>
      <c r="AE667" s="164">
        <v>105.4</v>
      </c>
      <c r="AF667" s="164">
        <v>109.1</v>
      </c>
      <c r="AG667" s="164">
        <v>108.5</v>
      </c>
      <c r="AH667" s="164">
        <v>110.1</v>
      </c>
      <c r="AI667" s="164">
        <v>108.2</v>
      </c>
      <c r="AJ667" s="164">
        <v>107</v>
      </c>
      <c r="AK667" s="164">
        <v>105.7</v>
      </c>
      <c r="AL667" s="164">
        <v>106</v>
      </c>
      <c r="AM667" s="164">
        <v>106.8</v>
      </c>
      <c r="AN667" s="164">
        <v>108.8</v>
      </c>
      <c r="AO667" s="164">
        <v>105.9</v>
      </c>
      <c r="AP667" s="164">
        <v>108.7</v>
      </c>
      <c r="AQ667" s="164">
        <v>107.4</v>
      </c>
      <c r="AR667" s="164">
        <v>106.5</v>
      </c>
      <c r="AS667" s="164">
        <v>103.4</v>
      </c>
      <c r="AT667" s="164">
        <v>103.8</v>
      </c>
      <c r="AU667" s="164">
        <v>103.6</v>
      </c>
      <c r="AV667" s="164">
        <v>103.8</v>
      </c>
      <c r="AW667" s="164">
        <v>105</v>
      </c>
      <c r="AX667" s="164">
        <v>104.9</v>
      </c>
      <c r="AY667" s="164">
        <v>105.2</v>
      </c>
      <c r="AZ667" s="164">
        <v>105.6</v>
      </c>
      <c r="BA667" s="164">
        <v>105.1</v>
      </c>
      <c r="BB667" s="164">
        <v>105.1</v>
      </c>
      <c r="BC667" s="164">
        <v>106</v>
      </c>
      <c r="BD667" s="164">
        <v>104.9</v>
      </c>
      <c r="BE667" s="164">
        <v>104.9</v>
      </c>
      <c r="BF667" s="164">
        <v>104.6</v>
      </c>
      <c r="BG667" s="164">
        <v>104.2</v>
      </c>
      <c r="BH667" s="164">
        <v>104.9</v>
      </c>
      <c r="BI667" s="164">
        <v>104.8</v>
      </c>
      <c r="BJ667" s="164">
        <v>104.9</v>
      </c>
      <c r="BK667" s="164">
        <v>104.7</v>
      </c>
      <c r="BL667" s="164">
        <v>104.6</v>
      </c>
      <c r="BM667" s="164">
        <v>104.6</v>
      </c>
      <c r="BN667" s="164">
        <v>106.4</v>
      </c>
      <c r="BO667" s="164">
        <v>106</v>
      </c>
      <c r="BP667" s="164">
        <v>106.5</v>
      </c>
      <c r="BQ667" s="164">
        <v>106.8</v>
      </c>
      <c r="BR667" s="164">
        <v>106.5</v>
      </c>
      <c r="BS667" s="164">
        <v>105.5</v>
      </c>
      <c r="BT667" s="164">
        <v>105.3</v>
      </c>
      <c r="BU667" s="164">
        <v>106.1</v>
      </c>
      <c r="BV667" s="164">
        <v>104.9</v>
      </c>
      <c r="BW667" s="164">
        <v>106.1</v>
      </c>
      <c r="BX667" s="164">
        <v>107.3</v>
      </c>
      <c r="BY667" s="164">
        <v>105.6</v>
      </c>
      <c r="BZ667" s="164">
        <v>107.4</v>
      </c>
      <c r="CA667" s="164">
        <v>106.9</v>
      </c>
      <c r="CB667" s="164">
        <v>107.9</v>
      </c>
      <c r="CC667" s="164">
        <v>106.4</v>
      </c>
      <c r="CD667" s="164">
        <v>106.7</v>
      </c>
      <c r="CE667" s="164">
        <v>109</v>
      </c>
      <c r="CF667" s="164">
        <v>108.8</v>
      </c>
      <c r="CG667" s="164">
        <v>108.2</v>
      </c>
      <c r="CH667" s="164">
        <v>108.6</v>
      </c>
      <c r="CI667" s="164">
        <v>109.1</v>
      </c>
      <c r="CJ667" s="164">
        <v>111</v>
      </c>
      <c r="CK667" s="164">
        <v>109.7</v>
      </c>
      <c r="CL667" s="164">
        <v>107.5</v>
      </c>
      <c r="CM667" s="164">
        <v>108.4</v>
      </c>
      <c r="CN667" s="164">
        <v>108</v>
      </c>
      <c r="CO667" s="164">
        <v>107.7</v>
      </c>
      <c r="CP667" s="164">
        <v>108.5</v>
      </c>
      <c r="CQ667" s="164">
        <v>111.2</v>
      </c>
      <c r="CR667" s="164">
        <v>108.2</v>
      </c>
      <c r="CS667" s="164">
        <v>108.4</v>
      </c>
      <c r="CT667" s="164">
        <v>108.6</v>
      </c>
      <c r="CU667" s="164">
        <v>110.8</v>
      </c>
      <c r="CV667" s="164">
        <v>108.7</v>
      </c>
      <c r="CW667" s="164">
        <v>110.2</v>
      </c>
      <c r="CX667" s="164">
        <v>112.2</v>
      </c>
      <c r="CY667" s="164">
        <v>114</v>
      </c>
      <c r="CZ667" s="164">
        <v>111</v>
      </c>
      <c r="DA667" s="164">
        <v>112.2</v>
      </c>
      <c r="DB667" s="164">
        <v>111.6</v>
      </c>
      <c r="DC667" s="164">
        <v>112</v>
      </c>
      <c r="DD667" s="164">
        <v>114.9</v>
      </c>
      <c r="DE667" s="164">
        <v>115.3</v>
      </c>
      <c r="DF667" s="164">
        <v>116.6</v>
      </c>
      <c r="DG667" s="164">
        <v>119.1</v>
      </c>
      <c r="DH667" s="164">
        <v>117.6</v>
      </c>
      <c r="DI667" s="164">
        <v>116.2</v>
      </c>
      <c r="DJ667" s="164">
        <v>118</v>
      </c>
      <c r="DK667" s="164">
        <v>118.8</v>
      </c>
      <c r="DL667" s="164">
        <v>119.5</v>
      </c>
      <c r="DM667" s="164">
        <v>119.3</v>
      </c>
      <c r="DN667" s="164">
        <v>120.6</v>
      </c>
      <c r="DO667" s="164">
        <v>120.3</v>
      </c>
      <c r="DP667" s="164">
        <v>120.8</v>
      </c>
      <c r="DQ667" s="164">
        <v>121.6</v>
      </c>
      <c r="DR667" s="164">
        <v>121.2</v>
      </c>
      <c r="DS667" s="164">
        <v>121.4</v>
      </c>
      <c r="DT667" s="164">
        <v>121.6</v>
      </c>
    </row>
    <row r="668" spans="1:124" x14ac:dyDescent="0.25">
      <c r="A668" s="162" t="s">
        <v>2778</v>
      </c>
      <c r="B668" s="162" t="s">
        <v>2779</v>
      </c>
      <c r="C668" s="163">
        <v>0.39019999999999999</v>
      </c>
      <c r="D668" s="164">
        <v>104.4</v>
      </c>
      <c r="E668" s="164">
        <v>101.4</v>
      </c>
      <c r="F668" s="164">
        <v>97.4</v>
      </c>
      <c r="G668" s="164">
        <v>93.5</v>
      </c>
      <c r="H668" s="164">
        <v>99.8</v>
      </c>
      <c r="I668" s="164">
        <v>100.4</v>
      </c>
      <c r="J668" s="164">
        <v>99.7</v>
      </c>
      <c r="K668" s="164">
        <v>101.8</v>
      </c>
      <c r="L668" s="164">
        <v>102.2</v>
      </c>
      <c r="M668" s="164">
        <v>97.7</v>
      </c>
      <c r="N668" s="164">
        <v>92.4</v>
      </c>
      <c r="O668" s="164">
        <v>94.2</v>
      </c>
      <c r="P668" s="164">
        <v>96.1</v>
      </c>
      <c r="Q668" s="164">
        <v>97.1</v>
      </c>
      <c r="R668" s="164">
        <v>95.9</v>
      </c>
      <c r="S668" s="164">
        <v>91.6</v>
      </c>
      <c r="T668" s="164">
        <v>93.9</v>
      </c>
      <c r="U668" s="164">
        <v>93</v>
      </c>
      <c r="V668" s="164">
        <v>94.5</v>
      </c>
      <c r="W668" s="164">
        <v>94.7</v>
      </c>
      <c r="X668" s="164">
        <v>95.4</v>
      </c>
      <c r="Y668" s="164">
        <v>92.4</v>
      </c>
      <c r="Z668" s="164">
        <v>90.1</v>
      </c>
      <c r="AA668" s="164">
        <v>93</v>
      </c>
      <c r="AB668" s="164">
        <v>91.9</v>
      </c>
      <c r="AC668" s="164">
        <v>94.9</v>
      </c>
      <c r="AD668" s="164">
        <v>97.4</v>
      </c>
      <c r="AE668" s="164">
        <v>97.4</v>
      </c>
      <c r="AF668" s="164">
        <v>99.9</v>
      </c>
      <c r="AG668" s="164">
        <v>105.6</v>
      </c>
      <c r="AH668" s="164">
        <v>105.6</v>
      </c>
      <c r="AI668" s="164">
        <v>106.2</v>
      </c>
      <c r="AJ668" s="164">
        <v>100.8</v>
      </c>
      <c r="AK668" s="164">
        <v>100.7</v>
      </c>
      <c r="AL668" s="164">
        <v>101.7</v>
      </c>
      <c r="AM668" s="164">
        <v>105.2</v>
      </c>
      <c r="AN668" s="164">
        <v>105.4</v>
      </c>
      <c r="AO668" s="164">
        <v>105.9</v>
      </c>
      <c r="AP668" s="164">
        <v>104.7</v>
      </c>
      <c r="AQ668" s="164">
        <v>106.4</v>
      </c>
      <c r="AR668" s="164">
        <v>105.3</v>
      </c>
      <c r="AS668" s="164">
        <v>104.9</v>
      </c>
      <c r="AT668" s="164">
        <v>105.1</v>
      </c>
      <c r="AU668" s="164">
        <v>105.1</v>
      </c>
      <c r="AV668" s="164">
        <v>105.2</v>
      </c>
      <c r="AW668" s="164">
        <v>109.8</v>
      </c>
      <c r="AX668" s="164">
        <v>108.9</v>
      </c>
      <c r="AY668" s="164">
        <v>108</v>
      </c>
      <c r="AZ668" s="164">
        <v>108.6</v>
      </c>
      <c r="BA668" s="164">
        <v>107.7</v>
      </c>
      <c r="BB668" s="164">
        <v>108</v>
      </c>
      <c r="BC668" s="164">
        <v>109.9</v>
      </c>
      <c r="BD668" s="164">
        <v>110</v>
      </c>
      <c r="BE668" s="164">
        <v>111.5</v>
      </c>
      <c r="BF668" s="164">
        <v>109.8</v>
      </c>
      <c r="BG668" s="164">
        <v>110.4</v>
      </c>
      <c r="BH668" s="164">
        <v>111.7</v>
      </c>
      <c r="BI668" s="164">
        <v>110.9</v>
      </c>
      <c r="BJ668" s="164">
        <v>110.4</v>
      </c>
      <c r="BK668" s="164">
        <v>111.9</v>
      </c>
      <c r="BL668" s="164">
        <v>112.3</v>
      </c>
      <c r="BM668" s="164">
        <v>113.1</v>
      </c>
      <c r="BN668" s="164">
        <v>114</v>
      </c>
      <c r="BO668" s="164">
        <v>115</v>
      </c>
      <c r="BP668" s="164">
        <v>115.7</v>
      </c>
      <c r="BQ668" s="164">
        <v>115.7</v>
      </c>
      <c r="BR668" s="164">
        <v>114.8</v>
      </c>
      <c r="BS668" s="164">
        <v>114.8</v>
      </c>
      <c r="BT668" s="164">
        <v>115.4</v>
      </c>
      <c r="BU668" s="164">
        <v>115.8</v>
      </c>
      <c r="BV668" s="164">
        <v>115.7</v>
      </c>
      <c r="BW668" s="164">
        <v>115.5</v>
      </c>
      <c r="BX668" s="164">
        <v>115.1</v>
      </c>
      <c r="BY668" s="164">
        <v>115.4</v>
      </c>
      <c r="BZ668" s="164">
        <v>116.6</v>
      </c>
      <c r="CA668" s="164">
        <v>116.9</v>
      </c>
      <c r="CB668" s="164">
        <v>116.9</v>
      </c>
      <c r="CC668" s="164">
        <v>117.7</v>
      </c>
      <c r="CD668" s="164">
        <v>117.9</v>
      </c>
      <c r="CE668" s="164">
        <v>118.5</v>
      </c>
      <c r="CF668" s="164">
        <v>118.8</v>
      </c>
      <c r="CG668" s="164">
        <v>117.1</v>
      </c>
      <c r="CH668" s="164">
        <v>116.9</v>
      </c>
      <c r="CI668" s="164">
        <v>118</v>
      </c>
      <c r="CJ668" s="164">
        <v>118.2</v>
      </c>
      <c r="CK668" s="164">
        <v>118.4</v>
      </c>
      <c r="CL668" s="164">
        <v>117.9</v>
      </c>
      <c r="CM668" s="164">
        <v>117.6</v>
      </c>
      <c r="CN668" s="164">
        <v>117.5</v>
      </c>
      <c r="CO668" s="164">
        <v>116.7</v>
      </c>
      <c r="CP668" s="164">
        <v>116.8</v>
      </c>
      <c r="CQ668" s="164">
        <v>117.1</v>
      </c>
      <c r="CR668" s="164">
        <v>117.2</v>
      </c>
      <c r="CS668" s="164">
        <v>118</v>
      </c>
      <c r="CT668" s="164">
        <v>118</v>
      </c>
      <c r="CU668" s="164">
        <v>118</v>
      </c>
      <c r="CV668" s="164">
        <v>117.6</v>
      </c>
      <c r="CW668" s="164">
        <v>115.2</v>
      </c>
      <c r="CX668" s="164">
        <v>119.2</v>
      </c>
      <c r="CY668" s="164">
        <v>118.6</v>
      </c>
      <c r="CZ668" s="164">
        <v>118.9</v>
      </c>
      <c r="DA668" s="164">
        <v>118.9</v>
      </c>
      <c r="DB668" s="164">
        <v>120.3</v>
      </c>
      <c r="DC668" s="164">
        <v>120.8</v>
      </c>
      <c r="DD668" s="164">
        <v>121.4</v>
      </c>
      <c r="DE668" s="164">
        <v>121.4</v>
      </c>
      <c r="DF668" s="164">
        <v>122.3</v>
      </c>
      <c r="DG668" s="164">
        <v>125.3</v>
      </c>
      <c r="DH668" s="164">
        <v>126.1</v>
      </c>
      <c r="DI668" s="164">
        <v>119.4</v>
      </c>
      <c r="DJ668" s="164">
        <v>121.7</v>
      </c>
      <c r="DK668" s="164">
        <v>119.9</v>
      </c>
      <c r="DL668" s="164">
        <v>119.3</v>
      </c>
      <c r="DM668" s="164">
        <v>121.7</v>
      </c>
      <c r="DN668" s="164">
        <v>123.5</v>
      </c>
      <c r="DO668" s="164">
        <v>125.9</v>
      </c>
      <c r="DP668" s="164">
        <v>127.9</v>
      </c>
      <c r="DQ668" s="164">
        <v>130.19999999999999</v>
      </c>
      <c r="DR668" s="164">
        <v>131.19999999999999</v>
      </c>
      <c r="DS668" s="164">
        <v>133.1</v>
      </c>
      <c r="DT668" s="164">
        <v>134.4</v>
      </c>
    </row>
    <row r="669" spans="1:124" x14ac:dyDescent="0.25">
      <c r="A669" s="162" t="s">
        <v>2781</v>
      </c>
      <c r="B669" s="162" t="s">
        <v>2782</v>
      </c>
      <c r="C669" s="163">
        <v>9.4900000000000002E-3</v>
      </c>
      <c r="D669" s="164">
        <v>106.4</v>
      </c>
      <c r="E669" s="164">
        <v>107</v>
      </c>
      <c r="F669" s="164">
        <v>107.2</v>
      </c>
      <c r="G669" s="164">
        <v>108.2</v>
      </c>
      <c r="H669" s="164">
        <v>107.2</v>
      </c>
      <c r="I669" s="164">
        <v>107.2</v>
      </c>
      <c r="J669" s="164">
        <v>107.2</v>
      </c>
      <c r="K669" s="164">
        <v>107.2</v>
      </c>
      <c r="L669" s="164">
        <v>107.3</v>
      </c>
      <c r="M669" s="164">
        <v>107.3</v>
      </c>
      <c r="N669" s="164">
        <v>107.3</v>
      </c>
      <c r="O669" s="164">
        <v>107.3</v>
      </c>
      <c r="P669" s="164">
        <v>107.7</v>
      </c>
      <c r="Q669" s="164">
        <v>107.6</v>
      </c>
      <c r="R669" s="164">
        <v>110.4</v>
      </c>
      <c r="S669" s="164">
        <v>110.5</v>
      </c>
      <c r="T669" s="164">
        <v>111.3</v>
      </c>
      <c r="U669" s="164">
        <v>111.8</v>
      </c>
      <c r="V669" s="164">
        <v>111.8</v>
      </c>
      <c r="W669" s="164">
        <v>112.2</v>
      </c>
      <c r="X669" s="164">
        <v>111.8</v>
      </c>
      <c r="Y669" s="164">
        <v>112.2</v>
      </c>
      <c r="Z669" s="164">
        <v>111.8</v>
      </c>
      <c r="AA669" s="164">
        <v>111.7</v>
      </c>
      <c r="AB669" s="164">
        <v>114.8</v>
      </c>
      <c r="AC669" s="164">
        <v>114.5</v>
      </c>
      <c r="AD669" s="164">
        <v>114.1</v>
      </c>
      <c r="AE669" s="164">
        <v>113.9</v>
      </c>
      <c r="AF669" s="164">
        <v>113.7</v>
      </c>
      <c r="AG669" s="164">
        <v>113.6</v>
      </c>
      <c r="AH669" s="164">
        <v>113.3</v>
      </c>
      <c r="AI669" s="164">
        <v>113.3</v>
      </c>
      <c r="AJ669" s="164">
        <v>113.3</v>
      </c>
      <c r="AK669" s="164">
        <v>113.5</v>
      </c>
      <c r="AL669" s="164">
        <v>113.3</v>
      </c>
      <c r="AM669" s="164">
        <v>113.1</v>
      </c>
      <c r="AN669" s="164">
        <v>112.7</v>
      </c>
      <c r="AO669" s="164">
        <v>112.3</v>
      </c>
      <c r="AP669" s="164">
        <v>112.3</v>
      </c>
      <c r="AQ669" s="164">
        <v>112</v>
      </c>
      <c r="AR669" s="164">
        <v>112.1</v>
      </c>
      <c r="AS669" s="164">
        <v>112.1</v>
      </c>
      <c r="AT669" s="164">
        <v>116.7</v>
      </c>
      <c r="AU669" s="164">
        <v>116.7</v>
      </c>
      <c r="AV669" s="164">
        <v>116.7</v>
      </c>
      <c r="AW669" s="164">
        <v>116.7</v>
      </c>
      <c r="AX669" s="164">
        <v>116.7</v>
      </c>
      <c r="AY669" s="164">
        <v>116.7</v>
      </c>
      <c r="AZ669" s="164">
        <v>116.7</v>
      </c>
      <c r="BA669" s="164">
        <v>116.7</v>
      </c>
      <c r="BB669" s="164">
        <v>116.7</v>
      </c>
      <c r="BC669" s="164">
        <v>116.7</v>
      </c>
      <c r="BD669" s="164">
        <v>116.7</v>
      </c>
      <c r="BE669" s="164">
        <v>116.7</v>
      </c>
      <c r="BF669" s="164">
        <v>116.7</v>
      </c>
      <c r="BG669" s="164">
        <v>123.8</v>
      </c>
      <c r="BH669" s="164">
        <v>123.8</v>
      </c>
      <c r="BI669" s="164">
        <v>123.8</v>
      </c>
      <c r="BJ669" s="164">
        <v>123.8</v>
      </c>
      <c r="BK669" s="164">
        <v>123.8</v>
      </c>
      <c r="BL669" s="164">
        <v>123.8</v>
      </c>
      <c r="BM669" s="164">
        <v>123.8</v>
      </c>
      <c r="BN669" s="164">
        <v>123.8</v>
      </c>
      <c r="BO669" s="164">
        <v>123.8</v>
      </c>
      <c r="BP669" s="164">
        <v>123.8</v>
      </c>
      <c r="BQ669" s="164">
        <v>123.8</v>
      </c>
      <c r="BR669" s="164">
        <v>123.8</v>
      </c>
      <c r="BS669" s="164">
        <v>123.8</v>
      </c>
      <c r="BT669" s="164">
        <v>123.8</v>
      </c>
      <c r="BU669" s="164">
        <v>123.8</v>
      </c>
      <c r="BV669" s="164">
        <v>123.8</v>
      </c>
      <c r="BW669" s="164">
        <v>123.8</v>
      </c>
      <c r="BX669" s="164">
        <v>123.8</v>
      </c>
      <c r="BY669" s="164">
        <v>123.2</v>
      </c>
      <c r="BZ669" s="164">
        <v>123.2</v>
      </c>
      <c r="CA669" s="164">
        <v>123.2</v>
      </c>
      <c r="CB669" s="164">
        <v>123.2</v>
      </c>
      <c r="CC669" s="164">
        <v>126</v>
      </c>
      <c r="CD669" s="164">
        <v>126</v>
      </c>
      <c r="CE669" s="164">
        <v>126</v>
      </c>
      <c r="CF669" s="164">
        <v>126</v>
      </c>
      <c r="CG669" s="164">
        <v>126</v>
      </c>
      <c r="CH669" s="164">
        <v>126</v>
      </c>
      <c r="CI669" s="164">
        <v>126.2</v>
      </c>
      <c r="CJ669" s="164">
        <v>126</v>
      </c>
      <c r="CK669" s="164">
        <v>126</v>
      </c>
      <c r="CL669" s="164">
        <v>126.3</v>
      </c>
      <c r="CM669" s="164">
        <v>126.3</v>
      </c>
      <c r="CN669" s="164">
        <v>126.3</v>
      </c>
      <c r="CO669" s="164">
        <v>126.2</v>
      </c>
      <c r="CP669" s="164">
        <v>126.2</v>
      </c>
      <c r="CQ669" s="164">
        <v>126</v>
      </c>
      <c r="CR669" s="164">
        <v>126</v>
      </c>
      <c r="CS669" s="164">
        <v>126</v>
      </c>
      <c r="CT669" s="164">
        <v>126.2</v>
      </c>
      <c r="CU669" s="164">
        <v>128.9</v>
      </c>
      <c r="CV669" s="164">
        <v>128.9</v>
      </c>
      <c r="CW669" s="164">
        <v>128.9</v>
      </c>
      <c r="CX669" s="164">
        <v>128.9</v>
      </c>
      <c r="CY669" s="164">
        <v>128.9</v>
      </c>
      <c r="CZ669" s="164">
        <v>128.9</v>
      </c>
      <c r="DA669" s="164">
        <v>128.9</v>
      </c>
      <c r="DB669" s="164">
        <v>117.8</v>
      </c>
      <c r="DC669" s="164">
        <v>117.8</v>
      </c>
      <c r="DD669" s="164">
        <v>104.8</v>
      </c>
      <c r="DE669" s="164">
        <v>104.8</v>
      </c>
      <c r="DF669" s="164">
        <v>104.8</v>
      </c>
      <c r="DG669" s="164">
        <v>104.8</v>
      </c>
      <c r="DH669" s="164">
        <v>104.8</v>
      </c>
      <c r="DI669" s="164">
        <v>104.8</v>
      </c>
      <c r="DJ669" s="164">
        <v>104.8</v>
      </c>
      <c r="DK669" s="164">
        <v>104.8</v>
      </c>
      <c r="DL669" s="164">
        <v>104.8</v>
      </c>
      <c r="DM669" s="164">
        <v>127.6</v>
      </c>
      <c r="DN669" s="164">
        <v>127.6</v>
      </c>
      <c r="DO669" s="164">
        <v>132.69999999999999</v>
      </c>
      <c r="DP669" s="164">
        <v>132.69999999999999</v>
      </c>
      <c r="DQ669" s="164">
        <v>132.69999999999999</v>
      </c>
      <c r="DR669" s="164">
        <v>132.69999999999999</v>
      </c>
      <c r="DS669" s="164">
        <v>132.69999999999999</v>
      </c>
      <c r="DT669" s="164">
        <v>132.69999999999999</v>
      </c>
    </row>
    <row r="670" spans="1:124" x14ac:dyDescent="0.25">
      <c r="A670" s="162" t="s">
        <v>2784</v>
      </c>
      <c r="B670" s="162" t="s">
        <v>2785</v>
      </c>
      <c r="C670" s="163">
        <v>6.7999999999999996E-3</v>
      </c>
      <c r="D670" s="164">
        <v>101.1</v>
      </c>
      <c r="E670" s="164">
        <v>101</v>
      </c>
      <c r="F670" s="164">
        <v>101.1</v>
      </c>
      <c r="G670" s="164">
        <v>100.8</v>
      </c>
      <c r="H670" s="164">
        <v>101</v>
      </c>
      <c r="I670" s="164">
        <v>101</v>
      </c>
      <c r="J670" s="164">
        <v>100.5</v>
      </c>
      <c r="K670" s="164">
        <v>100.5</v>
      </c>
      <c r="L670" s="164">
        <v>100</v>
      </c>
      <c r="M670" s="164">
        <v>100.5</v>
      </c>
      <c r="N670" s="164">
        <v>96.9</v>
      </c>
      <c r="O670" s="164">
        <v>97</v>
      </c>
      <c r="P670" s="164">
        <v>97.7</v>
      </c>
      <c r="Q670" s="164">
        <v>97.3</v>
      </c>
      <c r="R670" s="164">
        <v>97.1</v>
      </c>
      <c r="S670" s="164">
        <v>96.8</v>
      </c>
      <c r="T670" s="164">
        <v>97</v>
      </c>
      <c r="U670" s="164">
        <v>98.7</v>
      </c>
      <c r="V670" s="164">
        <v>99.5</v>
      </c>
      <c r="W670" s="164">
        <v>98.7</v>
      </c>
      <c r="X670" s="164">
        <v>97</v>
      </c>
      <c r="Y670" s="164">
        <v>96.9</v>
      </c>
      <c r="Z670" s="164">
        <v>96.9</v>
      </c>
      <c r="AA670" s="164">
        <v>95.6</v>
      </c>
      <c r="AB670" s="164">
        <v>96</v>
      </c>
      <c r="AC670" s="164">
        <v>96</v>
      </c>
      <c r="AD670" s="164">
        <v>94.8</v>
      </c>
      <c r="AE670" s="164">
        <v>94.7</v>
      </c>
      <c r="AF670" s="164">
        <v>94.3</v>
      </c>
      <c r="AG670" s="164">
        <v>94.3</v>
      </c>
      <c r="AH670" s="164">
        <v>94.3</v>
      </c>
      <c r="AI670" s="164">
        <v>94.7</v>
      </c>
      <c r="AJ670" s="164">
        <v>94.5</v>
      </c>
      <c r="AK670" s="164">
        <v>94</v>
      </c>
      <c r="AL670" s="164">
        <v>93.8</v>
      </c>
      <c r="AM670" s="164">
        <v>93.3</v>
      </c>
      <c r="AN670" s="164">
        <v>93.5</v>
      </c>
      <c r="AO670" s="164">
        <v>93</v>
      </c>
      <c r="AP670" s="164">
        <v>92.2</v>
      </c>
      <c r="AQ670" s="164">
        <v>90.8</v>
      </c>
      <c r="AR670" s="164">
        <v>89.9</v>
      </c>
      <c r="AS670" s="164">
        <v>89.1</v>
      </c>
      <c r="AT670" s="164">
        <v>89.9</v>
      </c>
      <c r="AU670" s="164">
        <v>89.8</v>
      </c>
      <c r="AV670" s="164">
        <v>90.2</v>
      </c>
      <c r="AW670" s="164">
        <v>89.3</v>
      </c>
      <c r="AX670" s="164">
        <v>88.4</v>
      </c>
      <c r="AY670" s="164">
        <v>90.5</v>
      </c>
      <c r="AZ670" s="164">
        <v>91.3</v>
      </c>
      <c r="BA670" s="164">
        <v>93</v>
      </c>
      <c r="BB670" s="164">
        <v>92.5</v>
      </c>
      <c r="BC670" s="164">
        <v>90.9</v>
      </c>
      <c r="BD670" s="164">
        <v>90.1</v>
      </c>
      <c r="BE670" s="164">
        <v>91.8</v>
      </c>
      <c r="BF670" s="164">
        <v>93.5</v>
      </c>
      <c r="BG670" s="164">
        <v>93.9</v>
      </c>
      <c r="BH670" s="164">
        <v>94.3</v>
      </c>
      <c r="BI670" s="164">
        <v>96.5</v>
      </c>
      <c r="BJ670" s="164">
        <v>93.7</v>
      </c>
      <c r="BK670" s="164">
        <v>93.5</v>
      </c>
      <c r="BL670" s="164">
        <v>93.7</v>
      </c>
      <c r="BM670" s="164">
        <v>93.4</v>
      </c>
      <c r="BN670" s="164">
        <v>92</v>
      </c>
      <c r="BO670" s="164">
        <v>90.9</v>
      </c>
      <c r="BP670" s="164">
        <v>92.2</v>
      </c>
      <c r="BQ670" s="164">
        <v>94.2</v>
      </c>
      <c r="BR670" s="164">
        <v>93.8</v>
      </c>
      <c r="BS670" s="164">
        <v>94.5</v>
      </c>
      <c r="BT670" s="164">
        <v>94.2</v>
      </c>
      <c r="BU670" s="164">
        <v>96.4</v>
      </c>
      <c r="BV670" s="164">
        <v>97.2</v>
      </c>
      <c r="BW670" s="164">
        <v>97.2</v>
      </c>
      <c r="BX670" s="164">
        <v>93.9</v>
      </c>
      <c r="BY670" s="164">
        <v>96</v>
      </c>
      <c r="BZ670" s="164">
        <v>94</v>
      </c>
      <c r="CA670" s="164">
        <v>93.7</v>
      </c>
      <c r="CB670" s="164">
        <v>92.9</v>
      </c>
      <c r="CC670" s="164">
        <v>93.8</v>
      </c>
      <c r="CD670" s="164">
        <v>93.9</v>
      </c>
      <c r="CE670" s="164">
        <v>94.7</v>
      </c>
      <c r="CF670" s="164">
        <v>94.6</v>
      </c>
      <c r="CG670" s="164">
        <v>92.5</v>
      </c>
      <c r="CH670" s="164">
        <v>92</v>
      </c>
      <c r="CI670" s="164">
        <v>91.8</v>
      </c>
      <c r="CJ670" s="164">
        <v>91.9</v>
      </c>
      <c r="CK670" s="164">
        <v>91.8</v>
      </c>
      <c r="CL670" s="164">
        <v>90.6</v>
      </c>
      <c r="CM670" s="164">
        <v>89.4</v>
      </c>
      <c r="CN670" s="164">
        <v>88.7</v>
      </c>
      <c r="CO670" s="164">
        <v>93.3</v>
      </c>
      <c r="CP670" s="164">
        <v>94.8</v>
      </c>
      <c r="CQ670" s="164">
        <v>96.8</v>
      </c>
      <c r="CR670" s="164">
        <v>100.9</v>
      </c>
      <c r="CS670" s="164">
        <v>104.1</v>
      </c>
      <c r="CT670" s="164">
        <v>112.8</v>
      </c>
      <c r="CU670" s="164">
        <v>114.2</v>
      </c>
      <c r="CV670" s="164">
        <v>114.2</v>
      </c>
      <c r="CW670" s="164">
        <v>113.2</v>
      </c>
      <c r="CX670" s="164">
        <v>115.7</v>
      </c>
      <c r="CY670" s="164">
        <v>115.3</v>
      </c>
      <c r="CZ670" s="164">
        <v>117.8</v>
      </c>
      <c r="DA670" s="164">
        <v>124.8</v>
      </c>
      <c r="DB670" s="164">
        <v>126.3</v>
      </c>
      <c r="DC670" s="164">
        <v>128</v>
      </c>
      <c r="DD670" s="164">
        <v>132.30000000000001</v>
      </c>
      <c r="DE670" s="164">
        <v>132</v>
      </c>
      <c r="DF670" s="164">
        <v>135.1</v>
      </c>
      <c r="DG670" s="164">
        <v>135.4</v>
      </c>
      <c r="DH670" s="164">
        <v>141</v>
      </c>
      <c r="DI670" s="164">
        <v>140.19999999999999</v>
      </c>
      <c r="DJ670" s="164">
        <v>143.30000000000001</v>
      </c>
      <c r="DK670" s="164">
        <v>143.69999999999999</v>
      </c>
      <c r="DL670" s="164">
        <v>144.19999999999999</v>
      </c>
      <c r="DM670" s="164">
        <v>141.30000000000001</v>
      </c>
      <c r="DN670" s="164">
        <v>141.5</v>
      </c>
      <c r="DO670" s="164">
        <v>141.30000000000001</v>
      </c>
      <c r="DP670" s="164">
        <v>138.9</v>
      </c>
      <c r="DQ670" s="164">
        <v>137</v>
      </c>
      <c r="DR670" s="164">
        <v>139.5</v>
      </c>
      <c r="DS670" s="164">
        <v>145.19999999999999</v>
      </c>
      <c r="DT670" s="164">
        <v>149.69999999999999</v>
      </c>
    </row>
    <row r="671" spans="1:124" x14ac:dyDescent="0.25">
      <c r="A671" s="162" t="s">
        <v>140</v>
      </c>
      <c r="B671" s="162" t="s">
        <v>4599</v>
      </c>
      <c r="C671" s="163">
        <v>0.55071999999999999</v>
      </c>
      <c r="D671" s="164">
        <v>114.8</v>
      </c>
      <c r="E671" s="164">
        <v>105.8</v>
      </c>
      <c r="F671" s="164">
        <v>108.5</v>
      </c>
      <c r="G671" s="164">
        <v>102.3</v>
      </c>
      <c r="H671" s="164">
        <v>99.9</v>
      </c>
      <c r="I671" s="164">
        <v>103.9</v>
      </c>
      <c r="J671" s="164">
        <v>105.3</v>
      </c>
      <c r="K671" s="164">
        <v>103.3</v>
      </c>
      <c r="L671" s="164">
        <v>105.4</v>
      </c>
      <c r="M671" s="164">
        <v>97.4</v>
      </c>
      <c r="N671" s="164">
        <v>100.8</v>
      </c>
      <c r="O671" s="164">
        <v>95.7</v>
      </c>
      <c r="P671" s="164">
        <v>92.4</v>
      </c>
      <c r="Q671" s="164">
        <v>89</v>
      </c>
      <c r="R671" s="164">
        <v>97.1</v>
      </c>
      <c r="S671" s="164">
        <v>98.5</v>
      </c>
      <c r="T671" s="164">
        <v>101.3</v>
      </c>
      <c r="U671" s="164">
        <v>99.6</v>
      </c>
      <c r="V671" s="164">
        <v>98.9</v>
      </c>
      <c r="W671" s="164">
        <v>102.9</v>
      </c>
      <c r="X671" s="164">
        <v>106.4</v>
      </c>
      <c r="Y671" s="164">
        <v>105.2</v>
      </c>
      <c r="Z671" s="164">
        <v>104.4</v>
      </c>
      <c r="AA671" s="164">
        <v>106.4</v>
      </c>
      <c r="AB671" s="164">
        <v>111.5</v>
      </c>
      <c r="AC671" s="164">
        <v>113</v>
      </c>
      <c r="AD671" s="164">
        <v>104.5</v>
      </c>
      <c r="AE671" s="164">
        <v>109.9</v>
      </c>
      <c r="AF671" s="164">
        <v>115.7</v>
      </c>
      <c r="AG671" s="164">
        <v>110.7</v>
      </c>
      <c r="AH671" s="164">
        <v>114.5</v>
      </c>
      <c r="AI671" s="164">
        <v>110.1</v>
      </c>
      <c r="AJ671" s="164">
        <v>111.3</v>
      </c>
      <c r="AK671" s="164">
        <v>108.5</v>
      </c>
      <c r="AL671" s="164">
        <v>109.1</v>
      </c>
      <c r="AM671" s="164">
        <v>108</v>
      </c>
      <c r="AN671" s="164">
        <v>111.7</v>
      </c>
      <c r="AO671" s="164">
        <v>104.7</v>
      </c>
      <c r="AP671" s="164">
        <v>112.5</v>
      </c>
      <c r="AQ671" s="164">
        <v>108.3</v>
      </c>
      <c r="AR671" s="164">
        <v>107.4</v>
      </c>
      <c r="AS671" s="164">
        <v>100.4</v>
      </c>
      <c r="AT671" s="164">
        <v>101.2</v>
      </c>
      <c r="AU671" s="164">
        <v>101</v>
      </c>
      <c r="AV671" s="164">
        <v>101.4</v>
      </c>
      <c r="AW671" s="164">
        <v>101.4</v>
      </c>
      <c r="AX671" s="164">
        <v>101.4</v>
      </c>
      <c r="AY671" s="164">
        <v>102</v>
      </c>
      <c r="AZ671" s="164">
        <v>103.1</v>
      </c>
      <c r="BA671" s="164">
        <v>103</v>
      </c>
      <c r="BB671" s="164">
        <v>103.3</v>
      </c>
      <c r="BC671" s="164">
        <v>103.4</v>
      </c>
      <c r="BD671" s="164">
        <v>101.1</v>
      </c>
      <c r="BE671" s="164">
        <v>101.1</v>
      </c>
      <c r="BF671" s="164">
        <v>101.1</v>
      </c>
      <c r="BG671" s="164">
        <v>100</v>
      </c>
      <c r="BH671" s="164">
        <v>100</v>
      </c>
      <c r="BI671" s="164">
        <v>100.5</v>
      </c>
      <c r="BJ671" s="164">
        <v>100.7</v>
      </c>
      <c r="BK671" s="164">
        <v>99.1</v>
      </c>
      <c r="BL671" s="164">
        <v>98.5</v>
      </c>
      <c r="BM671" s="164">
        <v>98</v>
      </c>
      <c r="BN671" s="164">
        <v>101.2</v>
      </c>
      <c r="BO671" s="164">
        <v>99.7</v>
      </c>
      <c r="BP671" s="164">
        <v>100.1</v>
      </c>
      <c r="BQ671" s="164">
        <v>101.1</v>
      </c>
      <c r="BR671" s="164">
        <v>100.7</v>
      </c>
      <c r="BS671" s="164">
        <v>98.4</v>
      </c>
      <c r="BT671" s="164">
        <v>97.3</v>
      </c>
      <c r="BU671" s="164">
        <v>98.6</v>
      </c>
      <c r="BV671" s="164">
        <v>95.6</v>
      </c>
      <c r="BW671" s="164">
        <v>98.5</v>
      </c>
      <c r="BX671" s="164">
        <v>101.3</v>
      </c>
      <c r="BY671" s="164">
        <v>97</v>
      </c>
      <c r="BZ671" s="164">
        <v>100</v>
      </c>
      <c r="CA671" s="164">
        <v>99.1</v>
      </c>
      <c r="CB671" s="164">
        <v>102</v>
      </c>
      <c r="CC671" s="164">
        <v>97.5</v>
      </c>
      <c r="CD671" s="164">
        <v>98.1</v>
      </c>
      <c r="CE671" s="164">
        <v>103</v>
      </c>
      <c r="CF671" s="164">
        <v>102.5</v>
      </c>
      <c r="CG671" s="164">
        <v>102.5</v>
      </c>
      <c r="CH671" s="164">
        <v>103.6</v>
      </c>
      <c r="CI671" s="164">
        <v>103.9</v>
      </c>
      <c r="CJ671" s="164">
        <v>107.3</v>
      </c>
      <c r="CK671" s="164">
        <v>104</v>
      </c>
      <c r="CL671" s="164">
        <v>99.4</v>
      </c>
      <c r="CM671" s="164">
        <v>102</v>
      </c>
      <c r="CN671" s="164">
        <v>100.8</v>
      </c>
      <c r="CO671" s="164">
        <v>100.4</v>
      </c>
      <c r="CP671" s="164">
        <v>102.4</v>
      </c>
      <c r="CQ671" s="164">
        <v>108.8</v>
      </c>
      <c r="CR671" s="164">
        <v>101.5</v>
      </c>
      <c r="CS671" s="164">
        <v>101.2</v>
      </c>
      <c r="CT671" s="164">
        <v>101.4</v>
      </c>
      <c r="CU671" s="164">
        <v>106.4</v>
      </c>
      <c r="CV671" s="164">
        <v>101.9</v>
      </c>
      <c r="CW671" s="164">
        <v>107.2</v>
      </c>
      <c r="CX671" s="164">
        <v>109</v>
      </c>
      <c r="CY671" s="164">
        <v>114</v>
      </c>
      <c r="CZ671" s="164">
        <v>106.3</v>
      </c>
      <c r="DA671" s="164">
        <v>108.9</v>
      </c>
      <c r="DB671" s="164">
        <v>106.6</v>
      </c>
      <c r="DC671" s="164">
        <v>106.6</v>
      </c>
      <c r="DD671" s="164">
        <v>111.6</v>
      </c>
      <c r="DE671" s="164">
        <v>111.8</v>
      </c>
      <c r="DF671" s="164">
        <v>115.3</v>
      </c>
      <c r="DG671" s="164">
        <v>116.6</v>
      </c>
      <c r="DH671" s="164">
        <v>113.4</v>
      </c>
      <c r="DI671" s="164">
        <v>114.8</v>
      </c>
      <c r="DJ671" s="164">
        <v>116.6</v>
      </c>
      <c r="DK671" s="164">
        <v>120.1</v>
      </c>
      <c r="DL671" s="164">
        <v>121.1</v>
      </c>
      <c r="DM671" s="164">
        <v>118.2</v>
      </c>
      <c r="DN671" s="164">
        <v>118.9</v>
      </c>
      <c r="DO671" s="164">
        <v>115.4</v>
      </c>
      <c r="DP671" s="164">
        <v>114.9</v>
      </c>
      <c r="DQ671" s="164">
        <v>114</v>
      </c>
      <c r="DR671" s="164">
        <v>112.3</v>
      </c>
      <c r="DS671" s="164">
        <v>110.9</v>
      </c>
      <c r="DT671" s="164">
        <v>109.3</v>
      </c>
    </row>
    <row r="672" spans="1:124" x14ac:dyDescent="0.25">
      <c r="A672" s="162" t="s">
        <v>2789</v>
      </c>
      <c r="B672" s="162" t="s">
        <v>2790</v>
      </c>
      <c r="C672" s="163">
        <v>2.2179999999999998E-2</v>
      </c>
      <c r="D672" s="164">
        <v>101.5</v>
      </c>
      <c r="E672" s="164">
        <v>101.4</v>
      </c>
      <c r="F672" s="164">
        <v>101.5</v>
      </c>
      <c r="G672" s="164">
        <v>101.7</v>
      </c>
      <c r="H672" s="164">
        <v>101.2</v>
      </c>
      <c r="I672" s="164">
        <v>100.9</v>
      </c>
      <c r="J672" s="164">
        <v>101.7</v>
      </c>
      <c r="K672" s="164">
        <v>101.4</v>
      </c>
      <c r="L672" s="164">
        <v>100.7</v>
      </c>
      <c r="M672" s="164">
        <v>101.7</v>
      </c>
      <c r="N672" s="164">
        <v>101.6</v>
      </c>
      <c r="O672" s="164">
        <v>101.5</v>
      </c>
      <c r="P672" s="164">
        <v>102.2</v>
      </c>
      <c r="Q672" s="164">
        <v>102.1</v>
      </c>
      <c r="R672" s="164">
        <v>103.4</v>
      </c>
      <c r="S672" s="164">
        <v>103.8</v>
      </c>
      <c r="T672" s="164">
        <v>104.1</v>
      </c>
      <c r="U672" s="164">
        <v>104.1</v>
      </c>
      <c r="V672" s="164">
        <v>103.6</v>
      </c>
      <c r="W672" s="164">
        <v>104.9</v>
      </c>
      <c r="X672" s="164">
        <v>104</v>
      </c>
      <c r="Y672" s="164">
        <v>105.2</v>
      </c>
      <c r="Z672" s="164">
        <v>105.3</v>
      </c>
      <c r="AA672" s="164">
        <v>105.3</v>
      </c>
      <c r="AB672" s="164">
        <v>108.2</v>
      </c>
      <c r="AC672" s="164">
        <v>108.4</v>
      </c>
      <c r="AD672" s="164">
        <v>107.8</v>
      </c>
      <c r="AE672" s="164">
        <v>108.2</v>
      </c>
      <c r="AF672" s="164">
        <v>109.5</v>
      </c>
      <c r="AG672" s="164">
        <v>110.1</v>
      </c>
      <c r="AH672" s="164">
        <v>110.2</v>
      </c>
      <c r="AI672" s="164">
        <v>110.9</v>
      </c>
      <c r="AJ672" s="164">
        <v>112.1</v>
      </c>
      <c r="AK672" s="164">
        <v>110.5</v>
      </c>
      <c r="AL672" s="164">
        <v>110</v>
      </c>
      <c r="AM672" s="164">
        <v>110.9</v>
      </c>
      <c r="AN672" s="164">
        <v>112.1</v>
      </c>
      <c r="AO672" s="164">
        <v>112.5</v>
      </c>
      <c r="AP672" s="164">
        <v>112.1</v>
      </c>
      <c r="AQ672" s="164">
        <v>111.5</v>
      </c>
      <c r="AR672" s="164">
        <v>112.5</v>
      </c>
      <c r="AS672" s="164">
        <v>112.6</v>
      </c>
      <c r="AT672" s="164">
        <v>111.9</v>
      </c>
      <c r="AU672" s="164">
        <v>110</v>
      </c>
      <c r="AV672" s="164">
        <v>111.3</v>
      </c>
      <c r="AW672" s="164">
        <v>109.7</v>
      </c>
      <c r="AX672" s="164">
        <v>111.8</v>
      </c>
      <c r="AY672" s="164">
        <v>113.6</v>
      </c>
      <c r="AZ672" s="164">
        <v>111.1</v>
      </c>
      <c r="BA672" s="164">
        <v>114.2</v>
      </c>
      <c r="BB672" s="164">
        <v>114.9</v>
      </c>
      <c r="BC672" s="164">
        <v>115.5</v>
      </c>
      <c r="BD672" s="164">
        <v>112.8</v>
      </c>
      <c r="BE672" s="164">
        <v>110.8</v>
      </c>
      <c r="BF672" s="164">
        <v>111</v>
      </c>
      <c r="BG672" s="164">
        <v>110.7</v>
      </c>
      <c r="BH672" s="164">
        <v>117</v>
      </c>
      <c r="BI672" s="164">
        <v>111.8</v>
      </c>
      <c r="BJ672" s="164">
        <v>112.5</v>
      </c>
      <c r="BK672" s="164">
        <v>114.1</v>
      </c>
      <c r="BL672" s="164">
        <v>114.2</v>
      </c>
      <c r="BM672" s="164">
        <v>114.6</v>
      </c>
      <c r="BN672" s="164">
        <v>114</v>
      </c>
      <c r="BO672" s="164">
        <v>115.8</v>
      </c>
      <c r="BP672" s="164">
        <v>115.2</v>
      </c>
      <c r="BQ672" s="164">
        <v>115.1</v>
      </c>
      <c r="BR672" s="164">
        <v>116</v>
      </c>
      <c r="BS672" s="164">
        <v>116.1</v>
      </c>
      <c r="BT672" s="164">
        <v>116.6</v>
      </c>
      <c r="BU672" s="164">
        <v>115.5</v>
      </c>
      <c r="BV672" s="164">
        <v>116</v>
      </c>
      <c r="BW672" s="164">
        <v>116.3</v>
      </c>
      <c r="BX672" s="164">
        <v>117.2</v>
      </c>
      <c r="BY672" s="164">
        <v>116.8</v>
      </c>
      <c r="BZ672" s="164">
        <v>117</v>
      </c>
      <c r="CA672" s="164">
        <v>117.6</v>
      </c>
      <c r="CB672" s="164">
        <v>118</v>
      </c>
      <c r="CC672" s="164">
        <v>118.1</v>
      </c>
      <c r="CD672" s="164">
        <v>118</v>
      </c>
      <c r="CE672" s="164">
        <v>118</v>
      </c>
      <c r="CF672" s="164">
        <v>118.2</v>
      </c>
      <c r="CG672" s="164">
        <v>118.2</v>
      </c>
      <c r="CH672" s="164">
        <v>118.5</v>
      </c>
      <c r="CI672" s="164">
        <v>118.6</v>
      </c>
      <c r="CJ672" s="164">
        <v>118.6</v>
      </c>
      <c r="CK672" s="164">
        <v>118.2</v>
      </c>
      <c r="CL672" s="164">
        <v>118.5</v>
      </c>
      <c r="CM672" s="164">
        <v>118.5</v>
      </c>
      <c r="CN672" s="164">
        <v>121.2</v>
      </c>
      <c r="CO672" s="164">
        <v>121.6</v>
      </c>
      <c r="CP672" s="164">
        <v>121.6</v>
      </c>
      <c r="CQ672" s="164">
        <v>122.2</v>
      </c>
      <c r="CR672" s="164">
        <v>123</v>
      </c>
      <c r="CS672" s="164">
        <v>122.5</v>
      </c>
      <c r="CT672" s="164">
        <v>123.8</v>
      </c>
      <c r="CU672" s="164">
        <v>123.1</v>
      </c>
      <c r="CV672" s="164">
        <v>123.1</v>
      </c>
      <c r="CW672" s="164">
        <v>123.2</v>
      </c>
      <c r="CX672" s="164">
        <v>123.1</v>
      </c>
      <c r="CY672" s="164">
        <v>125.9</v>
      </c>
      <c r="CZ672" s="164">
        <v>126.9</v>
      </c>
      <c r="DA672" s="164">
        <v>125.6</v>
      </c>
      <c r="DB672" s="164">
        <v>125.3</v>
      </c>
      <c r="DC672" s="164">
        <v>125.6</v>
      </c>
      <c r="DD672" s="164">
        <v>125.9</v>
      </c>
      <c r="DE672" s="164">
        <v>129.6</v>
      </c>
      <c r="DF672" s="164">
        <v>130.80000000000001</v>
      </c>
      <c r="DG672" s="164">
        <v>132.6</v>
      </c>
      <c r="DH672" s="164">
        <v>133.69999999999999</v>
      </c>
      <c r="DI672" s="164">
        <v>134.6</v>
      </c>
      <c r="DJ672" s="164">
        <v>135</v>
      </c>
      <c r="DK672" s="164">
        <v>136.4</v>
      </c>
      <c r="DL672" s="164">
        <v>137.30000000000001</v>
      </c>
      <c r="DM672" s="164">
        <v>137.4</v>
      </c>
      <c r="DN672" s="164">
        <v>137.19999999999999</v>
      </c>
      <c r="DO672" s="164">
        <v>137.30000000000001</v>
      </c>
      <c r="DP672" s="164">
        <v>137.19999999999999</v>
      </c>
      <c r="DQ672" s="164">
        <v>137.4</v>
      </c>
      <c r="DR672" s="164">
        <v>137.4</v>
      </c>
      <c r="DS672" s="164">
        <v>137.19999999999999</v>
      </c>
      <c r="DT672" s="164">
        <v>140.30000000000001</v>
      </c>
    </row>
    <row r="673" spans="1:124" x14ac:dyDescent="0.25">
      <c r="A673" s="162" t="s">
        <v>2793</v>
      </c>
      <c r="B673" s="162" t="s">
        <v>2794</v>
      </c>
      <c r="C673" s="163">
        <v>4.3450000000000003E-2</v>
      </c>
      <c r="D673" s="164">
        <v>100.2</v>
      </c>
      <c r="E673" s="164">
        <v>100.2</v>
      </c>
      <c r="F673" s="164">
        <v>100.4</v>
      </c>
      <c r="G673" s="164">
        <v>100.3</v>
      </c>
      <c r="H673" s="164">
        <v>100.4</v>
      </c>
      <c r="I673" s="164">
        <v>99.9</v>
      </c>
      <c r="J673" s="164">
        <v>100.2</v>
      </c>
      <c r="K673" s="164">
        <v>101.5</v>
      </c>
      <c r="L673" s="164">
        <v>101.5</v>
      </c>
      <c r="M673" s="164">
        <v>101.9</v>
      </c>
      <c r="N673" s="164">
        <v>101.9</v>
      </c>
      <c r="O673" s="164">
        <v>101.6</v>
      </c>
      <c r="P673" s="164">
        <v>102</v>
      </c>
      <c r="Q673" s="164">
        <v>100.2</v>
      </c>
      <c r="R673" s="164">
        <v>100.2</v>
      </c>
      <c r="S673" s="164">
        <v>100.1</v>
      </c>
      <c r="T673" s="164">
        <v>100.5</v>
      </c>
      <c r="U673" s="164">
        <v>100.4</v>
      </c>
      <c r="V673" s="164">
        <v>100</v>
      </c>
      <c r="W673" s="164">
        <v>101.5</v>
      </c>
      <c r="X673" s="164">
        <v>101.6</v>
      </c>
      <c r="Y673" s="164">
        <v>101.3</v>
      </c>
      <c r="Z673" s="164">
        <v>101.5</v>
      </c>
      <c r="AA673" s="164">
        <v>102</v>
      </c>
      <c r="AB673" s="164">
        <v>101.7</v>
      </c>
      <c r="AC673" s="164">
        <v>101.5</v>
      </c>
      <c r="AD673" s="164">
        <v>101.5</v>
      </c>
      <c r="AE673" s="164">
        <v>102.1</v>
      </c>
      <c r="AF673" s="164">
        <v>103.3</v>
      </c>
      <c r="AG673" s="164">
        <v>103.4</v>
      </c>
      <c r="AH673" s="164">
        <v>103.1</v>
      </c>
      <c r="AI673" s="164">
        <v>103.1</v>
      </c>
      <c r="AJ673" s="164">
        <v>102.3</v>
      </c>
      <c r="AK673" s="164">
        <v>101.4</v>
      </c>
      <c r="AL673" s="164">
        <v>101</v>
      </c>
      <c r="AM673" s="164">
        <v>101</v>
      </c>
      <c r="AN673" s="164">
        <v>99.7</v>
      </c>
      <c r="AO673" s="164">
        <v>100.5</v>
      </c>
      <c r="AP673" s="164">
        <v>100.6</v>
      </c>
      <c r="AQ673" s="164">
        <v>100.2</v>
      </c>
      <c r="AR673" s="164">
        <v>97.9</v>
      </c>
      <c r="AS673" s="164">
        <v>97.7</v>
      </c>
      <c r="AT673" s="164">
        <v>97.6</v>
      </c>
      <c r="AU673" s="164">
        <v>97</v>
      </c>
      <c r="AV673" s="164">
        <v>96.5</v>
      </c>
      <c r="AW673" s="164">
        <v>97.4</v>
      </c>
      <c r="AX673" s="164">
        <v>97.3</v>
      </c>
      <c r="AY673" s="164">
        <v>98.1</v>
      </c>
      <c r="AZ673" s="164">
        <v>96.5</v>
      </c>
      <c r="BA673" s="164">
        <v>96.2</v>
      </c>
      <c r="BB673" s="164">
        <v>95.4</v>
      </c>
      <c r="BC673" s="164">
        <v>93.6</v>
      </c>
      <c r="BD673" s="164">
        <v>94</v>
      </c>
      <c r="BE673" s="164">
        <v>92.7</v>
      </c>
      <c r="BF673" s="164">
        <v>93</v>
      </c>
      <c r="BG673" s="164">
        <v>93.5</v>
      </c>
      <c r="BH673" s="164">
        <v>93.5</v>
      </c>
      <c r="BI673" s="164">
        <v>93.5</v>
      </c>
      <c r="BJ673" s="164">
        <v>93.5</v>
      </c>
      <c r="BK673" s="164">
        <v>93.5</v>
      </c>
      <c r="BL673" s="164">
        <v>93.8</v>
      </c>
      <c r="BM673" s="164">
        <v>94.5</v>
      </c>
      <c r="BN673" s="164">
        <v>96.6</v>
      </c>
      <c r="BO673" s="164">
        <v>95.5</v>
      </c>
      <c r="BP673" s="164">
        <v>95.7</v>
      </c>
      <c r="BQ673" s="164">
        <v>95.7</v>
      </c>
      <c r="BR673" s="164">
        <v>95.7</v>
      </c>
      <c r="BS673" s="164">
        <v>94.7</v>
      </c>
      <c r="BT673" s="164">
        <v>95.5</v>
      </c>
      <c r="BU673" s="164">
        <v>94.5</v>
      </c>
      <c r="BV673" s="164">
        <v>94.7</v>
      </c>
      <c r="BW673" s="164">
        <v>95</v>
      </c>
      <c r="BX673" s="164">
        <v>94.1</v>
      </c>
      <c r="BY673" s="164">
        <v>95.2</v>
      </c>
      <c r="BZ673" s="164">
        <v>95.2</v>
      </c>
      <c r="CA673" s="164">
        <v>95.4</v>
      </c>
      <c r="CB673" s="164">
        <v>95</v>
      </c>
      <c r="CC673" s="164">
        <v>95.4</v>
      </c>
      <c r="CD673" s="164">
        <v>95.4</v>
      </c>
      <c r="CE673" s="164">
        <v>95.4</v>
      </c>
      <c r="CF673" s="164">
        <v>95.4</v>
      </c>
      <c r="CG673" s="164">
        <v>95.6</v>
      </c>
      <c r="CH673" s="164">
        <v>95.4</v>
      </c>
      <c r="CI673" s="164">
        <v>96.3</v>
      </c>
      <c r="CJ673" s="164">
        <v>94.8</v>
      </c>
      <c r="CK673" s="164">
        <v>96.4</v>
      </c>
      <c r="CL673" s="164">
        <v>96</v>
      </c>
      <c r="CM673" s="164">
        <v>95.5</v>
      </c>
      <c r="CN673" s="164">
        <v>95.8</v>
      </c>
      <c r="CO673" s="164">
        <v>96.1</v>
      </c>
      <c r="CP673" s="164">
        <v>96.3</v>
      </c>
      <c r="CQ673" s="164">
        <v>96.4</v>
      </c>
      <c r="CR673" s="164">
        <v>96.7</v>
      </c>
      <c r="CS673" s="164">
        <v>96.9</v>
      </c>
      <c r="CT673" s="164">
        <v>96.9</v>
      </c>
      <c r="CU673" s="164">
        <v>96.9</v>
      </c>
      <c r="CV673" s="164">
        <v>96.9</v>
      </c>
      <c r="CW673" s="164">
        <v>96.8</v>
      </c>
      <c r="CX673" s="164">
        <v>97.1</v>
      </c>
      <c r="CY673" s="164">
        <v>97.1</v>
      </c>
      <c r="CZ673" s="164">
        <v>97.1</v>
      </c>
      <c r="DA673" s="164">
        <v>97.2</v>
      </c>
      <c r="DB673" s="164">
        <v>96</v>
      </c>
      <c r="DC673" s="164">
        <v>95.6</v>
      </c>
      <c r="DD673" s="164">
        <v>95.3</v>
      </c>
      <c r="DE673" s="164">
        <v>96.5</v>
      </c>
      <c r="DF673" s="164">
        <v>98</v>
      </c>
      <c r="DG673" s="164">
        <v>99.2</v>
      </c>
      <c r="DH673" s="164">
        <v>99.9</v>
      </c>
      <c r="DI673" s="164">
        <v>100.1</v>
      </c>
      <c r="DJ673" s="164">
        <v>103.4</v>
      </c>
      <c r="DK673" s="164">
        <v>98.4</v>
      </c>
      <c r="DL673" s="164">
        <v>97.8</v>
      </c>
      <c r="DM673" s="164">
        <v>96.3</v>
      </c>
      <c r="DN673" s="164">
        <v>100.9</v>
      </c>
      <c r="DO673" s="164">
        <v>100</v>
      </c>
      <c r="DP673" s="164">
        <v>103.5</v>
      </c>
      <c r="DQ673" s="164">
        <v>105.4</v>
      </c>
      <c r="DR673" s="164">
        <v>105.9</v>
      </c>
      <c r="DS673" s="164">
        <v>103.6</v>
      </c>
      <c r="DT673" s="164">
        <v>104.4</v>
      </c>
    </row>
    <row r="674" spans="1:124" x14ac:dyDescent="0.25">
      <c r="A674" s="162" t="s">
        <v>2797</v>
      </c>
      <c r="B674" s="162" t="s">
        <v>2798</v>
      </c>
      <c r="C674" s="163">
        <v>2.069E-2</v>
      </c>
      <c r="D674" s="164">
        <v>99.8</v>
      </c>
      <c r="E674" s="164">
        <v>99.1</v>
      </c>
      <c r="F674" s="164">
        <v>99.1</v>
      </c>
      <c r="G674" s="164">
        <v>99.2</v>
      </c>
      <c r="H674" s="164">
        <v>100.8</v>
      </c>
      <c r="I674" s="164">
        <v>101</v>
      </c>
      <c r="J674" s="164">
        <v>101.5</v>
      </c>
      <c r="K674" s="164">
        <v>100.9</v>
      </c>
      <c r="L674" s="164">
        <v>101.7</v>
      </c>
      <c r="M674" s="164">
        <v>104</v>
      </c>
      <c r="N674" s="164">
        <v>104.1</v>
      </c>
      <c r="O674" s="164">
        <v>104.1</v>
      </c>
      <c r="P674" s="164">
        <v>104.8</v>
      </c>
      <c r="Q674" s="164">
        <v>105.8</v>
      </c>
      <c r="R674" s="164">
        <v>105.1</v>
      </c>
      <c r="S674" s="164">
        <v>105.4</v>
      </c>
      <c r="T674" s="164">
        <v>106.6</v>
      </c>
      <c r="U674" s="164">
        <v>106.7</v>
      </c>
      <c r="V674" s="164">
        <v>107.6</v>
      </c>
      <c r="W674" s="164">
        <v>109.5</v>
      </c>
      <c r="X674" s="164">
        <v>108.4</v>
      </c>
      <c r="Y674" s="164">
        <v>110.5</v>
      </c>
      <c r="Z674" s="164">
        <v>110.5</v>
      </c>
      <c r="AA674" s="164">
        <v>109.9</v>
      </c>
      <c r="AB674" s="164">
        <v>109.3</v>
      </c>
      <c r="AC674" s="164">
        <v>108.4</v>
      </c>
      <c r="AD674" s="164">
        <v>111.5</v>
      </c>
      <c r="AE674" s="164">
        <v>109.9</v>
      </c>
      <c r="AF674" s="164">
        <v>110.5</v>
      </c>
      <c r="AG674" s="164">
        <v>108.6</v>
      </c>
      <c r="AH674" s="164">
        <v>109.2</v>
      </c>
      <c r="AI674" s="164">
        <v>109.5</v>
      </c>
      <c r="AJ674" s="164">
        <v>109.6</v>
      </c>
      <c r="AK674" s="164">
        <v>111.4</v>
      </c>
      <c r="AL674" s="164">
        <v>109.1</v>
      </c>
      <c r="AM674" s="164">
        <v>109.1</v>
      </c>
      <c r="AN674" s="164">
        <v>110.5</v>
      </c>
      <c r="AO674" s="164">
        <v>108.9</v>
      </c>
      <c r="AP674" s="164">
        <v>109.4</v>
      </c>
      <c r="AQ674" s="164">
        <v>111.8</v>
      </c>
      <c r="AR674" s="164">
        <v>111.8</v>
      </c>
      <c r="AS674" s="164">
        <v>111.8</v>
      </c>
      <c r="AT674" s="164">
        <v>112.1</v>
      </c>
      <c r="AU674" s="164">
        <v>113.8</v>
      </c>
      <c r="AV674" s="164">
        <v>113.6</v>
      </c>
      <c r="AW674" s="164">
        <v>111</v>
      </c>
      <c r="AX674" s="164">
        <v>110.6</v>
      </c>
      <c r="AY674" s="164">
        <v>112.8</v>
      </c>
      <c r="AZ674" s="164">
        <v>110.4</v>
      </c>
      <c r="BA674" s="164">
        <v>110.4</v>
      </c>
      <c r="BB674" s="164">
        <v>111.1</v>
      </c>
      <c r="BC674" s="164">
        <v>108.4</v>
      </c>
      <c r="BD674" s="164">
        <v>110</v>
      </c>
      <c r="BE674" s="164">
        <v>108.9</v>
      </c>
      <c r="BF674" s="164">
        <v>111.1</v>
      </c>
      <c r="BG674" s="164">
        <v>106.8</v>
      </c>
      <c r="BH674" s="164">
        <v>107.2</v>
      </c>
      <c r="BI674" s="164">
        <v>106.1</v>
      </c>
      <c r="BJ674" s="164">
        <v>108</v>
      </c>
      <c r="BK674" s="164">
        <v>108.6</v>
      </c>
      <c r="BL674" s="164">
        <v>106.8</v>
      </c>
      <c r="BM674" s="164">
        <v>107.5</v>
      </c>
      <c r="BN674" s="164">
        <v>106.9</v>
      </c>
      <c r="BO674" s="164">
        <v>106.3</v>
      </c>
      <c r="BP674" s="164">
        <v>105.6</v>
      </c>
      <c r="BQ674" s="164">
        <v>104.9</v>
      </c>
      <c r="BR674" s="164">
        <v>105.5</v>
      </c>
      <c r="BS674" s="164">
        <v>105.5</v>
      </c>
      <c r="BT674" s="164">
        <v>103.8</v>
      </c>
      <c r="BU674" s="164">
        <v>103.4</v>
      </c>
      <c r="BV674" s="164">
        <v>104.5</v>
      </c>
      <c r="BW674" s="164">
        <v>105.2</v>
      </c>
      <c r="BX674" s="164">
        <v>105.9</v>
      </c>
      <c r="BY674" s="164">
        <v>106.2</v>
      </c>
      <c r="BZ674" s="164">
        <v>105.1</v>
      </c>
      <c r="CA674" s="164">
        <v>105.6</v>
      </c>
      <c r="CB674" s="164">
        <v>105.1</v>
      </c>
      <c r="CC674" s="164">
        <v>105.1</v>
      </c>
      <c r="CD674" s="164">
        <v>105.9</v>
      </c>
      <c r="CE674" s="164">
        <v>105.1</v>
      </c>
      <c r="CF674" s="164">
        <v>106.1</v>
      </c>
      <c r="CG674" s="164">
        <v>106.4</v>
      </c>
      <c r="CH674" s="164">
        <v>106.1</v>
      </c>
      <c r="CI674" s="164">
        <v>106.1</v>
      </c>
      <c r="CJ674" s="164">
        <v>106.9</v>
      </c>
      <c r="CK674" s="164">
        <v>108.7</v>
      </c>
      <c r="CL674" s="164">
        <v>108.4</v>
      </c>
      <c r="CM674" s="164">
        <v>107.2</v>
      </c>
      <c r="CN674" s="164">
        <v>108.9</v>
      </c>
      <c r="CO674" s="164">
        <v>109</v>
      </c>
      <c r="CP674" s="164">
        <v>108.5</v>
      </c>
      <c r="CQ674" s="164">
        <v>108.4</v>
      </c>
      <c r="CR674" s="164">
        <v>108.7</v>
      </c>
      <c r="CS674" s="164">
        <v>109.7</v>
      </c>
      <c r="CT674" s="164">
        <v>108.2</v>
      </c>
      <c r="CU674" s="164">
        <v>109.1</v>
      </c>
      <c r="CV674" s="164">
        <v>109.4</v>
      </c>
      <c r="CW674" s="164">
        <v>109</v>
      </c>
      <c r="CX674" s="164">
        <v>108.8</v>
      </c>
      <c r="CY674" s="164">
        <v>108.6</v>
      </c>
      <c r="CZ674" s="164">
        <v>111.2</v>
      </c>
      <c r="DA674" s="164">
        <v>111</v>
      </c>
      <c r="DB674" s="164">
        <v>112.3</v>
      </c>
      <c r="DC674" s="164">
        <v>112.2</v>
      </c>
      <c r="DD674" s="164">
        <v>112.8</v>
      </c>
      <c r="DE674" s="164">
        <v>114</v>
      </c>
      <c r="DF674" s="164">
        <v>114.1</v>
      </c>
      <c r="DG674" s="164">
        <v>114.4</v>
      </c>
      <c r="DH674" s="164">
        <v>113.8</v>
      </c>
      <c r="DI674" s="164">
        <v>114.6</v>
      </c>
      <c r="DJ674" s="164">
        <v>115.9</v>
      </c>
      <c r="DK674" s="164">
        <v>117.6</v>
      </c>
      <c r="DL674" s="164">
        <v>117.8</v>
      </c>
      <c r="DM674" s="164">
        <v>118.2</v>
      </c>
      <c r="DN674" s="164">
        <v>120.1</v>
      </c>
      <c r="DO674" s="164">
        <v>119.4</v>
      </c>
      <c r="DP674" s="164">
        <v>119.5</v>
      </c>
      <c r="DQ674" s="164">
        <v>120.8</v>
      </c>
      <c r="DR674" s="164">
        <v>121.4</v>
      </c>
      <c r="DS674" s="164">
        <v>121.1</v>
      </c>
      <c r="DT674" s="164">
        <v>122.8</v>
      </c>
    </row>
    <row r="675" spans="1:124" x14ac:dyDescent="0.25">
      <c r="A675" s="162" t="s">
        <v>2800</v>
      </c>
      <c r="B675" s="162" t="s">
        <v>2801</v>
      </c>
      <c r="C675" s="163">
        <v>5.246E-2</v>
      </c>
      <c r="D675" s="164">
        <v>101.9</v>
      </c>
      <c r="E675" s="164">
        <v>102</v>
      </c>
      <c r="F675" s="164">
        <v>102</v>
      </c>
      <c r="G675" s="164">
        <v>102.1</v>
      </c>
      <c r="H675" s="164">
        <v>102.1</v>
      </c>
      <c r="I675" s="164">
        <v>102.1</v>
      </c>
      <c r="J675" s="164">
        <v>102.2</v>
      </c>
      <c r="K675" s="164">
        <v>102</v>
      </c>
      <c r="L675" s="164">
        <v>102.3</v>
      </c>
      <c r="M675" s="164">
        <v>102.6</v>
      </c>
      <c r="N675" s="164">
        <v>100.9</v>
      </c>
      <c r="O675" s="164">
        <v>101</v>
      </c>
      <c r="P675" s="164">
        <v>100.8</v>
      </c>
      <c r="Q675" s="164">
        <v>100.2</v>
      </c>
      <c r="R675" s="164">
        <v>99.2</v>
      </c>
      <c r="S675" s="164">
        <v>99.8</v>
      </c>
      <c r="T675" s="164">
        <v>99.8</v>
      </c>
      <c r="U675" s="164">
        <v>100.5</v>
      </c>
      <c r="V675" s="164">
        <v>101.3</v>
      </c>
      <c r="W675" s="164">
        <v>101.8</v>
      </c>
      <c r="X675" s="164">
        <v>101.5</v>
      </c>
      <c r="Y675" s="164">
        <v>102.3</v>
      </c>
      <c r="Z675" s="164">
        <v>102.3</v>
      </c>
      <c r="AA675" s="164">
        <v>102.9</v>
      </c>
      <c r="AB675" s="164">
        <v>102.3</v>
      </c>
      <c r="AC675" s="164">
        <v>103.1</v>
      </c>
      <c r="AD675" s="164">
        <v>103.2</v>
      </c>
      <c r="AE675" s="164">
        <v>103.1</v>
      </c>
      <c r="AF675" s="164">
        <v>103.7</v>
      </c>
      <c r="AG675" s="164">
        <v>102.9</v>
      </c>
      <c r="AH675" s="164">
        <v>103.5</v>
      </c>
      <c r="AI675" s="164">
        <v>103.1</v>
      </c>
      <c r="AJ675" s="164">
        <v>103.6</v>
      </c>
      <c r="AK675" s="164">
        <v>105.5</v>
      </c>
      <c r="AL675" s="164">
        <v>105.5</v>
      </c>
      <c r="AM675" s="164">
        <v>105.6</v>
      </c>
      <c r="AN675" s="164">
        <v>107.1</v>
      </c>
      <c r="AO675" s="164">
        <v>106.8</v>
      </c>
      <c r="AP675" s="164">
        <v>106.6</v>
      </c>
      <c r="AQ675" s="164">
        <v>107.6</v>
      </c>
      <c r="AR675" s="164">
        <v>107.6</v>
      </c>
      <c r="AS675" s="164">
        <v>107.7</v>
      </c>
      <c r="AT675" s="164">
        <v>107.1</v>
      </c>
      <c r="AU675" s="164">
        <v>108.6</v>
      </c>
      <c r="AV675" s="164">
        <v>109.7</v>
      </c>
      <c r="AW675" s="164">
        <v>109.2</v>
      </c>
      <c r="AX675" s="164">
        <v>109.2</v>
      </c>
      <c r="AY675" s="164">
        <v>109.1</v>
      </c>
      <c r="AZ675" s="164">
        <v>106.2</v>
      </c>
      <c r="BA675" s="164">
        <v>105.9</v>
      </c>
      <c r="BB675" s="164">
        <v>105.9</v>
      </c>
      <c r="BC675" s="164">
        <v>107.2</v>
      </c>
      <c r="BD675" s="164">
        <v>107.2</v>
      </c>
      <c r="BE675" s="164">
        <v>107.6</v>
      </c>
      <c r="BF675" s="164">
        <v>108.1</v>
      </c>
      <c r="BG675" s="164">
        <v>108</v>
      </c>
      <c r="BH675" s="164">
        <v>108</v>
      </c>
      <c r="BI675" s="164">
        <v>108.4</v>
      </c>
      <c r="BJ675" s="164">
        <v>108.6</v>
      </c>
      <c r="BK675" s="164">
        <v>108.9</v>
      </c>
      <c r="BL675" s="164">
        <v>109.1</v>
      </c>
      <c r="BM675" s="164">
        <v>109.1</v>
      </c>
      <c r="BN675" s="164">
        <v>109.1</v>
      </c>
      <c r="BO675" s="164">
        <v>110.1</v>
      </c>
      <c r="BP675" s="164">
        <v>110.1</v>
      </c>
      <c r="BQ675" s="164">
        <v>110.1</v>
      </c>
      <c r="BR675" s="164">
        <v>110.1</v>
      </c>
      <c r="BS675" s="164">
        <v>110.1</v>
      </c>
      <c r="BT675" s="164">
        <v>111.2</v>
      </c>
      <c r="BU675" s="164">
        <v>111.2</v>
      </c>
      <c r="BV675" s="164">
        <v>111.5</v>
      </c>
      <c r="BW675" s="164">
        <v>111.7</v>
      </c>
      <c r="BX675" s="164">
        <v>112</v>
      </c>
      <c r="BY675" s="164">
        <v>112.5</v>
      </c>
      <c r="BZ675" s="164">
        <v>112.7</v>
      </c>
      <c r="CA675" s="164">
        <v>111.5</v>
      </c>
      <c r="CB675" s="164">
        <v>111.9</v>
      </c>
      <c r="CC675" s="164">
        <v>111.9</v>
      </c>
      <c r="CD675" s="164">
        <v>112.5</v>
      </c>
      <c r="CE675" s="164">
        <v>112.5</v>
      </c>
      <c r="CF675" s="164">
        <v>112.6</v>
      </c>
      <c r="CG675" s="164">
        <v>112.6</v>
      </c>
      <c r="CH675" s="164">
        <v>112.6</v>
      </c>
      <c r="CI675" s="164">
        <v>112.6</v>
      </c>
      <c r="CJ675" s="164">
        <v>112.6</v>
      </c>
      <c r="CK675" s="164">
        <v>112.6</v>
      </c>
      <c r="CL675" s="164">
        <v>112.6</v>
      </c>
      <c r="CM675" s="164">
        <v>112.5</v>
      </c>
      <c r="CN675" s="164">
        <v>112.5</v>
      </c>
      <c r="CO675" s="164">
        <v>112.5</v>
      </c>
      <c r="CP675" s="164">
        <v>112.6</v>
      </c>
      <c r="CQ675" s="164">
        <v>112.6</v>
      </c>
      <c r="CR675" s="164">
        <v>112.6</v>
      </c>
      <c r="CS675" s="164">
        <v>112.6</v>
      </c>
      <c r="CT675" s="164">
        <v>112.6</v>
      </c>
      <c r="CU675" s="164">
        <v>112.6</v>
      </c>
      <c r="CV675" s="164">
        <v>112.6</v>
      </c>
      <c r="CW675" s="164">
        <v>112.6</v>
      </c>
      <c r="CX675" s="164">
        <v>112.6</v>
      </c>
      <c r="CY675" s="164">
        <v>112.6</v>
      </c>
      <c r="CZ675" s="164">
        <v>112.6</v>
      </c>
      <c r="DA675" s="164">
        <v>112.6</v>
      </c>
      <c r="DB675" s="164">
        <v>112.6</v>
      </c>
      <c r="DC675" s="164">
        <v>112.6</v>
      </c>
      <c r="DD675" s="164">
        <v>112.7</v>
      </c>
      <c r="DE675" s="164">
        <v>113</v>
      </c>
      <c r="DF675" s="164">
        <v>113</v>
      </c>
      <c r="DG675" s="164">
        <v>113.1</v>
      </c>
      <c r="DH675" s="164">
        <v>113.1</v>
      </c>
      <c r="DI675" s="164">
        <v>113.1</v>
      </c>
      <c r="DJ675" s="164">
        <v>113.1</v>
      </c>
      <c r="DK675" s="164">
        <v>113.1</v>
      </c>
      <c r="DL675" s="164">
        <v>113.8</v>
      </c>
      <c r="DM675" s="164">
        <v>114.1</v>
      </c>
      <c r="DN675" s="164">
        <v>114.1</v>
      </c>
      <c r="DO675" s="164">
        <v>114.1</v>
      </c>
      <c r="DP675" s="164">
        <v>114.2</v>
      </c>
      <c r="DQ675" s="164">
        <v>114.6</v>
      </c>
      <c r="DR675" s="164">
        <v>114.6</v>
      </c>
      <c r="DS675" s="164">
        <v>114.7</v>
      </c>
      <c r="DT675" s="164">
        <v>114.7</v>
      </c>
    </row>
    <row r="676" spans="1:124" x14ac:dyDescent="0.25">
      <c r="A676" s="162" t="s">
        <v>2803</v>
      </c>
      <c r="B676" s="162" t="s">
        <v>2804</v>
      </c>
      <c r="C676" s="163">
        <v>1.1000000000000001E-3</v>
      </c>
      <c r="D676" s="164">
        <v>104.2</v>
      </c>
      <c r="E676" s="164">
        <v>105.9</v>
      </c>
      <c r="F676" s="164">
        <v>106.5</v>
      </c>
      <c r="G676" s="164">
        <v>107.5</v>
      </c>
      <c r="H676" s="164">
        <v>107.4</v>
      </c>
      <c r="I676" s="164">
        <v>105.5</v>
      </c>
      <c r="J676" s="164">
        <v>104</v>
      </c>
      <c r="K676" s="164">
        <v>104.5</v>
      </c>
      <c r="L676" s="164">
        <v>106.6</v>
      </c>
      <c r="M676" s="164">
        <v>105.7</v>
      </c>
      <c r="N676" s="164">
        <v>104.7</v>
      </c>
      <c r="O676" s="164">
        <v>106.4</v>
      </c>
      <c r="P676" s="164">
        <v>104.6</v>
      </c>
      <c r="Q676" s="164">
        <v>104.5</v>
      </c>
      <c r="R676" s="164">
        <v>105.7</v>
      </c>
      <c r="S676" s="164">
        <v>109.7</v>
      </c>
      <c r="T676" s="164">
        <v>108.3</v>
      </c>
      <c r="U676" s="164">
        <v>110.6</v>
      </c>
      <c r="V676" s="164">
        <v>109.4</v>
      </c>
      <c r="W676" s="164">
        <v>108.3</v>
      </c>
      <c r="X676" s="164">
        <v>109.2</v>
      </c>
      <c r="Y676" s="164">
        <v>108</v>
      </c>
      <c r="Z676" s="164">
        <v>108.5</v>
      </c>
      <c r="AA676" s="164">
        <v>107.8</v>
      </c>
      <c r="AB676" s="164">
        <v>107.8</v>
      </c>
      <c r="AC676" s="164">
        <v>109.8</v>
      </c>
      <c r="AD676" s="164">
        <v>110.6</v>
      </c>
      <c r="AE676" s="164">
        <v>110</v>
      </c>
      <c r="AF676" s="164">
        <v>108.6</v>
      </c>
      <c r="AG676" s="164">
        <v>108.9</v>
      </c>
      <c r="AH676" s="164">
        <v>109.5</v>
      </c>
      <c r="AI676" s="164">
        <v>108.4</v>
      </c>
      <c r="AJ676" s="164">
        <v>108.2</v>
      </c>
      <c r="AK676" s="164">
        <v>108.9</v>
      </c>
      <c r="AL676" s="164">
        <v>108.5</v>
      </c>
      <c r="AM676" s="164">
        <v>110.5</v>
      </c>
      <c r="AN676" s="164">
        <v>113.4</v>
      </c>
      <c r="AO676" s="164">
        <v>113</v>
      </c>
      <c r="AP676" s="164">
        <v>113.5</v>
      </c>
      <c r="AQ676" s="164">
        <v>112.4</v>
      </c>
      <c r="AR676" s="164">
        <v>112.5</v>
      </c>
      <c r="AS676" s="164">
        <v>112.7</v>
      </c>
      <c r="AT676" s="164">
        <v>112.8</v>
      </c>
      <c r="AU676" s="164">
        <v>120.6</v>
      </c>
      <c r="AV676" s="164">
        <v>119.6</v>
      </c>
      <c r="AW676" s="164">
        <v>119.1</v>
      </c>
      <c r="AX676" s="164">
        <v>120.5</v>
      </c>
      <c r="AY676" s="164">
        <v>121.7</v>
      </c>
      <c r="AZ676" s="164">
        <v>121.2</v>
      </c>
      <c r="BA676" s="164">
        <v>119.9</v>
      </c>
      <c r="BB676" s="164">
        <v>118.9</v>
      </c>
      <c r="BC676" s="164">
        <v>121.3</v>
      </c>
      <c r="BD676" s="164">
        <v>121.1</v>
      </c>
      <c r="BE676" s="164">
        <v>120.2</v>
      </c>
      <c r="BF676" s="164">
        <v>121.1</v>
      </c>
      <c r="BG676" s="164">
        <v>121.6</v>
      </c>
      <c r="BH676" s="164">
        <v>123.1</v>
      </c>
      <c r="BI676" s="164">
        <v>123.1</v>
      </c>
      <c r="BJ676" s="164">
        <v>123.1</v>
      </c>
      <c r="BK676" s="164">
        <v>123.1</v>
      </c>
      <c r="BL676" s="164">
        <v>123.1</v>
      </c>
      <c r="BM676" s="164">
        <v>123.1</v>
      </c>
      <c r="BN676" s="164">
        <v>113.6</v>
      </c>
      <c r="BO676" s="164">
        <v>113.3</v>
      </c>
      <c r="BP676" s="164">
        <v>113</v>
      </c>
      <c r="BQ676" s="164">
        <v>113</v>
      </c>
      <c r="BR676" s="164">
        <v>110.4</v>
      </c>
      <c r="BS676" s="164">
        <v>110.4</v>
      </c>
      <c r="BT676" s="164">
        <v>114.2</v>
      </c>
      <c r="BU676" s="164">
        <v>111.3</v>
      </c>
      <c r="BV676" s="164">
        <v>111.6</v>
      </c>
      <c r="BW676" s="164">
        <v>112.9</v>
      </c>
      <c r="BX676" s="164">
        <v>112.9</v>
      </c>
      <c r="BY676" s="164">
        <v>112.9</v>
      </c>
      <c r="BZ676" s="164">
        <v>112.9</v>
      </c>
      <c r="CA676" s="164">
        <v>112.9</v>
      </c>
      <c r="CB676" s="164">
        <v>114</v>
      </c>
      <c r="CC676" s="164">
        <v>114</v>
      </c>
      <c r="CD676" s="164">
        <v>114.7</v>
      </c>
      <c r="CE676" s="164">
        <v>116.6</v>
      </c>
      <c r="CF676" s="164">
        <v>117.2</v>
      </c>
      <c r="CG676" s="164">
        <v>117.2</v>
      </c>
      <c r="CH676" s="164">
        <v>117.2</v>
      </c>
      <c r="CI676" s="164">
        <v>117.2</v>
      </c>
      <c r="CJ676" s="164">
        <v>117.2</v>
      </c>
      <c r="CK676" s="164">
        <v>115.1</v>
      </c>
      <c r="CL676" s="164">
        <v>115.4</v>
      </c>
      <c r="CM676" s="164">
        <v>115.2</v>
      </c>
      <c r="CN676" s="164">
        <v>115.2</v>
      </c>
      <c r="CO676" s="164">
        <v>115.8</v>
      </c>
      <c r="CP676" s="164">
        <v>116</v>
      </c>
      <c r="CQ676" s="164">
        <v>116.5</v>
      </c>
      <c r="CR676" s="164">
        <v>116.8</v>
      </c>
      <c r="CS676" s="164">
        <v>117.3</v>
      </c>
      <c r="CT676" s="164">
        <v>117.3</v>
      </c>
      <c r="CU676" s="164">
        <v>117.3</v>
      </c>
      <c r="CV676" s="164">
        <v>117.3</v>
      </c>
      <c r="CW676" s="164">
        <v>117.3</v>
      </c>
      <c r="CX676" s="164">
        <v>117.3</v>
      </c>
      <c r="CY676" s="164">
        <v>117.3</v>
      </c>
      <c r="CZ676" s="164">
        <v>117.3</v>
      </c>
      <c r="DA676" s="164">
        <v>117.3</v>
      </c>
      <c r="DB676" s="164">
        <v>117.3</v>
      </c>
      <c r="DC676" s="164">
        <v>117.3</v>
      </c>
      <c r="DD676" s="164">
        <v>117.4</v>
      </c>
      <c r="DE676" s="164">
        <v>118.6</v>
      </c>
      <c r="DF676" s="164">
        <v>124.2</v>
      </c>
      <c r="DG676" s="164">
        <v>124.2</v>
      </c>
      <c r="DH676" s="164">
        <v>130.80000000000001</v>
      </c>
      <c r="DI676" s="164">
        <v>130.9</v>
      </c>
      <c r="DJ676" s="164">
        <v>130.9</v>
      </c>
      <c r="DK676" s="164">
        <v>132</v>
      </c>
      <c r="DL676" s="164">
        <v>132.5</v>
      </c>
      <c r="DM676" s="164">
        <v>133.30000000000001</v>
      </c>
      <c r="DN676" s="164">
        <v>133.6</v>
      </c>
      <c r="DO676" s="164">
        <v>133.6</v>
      </c>
      <c r="DP676" s="164">
        <v>134</v>
      </c>
      <c r="DQ676" s="164">
        <v>134.9</v>
      </c>
      <c r="DR676" s="164">
        <v>134.9</v>
      </c>
      <c r="DS676" s="164">
        <v>134.6</v>
      </c>
      <c r="DT676" s="164">
        <v>134.69999999999999</v>
      </c>
    </row>
    <row r="677" spans="1:124" x14ac:dyDescent="0.25">
      <c r="A677" s="162" t="s">
        <v>2807</v>
      </c>
      <c r="B677" s="162" t="s">
        <v>2808</v>
      </c>
      <c r="C677" s="163">
        <v>0.1027</v>
      </c>
      <c r="D677" s="164">
        <v>103.5</v>
      </c>
      <c r="E677" s="164">
        <v>104.4</v>
      </c>
      <c r="F677" s="164">
        <v>106.4</v>
      </c>
      <c r="G677" s="164">
        <v>106.4</v>
      </c>
      <c r="H677" s="164">
        <v>106.3</v>
      </c>
      <c r="I677" s="164">
        <v>105.9</v>
      </c>
      <c r="J677" s="164">
        <v>108.2</v>
      </c>
      <c r="K677" s="164">
        <v>110.6</v>
      </c>
      <c r="L677" s="164">
        <v>109.8</v>
      </c>
      <c r="M677" s="164">
        <v>109.1</v>
      </c>
      <c r="N677" s="164">
        <v>108.5</v>
      </c>
      <c r="O677" s="164">
        <v>109.1</v>
      </c>
      <c r="P677" s="164">
        <v>107</v>
      </c>
      <c r="Q677" s="164">
        <v>103.1</v>
      </c>
      <c r="R677" s="164">
        <v>108.5</v>
      </c>
      <c r="S677" s="164">
        <v>108.2</v>
      </c>
      <c r="T677" s="164">
        <v>108.4</v>
      </c>
      <c r="U677" s="164">
        <v>110.2</v>
      </c>
      <c r="V677" s="164">
        <v>110.7</v>
      </c>
      <c r="W677" s="164">
        <v>111.9</v>
      </c>
      <c r="X677" s="164">
        <v>109.3</v>
      </c>
      <c r="Y677" s="164">
        <v>110.5</v>
      </c>
      <c r="Z677" s="164">
        <v>109.1</v>
      </c>
      <c r="AA677" s="164">
        <v>108</v>
      </c>
      <c r="AB677" s="164">
        <v>110.7</v>
      </c>
      <c r="AC677" s="164">
        <v>110.5</v>
      </c>
      <c r="AD677" s="164">
        <v>112.3</v>
      </c>
      <c r="AE677" s="164">
        <v>112.2</v>
      </c>
      <c r="AF677" s="164">
        <v>115.6</v>
      </c>
      <c r="AG677" s="164">
        <v>114.1</v>
      </c>
      <c r="AH677" s="164">
        <v>113.6</v>
      </c>
      <c r="AI677" s="164">
        <v>111.3</v>
      </c>
      <c r="AJ677" s="164">
        <v>110</v>
      </c>
      <c r="AK677" s="164">
        <v>108</v>
      </c>
      <c r="AL677" s="164">
        <v>105.5</v>
      </c>
      <c r="AM677" s="164">
        <v>107.5</v>
      </c>
      <c r="AN677" s="164">
        <v>108.8</v>
      </c>
      <c r="AO677" s="164">
        <v>107.2</v>
      </c>
      <c r="AP677" s="164">
        <v>106</v>
      </c>
      <c r="AQ677" s="164">
        <v>105.5</v>
      </c>
      <c r="AR677" s="164">
        <v>101.5</v>
      </c>
      <c r="AS677" s="164">
        <v>102.1</v>
      </c>
      <c r="AT677" s="164">
        <v>102.5</v>
      </c>
      <c r="AU677" s="164">
        <v>101</v>
      </c>
      <c r="AV677" s="164">
        <v>101.5</v>
      </c>
      <c r="AW677" s="164">
        <v>101.3</v>
      </c>
      <c r="AX677" s="164">
        <v>103.2</v>
      </c>
      <c r="AY677" s="164">
        <v>105.1</v>
      </c>
      <c r="AZ677" s="164">
        <v>103.8</v>
      </c>
      <c r="BA677" s="164">
        <v>102.8</v>
      </c>
      <c r="BB677" s="164">
        <v>103.1</v>
      </c>
      <c r="BC677" s="164">
        <v>103.3</v>
      </c>
      <c r="BD677" s="164">
        <v>101.8</v>
      </c>
      <c r="BE677" s="164">
        <v>102</v>
      </c>
      <c r="BF677" s="164">
        <v>102.4</v>
      </c>
      <c r="BG677" s="164">
        <v>101.9</v>
      </c>
      <c r="BH677" s="164">
        <v>102.8</v>
      </c>
      <c r="BI677" s="164">
        <v>103.1</v>
      </c>
      <c r="BJ677" s="164">
        <v>103.6</v>
      </c>
      <c r="BK677" s="164">
        <v>104</v>
      </c>
      <c r="BL677" s="164">
        <v>104.4</v>
      </c>
      <c r="BM677" s="164">
        <v>103</v>
      </c>
      <c r="BN677" s="164">
        <v>104.9</v>
      </c>
      <c r="BO677" s="164">
        <v>104.4</v>
      </c>
      <c r="BP677" s="164">
        <v>104.3</v>
      </c>
      <c r="BQ677" s="164">
        <v>104.2</v>
      </c>
      <c r="BR677" s="164">
        <v>104.8</v>
      </c>
      <c r="BS677" s="164">
        <v>104.4</v>
      </c>
      <c r="BT677" s="164">
        <v>106</v>
      </c>
      <c r="BU677" s="164">
        <v>106.7</v>
      </c>
      <c r="BV677" s="164">
        <v>107.3</v>
      </c>
      <c r="BW677" s="164">
        <v>107.9</v>
      </c>
      <c r="BX677" s="164">
        <v>108.9</v>
      </c>
      <c r="BY677" s="164">
        <v>108.9</v>
      </c>
      <c r="BZ677" s="164">
        <v>109.6</v>
      </c>
      <c r="CA677" s="164">
        <v>108.6</v>
      </c>
      <c r="CB677" s="164">
        <v>107.8</v>
      </c>
      <c r="CC677" s="164">
        <v>108.9</v>
      </c>
      <c r="CD677" s="164">
        <v>109.3</v>
      </c>
      <c r="CE677" s="164">
        <v>109.3</v>
      </c>
      <c r="CF677" s="164">
        <v>108.4</v>
      </c>
      <c r="CG677" s="164">
        <v>107.1</v>
      </c>
      <c r="CH677" s="164">
        <v>107</v>
      </c>
      <c r="CI677" s="164">
        <v>107.3</v>
      </c>
      <c r="CJ677" s="164">
        <v>111.4</v>
      </c>
      <c r="CK677" s="164">
        <v>110.8</v>
      </c>
      <c r="CL677" s="164">
        <v>110.2</v>
      </c>
      <c r="CM677" s="164">
        <v>109.7</v>
      </c>
      <c r="CN677" s="164">
        <v>110.2</v>
      </c>
      <c r="CO677" s="164">
        <v>110.5</v>
      </c>
      <c r="CP677" s="164">
        <v>109.6</v>
      </c>
      <c r="CQ677" s="164">
        <v>108.8</v>
      </c>
      <c r="CR677" s="164">
        <v>108.5</v>
      </c>
      <c r="CS677" s="164">
        <v>108.8</v>
      </c>
      <c r="CT677" s="164">
        <v>109.4</v>
      </c>
      <c r="CU677" s="164">
        <v>109.7</v>
      </c>
      <c r="CV677" s="164">
        <v>109.2</v>
      </c>
      <c r="CW677" s="164">
        <v>108.2</v>
      </c>
      <c r="CX677" s="164">
        <v>108.5</v>
      </c>
      <c r="CY677" s="164">
        <v>106.6</v>
      </c>
      <c r="CZ677" s="164">
        <v>108.1</v>
      </c>
      <c r="DA677" s="164">
        <v>108.7</v>
      </c>
      <c r="DB677" s="164">
        <v>109.6</v>
      </c>
      <c r="DC677" s="164">
        <v>112.9</v>
      </c>
      <c r="DD677" s="164">
        <v>116</v>
      </c>
      <c r="DE677" s="164">
        <v>117.7</v>
      </c>
      <c r="DF677" s="164">
        <v>115</v>
      </c>
      <c r="DG677" s="164">
        <v>126.8</v>
      </c>
      <c r="DH677" s="164">
        <v>120.4</v>
      </c>
      <c r="DI677" s="164">
        <v>121</v>
      </c>
      <c r="DJ677" s="164">
        <v>122.4</v>
      </c>
      <c r="DK677" s="164">
        <v>120.9</v>
      </c>
      <c r="DL677" s="164">
        <v>126.8</v>
      </c>
      <c r="DM677" s="164">
        <v>127.5</v>
      </c>
      <c r="DN677" s="164">
        <v>130.80000000000001</v>
      </c>
      <c r="DO677" s="164">
        <v>135.30000000000001</v>
      </c>
      <c r="DP677" s="164">
        <v>130.9</v>
      </c>
      <c r="DQ677" s="164">
        <v>136.69999999999999</v>
      </c>
      <c r="DR677" s="164">
        <v>135.30000000000001</v>
      </c>
      <c r="DS677" s="164">
        <v>138.4</v>
      </c>
      <c r="DT677" s="164">
        <v>142.9</v>
      </c>
    </row>
    <row r="678" spans="1:124" x14ac:dyDescent="0.25">
      <c r="A678" s="162" t="s">
        <v>2810</v>
      </c>
      <c r="B678" s="162" t="s">
        <v>2811</v>
      </c>
      <c r="C678" s="163">
        <v>5.2500000000000003E-3</v>
      </c>
      <c r="D678" s="164">
        <v>101.9</v>
      </c>
      <c r="E678" s="164">
        <v>105.7</v>
      </c>
      <c r="F678" s="164">
        <v>103.3</v>
      </c>
      <c r="G678" s="164">
        <v>100.1</v>
      </c>
      <c r="H678" s="164">
        <v>103.2</v>
      </c>
      <c r="I678" s="164">
        <v>104.6</v>
      </c>
      <c r="J678" s="164">
        <v>104.7</v>
      </c>
      <c r="K678" s="164">
        <v>107.5</v>
      </c>
      <c r="L678" s="164">
        <v>110.4</v>
      </c>
      <c r="M678" s="164">
        <v>111.3</v>
      </c>
      <c r="N678" s="164">
        <v>115.7</v>
      </c>
      <c r="O678" s="164">
        <v>113.2</v>
      </c>
      <c r="P678" s="164">
        <v>117.5</v>
      </c>
      <c r="Q678" s="164">
        <v>123.6</v>
      </c>
      <c r="R678" s="164">
        <v>118.1</v>
      </c>
      <c r="S678" s="164">
        <v>116.8</v>
      </c>
      <c r="T678" s="164">
        <v>116.8</v>
      </c>
      <c r="U678" s="164">
        <v>116</v>
      </c>
      <c r="V678" s="164">
        <v>110.5</v>
      </c>
      <c r="W678" s="164">
        <v>112.8</v>
      </c>
      <c r="X678" s="164">
        <v>114.9</v>
      </c>
      <c r="Y678" s="164">
        <v>115.3</v>
      </c>
      <c r="Z678" s="164">
        <v>113.5</v>
      </c>
      <c r="AA678" s="164">
        <v>113.8</v>
      </c>
      <c r="AB678" s="164">
        <v>116.9</v>
      </c>
      <c r="AC678" s="164">
        <v>116.3</v>
      </c>
      <c r="AD678" s="164">
        <v>118.5</v>
      </c>
      <c r="AE678" s="164">
        <v>119.1</v>
      </c>
      <c r="AF678" s="164">
        <v>119.1</v>
      </c>
      <c r="AG678" s="164">
        <v>124.5</v>
      </c>
      <c r="AH678" s="164">
        <v>122.4</v>
      </c>
      <c r="AI678" s="164">
        <v>122.5</v>
      </c>
      <c r="AJ678" s="164">
        <v>121.4</v>
      </c>
      <c r="AK678" s="164">
        <v>121.1</v>
      </c>
      <c r="AL678" s="164">
        <v>124.9</v>
      </c>
      <c r="AM678" s="164">
        <v>124.5</v>
      </c>
      <c r="AN678" s="164">
        <v>122.6</v>
      </c>
      <c r="AO678" s="164">
        <v>124.5</v>
      </c>
      <c r="AP678" s="164">
        <v>130.69999999999999</v>
      </c>
      <c r="AQ678" s="164">
        <v>129.9</v>
      </c>
      <c r="AR678" s="164">
        <v>130</v>
      </c>
      <c r="AS678" s="164">
        <v>130.30000000000001</v>
      </c>
      <c r="AT678" s="164">
        <v>128.30000000000001</v>
      </c>
      <c r="AU678" s="164">
        <v>128.30000000000001</v>
      </c>
      <c r="AV678" s="164">
        <v>131.19999999999999</v>
      </c>
      <c r="AW678" s="164">
        <v>123.3</v>
      </c>
      <c r="AX678" s="164">
        <v>123.3</v>
      </c>
      <c r="AY678" s="164">
        <v>125.3</v>
      </c>
      <c r="AZ678" s="164">
        <v>125.3</v>
      </c>
      <c r="BA678" s="164">
        <v>125.5</v>
      </c>
      <c r="BB678" s="164">
        <v>125.3</v>
      </c>
      <c r="BC678" s="164">
        <v>125.6</v>
      </c>
      <c r="BD678" s="164">
        <v>123.3</v>
      </c>
      <c r="BE678" s="164">
        <v>122.9</v>
      </c>
      <c r="BF678" s="164">
        <v>122.9</v>
      </c>
      <c r="BG678" s="164">
        <v>123.1</v>
      </c>
      <c r="BH678" s="164">
        <v>123.1</v>
      </c>
      <c r="BI678" s="164">
        <v>123.1</v>
      </c>
      <c r="BJ678" s="164">
        <v>123.1</v>
      </c>
      <c r="BK678" s="164">
        <v>123.1</v>
      </c>
      <c r="BL678" s="164">
        <v>123.1</v>
      </c>
      <c r="BM678" s="164">
        <v>123.6</v>
      </c>
      <c r="BN678" s="164">
        <v>123.6</v>
      </c>
      <c r="BO678" s="164">
        <v>122.3</v>
      </c>
      <c r="BP678" s="164">
        <v>122.3</v>
      </c>
      <c r="BQ678" s="164">
        <v>122.3</v>
      </c>
      <c r="BR678" s="164">
        <v>122.3</v>
      </c>
      <c r="BS678" s="164">
        <v>122.3</v>
      </c>
      <c r="BT678" s="164">
        <v>122.3</v>
      </c>
      <c r="BU678" s="164">
        <v>122.3</v>
      </c>
      <c r="BV678" s="164">
        <v>122.3</v>
      </c>
      <c r="BW678" s="164">
        <v>123.2</v>
      </c>
      <c r="BX678" s="164">
        <v>123.3</v>
      </c>
      <c r="BY678" s="164">
        <v>122.6</v>
      </c>
      <c r="BZ678" s="164">
        <v>122.6</v>
      </c>
      <c r="CA678" s="164">
        <v>122.7</v>
      </c>
      <c r="CB678" s="164">
        <v>122.7</v>
      </c>
      <c r="CC678" s="164">
        <v>121</v>
      </c>
      <c r="CD678" s="164">
        <v>111.9</v>
      </c>
      <c r="CE678" s="164">
        <v>114.4</v>
      </c>
      <c r="CF678" s="164">
        <v>114.4</v>
      </c>
      <c r="CG678" s="164">
        <v>114.4</v>
      </c>
      <c r="CH678" s="164">
        <v>107.9</v>
      </c>
      <c r="CI678" s="164">
        <v>108</v>
      </c>
      <c r="CJ678" s="164">
        <v>109.5</v>
      </c>
      <c r="CK678" s="164">
        <v>109.5</v>
      </c>
      <c r="CL678" s="164">
        <v>109.4</v>
      </c>
      <c r="CM678" s="164">
        <v>109</v>
      </c>
      <c r="CN678" s="164">
        <v>109</v>
      </c>
      <c r="CO678" s="164">
        <v>109.2</v>
      </c>
      <c r="CP678" s="164">
        <v>109.2</v>
      </c>
      <c r="CQ678" s="164">
        <v>109.9</v>
      </c>
      <c r="CR678" s="164">
        <v>109.9</v>
      </c>
      <c r="CS678" s="164">
        <v>110.8</v>
      </c>
      <c r="CT678" s="164">
        <v>111.3</v>
      </c>
      <c r="CU678" s="164">
        <v>108.8</v>
      </c>
      <c r="CV678" s="164">
        <v>109.5</v>
      </c>
      <c r="CW678" s="164">
        <v>109.5</v>
      </c>
      <c r="CX678" s="164">
        <v>108.7</v>
      </c>
      <c r="CY678" s="164">
        <v>108.5</v>
      </c>
      <c r="CZ678" s="164">
        <v>107.9</v>
      </c>
      <c r="DA678" s="164">
        <v>107.9</v>
      </c>
      <c r="DB678" s="164">
        <v>108.3</v>
      </c>
      <c r="DC678" s="164">
        <v>108.3</v>
      </c>
      <c r="DD678" s="164">
        <v>109</v>
      </c>
      <c r="DE678" s="164">
        <v>109.1</v>
      </c>
      <c r="DF678" s="164">
        <v>109.1</v>
      </c>
      <c r="DG678" s="164">
        <v>109.8</v>
      </c>
      <c r="DH678" s="164">
        <v>109.7</v>
      </c>
      <c r="DI678" s="164">
        <v>110</v>
      </c>
      <c r="DJ678" s="164">
        <v>111.4</v>
      </c>
      <c r="DK678" s="164">
        <v>111.5</v>
      </c>
      <c r="DL678" s="164">
        <v>111.5</v>
      </c>
      <c r="DM678" s="164">
        <v>111.9</v>
      </c>
      <c r="DN678" s="164">
        <v>112.3</v>
      </c>
      <c r="DO678" s="164">
        <v>112.2</v>
      </c>
      <c r="DP678" s="164">
        <v>113.1</v>
      </c>
      <c r="DQ678" s="164">
        <v>113.7</v>
      </c>
      <c r="DR678" s="164">
        <v>117.7</v>
      </c>
      <c r="DS678" s="164">
        <v>117.7</v>
      </c>
      <c r="DT678" s="164">
        <v>117.7</v>
      </c>
    </row>
    <row r="679" spans="1:124" x14ac:dyDescent="0.25">
      <c r="A679" s="162" t="s">
        <v>2813</v>
      </c>
      <c r="B679" s="162" t="s">
        <v>2814</v>
      </c>
      <c r="C679" s="163">
        <v>1.3999999999999999E-4</v>
      </c>
      <c r="D679" s="164">
        <v>102.6</v>
      </c>
      <c r="E679" s="164">
        <v>102.6</v>
      </c>
      <c r="F679" s="164">
        <v>102.6</v>
      </c>
      <c r="G679" s="164">
        <v>102.6</v>
      </c>
      <c r="H679" s="164">
        <v>102.6</v>
      </c>
      <c r="I679" s="164">
        <v>102.6</v>
      </c>
      <c r="J679" s="164">
        <v>102.6</v>
      </c>
      <c r="K679" s="164">
        <v>102.6</v>
      </c>
      <c r="L679" s="164">
        <v>102.6</v>
      </c>
      <c r="M679" s="164">
        <v>102.6</v>
      </c>
      <c r="N679" s="164">
        <v>102.6</v>
      </c>
      <c r="O679" s="164">
        <v>102.6</v>
      </c>
      <c r="P679" s="164">
        <v>106</v>
      </c>
      <c r="Q679" s="164">
        <v>106</v>
      </c>
      <c r="R679" s="164">
        <v>106</v>
      </c>
      <c r="S679" s="164">
        <v>106</v>
      </c>
      <c r="T679" s="164">
        <v>106</v>
      </c>
      <c r="U679" s="164">
        <v>106</v>
      </c>
      <c r="V679" s="164">
        <v>106</v>
      </c>
      <c r="W679" s="164">
        <v>106</v>
      </c>
      <c r="X679" s="164">
        <v>106</v>
      </c>
      <c r="Y679" s="164">
        <v>106</v>
      </c>
      <c r="Z679" s="164">
        <v>106</v>
      </c>
      <c r="AA679" s="164">
        <v>106</v>
      </c>
      <c r="AB679" s="164">
        <v>111.2</v>
      </c>
      <c r="AC679" s="164">
        <v>111.2</v>
      </c>
      <c r="AD679" s="164">
        <v>111.2</v>
      </c>
      <c r="AE679" s="164">
        <v>111.2</v>
      </c>
      <c r="AF679" s="164">
        <v>111.2</v>
      </c>
      <c r="AG679" s="164">
        <v>111.2</v>
      </c>
      <c r="AH679" s="164">
        <v>114.1</v>
      </c>
      <c r="AI679" s="164">
        <v>114.1</v>
      </c>
      <c r="AJ679" s="164">
        <v>114.1</v>
      </c>
      <c r="AK679" s="164">
        <v>114.1</v>
      </c>
      <c r="AL679" s="164">
        <v>114.1</v>
      </c>
      <c r="AM679" s="164">
        <v>114.1</v>
      </c>
      <c r="AN679" s="164">
        <v>120</v>
      </c>
      <c r="AO679" s="164">
        <v>120</v>
      </c>
      <c r="AP679" s="164">
        <v>120</v>
      </c>
      <c r="AQ679" s="164">
        <v>120</v>
      </c>
      <c r="AR679" s="164">
        <v>120</v>
      </c>
      <c r="AS679" s="164">
        <v>120</v>
      </c>
      <c r="AT679" s="164">
        <v>120</v>
      </c>
      <c r="AU679" s="164">
        <v>126.7</v>
      </c>
      <c r="AV679" s="164">
        <v>126.7</v>
      </c>
      <c r="AW679" s="164">
        <v>126.7</v>
      </c>
      <c r="AX679" s="164">
        <v>126.7</v>
      </c>
      <c r="AY679" s="164">
        <v>126.7</v>
      </c>
      <c r="AZ679" s="164">
        <v>126.7</v>
      </c>
      <c r="BA679" s="164">
        <v>126.7</v>
      </c>
      <c r="BB679" s="164">
        <v>126.7</v>
      </c>
      <c r="BC679" s="164">
        <v>126.7</v>
      </c>
      <c r="BD679" s="164">
        <v>129.80000000000001</v>
      </c>
      <c r="BE679" s="164">
        <v>129.80000000000001</v>
      </c>
      <c r="BF679" s="164">
        <v>129.80000000000001</v>
      </c>
      <c r="BG679" s="164">
        <v>129.80000000000001</v>
      </c>
      <c r="BH679" s="164">
        <v>129.80000000000001</v>
      </c>
      <c r="BI679" s="164">
        <v>129.80000000000001</v>
      </c>
      <c r="BJ679" s="164">
        <v>129.80000000000001</v>
      </c>
      <c r="BK679" s="164">
        <v>129.80000000000001</v>
      </c>
      <c r="BL679" s="164">
        <v>129.80000000000001</v>
      </c>
      <c r="BM679" s="164">
        <v>129.80000000000001</v>
      </c>
      <c r="BN679" s="164">
        <v>129.80000000000001</v>
      </c>
      <c r="BO679" s="164">
        <v>129.80000000000001</v>
      </c>
      <c r="BP679" s="164">
        <v>129.80000000000001</v>
      </c>
      <c r="BQ679" s="164">
        <v>129.80000000000001</v>
      </c>
      <c r="BR679" s="164">
        <v>129.80000000000001</v>
      </c>
      <c r="BS679" s="164">
        <v>129.80000000000001</v>
      </c>
      <c r="BT679" s="164">
        <v>129.80000000000001</v>
      </c>
      <c r="BU679" s="164">
        <v>129.80000000000001</v>
      </c>
      <c r="BV679" s="164">
        <v>129.9</v>
      </c>
      <c r="BW679" s="164">
        <v>129.9</v>
      </c>
      <c r="BX679" s="164">
        <v>129.9</v>
      </c>
      <c r="BY679" s="164">
        <v>133</v>
      </c>
      <c r="BZ679" s="164">
        <v>133</v>
      </c>
      <c r="CA679" s="164">
        <v>133</v>
      </c>
      <c r="CB679" s="164">
        <v>133</v>
      </c>
      <c r="CC679" s="164">
        <v>133</v>
      </c>
      <c r="CD679" s="164">
        <v>133</v>
      </c>
      <c r="CE679" s="164">
        <v>133</v>
      </c>
      <c r="CF679" s="164">
        <v>133</v>
      </c>
      <c r="CG679" s="164">
        <v>133</v>
      </c>
      <c r="CH679" s="164">
        <v>133</v>
      </c>
      <c r="CI679" s="164">
        <v>133</v>
      </c>
      <c r="CJ679" s="164">
        <v>133</v>
      </c>
      <c r="CK679" s="164">
        <v>133</v>
      </c>
      <c r="CL679" s="164">
        <v>133</v>
      </c>
      <c r="CM679" s="164">
        <v>133</v>
      </c>
      <c r="CN679" s="164">
        <v>133</v>
      </c>
      <c r="CO679" s="164">
        <v>133</v>
      </c>
      <c r="CP679" s="164">
        <v>133</v>
      </c>
      <c r="CQ679" s="164">
        <v>133</v>
      </c>
      <c r="CR679" s="164">
        <v>133</v>
      </c>
      <c r="CS679" s="164">
        <v>133</v>
      </c>
      <c r="CT679" s="164">
        <v>133</v>
      </c>
      <c r="CU679" s="164">
        <v>133</v>
      </c>
      <c r="CV679" s="164">
        <v>133</v>
      </c>
      <c r="CW679" s="164">
        <v>133</v>
      </c>
      <c r="CX679" s="164">
        <v>133</v>
      </c>
      <c r="CY679" s="164">
        <v>133</v>
      </c>
      <c r="CZ679" s="164">
        <v>133</v>
      </c>
      <c r="DA679" s="164">
        <v>133</v>
      </c>
      <c r="DB679" s="164">
        <v>133</v>
      </c>
      <c r="DC679" s="164">
        <v>133</v>
      </c>
      <c r="DD679" s="164">
        <v>133</v>
      </c>
      <c r="DE679" s="164">
        <v>133</v>
      </c>
      <c r="DF679" s="164">
        <v>133</v>
      </c>
      <c r="DG679" s="164">
        <v>133</v>
      </c>
      <c r="DH679" s="164">
        <v>133</v>
      </c>
      <c r="DI679" s="164">
        <v>133</v>
      </c>
      <c r="DJ679" s="164">
        <v>133</v>
      </c>
      <c r="DK679" s="164">
        <v>133</v>
      </c>
      <c r="DL679" s="164">
        <v>133</v>
      </c>
      <c r="DM679" s="164">
        <v>133</v>
      </c>
      <c r="DN679" s="164">
        <v>133</v>
      </c>
      <c r="DO679" s="164">
        <v>133</v>
      </c>
      <c r="DP679" s="164">
        <v>133</v>
      </c>
      <c r="DQ679" s="164">
        <v>133</v>
      </c>
      <c r="DR679" s="164">
        <v>133</v>
      </c>
      <c r="DS679" s="164">
        <v>133</v>
      </c>
      <c r="DT679" s="164">
        <v>133</v>
      </c>
    </row>
    <row r="680" spans="1:124" x14ac:dyDescent="0.25">
      <c r="A680" s="162" t="s">
        <v>2816</v>
      </c>
      <c r="B680" s="162" t="s">
        <v>2817</v>
      </c>
      <c r="C680" s="163">
        <v>8.0790000000000001E-2</v>
      </c>
      <c r="D680" s="164">
        <v>99.9</v>
      </c>
      <c r="E680" s="164">
        <v>100.6</v>
      </c>
      <c r="F680" s="164">
        <v>100.8</v>
      </c>
      <c r="G680" s="164">
        <v>102.1</v>
      </c>
      <c r="H680" s="164">
        <v>102.1</v>
      </c>
      <c r="I680" s="164">
        <v>102.3</v>
      </c>
      <c r="J680" s="164">
        <v>102.6</v>
      </c>
      <c r="K680" s="164">
        <v>102.9</v>
      </c>
      <c r="L680" s="164">
        <v>103</v>
      </c>
      <c r="M680" s="164">
        <v>103.3</v>
      </c>
      <c r="N680" s="164">
        <v>103.4</v>
      </c>
      <c r="O680" s="164">
        <v>103.5</v>
      </c>
      <c r="P680" s="164">
        <v>103.5</v>
      </c>
      <c r="Q680" s="164">
        <v>103.7</v>
      </c>
      <c r="R680" s="164">
        <v>102.9</v>
      </c>
      <c r="S680" s="164">
        <v>103.2</v>
      </c>
      <c r="T680" s="164">
        <v>103.5</v>
      </c>
      <c r="U680" s="164">
        <v>104</v>
      </c>
      <c r="V680" s="164">
        <v>103.6</v>
      </c>
      <c r="W680" s="164">
        <v>104.2</v>
      </c>
      <c r="X680" s="164">
        <v>103.9</v>
      </c>
      <c r="Y680" s="164">
        <v>104</v>
      </c>
      <c r="Z680" s="164">
        <v>102.8</v>
      </c>
      <c r="AA680" s="164">
        <v>102.6</v>
      </c>
      <c r="AB680" s="164">
        <v>102.4</v>
      </c>
      <c r="AC680" s="164">
        <v>102.5</v>
      </c>
      <c r="AD680" s="164">
        <v>103.1</v>
      </c>
      <c r="AE680" s="164">
        <v>104.1</v>
      </c>
      <c r="AF680" s="164">
        <v>104.7</v>
      </c>
      <c r="AG680" s="164">
        <v>104.6</v>
      </c>
      <c r="AH680" s="164">
        <v>104.4</v>
      </c>
      <c r="AI680" s="164">
        <v>104.5</v>
      </c>
      <c r="AJ680" s="164">
        <v>103.8</v>
      </c>
      <c r="AK680" s="164">
        <v>105</v>
      </c>
      <c r="AL680" s="164">
        <v>104.7</v>
      </c>
      <c r="AM680" s="164">
        <v>104.8</v>
      </c>
      <c r="AN680" s="164">
        <v>107.6</v>
      </c>
      <c r="AO680" s="164">
        <v>107.9</v>
      </c>
      <c r="AP680" s="164">
        <v>107.8</v>
      </c>
      <c r="AQ680" s="164">
        <v>107.9</v>
      </c>
      <c r="AR680" s="164">
        <v>109.6</v>
      </c>
      <c r="AS680" s="164">
        <v>110.2</v>
      </c>
      <c r="AT680" s="164">
        <v>108.9</v>
      </c>
      <c r="AU680" s="164">
        <v>107.6</v>
      </c>
      <c r="AV680" s="164">
        <v>104.4</v>
      </c>
      <c r="AW680" s="164">
        <v>104.4</v>
      </c>
      <c r="AX680" s="164">
        <v>104.7</v>
      </c>
      <c r="AY680" s="164">
        <v>104.8</v>
      </c>
      <c r="AZ680" s="164">
        <v>107.3</v>
      </c>
      <c r="BA680" s="164">
        <v>105.4</v>
      </c>
      <c r="BB680" s="164">
        <v>101.1</v>
      </c>
      <c r="BC680" s="164">
        <v>105.8</v>
      </c>
      <c r="BD680" s="164">
        <v>105.9</v>
      </c>
      <c r="BE680" s="164">
        <v>100.5</v>
      </c>
      <c r="BF680" s="164">
        <v>102</v>
      </c>
      <c r="BG680" s="164">
        <v>100</v>
      </c>
      <c r="BH680" s="164">
        <v>102.5</v>
      </c>
      <c r="BI680" s="164">
        <v>101.8</v>
      </c>
      <c r="BJ680" s="164">
        <v>102.5</v>
      </c>
      <c r="BK680" s="164">
        <v>102.1</v>
      </c>
      <c r="BL680" s="164">
        <v>102.8</v>
      </c>
      <c r="BM680" s="164">
        <v>102.8</v>
      </c>
      <c r="BN680" s="164">
        <v>102.9</v>
      </c>
      <c r="BO680" s="164">
        <v>102.8</v>
      </c>
      <c r="BP680" s="164">
        <v>102.5</v>
      </c>
      <c r="BQ680" s="164">
        <v>103.1</v>
      </c>
      <c r="BR680" s="164">
        <v>103.3</v>
      </c>
      <c r="BS680" s="164">
        <v>103</v>
      </c>
      <c r="BT680" s="164">
        <v>102.9</v>
      </c>
      <c r="BU680" s="164">
        <v>102.7</v>
      </c>
      <c r="BV680" s="164">
        <v>102.7</v>
      </c>
      <c r="BW680" s="164">
        <v>102.8</v>
      </c>
      <c r="BX680" s="164">
        <v>103.1</v>
      </c>
      <c r="BY680" s="164">
        <v>103.4</v>
      </c>
      <c r="BZ680" s="164">
        <v>103.6</v>
      </c>
      <c r="CA680" s="164">
        <v>103.7</v>
      </c>
      <c r="CB680" s="164">
        <v>99.6</v>
      </c>
      <c r="CC680" s="164">
        <v>99.8</v>
      </c>
      <c r="CD680" s="164">
        <v>100.3</v>
      </c>
      <c r="CE680" s="164">
        <v>100.4</v>
      </c>
      <c r="CF680" s="164">
        <v>99.8</v>
      </c>
      <c r="CG680" s="164">
        <v>99.6</v>
      </c>
      <c r="CH680" s="164">
        <v>99.3</v>
      </c>
      <c r="CI680" s="164">
        <v>99.6</v>
      </c>
      <c r="CJ680" s="164">
        <v>101.4</v>
      </c>
      <c r="CK680" s="164">
        <v>101.3</v>
      </c>
      <c r="CL680" s="164">
        <v>101.3</v>
      </c>
      <c r="CM680" s="164">
        <v>101.1</v>
      </c>
      <c r="CN680" s="164">
        <v>101.3</v>
      </c>
      <c r="CO680" s="164">
        <v>101.7</v>
      </c>
      <c r="CP680" s="164">
        <v>101.4</v>
      </c>
      <c r="CQ680" s="164">
        <v>101.5</v>
      </c>
      <c r="CR680" s="164">
        <v>101.7</v>
      </c>
      <c r="CS680" s="164">
        <v>102.1</v>
      </c>
      <c r="CT680" s="164">
        <v>102.1</v>
      </c>
      <c r="CU680" s="164">
        <v>102.2</v>
      </c>
      <c r="CV680" s="164">
        <v>102.6</v>
      </c>
      <c r="CW680" s="164">
        <v>103</v>
      </c>
      <c r="CX680" s="164">
        <v>103.2</v>
      </c>
      <c r="CY680" s="164">
        <v>103.2</v>
      </c>
      <c r="CZ680" s="164">
        <v>102.6</v>
      </c>
      <c r="DA680" s="164">
        <v>102.8</v>
      </c>
      <c r="DB680" s="164">
        <v>103</v>
      </c>
      <c r="DC680" s="164">
        <v>103.1</v>
      </c>
      <c r="DD680" s="164">
        <v>107.8</v>
      </c>
      <c r="DE680" s="164">
        <v>107.9</v>
      </c>
      <c r="DF680" s="164">
        <v>102.6</v>
      </c>
      <c r="DG680" s="164">
        <v>103</v>
      </c>
      <c r="DH680" s="164">
        <v>103.7</v>
      </c>
      <c r="DI680" s="164">
        <v>103.6</v>
      </c>
      <c r="DJ680" s="164">
        <v>103.9</v>
      </c>
      <c r="DK680" s="164">
        <v>104.5</v>
      </c>
      <c r="DL680" s="164">
        <v>104.5</v>
      </c>
      <c r="DM680" s="164">
        <v>106.1</v>
      </c>
      <c r="DN680" s="164">
        <v>106.9</v>
      </c>
      <c r="DO680" s="164">
        <v>107.5</v>
      </c>
      <c r="DP680" s="164">
        <v>111.6</v>
      </c>
      <c r="DQ680" s="164">
        <v>111.7</v>
      </c>
      <c r="DR680" s="164">
        <v>112.1</v>
      </c>
      <c r="DS680" s="164">
        <v>112.6</v>
      </c>
      <c r="DT680" s="164">
        <v>113.2</v>
      </c>
    </row>
    <row r="681" spans="1:124" x14ac:dyDescent="0.25">
      <c r="A681" s="162" t="s">
        <v>2819</v>
      </c>
      <c r="B681" s="162" t="s">
        <v>2820</v>
      </c>
      <c r="C681" s="163">
        <v>7.3200000000000001E-3</v>
      </c>
      <c r="D681" s="164">
        <v>108.8</v>
      </c>
      <c r="E681" s="164">
        <v>107.9</v>
      </c>
      <c r="F681" s="164">
        <v>109.6</v>
      </c>
      <c r="G681" s="164">
        <v>109.2</v>
      </c>
      <c r="H681" s="164">
        <v>109.2</v>
      </c>
      <c r="I681" s="164">
        <v>109</v>
      </c>
      <c r="J681" s="164">
        <v>110.4</v>
      </c>
      <c r="K681" s="164">
        <v>109.9</v>
      </c>
      <c r="L681" s="164">
        <v>109.9</v>
      </c>
      <c r="M681" s="164">
        <v>109.9</v>
      </c>
      <c r="N681" s="164">
        <v>112</v>
      </c>
      <c r="O681" s="164">
        <v>112</v>
      </c>
      <c r="P681" s="164">
        <v>106.4</v>
      </c>
      <c r="Q681" s="164">
        <v>105</v>
      </c>
      <c r="R681" s="164">
        <v>103.5</v>
      </c>
      <c r="S681" s="164">
        <v>105.3</v>
      </c>
      <c r="T681" s="164">
        <v>106</v>
      </c>
      <c r="U681" s="164">
        <v>105.9</v>
      </c>
      <c r="V681" s="164">
        <v>106</v>
      </c>
      <c r="W681" s="164">
        <v>105.7</v>
      </c>
      <c r="X681" s="164">
        <v>106</v>
      </c>
      <c r="Y681" s="164">
        <v>106</v>
      </c>
      <c r="Z681" s="164">
        <v>106</v>
      </c>
      <c r="AA681" s="164">
        <v>106</v>
      </c>
      <c r="AB681" s="164">
        <v>107.4</v>
      </c>
      <c r="AC681" s="164">
        <v>107.9</v>
      </c>
      <c r="AD681" s="164">
        <v>107.9</v>
      </c>
      <c r="AE681" s="164">
        <v>108.4</v>
      </c>
      <c r="AF681" s="164">
        <v>108.3</v>
      </c>
      <c r="AG681" s="164">
        <v>108.3</v>
      </c>
      <c r="AH681" s="164">
        <v>110.9</v>
      </c>
      <c r="AI681" s="164">
        <v>111.1</v>
      </c>
      <c r="AJ681" s="164">
        <v>111.3</v>
      </c>
      <c r="AK681" s="164">
        <v>111.3</v>
      </c>
      <c r="AL681" s="164">
        <v>111.3</v>
      </c>
      <c r="AM681" s="164">
        <v>113</v>
      </c>
      <c r="AN681" s="164">
        <v>120.9</v>
      </c>
      <c r="AO681" s="164">
        <v>120.3</v>
      </c>
      <c r="AP681" s="164">
        <v>118.6</v>
      </c>
      <c r="AQ681" s="164">
        <v>118.3</v>
      </c>
      <c r="AR681" s="164">
        <v>118.1</v>
      </c>
      <c r="AS681" s="164">
        <v>116.6</v>
      </c>
      <c r="AT681" s="164">
        <v>113</v>
      </c>
      <c r="AU681" s="164">
        <v>124.2</v>
      </c>
      <c r="AV681" s="164">
        <v>128.4</v>
      </c>
      <c r="AW681" s="164">
        <v>128.1</v>
      </c>
      <c r="AX681" s="164">
        <v>127.5</v>
      </c>
      <c r="AY681" s="164">
        <v>128.6</v>
      </c>
      <c r="AZ681" s="164">
        <v>124.4</v>
      </c>
      <c r="BA681" s="164">
        <v>121.4</v>
      </c>
      <c r="BB681" s="164">
        <v>122.7</v>
      </c>
      <c r="BC681" s="164">
        <v>121.9</v>
      </c>
      <c r="BD681" s="164">
        <v>121.3</v>
      </c>
      <c r="BE681" s="164">
        <v>121.4</v>
      </c>
      <c r="BF681" s="164">
        <v>120.7</v>
      </c>
      <c r="BG681" s="164">
        <v>122</v>
      </c>
      <c r="BH681" s="164">
        <v>123.6</v>
      </c>
      <c r="BI681" s="164">
        <v>123.4</v>
      </c>
      <c r="BJ681" s="164">
        <v>125.1</v>
      </c>
      <c r="BK681" s="164">
        <v>123.7</v>
      </c>
      <c r="BL681" s="164">
        <v>121.6</v>
      </c>
      <c r="BM681" s="164">
        <v>124.9</v>
      </c>
      <c r="BN681" s="164">
        <v>125.8</v>
      </c>
      <c r="BO681" s="164">
        <v>130.19999999999999</v>
      </c>
      <c r="BP681" s="164">
        <v>131.30000000000001</v>
      </c>
      <c r="BQ681" s="164">
        <v>131.5</v>
      </c>
      <c r="BR681" s="164">
        <v>131.19999999999999</v>
      </c>
      <c r="BS681" s="164">
        <v>132.69999999999999</v>
      </c>
      <c r="BT681" s="164">
        <v>136.69999999999999</v>
      </c>
      <c r="BU681" s="164">
        <v>142.30000000000001</v>
      </c>
      <c r="BV681" s="164">
        <v>142.30000000000001</v>
      </c>
      <c r="BW681" s="164">
        <v>143.69999999999999</v>
      </c>
      <c r="BX681" s="164">
        <v>145.30000000000001</v>
      </c>
      <c r="BY681" s="164">
        <v>146</v>
      </c>
      <c r="BZ681" s="164">
        <v>145.69999999999999</v>
      </c>
      <c r="CA681" s="164">
        <v>143.69999999999999</v>
      </c>
      <c r="CB681" s="164">
        <v>144.30000000000001</v>
      </c>
      <c r="CC681" s="164">
        <v>144.1</v>
      </c>
      <c r="CD681" s="164">
        <v>148</v>
      </c>
      <c r="CE681" s="164">
        <v>148.80000000000001</v>
      </c>
      <c r="CF681" s="164">
        <v>146.80000000000001</v>
      </c>
      <c r="CG681" s="164">
        <v>148.5</v>
      </c>
      <c r="CH681" s="164">
        <v>148.4</v>
      </c>
      <c r="CI681" s="164">
        <v>150.30000000000001</v>
      </c>
      <c r="CJ681" s="164">
        <v>150.4</v>
      </c>
      <c r="CK681" s="164">
        <v>149.4</v>
      </c>
      <c r="CL681" s="164">
        <v>149.4</v>
      </c>
      <c r="CM681" s="164">
        <v>147</v>
      </c>
      <c r="CN681" s="164">
        <v>149.5</v>
      </c>
      <c r="CO681" s="164">
        <v>149.5</v>
      </c>
      <c r="CP681" s="164">
        <v>151.1</v>
      </c>
      <c r="CQ681" s="164">
        <v>149.4</v>
      </c>
      <c r="CR681" s="164">
        <v>150.19999999999999</v>
      </c>
      <c r="CS681" s="164">
        <v>150.6</v>
      </c>
      <c r="CT681" s="164">
        <v>149.9</v>
      </c>
      <c r="CU681" s="164">
        <v>149.6</v>
      </c>
      <c r="CV681" s="164">
        <v>149.6</v>
      </c>
      <c r="CW681" s="164">
        <v>145.6</v>
      </c>
      <c r="CX681" s="164">
        <v>145.9</v>
      </c>
      <c r="CY681" s="164">
        <v>144.6</v>
      </c>
      <c r="CZ681" s="164">
        <v>148</v>
      </c>
      <c r="DA681" s="164">
        <v>147.69999999999999</v>
      </c>
      <c r="DB681" s="164">
        <v>151.9</v>
      </c>
      <c r="DC681" s="164">
        <v>152.69999999999999</v>
      </c>
      <c r="DD681" s="164">
        <v>155.1</v>
      </c>
      <c r="DE681" s="164">
        <v>156.9</v>
      </c>
      <c r="DF681" s="164">
        <v>158.4</v>
      </c>
      <c r="DG681" s="164">
        <v>159.80000000000001</v>
      </c>
      <c r="DH681" s="164">
        <v>159.80000000000001</v>
      </c>
      <c r="DI681" s="164">
        <v>160.19999999999999</v>
      </c>
      <c r="DJ681" s="164">
        <v>161.9</v>
      </c>
      <c r="DK681" s="164">
        <v>164.4</v>
      </c>
      <c r="DL681" s="164">
        <v>167.4</v>
      </c>
      <c r="DM681" s="164">
        <v>168.8</v>
      </c>
      <c r="DN681" s="164">
        <v>167.9</v>
      </c>
      <c r="DO681" s="164">
        <v>178</v>
      </c>
      <c r="DP681" s="164">
        <v>179.8</v>
      </c>
      <c r="DQ681" s="164">
        <v>179.7</v>
      </c>
      <c r="DR681" s="164">
        <v>180.7</v>
      </c>
      <c r="DS681" s="164">
        <v>181.9</v>
      </c>
      <c r="DT681" s="164">
        <v>180.6</v>
      </c>
    </row>
    <row r="682" spans="1:124" x14ac:dyDescent="0.25">
      <c r="A682" s="162" t="s">
        <v>2822</v>
      </c>
      <c r="B682" s="162" t="s">
        <v>2823</v>
      </c>
      <c r="C682" s="163">
        <v>4.5999999999999999E-3</v>
      </c>
      <c r="D682" s="164">
        <v>100.5</v>
      </c>
      <c r="E682" s="164">
        <v>109.5</v>
      </c>
      <c r="F682" s="164">
        <v>111.1</v>
      </c>
      <c r="G682" s="164">
        <v>110.7</v>
      </c>
      <c r="H682" s="164">
        <v>110.9</v>
      </c>
      <c r="I682" s="164">
        <v>110.9</v>
      </c>
      <c r="J682" s="164">
        <v>110</v>
      </c>
      <c r="K682" s="164">
        <v>111.2</v>
      </c>
      <c r="L682" s="164">
        <v>111</v>
      </c>
      <c r="M682" s="164">
        <v>111</v>
      </c>
      <c r="N682" s="164">
        <v>111</v>
      </c>
      <c r="O682" s="164">
        <v>111</v>
      </c>
      <c r="P682" s="164">
        <v>114.6</v>
      </c>
      <c r="Q682" s="164">
        <v>115</v>
      </c>
      <c r="R682" s="164">
        <v>116.9</v>
      </c>
      <c r="S682" s="164">
        <v>116.7</v>
      </c>
      <c r="T682" s="164">
        <v>117.9</v>
      </c>
      <c r="U682" s="164">
        <v>118.9</v>
      </c>
      <c r="V682" s="164">
        <v>117.7</v>
      </c>
      <c r="W682" s="164">
        <v>118.3</v>
      </c>
      <c r="X682" s="164">
        <v>118.1</v>
      </c>
      <c r="Y682" s="164">
        <v>117.7</v>
      </c>
      <c r="Z682" s="164">
        <v>118.1</v>
      </c>
      <c r="AA682" s="164">
        <v>117.6</v>
      </c>
      <c r="AB682" s="164">
        <v>128.4</v>
      </c>
      <c r="AC682" s="164">
        <v>128.4</v>
      </c>
      <c r="AD682" s="164">
        <v>128.6</v>
      </c>
      <c r="AE682" s="164">
        <v>128.80000000000001</v>
      </c>
      <c r="AF682" s="164">
        <v>129.4</v>
      </c>
      <c r="AG682" s="164">
        <v>128.9</v>
      </c>
      <c r="AH682" s="164">
        <v>129.6</v>
      </c>
      <c r="AI682" s="164">
        <v>129.80000000000001</v>
      </c>
      <c r="AJ682" s="164">
        <v>130.4</v>
      </c>
      <c r="AK682" s="164">
        <v>129.9</v>
      </c>
      <c r="AL682" s="164">
        <v>130</v>
      </c>
      <c r="AM682" s="164">
        <v>130</v>
      </c>
      <c r="AN682" s="164">
        <v>127.4</v>
      </c>
      <c r="AO682" s="164">
        <v>127.6</v>
      </c>
      <c r="AP682" s="164">
        <v>127.3</v>
      </c>
      <c r="AQ682" s="164">
        <v>128.1</v>
      </c>
      <c r="AR682" s="164">
        <v>128.1</v>
      </c>
      <c r="AS682" s="164">
        <v>128.1</v>
      </c>
      <c r="AT682" s="164">
        <v>128</v>
      </c>
      <c r="AU682" s="164">
        <v>140.6</v>
      </c>
      <c r="AV682" s="164">
        <v>141.30000000000001</v>
      </c>
      <c r="AW682" s="164">
        <v>138.19999999999999</v>
      </c>
      <c r="AX682" s="164">
        <v>132.6</v>
      </c>
      <c r="AY682" s="164">
        <v>140.1</v>
      </c>
      <c r="AZ682" s="164">
        <v>139.4</v>
      </c>
      <c r="BA682" s="164">
        <v>138.5</v>
      </c>
      <c r="BB682" s="164">
        <v>137.80000000000001</v>
      </c>
      <c r="BC682" s="164">
        <v>143.6</v>
      </c>
      <c r="BD682" s="164">
        <v>137.80000000000001</v>
      </c>
      <c r="BE682" s="164">
        <v>140.19999999999999</v>
      </c>
      <c r="BF682" s="164">
        <v>133.6</v>
      </c>
      <c r="BG682" s="164">
        <v>132.5</v>
      </c>
      <c r="BH682" s="164">
        <v>132.6</v>
      </c>
      <c r="BI682" s="164">
        <v>137.5</v>
      </c>
      <c r="BJ682" s="164">
        <v>139.30000000000001</v>
      </c>
      <c r="BK682" s="164">
        <v>144.9</v>
      </c>
      <c r="BL682" s="164">
        <v>137.5</v>
      </c>
      <c r="BM682" s="164">
        <v>133.5</v>
      </c>
      <c r="BN682" s="164">
        <v>131.4</v>
      </c>
      <c r="BO682" s="164">
        <v>135.6</v>
      </c>
      <c r="BP682" s="164">
        <v>144.9</v>
      </c>
      <c r="BQ682" s="164">
        <v>133.6</v>
      </c>
      <c r="BR682" s="164">
        <v>139.5</v>
      </c>
      <c r="BS682" s="164">
        <v>138.69999999999999</v>
      </c>
      <c r="BT682" s="164">
        <v>133.30000000000001</v>
      </c>
      <c r="BU682" s="164">
        <v>143.9</v>
      </c>
      <c r="BV682" s="164">
        <v>135.6</v>
      </c>
      <c r="BW682" s="164">
        <v>138.5</v>
      </c>
      <c r="BX682" s="164">
        <v>143.19999999999999</v>
      </c>
      <c r="BY682" s="164">
        <v>138.1</v>
      </c>
      <c r="BZ682" s="164">
        <v>146.19999999999999</v>
      </c>
      <c r="CA682" s="164">
        <v>141.9</v>
      </c>
      <c r="CB682" s="164">
        <v>149.4</v>
      </c>
      <c r="CC682" s="164">
        <v>150.4</v>
      </c>
      <c r="CD682" s="164">
        <v>149.19999999999999</v>
      </c>
      <c r="CE682" s="164">
        <v>148.5</v>
      </c>
      <c r="CF682" s="164">
        <v>151.4</v>
      </c>
      <c r="CG682" s="164">
        <v>147.6</v>
      </c>
      <c r="CH682" s="164">
        <v>151.9</v>
      </c>
      <c r="CI682" s="164">
        <v>147.19999999999999</v>
      </c>
      <c r="CJ682" s="164">
        <v>147.80000000000001</v>
      </c>
      <c r="CK682" s="164">
        <v>147.80000000000001</v>
      </c>
      <c r="CL682" s="164">
        <v>152.5</v>
      </c>
      <c r="CM682" s="164">
        <v>152.19999999999999</v>
      </c>
      <c r="CN682" s="164">
        <v>148.1</v>
      </c>
      <c r="CO682" s="164">
        <v>148.1</v>
      </c>
      <c r="CP682" s="164">
        <v>146.80000000000001</v>
      </c>
      <c r="CQ682" s="164">
        <v>147.9</v>
      </c>
      <c r="CR682" s="164">
        <v>147.1</v>
      </c>
      <c r="CS682" s="164">
        <v>150.80000000000001</v>
      </c>
      <c r="CT682" s="164">
        <v>146.6</v>
      </c>
      <c r="CU682" s="164">
        <v>146.6</v>
      </c>
      <c r="CV682" s="164">
        <v>146.6</v>
      </c>
      <c r="CW682" s="164">
        <v>145.69999999999999</v>
      </c>
      <c r="CX682" s="164">
        <v>150.80000000000001</v>
      </c>
      <c r="CY682" s="164">
        <v>140</v>
      </c>
      <c r="CZ682" s="164">
        <v>144.5</v>
      </c>
      <c r="DA682" s="164">
        <v>150.5</v>
      </c>
      <c r="DB682" s="164">
        <v>142.5</v>
      </c>
      <c r="DC682" s="164">
        <v>141.80000000000001</v>
      </c>
      <c r="DD682" s="164">
        <v>151.4</v>
      </c>
      <c r="DE682" s="164">
        <v>154.1</v>
      </c>
      <c r="DF682" s="164">
        <v>155.69999999999999</v>
      </c>
      <c r="DG682" s="164">
        <v>157.4</v>
      </c>
      <c r="DH682" s="164">
        <v>159</v>
      </c>
      <c r="DI682" s="164">
        <v>158.69999999999999</v>
      </c>
      <c r="DJ682" s="164">
        <v>159.19999999999999</v>
      </c>
      <c r="DK682" s="164">
        <v>170.4</v>
      </c>
      <c r="DL682" s="164">
        <v>168.2</v>
      </c>
      <c r="DM682" s="164">
        <v>165.7</v>
      </c>
      <c r="DN682" s="164">
        <v>165.5</v>
      </c>
      <c r="DO682" s="164">
        <v>167.3</v>
      </c>
      <c r="DP682" s="164">
        <v>166.7</v>
      </c>
      <c r="DQ682" s="164">
        <v>166.5</v>
      </c>
      <c r="DR682" s="164">
        <v>170.5</v>
      </c>
      <c r="DS682" s="164">
        <v>170.3</v>
      </c>
      <c r="DT682" s="164">
        <v>173.1</v>
      </c>
    </row>
    <row r="683" spans="1:124" x14ac:dyDescent="0.25">
      <c r="A683" s="162" t="s">
        <v>2825</v>
      </c>
      <c r="B683" s="162" t="s">
        <v>2826</v>
      </c>
      <c r="C683" s="163">
        <v>0.23573</v>
      </c>
      <c r="D683" s="164">
        <v>100.2</v>
      </c>
      <c r="E683" s="164">
        <v>100.6</v>
      </c>
      <c r="F683" s="164">
        <v>101.1</v>
      </c>
      <c r="G683" s="164">
        <v>102.2</v>
      </c>
      <c r="H683" s="164">
        <v>103.7</v>
      </c>
      <c r="I683" s="164">
        <v>104.3</v>
      </c>
      <c r="J683" s="164">
        <v>103</v>
      </c>
      <c r="K683" s="164">
        <v>103.4</v>
      </c>
      <c r="L683" s="164">
        <v>103.3</v>
      </c>
      <c r="M683" s="164">
        <v>104.8</v>
      </c>
      <c r="N683" s="164">
        <v>105.9</v>
      </c>
      <c r="O683" s="164">
        <v>106.4</v>
      </c>
      <c r="P683" s="164">
        <v>109.1</v>
      </c>
      <c r="Q683" s="164">
        <v>111.8</v>
      </c>
      <c r="R683" s="164">
        <v>110.2</v>
      </c>
      <c r="S683" s="164">
        <v>108.7</v>
      </c>
      <c r="T683" s="164">
        <v>109.7</v>
      </c>
      <c r="U683" s="164">
        <v>110.7</v>
      </c>
      <c r="V683" s="164">
        <v>112.3</v>
      </c>
      <c r="W683" s="164">
        <v>114.8</v>
      </c>
      <c r="X683" s="164">
        <v>112.8</v>
      </c>
      <c r="Y683" s="164">
        <v>114.5</v>
      </c>
      <c r="Z683" s="164">
        <v>115.2</v>
      </c>
      <c r="AA683" s="164">
        <v>115.2</v>
      </c>
      <c r="AB683" s="164">
        <v>117.9</v>
      </c>
      <c r="AC683" s="164">
        <v>116.8</v>
      </c>
      <c r="AD683" s="164">
        <v>117.9</v>
      </c>
      <c r="AE683" s="164">
        <v>118.3</v>
      </c>
      <c r="AF683" s="164">
        <v>116.3</v>
      </c>
      <c r="AG683" s="164">
        <v>117.2</v>
      </c>
      <c r="AH683" s="164">
        <v>118.1</v>
      </c>
      <c r="AI683" s="164">
        <v>117.9</v>
      </c>
      <c r="AJ683" s="164">
        <v>115.3</v>
      </c>
      <c r="AK683" s="164">
        <v>116.4</v>
      </c>
      <c r="AL683" s="164">
        <v>115.9</v>
      </c>
      <c r="AM683" s="164">
        <v>115.2</v>
      </c>
      <c r="AN683" s="164">
        <v>116.8</v>
      </c>
      <c r="AO683" s="164">
        <v>118.5</v>
      </c>
      <c r="AP683" s="164">
        <v>119.9</v>
      </c>
      <c r="AQ683" s="164">
        <v>120.8</v>
      </c>
      <c r="AR683" s="164">
        <v>120.3</v>
      </c>
      <c r="AS683" s="164">
        <v>120.5</v>
      </c>
      <c r="AT683" s="164">
        <v>120.8</v>
      </c>
      <c r="AU683" s="164">
        <v>121</v>
      </c>
      <c r="AV683" s="164">
        <v>121</v>
      </c>
      <c r="AW683" s="164">
        <v>120.2</v>
      </c>
      <c r="AX683" s="164">
        <v>120.8</v>
      </c>
      <c r="AY683" s="164">
        <v>121</v>
      </c>
      <c r="AZ683" s="164">
        <v>121.7</v>
      </c>
      <c r="BA683" s="164">
        <v>121.7</v>
      </c>
      <c r="BB683" s="164">
        <v>119.3</v>
      </c>
      <c r="BC683" s="164">
        <v>118.8</v>
      </c>
      <c r="BD683" s="164">
        <v>118.7</v>
      </c>
      <c r="BE683" s="164">
        <v>118.4</v>
      </c>
      <c r="BF683" s="164">
        <v>121.3</v>
      </c>
      <c r="BG683" s="164">
        <v>120.3</v>
      </c>
      <c r="BH683" s="164">
        <v>120.8</v>
      </c>
      <c r="BI683" s="164">
        <v>121.7</v>
      </c>
      <c r="BJ683" s="164">
        <v>121.3</v>
      </c>
      <c r="BK683" s="164">
        <v>121.1</v>
      </c>
      <c r="BL683" s="164">
        <v>121.7</v>
      </c>
      <c r="BM683" s="164">
        <v>122.1</v>
      </c>
      <c r="BN683" s="164">
        <v>119.2</v>
      </c>
      <c r="BO683" s="164">
        <v>115.4</v>
      </c>
      <c r="BP683" s="164">
        <v>115.2</v>
      </c>
      <c r="BQ683" s="164">
        <v>115.3</v>
      </c>
      <c r="BR683" s="164">
        <v>115.6</v>
      </c>
      <c r="BS683" s="164">
        <v>116.6</v>
      </c>
      <c r="BT683" s="164">
        <v>116.5</v>
      </c>
      <c r="BU683" s="164">
        <v>116.7</v>
      </c>
      <c r="BV683" s="164">
        <v>117</v>
      </c>
      <c r="BW683" s="164">
        <v>117.2</v>
      </c>
      <c r="BX683" s="164">
        <v>117.3</v>
      </c>
      <c r="BY683" s="164">
        <v>117.3</v>
      </c>
      <c r="BZ683" s="164">
        <v>118</v>
      </c>
      <c r="CA683" s="164">
        <v>118.4</v>
      </c>
      <c r="CB683" s="164">
        <v>118.5</v>
      </c>
      <c r="CC683" s="164">
        <v>118.2</v>
      </c>
      <c r="CD683" s="164">
        <v>118.3</v>
      </c>
      <c r="CE683" s="164">
        <v>118.3</v>
      </c>
      <c r="CF683" s="164">
        <v>117.7</v>
      </c>
      <c r="CG683" s="164">
        <v>117.3</v>
      </c>
      <c r="CH683" s="164">
        <v>116.5</v>
      </c>
      <c r="CI683" s="164">
        <v>116.8</v>
      </c>
      <c r="CJ683" s="164">
        <v>117.6</v>
      </c>
      <c r="CK683" s="164">
        <v>117.5</v>
      </c>
      <c r="CL683" s="164">
        <v>117.6</v>
      </c>
      <c r="CM683" s="164">
        <v>117.5</v>
      </c>
      <c r="CN683" s="164">
        <v>117.5</v>
      </c>
      <c r="CO683" s="164">
        <v>116.8</v>
      </c>
      <c r="CP683" s="164">
        <v>117</v>
      </c>
      <c r="CQ683" s="164">
        <v>117.9</v>
      </c>
      <c r="CR683" s="164">
        <v>116</v>
      </c>
      <c r="CS683" s="164">
        <v>116.6</v>
      </c>
      <c r="CT683" s="164">
        <v>115.9</v>
      </c>
      <c r="CU683" s="164">
        <v>116.4</v>
      </c>
      <c r="CV683" s="164">
        <v>117</v>
      </c>
      <c r="CW683" s="164">
        <v>117.1</v>
      </c>
      <c r="CX683" s="164">
        <v>118.1</v>
      </c>
      <c r="CY683" s="164">
        <v>116.3</v>
      </c>
      <c r="CZ683" s="164">
        <v>116.8</v>
      </c>
      <c r="DA683" s="164">
        <v>117.9</v>
      </c>
      <c r="DB683" s="164">
        <v>119.3</v>
      </c>
      <c r="DC683" s="164">
        <v>117.8</v>
      </c>
      <c r="DD683" s="164">
        <v>115.4</v>
      </c>
      <c r="DE683" s="164">
        <v>115.6</v>
      </c>
      <c r="DF683" s="164">
        <v>117.3</v>
      </c>
      <c r="DG683" s="164">
        <v>116.4</v>
      </c>
      <c r="DH683" s="164">
        <v>116.5</v>
      </c>
      <c r="DI683" s="164">
        <v>115.8</v>
      </c>
      <c r="DJ683" s="164">
        <v>117.5</v>
      </c>
      <c r="DK683" s="164">
        <v>120</v>
      </c>
      <c r="DL683" s="164">
        <v>120.7</v>
      </c>
      <c r="DM683" s="164">
        <v>121.9</v>
      </c>
      <c r="DN683" s="164">
        <v>123.8</v>
      </c>
      <c r="DO683" s="164">
        <v>123.1</v>
      </c>
      <c r="DP683" s="164">
        <v>123.8</v>
      </c>
      <c r="DQ683" s="164">
        <v>125.6</v>
      </c>
      <c r="DR683" s="164">
        <v>125.1</v>
      </c>
      <c r="DS683" s="164">
        <v>126.2</v>
      </c>
      <c r="DT683" s="164">
        <v>129.1</v>
      </c>
    </row>
    <row r="684" spans="1:124" x14ac:dyDescent="0.25">
      <c r="A684" s="162" t="s">
        <v>2828</v>
      </c>
      <c r="B684" s="162" t="s">
        <v>2829</v>
      </c>
      <c r="C684" s="163">
        <v>4.299E-2</v>
      </c>
      <c r="D684" s="164">
        <v>98.8</v>
      </c>
      <c r="E684" s="164">
        <v>98.9</v>
      </c>
      <c r="F684" s="164">
        <v>98.9</v>
      </c>
      <c r="G684" s="164">
        <v>98.9</v>
      </c>
      <c r="H684" s="164">
        <v>98.9</v>
      </c>
      <c r="I684" s="164">
        <v>99.9</v>
      </c>
      <c r="J684" s="164">
        <v>99.9</v>
      </c>
      <c r="K684" s="164">
        <v>99.9</v>
      </c>
      <c r="L684" s="164">
        <v>99.9</v>
      </c>
      <c r="M684" s="164">
        <v>99.9</v>
      </c>
      <c r="N684" s="164">
        <v>99.9</v>
      </c>
      <c r="O684" s="164">
        <v>99.9</v>
      </c>
      <c r="P684" s="164">
        <v>100.4</v>
      </c>
      <c r="Q684" s="164">
        <v>105.3</v>
      </c>
      <c r="R684" s="164">
        <v>105.3</v>
      </c>
      <c r="S684" s="164">
        <v>105.3</v>
      </c>
      <c r="T684" s="164">
        <v>106.1</v>
      </c>
      <c r="U684" s="164">
        <v>111</v>
      </c>
      <c r="V684" s="164">
        <v>114.8</v>
      </c>
      <c r="W684" s="164">
        <v>115.3</v>
      </c>
      <c r="X684" s="164">
        <v>115.3</v>
      </c>
      <c r="Y684" s="164">
        <v>120.7</v>
      </c>
      <c r="Z684" s="164">
        <v>120.7</v>
      </c>
      <c r="AA684" s="164">
        <v>121.6</v>
      </c>
      <c r="AB684" s="164">
        <v>124.7</v>
      </c>
      <c r="AC684" s="164">
        <v>124.7</v>
      </c>
      <c r="AD684" s="164">
        <v>125.2</v>
      </c>
      <c r="AE684" s="164">
        <v>125.2</v>
      </c>
      <c r="AF684" s="164">
        <v>118.6</v>
      </c>
      <c r="AG684" s="164">
        <v>118.6</v>
      </c>
      <c r="AH684" s="164">
        <v>117.3</v>
      </c>
      <c r="AI684" s="164">
        <v>119.5</v>
      </c>
      <c r="AJ684" s="164">
        <v>119.5</v>
      </c>
      <c r="AK684" s="164">
        <v>119.8</v>
      </c>
      <c r="AL684" s="164">
        <v>119.8</v>
      </c>
      <c r="AM684" s="164">
        <v>120.1</v>
      </c>
      <c r="AN684" s="164">
        <v>117.9</v>
      </c>
      <c r="AO684" s="164">
        <v>118.3</v>
      </c>
      <c r="AP684" s="164">
        <v>118.5</v>
      </c>
      <c r="AQ684" s="164">
        <v>119.1</v>
      </c>
      <c r="AR684" s="164">
        <v>119.1</v>
      </c>
      <c r="AS684" s="164">
        <v>119.1</v>
      </c>
      <c r="AT684" s="164">
        <v>119.1</v>
      </c>
      <c r="AU684" s="164">
        <v>121.5</v>
      </c>
      <c r="AV684" s="164">
        <v>122.3</v>
      </c>
      <c r="AW684" s="164">
        <v>122.7</v>
      </c>
      <c r="AX684" s="164">
        <v>122.3</v>
      </c>
      <c r="AY684" s="164">
        <v>122.3</v>
      </c>
      <c r="AZ684" s="164">
        <v>122.3</v>
      </c>
      <c r="BA684" s="164">
        <v>122.3</v>
      </c>
      <c r="BB684" s="164">
        <v>122.3</v>
      </c>
      <c r="BC684" s="164">
        <v>122.3</v>
      </c>
      <c r="BD684" s="164">
        <v>122.3</v>
      </c>
      <c r="BE684" s="164">
        <v>122.3</v>
      </c>
      <c r="BF684" s="164">
        <v>124</v>
      </c>
      <c r="BG684" s="164">
        <v>124</v>
      </c>
      <c r="BH684" s="164">
        <v>124.3</v>
      </c>
      <c r="BI684" s="164">
        <v>124.3</v>
      </c>
      <c r="BJ684" s="164">
        <v>124.3</v>
      </c>
      <c r="BK684" s="164">
        <v>122.5</v>
      </c>
      <c r="BL684" s="164">
        <v>122.5</v>
      </c>
      <c r="BM684" s="164">
        <v>123.2</v>
      </c>
      <c r="BN684" s="164">
        <v>123.2</v>
      </c>
      <c r="BO684" s="164">
        <v>115.8</v>
      </c>
      <c r="BP684" s="164">
        <v>115.8</v>
      </c>
      <c r="BQ684" s="164">
        <v>119.8</v>
      </c>
      <c r="BR684" s="164">
        <v>119.8</v>
      </c>
      <c r="BS684" s="164">
        <v>119.1</v>
      </c>
      <c r="BT684" s="164">
        <v>115.1</v>
      </c>
      <c r="BU684" s="164">
        <v>115.1</v>
      </c>
      <c r="BV684" s="164">
        <v>114.1</v>
      </c>
      <c r="BW684" s="164">
        <v>115</v>
      </c>
      <c r="BX684" s="164">
        <v>115</v>
      </c>
      <c r="BY684" s="164">
        <v>115</v>
      </c>
      <c r="BZ684" s="164">
        <v>115</v>
      </c>
      <c r="CA684" s="164">
        <v>115</v>
      </c>
      <c r="CB684" s="164">
        <v>115</v>
      </c>
      <c r="CC684" s="164">
        <v>115</v>
      </c>
      <c r="CD684" s="164">
        <v>115</v>
      </c>
      <c r="CE684" s="164">
        <v>115</v>
      </c>
      <c r="CF684" s="164">
        <v>115</v>
      </c>
      <c r="CG684" s="164">
        <v>115</v>
      </c>
      <c r="CH684" s="164">
        <v>115</v>
      </c>
      <c r="CI684" s="164">
        <v>115</v>
      </c>
      <c r="CJ684" s="164">
        <v>115</v>
      </c>
      <c r="CK684" s="164">
        <v>115</v>
      </c>
      <c r="CL684" s="164">
        <v>117.3</v>
      </c>
      <c r="CM684" s="164">
        <v>117.3</v>
      </c>
      <c r="CN684" s="164">
        <v>115.8</v>
      </c>
      <c r="CO684" s="164">
        <v>115.8</v>
      </c>
      <c r="CP684" s="164">
        <v>115.8</v>
      </c>
      <c r="CQ684" s="164">
        <v>116.2</v>
      </c>
      <c r="CR684" s="164">
        <v>112.9</v>
      </c>
      <c r="CS684" s="164">
        <v>112.9</v>
      </c>
      <c r="CT684" s="164">
        <v>113</v>
      </c>
      <c r="CU684" s="164">
        <v>113</v>
      </c>
      <c r="CV684" s="164">
        <v>113</v>
      </c>
      <c r="CW684" s="164">
        <v>113.4</v>
      </c>
      <c r="CX684" s="164">
        <v>113.7</v>
      </c>
      <c r="CY684" s="164">
        <v>113.7</v>
      </c>
      <c r="CZ684" s="164">
        <v>113.4</v>
      </c>
      <c r="DA684" s="164">
        <v>114.3</v>
      </c>
      <c r="DB684" s="164">
        <v>114.2</v>
      </c>
      <c r="DC684" s="164">
        <v>114.3</v>
      </c>
      <c r="DD684" s="164">
        <v>113.8</v>
      </c>
      <c r="DE684" s="164">
        <v>114</v>
      </c>
      <c r="DF684" s="164">
        <v>112.3</v>
      </c>
      <c r="DG684" s="164">
        <v>111.4</v>
      </c>
      <c r="DH684" s="164">
        <v>112.9</v>
      </c>
      <c r="DI684" s="164">
        <v>113.9</v>
      </c>
      <c r="DJ684" s="164">
        <v>114.1</v>
      </c>
      <c r="DK684" s="164">
        <v>114.1</v>
      </c>
      <c r="DL684" s="164">
        <v>114.1</v>
      </c>
      <c r="DM684" s="164">
        <v>114.3</v>
      </c>
      <c r="DN684" s="164">
        <v>114.3</v>
      </c>
      <c r="DO684" s="164">
        <v>114.3</v>
      </c>
      <c r="DP684" s="164">
        <v>114.1</v>
      </c>
      <c r="DQ684" s="164">
        <v>116.3</v>
      </c>
      <c r="DR684" s="164">
        <v>117.5</v>
      </c>
      <c r="DS684" s="164">
        <v>122</v>
      </c>
      <c r="DT684" s="164">
        <v>124.6</v>
      </c>
    </row>
    <row r="685" spans="1:124" x14ac:dyDescent="0.25">
      <c r="A685" s="162" t="s">
        <v>2831</v>
      </c>
      <c r="B685" s="162" t="s">
        <v>2832</v>
      </c>
      <c r="C685" s="163">
        <v>3.8999999999999999E-4</v>
      </c>
      <c r="D685" s="164">
        <v>102</v>
      </c>
      <c r="E685" s="164">
        <v>99.8</v>
      </c>
      <c r="F685" s="164">
        <v>104.6</v>
      </c>
      <c r="G685" s="164">
        <v>102.9</v>
      </c>
      <c r="H685" s="164">
        <v>105</v>
      </c>
      <c r="I685" s="164">
        <v>105.1</v>
      </c>
      <c r="J685" s="164">
        <v>107.2</v>
      </c>
      <c r="K685" s="164">
        <v>107.6</v>
      </c>
      <c r="L685" s="164">
        <v>109.9</v>
      </c>
      <c r="M685" s="164">
        <v>112.6</v>
      </c>
      <c r="N685" s="164">
        <v>112.8</v>
      </c>
      <c r="O685" s="164">
        <v>114.8</v>
      </c>
      <c r="P685" s="164">
        <v>121.3</v>
      </c>
      <c r="Q685" s="164">
        <v>122.9</v>
      </c>
      <c r="R685" s="164">
        <v>114.8</v>
      </c>
      <c r="S685" s="164">
        <v>114</v>
      </c>
      <c r="T685" s="164">
        <v>114.2</v>
      </c>
      <c r="U685" s="164">
        <v>114.7</v>
      </c>
      <c r="V685" s="164">
        <v>118.5</v>
      </c>
      <c r="W685" s="164">
        <v>114.1</v>
      </c>
      <c r="X685" s="164">
        <v>113.3</v>
      </c>
      <c r="Y685" s="164">
        <v>115.2</v>
      </c>
      <c r="Z685" s="164">
        <v>117.6</v>
      </c>
      <c r="AA685" s="164">
        <v>117.6</v>
      </c>
      <c r="AB685" s="164">
        <v>122.4</v>
      </c>
      <c r="AC685" s="164">
        <v>125.6</v>
      </c>
      <c r="AD685" s="164">
        <v>125.5</v>
      </c>
      <c r="AE685" s="164">
        <v>123.5</v>
      </c>
      <c r="AF685" s="164">
        <v>122.9</v>
      </c>
      <c r="AG685" s="164">
        <v>122</v>
      </c>
      <c r="AH685" s="164">
        <v>120.7</v>
      </c>
      <c r="AI685" s="164">
        <v>122.6</v>
      </c>
      <c r="AJ685" s="164">
        <v>122.1</v>
      </c>
      <c r="AK685" s="164">
        <v>121</v>
      </c>
      <c r="AL685" s="164">
        <v>124</v>
      </c>
      <c r="AM685" s="164">
        <v>120.4</v>
      </c>
      <c r="AN685" s="164">
        <v>122.3</v>
      </c>
      <c r="AO685" s="164">
        <v>126.1</v>
      </c>
      <c r="AP685" s="164">
        <v>123</v>
      </c>
      <c r="AQ685" s="164">
        <v>124</v>
      </c>
      <c r="AR685" s="164">
        <v>123.1</v>
      </c>
      <c r="AS685" s="164">
        <v>119.6</v>
      </c>
      <c r="AT685" s="164">
        <v>121.9</v>
      </c>
      <c r="AU685" s="164">
        <v>121.3</v>
      </c>
      <c r="AV685" s="164">
        <v>119.3</v>
      </c>
      <c r="AW685" s="164">
        <v>116.8</v>
      </c>
      <c r="AX685" s="164">
        <v>118.6</v>
      </c>
      <c r="AY685" s="164">
        <v>121.1</v>
      </c>
      <c r="AZ685" s="164">
        <v>120.4</v>
      </c>
      <c r="BA685" s="164">
        <v>119.5</v>
      </c>
      <c r="BB685" s="164">
        <v>115.8</v>
      </c>
      <c r="BC685" s="164">
        <v>116.8</v>
      </c>
      <c r="BD685" s="164">
        <v>118.3</v>
      </c>
      <c r="BE685" s="164">
        <v>118</v>
      </c>
      <c r="BF685" s="164">
        <v>119.7</v>
      </c>
      <c r="BG685" s="164">
        <v>120.7</v>
      </c>
      <c r="BH685" s="164">
        <v>120.4</v>
      </c>
      <c r="BI685" s="164">
        <v>121.9</v>
      </c>
      <c r="BJ685" s="164">
        <v>122.1</v>
      </c>
      <c r="BK685" s="164">
        <v>122.1</v>
      </c>
      <c r="BL685" s="164">
        <v>122.1</v>
      </c>
      <c r="BM685" s="164">
        <v>121.1</v>
      </c>
      <c r="BN685" s="164">
        <v>121.1</v>
      </c>
      <c r="BO685" s="164">
        <v>122.1</v>
      </c>
      <c r="BP685" s="164">
        <v>122.2</v>
      </c>
      <c r="BQ685" s="164">
        <v>122.2</v>
      </c>
      <c r="BR685" s="164">
        <v>122.2</v>
      </c>
      <c r="BS685" s="164">
        <v>122.2</v>
      </c>
      <c r="BT685" s="164">
        <v>123.1</v>
      </c>
      <c r="BU685" s="164">
        <v>123.1</v>
      </c>
      <c r="BV685" s="164">
        <v>123.1</v>
      </c>
      <c r="BW685" s="164">
        <v>123.1</v>
      </c>
      <c r="BX685" s="164">
        <v>123.1</v>
      </c>
      <c r="BY685" s="164">
        <v>123.1</v>
      </c>
      <c r="BZ685" s="164">
        <v>123.2</v>
      </c>
      <c r="CA685" s="164">
        <v>123.2</v>
      </c>
      <c r="CB685" s="164">
        <v>123.2</v>
      </c>
      <c r="CC685" s="164">
        <v>123.2</v>
      </c>
      <c r="CD685" s="164">
        <v>123.2</v>
      </c>
      <c r="CE685" s="164">
        <v>122.5</v>
      </c>
      <c r="CF685" s="164">
        <v>121.3</v>
      </c>
      <c r="CG685" s="164">
        <v>121.6</v>
      </c>
      <c r="CH685" s="164">
        <v>121.7</v>
      </c>
      <c r="CI685" s="164">
        <v>121.8</v>
      </c>
      <c r="CJ685" s="164">
        <v>121.8</v>
      </c>
      <c r="CK685" s="164">
        <v>121.4</v>
      </c>
      <c r="CL685" s="164">
        <v>119.3</v>
      </c>
      <c r="CM685" s="164">
        <v>118.9</v>
      </c>
      <c r="CN685" s="164">
        <v>118.9</v>
      </c>
      <c r="CO685" s="164">
        <v>118.9</v>
      </c>
      <c r="CP685" s="164">
        <v>118.9</v>
      </c>
      <c r="CQ685" s="164">
        <v>118.9</v>
      </c>
      <c r="CR685" s="164">
        <v>118.9</v>
      </c>
      <c r="CS685" s="164">
        <v>119.2</v>
      </c>
      <c r="CT685" s="164">
        <v>113.8</v>
      </c>
      <c r="CU685" s="164">
        <v>113.7</v>
      </c>
      <c r="CV685" s="164">
        <v>111.8</v>
      </c>
      <c r="CW685" s="164">
        <v>111.9</v>
      </c>
      <c r="CX685" s="164">
        <v>113.7</v>
      </c>
      <c r="CY685" s="164">
        <v>113</v>
      </c>
      <c r="CZ685" s="164">
        <v>113.2</v>
      </c>
      <c r="DA685" s="164">
        <v>111.4</v>
      </c>
      <c r="DB685" s="164">
        <v>109</v>
      </c>
      <c r="DC685" s="164">
        <v>109.8</v>
      </c>
      <c r="DD685" s="164">
        <v>109.3</v>
      </c>
      <c r="DE685" s="164">
        <v>110.6</v>
      </c>
      <c r="DF685" s="164">
        <v>111.9</v>
      </c>
      <c r="DG685" s="164">
        <v>112.4</v>
      </c>
      <c r="DH685" s="164">
        <v>112.6</v>
      </c>
      <c r="DI685" s="164">
        <v>113</v>
      </c>
      <c r="DJ685" s="164">
        <v>113.3</v>
      </c>
      <c r="DK685" s="164">
        <v>111</v>
      </c>
      <c r="DL685" s="164">
        <v>112.7</v>
      </c>
      <c r="DM685" s="164">
        <v>114.3</v>
      </c>
      <c r="DN685" s="164">
        <v>114.8</v>
      </c>
      <c r="DO685" s="164">
        <v>115.4</v>
      </c>
      <c r="DP685" s="164">
        <v>115.9</v>
      </c>
      <c r="DQ685" s="164">
        <v>116.3</v>
      </c>
      <c r="DR685" s="164">
        <v>116.3</v>
      </c>
      <c r="DS685" s="164">
        <v>117.5</v>
      </c>
      <c r="DT685" s="164">
        <v>118.5</v>
      </c>
    </row>
    <row r="686" spans="1:124" x14ac:dyDescent="0.25">
      <c r="A686" s="162" t="s">
        <v>2834</v>
      </c>
      <c r="B686" s="162" t="s">
        <v>2835</v>
      </c>
      <c r="C686" s="163">
        <v>2.0699999999999998E-3</v>
      </c>
      <c r="D686" s="164">
        <v>108.7</v>
      </c>
      <c r="E686" s="164">
        <v>108.8</v>
      </c>
      <c r="F686" s="164">
        <v>105.9</v>
      </c>
      <c r="G686" s="164">
        <v>104.6</v>
      </c>
      <c r="H686" s="164">
        <v>110.4</v>
      </c>
      <c r="I686" s="164">
        <v>110.4</v>
      </c>
      <c r="J686" s="164">
        <v>119.3</v>
      </c>
      <c r="K686" s="164">
        <v>120.6</v>
      </c>
      <c r="L686" s="164">
        <v>127.1</v>
      </c>
      <c r="M686" s="164">
        <v>122.1</v>
      </c>
      <c r="N686" s="164">
        <v>140.30000000000001</v>
      </c>
      <c r="O686" s="164">
        <v>140.80000000000001</v>
      </c>
      <c r="P686" s="164">
        <v>133.1</v>
      </c>
      <c r="Q686" s="164">
        <v>138.5</v>
      </c>
      <c r="R686" s="164">
        <v>124.4</v>
      </c>
      <c r="S686" s="164">
        <v>104.7</v>
      </c>
      <c r="T686" s="164">
        <v>104.6</v>
      </c>
      <c r="U686" s="164">
        <v>105.8</v>
      </c>
      <c r="V686" s="164">
        <v>116.4</v>
      </c>
      <c r="W686" s="164">
        <v>109.5</v>
      </c>
      <c r="X686" s="164">
        <v>107.7</v>
      </c>
      <c r="Y686" s="164">
        <v>107.4</v>
      </c>
      <c r="Z686" s="164">
        <v>111.1</v>
      </c>
      <c r="AA686" s="164">
        <v>110.7</v>
      </c>
      <c r="AB686" s="164">
        <v>107.7</v>
      </c>
      <c r="AC686" s="164">
        <v>107.6</v>
      </c>
      <c r="AD686" s="164">
        <v>114.3</v>
      </c>
      <c r="AE686" s="164">
        <v>110.6</v>
      </c>
      <c r="AF686" s="164">
        <v>112.9</v>
      </c>
      <c r="AG686" s="164">
        <v>117.7</v>
      </c>
      <c r="AH686" s="164">
        <v>112.1</v>
      </c>
      <c r="AI686" s="164">
        <v>120.3</v>
      </c>
      <c r="AJ686" s="164">
        <v>103.7</v>
      </c>
      <c r="AK686" s="164">
        <v>109.4</v>
      </c>
      <c r="AL686" s="164">
        <v>113.8</v>
      </c>
      <c r="AM686" s="164">
        <v>110.9</v>
      </c>
      <c r="AN686" s="164">
        <v>110.7</v>
      </c>
      <c r="AO686" s="164">
        <v>111.7</v>
      </c>
      <c r="AP686" s="164">
        <v>111.7</v>
      </c>
      <c r="AQ686" s="164">
        <v>111.7</v>
      </c>
      <c r="AR686" s="164">
        <v>111.7</v>
      </c>
      <c r="AS686" s="164">
        <v>110.7</v>
      </c>
      <c r="AT686" s="164">
        <v>107.4</v>
      </c>
      <c r="AU686" s="164">
        <v>107.9</v>
      </c>
      <c r="AV686" s="164">
        <v>107.9</v>
      </c>
      <c r="AW686" s="164">
        <v>117.1</v>
      </c>
      <c r="AX686" s="164">
        <v>116.9</v>
      </c>
      <c r="AY686" s="164">
        <v>118.4</v>
      </c>
      <c r="AZ686" s="164">
        <v>118.5</v>
      </c>
      <c r="BA686" s="164">
        <v>119.2</v>
      </c>
      <c r="BB686" s="164">
        <v>119.2</v>
      </c>
      <c r="BC686" s="164">
        <v>119.2</v>
      </c>
      <c r="BD686" s="164">
        <v>117.1</v>
      </c>
      <c r="BE686" s="164">
        <v>117.1</v>
      </c>
      <c r="BF686" s="164">
        <v>117.1</v>
      </c>
      <c r="BG686" s="164">
        <v>118.2</v>
      </c>
      <c r="BH686" s="164">
        <v>123.2</v>
      </c>
      <c r="BI686" s="164">
        <v>123.2</v>
      </c>
      <c r="BJ686" s="164">
        <v>124</v>
      </c>
      <c r="BK686" s="164">
        <v>124.9</v>
      </c>
      <c r="BL686" s="164">
        <v>124.9</v>
      </c>
      <c r="BM686" s="164">
        <v>125.7</v>
      </c>
      <c r="BN686" s="164">
        <v>133.6</v>
      </c>
      <c r="BO686" s="164">
        <v>132.80000000000001</v>
      </c>
      <c r="BP686" s="164">
        <v>129.69999999999999</v>
      </c>
      <c r="BQ686" s="164">
        <v>127.2</v>
      </c>
      <c r="BR686" s="164">
        <v>127.2</v>
      </c>
      <c r="BS686" s="164">
        <v>128.5</v>
      </c>
      <c r="BT686" s="164">
        <v>129.30000000000001</v>
      </c>
      <c r="BU686" s="164">
        <v>129.30000000000001</v>
      </c>
      <c r="BV686" s="164">
        <v>129.30000000000001</v>
      </c>
      <c r="BW686" s="164">
        <v>129.30000000000001</v>
      </c>
      <c r="BX686" s="164">
        <v>129.6</v>
      </c>
      <c r="BY686" s="164">
        <v>130.19999999999999</v>
      </c>
      <c r="BZ686" s="164">
        <v>130.1</v>
      </c>
      <c r="CA686" s="164">
        <v>130.1</v>
      </c>
      <c r="CB686" s="164">
        <v>130.1</v>
      </c>
      <c r="CC686" s="164">
        <v>130.1</v>
      </c>
      <c r="CD686" s="164">
        <v>130.1</v>
      </c>
      <c r="CE686" s="164">
        <v>130.1</v>
      </c>
      <c r="CF686" s="164">
        <v>130.1</v>
      </c>
      <c r="CG686" s="164">
        <v>130.1</v>
      </c>
      <c r="CH686" s="164">
        <v>120.8</v>
      </c>
      <c r="CI686" s="164">
        <v>120.8</v>
      </c>
      <c r="CJ686" s="164">
        <v>114.6</v>
      </c>
      <c r="CK686" s="164">
        <v>114.6</v>
      </c>
      <c r="CL686" s="164">
        <v>122.9</v>
      </c>
      <c r="CM686" s="164">
        <v>121.6</v>
      </c>
      <c r="CN686" s="164">
        <v>121.7</v>
      </c>
      <c r="CO686" s="164">
        <v>119.4</v>
      </c>
      <c r="CP686" s="164">
        <v>124.1</v>
      </c>
      <c r="CQ686" s="164">
        <v>123.2</v>
      </c>
      <c r="CR686" s="164">
        <v>125</v>
      </c>
      <c r="CS686" s="164">
        <v>125</v>
      </c>
      <c r="CT686" s="164">
        <v>125</v>
      </c>
      <c r="CU686" s="164">
        <v>125</v>
      </c>
      <c r="CV686" s="164">
        <v>125</v>
      </c>
      <c r="CW686" s="164">
        <v>125</v>
      </c>
      <c r="CX686" s="164">
        <v>125.6</v>
      </c>
      <c r="CY686" s="164">
        <v>123.7</v>
      </c>
      <c r="CZ686" s="164">
        <v>125.3</v>
      </c>
      <c r="DA686" s="164">
        <v>122.7</v>
      </c>
      <c r="DB686" s="164">
        <v>122.7</v>
      </c>
      <c r="DC686" s="164">
        <v>115.6</v>
      </c>
      <c r="DD686" s="164">
        <v>115.6</v>
      </c>
      <c r="DE686" s="164">
        <v>115.6</v>
      </c>
      <c r="DF686" s="164">
        <v>115.6</v>
      </c>
      <c r="DG686" s="164">
        <v>116.3</v>
      </c>
      <c r="DH686" s="164">
        <v>131.4</v>
      </c>
      <c r="DI686" s="164">
        <v>131.4</v>
      </c>
      <c r="DJ686" s="164">
        <v>133.80000000000001</v>
      </c>
      <c r="DK686" s="164">
        <v>133.80000000000001</v>
      </c>
      <c r="DL686" s="164">
        <v>133.80000000000001</v>
      </c>
      <c r="DM686" s="164">
        <v>134.1</v>
      </c>
      <c r="DN686" s="164">
        <v>137.1</v>
      </c>
      <c r="DO686" s="164">
        <v>137.1</v>
      </c>
      <c r="DP686" s="164">
        <v>137.1</v>
      </c>
      <c r="DQ686" s="164">
        <v>137.1</v>
      </c>
      <c r="DR686" s="164">
        <v>137.1</v>
      </c>
      <c r="DS686" s="164">
        <v>137.1</v>
      </c>
      <c r="DT686" s="164">
        <v>137.1</v>
      </c>
    </row>
    <row r="687" spans="1:124" x14ac:dyDescent="0.25">
      <c r="A687" s="162" t="s">
        <v>2838</v>
      </c>
      <c r="B687" s="162" t="s">
        <v>2839</v>
      </c>
      <c r="C687" s="163">
        <v>0.19028</v>
      </c>
      <c r="D687" s="164">
        <v>100.4</v>
      </c>
      <c r="E687" s="164">
        <v>100.9</v>
      </c>
      <c r="F687" s="164">
        <v>101.5</v>
      </c>
      <c r="G687" s="164">
        <v>103</v>
      </c>
      <c r="H687" s="164">
        <v>104.7</v>
      </c>
      <c r="I687" s="164">
        <v>105.2</v>
      </c>
      <c r="J687" s="164">
        <v>103.5</v>
      </c>
      <c r="K687" s="164">
        <v>104</v>
      </c>
      <c r="L687" s="164">
        <v>103.8</v>
      </c>
      <c r="M687" s="164">
        <v>105.7</v>
      </c>
      <c r="N687" s="164">
        <v>106.8</v>
      </c>
      <c r="O687" s="164">
        <v>107.5</v>
      </c>
      <c r="P687" s="164">
        <v>110.7</v>
      </c>
      <c r="Q687" s="164">
        <v>112.9</v>
      </c>
      <c r="R687" s="164">
        <v>111.1</v>
      </c>
      <c r="S687" s="164">
        <v>109.5</v>
      </c>
      <c r="T687" s="164">
        <v>110.6</v>
      </c>
      <c r="U687" s="164">
        <v>110.7</v>
      </c>
      <c r="V687" s="164">
        <v>111.7</v>
      </c>
      <c r="W687" s="164">
        <v>114.7</v>
      </c>
      <c r="X687" s="164">
        <v>112.3</v>
      </c>
      <c r="Y687" s="164">
        <v>113.2</v>
      </c>
      <c r="Z687" s="164">
        <v>114</v>
      </c>
      <c r="AA687" s="164">
        <v>113.8</v>
      </c>
      <c r="AB687" s="164">
        <v>116.4</v>
      </c>
      <c r="AC687" s="164">
        <v>115.1</v>
      </c>
      <c r="AD687" s="164">
        <v>116.2</v>
      </c>
      <c r="AE687" s="164">
        <v>116.9</v>
      </c>
      <c r="AF687" s="164">
        <v>115.9</v>
      </c>
      <c r="AG687" s="164">
        <v>116.9</v>
      </c>
      <c r="AH687" s="164">
        <v>118.4</v>
      </c>
      <c r="AI687" s="164">
        <v>117.5</v>
      </c>
      <c r="AJ687" s="164">
        <v>114.4</v>
      </c>
      <c r="AK687" s="164">
        <v>115.7</v>
      </c>
      <c r="AL687" s="164">
        <v>115.1</v>
      </c>
      <c r="AM687" s="164">
        <v>114.1</v>
      </c>
      <c r="AN687" s="164">
        <v>116.6</v>
      </c>
      <c r="AO687" s="164">
        <v>118.6</v>
      </c>
      <c r="AP687" s="164">
        <v>120.3</v>
      </c>
      <c r="AQ687" s="164">
        <v>121.3</v>
      </c>
      <c r="AR687" s="164">
        <v>120.7</v>
      </c>
      <c r="AS687" s="164">
        <v>120.9</v>
      </c>
      <c r="AT687" s="164">
        <v>121.3</v>
      </c>
      <c r="AU687" s="164">
        <v>121.1</v>
      </c>
      <c r="AV687" s="164">
        <v>120.9</v>
      </c>
      <c r="AW687" s="164">
        <v>119.7</v>
      </c>
      <c r="AX687" s="164">
        <v>120.5</v>
      </c>
      <c r="AY687" s="164">
        <v>120.7</v>
      </c>
      <c r="AZ687" s="164">
        <v>121.6</v>
      </c>
      <c r="BA687" s="164">
        <v>121.6</v>
      </c>
      <c r="BB687" s="164">
        <v>118.7</v>
      </c>
      <c r="BC687" s="164">
        <v>118</v>
      </c>
      <c r="BD687" s="164">
        <v>117.9</v>
      </c>
      <c r="BE687" s="164">
        <v>117.6</v>
      </c>
      <c r="BF687" s="164">
        <v>120.8</v>
      </c>
      <c r="BG687" s="164">
        <v>119.6</v>
      </c>
      <c r="BH687" s="164">
        <v>120</v>
      </c>
      <c r="BI687" s="164">
        <v>121.1</v>
      </c>
      <c r="BJ687" s="164">
        <v>120.6</v>
      </c>
      <c r="BK687" s="164">
        <v>120.8</v>
      </c>
      <c r="BL687" s="164">
        <v>121.5</v>
      </c>
      <c r="BM687" s="164">
        <v>121.8</v>
      </c>
      <c r="BN687" s="164">
        <v>118.2</v>
      </c>
      <c r="BO687" s="164">
        <v>115.2</v>
      </c>
      <c r="BP687" s="164">
        <v>114.9</v>
      </c>
      <c r="BQ687" s="164">
        <v>114.1</v>
      </c>
      <c r="BR687" s="164">
        <v>114.5</v>
      </c>
      <c r="BS687" s="164">
        <v>115.8</v>
      </c>
      <c r="BT687" s="164">
        <v>116.6</v>
      </c>
      <c r="BU687" s="164">
        <v>116.8</v>
      </c>
      <c r="BV687" s="164">
        <v>117.5</v>
      </c>
      <c r="BW687" s="164">
        <v>117.5</v>
      </c>
      <c r="BX687" s="164">
        <v>117.7</v>
      </c>
      <c r="BY687" s="164">
        <v>117.7</v>
      </c>
      <c r="BZ687" s="164">
        <v>118.5</v>
      </c>
      <c r="CA687" s="164">
        <v>119</v>
      </c>
      <c r="CB687" s="164">
        <v>119.2</v>
      </c>
      <c r="CC687" s="164">
        <v>118.8</v>
      </c>
      <c r="CD687" s="164">
        <v>118.9</v>
      </c>
      <c r="CE687" s="164">
        <v>118.9</v>
      </c>
      <c r="CF687" s="164">
        <v>118.2</v>
      </c>
      <c r="CG687" s="164">
        <v>117.7</v>
      </c>
      <c r="CH687" s="164">
        <v>116.8</v>
      </c>
      <c r="CI687" s="164">
        <v>117.2</v>
      </c>
      <c r="CJ687" s="164">
        <v>118.3</v>
      </c>
      <c r="CK687" s="164">
        <v>118.1</v>
      </c>
      <c r="CL687" s="164">
        <v>117.6</v>
      </c>
      <c r="CM687" s="164">
        <v>117.5</v>
      </c>
      <c r="CN687" s="164">
        <v>117.8</v>
      </c>
      <c r="CO687" s="164">
        <v>117</v>
      </c>
      <c r="CP687" s="164">
        <v>117.2</v>
      </c>
      <c r="CQ687" s="164">
        <v>118.2</v>
      </c>
      <c r="CR687" s="164">
        <v>116.5</v>
      </c>
      <c r="CS687" s="164">
        <v>117.4</v>
      </c>
      <c r="CT687" s="164">
        <v>116.5</v>
      </c>
      <c r="CU687" s="164">
        <v>117.1</v>
      </c>
      <c r="CV687" s="164">
        <v>117.9</v>
      </c>
      <c r="CW687" s="164">
        <v>117.8</v>
      </c>
      <c r="CX687" s="164">
        <v>119</v>
      </c>
      <c r="CY687" s="164">
        <v>116.8</v>
      </c>
      <c r="CZ687" s="164">
        <v>117.5</v>
      </c>
      <c r="DA687" s="164">
        <v>118.6</v>
      </c>
      <c r="DB687" s="164">
        <v>120.5</v>
      </c>
      <c r="DC687" s="164">
        <v>118.7</v>
      </c>
      <c r="DD687" s="164">
        <v>115.7</v>
      </c>
      <c r="DE687" s="164">
        <v>116</v>
      </c>
      <c r="DF687" s="164">
        <v>118.4</v>
      </c>
      <c r="DG687" s="164">
        <v>117.6</v>
      </c>
      <c r="DH687" s="164">
        <v>117.2</v>
      </c>
      <c r="DI687" s="164">
        <v>116.1</v>
      </c>
      <c r="DJ687" s="164">
        <v>118</v>
      </c>
      <c r="DK687" s="164">
        <v>121.2</v>
      </c>
      <c r="DL687" s="164">
        <v>122.1</v>
      </c>
      <c r="DM687" s="164">
        <v>123.5</v>
      </c>
      <c r="DN687" s="164">
        <v>125.8</v>
      </c>
      <c r="DO687" s="164">
        <v>125</v>
      </c>
      <c r="DP687" s="164">
        <v>125.8</v>
      </c>
      <c r="DQ687" s="164">
        <v>127.5</v>
      </c>
      <c r="DR687" s="164">
        <v>126.7</v>
      </c>
      <c r="DS687" s="164">
        <v>127</v>
      </c>
      <c r="DT687" s="164">
        <v>130</v>
      </c>
    </row>
    <row r="688" spans="1:124" x14ac:dyDescent="0.25">
      <c r="A688" s="162" t="s">
        <v>2841</v>
      </c>
      <c r="B688" s="162" t="s">
        <v>2842</v>
      </c>
      <c r="C688" s="163">
        <v>0.13327</v>
      </c>
      <c r="D688" s="164">
        <v>102.2</v>
      </c>
      <c r="E688" s="164">
        <v>105.3</v>
      </c>
      <c r="F688" s="164">
        <v>107</v>
      </c>
      <c r="G688" s="164">
        <v>107.9</v>
      </c>
      <c r="H688" s="164">
        <v>111.3</v>
      </c>
      <c r="I688" s="164">
        <v>112.5</v>
      </c>
      <c r="J688" s="164">
        <v>111.6</v>
      </c>
      <c r="K688" s="164">
        <v>114.3</v>
      </c>
      <c r="L688" s="164">
        <v>115.6</v>
      </c>
      <c r="M688" s="164">
        <v>119</v>
      </c>
      <c r="N688" s="164">
        <v>119.4</v>
      </c>
      <c r="O688" s="164">
        <v>120.7</v>
      </c>
      <c r="P688" s="164">
        <v>119.6</v>
      </c>
      <c r="Q688" s="164">
        <v>119.6</v>
      </c>
      <c r="R688" s="164">
        <v>117.4</v>
      </c>
      <c r="S688" s="164">
        <v>119.2</v>
      </c>
      <c r="T688" s="164">
        <v>118.5</v>
      </c>
      <c r="U688" s="164">
        <v>118.1</v>
      </c>
      <c r="V688" s="164">
        <v>118.3</v>
      </c>
      <c r="W688" s="164">
        <v>118.2</v>
      </c>
      <c r="X688" s="164">
        <v>118.8</v>
      </c>
      <c r="Y688" s="164">
        <v>119.7</v>
      </c>
      <c r="Z688" s="164">
        <v>123.3</v>
      </c>
      <c r="AA688" s="164">
        <v>126</v>
      </c>
      <c r="AB688" s="164">
        <v>124.2</v>
      </c>
      <c r="AC688" s="164">
        <v>127.8</v>
      </c>
      <c r="AD688" s="164">
        <v>128.69999999999999</v>
      </c>
      <c r="AE688" s="164">
        <v>127.8</v>
      </c>
      <c r="AF688" s="164">
        <v>125.9</v>
      </c>
      <c r="AG688" s="164">
        <v>125.4</v>
      </c>
      <c r="AH688" s="164">
        <v>124.6</v>
      </c>
      <c r="AI688" s="164">
        <v>124.1</v>
      </c>
      <c r="AJ688" s="164">
        <v>123.4</v>
      </c>
      <c r="AK688" s="164">
        <v>126.7</v>
      </c>
      <c r="AL688" s="164">
        <v>126.3</v>
      </c>
      <c r="AM688" s="164">
        <v>127.1</v>
      </c>
      <c r="AN688" s="164">
        <v>124.3</v>
      </c>
      <c r="AO688" s="164">
        <v>124.5</v>
      </c>
      <c r="AP688" s="164">
        <v>124.3</v>
      </c>
      <c r="AQ688" s="164">
        <v>120.7</v>
      </c>
      <c r="AR688" s="164">
        <v>122</v>
      </c>
      <c r="AS688" s="164">
        <v>122.8</v>
      </c>
      <c r="AT688" s="164">
        <v>124</v>
      </c>
      <c r="AU688" s="164">
        <v>123.7</v>
      </c>
      <c r="AV688" s="164">
        <v>118.5</v>
      </c>
      <c r="AW688" s="164">
        <v>117.1</v>
      </c>
      <c r="AX688" s="164">
        <v>121</v>
      </c>
      <c r="AY688" s="164">
        <v>122.4</v>
      </c>
      <c r="AZ688" s="164">
        <v>118.5</v>
      </c>
      <c r="BA688" s="164">
        <v>120</v>
      </c>
      <c r="BB688" s="164">
        <v>119.8</v>
      </c>
      <c r="BC688" s="164">
        <v>122.5</v>
      </c>
      <c r="BD688" s="164">
        <v>119.3</v>
      </c>
      <c r="BE688" s="164">
        <v>120</v>
      </c>
      <c r="BF688" s="164">
        <v>117.2</v>
      </c>
      <c r="BG688" s="164">
        <v>118.4</v>
      </c>
      <c r="BH688" s="164">
        <v>118.3</v>
      </c>
      <c r="BI688" s="164">
        <v>117.9</v>
      </c>
      <c r="BJ688" s="164">
        <v>117.2</v>
      </c>
      <c r="BK688" s="164">
        <v>116.2</v>
      </c>
      <c r="BL688" s="164">
        <v>116.3</v>
      </c>
      <c r="BM688" s="164">
        <v>117.5</v>
      </c>
      <c r="BN688" s="164">
        <v>114.3</v>
      </c>
      <c r="BO688" s="164">
        <v>123.6</v>
      </c>
      <c r="BP688" s="164">
        <v>122.9</v>
      </c>
      <c r="BQ688" s="164">
        <v>123.8</v>
      </c>
      <c r="BR688" s="164">
        <v>117.2</v>
      </c>
      <c r="BS688" s="164">
        <v>112.7</v>
      </c>
      <c r="BT688" s="164">
        <v>112.8</v>
      </c>
      <c r="BU688" s="164">
        <v>113.7</v>
      </c>
      <c r="BV688" s="164">
        <v>110.3</v>
      </c>
      <c r="BW688" s="164">
        <v>112.4</v>
      </c>
      <c r="BX688" s="164">
        <v>116.6</v>
      </c>
      <c r="BY688" s="164">
        <v>126</v>
      </c>
      <c r="BZ688" s="164">
        <v>127.3</v>
      </c>
      <c r="CA688" s="164">
        <v>123.5</v>
      </c>
      <c r="CB688" s="164">
        <v>127</v>
      </c>
      <c r="CC688" s="164">
        <v>129.6</v>
      </c>
      <c r="CD688" s="164">
        <v>128.5</v>
      </c>
      <c r="CE688" s="164">
        <v>126.3</v>
      </c>
      <c r="CF688" s="164">
        <v>128.69999999999999</v>
      </c>
      <c r="CG688" s="164">
        <v>128.80000000000001</v>
      </c>
      <c r="CH688" s="164">
        <v>124.6</v>
      </c>
      <c r="CI688" s="164">
        <v>125.8</v>
      </c>
      <c r="CJ688" s="164">
        <v>119</v>
      </c>
      <c r="CK688" s="164">
        <v>119.4</v>
      </c>
      <c r="CL688" s="164">
        <v>113.6</v>
      </c>
      <c r="CM688" s="164">
        <v>115.4</v>
      </c>
      <c r="CN688" s="164">
        <v>106.6</v>
      </c>
      <c r="CO688" s="164">
        <v>105</v>
      </c>
      <c r="CP688" s="164">
        <v>108.4</v>
      </c>
      <c r="CQ688" s="164">
        <v>104.1</v>
      </c>
      <c r="CR688" s="164">
        <v>109.2</v>
      </c>
      <c r="CS688" s="164">
        <v>108</v>
      </c>
      <c r="CT688" s="164">
        <v>105.9</v>
      </c>
      <c r="CU688" s="164">
        <v>103.8</v>
      </c>
      <c r="CV688" s="164">
        <v>99.4</v>
      </c>
      <c r="CW688" s="164">
        <v>101.1</v>
      </c>
      <c r="CX688" s="164">
        <v>96.9</v>
      </c>
      <c r="CY688" s="164">
        <v>93.7</v>
      </c>
      <c r="CZ688" s="164">
        <v>94.3</v>
      </c>
      <c r="DA688" s="164">
        <v>93.3</v>
      </c>
      <c r="DB688" s="164">
        <v>97.2</v>
      </c>
      <c r="DC688" s="164">
        <v>99.5</v>
      </c>
      <c r="DD688" s="164">
        <v>100.2</v>
      </c>
      <c r="DE688" s="164">
        <v>101.6</v>
      </c>
      <c r="DF688" s="164">
        <v>99.9</v>
      </c>
      <c r="DG688" s="164">
        <v>100.5</v>
      </c>
      <c r="DH688" s="164">
        <v>102.2</v>
      </c>
      <c r="DI688" s="164">
        <v>101.6</v>
      </c>
      <c r="DJ688" s="164">
        <v>101.1</v>
      </c>
      <c r="DK688" s="164">
        <v>99.6</v>
      </c>
      <c r="DL688" s="164">
        <v>101</v>
      </c>
      <c r="DM688" s="164">
        <v>102.1</v>
      </c>
      <c r="DN688" s="164">
        <v>103.7</v>
      </c>
      <c r="DO688" s="164">
        <v>103.8</v>
      </c>
      <c r="DP688" s="164">
        <v>100.4</v>
      </c>
      <c r="DQ688" s="164">
        <v>106</v>
      </c>
      <c r="DR688" s="164">
        <v>106.4</v>
      </c>
      <c r="DS688" s="164">
        <v>107.2</v>
      </c>
      <c r="DT688" s="164">
        <v>102.7</v>
      </c>
    </row>
    <row r="689" spans="1:124" x14ac:dyDescent="0.25">
      <c r="A689" s="162" t="s">
        <v>2844</v>
      </c>
      <c r="B689" s="162" t="s">
        <v>2845</v>
      </c>
      <c r="C689" s="163">
        <v>0.13327</v>
      </c>
      <c r="D689" s="164">
        <v>102.2</v>
      </c>
      <c r="E689" s="164">
        <v>105.3</v>
      </c>
      <c r="F689" s="164">
        <v>107</v>
      </c>
      <c r="G689" s="164">
        <v>107.9</v>
      </c>
      <c r="H689" s="164">
        <v>111.3</v>
      </c>
      <c r="I689" s="164">
        <v>112.5</v>
      </c>
      <c r="J689" s="164">
        <v>111.6</v>
      </c>
      <c r="K689" s="164">
        <v>114.3</v>
      </c>
      <c r="L689" s="164">
        <v>115.6</v>
      </c>
      <c r="M689" s="164">
        <v>119</v>
      </c>
      <c r="N689" s="164">
        <v>119.4</v>
      </c>
      <c r="O689" s="164">
        <v>120.7</v>
      </c>
      <c r="P689" s="164">
        <v>119.6</v>
      </c>
      <c r="Q689" s="164">
        <v>119.6</v>
      </c>
      <c r="R689" s="164">
        <v>117.4</v>
      </c>
      <c r="S689" s="164">
        <v>119.2</v>
      </c>
      <c r="T689" s="164">
        <v>118.5</v>
      </c>
      <c r="U689" s="164">
        <v>118.1</v>
      </c>
      <c r="V689" s="164">
        <v>118.3</v>
      </c>
      <c r="W689" s="164">
        <v>118.2</v>
      </c>
      <c r="X689" s="164">
        <v>118.8</v>
      </c>
      <c r="Y689" s="164">
        <v>119.7</v>
      </c>
      <c r="Z689" s="164">
        <v>123.3</v>
      </c>
      <c r="AA689" s="164">
        <v>126</v>
      </c>
      <c r="AB689" s="164">
        <v>124.2</v>
      </c>
      <c r="AC689" s="164">
        <v>127.8</v>
      </c>
      <c r="AD689" s="164">
        <v>128.69999999999999</v>
      </c>
      <c r="AE689" s="164">
        <v>127.8</v>
      </c>
      <c r="AF689" s="164">
        <v>125.9</v>
      </c>
      <c r="AG689" s="164">
        <v>125.4</v>
      </c>
      <c r="AH689" s="164">
        <v>124.6</v>
      </c>
      <c r="AI689" s="164">
        <v>124.1</v>
      </c>
      <c r="AJ689" s="164">
        <v>123.4</v>
      </c>
      <c r="AK689" s="164">
        <v>126.7</v>
      </c>
      <c r="AL689" s="164">
        <v>126.3</v>
      </c>
      <c r="AM689" s="164">
        <v>127.1</v>
      </c>
      <c r="AN689" s="164">
        <v>124.3</v>
      </c>
      <c r="AO689" s="164">
        <v>124.5</v>
      </c>
      <c r="AP689" s="164">
        <v>124.3</v>
      </c>
      <c r="AQ689" s="164">
        <v>120.7</v>
      </c>
      <c r="AR689" s="164">
        <v>122</v>
      </c>
      <c r="AS689" s="164">
        <v>122.8</v>
      </c>
      <c r="AT689" s="164">
        <v>124</v>
      </c>
      <c r="AU689" s="164">
        <v>123.7</v>
      </c>
      <c r="AV689" s="164">
        <v>118.5</v>
      </c>
      <c r="AW689" s="164">
        <v>117.1</v>
      </c>
      <c r="AX689" s="164">
        <v>121</v>
      </c>
      <c r="AY689" s="164">
        <v>122.4</v>
      </c>
      <c r="AZ689" s="164">
        <v>118.5</v>
      </c>
      <c r="BA689" s="164">
        <v>120</v>
      </c>
      <c r="BB689" s="164">
        <v>119.8</v>
      </c>
      <c r="BC689" s="164">
        <v>122.5</v>
      </c>
      <c r="BD689" s="164">
        <v>119.3</v>
      </c>
      <c r="BE689" s="164">
        <v>120</v>
      </c>
      <c r="BF689" s="164">
        <v>117.2</v>
      </c>
      <c r="BG689" s="164">
        <v>118.4</v>
      </c>
      <c r="BH689" s="164">
        <v>118.3</v>
      </c>
      <c r="BI689" s="164">
        <v>117.9</v>
      </c>
      <c r="BJ689" s="164">
        <v>117.2</v>
      </c>
      <c r="BK689" s="164">
        <v>116.2</v>
      </c>
      <c r="BL689" s="164">
        <v>116.3</v>
      </c>
      <c r="BM689" s="164">
        <v>117.5</v>
      </c>
      <c r="BN689" s="164">
        <v>114.3</v>
      </c>
      <c r="BO689" s="164">
        <v>123.6</v>
      </c>
      <c r="BP689" s="164">
        <v>122.9</v>
      </c>
      <c r="BQ689" s="164">
        <v>123.8</v>
      </c>
      <c r="BR689" s="164">
        <v>117.2</v>
      </c>
      <c r="BS689" s="164">
        <v>112.7</v>
      </c>
      <c r="BT689" s="164">
        <v>112.8</v>
      </c>
      <c r="BU689" s="164">
        <v>113.7</v>
      </c>
      <c r="BV689" s="164">
        <v>110.3</v>
      </c>
      <c r="BW689" s="164">
        <v>112.4</v>
      </c>
      <c r="BX689" s="164">
        <v>116.6</v>
      </c>
      <c r="BY689" s="164">
        <v>126</v>
      </c>
      <c r="BZ689" s="164">
        <v>127.3</v>
      </c>
      <c r="CA689" s="164">
        <v>123.5</v>
      </c>
      <c r="CB689" s="164">
        <v>127</v>
      </c>
      <c r="CC689" s="164">
        <v>129.6</v>
      </c>
      <c r="CD689" s="164">
        <v>128.5</v>
      </c>
      <c r="CE689" s="164">
        <v>126.3</v>
      </c>
      <c r="CF689" s="164">
        <v>128.69999999999999</v>
      </c>
      <c r="CG689" s="164">
        <v>128.80000000000001</v>
      </c>
      <c r="CH689" s="164">
        <v>124.6</v>
      </c>
      <c r="CI689" s="164">
        <v>125.8</v>
      </c>
      <c r="CJ689" s="164">
        <v>119</v>
      </c>
      <c r="CK689" s="164">
        <v>119.4</v>
      </c>
      <c r="CL689" s="164">
        <v>113.6</v>
      </c>
      <c r="CM689" s="164">
        <v>115.4</v>
      </c>
      <c r="CN689" s="164">
        <v>106.6</v>
      </c>
      <c r="CO689" s="164">
        <v>105</v>
      </c>
      <c r="CP689" s="164">
        <v>108.4</v>
      </c>
      <c r="CQ689" s="164">
        <v>104.1</v>
      </c>
      <c r="CR689" s="164">
        <v>109.2</v>
      </c>
      <c r="CS689" s="164">
        <v>108</v>
      </c>
      <c r="CT689" s="164">
        <v>105.9</v>
      </c>
      <c r="CU689" s="164">
        <v>103.8</v>
      </c>
      <c r="CV689" s="164">
        <v>99.4</v>
      </c>
      <c r="CW689" s="164">
        <v>101.1</v>
      </c>
      <c r="CX689" s="164">
        <v>96.9</v>
      </c>
      <c r="CY689" s="164">
        <v>93.7</v>
      </c>
      <c r="CZ689" s="164">
        <v>94.3</v>
      </c>
      <c r="DA689" s="164">
        <v>93.3</v>
      </c>
      <c r="DB689" s="164">
        <v>97.2</v>
      </c>
      <c r="DC689" s="164">
        <v>99.5</v>
      </c>
      <c r="DD689" s="164">
        <v>100.2</v>
      </c>
      <c r="DE689" s="164">
        <v>101.6</v>
      </c>
      <c r="DF689" s="164">
        <v>99.9</v>
      </c>
      <c r="DG689" s="164">
        <v>100.5</v>
      </c>
      <c r="DH689" s="164">
        <v>102.2</v>
      </c>
      <c r="DI689" s="164">
        <v>101.6</v>
      </c>
      <c r="DJ689" s="164">
        <v>101.1</v>
      </c>
      <c r="DK689" s="164">
        <v>99.6</v>
      </c>
      <c r="DL689" s="164">
        <v>101</v>
      </c>
      <c r="DM689" s="164">
        <v>102.1</v>
      </c>
      <c r="DN689" s="164">
        <v>103.7</v>
      </c>
      <c r="DO689" s="164">
        <v>103.8</v>
      </c>
      <c r="DP689" s="164">
        <v>100.4</v>
      </c>
      <c r="DQ689" s="164">
        <v>106</v>
      </c>
      <c r="DR689" s="164">
        <v>106.4</v>
      </c>
      <c r="DS689" s="164">
        <v>107.2</v>
      </c>
      <c r="DT689" s="164">
        <v>102.7</v>
      </c>
    </row>
    <row r="690" spans="1:124" x14ac:dyDescent="0.25">
      <c r="A690" s="162" t="s">
        <v>2847</v>
      </c>
      <c r="B690" s="162" t="s">
        <v>2848</v>
      </c>
      <c r="C690" s="163">
        <v>0.42798000000000003</v>
      </c>
      <c r="D690" s="164">
        <v>103.2</v>
      </c>
      <c r="E690" s="164">
        <v>104.5</v>
      </c>
      <c r="F690" s="164">
        <v>104.8</v>
      </c>
      <c r="G690" s="164">
        <v>103.7</v>
      </c>
      <c r="H690" s="164">
        <v>102.8</v>
      </c>
      <c r="I690" s="164">
        <v>103.6</v>
      </c>
      <c r="J690" s="164">
        <v>105.9</v>
      </c>
      <c r="K690" s="164">
        <v>105.2</v>
      </c>
      <c r="L690" s="164">
        <v>105.9</v>
      </c>
      <c r="M690" s="164">
        <v>105.5</v>
      </c>
      <c r="N690" s="164">
        <v>104.7</v>
      </c>
      <c r="O690" s="164">
        <v>105.7</v>
      </c>
      <c r="P690" s="164">
        <v>103.4</v>
      </c>
      <c r="Q690" s="164">
        <v>103.4</v>
      </c>
      <c r="R690" s="164">
        <v>103.9</v>
      </c>
      <c r="S690" s="164">
        <v>103.8</v>
      </c>
      <c r="T690" s="164">
        <v>104.6</v>
      </c>
      <c r="U690" s="164">
        <v>107.7</v>
      </c>
      <c r="V690" s="164">
        <v>107.8</v>
      </c>
      <c r="W690" s="164">
        <v>108.8</v>
      </c>
      <c r="X690" s="164">
        <v>108.9</v>
      </c>
      <c r="Y690" s="164">
        <v>109.8</v>
      </c>
      <c r="Z690" s="164">
        <v>109</v>
      </c>
      <c r="AA690" s="164">
        <v>109.1</v>
      </c>
      <c r="AB690" s="164">
        <v>106.1</v>
      </c>
      <c r="AC690" s="164">
        <v>105.9</v>
      </c>
      <c r="AD690" s="164">
        <v>106.5</v>
      </c>
      <c r="AE690" s="164">
        <v>106.7</v>
      </c>
      <c r="AF690" s="164">
        <v>109</v>
      </c>
      <c r="AG690" s="164">
        <v>109.8</v>
      </c>
      <c r="AH690" s="164">
        <v>108.4</v>
      </c>
      <c r="AI690" s="164">
        <v>107.7</v>
      </c>
      <c r="AJ690" s="164">
        <v>107.4</v>
      </c>
      <c r="AK690" s="164">
        <v>106.5</v>
      </c>
      <c r="AL690" s="164">
        <v>104.2</v>
      </c>
      <c r="AM690" s="164">
        <v>104.5</v>
      </c>
      <c r="AN690" s="164">
        <v>105.6</v>
      </c>
      <c r="AO690" s="164">
        <v>104.5</v>
      </c>
      <c r="AP690" s="164">
        <v>104.7</v>
      </c>
      <c r="AQ690" s="164">
        <v>103.3</v>
      </c>
      <c r="AR690" s="164">
        <v>100.7</v>
      </c>
      <c r="AS690" s="164">
        <v>101.6</v>
      </c>
      <c r="AT690" s="164">
        <v>101.7</v>
      </c>
      <c r="AU690" s="164">
        <v>99.7</v>
      </c>
      <c r="AV690" s="164">
        <v>98.4</v>
      </c>
      <c r="AW690" s="164">
        <v>99.2</v>
      </c>
      <c r="AX690" s="164">
        <v>97.7</v>
      </c>
      <c r="AY690" s="164">
        <v>98.4</v>
      </c>
      <c r="AZ690" s="164">
        <v>99.9</v>
      </c>
      <c r="BA690" s="164">
        <v>99.1</v>
      </c>
      <c r="BB690" s="164">
        <v>97.7</v>
      </c>
      <c r="BC690" s="164">
        <v>98.5</v>
      </c>
      <c r="BD690" s="164">
        <v>98.2</v>
      </c>
      <c r="BE690" s="164">
        <v>98.8</v>
      </c>
      <c r="BF690" s="164">
        <v>98.4</v>
      </c>
      <c r="BG690" s="164">
        <v>99.2</v>
      </c>
      <c r="BH690" s="164">
        <v>101.4</v>
      </c>
      <c r="BI690" s="164">
        <v>101.6</v>
      </c>
      <c r="BJ690" s="164">
        <v>101.8</v>
      </c>
      <c r="BK690" s="164">
        <v>101.7</v>
      </c>
      <c r="BL690" s="164">
        <v>102.3</v>
      </c>
      <c r="BM690" s="164">
        <v>102.2</v>
      </c>
      <c r="BN690" s="164">
        <v>102.5</v>
      </c>
      <c r="BO690" s="164">
        <v>103.5</v>
      </c>
      <c r="BP690" s="164">
        <v>104.5</v>
      </c>
      <c r="BQ690" s="164">
        <v>106.7</v>
      </c>
      <c r="BR690" s="164">
        <v>106</v>
      </c>
      <c r="BS690" s="164">
        <v>107.3</v>
      </c>
      <c r="BT690" s="164">
        <v>107.5</v>
      </c>
      <c r="BU690" s="164">
        <v>108.1</v>
      </c>
      <c r="BV690" s="164">
        <v>108.6</v>
      </c>
      <c r="BW690" s="164">
        <v>109.2</v>
      </c>
      <c r="BX690" s="164">
        <v>110</v>
      </c>
      <c r="BY690" s="164">
        <v>110.6</v>
      </c>
      <c r="BZ690" s="164">
        <v>111.9</v>
      </c>
      <c r="CA690" s="164">
        <v>111.6</v>
      </c>
      <c r="CB690" s="164">
        <v>110</v>
      </c>
      <c r="CC690" s="164">
        <v>111.3</v>
      </c>
      <c r="CD690" s="164">
        <v>112.3</v>
      </c>
      <c r="CE690" s="164">
        <v>111.8</v>
      </c>
      <c r="CF690" s="164">
        <v>111.5</v>
      </c>
      <c r="CG690" s="164">
        <v>111.4</v>
      </c>
      <c r="CH690" s="164">
        <v>111.3</v>
      </c>
      <c r="CI690" s="164">
        <v>111</v>
      </c>
      <c r="CJ690" s="164">
        <v>110.2</v>
      </c>
      <c r="CK690" s="164">
        <v>110.3</v>
      </c>
      <c r="CL690" s="164">
        <v>109.3</v>
      </c>
      <c r="CM690" s="164">
        <v>109.7</v>
      </c>
      <c r="CN690" s="164">
        <v>109.9</v>
      </c>
      <c r="CO690" s="164">
        <v>109.5</v>
      </c>
      <c r="CP690" s="164">
        <v>110</v>
      </c>
      <c r="CQ690" s="164">
        <v>109.5</v>
      </c>
      <c r="CR690" s="164">
        <v>109.8</v>
      </c>
      <c r="CS690" s="164">
        <v>110.5</v>
      </c>
      <c r="CT690" s="164">
        <v>109.4</v>
      </c>
      <c r="CU690" s="164">
        <v>108.8</v>
      </c>
      <c r="CV690" s="164">
        <v>108.3</v>
      </c>
      <c r="CW690" s="164">
        <v>108.1</v>
      </c>
      <c r="CX690" s="164">
        <v>109.5</v>
      </c>
      <c r="CY690" s="164">
        <v>110.9</v>
      </c>
      <c r="CZ690" s="164">
        <v>112.6</v>
      </c>
      <c r="DA690" s="164">
        <v>114.7</v>
      </c>
      <c r="DB690" s="164">
        <v>114.5</v>
      </c>
      <c r="DC690" s="164">
        <v>116.1</v>
      </c>
      <c r="DD690" s="164">
        <v>119.5</v>
      </c>
      <c r="DE690" s="164">
        <v>122.5</v>
      </c>
      <c r="DF690" s="164">
        <v>124.4</v>
      </c>
      <c r="DG690" s="164">
        <v>129.4</v>
      </c>
      <c r="DH690" s="164">
        <v>130.4</v>
      </c>
      <c r="DI690" s="164">
        <v>134.69999999999999</v>
      </c>
      <c r="DJ690" s="164">
        <v>137.1</v>
      </c>
      <c r="DK690" s="164">
        <v>138.9</v>
      </c>
      <c r="DL690" s="164">
        <v>138.80000000000001</v>
      </c>
      <c r="DM690" s="164">
        <v>140.1</v>
      </c>
      <c r="DN690" s="164">
        <v>141.9</v>
      </c>
      <c r="DO690" s="164">
        <v>142.19999999999999</v>
      </c>
      <c r="DP690" s="164">
        <v>143.1</v>
      </c>
      <c r="DQ690" s="164">
        <v>144.69999999999999</v>
      </c>
      <c r="DR690" s="164">
        <v>146.5</v>
      </c>
      <c r="DS690" s="164">
        <v>148.1</v>
      </c>
      <c r="DT690" s="164">
        <v>151.5</v>
      </c>
    </row>
    <row r="691" spans="1:124" x14ac:dyDescent="0.25">
      <c r="A691" s="162" t="s">
        <v>2850</v>
      </c>
      <c r="B691" s="162" t="s">
        <v>2851</v>
      </c>
      <c r="C691" s="163">
        <v>8.2919999999999994E-2</v>
      </c>
      <c r="D691" s="164">
        <v>98.9</v>
      </c>
      <c r="E691" s="164">
        <v>100.7</v>
      </c>
      <c r="F691" s="164">
        <v>99</v>
      </c>
      <c r="G691" s="164">
        <v>96.4</v>
      </c>
      <c r="H691" s="164">
        <v>96.3</v>
      </c>
      <c r="I691" s="164">
        <v>97.9</v>
      </c>
      <c r="J691" s="164">
        <v>99.9</v>
      </c>
      <c r="K691" s="164">
        <v>98.8</v>
      </c>
      <c r="L691" s="164">
        <v>101.1</v>
      </c>
      <c r="M691" s="164">
        <v>98</v>
      </c>
      <c r="N691" s="164">
        <v>98.3</v>
      </c>
      <c r="O691" s="164">
        <v>98.8</v>
      </c>
      <c r="P691" s="164">
        <v>99.3</v>
      </c>
      <c r="Q691" s="164">
        <v>99.5</v>
      </c>
      <c r="R691" s="164">
        <v>96.5</v>
      </c>
      <c r="S691" s="164">
        <v>99</v>
      </c>
      <c r="T691" s="164">
        <v>101.1</v>
      </c>
      <c r="U691" s="164">
        <v>103.2</v>
      </c>
      <c r="V691" s="164">
        <v>104.5</v>
      </c>
      <c r="W691" s="164">
        <v>105</v>
      </c>
      <c r="X691" s="164">
        <v>106.9</v>
      </c>
      <c r="Y691" s="164">
        <v>105.8</v>
      </c>
      <c r="Z691" s="164">
        <v>106.7</v>
      </c>
      <c r="AA691" s="164">
        <v>106.1</v>
      </c>
      <c r="AB691" s="164">
        <v>104.7</v>
      </c>
      <c r="AC691" s="164">
        <v>105.1</v>
      </c>
      <c r="AD691" s="164">
        <v>104.6</v>
      </c>
      <c r="AE691" s="164">
        <v>103.2</v>
      </c>
      <c r="AF691" s="164">
        <v>105.7</v>
      </c>
      <c r="AG691" s="164">
        <v>107.6</v>
      </c>
      <c r="AH691" s="164">
        <v>107.8</v>
      </c>
      <c r="AI691" s="164">
        <v>109</v>
      </c>
      <c r="AJ691" s="164">
        <v>112</v>
      </c>
      <c r="AK691" s="164">
        <v>111.3</v>
      </c>
      <c r="AL691" s="164">
        <v>108.9</v>
      </c>
      <c r="AM691" s="164">
        <v>107.6</v>
      </c>
      <c r="AN691" s="164">
        <v>107.6</v>
      </c>
      <c r="AO691" s="164">
        <v>106.6</v>
      </c>
      <c r="AP691" s="164">
        <v>109.7</v>
      </c>
      <c r="AQ691" s="164">
        <v>105.6</v>
      </c>
      <c r="AR691" s="164">
        <v>102.7</v>
      </c>
      <c r="AS691" s="164">
        <v>104.4</v>
      </c>
      <c r="AT691" s="164">
        <v>104.7</v>
      </c>
      <c r="AU691" s="164">
        <v>104.2</v>
      </c>
      <c r="AV691" s="164">
        <v>102.2</v>
      </c>
      <c r="AW691" s="164">
        <v>102.4</v>
      </c>
      <c r="AX691" s="164">
        <v>101.2</v>
      </c>
      <c r="AY691" s="164">
        <v>101.1</v>
      </c>
      <c r="AZ691" s="164">
        <v>102.3</v>
      </c>
      <c r="BA691" s="164">
        <v>103.7</v>
      </c>
      <c r="BB691" s="164">
        <v>100.4</v>
      </c>
      <c r="BC691" s="164">
        <v>101</v>
      </c>
      <c r="BD691" s="164">
        <v>101</v>
      </c>
      <c r="BE691" s="164">
        <v>101.9</v>
      </c>
      <c r="BF691" s="164">
        <v>100.4</v>
      </c>
      <c r="BG691" s="164">
        <v>101.6</v>
      </c>
      <c r="BH691" s="164">
        <v>104</v>
      </c>
      <c r="BI691" s="164">
        <v>102.5</v>
      </c>
      <c r="BJ691" s="164">
        <v>105.9</v>
      </c>
      <c r="BK691" s="164">
        <v>103.6</v>
      </c>
      <c r="BL691" s="164">
        <v>105.3</v>
      </c>
      <c r="BM691" s="164">
        <v>104.8</v>
      </c>
      <c r="BN691" s="164">
        <v>107.7</v>
      </c>
      <c r="BO691" s="164">
        <v>106.5</v>
      </c>
      <c r="BP691" s="164">
        <v>109.2</v>
      </c>
      <c r="BQ691" s="164">
        <v>108.2</v>
      </c>
      <c r="BR691" s="164">
        <v>108</v>
      </c>
      <c r="BS691" s="164">
        <v>109.8</v>
      </c>
      <c r="BT691" s="164">
        <v>111.6</v>
      </c>
      <c r="BU691" s="164">
        <v>112.2</v>
      </c>
      <c r="BV691" s="164">
        <v>111.4</v>
      </c>
      <c r="BW691" s="164">
        <v>112.2</v>
      </c>
      <c r="BX691" s="164">
        <v>112.6</v>
      </c>
      <c r="BY691" s="164">
        <v>111</v>
      </c>
      <c r="BZ691" s="164">
        <v>112.4</v>
      </c>
      <c r="CA691" s="164">
        <v>113.6</v>
      </c>
      <c r="CB691" s="164">
        <v>110.7</v>
      </c>
      <c r="CC691" s="164">
        <v>112.6</v>
      </c>
      <c r="CD691" s="164">
        <v>113.4</v>
      </c>
      <c r="CE691" s="164">
        <v>115.6</v>
      </c>
      <c r="CF691" s="164">
        <v>113.1</v>
      </c>
      <c r="CG691" s="164">
        <v>115.6</v>
      </c>
      <c r="CH691" s="164">
        <v>114</v>
      </c>
      <c r="CI691" s="164">
        <v>113.9</v>
      </c>
      <c r="CJ691" s="164">
        <v>112.2</v>
      </c>
      <c r="CK691" s="164">
        <v>111.1</v>
      </c>
      <c r="CL691" s="164">
        <v>109.2</v>
      </c>
      <c r="CM691" s="164">
        <v>112.1</v>
      </c>
      <c r="CN691" s="164">
        <v>111.1</v>
      </c>
      <c r="CO691" s="164">
        <v>109.2</v>
      </c>
      <c r="CP691" s="164">
        <v>110.2</v>
      </c>
      <c r="CQ691" s="164">
        <v>112.6</v>
      </c>
      <c r="CR691" s="164">
        <v>109.6</v>
      </c>
      <c r="CS691" s="164">
        <v>110.7</v>
      </c>
      <c r="CT691" s="164">
        <v>109.9</v>
      </c>
      <c r="CU691" s="164">
        <v>108.5</v>
      </c>
      <c r="CV691" s="164">
        <v>108.7</v>
      </c>
      <c r="CW691" s="164">
        <v>108.4</v>
      </c>
      <c r="CX691" s="164">
        <v>106.9</v>
      </c>
      <c r="CY691" s="164">
        <v>107.4</v>
      </c>
      <c r="CZ691" s="164">
        <v>110.9</v>
      </c>
      <c r="DA691" s="164">
        <v>114.9</v>
      </c>
      <c r="DB691" s="164">
        <v>114.3</v>
      </c>
      <c r="DC691" s="164">
        <v>119.3</v>
      </c>
      <c r="DD691" s="164">
        <v>120.1</v>
      </c>
      <c r="DE691" s="164">
        <v>123.6</v>
      </c>
      <c r="DF691" s="164">
        <v>124.6</v>
      </c>
      <c r="DG691" s="164">
        <v>129.5</v>
      </c>
      <c r="DH691" s="164">
        <v>130.6</v>
      </c>
      <c r="DI691" s="164">
        <v>133.69999999999999</v>
      </c>
      <c r="DJ691" s="164">
        <v>139.9</v>
      </c>
      <c r="DK691" s="164">
        <v>144.4</v>
      </c>
      <c r="DL691" s="164">
        <v>142.4</v>
      </c>
      <c r="DM691" s="164">
        <v>141.4</v>
      </c>
      <c r="DN691" s="164">
        <v>143.9</v>
      </c>
      <c r="DO691" s="164">
        <v>146.30000000000001</v>
      </c>
      <c r="DP691" s="164">
        <v>150.4</v>
      </c>
      <c r="DQ691" s="164">
        <v>151.6</v>
      </c>
      <c r="DR691" s="164">
        <v>154</v>
      </c>
      <c r="DS691" s="164">
        <v>158.19999999999999</v>
      </c>
      <c r="DT691" s="164">
        <v>160.1</v>
      </c>
    </row>
    <row r="692" spans="1:124" x14ac:dyDescent="0.25">
      <c r="A692" s="162" t="s">
        <v>2853</v>
      </c>
      <c r="B692" s="162" t="s">
        <v>2854</v>
      </c>
      <c r="C692" s="163">
        <v>3.6600000000000001E-3</v>
      </c>
      <c r="D692" s="164">
        <v>94.2</v>
      </c>
      <c r="E692" s="164">
        <v>99.1</v>
      </c>
      <c r="F692" s="164">
        <v>103.1</v>
      </c>
      <c r="G692" s="164">
        <v>101.4</v>
      </c>
      <c r="H692" s="164">
        <v>98.2</v>
      </c>
      <c r="I692" s="164">
        <v>107.8</v>
      </c>
      <c r="J692" s="164">
        <v>103.4</v>
      </c>
      <c r="K692" s="164">
        <v>104.5</v>
      </c>
      <c r="L692" s="164">
        <v>104.7</v>
      </c>
      <c r="M692" s="164">
        <v>106.5</v>
      </c>
      <c r="N692" s="164">
        <v>105.3</v>
      </c>
      <c r="O692" s="164">
        <v>104.8</v>
      </c>
      <c r="P692" s="164">
        <v>101.6</v>
      </c>
      <c r="Q692" s="164">
        <v>101.7</v>
      </c>
      <c r="R692" s="164">
        <v>104.7</v>
      </c>
      <c r="S692" s="164">
        <v>100.9</v>
      </c>
      <c r="T692" s="164">
        <v>107.8</v>
      </c>
      <c r="U692" s="164">
        <v>111</v>
      </c>
      <c r="V692" s="164">
        <v>114.1</v>
      </c>
      <c r="W692" s="164">
        <v>109.3</v>
      </c>
      <c r="X692" s="164">
        <v>106.6</v>
      </c>
      <c r="Y692" s="164">
        <v>104.6</v>
      </c>
      <c r="Z692" s="164">
        <v>110.8</v>
      </c>
      <c r="AA692" s="164">
        <v>111</v>
      </c>
      <c r="AB692" s="164">
        <v>108</v>
      </c>
      <c r="AC692" s="164">
        <v>115.2</v>
      </c>
      <c r="AD692" s="164">
        <v>119.8</v>
      </c>
      <c r="AE692" s="164">
        <v>120.3</v>
      </c>
      <c r="AF692" s="164">
        <v>116.8</v>
      </c>
      <c r="AG692" s="164">
        <v>118.3</v>
      </c>
      <c r="AH692" s="164">
        <v>115.7</v>
      </c>
      <c r="AI692" s="164">
        <v>118.5</v>
      </c>
      <c r="AJ692" s="164">
        <v>118.7</v>
      </c>
      <c r="AK692" s="164">
        <v>117</v>
      </c>
      <c r="AL692" s="164">
        <v>114.5</v>
      </c>
      <c r="AM692" s="164">
        <v>115.3</v>
      </c>
      <c r="AN692" s="164">
        <v>116.9</v>
      </c>
      <c r="AO692" s="164">
        <v>116</v>
      </c>
      <c r="AP692" s="164">
        <v>117.7</v>
      </c>
      <c r="AQ692" s="164">
        <v>120.2</v>
      </c>
      <c r="AR692" s="164">
        <v>104.3</v>
      </c>
      <c r="AS692" s="164">
        <v>108</v>
      </c>
      <c r="AT692" s="164">
        <v>108</v>
      </c>
      <c r="AU692" s="164">
        <v>105.4</v>
      </c>
      <c r="AV692" s="164">
        <v>102.6</v>
      </c>
      <c r="AW692" s="164">
        <v>105.6</v>
      </c>
      <c r="AX692" s="164">
        <v>106.4</v>
      </c>
      <c r="AY692" s="164">
        <v>103</v>
      </c>
      <c r="AZ692" s="164">
        <v>105.4</v>
      </c>
      <c r="BA692" s="164">
        <v>102.2</v>
      </c>
      <c r="BB692" s="164">
        <v>102.9</v>
      </c>
      <c r="BC692" s="164">
        <v>102.9</v>
      </c>
      <c r="BD692" s="164">
        <v>106.1</v>
      </c>
      <c r="BE692" s="164">
        <v>107.1</v>
      </c>
      <c r="BF692" s="164">
        <v>106.8</v>
      </c>
      <c r="BG692" s="164">
        <v>101.4</v>
      </c>
      <c r="BH692" s="164">
        <v>102.1</v>
      </c>
      <c r="BI692" s="164">
        <v>102.1</v>
      </c>
      <c r="BJ692" s="164">
        <v>102.1</v>
      </c>
      <c r="BK692" s="164">
        <v>102.1</v>
      </c>
      <c r="BL692" s="164">
        <v>102.1</v>
      </c>
      <c r="BM692" s="164">
        <v>101.7</v>
      </c>
      <c r="BN692" s="164">
        <v>101.7</v>
      </c>
      <c r="BO692" s="164">
        <v>101.6</v>
      </c>
      <c r="BP692" s="164">
        <v>102</v>
      </c>
      <c r="BQ692" s="164">
        <v>104</v>
      </c>
      <c r="BR692" s="164">
        <v>104.8</v>
      </c>
      <c r="BS692" s="164">
        <v>102.4</v>
      </c>
      <c r="BT692" s="164">
        <v>116.2</v>
      </c>
      <c r="BU692" s="164">
        <v>113</v>
      </c>
      <c r="BV692" s="164">
        <v>115</v>
      </c>
      <c r="BW692" s="164">
        <v>119</v>
      </c>
      <c r="BX692" s="164">
        <v>116.7</v>
      </c>
      <c r="BY692" s="164">
        <v>121.5</v>
      </c>
      <c r="BZ692" s="164">
        <v>119</v>
      </c>
      <c r="CA692" s="164">
        <v>119.1</v>
      </c>
      <c r="CB692" s="164">
        <v>119.6</v>
      </c>
      <c r="CC692" s="164">
        <v>118.8</v>
      </c>
      <c r="CD692" s="164">
        <v>122.6</v>
      </c>
      <c r="CE692" s="164">
        <v>114.8</v>
      </c>
      <c r="CF692" s="164">
        <v>115.3</v>
      </c>
      <c r="CG692" s="164">
        <v>117.4</v>
      </c>
      <c r="CH692" s="164">
        <v>119.5</v>
      </c>
      <c r="CI692" s="164">
        <v>118.7</v>
      </c>
      <c r="CJ692" s="164">
        <v>114.6</v>
      </c>
      <c r="CK692" s="164">
        <v>113.2</v>
      </c>
      <c r="CL692" s="164">
        <v>113.3</v>
      </c>
      <c r="CM692" s="164">
        <v>111.7</v>
      </c>
      <c r="CN692" s="164">
        <v>111.9</v>
      </c>
      <c r="CO692" s="164">
        <v>111.4</v>
      </c>
      <c r="CP692" s="164">
        <v>115.6</v>
      </c>
      <c r="CQ692" s="164">
        <v>114.9</v>
      </c>
      <c r="CR692" s="164">
        <v>118.2</v>
      </c>
      <c r="CS692" s="164">
        <v>121</v>
      </c>
      <c r="CT692" s="164">
        <v>124.1</v>
      </c>
      <c r="CU692" s="164">
        <v>121.4</v>
      </c>
      <c r="CV692" s="164">
        <v>121.4</v>
      </c>
      <c r="CW692" s="164">
        <v>120.8</v>
      </c>
      <c r="CX692" s="164">
        <v>120.7</v>
      </c>
      <c r="CY692" s="164">
        <v>122.4</v>
      </c>
      <c r="CZ692" s="164">
        <v>118.2</v>
      </c>
      <c r="DA692" s="164">
        <v>123.2</v>
      </c>
      <c r="DB692" s="164">
        <v>128.30000000000001</v>
      </c>
      <c r="DC692" s="164">
        <v>123.1</v>
      </c>
      <c r="DD692" s="164">
        <v>125</v>
      </c>
      <c r="DE692" s="164">
        <v>129.9</v>
      </c>
      <c r="DF692" s="164">
        <v>127.9</v>
      </c>
      <c r="DG692" s="164">
        <v>117.8</v>
      </c>
      <c r="DH692" s="164">
        <v>121.4</v>
      </c>
      <c r="DI692" s="164">
        <v>131.30000000000001</v>
      </c>
      <c r="DJ692" s="164">
        <v>136.80000000000001</v>
      </c>
      <c r="DK692" s="164">
        <v>129.80000000000001</v>
      </c>
      <c r="DL692" s="164">
        <v>131.6</v>
      </c>
      <c r="DM692" s="164">
        <v>134.9</v>
      </c>
      <c r="DN692" s="164">
        <v>140.5</v>
      </c>
      <c r="DO692" s="164">
        <v>134.5</v>
      </c>
      <c r="DP692" s="164">
        <v>135.1</v>
      </c>
      <c r="DQ692" s="164">
        <v>136.9</v>
      </c>
      <c r="DR692" s="164">
        <v>139.69999999999999</v>
      </c>
      <c r="DS692" s="164">
        <v>137.69999999999999</v>
      </c>
      <c r="DT692" s="164">
        <v>142.30000000000001</v>
      </c>
    </row>
    <row r="693" spans="1:124" x14ac:dyDescent="0.25">
      <c r="A693" s="162" t="s">
        <v>2857</v>
      </c>
      <c r="B693" s="162" t="s">
        <v>2858</v>
      </c>
      <c r="C693" s="163">
        <v>2.1569999999999999E-2</v>
      </c>
      <c r="D693" s="164">
        <v>102.4</v>
      </c>
      <c r="E693" s="164">
        <v>105.2</v>
      </c>
      <c r="F693" s="164">
        <v>111.3</v>
      </c>
      <c r="G693" s="164">
        <v>111.7</v>
      </c>
      <c r="H693" s="164">
        <v>113</v>
      </c>
      <c r="I693" s="164">
        <v>113</v>
      </c>
      <c r="J693" s="164">
        <v>113.8</v>
      </c>
      <c r="K693" s="164">
        <v>113</v>
      </c>
      <c r="L693" s="164">
        <v>113</v>
      </c>
      <c r="M693" s="164">
        <v>113</v>
      </c>
      <c r="N693" s="164">
        <v>113</v>
      </c>
      <c r="O693" s="164">
        <v>113.1</v>
      </c>
      <c r="P693" s="164">
        <v>111.7</v>
      </c>
      <c r="Q693" s="164">
        <v>112.1</v>
      </c>
      <c r="R693" s="164">
        <v>112.1</v>
      </c>
      <c r="S693" s="164">
        <v>112.1</v>
      </c>
      <c r="T693" s="164">
        <v>112.9</v>
      </c>
      <c r="U693" s="164">
        <v>114.2</v>
      </c>
      <c r="V693" s="164">
        <v>109.2</v>
      </c>
      <c r="W693" s="164">
        <v>114.2</v>
      </c>
      <c r="X693" s="164">
        <v>115.9</v>
      </c>
      <c r="Y693" s="164">
        <v>116.4</v>
      </c>
      <c r="Z693" s="164">
        <v>116.9</v>
      </c>
      <c r="AA693" s="164">
        <v>116.5</v>
      </c>
      <c r="AB693" s="164">
        <v>115.4</v>
      </c>
      <c r="AC693" s="164">
        <v>115.4</v>
      </c>
      <c r="AD693" s="164">
        <v>115.4</v>
      </c>
      <c r="AE693" s="164">
        <v>115.4</v>
      </c>
      <c r="AF693" s="164">
        <v>115.4</v>
      </c>
      <c r="AG693" s="164">
        <v>116</v>
      </c>
      <c r="AH693" s="164">
        <v>116</v>
      </c>
      <c r="AI693" s="164">
        <v>110.3</v>
      </c>
      <c r="AJ693" s="164">
        <v>109.7</v>
      </c>
      <c r="AK693" s="164">
        <v>108.9</v>
      </c>
      <c r="AL693" s="164">
        <v>108</v>
      </c>
      <c r="AM693" s="164">
        <v>108</v>
      </c>
      <c r="AN693" s="164">
        <v>108</v>
      </c>
      <c r="AO693" s="164">
        <v>110.9</v>
      </c>
      <c r="AP693" s="164">
        <v>110.5</v>
      </c>
      <c r="AQ693" s="164">
        <v>110</v>
      </c>
      <c r="AR693" s="164">
        <v>109.4</v>
      </c>
      <c r="AS693" s="164">
        <v>108.8</v>
      </c>
      <c r="AT693" s="164">
        <v>106.8</v>
      </c>
      <c r="AU693" s="164">
        <v>106.4</v>
      </c>
      <c r="AV693" s="164">
        <v>105.9</v>
      </c>
      <c r="AW693" s="164">
        <v>102.7</v>
      </c>
      <c r="AX693" s="164">
        <v>102.3</v>
      </c>
      <c r="AY693" s="164">
        <v>99.4</v>
      </c>
      <c r="AZ693" s="164">
        <v>99.4</v>
      </c>
      <c r="BA693" s="164">
        <v>99.4</v>
      </c>
      <c r="BB693" s="164">
        <v>98.8</v>
      </c>
      <c r="BC693" s="164">
        <v>98.8</v>
      </c>
      <c r="BD693" s="164">
        <v>98.8</v>
      </c>
      <c r="BE693" s="164">
        <v>98.8</v>
      </c>
      <c r="BF693" s="164">
        <v>98.8</v>
      </c>
      <c r="BG693" s="164">
        <v>99.6</v>
      </c>
      <c r="BH693" s="164">
        <v>99.6</v>
      </c>
      <c r="BI693" s="164">
        <v>100.7</v>
      </c>
      <c r="BJ693" s="164">
        <v>100.7</v>
      </c>
      <c r="BK693" s="164">
        <v>101.8</v>
      </c>
      <c r="BL693" s="164">
        <v>101.8</v>
      </c>
      <c r="BM693" s="164">
        <v>101.8</v>
      </c>
      <c r="BN693" s="164">
        <v>102.2</v>
      </c>
      <c r="BO693" s="164">
        <v>103.6</v>
      </c>
      <c r="BP693" s="164">
        <v>105.9</v>
      </c>
      <c r="BQ693" s="164">
        <v>107.9</v>
      </c>
      <c r="BR693" s="164">
        <v>107.9</v>
      </c>
      <c r="BS693" s="164">
        <v>110.8</v>
      </c>
      <c r="BT693" s="164">
        <v>110.8</v>
      </c>
      <c r="BU693" s="164">
        <v>110.1</v>
      </c>
      <c r="BV693" s="164">
        <v>110.1</v>
      </c>
      <c r="BW693" s="164">
        <v>111.4</v>
      </c>
      <c r="BX693" s="164">
        <v>111.4</v>
      </c>
      <c r="BY693" s="164">
        <v>112.5</v>
      </c>
      <c r="BZ693" s="164">
        <v>113.6</v>
      </c>
      <c r="CA693" s="164">
        <v>113</v>
      </c>
      <c r="CB693" s="164">
        <v>113</v>
      </c>
      <c r="CC693" s="164">
        <v>112.5</v>
      </c>
      <c r="CD693" s="164">
        <v>113.2</v>
      </c>
      <c r="CE693" s="164">
        <v>113.4</v>
      </c>
      <c r="CF693" s="164">
        <v>113.4</v>
      </c>
      <c r="CG693" s="164">
        <v>112.8</v>
      </c>
      <c r="CH693" s="164">
        <v>112.8</v>
      </c>
      <c r="CI693" s="164">
        <v>112.8</v>
      </c>
      <c r="CJ693" s="164">
        <v>113.6</v>
      </c>
      <c r="CK693" s="164">
        <v>112.3</v>
      </c>
      <c r="CL693" s="164">
        <v>112.1</v>
      </c>
      <c r="CM693" s="164">
        <v>112.1</v>
      </c>
      <c r="CN693" s="164">
        <v>112.1</v>
      </c>
      <c r="CO693" s="164">
        <v>112.1</v>
      </c>
      <c r="CP693" s="164">
        <v>112.1</v>
      </c>
      <c r="CQ693" s="164">
        <v>112.1</v>
      </c>
      <c r="CR693" s="164">
        <v>112.1</v>
      </c>
      <c r="CS693" s="164">
        <v>111.2</v>
      </c>
      <c r="CT693" s="164">
        <v>110.7</v>
      </c>
      <c r="CU693" s="164">
        <v>110.7</v>
      </c>
      <c r="CV693" s="164">
        <v>110.7</v>
      </c>
      <c r="CW693" s="164">
        <v>110.7</v>
      </c>
      <c r="CX693" s="164">
        <v>107.9</v>
      </c>
      <c r="CY693" s="164">
        <v>107.6</v>
      </c>
      <c r="CZ693" s="164">
        <v>109.9</v>
      </c>
      <c r="DA693" s="164">
        <v>111.7</v>
      </c>
      <c r="DB693" s="164">
        <v>111.7</v>
      </c>
      <c r="DC693" s="164">
        <v>114.8</v>
      </c>
      <c r="DD693" s="164">
        <v>127.4</v>
      </c>
      <c r="DE693" s="164">
        <v>129.4</v>
      </c>
      <c r="DF693" s="164">
        <v>132.6</v>
      </c>
      <c r="DG693" s="164">
        <v>137.80000000000001</v>
      </c>
      <c r="DH693" s="164">
        <v>138.4</v>
      </c>
      <c r="DI693" s="164">
        <v>144.1</v>
      </c>
      <c r="DJ693" s="164">
        <v>145.69999999999999</v>
      </c>
      <c r="DK693" s="164">
        <v>147.6</v>
      </c>
      <c r="DL693" s="164">
        <v>147.5</v>
      </c>
      <c r="DM693" s="164">
        <v>147.6</v>
      </c>
      <c r="DN693" s="164">
        <v>149.80000000000001</v>
      </c>
      <c r="DO693" s="164">
        <v>149.80000000000001</v>
      </c>
      <c r="DP693" s="164">
        <v>148.80000000000001</v>
      </c>
      <c r="DQ693" s="164">
        <v>149.30000000000001</v>
      </c>
      <c r="DR693" s="164">
        <v>149.1</v>
      </c>
      <c r="DS693" s="164">
        <v>155.19999999999999</v>
      </c>
      <c r="DT693" s="164">
        <v>157.4</v>
      </c>
    </row>
    <row r="694" spans="1:124" x14ac:dyDescent="0.25">
      <c r="A694" s="162" t="s">
        <v>2860</v>
      </c>
      <c r="B694" s="162" t="s">
        <v>2861</v>
      </c>
      <c r="C694" s="163">
        <v>4.7410000000000001E-2</v>
      </c>
      <c r="D694" s="164">
        <v>100.3</v>
      </c>
      <c r="E694" s="164">
        <v>100.7</v>
      </c>
      <c r="F694" s="164">
        <v>100</v>
      </c>
      <c r="G694" s="164">
        <v>103.3</v>
      </c>
      <c r="H694" s="164">
        <v>100.6</v>
      </c>
      <c r="I694" s="164">
        <v>101.3</v>
      </c>
      <c r="J694" s="164">
        <v>105.2</v>
      </c>
      <c r="K694" s="164">
        <v>104.5</v>
      </c>
      <c r="L694" s="164">
        <v>104.4</v>
      </c>
      <c r="M694" s="164">
        <v>106</v>
      </c>
      <c r="N694" s="164">
        <v>107.2</v>
      </c>
      <c r="O694" s="164">
        <v>107.4</v>
      </c>
      <c r="P694" s="164">
        <v>106.5</v>
      </c>
      <c r="Q694" s="164">
        <v>106.2</v>
      </c>
      <c r="R694" s="164">
        <v>107</v>
      </c>
      <c r="S694" s="164">
        <v>107.2</v>
      </c>
      <c r="T694" s="164">
        <v>107.3</v>
      </c>
      <c r="U694" s="164">
        <v>107.7</v>
      </c>
      <c r="V694" s="164">
        <v>108.2</v>
      </c>
      <c r="W694" s="164">
        <v>105.4</v>
      </c>
      <c r="X694" s="164">
        <v>104.7</v>
      </c>
      <c r="Y694" s="164">
        <v>105.5</v>
      </c>
      <c r="Z694" s="164">
        <v>106.2</v>
      </c>
      <c r="AA694" s="164">
        <v>107.3</v>
      </c>
      <c r="AB694" s="164">
        <v>107.6</v>
      </c>
      <c r="AC694" s="164">
        <v>107.7</v>
      </c>
      <c r="AD694" s="164">
        <v>109.8</v>
      </c>
      <c r="AE694" s="164">
        <v>111</v>
      </c>
      <c r="AF694" s="164">
        <v>111.9</v>
      </c>
      <c r="AG694" s="164">
        <v>112.1</v>
      </c>
      <c r="AH694" s="164">
        <v>113.3</v>
      </c>
      <c r="AI694" s="164">
        <v>113.2</v>
      </c>
      <c r="AJ694" s="164">
        <v>112.8</v>
      </c>
      <c r="AK694" s="164">
        <v>113.2</v>
      </c>
      <c r="AL694" s="164">
        <v>113.2</v>
      </c>
      <c r="AM694" s="164">
        <v>112.9</v>
      </c>
      <c r="AN694" s="164">
        <v>112</v>
      </c>
      <c r="AO694" s="164">
        <v>113.7</v>
      </c>
      <c r="AP694" s="164">
        <v>112.7</v>
      </c>
      <c r="AQ694" s="164">
        <v>113.3</v>
      </c>
      <c r="AR694" s="164">
        <v>112.8</v>
      </c>
      <c r="AS694" s="164">
        <v>110.3</v>
      </c>
      <c r="AT694" s="164">
        <v>106.9</v>
      </c>
      <c r="AU694" s="164">
        <v>105.7</v>
      </c>
      <c r="AV694" s="164">
        <v>106.5</v>
      </c>
      <c r="AW694" s="164">
        <v>106.1</v>
      </c>
      <c r="AX694" s="164">
        <v>106.7</v>
      </c>
      <c r="AY694" s="164">
        <v>106.9</v>
      </c>
      <c r="AZ694" s="164">
        <v>111.4</v>
      </c>
      <c r="BA694" s="164">
        <v>107.2</v>
      </c>
      <c r="BB694" s="164">
        <v>107.9</v>
      </c>
      <c r="BC694" s="164">
        <v>108.3</v>
      </c>
      <c r="BD694" s="164">
        <v>109</v>
      </c>
      <c r="BE694" s="164">
        <v>109.2</v>
      </c>
      <c r="BF694" s="164">
        <v>109.3</v>
      </c>
      <c r="BG694" s="164">
        <v>109.2</v>
      </c>
      <c r="BH694" s="164">
        <v>110</v>
      </c>
      <c r="BI694" s="164">
        <v>110.7</v>
      </c>
      <c r="BJ694" s="164">
        <v>110.9</v>
      </c>
      <c r="BK694" s="164">
        <v>112.1</v>
      </c>
      <c r="BL694" s="164">
        <v>111.9</v>
      </c>
      <c r="BM694" s="164">
        <v>112.6</v>
      </c>
      <c r="BN694" s="164">
        <v>112.5</v>
      </c>
      <c r="BO694" s="164">
        <v>115.2</v>
      </c>
      <c r="BP694" s="164">
        <v>114.5</v>
      </c>
      <c r="BQ694" s="164">
        <v>115.5</v>
      </c>
      <c r="BR694" s="164">
        <v>112.4</v>
      </c>
      <c r="BS694" s="164">
        <v>115.6</v>
      </c>
      <c r="BT694" s="164">
        <v>112</v>
      </c>
      <c r="BU694" s="164">
        <v>113.4</v>
      </c>
      <c r="BV694" s="164">
        <v>116.1</v>
      </c>
      <c r="BW694" s="164">
        <v>117.8</v>
      </c>
      <c r="BX694" s="164">
        <v>118.3</v>
      </c>
      <c r="BY694" s="164">
        <v>116.2</v>
      </c>
      <c r="BZ694" s="164">
        <v>117.8</v>
      </c>
      <c r="CA694" s="164">
        <v>117.9</v>
      </c>
      <c r="CB694" s="164">
        <v>116.7</v>
      </c>
      <c r="CC694" s="164">
        <v>121.2</v>
      </c>
      <c r="CD694" s="164">
        <v>123.3</v>
      </c>
      <c r="CE694" s="164">
        <v>115.6</v>
      </c>
      <c r="CF694" s="164">
        <v>115.8</v>
      </c>
      <c r="CG694" s="164">
        <v>116.3</v>
      </c>
      <c r="CH694" s="164">
        <v>118.6</v>
      </c>
      <c r="CI694" s="164">
        <v>113.4</v>
      </c>
      <c r="CJ694" s="164">
        <v>111.6</v>
      </c>
      <c r="CK694" s="164">
        <v>111.8</v>
      </c>
      <c r="CL694" s="164">
        <v>112.9</v>
      </c>
      <c r="CM694" s="164">
        <v>114.1</v>
      </c>
      <c r="CN694" s="164">
        <v>114.1</v>
      </c>
      <c r="CO694" s="164">
        <v>118.2</v>
      </c>
      <c r="CP694" s="164">
        <v>117.8</v>
      </c>
      <c r="CQ694" s="164">
        <v>113</v>
      </c>
      <c r="CR694" s="164">
        <v>114.8</v>
      </c>
      <c r="CS694" s="164">
        <v>117.7</v>
      </c>
      <c r="CT694" s="164">
        <v>111.7</v>
      </c>
      <c r="CU694" s="164">
        <v>116.5</v>
      </c>
      <c r="CV694" s="164">
        <v>116.2</v>
      </c>
      <c r="CW694" s="164">
        <v>114.3</v>
      </c>
      <c r="CX694" s="164">
        <v>119.2</v>
      </c>
      <c r="CY694" s="164">
        <v>118</v>
      </c>
      <c r="CZ694" s="164">
        <v>116.8</v>
      </c>
      <c r="DA694" s="164">
        <v>113.9</v>
      </c>
      <c r="DB694" s="164">
        <v>112.3</v>
      </c>
      <c r="DC694" s="164">
        <v>113.5</v>
      </c>
      <c r="DD694" s="164">
        <v>114.4</v>
      </c>
      <c r="DE694" s="164">
        <v>115.2</v>
      </c>
      <c r="DF694" s="164">
        <v>120.2</v>
      </c>
      <c r="DG694" s="164">
        <v>120.4</v>
      </c>
      <c r="DH694" s="164">
        <v>120.3</v>
      </c>
      <c r="DI694" s="164">
        <v>126.5</v>
      </c>
      <c r="DJ694" s="164">
        <v>129.4</v>
      </c>
      <c r="DK694" s="164">
        <v>130.9</v>
      </c>
      <c r="DL694" s="164">
        <v>128.19999999999999</v>
      </c>
      <c r="DM694" s="164">
        <v>129.6</v>
      </c>
      <c r="DN694" s="164">
        <v>131.80000000000001</v>
      </c>
      <c r="DO694" s="164">
        <v>131.1</v>
      </c>
      <c r="DP694" s="164">
        <v>129.19999999999999</v>
      </c>
      <c r="DQ694" s="164">
        <v>129.69999999999999</v>
      </c>
      <c r="DR694" s="164">
        <v>132.80000000000001</v>
      </c>
      <c r="DS694" s="164">
        <v>121.8</v>
      </c>
      <c r="DT694" s="164">
        <v>137.19999999999999</v>
      </c>
    </row>
    <row r="695" spans="1:124" x14ac:dyDescent="0.25">
      <c r="A695" s="162" t="s">
        <v>2863</v>
      </c>
      <c r="B695" s="162" t="s">
        <v>2864</v>
      </c>
      <c r="C695" s="163">
        <v>2.6669999999999999E-2</v>
      </c>
      <c r="D695" s="164">
        <v>98.5</v>
      </c>
      <c r="E695" s="164">
        <v>101</v>
      </c>
      <c r="F695" s="164">
        <v>101.8</v>
      </c>
      <c r="G695" s="164">
        <v>100.2</v>
      </c>
      <c r="H695" s="164">
        <v>100.3</v>
      </c>
      <c r="I695" s="164">
        <v>102.3</v>
      </c>
      <c r="J695" s="164">
        <v>102.6</v>
      </c>
      <c r="K695" s="164">
        <v>99.9</v>
      </c>
      <c r="L695" s="164">
        <v>106.2</v>
      </c>
      <c r="M695" s="164">
        <v>108.5</v>
      </c>
      <c r="N695" s="164">
        <v>108.1</v>
      </c>
      <c r="O695" s="164">
        <v>106.4</v>
      </c>
      <c r="P695" s="164">
        <v>107.9</v>
      </c>
      <c r="Q695" s="164">
        <v>108.3</v>
      </c>
      <c r="R695" s="164">
        <v>109.9</v>
      </c>
      <c r="S695" s="164">
        <v>105.8</v>
      </c>
      <c r="T695" s="164">
        <v>106</v>
      </c>
      <c r="U695" s="164">
        <v>106.9</v>
      </c>
      <c r="V695" s="164">
        <v>107.4</v>
      </c>
      <c r="W695" s="164">
        <v>106</v>
      </c>
      <c r="X695" s="164">
        <v>105</v>
      </c>
      <c r="Y695" s="164">
        <v>105.7</v>
      </c>
      <c r="Z695" s="164">
        <v>106.5</v>
      </c>
      <c r="AA695" s="164">
        <v>109.1</v>
      </c>
      <c r="AB695" s="164">
        <v>109.6</v>
      </c>
      <c r="AC695" s="164">
        <v>110.7</v>
      </c>
      <c r="AD695" s="164">
        <v>109.8</v>
      </c>
      <c r="AE695" s="164">
        <v>111.7</v>
      </c>
      <c r="AF695" s="164">
        <v>114</v>
      </c>
      <c r="AG695" s="164">
        <v>115.4</v>
      </c>
      <c r="AH695" s="164">
        <v>117.2</v>
      </c>
      <c r="AI695" s="164">
        <v>119.4</v>
      </c>
      <c r="AJ695" s="164">
        <v>118</v>
      </c>
      <c r="AK695" s="164">
        <v>115.5</v>
      </c>
      <c r="AL695" s="164">
        <v>116.7</v>
      </c>
      <c r="AM695" s="164">
        <v>115.8</v>
      </c>
      <c r="AN695" s="164">
        <v>116</v>
      </c>
      <c r="AO695" s="164">
        <v>112.1</v>
      </c>
      <c r="AP695" s="164">
        <v>110.1</v>
      </c>
      <c r="AQ695" s="164">
        <v>108.5</v>
      </c>
      <c r="AR695" s="164">
        <v>113</v>
      </c>
      <c r="AS695" s="164">
        <v>112.8</v>
      </c>
      <c r="AT695" s="164">
        <v>112.4</v>
      </c>
      <c r="AU695" s="164">
        <v>110.5</v>
      </c>
      <c r="AV695" s="164">
        <v>110.3</v>
      </c>
      <c r="AW695" s="164">
        <v>111.5</v>
      </c>
      <c r="AX695" s="164">
        <v>111.1</v>
      </c>
      <c r="AY695" s="164">
        <v>109.5</v>
      </c>
      <c r="AZ695" s="164">
        <v>108.9</v>
      </c>
      <c r="BA695" s="164">
        <v>110.1</v>
      </c>
      <c r="BB695" s="164">
        <v>109.1</v>
      </c>
      <c r="BC695" s="164">
        <v>110.6</v>
      </c>
      <c r="BD695" s="164">
        <v>109.5</v>
      </c>
      <c r="BE695" s="164">
        <v>109.2</v>
      </c>
      <c r="BF695" s="164">
        <v>110</v>
      </c>
      <c r="BG695" s="164">
        <v>110.5</v>
      </c>
      <c r="BH695" s="164">
        <v>111.8</v>
      </c>
      <c r="BI695" s="164">
        <v>112.5</v>
      </c>
      <c r="BJ695" s="164">
        <v>113.6</v>
      </c>
      <c r="BK695" s="164">
        <v>115.7</v>
      </c>
      <c r="BL695" s="164">
        <v>117.5</v>
      </c>
      <c r="BM695" s="164">
        <v>117</v>
      </c>
      <c r="BN695" s="164">
        <v>117.4</v>
      </c>
      <c r="BO695" s="164">
        <v>117.9</v>
      </c>
      <c r="BP695" s="164">
        <v>118.5</v>
      </c>
      <c r="BQ695" s="164">
        <v>121.9</v>
      </c>
      <c r="BR695" s="164">
        <v>123.1</v>
      </c>
      <c r="BS695" s="164">
        <v>122.9</v>
      </c>
      <c r="BT695" s="164">
        <v>122.2</v>
      </c>
      <c r="BU695" s="164">
        <v>124</v>
      </c>
      <c r="BV695" s="164">
        <v>125.8</v>
      </c>
      <c r="BW695" s="164">
        <v>124.5</v>
      </c>
      <c r="BX695" s="164">
        <v>125.6</v>
      </c>
      <c r="BY695" s="164">
        <v>128.30000000000001</v>
      </c>
      <c r="BZ695" s="164">
        <v>128.19999999999999</v>
      </c>
      <c r="CA695" s="164">
        <v>128</v>
      </c>
      <c r="CB695" s="164">
        <v>126.6</v>
      </c>
      <c r="CC695" s="164">
        <v>128</v>
      </c>
      <c r="CD695" s="164">
        <v>128.6</v>
      </c>
      <c r="CE695" s="164">
        <v>129.30000000000001</v>
      </c>
      <c r="CF695" s="164">
        <v>127.8</v>
      </c>
      <c r="CG695" s="164">
        <v>124.3</v>
      </c>
      <c r="CH695" s="164">
        <v>124.1</v>
      </c>
      <c r="CI695" s="164">
        <v>118.2</v>
      </c>
      <c r="CJ695" s="164">
        <v>117.5</v>
      </c>
      <c r="CK695" s="164">
        <v>116.8</v>
      </c>
      <c r="CL695" s="164">
        <v>119.5</v>
      </c>
      <c r="CM695" s="164">
        <v>119.6</v>
      </c>
      <c r="CN695" s="164">
        <v>119.1</v>
      </c>
      <c r="CO695" s="164">
        <v>119.1</v>
      </c>
      <c r="CP695" s="164">
        <v>118.6</v>
      </c>
      <c r="CQ695" s="164">
        <v>116.3</v>
      </c>
      <c r="CR695" s="164">
        <v>116.8</v>
      </c>
      <c r="CS695" s="164">
        <v>117.2</v>
      </c>
      <c r="CT695" s="164">
        <v>116.4</v>
      </c>
      <c r="CU695" s="164">
        <v>116.7</v>
      </c>
      <c r="CV695" s="164">
        <v>117.8</v>
      </c>
      <c r="CW695" s="164">
        <v>117.5</v>
      </c>
      <c r="CX695" s="164">
        <v>118.2</v>
      </c>
      <c r="CY695" s="164">
        <v>119.1</v>
      </c>
      <c r="CZ695" s="164">
        <v>118.7</v>
      </c>
      <c r="DA695" s="164">
        <v>129</v>
      </c>
      <c r="DB695" s="164">
        <v>130.6</v>
      </c>
      <c r="DC695" s="164">
        <v>134</v>
      </c>
      <c r="DD695" s="164">
        <v>136.69999999999999</v>
      </c>
      <c r="DE695" s="164">
        <v>136.80000000000001</v>
      </c>
      <c r="DF695" s="164">
        <v>137</v>
      </c>
      <c r="DG695" s="164">
        <v>138.69999999999999</v>
      </c>
      <c r="DH695" s="164">
        <v>139.80000000000001</v>
      </c>
      <c r="DI695" s="164">
        <v>141.80000000000001</v>
      </c>
      <c r="DJ695" s="164">
        <v>140.80000000000001</v>
      </c>
      <c r="DK695" s="164">
        <v>142.30000000000001</v>
      </c>
      <c r="DL695" s="164">
        <v>145.19999999999999</v>
      </c>
      <c r="DM695" s="164">
        <v>149.4</v>
      </c>
      <c r="DN695" s="164">
        <v>153.5</v>
      </c>
      <c r="DO695" s="164">
        <v>152.5</v>
      </c>
      <c r="DP695" s="164">
        <v>152.69999999999999</v>
      </c>
      <c r="DQ695" s="164">
        <v>154.5</v>
      </c>
      <c r="DR695" s="164">
        <v>159.1</v>
      </c>
      <c r="DS695" s="164">
        <v>165.9</v>
      </c>
      <c r="DT695" s="164">
        <v>169.7</v>
      </c>
    </row>
    <row r="696" spans="1:124" x14ac:dyDescent="0.25">
      <c r="A696" s="162" t="s">
        <v>2866</v>
      </c>
      <c r="B696" s="162" t="s">
        <v>2867</v>
      </c>
      <c r="C696" s="163">
        <v>1.353E-2</v>
      </c>
      <c r="D696" s="164">
        <v>101.7</v>
      </c>
      <c r="E696" s="164">
        <v>103.8</v>
      </c>
      <c r="F696" s="164">
        <v>103.3</v>
      </c>
      <c r="G696" s="164">
        <v>100.7</v>
      </c>
      <c r="H696" s="164">
        <v>100.2</v>
      </c>
      <c r="I696" s="164">
        <v>102.8</v>
      </c>
      <c r="J696" s="164">
        <v>101</v>
      </c>
      <c r="K696" s="164">
        <v>106.7</v>
      </c>
      <c r="L696" s="164">
        <v>106.7</v>
      </c>
      <c r="M696" s="164">
        <v>107.1</v>
      </c>
      <c r="N696" s="164">
        <v>106.5</v>
      </c>
      <c r="O696" s="164">
        <v>107.2</v>
      </c>
      <c r="P696" s="164">
        <v>105.7</v>
      </c>
      <c r="Q696" s="164">
        <v>104.7</v>
      </c>
      <c r="R696" s="164">
        <v>105.8</v>
      </c>
      <c r="S696" s="164">
        <v>108.8</v>
      </c>
      <c r="T696" s="164">
        <v>112.5</v>
      </c>
      <c r="U696" s="164">
        <v>111.7</v>
      </c>
      <c r="V696" s="164">
        <v>108.7</v>
      </c>
      <c r="W696" s="164">
        <v>111</v>
      </c>
      <c r="X696" s="164">
        <v>111.6</v>
      </c>
      <c r="Y696" s="164">
        <v>111.2</v>
      </c>
      <c r="Z696" s="164">
        <v>112.2</v>
      </c>
      <c r="AA696" s="164">
        <v>109</v>
      </c>
      <c r="AB696" s="164">
        <v>110.4</v>
      </c>
      <c r="AC696" s="164">
        <v>110.9</v>
      </c>
      <c r="AD696" s="164">
        <v>112.4</v>
      </c>
      <c r="AE696" s="164">
        <v>114.1</v>
      </c>
      <c r="AF696" s="164">
        <v>116.1</v>
      </c>
      <c r="AG696" s="164">
        <v>117</v>
      </c>
      <c r="AH696" s="164">
        <v>118.2</v>
      </c>
      <c r="AI696" s="164">
        <v>120.2</v>
      </c>
      <c r="AJ696" s="164">
        <v>120.1</v>
      </c>
      <c r="AK696" s="164">
        <v>118.7</v>
      </c>
      <c r="AL696" s="164">
        <v>117.8</v>
      </c>
      <c r="AM696" s="164">
        <v>115.8</v>
      </c>
      <c r="AN696" s="164">
        <v>115.6</v>
      </c>
      <c r="AO696" s="164">
        <v>113.7</v>
      </c>
      <c r="AP696" s="164">
        <v>110.9</v>
      </c>
      <c r="AQ696" s="164">
        <v>109.9</v>
      </c>
      <c r="AR696" s="164">
        <v>108.9</v>
      </c>
      <c r="AS696" s="164">
        <v>107.4</v>
      </c>
      <c r="AT696" s="164">
        <v>106.6</v>
      </c>
      <c r="AU696" s="164">
        <v>103.9</v>
      </c>
      <c r="AV696" s="164">
        <v>106.2</v>
      </c>
      <c r="AW696" s="164">
        <v>105.9</v>
      </c>
      <c r="AX696" s="164">
        <v>107.8</v>
      </c>
      <c r="AY696" s="164">
        <v>109.2</v>
      </c>
      <c r="AZ696" s="164">
        <v>109.6</v>
      </c>
      <c r="BA696" s="164">
        <v>111.1</v>
      </c>
      <c r="BB696" s="164">
        <v>109.1</v>
      </c>
      <c r="BC696" s="164">
        <v>110.6</v>
      </c>
      <c r="BD696" s="164">
        <v>110.5</v>
      </c>
      <c r="BE696" s="164">
        <v>109.9</v>
      </c>
      <c r="BF696" s="164">
        <v>110.9</v>
      </c>
      <c r="BG696" s="164">
        <v>112.7</v>
      </c>
      <c r="BH696" s="164">
        <v>112.9</v>
      </c>
      <c r="BI696" s="164">
        <v>113.6</v>
      </c>
      <c r="BJ696" s="164">
        <v>116.2</v>
      </c>
      <c r="BK696" s="164">
        <v>116.6</v>
      </c>
      <c r="BL696" s="164">
        <v>116.7</v>
      </c>
      <c r="BM696" s="164">
        <v>117.4</v>
      </c>
      <c r="BN696" s="164">
        <v>115.8</v>
      </c>
      <c r="BO696" s="164">
        <v>112</v>
      </c>
      <c r="BP696" s="164">
        <v>112.4</v>
      </c>
      <c r="BQ696" s="164">
        <v>118.1</v>
      </c>
      <c r="BR696" s="164">
        <v>122.6</v>
      </c>
      <c r="BS696" s="164">
        <v>118.1</v>
      </c>
      <c r="BT696" s="164">
        <v>117.7</v>
      </c>
      <c r="BU696" s="164">
        <v>120.2</v>
      </c>
      <c r="BV696" s="164">
        <v>120.9</v>
      </c>
      <c r="BW696" s="164">
        <v>120.2</v>
      </c>
      <c r="BX696" s="164">
        <v>123.4</v>
      </c>
      <c r="BY696" s="164">
        <v>128.1</v>
      </c>
      <c r="BZ696" s="164">
        <v>127.6</v>
      </c>
      <c r="CA696" s="164">
        <v>124.5</v>
      </c>
      <c r="CB696" s="164">
        <v>123.6</v>
      </c>
      <c r="CC696" s="164">
        <v>123.9</v>
      </c>
      <c r="CD696" s="164">
        <v>124.3</v>
      </c>
      <c r="CE696" s="164">
        <v>124</v>
      </c>
      <c r="CF696" s="164">
        <v>120.5</v>
      </c>
      <c r="CG696" s="164">
        <v>119</v>
      </c>
      <c r="CH696" s="164">
        <v>120.5</v>
      </c>
      <c r="CI696" s="164">
        <v>120.6</v>
      </c>
      <c r="CJ696" s="164">
        <v>120.4</v>
      </c>
      <c r="CK696" s="164">
        <v>119.3</v>
      </c>
      <c r="CL696" s="164">
        <v>117</v>
      </c>
      <c r="CM696" s="164">
        <v>117.2</v>
      </c>
      <c r="CN696" s="164">
        <v>117.4</v>
      </c>
      <c r="CO696" s="164">
        <v>116.9</v>
      </c>
      <c r="CP696" s="164">
        <v>116.3</v>
      </c>
      <c r="CQ696" s="164">
        <v>116.2</v>
      </c>
      <c r="CR696" s="164">
        <v>116.7</v>
      </c>
      <c r="CS696" s="164">
        <v>117.2</v>
      </c>
      <c r="CT696" s="164">
        <v>114.8</v>
      </c>
      <c r="CU696" s="164">
        <v>115</v>
      </c>
      <c r="CV696" s="164">
        <v>113.3</v>
      </c>
      <c r="CW696" s="164">
        <v>113.2</v>
      </c>
      <c r="CX696" s="164">
        <v>113.7</v>
      </c>
      <c r="CY696" s="164">
        <v>114.1</v>
      </c>
      <c r="CZ696" s="164">
        <v>115.8</v>
      </c>
      <c r="DA696" s="164">
        <v>116.2</v>
      </c>
      <c r="DB696" s="164">
        <v>118.2</v>
      </c>
      <c r="DC696" s="164">
        <v>122.5</v>
      </c>
      <c r="DD696" s="164">
        <v>125.5</v>
      </c>
      <c r="DE696" s="164">
        <v>125.7</v>
      </c>
      <c r="DF696" s="164">
        <v>127.9</v>
      </c>
      <c r="DG696" s="164">
        <v>130.6</v>
      </c>
      <c r="DH696" s="164">
        <v>135.6</v>
      </c>
      <c r="DI696" s="164">
        <v>141.30000000000001</v>
      </c>
      <c r="DJ696" s="164">
        <v>141.19999999999999</v>
      </c>
      <c r="DK696" s="164">
        <v>144.30000000000001</v>
      </c>
      <c r="DL696" s="164">
        <v>145.5</v>
      </c>
      <c r="DM696" s="164">
        <v>148.9</v>
      </c>
      <c r="DN696" s="164">
        <v>154.4</v>
      </c>
      <c r="DO696" s="164">
        <v>152.69999999999999</v>
      </c>
      <c r="DP696" s="164">
        <v>151.1</v>
      </c>
      <c r="DQ696" s="164">
        <v>153.5</v>
      </c>
      <c r="DR696" s="164">
        <v>159.6</v>
      </c>
      <c r="DS696" s="164">
        <v>165.7</v>
      </c>
      <c r="DT696" s="164">
        <v>165.9</v>
      </c>
    </row>
    <row r="697" spans="1:124" x14ac:dyDescent="0.25">
      <c r="A697" s="162" t="s">
        <v>2869</v>
      </c>
      <c r="B697" s="162" t="s">
        <v>2870</v>
      </c>
      <c r="C697" s="163">
        <v>7.782E-2</v>
      </c>
      <c r="D697" s="164">
        <v>104.7</v>
      </c>
      <c r="E697" s="164">
        <v>105.4</v>
      </c>
      <c r="F697" s="164">
        <v>104.3</v>
      </c>
      <c r="G697" s="164">
        <v>104</v>
      </c>
      <c r="H697" s="164">
        <v>103.6</v>
      </c>
      <c r="I697" s="164">
        <v>104</v>
      </c>
      <c r="J697" s="164">
        <v>105.8</v>
      </c>
      <c r="K697" s="164">
        <v>104.6</v>
      </c>
      <c r="L697" s="164">
        <v>104.7</v>
      </c>
      <c r="M697" s="164">
        <v>105.1</v>
      </c>
      <c r="N697" s="164">
        <v>105.4</v>
      </c>
      <c r="O697" s="164">
        <v>104.9</v>
      </c>
      <c r="P697" s="164">
        <v>101.6</v>
      </c>
      <c r="Q697" s="164">
        <v>99.4</v>
      </c>
      <c r="R697" s="164">
        <v>101.9</v>
      </c>
      <c r="S697" s="164">
        <v>101.4</v>
      </c>
      <c r="T697" s="164">
        <v>104.4</v>
      </c>
      <c r="U697" s="164">
        <v>110.2</v>
      </c>
      <c r="V697" s="164">
        <v>109.6</v>
      </c>
      <c r="W697" s="164">
        <v>111.8</v>
      </c>
      <c r="X697" s="164">
        <v>112.3</v>
      </c>
      <c r="Y697" s="164">
        <v>119</v>
      </c>
      <c r="Z697" s="164">
        <v>112.6</v>
      </c>
      <c r="AA697" s="164">
        <v>109.8</v>
      </c>
      <c r="AB697" s="164">
        <v>108.1</v>
      </c>
      <c r="AC697" s="164">
        <v>107.9</v>
      </c>
      <c r="AD697" s="164">
        <v>107.2</v>
      </c>
      <c r="AE697" s="164">
        <v>110.1</v>
      </c>
      <c r="AF697" s="164">
        <v>111.8</v>
      </c>
      <c r="AG697" s="164">
        <v>108.3</v>
      </c>
      <c r="AH697" s="164">
        <v>107.9</v>
      </c>
      <c r="AI697" s="164">
        <v>107.7</v>
      </c>
      <c r="AJ697" s="164">
        <v>105.4</v>
      </c>
      <c r="AK697" s="164">
        <v>102.3</v>
      </c>
      <c r="AL697" s="164">
        <v>97.6</v>
      </c>
      <c r="AM697" s="164">
        <v>98.6</v>
      </c>
      <c r="AN697" s="164">
        <v>103</v>
      </c>
      <c r="AO697" s="164">
        <v>101.4</v>
      </c>
      <c r="AP697" s="164">
        <v>99.6</v>
      </c>
      <c r="AQ697" s="164">
        <v>98.5</v>
      </c>
      <c r="AR697" s="164">
        <v>94.4</v>
      </c>
      <c r="AS697" s="164">
        <v>93.8</v>
      </c>
      <c r="AT697" s="164">
        <v>95.3</v>
      </c>
      <c r="AU697" s="164">
        <v>90.7</v>
      </c>
      <c r="AV697" s="164">
        <v>87.1</v>
      </c>
      <c r="AW697" s="164">
        <v>87.1</v>
      </c>
      <c r="AX697" s="164">
        <v>86.5</v>
      </c>
      <c r="AY697" s="164">
        <v>88</v>
      </c>
      <c r="AZ697" s="164">
        <v>90.3</v>
      </c>
      <c r="BA697" s="164">
        <v>89.7</v>
      </c>
      <c r="BB697" s="164">
        <v>87.4</v>
      </c>
      <c r="BC697" s="164">
        <v>89.3</v>
      </c>
      <c r="BD697" s="164">
        <v>89.6</v>
      </c>
      <c r="BE697" s="164">
        <v>88.4</v>
      </c>
      <c r="BF697" s="164">
        <v>88.3</v>
      </c>
      <c r="BG697" s="164">
        <v>90</v>
      </c>
      <c r="BH697" s="164">
        <v>95.5</v>
      </c>
      <c r="BI697" s="164">
        <v>96</v>
      </c>
      <c r="BJ697" s="164">
        <v>94.8</v>
      </c>
      <c r="BK697" s="164">
        <v>94.5</v>
      </c>
      <c r="BL697" s="164">
        <v>96</v>
      </c>
      <c r="BM697" s="164">
        <v>94.8</v>
      </c>
      <c r="BN697" s="164">
        <v>94.1</v>
      </c>
      <c r="BO697" s="164">
        <v>94.2</v>
      </c>
      <c r="BP697" s="164">
        <v>96.5</v>
      </c>
      <c r="BQ697" s="164">
        <v>102.9</v>
      </c>
      <c r="BR697" s="164">
        <v>101.3</v>
      </c>
      <c r="BS697" s="164">
        <v>104.9</v>
      </c>
      <c r="BT697" s="164">
        <v>104.9</v>
      </c>
      <c r="BU697" s="164">
        <v>106.7</v>
      </c>
      <c r="BV697" s="164">
        <v>106.6</v>
      </c>
      <c r="BW697" s="164">
        <v>107.6</v>
      </c>
      <c r="BX697" s="164">
        <v>107.5</v>
      </c>
      <c r="BY697" s="164">
        <v>110.1</v>
      </c>
      <c r="BZ697" s="164">
        <v>110</v>
      </c>
      <c r="CA697" s="164">
        <v>109.9</v>
      </c>
      <c r="CB697" s="164">
        <v>107.6</v>
      </c>
      <c r="CC697" s="164">
        <v>107.9</v>
      </c>
      <c r="CD697" s="164">
        <v>108.7</v>
      </c>
      <c r="CE697" s="164">
        <v>108.9</v>
      </c>
      <c r="CF697" s="164">
        <v>109</v>
      </c>
      <c r="CG697" s="164">
        <v>108.4</v>
      </c>
      <c r="CH697" s="164">
        <v>108.3</v>
      </c>
      <c r="CI697" s="164">
        <v>111</v>
      </c>
      <c r="CJ697" s="164">
        <v>110.6</v>
      </c>
      <c r="CK697" s="164">
        <v>112.2</v>
      </c>
      <c r="CL697" s="164">
        <v>109.8</v>
      </c>
      <c r="CM697" s="164">
        <v>106.5</v>
      </c>
      <c r="CN697" s="164">
        <v>107.9</v>
      </c>
      <c r="CO697" s="164">
        <v>106.7</v>
      </c>
      <c r="CP697" s="164">
        <v>107.4</v>
      </c>
      <c r="CQ697" s="164">
        <v>105.8</v>
      </c>
      <c r="CR697" s="164">
        <v>108.8</v>
      </c>
      <c r="CS697" s="164">
        <v>109.3</v>
      </c>
      <c r="CT697" s="164">
        <v>107.9</v>
      </c>
      <c r="CU697" s="164">
        <v>105.5</v>
      </c>
      <c r="CV697" s="164">
        <v>102.4</v>
      </c>
      <c r="CW697" s="164">
        <v>104.8</v>
      </c>
      <c r="CX697" s="164">
        <v>107.6</v>
      </c>
      <c r="CY697" s="164">
        <v>110.8</v>
      </c>
      <c r="CZ697" s="164">
        <v>116.8</v>
      </c>
      <c r="DA697" s="164">
        <v>115.4</v>
      </c>
      <c r="DB697" s="164">
        <v>116.7</v>
      </c>
      <c r="DC697" s="164">
        <v>117.8</v>
      </c>
      <c r="DD697" s="164">
        <v>123.4</v>
      </c>
      <c r="DE697" s="164">
        <v>127.2</v>
      </c>
      <c r="DF697" s="164">
        <v>131</v>
      </c>
      <c r="DG697" s="164">
        <v>142.69999999999999</v>
      </c>
      <c r="DH697" s="164">
        <v>144.6</v>
      </c>
      <c r="DI697" s="164">
        <v>151.1</v>
      </c>
      <c r="DJ697" s="164">
        <v>154</v>
      </c>
      <c r="DK697" s="164">
        <v>152.69999999999999</v>
      </c>
      <c r="DL697" s="164">
        <v>152.69999999999999</v>
      </c>
      <c r="DM697" s="164">
        <v>155.80000000000001</v>
      </c>
      <c r="DN697" s="164">
        <v>158</v>
      </c>
      <c r="DO697" s="164">
        <v>156.4</v>
      </c>
      <c r="DP697" s="164">
        <v>155.6</v>
      </c>
      <c r="DQ697" s="164">
        <v>161.5</v>
      </c>
      <c r="DR697" s="164">
        <v>165.7</v>
      </c>
      <c r="DS697" s="164">
        <v>169.8</v>
      </c>
      <c r="DT697" s="164">
        <v>172.6</v>
      </c>
    </row>
    <row r="698" spans="1:124" x14ac:dyDescent="0.25">
      <c r="A698" s="162" t="s">
        <v>2872</v>
      </c>
      <c r="B698" s="162" t="s">
        <v>2873</v>
      </c>
      <c r="C698" s="163">
        <v>1.9640000000000001E-2</v>
      </c>
      <c r="D698" s="164">
        <v>129.6</v>
      </c>
      <c r="E698" s="164">
        <v>127</v>
      </c>
      <c r="F698" s="164">
        <v>129</v>
      </c>
      <c r="G698" s="164">
        <v>126.5</v>
      </c>
      <c r="H698" s="164">
        <v>124.7</v>
      </c>
      <c r="I698" s="164">
        <v>118</v>
      </c>
      <c r="J698" s="164">
        <v>117.6</v>
      </c>
      <c r="K698" s="164">
        <v>117</v>
      </c>
      <c r="L698" s="164">
        <v>127.1</v>
      </c>
      <c r="M698" s="164">
        <v>113.8</v>
      </c>
      <c r="N698" s="164">
        <v>98.9</v>
      </c>
      <c r="O698" s="164">
        <v>107.2</v>
      </c>
      <c r="P698" s="164">
        <v>108.1</v>
      </c>
      <c r="Q698" s="164">
        <v>106.8</v>
      </c>
      <c r="R698" s="164">
        <v>116.8</v>
      </c>
      <c r="S698" s="164">
        <v>109.5</v>
      </c>
      <c r="T698" s="164">
        <v>98.8</v>
      </c>
      <c r="U698" s="164">
        <v>98.1</v>
      </c>
      <c r="V698" s="164">
        <v>105</v>
      </c>
      <c r="W698" s="164">
        <v>100.9</v>
      </c>
      <c r="X698" s="164">
        <v>101.4</v>
      </c>
      <c r="Y698" s="164">
        <v>103.4</v>
      </c>
      <c r="Z698" s="164">
        <v>110.2</v>
      </c>
      <c r="AA698" s="164">
        <v>109.6</v>
      </c>
      <c r="AB698" s="164">
        <v>98.3</v>
      </c>
      <c r="AC698" s="164">
        <v>99.1</v>
      </c>
      <c r="AD698" s="164">
        <v>101.7</v>
      </c>
      <c r="AE698" s="164">
        <v>101.5</v>
      </c>
      <c r="AF698" s="164">
        <v>108.4</v>
      </c>
      <c r="AG698" s="164">
        <v>109.4</v>
      </c>
      <c r="AH698" s="164">
        <v>109.1</v>
      </c>
      <c r="AI698" s="164">
        <v>100.5</v>
      </c>
      <c r="AJ698" s="164">
        <v>96.6</v>
      </c>
      <c r="AK698" s="164">
        <v>93.8</v>
      </c>
      <c r="AL698" s="164">
        <v>85.9</v>
      </c>
      <c r="AM698" s="164">
        <v>91.8</v>
      </c>
      <c r="AN698" s="164">
        <v>89.4</v>
      </c>
      <c r="AO698" s="164">
        <v>94.4</v>
      </c>
      <c r="AP698" s="164">
        <v>89.5</v>
      </c>
      <c r="AQ698" s="164">
        <v>75.5</v>
      </c>
      <c r="AR698" s="164">
        <v>71.7</v>
      </c>
      <c r="AS698" s="164">
        <v>74.900000000000006</v>
      </c>
      <c r="AT698" s="164">
        <v>77</v>
      </c>
      <c r="AU698" s="164">
        <v>77</v>
      </c>
      <c r="AV698" s="164">
        <v>79.7</v>
      </c>
      <c r="AW698" s="164">
        <v>81.3</v>
      </c>
      <c r="AX698" s="164">
        <v>79.5</v>
      </c>
      <c r="AY698" s="164">
        <v>79.900000000000006</v>
      </c>
      <c r="AZ698" s="164">
        <v>80.099999999999994</v>
      </c>
      <c r="BA698" s="164">
        <v>79.8</v>
      </c>
      <c r="BB698" s="164">
        <v>79.5</v>
      </c>
      <c r="BC698" s="164">
        <v>80</v>
      </c>
      <c r="BD698" s="164">
        <v>80.5</v>
      </c>
      <c r="BE698" s="164">
        <v>80.3</v>
      </c>
      <c r="BF698" s="164">
        <v>80.2</v>
      </c>
      <c r="BG698" s="164">
        <v>80.099999999999994</v>
      </c>
      <c r="BH698" s="164">
        <v>80.5</v>
      </c>
      <c r="BI698" s="164">
        <v>80.599999999999994</v>
      </c>
      <c r="BJ698" s="164">
        <v>66.3</v>
      </c>
      <c r="BK698" s="164">
        <v>66.5</v>
      </c>
      <c r="BL698" s="164">
        <v>64.900000000000006</v>
      </c>
      <c r="BM698" s="164">
        <v>65.5</v>
      </c>
      <c r="BN698" s="164">
        <v>65.400000000000006</v>
      </c>
      <c r="BO698" s="164">
        <v>64.400000000000006</v>
      </c>
      <c r="BP698" s="164">
        <v>65.400000000000006</v>
      </c>
      <c r="BQ698" s="164">
        <v>64.8</v>
      </c>
      <c r="BR698" s="164">
        <v>65.2</v>
      </c>
      <c r="BS698" s="164">
        <v>65.3</v>
      </c>
      <c r="BT698" s="164">
        <v>65.5</v>
      </c>
      <c r="BU698" s="164">
        <v>61.1</v>
      </c>
      <c r="BV698" s="164">
        <v>61.2</v>
      </c>
      <c r="BW698" s="164">
        <v>61.9</v>
      </c>
      <c r="BX698" s="164">
        <v>62.2</v>
      </c>
      <c r="BY698" s="164">
        <v>62.1</v>
      </c>
      <c r="BZ698" s="164">
        <v>63.2</v>
      </c>
      <c r="CA698" s="164">
        <v>62.9</v>
      </c>
      <c r="CB698" s="164">
        <v>62.8</v>
      </c>
      <c r="CC698" s="164">
        <v>62.3</v>
      </c>
      <c r="CD698" s="164">
        <v>62.6</v>
      </c>
      <c r="CE698" s="164">
        <v>63</v>
      </c>
      <c r="CF698" s="164">
        <v>63</v>
      </c>
      <c r="CG698" s="164">
        <v>62.5</v>
      </c>
      <c r="CH698" s="164">
        <v>62.9</v>
      </c>
      <c r="CI698" s="164">
        <v>62.9</v>
      </c>
      <c r="CJ698" s="164">
        <v>62.3</v>
      </c>
      <c r="CK698" s="164">
        <v>62.4</v>
      </c>
      <c r="CL698" s="164">
        <v>62.1</v>
      </c>
      <c r="CM698" s="164">
        <v>62</v>
      </c>
      <c r="CN698" s="164">
        <v>62.2</v>
      </c>
      <c r="CO698" s="164">
        <v>62.5</v>
      </c>
      <c r="CP698" s="164">
        <v>62.4</v>
      </c>
      <c r="CQ698" s="164">
        <v>62.5</v>
      </c>
      <c r="CR698" s="164">
        <v>62.5</v>
      </c>
      <c r="CS698" s="164">
        <v>62.5</v>
      </c>
      <c r="CT698" s="164">
        <v>62.6</v>
      </c>
      <c r="CU698" s="164">
        <v>62.1</v>
      </c>
      <c r="CV698" s="164">
        <v>62.1</v>
      </c>
      <c r="CW698" s="164">
        <v>62.9</v>
      </c>
      <c r="CX698" s="164">
        <v>63.5</v>
      </c>
      <c r="CY698" s="164">
        <v>62.9</v>
      </c>
      <c r="CZ698" s="164">
        <v>64.400000000000006</v>
      </c>
      <c r="DA698" s="164">
        <v>64.2</v>
      </c>
      <c r="DB698" s="164">
        <v>63.9</v>
      </c>
      <c r="DC698" s="164">
        <v>65.099999999999994</v>
      </c>
      <c r="DD698" s="164">
        <v>65.900000000000006</v>
      </c>
      <c r="DE698" s="164">
        <v>66.900000000000006</v>
      </c>
      <c r="DF698" s="164">
        <v>67.599999999999994</v>
      </c>
      <c r="DG698" s="164">
        <v>69.099999999999994</v>
      </c>
      <c r="DH698" s="164">
        <v>69.7</v>
      </c>
      <c r="DI698" s="164">
        <v>70.400000000000006</v>
      </c>
      <c r="DJ698" s="164">
        <v>69.400000000000006</v>
      </c>
      <c r="DK698" s="164">
        <v>71</v>
      </c>
      <c r="DL698" s="164">
        <v>70.8</v>
      </c>
      <c r="DM698" s="164">
        <v>70.900000000000006</v>
      </c>
      <c r="DN698" s="164">
        <v>71.599999999999994</v>
      </c>
      <c r="DO698" s="164">
        <v>72.5</v>
      </c>
      <c r="DP698" s="164">
        <v>74.2</v>
      </c>
      <c r="DQ698" s="164">
        <v>74.3</v>
      </c>
      <c r="DR698" s="164">
        <v>74.599999999999994</v>
      </c>
      <c r="DS698" s="164">
        <v>74.8</v>
      </c>
      <c r="DT698" s="164">
        <v>76.5</v>
      </c>
    </row>
    <row r="699" spans="1:124" x14ac:dyDescent="0.25">
      <c r="A699" s="162" t="s">
        <v>2875</v>
      </c>
      <c r="B699" s="162" t="s">
        <v>2876</v>
      </c>
      <c r="C699" s="163">
        <v>8.6440000000000003E-2</v>
      </c>
      <c r="D699" s="164">
        <v>104.1</v>
      </c>
      <c r="E699" s="164">
        <v>107.2</v>
      </c>
      <c r="F699" s="164">
        <v>105.5</v>
      </c>
      <c r="G699" s="164">
        <v>104.2</v>
      </c>
      <c r="H699" s="164">
        <v>102.5</v>
      </c>
      <c r="I699" s="164">
        <v>101.8</v>
      </c>
      <c r="J699" s="164">
        <v>107</v>
      </c>
      <c r="K699" s="164">
        <v>106.1</v>
      </c>
      <c r="L699" s="164">
        <v>104.5</v>
      </c>
      <c r="M699" s="164">
        <v>105.2</v>
      </c>
      <c r="N699" s="164">
        <v>105.9</v>
      </c>
      <c r="O699" s="164">
        <v>109.7</v>
      </c>
      <c r="P699" s="164">
        <v>101.9</v>
      </c>
      <c r="Q699" s="164">
        <v>102.6</v>
      </c>
      <c r="R699" s="164">
        <v>102.3</v>
      </c>
      <c r="S699" s="164">
        <v>102.8</v>
      </c>
      <c r="T699" s="164">
        <v>104</v>
      </c>
      <c r="U699" s="164">
        <v>112.2</v>
      </c>
      <c r="V699" s="164">
        <v>110</v>
      </c>
      <c r="W699" s="164">
        <v>112.3</v>
      </c>
      <c r="X699" s="164">
        <v>110.9</v>
      </c>
      <c r="Y699" s="164">
        <v>109.2</v>
      </c>
      <c r="Z699" s="164">
        <v>107</v>
      </c>
      <c r="AA699" s="164">
        <v>109.9</v>
      </c>
      <c r="AB699" s="164">
        <v>100.9</v>
      </c>
      <c r="AC699" s="164">
        <v>98.4</v>
      </c>
      <c r="AD699" s="164">
        <v>98.2</v>
      </c>
      <c r="AE699" s="164">
        <v>97.1</v>
      </c>
      <c r="AF699" s="164">
        <v>100.6</v>
      </c>
      <c r="AG699" s="164">
        <v>104.9</v>
      </c>
      <c r="AH699" s="164">
        <v>96.3</v>
      </c>
      <c r="AI699" s="164">
        <v>96.1</v>
      </c>
      <c r="AJ699" s="164">
        <v>96.9</v>
      </c>
      <c r="AK699" s="164">
        <v>97.6</v>
      </c>
      <c r="AL699" s="164">
        <v>94.1</v>
      </c>
      <c r="AM699" s="164">
        <v>93.3</v>
      </c>
      <c r="AN699" s="164">
        <v>96.9</v>
      </c>
      <c r="AO699" s="164">
        <v>92.9</v>
      </c>
      <c r="AP699" s="164">
        <v>94.3</v>
      </c>
      <c r="AQ699" s="164">
        <v>96.7</v>
      </c>
      <c r="AR699" s="164">
        <v>95</v>
      </c>
      <c r="AS699" s="164">
        <v>98.7</v>
      </c>
      <c r="AT699" s="164">
        <v>98.4</v>
      </c>
      <c r="AU699" s="164">
        <v>95</v>
      </c>
      <c r="AV699" s="164">
        <v>92.8</v>
      </c>
      <c r="AW699" s="164">
        <v>94.6</v>
      </c>
      <c r="AX699" s="164">
        <v>89.9</v>
      </c>
      <c r="AY699" s="164">
        <v>93</v>
      </c>
      <c r="AZ699" s="164">
        <v>94.1</v>
      </c>
      <c r="BA699" s="164">
        <v>91.4</v>
      </c>
      <c r="BB699" s="164">
        <v>89.8</v>
      </c>
      <c r="BC699" s="164">
        <v>89.5</v>
      </c>
      <c r="BD699" s="164">
        <v>88.4</v>
      </c>
      <c r="BE699" s="164">
        <v>91</v>
      </c>
      <c r="BF699" s="164">
        <v>90.5</v>
      </c>
      <c r="BG699" s="164">
        <v>91.9</v>
      </c>
      <c r="BH699" s="164">
        <v>93.2</v>
      </c>
      <c r="BI699" s="164">
        <v>95.9</v>
      </c>
      <c r="BJ699" s="164">
        <v>96</v>
      </c>
      <c r="BK699" s="164">
        <v>96.3</v>
      </c>
      <c r="BL699" s="164">
        <v>95.8</v>
      </c>
      <c r="BM699" s="164">
        <v>95</v>
      </c>
      <c r="BN699" s="164">
        <v>97.1</v>
      </c>
      <c r="BO699" s="164">
        <v>97.6</v>
      </c>
      <c r="BP699" s="164">
        <v>97.5</v>
      </c>
      <c r="BQ699" s="164">
        <v>98.9</v>
      </c>
      <c r="BR699" s="164">
        <v>98.2</v>
      </c>
      <c r="BS699" s="164">
        <v>99.2</v>
      </c>
      <c r="BT699" s="164">
        <v>100.9</v>
      </c>
      <c r="BU699" s="164">
        <v>101.1</v>
      </c>
      <c r="BV699" s="164">
        <v>103.4</v>
      </c>
      <c r="BW699" s="164">
        <v>102.3</v>
      </c>
      <c r="BX699" s="164">
        <v>103.6</v>
      </c>
      <c r="BY699" s="164">
        <v>104.3</v>
      </c>
      <c r="BZ699" s="164">
        <v>106.5</v>
      </c>
      <c r="CA699" s="164">
        <v>104.8</v>
      </c>
      <c r="CB699" s="164">
        <v>102.9</v>
      </c>
      <c r="CC699" s="164">
        <v>104.5</v>
      </c>
      <c r="CD699" s="164">
        <v>107</v>
      </c>
      <c r="CE699" s="164">
        <v>106.5</v>
      </c>
      <c r="CF699" s="164">
        <v>107.2</v>
      </c>
      <c r="CG699" s="164">
        <v>106</v>
      </c>
      <c r="CH699" s="164">
        <v>106</v>
      </c>
      <c r="CI699" s="164">
        <v>106.5</v>
      </c>
      <c r="CJ699" s="164">
        <v>106.7</v>
      </c>
      <c r="CK699" s="164">
        <v>106.8</v>
      </c>
      <c r="CL699" s="164">
        <v>105</v>
      </c>
      <c r="CM699" s="164">
        <v>105.4</v>
      </c>
      <c r="CN699" s="164">
        <v>106</v>
      </c>
      <c r="CO699" s="164">
        <v>106</v>
      </c>
      <c r="CP699" s="164">
        <v>106.8</v>
      </c>
      <c r="CQ699" s="164">
        <v>106.2</v>
      </c>
      <c r="CR699" s="164">
        <v>107.5</v>
      </c>
      <c r="CS699" s="164">
        <v>107.6</v>
      </c>
      <c r="CT699" s="164">
        <v>108.6</v>
      </c>
      <c r="CU699" s="164">
        <v>109.2</v>
      </c>
      <c r="CV699" s="164">
        <v>109.5</v>
      </c>
      <c r="CW699" s="164">
        <v>104.4</v>
      </c>
      <c r="CX699" s="164">
        <v>104.6</v>
      </c>
      <c r="CY699" s="164">
        <v>110.4</v>
      </c>
      <c r="CZ699" s="164">
        <v>109.7</v>
      </c>
      <c r="DA699" s="164">
        <v>115.3</v>
      </c>
      <c r="DB699" s="164">
        <v>113.9</v>
      </c>
      <c r="DC699" s="164">
        <v>115.3</v>
      </c>
      <c r="DD699" s="164">
        <v>121.1</v>
      </c>
      <c r="DE699" s="164">
        <v>126.1</v>
      </c>
      <c r="DF699" s="164">
        <v>126.9</v>
      </c>
      <c r="DG699" s="164">
        <v>132.30000000000001</v>
      </c>
      <c r="DH699" s="164">
        <v>133.80000000000001</v>
      </c>
      <c r="DI699" s="164">
        <v>140.80000000000001</v>
      </c>
      <c r="DJ699" s="164">
        <v>140.6</v>
      </c>
      <c r="DK699" s="164">
        <v>142.9</v>
      </c>
      <c r="DL699" s="164">
        <v>144.19999999999999</v>
      </c>
      <c r="DM699" s="164">
        <v>142.69999999999999</v>
      </c>
      <c r="DN699" s="164">
        <v>145</v>
      </c>
      <c r="DO699" s="164">
        <v>144.9</v>
      </c>
      <c r="DP699" s="164">
        <v>146.6</v>
      </c>
      <c r="DQ699" s="164">
        <v>147.19999999999999</v>
      </c>
      <c r="DR699" s="164">
        <v>146.1</v>
      </c>
      <c r="DS699" s="164">
        <v>148.6</v>
      </c>
      <c r="DT699" s="164">
        <v>150</v>
      </c>
    </row>
    <row r="700" spans="1:124" x14ac:dyDescent="0.25">
      <c r="A700" s="162" t="s">
        <v>2879</v>
      </c>
      <c r="B700" s="162" t="s">
        <v>2880</v>
      </c>
      <c r="C700" s="163">
        <v>4.8320000000000002E-2</v>
      </c>
      <c r="D700" s="164">
        <v>102.4</v>
      </c>
      <c r="E700" s="164">
        <v>101.8</v>
      </c>
      <c r="F700" s="164">
        <v>108</v>
      </c>
      <c r="G700" s="164">
        <v>105.8</v>
      </c>
      <c r="H700" s="164">
        <v>104.4</v>
      </c>
      <c r="I700" s="164">
        <v>108.5</v>
      </c>
      <c r="J700" s="164">
        <v>109.8</v>
      </c>
      <c r="K700" s="164">
        <v>110.5</v>
      </c>
      <c r="L700" s="164">
        <v>108.3</v>
      </c>
      <c r="M700" s="164">
        <v>109.9</v>
      </c>
      <c r="N700" s="164">
        <v>106.2</v>
      </c>
      <c r="O700" s="164">
        <v>105.1</v>
      </c>
      <c r="P700" s="164">
        <v>104.1</v>
      </c>
      <c r="Q700" s="164">
        <v>107.1</v>
      </c>
      <c r="R700" s="164">
        <v>106.6</v>
      </c>
      <c r="S700" s="164">
        <v>106.3</v>
      </c>
      <c r="T700" s="164">
        <v>104.7</v>
      </c>
      <c r="U700" s="164">
        <v>103.4</v>
      </c>
      <c r="V700" s="164">
        <v>105.9</v>
      </c>
      <c r="W700" s="164">
        <v>108.9</v>
      </c>
      <c r="X700" s="164">
        <v>108.8</v>
      </c>
      <c r="Y700" s="164">
        <v>108.7</v>
      </c>
      <c r="Z700" s="164">
        <v>109.8</v>
      </c>
      <c r="AA700" s="164">
        <v>109.7</v>
      </c>
      <c r="AB700" s="164">
        <v>109.1</v>
      </c>
      <c r="AC700" s="164">
        <v>109.5</v>
      </c>
      <c r="AD700" s="164">
        <v>113.4</v>
      </c>
      <c r="AE700" s="164">
        <v>112.8</v>
      </c>
      <c r="AF700" s="164">
        <v>114.6</v>
      </c>
      <c r="AG700" s="164">
        <v>114.2</v>
      </c>
      <c r="AH700" s="164">
        <v>115.4</v>
      </c>
      <c r="AI700" s="164">
        <v>111.9</v>
      </c>
      <c r="AJ700" s="164">
        <v>109.1</v>
      </c>
      <c r="AK700" s="164">
        <v>109.4</v>
      </c>
      <c r="AL700" s="164">
        <v>110.6</v>
      </c>
      <c r="AM700" s="164">
        <v>113.8</v>
      </c>
      <c r="AN700" s="164">
        <v>112</v>
      </c>
      <c r="AO700" s="164">
        <v>110.9</v>
      </c>
      <c r="AP700" s="164">
        <v>113</v>
      </c>
      <c r="AQ700" s="164">
        <v>111.6</v>
      </c>
      <c r="AR700" s="164">
        <v>104.1</v>
      </c>
      <c r="AS700" s="164">
        <v>105.4</v>
      </c>
      <c r="AT700" s="164">
        <v>108</v>
      </c>
      <c r="AU700" s="164">
        <v>107.5</v>
      </c>
      <c r="AV700" s="164">
        <v>107.1</v>
      </c>
      <c r="AW700" s="164">
        <v>111.3</v>
      </c>
      <c r="AX700" s="164">
        <v>109.3</v>
      </c>
      <c r="AY700" s="164">
        <v>109.4</v>
      </c>
      <c r="AZ700" s="164">
        <v>110.8</v>
      </c>
      <c r="BA700" s="164">
        <v>110.4</v>
      </c>
      <c r="BB700" s="164">
        <v>110.5</v>
      </c>
      <c r="BC700" s="164">
        <v>112.3</v>
      </c>
      <c r="BD700" s="164">
        <v>110.9</v>
      </c>
      <c r="BE700" s="164">
        <v>111.9</v>
      </c>
      <c r="BF700" s="164">
        <v>111.7</v>
      </c>
      <c r="BG700" s="164">
        <v>110.2</v>
      </c>
      <c r="BH700" s="164">
        <v>112.9</v>
      </c>
      <c r="BI700" s="164">
        <v>110</v>
      </c>
      <c r="BJ700" s="164">
        <v>111.4</v>
      </c>
      <c r="BK700" s="164">
        <v>112.2</v>
      </c>
      <c r="BL700" s="164">
        <v>112.8</v>
      </c>
      <c r="BM700" s="164">
        <v>114.9</v>
      </c>
      <c r="BN700" s="164">
        <v>110.2</v>
      </c>
      <c r="BO700" s="164">
        <v>117.7</v>
      </c>
      <c r="BP700" s="164">
        <v>117.6</v>
      </c>
      <c r="BQ700" s="164">
        <v>120.8</v>
      </c>
      <c r="BR700" s="164">
        <v>119.9</v>
      </c>
      <c r="BS700" s="164">
        <v>117.5</v>
      </c>
      <c r="BT700" s="164">
        <v>116</v>
      </c>
      <c r="BU700" s="164">
        <v>116</v>
      </c>
      <c r="BV700" s="164">
        <v>114.4</v>
      </c>
      <c r="BW700" s="164">
        <v>116.4</v>
      </c>
      <c r="BX700" s="164">
        <v>118.9</v>
      </c>
      <c r="BY700" s="164">
        <v>119.9</v>
      </c>
      <c r="BZ700" s="164">
        <v>123.4</v>
      </c>
      <c r="CA700" s="164">
        <v>122.6</v>
      </c>
      <c r="CB700" s="164">
        <v>123.3</v>
      </c>
      <c r="CC700" s="164">
        <v>123.1</v>
      </c>
      <c r="CD700" s="164">
        <v>121.6</v>
      </c>
      <c r="CE700" s="164">
        <v>121.5</v>
      </c>
      <c r="CF700" s="164">
        <v>123.1</v>
      </c>
      <c r="CG700" s="164">
        <v>123.6</v>
      </c>
      <c r="CH700" s="164">
        <v>122.3</v>
      </c>
      <c r="CI700" s="164">
        <v>123.3</v>
      </c>
      <c r="CJ700" s="164">
        <v>121.6</v>
      </c>
      <c r="CK700" s="164">
        <v>122.9</v>
      </c>
      <c r="CL700" s="164">
        <v>122.1</v>
      </c>
      <c r="CM700" s="164">
        <v>124.6</v>
      </c>
      <c r="CN700" s="164">
        <v>124.9</v>
      </c>
      <c r="CO700" s="164">
        <v>122.4</v>
      </c>
      <c r="CP700" s="164">
        <v>123.4</v>
      </c>
      <c r="CQ700" s="164">
        <v>124.1</v>
      </c>
      <c r="CR700" s="164">
        <v>122.6</v>
      </c>
      <c r="CS700" s="164">
        <v>123.1</v>
      </c>
      <c r="CT700" s="164">
        <v>122.1</v>
      </c>
      <c r="CU700" s="164">
        <v>117.5</v>
      </c>
      <c r="CV700" s="164">
        <v>117.5</v>
      </c>
      <c r="CW700" s="164">
        <v>122.7</v>
      </c>
      <c r="CX700" s="164">
        <v>129</v>
      </c>
      <c r="CY700" s="164">
        <v>126</v>
      </c>
      <c r="CZ700" s="164">
        <v>125.8</v>
      </c>
      <c r="DA700" s="164">
        <v>125.6</v>
      </c>
      <c r="DB700" s="164">
        <v>124.9</v>
      </c>
      <c r="DC700" s="164">
        <v>120.6</v>
      </c>
      <c r="DD700" s="164">
        <v>121</v>
      </c>
      <c r="DE700" s="164">
        <v>123.8</v>
      </c>
      <c r="DF700" s="164">
        <v>124.2</v>
      </c>
      <c r="DG700" s="164">
        <v>127.6</v>
      </c>
      <c r="DH700" s="164">
        <v>126.1</v>
      </c>
      <c r="DI700" s="164">
        <v>123.8</v>
      </c>
      <c r="DJ700" s="164">
        <v>127.3</v>
      </c>
      <c r="DK700" s="164">
        <v>128.80000000000001</v>
      </c>
      <c r="DL700" s="164">
        <v>129.80000000000001</v>
      </c>
      <c r="DM700" s="164">
        <v>135.9</v>
      </c>
      <c r="DN700" s="164">
        <v>132.1</v>
      </c>
      <c r="DO700" s="164">
        <v>135.30000000000001</v>
      </c>
      <c r="DP700" s="164">
        <v>136.19999999999999</v>
      </c>
      <c r="DQ700" s="164">
        <v>135.5</v>
      </c>
      <c r="DR700" s="164">
        <v>134.9</v>
      </c>
      <c r="DS700" s="164">
        <v>133</v>
      </c>
      <c r="DT700" s="164">
        <v>134</v>
      </c>
    </row>
    <row r="701" spans="1:124" x14ac:dyDescent="0.25">
      <c r="A701" s="162" t="s">
        <v>2882</v>
      </c>
      <c r="B701" s="162" t="s">
        <v>2883</v>
      </c>
      <c r="C701" s="163">
        <v>0.26294000000000001</v>
      </c>
      <c r="D701" s="164">
        <v>95.3</v>
      </c>
      <c r="E701" s="164">
        <v>95.3</v>
      </c>
      <c r="F701" s="164">
        <v>96.9</v>
      </c>
      <c r="G701" s="164">
        <v>96.5</v>
      </c>
      <c r="H701" s="164">
        <v>98.1</v>
      </c>
      <c r="I701" s="164">
        <v>97.7</v>
      </c>
      <c r="J701" s="164">
        <v>98.5</v>
      </c>
      <c r="K701" s="164">
        <v>98.6</v>
      </c>
      <c r="L701" s="164">
        <v>103.5</v>
      </c>
      <c r="M701" s="164">
        <v>98.9</v>
      </c>
      <c r="N701" s="164">
        <v>98.5</v>
      </c>
      <c r="O701" s="164">
        <v>98.9</v>
      </c>
      <c r="P701" s="164">
        <v>98.8</v>
      </c>
      <c r="Q701" s="164">
        <v>98.1</v>
      </c>
      <c r="R701" s="164">
        <v>98.8</v>
      </c>
      <c r="S701" s="164">
        <v>100.4</v>
      </c>
      <c r="T701" s="164">
        <v>100.5</v>
      </c>
      <c r="U701" s="164">
        <v>101.9</v>
      </c>
      <c r="V701" s="164">
        <v>103.7</v>
      </c>
      <c r="W701" s="164">
        <v>100.2</v>
      </c>
      <c r="X701" s="164">
        <v>102.3</v>
      </c>
      <c r="Y701" s="164">
        <v>103.3</v>
      </c>
      <c r="Z701" s="164">
        <v>101.9</v>
      </c>
      <c r="AA701" s="164">
        <v>103.8</v>
      </c>
      <c r="AB701" s="164">
        <v>104.6</v>
      </c>
      <c r="AC701" s="164">
        <v>103.4</v>
      </c>
      <c r="AD701" s="164">
        <v>106.3</v>
      </c>
      <c r="AE701" s="164">
        <v>104.9</v>
      </c>
      <c r="AF701" s="164">
        <v>104.2</v>
      </c>
      <c r="AG701" s="164">
        <v>102.8</v>
      </c>
      <c r="AH701" s="164">
        <v>102.7</v>
      </c>
      <c r="AI701" s="164">
        <v>102.9</v>
      </c>
      <c r="AJ701" s="164">
        <v>106.2</v>
      </c>
      <c r="AK701" s="164">
        <v>104</v>
      </c>
      <c r="AL701" s="164">
        <v>104.2</v>
      </c>
      <c r="AM701" s="164">
        <v>104.2</v>
      </c>
      <c r="AN701" s="164">
        <v>112.6</v>
      </c>
      <c r="AO701" s="164">
        <v>110.7</v>
      </c>
      <c r="AP701" s="164">
        <v>111.4</v>
      </c>
      <c r="AQ701" s="164">
        <v>110.8</v>
      </c>
      <c r="AR701" s="164">
        <v>111.2</v>
      </c>
      <c r="AS701" s="164">
        <v>110.9</v>
      </c>
      <c r="AT701" s="164">
        <v>109.4</v>
      </c>
      <c r="AU701" s="164">
        <v>109.8</v>
      </c>
      <c r="AV701" s="164">
        <v>109.2</v>
      </c>
      <c r="AW701" s="164">
        <v>107.1</v>
      </c>
      <c r="AX701" s="164">
        <v>108.2</v>
      </c>
      <c r="AY701" s="164">
        <v>107.9</v>
      </c>
      <c r="AZ701" s="164">
        <v>110</v>
      </c>
      <c r="BA701" s="164">
        <v>107.8</v>
      </c>
      <c r="BB701" s="164">
        <v>106.5</v>
      </c>
      <c r="BC701" s="164">
        <v>112.1</v>
      </c>
      <c r="BD701" s="164">
        <v>110.4</v>
      </c>
      <c r="BE701" s="164">
        <v>111.4</v>
      </c>
      <c r="BF701" s="164">
        <v>107.7</v>
      </c>
      <c r="BG701" s="164">
        <v>110.1</v>
      </c>
      <c r="BH701" s="164">
        <v>107.2</v>
      </c>
      <c r="BI701" s="164">
        <v>106.3</v>
      </c>
      <c r="BJ701" s="164">
        <v>105.8</v>
      </c>
      <c r="BK701" s="164">
        <v>107.1</v>
      </c>
      <c r="BL701" s="164">
        <v>107.4</v>
      </c>
      <c r="BM701" s="164">
        <v>106.8</v>
      </c>
      <c r="BN701" s="164">
        <v>105.7</v>
      </c>
      <c r="BO701" s="164">
        <v>111.6</v>
      </c>
      <c r="BP701" s="164">
        <v>111.6</v>
      </c>
      <c r="BQ701" s="164">
        <v>110.7</v>
      </c>
      <c r="BR701" s="164">
        <v>111.9</v>
      </c>
      <c r="BS701" s="164">
        <v>112</v>
      </c>
      <c r="BT701" s="164">
        <v>111.3</v>
      </c>
      <c r="BU701" s="164">
        <v>111</v>
      </c>
      <c r="BV701" s="164">
        <v>109.5</v>
      </c>
      <c r="BW701" s="164">
        <v>109.7</v>
      </c>
      <c r="BX701" s="164">
        <v>109.4</v>
      </c>
      <c r="BY701" s="164">
        <v>109.2</v>
      </c>
      <c r="BZ701" s="164">
        <v>108.2</v>
      </c>
      <c r="CA701" s="164">
        <v>108.8</v>
      </c>
      <c r="CB701" s="164">
        <v>108.7</v>
      </c>
      <c r="CC701" s="164">
        <v>108.8</v>
      </c>
      <c r="CD701" s="164">
        <v>109.8</v>
      </c>
      <c r="CE701" s="164">
        <v>105.9</v>
      </c>
      <c r="CF701" s="164">
        <v>106.4</v>
      </c>
      <c r="CG701" s="164">
        <v>108.5</v>
      </c>
      <c r="CH701" s="164">
        <v>109.3</v>
      </c>
      <c r="CI701" s="164">
        <v>109.8</v>
      </c>
      <c r="CJ701" s="164">
        <v>110.3</v>
      </c>
      <c r="CK701" s="164">
        <v>110.2</v>
      </c>
      <c r="CL701" s="164">
        <v>111.4</v>
      </c>
      <c r="CM701" s="164">
        <v>107.9</v>
      </c>
      <c r="CN701" s="164">
        <v>112.1</v>
      </c>
      <c r="CO701" s="164">
        <v>111.9</v>
      </c>
      <c r="CP701" s="164">
        <v>112.6</v>
      </c>
      <c r="CQ701" s="164">
        <v>111.7</v>
      </c>
      <c r="CR701" s="164">
        <v>110.3</v>
      </c>
      <c r="CS701" s="164">
        <v>111.3</v>
      </c>
      <c r="CT701" s="164">
        <v>111.7</v>
      </c>
      <c r="CU701" s="164">
        <v>112.2</v>
      </c>
      <c r="CV701" s="164">
        <v>111.1</v>
      </c>
      <c r="CW701" s="164">
        <v>112</v>
      </c>
      <c r="CX701" s="164">
        <v>110.4</v>
      </c>
      <c r="CY701" s="164">
        <v>110.5</v>
      </c>
      <c r="CZ701" s="164">
        <v>110.9</v>
      </c>
      <c r="DA701" s="164">
        <v>110.1</v>
      </c>
      <c r="DB701" s="164">
        <v>110.7</v>
      </c>
      <c r="DC701" s="164">
        <v>111.2</v>
      </c>
      <c r="DD701" s="164">
        <v>111.6</v>
      </c>
      <c r="DE701" s="164">
        <v>111.4</v>
      </c>
      <c r="DF701" s="164">
        <v>111.8</v>
      </c>
      <c r="DG701" s="164">
        <v>111.8</v>
      </c>
      <c r="DH701" s="164">
        <v>112.4</v>
      </c>
      <c r="DI701" s="164">
        <v>113.9</v>
      </c>
      <c r="DJ701" s="164">
        <v>113.8</v>
      </c>
      <c r="DK701" s="164">
        <v>114.1</v>
      </c>
      <c r="DL701" s="164">
        <v>113.8</v>
      </c>
      <c r="DM701" s="164">
        <v>114</v>
      </c>
      <c r="DN701" s="164">
        <v>114.9</v>
      </c>
      <c r="DO701" s="164">
        <v>115.6</v>
      </c>
      <c r="DP701" s="164">
        <v>115.6</v>
      </c>
      <c r="DQ701" s="164">
        <v>115.3</v>
      </c>
      <c r="DR701" s="164">
        <v>115.4</v>
      </c>
      <c r="DS701" s="164">
        <v>115.3</v>
      </c>
      <c r="DT701" s="164">
        <v>115.8</v>
      </c>
    </row>
    <row r="702" spans="1:124" x14ac:dyDescent="0.25">
      <c r="A702" s="162" t="s">
        <v>2886</v>
      </c>
      <c r="B702" s="162" t="s">
        <v>2887</v>
      </c>
      <c r="C702" s="163">
        <v>0.17380999999999999</v>
      </c>
      <c r="D702" s="164">
        <v>92.2</v>
      </c>
      <c r="E702" s="164">
        <v>91.8</v>
      </c>
      <c r="F702" s="164">
        <v>93.3</v>
      </c>
      <c r="G702" s="164">
        <v>92.8</v>
      </c>
      <c r="H702" s="164">
        <v>95.2</v>
      </c>
      <c r="I702" s="164">
        <v>94.2</v>
      </c>
      <c r="J702" s="164">
        <v>95.1</v>
      </c>
      <c r="K702" s="164">
        <v>94.7</v>
      </c>
      <c r="L702" s="164">
        <v>102</v>
      </c>
      <c r="M702" s="164">
        <v>94.8</v>
      </c>
      <c r="N702" s="164">
        <v>94.1</v>
      </c>
      <c r="O702" s="164">
        <v>94.6</v>
      </c>
      <c r="P702" s="164">
        <v>95.7</v>
      </c>
      <c r="Q702" s="164">
        <v>95</v>
      </c>
      <c r="R702" s="164">
        <v>96</v>
      </c>
      <c r="S702" s="164">
        <v>98.3</v>
      </c>
      <c r="T702" s="164">
        <v>98.8</v>
      </c>
      <c r="U702" s="164">
        <v>100.5</v>
      </c>
      <c r="V702" s="164">
        <v>103</v>
      </c>
      <c r="W702" s="164">
        <v>97.5</v>
      </c>
      <c r="X702" s="164">
        <v>99.4</v>
      </c>
      <c r="Y702" s="164">
        <v>101.5</v>
      </c>
      <c r="Z702" s="164">
        <v>99</v>
      </c>
      <c r="AA702" s="164">
        <v>101.9</v>
      </c>
      <c r="AB702" s="164">
        <v>102.1</v>
      </c>
      <c r="AC702" s="164">
        <v>100.4</v>
      </c>
      <c r="AD702" s="164">
        <v>104.7</v>
      </c>
      <c r="AE702" s="164">
        <v>102.4</v>
      </c>
      <c r="AF702" s="164">
        <v>101.1</v>
      </c>
      <c r="AG702" s="164">
        <v>99</v>
      </c>
      <c r="AH702" s="164">
        <v>98.9</v>
      </c>
      <c r="AI702" s="164">
        <v>98.8</v>
      </c>
      <c r="AJ702" s="164">
        <v>104.4</v>
      </c>
      <c r="AK702" s="164">
        <v>100.5</v>
      </c>
      <c r="AL702" s="164">
        <v>100.8</v>
      </c>
      <c r="AM702" s="164">
        <v>100.6</v>
      </c>
      <c r="AN702" s="164">
        <v>113.3</v>
      </c>
      <c r="AO702" s="164">
        <v>110.9</v>
      </c>
      <c r="AP702" s="164">
        <v>112.4</v>
      </c>
      <c r="AQ702" s="164">
        <v>111</v>
      </c>
      <c r="AR702" s="164">
        <v>111</v>
      </c>
      <c r="AS702" s="164">
        <v>111.1</v>
      </c>
      <c r="AT702" s="164">
        <v>108.8</v>
      </c>
      <c r="AU702" s="164">
        <v>109.8</v>
      </c>
      <c r="AV702" s="164">
        <v>109.1</v>
      </c>
      <c r="AW702" s="164">
        <v>105.6</v>
      </c>
      <c r="AX702" s="164">
        <v>108.1</v>
      </c>
      <c r="AY702" s="164">
        <v>107.8</v>
      </c>
      <c r="AZ702" s="164">
        <v>109.3</v>
      </c>
      <c r="BA702" s="164">
        <v>105.9</v>
      </c>
      <c r="BB702" s="164">
        <v>104.1</v>
      </c>
      <c r="BC702" s="164">
        <v>112.4</v>
      </c>
      <c r="BD702" s="164">
        <v>110.4</v>
      </c>
      <c r="BE702" s="164">
        <v>113.1</v>
      </c>
      <c r="BF702" s="164">
        <v>107.6</v>
      </c>
      <c r="BG702" s="164">
        <v>110.6</v>
      </c>
      <c r="BH702" s="164">
        <v>106.6</v>
      </c>
      <c r="BI702" s="164">
        <v>104.8</v>
      </c>
      <c r="BJ702" s="164">
        <v>104.5</v>
      </c>
      <c r="BK702" s="164">
        <v>105.9</v>
      </c>
      <c r="BL702" s="164">
        <v>105.9</v>
      </c>
      <c r="BM702" s="164">
        <v>105.9</v>
      </c>
      <c r="BN702" s="164">
        <v>103.9</v>
      </c>
      <c r="BO702" s="164">
        <v>112.1</v>
      </c>
      <c r="BP702" s="164">
        <v>112.1</v>
      </c>
      <c r="BQ702" s="164">
        <v>110.9</v>
      </c>
      <c r="BR702" s="164">
        <v>112.6</v>
      </c>
      <c r="BS702" s="164">
        <v>112.6</v>
      </c>
      <c r="BT702" s="164">
        <v>111.5</v>
      </c>
      <c r="BU702" s="164">
        <v>111.2</v>
      </c>
      <c r="BV702" s="164">
        <v>108.8</v>
      </c>
      <c r="BW702" s="164">
        <v>109.1</v>
      </c>
      <c r="BX702" s="164">
        <v>108.5</v>
      </c>
      <c r="BY702" s="164">
        <v>108.3</v>
      </c>
      <c r="BZ702" s="164">
        <v>106.4</v>
      </c>
      <c r="CA702" s="164">
        <v>107.3</v>
      </c>
      <c r="CB702" s="164">
        <v>107.1</v>
      </c>
      <c r="CC702" s="164">
        <v>107.3</v>
      </c>
      <c r="CD702" s="164">
        <v>107.8</v>
      </c>
      <c r="CE702" s="164">
        <v>101.6</v>
      </c>
      <c r="CF702" s="164">
        <v>101.8</v>
      </c>
      <c r="CG702" s="164">
        <v>105.1</v>
      </c>
      <c r="CH702" s="164">
        <v>106.3</v>
      </c>
      <c r="CI702" s="164">
        <v>107.4</v>
      </c>
      <c r="CJ702" s="164">
        <v>108</v>
      </c>
      <c r="CK702" s="164">
        <v>107.9</v>
      </c>
      <c r="CL702" s="164">
        <v>109.5</v>
      </c>
      <c r="CM702" s="164">
        <v>104</v>
      </c>
      <c r="CN702" s="164">
        <v>111.3</v>
      </c>
      <c r="CO702" s="164">
        <v>110.8</v>
      </c>
      <c r="CP702" s="164">
        <v>111.8</v>
      </c>
      <c r="CQ702" s="164">
        <v>110.6</v>
      </c>
      <c r="CR702" s="164">
        <v>109.1</v>
      </c>
      <c r="CS702" s="164">
        <v>110</v>
      </c>
      <c r="CT702" s="164">
        <v>110.6</v>
      </c>
      <c r="CU702" s="164">
        <v>111.8</v>
      </c>
      <c r="CV702" s="164">
        <v>110.4</v>
      </c>
      <c r="CW702" s="164">
        <v>112</v>
      </c>
      <c r="CX702" s="164">
        <v>109.6</v>
      </c>
      <c r="CY702" s="164">
        <v>109.8</v>
      </c>
      <c r="CZ702" s="164">
        <v>110.7</v>
      </c>
      <c r="DA702" s="164">
        <v>109.2</v>
      </c>
      <c r="DB702" s="164">
        <v>110.2</v>
      </c>
      <c r="DC702" s="164">
        <v>110.6</v>
      </c>
      <c r="DD702" s="164">
        <v>110.9</v>
      </c>
      <c r="DE702" s="164">
        <v>110.8</v>
      </c>
      <c r="DF702" s="164">
        <v>110.8</v>
      </c>
      <c r="DG702" s="164">
        <v>110.8</v>
      </c>
      <c r="DH702" s="164">
        <v>111.2</v>
      </c>
      <c r="DI702" s="164">
        <v>111.2</v>
      </c>
      <c r="DJ702" s="164">
        <v>111.2</v>
      </c>
      <c r="DK702" s="164">
        <v>112.1</v>
      </c>
      <c r="DL702" s="164">
        <v>111</v>
      </c>
      <c r="DM702" s="164">
        <v>111.2</v>
      </c>
      <c r="DN702" s="164">
        <v>112.5</v>
      </c>
      <c r="DO702" s="164">
        <v>113.4</v>
      </c>
      <c r="DP702" s="164">
        <v>113.6</v>
      </c>
      <c r="DQ702" s="164">
        <v>113</v>
      </c>
      <c r="DR702" s="164">
        <v>112.5</v>
      </c>
      <c r="DS702" s="164">
        <v>112.5</v>
      </c>
      <c r="DT702" s="164">
        <v>113.8</v>
      </c>
    </row>
    <row r="703" spans="1:124" x14ac:dyDescent="0.25">
      <c r="A703" s="162" t="s">
        <v>2889</v>
      </c>
      <c r="B703" s="162" t="s">
        <v>2890</v>
      </c>
      <c r="C703" s="163">
        <v>3.1130000000000001E-2</v>
      </c>
      <c r="D703" s="164">
        <v>102.3</v>
      </c>
      <c r="E703" s="164">
        <v>104</v>
      </c>
      <c r="F703" s="164">
        <v>106.8</v>
      </c>
      <c r="G703" s="164">
        <v>106.3</v>
      </c>
      <c r="H703" s="164">
        <v>106.7</v>
      </c>
      <c r="I703" s="164">
        <v>107.8</v>
      </c>
      <c r="J703" s="164">
        <v>108.2</v>
      </c>
      <c r="K703" s="164">
        <v>109.6</v>
      </c>
      <c r="L703" s="164">
        <v>110</v>
      </c>
      <c r="M703" s="164">
        <v>111.7</v>
      </c>
      <c r="N703" s="164">
        <v>111.7</v>
      </c>
      <c r="O703" s="164">
        <v>111.7</v>
      </c>
      <c r="P703" s="164">
        <v>104.2</v>
      </c>
      <c r="Q703" s="164">
        <v>103.5</v>
      </c>
      <c r="R703" s="164">
        <v>106.2</v>
      </c>
      <c r="S703" s="164">
        <v>107.1</v>
      </c>
      <c r="T703" s="164">
        <v>106</v>
      </c>
      <c r="U703" s="164">
        <v>107.6</v>
      </c>
      <c r="V703" s="164">
        <v>107.3</v>
      </c>
      <c r="W703" s="164">
        <v>107</v>
      </c>
      <c r="X703" s="164">
        <v>109.6</v>
      </c>
      <c r="Y703" s="164">
        <v>108.6</v>
      </c>
      <c r="Z703" s="164">
        <v>109.6</v>
      </c>
      <c r="AA703" s="164">
        <v>108.4</v>
      </c>
      <c r="AB703" s="164">
        <v>114.9</v>
      </c>
      <c r="AC703" s="164">
        <v>114.2</v>
      </c>
      <c r="AD703" s="164">
        <v>115.3</v>
      </c>
      <c r="AE703" s="164">
        <v>117.6</v>
      </c>
      <c r="AF703" s="164">
        <v>118.6</v>
      </c>
      <c r="AG703" s="164">
        <v>119.2</v>
      </c>
      <c r="AH703" s="164">
        <v>118.2</v>
      </c>
      <c r="AI703" s="164">
        <v>119.7</v>
      </c>
      <c r="AJ703" s="164">
        <v>118.1</v>
      </c>
      <c r="AK703" s="164">
        <v>120.3</v>
      </c>
      <c r="AL703" s="164">
        <v>117.5</v>
      </c>
      <c r="AM703" s="164">
        <v>121</v>
      </c>
      <c r="AN703" s="164">
        <v>121.4</v>
      </c>
      <c r="AO703" s="164">
        <v>117.4</v>
      </c>
      <c r="AP703" s="164">
        <v>115.4</v>
      </c>
      <c r="AQ703" s="164">
        <v>119.6</v>
      </c>
      <c r="AR703" s="164">
        <v>122.9</v>
      </c>
      <c r="AS703" s="164">
        <v>123.5</v>
      </c>
      <c r="AT703" s="164">
        <v>123.3</v>
      </c>
      <c r="AU703" s="164">
        <v>123.5</v>
      </c>
      <c r="AV703" s="164">
        <v>122.6</v>
      </c>
      <c r="AW703" s="164">
        <v>126.2</v>
      </c>
      <c r="AX703" s="164">
        <v>121.8</v>
      </c>
      <c r="AY703" s="164">
        <v>120.5</v>
      </c>
      <c r="AZ703" s="164">
        <v>128.69999999999999</v>
      </c>
      <c r="BA703" s="164">
        <v>129</v>
      </c>
      <c r="BB703" s="164">
        <v>127.7</v>
      </c>
      <c r="BC703" s="164">
        <v>129.80000000000001</v>
      </c>
      <c r="BD703" s="164">
        <v>126.4</v>
      </c>
      <c r="BE703" s="164">
        <v>120.3</v>
      </c>
      <c r="BF703" s="164">
        <v>120.9</v>
      </c>
      <c r="BG703" s="164">
        <v>123.1</v>
      </c>
      <c r="BH703" s="164">
        <v>122.2</v>
      </c>
      <c r="BI703" s="164">
        <v>124.5</v>
      </c>
      <c r="BJ703" s="164">
        <v>122.1</v>
      </c>
      <c r="BK703" s="164">
        <v>125.1</v>
      </c>
      <c r="BL703" s="164">
        <v>127.1</v>
      </c>
      <c r="BM703" s="164">
        <v>121.4</v>
      </c>
      <c r="BN703" s="164">
        <v>124.1</v>
      </c>
      <c r="BO703" s="164">
        <v>124.1</v>
      </c>
      <c r="BP703" s="164">
        <v>124.6</v>
      </c>
      <c r="BQ703" s="164">
        <v>123.3</v>
      </c>
      <c r="BR703" s="164">
        <v>123.3</v>
      </c>
      <c r="BS703" s="164">
        <v>123.4</v>
      </c>
      <c r="BT703" s="164">
        <v>123.4</v>
      </c>
      <c r="BU703" s="164">
        <v>122.3</v>
      </c>
      <c r="BV703" s="164">
        <v>122.7</v>
      </c>
      <c r="BW703" s="164">
        <v>122.7</v>
      </c>
      <c r="BX703" s="164">
        <v>124</v>
      </c>
      <c r="BY703" s="164">
        <v>123.6</v>
      </c>
      <c r="BZ703" s="164">
        <v>126.3</v>
      </c>
      <c r="CA703" s="164">
        <v>126.5</v>
      </c>
      <c r="CB703" s="164">
        <v>127.2</v>
      </c>
      <c r="CC703" s="164">
        <v>127.3</v>
      </c>
      <c r="CD703" s="164">
        <v>127.2</v>
      </c>
      <c r="CE703" s="164">
        <v>127.5</v>
      </c>
      <c r="CF703" s="164">
        <v>127.5</v>
      </c>
      <c r="CG703" s="164">
        <v>127.2</v>
      </c>
      <c r="CH703" s="164">
        <v>127.3</v>
      </c>
      <c r="CI703" s="164">
        <v>127.2</v>
      </c>
      <c r="CJ703" s="164">
        <v>126.9</v>
      </c>
      <c r="CK703" s="164">
        <v>126.5</v>
      </c>
      <c r="CL703" s="164">
        <v>126.7</v>
      </c>
      <c r="CM703" s="164">
        <v>127.1</v>
      </c>
      <c r="CN703" s="164">
        <v>123.6</v>
      </c>
      <c r="CO703" s="164">
        <v>123.8</v>
      </c>
      <c r="CP703" s="164">
        <v>124.1</v>
      </c>
      <c r="CQ703" s="164">
        <v>123.9</v>
      </c>
      <c r="CR703" s="164">
        <v>123.2</v>
      </c>
      <c r="CS703" s="164">
        <v>123.6</v>
      </c>
      <c r="CT703" s="164">
        <v>123.6</v>
      </c>
      <c r="CU703" s="164">
        <v>123.1</v>
      </c>
      <c r="CV703" s="164">
        <v>121.5</v>
      </c>
      <c r="CW703" s="164">
        <v>120.3</v>
      </c>
      <c r="CX703" s="164">
        <v>121.3</v>
      </c>
      <c r="CY703" s="164">
        <v>121</v>
      </c>
      <c r="CZ703" s="164">
        <v>121.2</v>
      </c>
      <c r="DA703" s="164">
        <v>121.5</v>
      </c>
      <c r="DB703" s="164">
        <v>121.3</v>
      </c>
      <c r="DC703" s="164">
        <v>122.4</v>
      </c>
      <c r="DD703" s="164">
        <v>122.7</v>
      </c>
      <c r="DE703" s="164">
        <v>121.4</v>
      </c>
      <c r="DF703" s="164">
        <v>124.7</v>
      </c>
      <c r="DG703" s="164">
        <v>124.3</v>
      </c>
      <c r="DH703" s="164">
        <v>124.1</v>
      </c>
      <c r="DI703" s="164">
        <v>135</v>
      </c>
      <c r="DJ703" s="164">
        <v>135.6</v>
      </c>
      <c r="DK703" s="164">
        <v>135.80000000000001</v>
      </c>
      <c r="DL703" s="164">
        <v>136.1</v>
      </c>
      <c r="DM703" s="164">
        <v>136.30000000000001</v>
      </c>
      <c r="DN703" s="164">
        <v>136.30000000000001</v>
      </c>
      <c r="DO703" s="164">
        <v>136.30000000000001</v>
      </c>
      <c r="DP703" s="164">
        <v>135.5</v>
      </c>
      <c r="DQ703" s="164">
        <v>135.9</v>
      </c>
      <c r="DR703" s="164">
        <v>135.9</v>
      </c>
      <c r="DS703" s="164">
        <v>136</v>
      </c>
      <c r="DT703" s="164">
        <v>136</v>
      </c>
    </row>
    <row r="704" spans="1:124" x14ac:dyDescent="0.25">
      <c r="A704" s="162" t="s">
        <v>2892</v>
      </c>
      <c r="B704" s="162" t="s">
        <v>2893</v>
      </c>
      <c r="C704" s="163">
        <v>3.823E-2</v>
      </c>
      <c r="D704" s="164">
        <v>99.6</v>
      </c>
      <c r="E704" s="164">
        <v>100.8</v>
      </c>
      <c r="F704" s="164">
        <v>102.3</v>
      </c>
      <c r="G704" s="164">
        <v>102.7</v>
      </c>
      <c r="H704" s="164">
        <v>102</v>
      </c>
      <c r="I704" s="164">
        <v>102</v>
      </c>
      <c r="J704" s="164">
        <v>103.2</v>
      </c>
      <c r="K704" s="164">
        <v>104.4</v>
      </c>
      <c r="L704" s="164">
        <v>104.3</v>
      </c>
      <c r="M704" s="164">
        <v>104</v>
      </c>
      <c r="N704" s="164">
        <v>103.7</v>
      </c>
      <c r="O704" s="164">
        <v>104.1</v>
      </c>
      <c r="P704" s="164">
        <v>103.9</v>
      </c>
      <c r="Q704" s="164">
        <v>103.1</v>
      </c>
      <c r="R704" s="164">
        <v>101.9</v>
      </c>
      <c r="S704" s="164">
        <v>102.4</v>
      </c>
      <c r="T704" s="164">
        <v>101.3</v>
      </c>
      <c r="U704" s="164">
        <v>101</v>
      </c>
      <c r="V704" s="164">
        <v>102.4</v>
      </c>
      <c r="W704" s="164">
        <v>103.1</v>
      </c>
      <c r="X704" s="164">
        <v>104.3</v>
      </c>
      <c r="Y704" s="164">
        <v>104.7</v>
      </c>
      <c r="Z704" s="164">
        <v>104.8</v>
      </c>
      <c r="AA704" s="164">
        <v>105.7</v>
      </c>
      <c r="AB704" s="164">
        <v>104.5</v>
      </c>
      <c r="AC704" s="164">
        <v>104.7</v>
      </c>
      <c r="AD704" s="164">
        <v>103.4</v>
      </c>
      <c r="AE704" s="164">
        <v>103</v>
      </c>
      <c r="AF704" s="164">
        <v>103.7</v>
      </c>
      <c r="AG704" s="164">
        <v>103.7</v>
      </c>
      <c r="AH704" s="164">
        <v>104.7</v>
      </c>
      <c r="AI704" s="164">
        <v>103.9</v>
      </c>
      <c r="AJ704" s="164">
        <v>103</v>
      </c>
      <c r="AK704" s="164">
        <v>104.1</v>
      </c>
      <c r="AL704" s="164">
        <v>106.2</v>
      </c>
      <c r="AM704" s="164">
        <v>104.6</v>
      </c>
      <c r="AN704" s="164">
        <v>104.2</v>
      </c>
      <c r="AO704" s="164">
        <v>105.1</v>
      </c>
      <c r="AP704" s="164">
        <v>104.5</v>
      </c>
      <c r="AQ704" s="164">
        <v>104.1</v>
      </c>
      <c r="AR704" s="164">
        <v>104.3</v>
      </c>
      <c r="AS704" s="164">
        <v>102.3</v>
      </c>
      <c r="AT704" s="164">
        <v>102.2</v>
      </c>
      <c r="AU704" s="164">
        <v>100.6</v>
      </c>
      <c r="AV704" s="164">
        <v>100.4</v>
      </c>
      <c r="AW704" s="164">
        <v>100.5</v>
      </c>
      <c r="AX704" s="164">
        <v>99.8</v>
      </c>
      <c r="AY704" s="164">
        <v>99.6</v>
      </c>
      <c r="AZ704" s="164">
        <v>99.9</v>
      </c>
      <c r="BA704" s="164">
        <v>99.6</v>
      </c>
      <c r="BB704" s="164">
        <v>99.4</v>
      </c>
      <c r="BC704" s="164">
        <v>99.3</v>
      </c>
      <c r="BD704" s="164">
        <v>99.7</v>
      </c>
      <c r="BE704" s="164">
        <v>99.4</v>
      </c>
      <c r="BF704" s="164">
        <v>98.9</v>
      </c>
      <c r="BG704" s="164">
        <v>98.4</v>
      </c>
      <c r="BH704" s="164">
        <v>98.6</v>
      </c>
      <c r="BI704" s="164">
        <v>98.7</v>
      </c>
      <c r="BJ704" s="164">
        <v>97.9</v>
      </c>
      <c r="BK704" s="164">
        <v>97.8</v>
      </c>
      <c r="BL704" s="164">
        <v>98.6</v>
      </c>
      <c r="BM704" s="164">
        <v>98.8</v>
      </c>
      <c r="BN704" s="164">
        <v>98.9</v>
      </c>
      <c r="BO704" s="164">
        <v>101.4</v>
      </c>
      <c r="BP704" s="164">
        <v>101.1</v>
      </c>
      <c r="BQ704" s="164">
        <v>101.3</v>
      </c>
      <c r="BR704" s="164">
        <v>101.7</v>
      </c>
      <c r="BS704" s="164">
        <v>102.4</v>
      </c>
      <c r="BT704" s="164">
        <v>102.6</v>
      </c>
      <c r="BU704" s="164">
        <v>102.6</v>
      </c>
      <c r="BV704" s="164">
        <v>102.8</v>
      </c>
      <c r="BW704" s="164">
        <v>103</v>
      </c>
      <c r="BX704" s="164">
        <v>102.9</v>
      </c>
      <c r="BY704" s="164">
        <v>102.6</v>
      </c>
      <c r="BZ704" s="164">
        <v>102.3</v>
      </c>
      <c r="CA704" s="164">
        <v>102.2</v>
      </c>
      <c r="CB704" s="164">
        <v>102.2</v>
      </c>
      <c r="CC704" s="164">
        <v>102.2</v>
      </c>
      <c r="CD704" s="164">
        <v>105.3</v>
      </c>
      <c r="CE704" s="164">
        <v>106.1</v>
      </c>
      <c r="CF704" s="164">
        <v>109</v>
      </c>
      <c r="CG704" s="164">
        <v>110.1</v>
      </c>
      <c r="CH704" s="164">
        <v>110.4</v>
      </c>
      <c r="CI704" s="164">
        <v>108.4</v>
      </c>
      <c r="CJ704" s="164">
        <v>109.2</v>
      </c>
      <c r="CK704" s="164">
        <v>109.2</v>
      </c>
      <c r="CL704" s="164">
        <v>109.8</v>
      </c>
      <c r="CM704" s="164">
        <v>110</v>
      </c>
      <c r="CN704" s="164">
        <v>108.7</v>
      </c>
      <c r="CO704" s="164">
        <v>110</v>
      </c>
      <c r="CP704" s="164">
        <v>110.1</v>
      </c>
      <c r="CQ704" s="164">
        <v>109.7</v>
      </c>
      <c r="CR704" s="164">
        <v>107.8</v>
      </c>
      <c r="CS704" s="164">
        <v>108.9</v>
      </c>
      <c r="CT704" s="164">
        <v>109.3</v>
      </c>
      <c r="CU704" s="164">
        <v>108.4</v>
      </c>
      <c r="CV704" s="164">
        <v>108.4</v>
      </c>
      <c r="CW704" s="164">
        <v>107.9</v>
      </c>
      <c r="CX704" s="164">
        <v>107.4</v>
      </c>
      <c r="CY704" s="164">
        <v>108</v>
      </c>
      <c r="CZ704" s="164">
        <v>107.1</v>
      </c>
      <c r="DA704" s="164">
        <v>108</v>
      </c>
      <c r="DB704" s="164">
        <v>107.1</v>
      </c>
      <c r="DC704" s="164">
        <v>107.9</v>
      </c>
      <c r="DD704" s="164">
        <v>108.9</v>
      </c>
      <c r="DE704" s="164">
        <v>109.5</v>
      </c>
      <c r="DF704" s="164">
        <v>109.2</v>
      </c>
      <c r="DG704" s="164">
        <v>109.8</v>
      </c>
      <c r="DH704" s="164">
        <v>110.9</v>
      </c>
      <c r="DI704" s="164">
        <v>113</v>
      </c>
      <c r="DJ704" s="164">
        <v>111</v>
      </c>
      <c r="DK704" s="164">
        <v>109.1</v>
      </c>
      <c r="DL704" s="164">
        <v>111.8</v>
      </c>
      <c r="DM704" s="164">
        <v>112.1</v>
      </c>
      <c r="DN704" s="164">
        <v>112.3</v>
      </c>
      <c r="DO704" s="164">
        <v>112.7</v>
      </c>
      <c r="DP704" s="164">
        <v>112.6</v>
      </c>
      <c r="DQ704" s="164">
        <v>112.2</v>
      </c>
      <c r="DR704" s="164">
        <v>114.2</v>
      </c>
      <c r="DS704" s="164">
        <v>114</v>
      </c>
      <c r="DT704" s="164">
        <v>111.9</v>
      </c>
    </row>
    <row r="705" spans="1:124" x14ac:dyDescent="0.25">
      <c r="A705" s="162" t="s">
        <v>2895</v>
      </c>
      <c r="B705" s="162" t="s">
        <v>2896</v>
      </c>
      <c r="C705" s="163">
        <v>1.6000000000000001E-3</v>
      </c>
      <c r="D705" s="164">
        <v>100.2</v>
      </c>
      <c r="E705" s="164">
        <v>101.3</v>
      </c>
      <c r="F705" s="164">
        <v>101.8</v>
      </c>
      <c r="G705" s="164">
        <v>104.7</v>
      </c>
      <c r="H705" s="164">
        <v>103.8</v>
      </c>
      <c r="I705" s="164">
        <v>104.9</v>
      </c>
      <c r="J705" s="164">
        <v>103.5</v>
      </c>
      <c r="K705" s="164">
        <v>104.4</v>
      </c>
      <c r="L705" s="164">
        <v>103</v>
      </c>
      <c r="M705" s="164">
        <v>103.8</v>
      </c>
      <c r="N705" s="164">
        <v>103.2</v>
      </c>
      <c r="O705" s="164">
        <v>107.2</v>
      </c>
      <c r="P705" s="164">
        <v>106.6</v>
      </c>
      <c r="Q705" s="164">
        <v>102.6</v>
      </c>
      <c r="R705" s="164">
        <v>104.4</v>
      </c>
      <c r="S705" s="164">
        <v>101.9</v>
      </c>
      <c r="T705" s="164">
        <v>105.2</v>
      </c>
      <c r="U705" s="164">
        <v>105.2</v>
      </c>
      <c r="V705" s="164">
        <v>105.6</v>
      </c>
      <c r="W705" s="164">
        <v>104.3</v>
      </c>
      <c r="X705" s="164">
        <v>105.1</v>
      </c>
      <c r="Y705" s="164">
        <v>104.5</v>
      </c>
      <c r="Z705" s="164">
        <v>106.1</v>
      </c>
      <c r="AA705" s="164">
        <v>105.4</v>
      </c>
      <c r="AB705" s="164">
        <v>106.2</v>
      </c>
      <c r="AC705" s="164">
        <v>105.7</v>
      </c>
      <c r="AD705" s="164">
        <v>107.6</v>
      </c>
      <c r="AE705" s="164">
        <v>104.9</v>
      </c>
      <c r="AF705" s="164">
        <v>107.9</v>
      </c>
      <c r="AG705" s="164">
        <v>106.2</v>
      </c>
      <c r="AH705" s="164">
        <v>107.2</v>
      </c>
      <c r="AI705" s="164">
        <v>105.8</v>
      </c>
      <c r="AJ705" s="164">
        <v>104.7</v>
      </c>
      <c r="AK705" s="164">
        <v>106.7</v>
      </c>
      <c r="AL705" s="164">
        <v>105.9</v>
      </c>
      <c r="AM705" s="164">
        <v>104.5</v>
      </c>
      <c r="AN705" s="164">
        <v>104.3</v>
      </c>
      <c r="AO705" s="164">
        <v>105.1</v>
      </c>
      <c r="AP705" s="164">
        <v>106.7</v>
      </c>
      <c r="AQ705" s="164">
        <v>105.6</v>
      </c>
      <c r="AR705" s="164">
        <v>105.4</v>
      </c>
      <c r="AS705" s="164">
        <v>104</v>
      </c>
      <c r="AT705" s="164">
        <v>105.5</v>
      </c>
      <c r="AU705" s="164">
        <v>105.9</v>
      </c>
      <c r="AV705" s="164">
        <v>105.5</v>
      </c>
      <c r="AW705" s="164">
        <v>104.6</v>
      </c>
      <c r="AX705" s="164">
        <v>104.3</v>
      </c>
      <c r="AY705" s="164">
        <v>104</v>
      </c>
      <c r="AZ705" s="164">
        <v>104.4</v>
      </c>
      <c r="BA705" s="164">
        <v>104.3</v>
      </c>
      <c r="BB705" s="164">
        <v>104.7</v>
      </c>
      <c r="BC705" s="164">
        <v>104.2</v>
      </c>
      <c r="BD705" s="164">
        <v>104.2</v>
      </c>
      <c r="BE705" s="164">
        <v>104.5</v>
      </c>
      <c r="BF705" s="164">
        <v>104.2</v>
      </c>
      <c r="BG705" s="164">
        <v>104.3</v>
      </c>
      <c r="BH705" s="164">
        <v>104.5</v>
      </c>
      <c r="BI705" s="164">
        <v>105</v>
      </c>
      <c r="BJ705" s="164">
        <v>104.9</v>
      </c>
      <c r="BK705" s="164">
        <v>105.1</v>
      </c>
      <c r="BL705" s="164">
        <v>105</v>
      </c>
      <c r="BM705" s="164">
        <v>105.3</v>
      </c>
      <c r="BN705" s="164">
        <v>105.6</v>
      </c>
      <c r="BO705" s="164">
        <v>108.3</v>
      </c>
      <c r="BP705" s="164">
        <v>107.7</v>
      </c>
      <c r="BQ705" s="164">
        <v>106.5</v>
      </c>
      <c r="BR705" s="164">
        <v>105.9</v>
      </c>
      <c r="BS705" s="164">
        <v>106.6</v>
      </c>
      <c r="BT705" s="164">
        <v>106.3</v>
      </c>
      <c r="BU705" s="164">
        <v>106.5</v>
      </c>
      <c r="BV705" s="164">
        <v>107.1</v>
      </c>
      <c r="BW705" s="164">
        <v>107.6</v>
      </c>
      <c r="BX705" s="164">
        <v>109.1</v>
      </c>
      <c r="BY705" s="164">
        <v>108.9</v>
      </c>
      <c r="BZ705" s="164">
        <v>108.7</v>
      </c>
      <c r="CA705" s="164">
        <v>108.3</v>
      </c>
      <c r="CB705" s="164">
        <v>108.4</v>
      </c>
      <c r="CC705" s="164">
        <v>108.5</v>
      </c>
      <c r="CD705" s="164">
        <v>110.8</v>
      </c>
      <c r="CE705" s="164">
        <v>112.1</v>
      </c>
      <c r="CF705" s="164">
        <v>112.4</v>
      </c>
      <c r="CG705" s="164">
        <v>110.2</v>
      </c>
      <c r="CH705" s="164">
        <v>109.4</v>
      </c>
      <c r="CI705" s="164">
        <v>108.8</v>
      </c>
      <c r="CJ705" s="164">
        <v>110.2</v>
      </c>
      <c r="CK705" s="164">
        <v>110</v>
      </c>
      <c r="CL705" s="164">
        <v>111.5</v>
      </c>
      <c r="CM705" s="164">
        <v>112.9</v>
      </c>
      <c r="CN705" s="164">
        <v>110.9</v>
      </c>
      <c r="CO705" s="164">
        <v>112.4</v>
      </c>
      <c r="CP705" s="164">
        <v>112.4</v>
      </c>
      <c r="CQ705" s="164">
        <v>112.3</v>
      </c>
      <c r="CR705" s="164">
        <v>112.4</v>
      </c>
      <c r="CS705" s="164">
        <v>112.4</v>
      </c>
      <c r="CT705" s="164">
        <v>112.1</v>
      </c>
      <c r="CU705" s="164">
        <v>112.1</v>
      </c>
      <c r="CV705" s="164">
        <v>112.1</v>
      </c>
      <c r="CW705" s="164">
        <v>112.2</v>
      </c>
      <c r="CX705" s="164">
        <v>112.7</v>
      </c>
      <c r="CY705" s="164">
        <v>112.7</v>
      </c>
      <c r="CZ705" s="164">
        <v>112.8</v>
      </c>
      <c r="DA705" s="164">
        <v>113.8</v>
      </c>
      <c r="DB705" s="164">
        <v>112.4</v>
      </c>
      <c r="DC705" s="164">
        <v>112.7</v>
      </c>
      <c r="DD705" s="164">
        <v>113.7</v>
      </c>
      <c r="DE705" s="164">
        <v>113.5</v>
      </c>
      <c r="DF705" s="164">
        <v>112.1</v>
      </c>
      <c r="DG705" s="164">
        <v>112.7</v>
      </c>
      <c r="DH705" s="164">
        <v>115.1</v>
      </c>
      <c r="DI705" s="164">
        <v>115.5</v>
      </c>
      <c r="DJ705" s="164">
        <v>116.5</v>
      </c>
      <c r="DK705" s="164">
        <v>116.1</v>
      </c>
      <c r="DL705" s="164">
        <v>114.7</v>
      </c>
      <c r="DM705" s="164">
        <v>115.4</v>
      </c>
      <c r="DN705" s="164">
        <v>114.4</v>
      </c>
      <c r="DO705" s="164">
        <v>113.4</v>
      </c>
      <c r="DP705" s="164">
        <v>112.7</v>
      </c>
      <c r="DQ705" s="164">
        <v>112.7</v>
      </c>
      <c r="DR705" s="164">
        <v>112</v>
      </c>
      <c r="DS705" s="164">
        <v>112.5</v>
      </c>
      <c r="DT705" s="164">
        <v>111.7</v>
      </c>
    </row>
    <row r="706" spans="1:124" x14ac:dyDescent="0.25">
      <c r="A706" s="162" t="s">
        <v>2898</v>
      </c>
      <c r="B706" s="162" t="s">
        <v>2899</v>
      </c>
      <c r="C706" s="163">
        <v>1.4710000000000001E-2</v>
      </c>
      <c r="D706" s="164">
        <v>104.1</v>
      </c>
      <c r="E706" s="164">
        <v>102</v>
      </c>
      <c r="F706" s="164">
        <v>102.4</v>
      </c>
      <c r="G706" s="164">
        <v>102.4</v>
      </c>
      <c r="H706" s="164">
        <v>102.4</v>
      </c>
      <c r="I706" s="164">
        <v>104.8</v>
      </c>
      <c r="J706" s="164">
        <v>104.8</v>
      </c>
      <c r="K706" s="164">
        <v>104.8</v>
      </c>
      <c r="L706" s="164">
        <v>106.7</v>
      </c>
      <c r="M706" s="164">
        <v>107.2</v>
      </c>
      <c r="N706" s="164">
        <v>108</v>
      </c>
      <c r="O706" s="164">
        <v>108</v>
      </c>
      <c r="P706" s="164">
        <v>110.5</v>
      </c>
      <c r="Q706" s="164">
        <v>108.7</v>
      </c>
      <c r="R706" s="164">
        <v>107.4</v>
      </c>
      <c r="S706" s="164">
        <v>106.7</v>
      </c>
      <c r="T706" s="164">
        <v>107.3</v>
      </c>
      <c r="U706" s="164">
        <v>108.4</v>
      </c>
      <c r="V706" s="164">
        <v>109.4</v>
      </c>
      <c r="W706" s="164">
        <v>110.4</v>
      </c>
      <c r="X706" s="164">
        <v>115.7</v>
      </c>
      <c r="Y706" s="164">
        <v>111.1</v>
      </c>
      <c r="Z706" s="164">
        <v>112.3</v>
      </c>
      <c r="AA706" s="164">
        <v>112.3</v>
      </c>
      <c r="AB706" s="164">
        <v>114</v>
      </c>
      <c r="AC706" s="164">
        <v>113.8</v>
      </c>
      <c r="AD706" s="164">
        <v>114.7</v>
      </c>
      <c r="AE706" s="164">
        <v>113.3</v>
      </c>
      <c r="AF706" s="164">
        <v>113.5</v>
      </c>
      <c r="AG706" s="164">
        <v>111.5</v>
      </c>
      <c r="AH706" s="164">
        <v>110.7</v>
      </c>
      <c r="AI706" s="164">
        <v>113.9</v>
      </c>
      <c r="AJ706" s="164">
        <v>112.9</v>
      </c>
      <c r="AK706" s="164">
        <v>112</v>
      </c>
      <c r="AL706" s="164">
        <v>112.5</v>
      </c>
      <c r="AM706" s="164">
        <v>112.6</v>
      </c>
      <c r="AN706" s="164">
        <v>113.4</v>
      </c>
      <c r="AO706" s="164">
        <v>113.1</v>
      </c>
      <c r="AP706" s="164">
        <v>113.4</v>
      </c>
      <c r="AQ706" s="164">
        <v>112.7</v>
      </c>
      <c r="AR706" s="164">
        <v>112.2</v>
      </c>
      <c r="AS706" s="164">
        <v>110.5</v>
      </c>
      <c r="AT706" s="164">
        <v>111.2</v>
      </c>
      <c r="AU706" s="164">
        <v>110.8</v>
      </c>
      <c r="AV706" s="164">
        <v>109.8</v>
      </c>
      <c r="AW706" s="164">
        <v>107.4</v>
      </c>
      <c r="AX706" s="164">
        <v>109</v>
      </c>
      <c r="AY706" s="164">
        <v>109.2</v>
      </c>
      <c r="AZ706" s="164">
        <v>110.1</v>
      </c>
      <c r="BA706" s="164">
        <v>111.8</v>
      </c>
      <c r="BB706" s="164">
        <v>111.9</v>
      </c>
      <c r="BC706" s="164">
        <v>109.6</v>
      </c>
      <c r="BD706" s="164">
        <v>110.8</v>
      </c>
      <c r="BE706" s="164">
        <v>109.6</v>
      </c>
      <c r="BF706" s="164">
        <v>109.4</v>
      </c>
      <c r="BG706" s="164">
        <v>111.1</v>
      </c>
      <c r="BH706" s="164">
        <v>109.9</v>
      </c>
      <c r="BI706" s="164">
        <v>108.8</v>
      </c>
      <c r="BJ706" s="164">
        <v>111.6</v>
      </c>
      <c r="BK706" s="164">
        <v>111.1</v>
      </c>
      <c r="BL706" s="164">
        <v>109.4</v>
      </c>
      <c r="BM706" s="164">
        <v>110.1</v>
      </c>
      <c r="BN706" s="164">
        <v>110.1</v>
      </c>
      <c r="BO706" s="164">
        <v>111.5</v>
      </c>
      <c r="BP706" s="164">
        <v>111.5</v>
      </c>
      <c r="BQ706" s="164">
        <v>111.5</v>
      </c>
      <c r="BR706" s="164">
        <v>111.4</v>
      </c>
      <c r="BS706" s="164">
        <v>111.4</v>
      </c>
      <c r="BT706" s="164">
        <v>111.8</v>
      </c>
      <c r="BU706" s="164">
        <v>111.7</v>
      </c>
      <c r="BV706" s="164">
        <v>111.5</v>
      </c>
      <c r="BW706" s="164">
        <v>110.9</v>
      </c>
      <c r="BX706" s="164">
        <v>110.9</v>
      </c>
      <c r="BY706" s="164">
        <v>110.4</v>
      </c>
      <c r="BZ706" s="164">
        <v>110.5</v>
      </c>
      <c r="CA706" s="164">
        <v>110.2</v>
      </c>
      <c r="CB706" s="164">
        <v>110.4</v>
      </c>
      <c r="CC706" s="164">
        <v>109.6</v>
      </c>
      <c r="CD706" s="164">
        <v>112.3</v>
      </c>
      <c r="CE706" s="164">
        <v>112.3</v>
      </c>
      <c r="CF706" s="164">
        <v>112.3</v>
      </c>
      <c r="CG706" s="164">
        <v>109.5</v>
      </c>
      <c r="CH706" s="164">
        <v>109.3</v>
      </c>
      <c r="CI706" s="164">
        <v>109.4</v>
      </c>
      <c r="CJ706" s="164">
        <v>110.8</v>
      </c>
      <c r="CK706" s="164">
        <v>110.2</v>
      </c>
      <c r="CL706" s="164">
        <v>111.2</v>
      </c>
      <c r="CM706" s="164">
        <v>110.9</v>
      </c>
      <c r="CN706" s="164">
        <v>110.3</v>
      </c>
      <c r="CO706" s="164">
        <v>109.9</v>
      </c>
      <c r="CP706" s="164">
        <v>109.3</v>
      </c>
      <c r="CQ706" s="164">
        <v>109</v>
      </c>
      <c r="CR706" s="164">
        <v>109.4</v>
      </c>
      <c r="CS706" s="164">
        <v>110.3</v>
      </c>
      <c r="CT706" s="164">
        <v>110.2</v>
      </c>
      <c r="CU706" s="164">
        <v>109.2</v>
      </c>
      <c r="CV706" s="164">
        <v>109.2</v>
      </c>
      <c r="CW706" s="164">
        <v>109.2</v>
      </c>
      <c r="CX706" s="164">
        <v>108.9</v>
      </c>
      <c r="CY706" s="164">
        <v>107.2</v>
      </c>
      <c r="CZ706" s="164">
        <v>107.3</v>
      </c>
      <c r="DA706" s="164">
        <v>107.5</v>
      </c>
      <c r="DB706" s="164">
        <v>107.1</v>
      </c>
      <c r="DC706" s="164">
        <v>107.1</v>
      </c>
      <c r="DD706" s="164">
        <v>107.4</v>
      </c>
      <c r="DE706" s="164">
        <v>107.4</v>
      </c>
      <c r="DF706" s="164">
        <v>107.5</v>
      </c>
      <c r="DG706" s="164">
        <v>107.7</v>
      </c>
      <c r="DH706" s="164">
        <v>109.6</v>
      </c>
      <c r="DI706" s="164">
        <v>109.3</v>
      </c>
      <c r="DJ706" s="164">
        <v>110.8</v>
      </c>
      <c r="DK706" s="164">
        <v>111.4</v>
      </c>
      <c r="DL706" s="164">
        <v>110.3</v>
      </c>
      <c r="DM706" s="164">
        <v>110.3</v>
      </c>
      <c r="DN706" s="164">
        <v>110.2</v>
      </c>
      <c r="DO706" s="164">
        <v>111.8</v>
      </c>
      <c r="DP706" s="164">
        <v>111.8</v>
      </c>
      <c r="DQ706" s="164">
        <v>112.9</v>
      </c>
      <c r="DR706" s="164">
        <v>115.1</v>
      </c>
      <c r="DS706" s="164">
        <v>114.4</v>
      </c>
      <c r="DT706" s="164">
        <v>113.1</v>
      </c>
    </row>
    <row r="707" spans="1:124" x14ac:dyDescent="0.25">
      <c r="A707" s="162" t="s">
        <v>2901</v>
      </c>
      <c r="B707" s="162" t="s">
        <v>2902</v>
      </c>
      <c r="C707" s="163">
        <v>3.46E-3</v>
      </c>
      <c r="D707" s="164">
        <v>99.4</v>
      </c>
      <c r="E707" s="164">
        <v>99.4</v>
      </c>
      <c r="F707" s="164">
        <v>99.4</v>
      </c>
      <c r="G707" s="164">
        <v>99.4</v>
      </c>
      <c r="H707" s="164">
        <v>99.4</v>
      </c>
      <c r="I707" s="164">
        <v>99.4</v>
      </c>
      <c r="J707" s="164">
        <v>98.1</v>
      </c>
      <c r="K707" s="164">
        <v>98.1</v>
      </c>
      <c r="L707" s="164">
        <v>98.1</v>
      </c>
      <c r="M707" s="164">
        <v>98.1</v>
      </c>
      <c r="N707" s="164">
        <v>98.1</v>
      </c>
      <c r="O707" s="164">
        <v>98.1</v>
      </c>
      <c r="P707" s="164">
        <v>98.1</v>
      </c>
      <c r="Q707" s="164">
        <v>98.1</v>
      </c>
      <c r="R707" s="164">
        <v>98.1</v>
      </c>
      <c r="S707" s="164">
        <v>98.1</v>
      </c>
      <c r="T707" s="164">
        <v>98.1</v>
      </c>
      <c r="U707" s="164">
        <v>98.1</v>
      </c>
      <c r="V707" s="164">
        <v>98.1</v>
      </c>
      <c r="W707" s="164">
        <v>98.1</v>
      </c>
      <c r="X707" s="164">
        <v>98.1</v>
      </c>
      <c r="Y707" s="164">
        <v>98.1</v>
      </c>
      <c r="Z707" s="164">
        <v>98.1</v>
      </c>
      <c r="AA707" s="164">
        <v>99.4</v>
      </c>
      <c r="AB707" s="164">
        <v>99.4</v>
      </c>
      <c r="AC707" s="164">
        <v>99.4</v>
      </c>
      <c r="AD707" s="164">
        <v>99.4</v>
      </c>
      <c r="AE707" s="164">
        <v>99.4</v>
      </c>
      <c r="AF707" s="164">
        <v>99.4</v>
      </c>
      <c r="AG707" s="164">
        <v>99.4</v>
      </c>
      <c r="AH707" s="164">
        <v>99.4</v>
      </c>
      <c r="AI707" s="164">
        <v>99.4</v>
      </c>
      <c r="AJ707" s="164">
        <v>99.4</v>
      </c>
      <c r="AK707" s="164">
        <v>99.4</v>
      </c>
      <c r="AL707" s="164">
        <v>99.4</v>
      </c>
      <c r="AM707" s="164">
        <v>92.3</v>
      </c>
      <c r="AN707" s="164">
        <v>92.3</v>
      </c>
      <c r="AO707" s="164">
        <v>92.3</v>
      </c>
      <c r="AP707" s="164">
        <v>92.3</v>
      </c>
      <c r="AQ707" s="164">
        <v>92.3</v>
      </c>
      <c r="AR707" s="164">
        <v>92.3</v>
      </c>
      <c r="AS707" s="164">
        <v>91.2</v>
      </c>
      <c r="AT707" s="164">
        <v>91.1</v>
      </c>
      <c r="AU707" s="164">
        <v>91.1</v>
      </c>
      <c r="AV707" s="164">
        <v>88.6</v>
      </c>
      <c r="AW707" s="164">
        <v>88.6</v>
      </c>
      <c r="AX707" s="164">
        <v>87</v>
      </c>
      <c r="AY707" s="164">
        <v>88.2</v>
      </c>
      <c r="AZ707" s="164">
        <v>89.8</v>
      </c>
      <c r="BA707" s="164">
        <v>89.8</v>
      </c>
      <c r="BB707" s="164">
        <v>89.8</v>
      </c>
      <c r="BC707" s="164">
        <v>89.8</v>
      </c>
      <c r="BD707" s="164">
        <v>89.8</v>
      </c>
      <c r="BE707" s="164">
        <v>89.8</v>
      </c>
      <c r="BF707" s="164">
        <v>89.8</v>
      </c>
      <c r="BG707" s="164">
        <v>89.8</v>
      </c>
      <c r="BH707" s="164">
        <v>89.8</v>
      </c>
      <c r="BI707" s="164">
        <v>89.8</v>
      </c>
      <c r="BJ707" s="164">
        <v>89.8</v>
      </c>
      <c r="BK707" s="164">
        <v>89.8</v>
      </c>
      <c r="BL707" s="164">
        <v>89.8</v>
      </c>
      <c r="BM707" s="164">
        <v>89.8</v>
      </c>
      <c r="BN707" s="164">
        <v>89.8</v>
      </c>
      <c r="BO707" s="164">
        <v>89.8</v>
      </c>
      <c r="BP707" s="164">
        <v>89.8</v>
      </c>
      <c r="BQ707" s="164">
        <v>89.8</v>
      </c>
      <c r="BR707" s="164">
        <v>89.8</v>
      </c>
      <c r="BS707" s="164">
        <v>89.8</v>
      </c>
      <c r="BT707" s="164">
        <v>89.8</v>
      </c>
      <c r="BU707" s="164">
        <v>89.8</v>
      </c>
      <c r="BV707" s="164">
        <v>89.8</v>
      </c>
      <c r="BW707" s="164">
        <v>89.8</v>
      </c>
      <c r="BX707" s="164">
        <v>89.8</v>
      </c>
      <c r="BY707" s="164">
        <v>89.8</v>
      </c>
      <c r="BZ707" s="164">
        <v>89.8</v>
      </c>
      <c r="CA707" s="164">
        <v>89.8</v>
      </c>
      <c r="CB707" s="164">
        <v>89.8</v>
      </c>
      <c r="CC707" s="164">
        <v>89.8</v>
      </c>
      <c r="CD707" s="164">
        <v>89.8</v>
      </c>
      <c r="CE707" s="164">
        <v>89.8</v>
      </c>
      <c r="CF707" s="164">
        <v>89.8</v>
      </c>
      <c r="CG707" s="164">
        <v>89.8</v>
      </c>
      <c r="CH707" s="164">
        <v>89.8</v>
      </c>
      <c r="CI707" s="164">
        <v>89.8</v>
      </c>
      <c r="CJ707" s="164">
        <v>89.8</v>
      </c>
      <c r="CK707" s="164">
        <v>89.8</v>
      </c>
      <c r="CL707" s="164">
        <v>89.8</v>
      </c>
      <c r="CM707" s="164">
        <v>89.8</v>
      </c>
      <c r="CN707" s="164">
        <v>89.8</v>
      </c>
      <c r="CO707" s="164">
        <v>89.8</v>
      </c>
      <c r="CP707" s="164">
        <v>89.8</v>
      </c>
      <c r="CQ707" s="164">
        <v>89.8</v>
      </c>
      <c r="CR707" s="164">
        <v>89.8</v>
      </c>
      <c r="CS707" s="164">
        <v>89.8</v>
      </c>
      <c r="CT707" s="164">
        <v>89.8</v>
      </c>
      <c r="CU707" s="164">
        <v>89.8</v>
      </c>
      <c r="CV707" s="164">
        <v>89.8</v>
      </c>
      <c r="CW707" s="164">
        <v>89.8</v>
      </c>
      <c r="CX707" s="164">
        <v>89.8</v>
      </c>
      <c r="CY707" s="164">
        <v>89.8</v>
      </c>
      <c r="CZ707" s="164">
        <v>89.8</v>
      </c>
      <c r="DA707" s="164">
        <v>89.8</v>
      </c>
      <c r="DB707" s="164">
        <v>89.8</v>
      </c>
      <c r="DC707" s="164">
        <v>89.8</v>
      </c>
      <c r="DD707" s="164">
        <v>89.8</v>
      </c>
      <c r="DE707" s="164">
        <v>89.8</v>
      </c>
      <c r="DF707" s="164">
        <v>89.8</v>
      </c>
      <c r="DG707" s="164">
        <v>89.8</v>
      </c>
      <c r="DH707" s="164">
        <v>89.8</v>
      </c>
      <c r="DI707" s="164">
        <v>89.8</v>
      </c>
      <c r="DJ707" s="164">
        <v>89.8</v>
      </c>
      <c r="DK707" s="164">
        <v>89.8</v>
      </c>
      <c r="DL707" s="164">
        <v>89.8</v>
      </c>
      <c r="DM707" s="164">
        <v>89.8</v>
      </c>
      <c r="DN707" s="164">
        <v>89.8</v>
      </c>
      <c r="DO707" s="164">
        <v>89.8</v>
      </c>
      <c r="DP707" s="164">
        <v>89.8</v>
      </c>
      <c r="DQ707" s="164">
        <v>89.8</v>
      </c>
      <c r="DR707" s="164">
        <v>89.8</v>
      </c>
      <c r="DS707" s="164">
        <v>89.8</v>
      </c>
      <c r="DT707" s="164">
        <v>89.8</v>
      </c>
    </row>
    <row r="708" spans="1:124" x14ac:dyDescent="0.25">
      <c r="A708" s="162" t="s">
        <v>2904</v>
      </c>
      <c r="B708" s="162" t="s">
        <v>2905</v>
      </c>
      <c r="C708" s="163">
        <v>0.36599999999999999</v>
      </c>
      <c r="D708" s="164">
        <v>102.3</v>
      </c>
      <c r="E708" s="164">
        <v>102.2</v>
      </c>
      <c r="F708" s="164">
        <v>104.4</v>
      </c>
      <c r="G708" s="164">
        <v>105.7</v>
      </c>
      <c r="H708" s="164">
        <v>107.5</v>
      </c>
      <c r="I708" s="164">
        <v>109.8</v>
      </c>
      <c r="J708" s="164">
        <v>109.8</v>
      </c>
      <c r="K708" s="164">
        <v>109.4</v>
      </c>
      <c r="L708" s="164">
        <v>109.1</v>
      </c>
      <c r="M708" s="164">
        <v>110.6</v>
      </c>
      <c r="N708" s="164">
        <v>110.9</v>
      </c>
      <c r="O708" s="164">
        <v>111.4</v>
      </c>
      <c r="P708" s="164">
        <v>111.9</v>
      </c>
      <c r="Q708" s="164">
        <v>112.4</v>
      </c>
      <c r="R708" s="164">
        <v>111.7</v>
      </c>
      <c r="S708" s="164">
        <v>111.9</v>
      </c>
      <c r="T708" s="164">
        <v>112</v>
      </c>
      <c r="U708" s="164">
        <v>114.4</v>
      </c>
      <c r="V708" s="164">
        <v>114.9</v>
      </c>
      <c r="W708" s="164">
        <v>116.1</v>
      </c>
      <c r="X708" s="164">
        <v>115.4</v>
      </c>
      <c r="Y708" s="164">
        <v>116.2</v>
      </c>
      <c r="Z708" s="164">
        <v>115.3</v>
      </c>
      <c r="AA708" s="164">
        <v>114.6</v>
      </c>
      <c r="AB708" s="164">
        <v>115.2</v>
      </c>
      <c r="AC708" s="164">
        <v>116</v>
      </c>
      <c r="AD708" s="164">
        <v>115.2</v>
      </c>
      <c r="AE708" s="164">
        <v>116.6</v>
      </c>
      <c r="AF708" s="164">
        <v>117</v>
      </c>
      <c r="AG708" s="164">
        <v>117.1</v>
      </c>
      <c r="AH708" s="164">
        <v>117.2</v>
      </c>
      <c r="AI708" s="164">
        <v>118.2</v>
      </c>
      <c r="AJ708" s="164">
        <v>116.7</v>
      </c>
      <c r="AK708" s="164">
        <v>116.1</v>
      </c>
      <c r="AL708" s="164">
        <v>116.2</v>
      </c>
      <c r="AM708" s="164">
        <v>115.8</v>
      </c>
      <c r="AN708" s="164">
        <v>115.8</v>
      </c>
      <c r="AO708" s="164">
        <v>116.9</v>
      </c>
      <c r="AP708" s="164">
        <v>117.3</v>
      </c>
      <c r="AQ708" s="164">
        <v>119</v>
      </c>
      <c r="AR708" s="164">
        <v>118.4</v>
      </c>
      <c r="AS708" s="164">
        <v>118.8</v>
      </c>
      <c r="AT708" s="164">
        <v>119.1</v>
      </c>
      <c r="AU708" s="164">
        <v>118.6</v>
      </c>
      <c r="AV708" s="164">
        <v>119.2</v>
      </c>
      <c r="AW708" s="164">
        <v>119.4</v>
      </c>
      <c r="AX708" s="164">
        <v>119.2</v>
      </c>
      <c r="AY708" s="164">
        <v>119.4</v>
      </c>
      <c r="AZ708" s="164">
        <v>118.8</v>
      </c>
      <c r="BA708" s="164">
        <v>119.1</v>
      </c>
      <c r="BB708" s="164">
        <v>119.3</v>
      </c>
      <c r="BC708" s="164">
        <v>119.2</v>
      </c>
      <c r="BD708" s="164">
        <v>119.1</v>
      </c>
      <c r="BE708" s="164">
        <v>119.6</v>
      </c>
      <c r="BF708" s="164">
        <v>119.9</v>
      </c>
      <c r="BG708" s="164">
        <v>119.4</v>
      </c>
      <c r="BH708" s="164">
        <v>119.9</v>
      </c>
      <c r="BI708" s="164">
        <v>120.5</v>
      </c>
      <c r="BJ708" s="164">
        <v>118.8</v>
      </c>
      <c r="BK708" s="164">
        <v>119</v>
      </c>
      <c r="BL708" s="164">
        <v>119.8</v>
      </c>
      <c r="BM708" s="164">
        <v>120.4</v>
      </c>
      <c r="BN708" s="164">
        <v>120.7</v>
      </c>
      <c r="BO708" s="164">
        <v>121.4</v>
      </c>
      <c r="BP708" s="164">
        <v>121.5</v>
      </c>
      <c r="BQ708" s="164">
        <v>122.1</v>
      </c>
      <c r="BR708" s="164">
        <v>121.7</v>
      </c>
      <c r="BS708" s="164">
        <v>121.5</v>
      </c>
      <c r="BT708" s="164">
        <v>121.5</v>
      </c>
      <c r="BU708" s="164">
        <v>121.8</v>
      </c>
      <c r="BV708" s="164">
        <v>121.7</v>
      </c>
      <c r="BW708" s="164">
        <v>121.5</v>
      </c>
      <c r="BX708" s="164">
        <v>121.8</v>
      </c>
      <c r="BY708" s="164">
        <v>122.8</v>
      </c>
      <c r="BZ708" s="164">
        <v>122.9</v>
      </c>
      <c r="CA708" s="164">
        <v>122.7</v>
      </c>
      <c r="CB708" s="164">
        <v>121.8</v>
      </c>
      <c r="CC708" s="164">
        <v>122.1</v>
      </c>
      <c r="CD708" s="164">
        <v>121</v>
      </c>
      <c r="CE708" s="164">
        <v>121.1</v>
      </c>
      <c r="CF708" s="164">
        <v>120.8</v>
      </c>
      <c r="CG708" s="164">
        <v>120.9</v>
      </c>
      <c r="CH708" s="164">
        <v>120.7</v>
      </c>
      <c r="CI708" s="164">
        <v>120.3</v>
      </c>
      <c r="CJ708" s="164">
        <v>120.4</v>
      </c>
      <c r="CK708" s="164">
        <v>120.4</v>
      </c>
      <c r="CL708" s="164">
        <v>120.4</v>
      </c>
      <c r="CM708" s="164">
        <v>120.5</v>
      </c>
      <c r="CN708" s="164">
        <v>120.5</v>
      </c>
      <c r="CO708" s="164">
        <v>120.7</v>
      </c>
      <c r="CP708" s="164">
        <v>120.5</v>
      </c>
      <c r="CQ708" s="164">
        <v>120.3</v>
      </c>
      <c r="CR708" s="164">
        <v>120.4</v>
      </c>
      <c r="CS708" s="164">
        <v>118.3</v>
      </c>
      <c r="CT708" s="164">
        <v>118.1</v>
      </c>
      <c r="CU708" s="164">
        <v>118.1</v>
      </c>
      <c r="CV708" s="164">
        <v>118.1</v>
      </c>
      <c r="CW708" s="164">
        <v>118.2</v>
      </c>
      <c r="CX708" s="164">
        <v>117.8</v>
      </c>
      <c r="CY708" s="164">
        <v>118.2</v>
      </c>
      <c r="CZ708" s="164">
        <v>118.6</v>
      </c>
      <c r="DA708" s="164">
        <v>119.4</v>
      </c>
      <c r="DB708" s="164">
        <v>118.6</v>
      </c>
      <c r="DC708" s="164">
        <v>119.2</v>
      </c>
      <c r="DD708" s="164">
        <v>120.4</v>
      </c>
      <c r="DE708" s="164">
        <v>121</v>
      </c>
      <c r="DF708" s="164">
        <v>122.9</v>
      </c>
      <c r="DG708" s="164">
        <v>123.8</v>
      </c>
      <c r="DH708" s="164">
        <v>124.6</v>
      </c>
      <c r="DI708" s="164">
        <v>125.1</v>
      </c>
      <c r="DJ708" s="164">
        <v>125.2</v>
      </c>
      <c r="DK708" s="164">
        <v>126.3</v>
      </c>
      <c r="DL708" s="164">
        <v>127.7</v>
      </c>
      <c r="DM708" s="164">
        <v>128.69999999999999</v>
      </c>
      <c r="DN708" s="164">
        <v>128.69999999999999</v>
      </c>
      <c r="DO708" s="164">
        <v>129.6</v>
      </c>
      <c r="DP708" s="164">
        <v>130.80000000000001</v>
      </c>
      <c r="DQ708" s="164">
        <v>131.30000000000001</v>
      </c>
      <c r="DR708" s="164">
        <v>131.30000000000001</v>
      </c>
      <c r="DS708" s="164">
        <v>131.30000000000001</v>
      </c>
      <c r="DT708" s="164">
        <v>131.9</v>
      </c>
    </row>
    <row r="709" spans="1:124" x14ac:dyDescent="0.25">
      <c r="A709" s="162" t="s">
        <v>2908</v>
      </c>
      <c r="B709" s="162" t="s">
        <v>2909</v>
      </c>
      <c r="C709" s="163">
        <v>0.13502</v>
      </c>
      <c r="D709" s="164">
        <v>101.5</v>
      </c>
      <c r="E709" s="164">
        <v>103.4</v>
      </c>
      <c r="F709" s="164">
        <v>106.9</v>
      </c>
      <c r="G709" s="164">
        <v>107.1</v>
      </c>
      <c r="H709" s="164">
        <v>110.2</v>
      </c>
      <c r="I709" s="164">
        <v>111.1</v>
      </c>
      <c r="J709" s="164">
        <v>114.1</v>
      </c>
      <c r="K709" s="164">
        <v>113.7</v>
      </c>
      <c r="L709" s="164">
        <v>113.8</v>
      </c>
      <c r="M709" s="164">
        <v>113.2</v>
      </c>
      <c r="N709" s="164">
        <v>113.6</v>
      </c>
      <c r="O709" s="164">
        <v>113.2</v>
      </c>
      <c r="P709" s="164">
        <v>117.9</v>
      </c>
      <c r="Q709" s="164">
        <v>119.3</v>
      </c>
      <c r="R709" s="164">
        <v>115.4</v>
      </c>
      <c r="S709" s="164">
        <v>116.6</v>
      </c>
      <c r="T709" s="164">
        <v>118.5</v>
      </c>
      <c r="U709" s="164">
        <v>120</v>
      </c>
      <c r="V709" s="164">
        <v>120.7</v>
      </c>
      <c r="W709" s="164">
        <v>121.4</v>
      </c>
      <c r="X709" s="164">
        <v>121.7</v>
      </c>
      <c r="Y709" s="164">
        <v>121.4</v>
      </c>
      <c r="Z709" s="164">
        <v>118.5</v>
      </c>
      <c r="AA709" s="164">
        <v>118.5</v>
      </c>
      <c r="AB709" s="164">
        <v>119.4</v>
      </c>
      <c r="AC709" s="164">
        <v>119.2</v>
      </c>
      <c r="AD709" s="164">
        <v>117.1</v>
      </c>
      <c r="AE709" s="164">
        <v>119.1</v>
      </c>
      <c r="AF709" s="164">
        <v>120</v>
      </c>
      <c r="AG709" s="164">
        <v>121</v>
      </c>
      <c r="AH709" s="164">
        <v>121.7</v>
      </c>
      <c r="AI709" s="164">
        <v>121.8</v>
      </c>
      <c r="AJ709" s="164">
        <v>118.2</v>
      </c>
      <c r="AK709" s="164">
        <v>119.9</v>
      </c>
      <c r="AL709" s="164">
        <v>119.2</v>
      </c>
      <c r="AM709" s="164">
        <v>117.2</v>
      </c>
      <c r="AN709" s="164">
        <v>118</v>
      </c>
      <c r="AO709" s="164">
        <v>118.7</v>
      </c>
      <c r="AP709" s="164">
        <v>119.5</v>
      </c>
      <c r="AQ709" s="164">
        <v>122.5</v>
      </c>
      <c r="AR709" s="164">
        <v>123.7</v>
      </c>
      <c r="AS709" s="164">
        <v>124.5</v>
      </c>
      <c r="AT709" s="164">
        <v>126</v>
      </c>
      <c r="AU709" s="164">
        <v>125.5</v>
      </c>
      <c r="AV709" s="164">
        <v>126.8</v>
      </c>
      <c r="AW709" s="164">
        <v>126.2</v>
      </c>
      <c r="AX709" s="164">
        <v>126</v>
      </c>
      <c r="AY709" s="164">
        <v>126.3</v>
      </c>
      <c r="AZ709" s="164">
        <v>125.8</v>
      </c>
      <c r="BA709" s="164">
        <v>126.9</v>
      </c>
      <c r="BB709" s="164">
        <v>126.7</v>
      </c>
      <c r="BC709" s="164">
        <v>126.7</v>
      </c>
      <c r="BD709" s="164">
        <v>127.3</v>
      </c>
      <c r="BE709" s="164">
        <v>127.5</v>
      </c>
      <c r="BF709" s="164">
        <v>127.6</v>
      </c>
      <c r="BG709" s="164">
        <v>126.6</v>
      </c>
      <c r="BH709" s="164">
        <v>126.8</v>
      </c>
      <c r="BI709" s="164">
        <v>127.3</v>
      </c>
      <c r="BJ709" s="164">
        <v>126.5</v>
      </c>
      <c r="BK709" s="164">
        <v>127.2</v>
      </c>
      <c r="BL709" s="164">
        <v>126.7</v>
      </c>
      <c r="BM709" s="164">
        <v>128.4</v>
      </c>
      <c r="BN709" s="164">
        <v>129.19999999999999</v>
      </c>
      <c r="BO709" s="164">
        <v>129.19999999999999</v>
      </c>
      <c r="BP709" s="164">
        <v>130.4</v>
      </c>
      <c r="BQ709" s="164">
        <v>130.69999999999999</v>
      </c>
      <c r="BR709" s="164">
        <v>130.69999999999999</v>
      </c>
      <c r="BS709" s="164">
        <v>130.6</v>
      </c>
      <c r="BT709" s="164">
        <v>130.9</v>
      </c>
      <c r="BU709" s="164">
        <v>130.69999999999999</v>
      </c>
      <c r="BV709" s="164">
        <v>130.69999999999999</v>
      </c>
      <c r="BW709" s="164">
        <v>130.80000000000001</v>
      </c>
      <c r="BX709" s="164">
        <v>130.6</v>
      </c>
      <c r="BY709" s="164">
        <v>131.4</v>
      </c>
      <c r="BZ709" s="164">
        <v>132</v>
      </c>
      <c r="CA709" s="164">
        <v>132.19999999999999</v>
      </c>
      <c r="CB709" s="164">
        <v>129.6</v>
      </c>
      <c r="CC709" s="164">
        <v>129.30000000000001</v>
      </c>
      <c r="CD709" s="164">
        <v>126.3</v>
      </c>
      <c r="CE709" s="164">
        <v>125.8</v>
      </c>
      <c r="CF709" s="164">
        <v>125.6</v>
      </c>
      <c r="CG709" s="164">
        <v>125.3</v>
      </c>
      <c r="CH709" s="164">
        <v>125.9</v>
      </c>
      <c r="CI709" s="164">
        <v>124.3</v>
      </c>
      <c r="CJ709" s="164">
        <v>124</v>
      </c>
      <c r="CK709" s="164">
        <v>124</v>
      </c>
      <c r="CL709" s="164">
        <v>124</v>
      </c>
      <c r="CM709" s="164">
        <v>124</v>
      </c>
      <c r="CN709" s="164">
        <v>123.8</v>
      </c>
      <c r="CO709" s="164">
        <v>123.8</v>
      </c>
      <c r="CP709" s="164">
        <v>123.7</v>
      </c>
      <c r="CQ709" s="164">
        <v>123.7</v>
      </c>
      <c r="CR709" s="164">
        <v>123.7</v>
      </c>
      <c r="CS709" s="164">
        <v>123.7</v>
      </c>
      <c r="CT709" s="164">
        <v>123.3</v>
      </c>
      <c r="CU709" s="164">
        <v>123.7</v>
      </c>
      <c r="CV709" s="164">
        <v>123.7</v>
      </c>
      <c r="CW709" s="164">
        <v>123.7</v>
      </c>
      <c r="CX709" s="164">
        <v>123.2</v>
      </c>
      <c r="CY709" s="164">
        <v>123.3</v>
      </c>
      <c r="CZ709" s="164">
        <v>123.7</v>
      </c>
      <c r="DA709" s="164">
        <v>125.1</v>
      </c>
      <c r="DB709" s="164">
        <v>123.7</v>
      </c>
      <c r="DC709" s="164">
        <v>123.6</v>
      </c>
      <c r="DD709" s="164">
        <v>123.9</v>
      </c>
      <c r="DE709" s="164">
        <v>123.8</v>
      </c>
      <c r="DF709" s="164">
        <v>125.4</v>
      </c>
      <c r="DG709" s="164">
        <v>126.8</v>
      </c>
      <c r="DH709" s="164">
        <v>127</v>
      </c>
      <c r="DI709" s="164">
        <v>127.2</v>
      </c>
      <c r="DJ709" s="164">
        <v>127.3</v>
      </c>
      <c r="DK709" s="164">
        <v>128</v>
      </c>
      <c r="DL709" s="164">
        <v>128.30000000000001</v>
      </c>
      <c r="DM709" s="164">
        <v>129.19999999999999</v>
      </c>
      <c r="DN709" s="164">
        <v>128.80000000000001</v>
      </c>
      <c r="DO709" s="164">
        <v>130.6</v>
      </c>
      <c r="DP709" s="164">
        <v>131.80000000000001</v>
      </c>
      <c r="DQ709" s="164">
        <v>131.30000000000001</v>
      </c>
      <c r="DR709" s="164">
        <v>131.4</v>
      </c>
      <c r="DS709" s="164">
        <v>131.30000000000001</v>
      </c>
      <c r="DT709" s="164">
        <v>131.6</v>
      </c>
    </row>
    <row r="710" spans="1:124" x14ac:dyDescent="0.25">
      <c r="A710" s="162" t="s">
        <v>2911</v>
      </c>
      <c r="B710" s="162" t="s">
        <v>2912</v>
      </c>
      <c r="C710" s="163">
        <v>4.3130000000000002E-2</v>
      </c>
      <c r="D710" s="164">
        <v>101.5</v>
      </c>
      <c r="E710" s="164">
        <v>101.4</v>
      </c>
      <c r="F710" s="164">
        <v>101.6</v>
      </c>
      <c r="G710" s="164">
        <v>101.7</v>
      </c>
      <c r="H710" s="164">
        <v>102</v>
      </c>
      <c r="I710" s="164">
        <v>102.2</v>
      </c>
      <c r="J710" s="164">
        <v>100.3</v>
      </c>
      <c r="K710" s="164">
        <v>99.6</v>
      </c>
      <c r="L710" s="164">
        <v>98.8</v>
      </c>
      <c r="M710" s="164">
        <v>98.6</v>
      </c>
      <c r="N710" s="164">
        <v>98.5</v>
      </c>
      <c r="O710" s="164">
        <v>99.5</v>
      </c>
      <c r="P710" s="164">
        <v>100.5</v>
      </c>
      <c r="Q710" s="164">
        <v>100.6</v>
      </c>
      <c r="R710" s="164">
        <v>100.7</v>
      </c>
      <c r="S710" s="164">
        <v>100.8</v>
      </c>
      <c r="T710" s="164">
        <v>101.3</v>
      </c>
      <c r="U710" s="164">
        <v>101.2</v>
      </c>
      <c r="V710" s="164">
        <v>101</v>
      </c>
      <c r="W710" s="164">
        <v>98.6</v>
      </c>
      <c r="X710" s="164">
        <v>98.2</v>
      </c>
      <c r="Y710" s="164">
        <v>98.8</v>
      </c>
      <c r="Z710" s="164">
        <v>99.1</v>
      </c>
      <c r="AA710" s="164">
        <v>99</v>
      </c>
      <c r="AB710" s="164">
        <v>94.6</v>
      </c>
      <c r="AC710" s="164">
        <v>96</v>
      </c>
      <c r="AD710" s="164">
        <v>96.5</v>
      </c>
      <c r="AE710" s="164">
        <v>96.9</v>
      </c>
      <c r="AF710" s="164">
        <v>95</v>
      </c>
      <c r="AG710" s="164">
        <v>94.1</v>
      </c>
      <c r="AH710" s="164">
        <v>96.3</v>
      </c>
      <c r="AI710" s="164">
        <v>96</v>
      </c>
      <c r="AJ710" s="164">
        <v>95.6</v>
      </c>
      <c r="AK710" s="164">
        <v>94.8</v>
      </c>
      <c r="AL710" s="164">
        <v>91.2</v>
      </c>
      <c r="AM710" s="164">
        <v>91.8</v>
      </c>
      <c r="AN710" s="164">
        <v>93.6</v>
      </c>
      <c r="AO710" s="164">
        <v>90.8</v>
      </c>
      <c r="AP710" s="164">
        <v>91.6</v>
      </c>
      <c r="AQ710" s="164">
        <v>90.6</v>
      </c>
      <c r="AR710" s="164">
        <v>91</v>
      </c>
      <c r="AS710" s="164">
        <v>91.5</v>
      </c>
      <c r="AT710" s="164">
        <v>90.5</v>
      </c>
      <c r="AU710" s="164">
        <v>89.1</v>
      </c>
      <c r="AV710" s="164">
        <v>89.5</v>
      </c>
      <c r="AW710" s="164">
        <v>90.1</v>
      </c>
      <c r="AX710" s="164">
        <v>90.1</v>
      </c>
      <c r="AY710" s="164">
        <v>89.5</v>
      </c>
      <c r="AZ710" s="164">
        <v>88.4</v>
      </c>
      <c r="BA710" s="164">
        <v>87.2</v>
      </c>
      <c r="BB710" s="164">
        <v>87</v>
      </c>
      <c r="BC710" s="164">
        <v>86.6</v>
      </c>
      <c r="BD710" s="164">
        <v>85.6</v>
      </c>
      <c r="BE710" s="164">
        <v>86.3</v>
      </c>
      <c r="BF710" s="164">
        <v>88.9</v>
      </c>
      <c r="BG710" s="164">
        <v>88.8</v>
      </c>
      <c r="BH710" s="164">
        <v>90.2</v>
      </c>
      <c r="BI710" s="164">
        <v>89.5</v>
      </c>
      <c r="BJ710" s="164">
        <v>89.6</v>
      </c>
      <c r="BK710" s="164">
        <v>88.7</v>
      </c>
      <c r="BL710" s="164">
        <v>89.2</v>
      </c>
      <c r="BM710" s="164">
        <v>88.9</v>
      </c>
      <c r="BN710" s="164">
        <v>89.4</v>
      </c>
      <c r="BO710" s="164">
        <v>89.8</v>
      </c>
      <c r="BP710" s="164">
        <v>89.9</v>
      </c>
      <c r="BQ710" s="164">
        <v>90.4</v>
      </c>
      <c r="BR710" s="164">
        <v>90.2</v>
      </c>
      <c r="BS710" s="164">
        <v>90</v>
      </c>
      <c r="BT710" s="164">
        <v>90.4</v>
      </c>
      <c r="BU710" s="164">
        <v>90.5</v>
      </c>
      <c r="BV710" s="164">
        <v>90.1</v>
      </c>
      <c r="BW710" s="164">
        <v>89.8</v>
      </c>
      <c r="BX710" s="164">
        <v>90.3</v>
      </c>
      <c r="BY710" s="164">
        <v>90.5</v>
      </c>
      <c r="BZ710" s="164">
        <v>89.9</v>
      </c>
      <c r="CA710" s="164">
        <v>90.3</v>
      </c>
      <c r="CB710" s="164">
        <v>90.7</v>
      </c>
      <c r="CC710" s="164">
        <v>91.5</v>
      </c>
      <c r="CD710" s="164">
        <v>90.9</v>
      </c>
      <c r="CE710" s="164">
        <v>89.8</v>
      </c>
      <c r="CF710" s="164">
        <v>90.8</v>
      </c>
      <c r="CG710" s="164">
        <v>90.6</v>
      </c>
      <c r="CH710" s="164">
        <v>89.9</v>
      </c>
      <c r="CI710" s="164">
        <v>89.3</v>
      </c>
      <c r="CJ710" s="164">
        <v>89.9</v>
      </c>
      <c r="CK710" s="164">
        <v>89.8</v>
      </c>
      <c r="CL710" s="164">
        <v>89.2</v>
      </c>
      <c r="CM710" s="164">
        <v>88.8</v>
      </c>
      <c r="CN710" s="164">
        <v>89.6</v>
      </c>
      <c r="CO710" s="164">
        <v>89.9</v>
      </c>
      <c r="CP710" s="164">
        <v>89.1</v>
      </c>
      <c r="CQ710" s="164">
        <v>89.5</v>
      </c>
      <c r="CR710" s="164">
        <v>88.8</v>
      </c>
      <c r="CS710" s="164">
        <v>90.6</v>
      </c>
      <c r="CT710" s="164">
        <v>89.6</v>
      </c>
      <c r="CU710" s="164">
        <v>89.5</v>
      </c>
      <c r="CV710" s="164">
        <v>89.5</v>
      </c>
      <c r="CW710" s="164">
        <v>90.4</v>
      </c>
      <c r="CX710" s="164">
        <v>90.4</v>
      </c>
      <c r="CY710" s="164">
        <v>91.3</v>
      </c>
      <c r="CZ710" s="164">
        <v>90.9</v>
      </c>
      <c r="DA710" s="164">
        <v>91.8</v>
      </c>
      <c r="DB710" s="164">
        <v>91.9</v>
      </c>
      <c r="DC710" s="164">
        <v>92.3</v>
      </c>
      <c r="DD710" s="164">
        <v>97.4</v>
      </c>
      <c r="DE710" s="164">
        <v>99.9</v>
      </c>
      <c r="DF710" s="164">
        <v>101.7</v>
      </c>
      <c r="DG710" s="164">
        <v>100.2</v>
      </c>
      <c r="DH710" s="164">
        <v>100.5</v>
      </c>
      <c r="DI710" s="164">
        <v>100.1</v>
      </c>
      <c r="DJ710" s="164">
        <v>99.6</v>
      </c>
      <c r="DK710" s="164">
        <v>102.9</v>
      </c>
      <c r="DL710" s="164">
        <v>102.7</v>
      </c>
      <c r="DM710" s="164">
        <v>103.5</v>
      </c>
      <c r="DN710" s="164">
        <v>104.8</v>
      </c>
      <c r="DO710" s="164">
        <v>103.9</v>
      </c>
      <c r="DP710" s="164">
        <v>105.3</v>
      </c>
      <c r="DQ710" s="164">
        <v>105.9</v>
      </c>
      <c r="DR710" s="164">
        <v>107.6</v>
      </c>
      <c r="DS710" s="164">
        <v>107.7</v>
      </c>
      <c r="DT710" s="164">
        <v>107.9</v>
      </c>
    </row>
    <row r="711" spans="1:124" x14ac:dyDescent="0.25">
      <c r="A711" s="162" t="s">
        <v>2914</v>
      </c>
      <c r="B711" s="162" t="s">
        <v>2915</v>
      </c>
      <c r="C711" s="163">
        <v>6.9699999999999996E-3</v>
      </c>
      <c r="D711" s="164">
        <v>100.4</v>
      </c>
      <c r="E711" s="164">
        <v>100.4</v>
      </c>
      <c r="F711" s="164">
        <v>100.6</v>
      </c>
      <c r="G711" s="164">
        <v>101.1</v>
      </c>
      <c r="H711" s="164">
        <v>101.1</v>
      </c>
      <c r="I711" s="164">
        <v>101.1</v>
      </c>
      <c r="J711" s="164">
        <v>100.2</v>
      </c>
      <c r="K711" s="164">
        <v>100.1</v>
      </c>
      <c r="L711" s="164">
        <v>101.8</v>
      </c>
      <c r="M711" s="164">
        <v>102.3</v>
      </c>
      <c r="N711" s="164">
        <v>102.1</v>
      </c>
      <c r="O711" s="164">
        <v>102.4</v>
      </c>
      <c r="P711" s="164">
        <v>102.1</v>
      </c>
      <c r="Q711" s="164">
        <v>101.9</v>
      </c>
      <c r="R711" s="164">
        <v>101.6</v>
      </c>
      <c r="S711" s="164">
        <v>101.6</v>
      </c>
      <c r="T711" s="164">
        <v>107</v>
      </c>
      <c r="U711" s="164">
        <v>114.6</v>
      </c>
      <c r="V711" s="164">
        <v>109.6</v>
      </c>
      <c r="W711" s="164">
        <v>113.1</v>
      </c>
      <c r="X711" s="164">
        <v>111.8</v>
      </c>
      <c r="Y711" s="164">
        <v>111.2</v>
      </c>
      <c r="Z711" s="164">
        <v>111</v>
      </c>
      <c r="AA711" s="164">
        <v>111.3</v>
      </c>
      <c r="AB711" s="164">
        <v>111.4</v>
      </c>
      <c r="AC711" s="164">
        <v>112.7</v>
      </c>
      <c r="AD711" s="164">
        <v>112.5</v>
      </c>
      <c r="AE711" s="164">
        <v>115.8</v>
      </c>
      <c r="AF711" s="164">
        <v>116</v>
      </c>
      <c r="AG711" s="164">
        <v>116.6</v>
      </c>
      <c r="AH711" s="164">
        <v>117</v>
      </c>
      <c r="AI711" s="164">
        <v>117.2</v>
      </c>
      <c r="AJ711" s="164">
        <v>117</v>
      </c>
      <c r="AK711" s="164">
        <v>116.3</v>
      </c>
      <c r="AL711" s="164">
        <v>113</v>
      </c>
      <c r="AM711" s="164">
        <v>113.6</v>
      </c>
      <c r="AN711" s="164">
        <v>113.6</v>
      </c>
      <c r="AO711" s="164">
        <v>114.2</v>
      </c>
      <c r="AP711" s="164">
        <v>112.8</v>
      </c>
      <c r="AQ711" s="164">
        <v>118.2</v>
      </c>
      <c r="AR711" s="164">
        <v>117.1</v>
      </c>
      <c r="AS711" s="164">
        <v>114.4</v>
      </c>
      <c r="AT711" s="164">
        <v>114.4</v>
      </c>
      <c r="AU711" s="164">
        <v>111.6</v>
      </c>
      <c r="AV711" s="164">
        <v>109.9</v>
      </c>
      <c r="AW711" s="164">
        <v>114.2</v>
      </c>
      <c r="AX711" s="164">
        <v>113.4</v>
      </c>
      <c r="AY711" s="164">
        <v>113.9</v>
      </c>
      <c r="AZ711" s="164">
        <v>114.5</v>
      </c>
      <c r="BA711" s="164">
        <v>115.3</v>
      </c>
      <c r="BB711" s="164">
        <v>115.3</v>
      </c>
      <c r="BC711" s="164">
        <v>115.3</v>
      </c>
      <c r="BD711" s="164">
        <v>116</v>
      </c>
      <c r="BE711" s="164">
        <v>115.9</v>
      </c>
      <c r="BF711" s="164">
        <v>116.1</v>
      </c>
      <c r="BG711" s="164">
        <v>116.2</v>
      </c>
      <c r="BH711" s="164">
        <v>117</v>
      </c>
      <c r="BI711" s="164">
        <v>117</v>
      </c>
      <c r="BJ711" s="164">
        <v>117</v>
      </c>
      <c r="BK711" s="164">
        <v>117</v>
      </c>
      <c r="BL711" s="164">
        <v>118.2</v>
      </c>
      <c r="BM711" s="164">
        <v>118.2</v>
      </c>
      <c r="BN711" s="164">
        <v>118.2</v>
      </c>
      <c r="BO711" s="164">
        <v>118.2</v>
      </c>
      <c r="BP711" s="164">
        <v>118.2</v>
      </c>
      <c r="BQ711" s="164">
        <v>117.5</v>
      </c>
      <c r="BR711" s="164">
        <v>117.5</v>
      </c>
      <c r="BS711" s="164">
        <v>117.5</v>
      </c>
      <c r="BT711" s="164">
        <v>117.2</v>
      </c>
      <c r="BU711" s="164">
        <v>117.5</v>
      </c>
      <c r="BV711" s="164">
        <v>117.9</v>
      </c>
      <c r="BW711" s="164">
        <v>117.9</v>
      </c>
      <c r="BX711" s="164">
        <v>118.2</v>
      </c>
      <c r="BY711" s="164">
        <v>118.2</v>
      </c>
      <c r="BZ711" s="164">
        <v>118.2</v>
      </c>
      <c r="CA711" s="164">
        <v>118.2</v>
      </c>
      <c r="CB711" s="164">
        <v>118.2</v>
      </c>
      <c r="CC711" s="164">
        <v>121.3</v>
      </c>
      <c r="CD711" s="164">
        <v>121.3</v>
      </c>
      <c r="CE711" s="164">
        <v>120.8</v>
      </c>
      <c r="CF711" s="164">
        <v>121.4</v>
      </c>
      <c r="CG711" s="164">
        <v>120.6</v>
      </c>
      <c r="CH711" s="164">
        <v>120.6</v>
      </c>
      <c r="CI711" s="164">
        <v>117.6</v>
      </c>
      <c r="CJ711" s="164">
        <v>120.7</v>
      </c>
      <c r="CK711" s="164">
        <v>120.7</v>
      </c>
      <c r="CL711" s="164">
        <v>119.5</v>
      </c>
      <c r="CM711" s="164">
        <v>117.5</v>
      </c>
      <c r="CN711" s="164">
        <v>119.5</v>
      </c>
      <c r="CO711" s="164">
        <v>119.2</v>
      </c>
      <c r="CP711" s="164">
        <v>118.8</v>
      </c>
      <c r="CQ711" s="164">
        <v>113.8</v>
      </c>
      <c r="CR711" s="164">
        <v>119.2</v>
      </c>
      <c r="CS711" s="164">
        <v>119.7</v>
      </c>
      <c r="CT711" s="164">
        <v>118.9</v>
      </c>
      <c r="CU711" s="164">
        <v>118.9</v>
      </c>
      <c r="CV711" s="164">
        <v>118.9</v>
      </c>
      <c r="CW711" s="164">
        <v>116.1</v>
      </c>
      <c r="CX711" s="164">
        <v>116.1</v>
      </c>
      <c r="CY711" s="164">
        <v>116.1</v>
      </c>
      <c r="CZ711" s="164">
        <v>116.1</v>
      </c>
      <c r="DA711" s="164">
        <v>117.6</v>
      </c>
      <c r="DB711" s="164">
        <v>115.5</v>
      </c>
      <c r="DC711" s="164">
        <v>114.6</v>
      </c>
      <c r="DD711" s="164">
        <v>116.3</v>
      </c>
      <c r="DE711" s="164">
        <v>115.5</v>
      </c>
      <c r="DF711" s="164">
        <v>118.7</v>
      </c>
      <c r="DG711" s="164">
        <v>118.7</v>
      </c>
      <c r="DH711" s="164">
        <v>118.7</v>
      </c>
      <c r="DI711" s="164">
        <v>118.7</v>
      </c>
      <c r="DJ711" s="164">
        <v>115.4</v>
      </c>
      <c r="DK711" s="164">
        <v>118.7</v>
      </c>
      <c r="DL711" s="164">
        <v>121</v>
      </c>
      <c r="DM711" s="164">
        <v>120.2</v>
      </c>
      <c r="DN711" s="164">
        <v>124.4</v>
      </c>
      <c r="DO711" s="164">
        <v>124.9</v>
      </c>
      <c r="DP711" s="164">
        <v>125.6</v>
      </c>
      <c r="DQ711" s="164">
        <v>127</v>
      </c>
      <c r="DR711" s="164">
        <v>129.9</v>
      </c>
      <c r="DS711" s="164">
        <v>127.8</v>
      </c>
      <c r="DT711" s="164">
        <v>126.2</v>
      </c>
    </row>
    <row r="712" spans="1:124" x14ac:dyDescent="0.25">
      <c r="A712" s="162" t="s">
        <v>2917</v>
      </c>
      <c r="B712" s="162" t="s">
        <v>2918</v>
      </c>
      <c r="C712" s="163">
        <v>2.6900000000000001E-3</v>
      </c>
      <c r="D712" s="164">
        <v>104.9</v>
      </c>
      <c r="E712" s="164">
        <v>104.9</v>
      </c>
      <c r="F712" s="164">
        <v>105.2</v>
      </c>
      <c r="G712" s="164">
        <v>103.7</v>
      </c>
      <c r="H712" s="164">
        <v>103.7</v>
      </c>
      <c r="I712" s="164">
        <v>107.5</v>
      </c>
      <c r="J712" s="164">
        <v>112</v>
      </c>
      <c r="K712" s="164">
        <v>109.1</v>
      </c>
      <c r="L712" s="164">
        <v>103.9</v>
      </c>
      <c r="M712" s="164">
        <v>119.3</v>
      </c>
      <c r="N712" s="164">
        <v>113.1</v>
      </c>
      <c r="O712" s="164">
        <v>111.9</v>
      </c>
      <c r="P712" s="164">
        <v>111.8</v>
      </c>
      <c r="Q712" s="164">
        <v>114.1</v>
      </c>
      <c r="R712" s="164">
        <v>114.3</v>
      </c>
      <c r="S712" s="164">
        <v>119.7</v>
      </c>
      <c r="T712" s="164">
        <v>123.4</v>
      </c>
      <c r="U712" s="164">
        <v>123.4</v>
      </c>
      <c r="V712" s="164">
        <v>124.6</v>
      </c>
      <c r="W712" s="164">
        <v>124.6</v>
      </c>
      <c r="X712" s="164">
        <v>123.4</v>
      </c>
      <c r="Y712" s="164">
        <v>106.7</v>
      </c>
      <c r="Z712" s="164">
        <v>107.7</v>
      </c>
      <c r="AA712" s="164">
        <v>107.6</v>
      </c>
      <c r="AB712" s="164">
        <v>108.7</v>
      </c>
      <c r="AC712" s="164">
        <v>108.7</v>
      </c>
      <c r="AD712" s="164">
        <v>108.7</v>
      </c>
      <c r="AE712" s="164">
        <v>108.7</v>
      </c>
      <c r="AF712" s="164">
        <v>108.7</v>
      </c>
      <c r="AG712" s="164">
        <v>108.7</v>
      </c>
      <c r="AH712" s="164">
        <v>111.4</v>
      </c>
      <c r="AI712" s="164">
        <v>111.4</v>
      </c>
      <c r="AJ712" s="164">
        <v>111.4</v>
      </c>
      <c r="AK712" s="164">
        <v>105.3</v>
      </c>
      <c r="AL712" s="164">
        <v>111.5</v>
      </c>
      <c r="AM712" s="164">
        <v>111.4</v>
      </c>
      <c r="AN712" s="164">
        <v>111.4</v>
      </c>
      <c r="AO712" s="164">
        <v>111.1</v>
      </c>
      <c r="AP712" s="164">
        <v>112.9</v>
      </c>
      <c r="AQ712" s="164">
        <v>112.6</v>
      </c>
      <c r="AR712" s="164">
        <v>114.2</v>
      </c>
      <c r="AS712" s="164">
        <v>113.4</v>
      </c>
      <c r="AT712" s="164">
        <v>104.4</v>
      </c>
      <c r="AU712" s="164">
        <v>104.8</v>
      </c>
      <c r="AV712" s="164">
        <v>102.5</v>
      </c>
      <c r="AW712" s="164">
        <v>104.8</v>
      </c>
      <c r="AX712" s="164">
        <v>105.1</v>
      </c>
      <c r="AY712" s="164">
        <v>105.1</v>
      </c>
      <c r="AZ712" s="164">
        <v>105.1</v>
      </c>
      <c r="BA712" s="164">
        <v>112.7</v>
      </c>
      <c r="BB712" s="164">
        <v>112.7</v>
      </c>
      <c r="BC712" s="164">
        <v>105.1</v>
      </c>
      <c r="BD712" s="164">
        <v>98.5</v>
      </c>
      <c r="BE712" s="164">
        <v>98.7</v>
      </c>
      <c r="BF712" s="164">
        <v>98.9</v>
      </c>
      <c r="BG712" s="164">
        <v>97.4</v>
      </c>
      <c r="BH712" s="164">
        <v>98.8</v>
      </c>
      <c r="BI712" s="164">
        <v>98.8</v>
      </c>
      <c r="BJ712" s="164">
        <v>98.8</v>
      </c>
      <c r="BK712" s="164">
        <v>98.8</v>
      </c>
      <c r="BL712" s="164">
        <v>98.8</v>
      </c>
      <c r="BM712" s="164">
        <v>98.8</v>
      </c>
      <c r="BN712" s="164">
        <v>98.9</v>
      </c>
      <c r="BO712" s="164">
        <v>101.9</v>
      </c>
      <c r="BP712" s="164">
        <v>101.9</v>
      </c>
      <c r="BQ712" s="164">
        <v>101.9</v>
      </c>
      <c r="BR712" s="164">
        <v>101.9</v>
      </c>
      <c r="BS712" s="164">
        <v>101.9</v>
      </c>
      <c r="BT712" s="164">
        <v>101.9</v>
      </c>
      <c r="BU712" s="164">
        <v>101.9</v>
      </c>
      <c r="BV712" s="164">
        <v>101.9</v>
      </c>
      <c r="BW712" s="164">
        <v>101.9</v>
      </c>
      <c r="BX712" s="164">
        <v>101.9</v>
      </c>
      <c r="BY712" s="164">
        <v>101.9</v>
      </c>
      <c r="BZ712" s="164">
        <v>101.9</v>
      </c>
      <c r="CA712" s="164">
        <v>102.2</v>
      </c>
      <c r="CB712" s="164">
        <v>101.9</v>
      </c>
      <c r="CC712" s="164">
        <v>101.9</v>
      </c>
      <c r="CD712" s="164">
        <v>101.9</v>
      </c>
      <c r="CE712" s="164">
        <v>101.9</v>
      </c>
      <c r="CF712" s="164">
        <v>101.9</v>
      </c>
      <c r="CG712" s="164">
        <v>101.9</v>
      </c>
      <c r="CH712" s="164">
        <v>101.9</v>
      </c>
      <c r="CI712" s="164">
        <v>101.9</v>
      </c>
      <c r="CJ712" s="164">
        <v>101.9</v>
      </c>
      <c r="CK712" s="164">
        <v>101.9</v>
      </c>
      <c r="CL712" s="164">
        <v>101.9</v>
      </c>
      <c r="CM712" s="164">
        <v>101.9</v>
      </c>
      <c r="CN712" s="164">
        <v>101.9</v>
      </c>
      <c r="CO712" s="164">
        <v>101.9</v>
      </c>
      <c r="CP712" s="164">
        <v>101.9</v>
      </c>
      <c r="CQ712" s="164">
        <v>101.9</v>
      </c>
      <c r="CR712" s="164">
        <v>101.9</v>
      </c>
      <c r="CS712" s="164">
        <v>101.9</v>
      </c>
      <c r="CT712" s="164">
        <v>101.9</v>
      </c>
      <c r="CU712" s="164">
        <v>101.9</v>
      </c>
      <c r="CV712" s="164">
        <v>101.9</v>
      </c>
      <c r="CW712" s="164">
        <v>101.9</v>
      </c>
      <c r="CX712" s="164">
        <v>101.9</v>
      </c>
      <c r="CY712" s="164">
        <v>101.9</v>
      </c>
      <c r="CZ712" s="164">
        <v>101.9</v>
      </c>
      <c r="DA712" s="164">
        <v>101.9</v>
      </c>
      <c r="DB712" s="164">
        <v>101.9</v>
      </c>
      <c r="DC712" s="164">
        <v>101.9</v>
      </c>
      <c r="DD712" s="164">
        <v>101.9</v>
      </c>
      <c r="DE712" s="164">
        <v>101.9</v>
      </c>
      <c r="DF712" s="164">
        <v>101.9</v>
      </c>
      <c r="DG712" s="164">
        <v>104.1</v>
      </c>
      <c r="DH712" s="164">
        <v>104.1</v>
      </c>
      <c r="DI712" s="164">
        <v>104.1</v>
      </c>
      <c r="DJ712" s="164">
        <v>104.1</v>
      </c>
      <c r="DK712" s="164">
        <v>104.1</v>
      </c>
      <c r="DL712" s="164">
        <v>104.1</v>
      </c>
      <c r="DM712" s="164">
        <v>104.1</v>
      </c>
      <c r="DN712" s="164">
        <v>106.8</v>
      </c>
      <c r="DO712" s="164">
        <v>106.8</v>
      </c>
      <c r="DP712" s="164">
        <v>106.8</v>
      </c>
      <c r="DQ712" s="164">
        <v>106.8</v>
      </c>
      <c r="DR712" s="164">
        <v>106.8</v>
      </c>
      <c r="DS712" s="164">
        <v>106.8</v>
      </c>
      <c r="DT712" s="164">
        <v>106.8</v>
      </c>
    </row>
    <row r="713" spans="1:124" x14ac:dyDescent="0.25">
      <c r="A713" s="162" t="s">
        <v>2920</v>
      </c>
      <c r="B713" s="162" t="s">
        <v>2921</v>
      </c>
      <c r="C713" s="163">
        <v>5.0799999999999998E-2</v>
      </c>
      <c r="D713" s="164">
        <v>101.2</v>
      </c>
      <c r="E713" s="164">
        <v>99.1</v>
      </c>
      <c r="F713" s="164">
        <v>99.8</v>
      </c>
      <c r="G713" s="164">
        <v>98.7</v>
      </c>
      <c r="H713" s="164">
        <v>99.1</v>
      </c>
      <c r="I713" s="164">
        <v>100</v>
      </c>
      <c r="J713" s="164">
        <v>99.8</v>
      </c>
      <c r="K713" s="164">
        <v>101.8</v>
      </c>
      <c r="L713" s="164">
        <v>99.4</v>
      </c>
      <c r="M713" s="164">
        <v>102.1</v>
      </c>
      <c r="N713" s="164">
        <v>103.1</v>
      </c>
      <c r="O713" s="164">
        <v>104.7</v>
      </c>
      <c r="P713" s="164">
        <v>103.1</v>
      </c>
      <c r="Q713" s="164">
        <v>104.2</v>
      </c>
      <c r="R713" s="164">
        <v>104.2</v>
      </c>
      <c r="S713" s="164">
        <v>103.4</v>
      </c>
      <c r="T713" s="164">
        <v>104</v>
      </c>
      <c r="U713" s="164">
        <v>105.1</v>
      </c>
      <c r="V713" s="164">
        <v>104.1</v>
      </c>
      <c r="W713" s="164">
        <v>102</v>
      </c>
      <c r="X713" s="164">
        <v>102.5</v>
      </c>
      <c r="Y713" s="164">
        <v>103.6</v>
      </c>
      <c r="Z713" s="164">
        <v>105.6</v>
      </c>
      <c r="AA713" s="164">
        <v>105</v>
      </c>
      <c r="AB713" s="164">
        <v>106.5</v>
      </c>
      <c r="AC713" s="164">
        <v>106.6</v>
      </c>
      <c r="AD713" s="164">
        <v>106.1</v>
      </c>
      <c r="AE713" s="164">
        <v>105.3</v>
      </c>
      <c r="AF713" s="164">
        <v>106.7</v>
      </c>
      <c r="AG713" s="164">
        <v>107.4</v>
      </c>
      <c r="AH713" s="164">
        <v>109.3</v>
      </c>
      <c r="AI713" s="164">
        <v>105.7</v>
      </c>
      <c r="AJ713" s="164">
        <v>105.6</v>
      </c>
      <c r="AK713" s="164">
        <v>105.8</v>
      </c>
      <c r="AL713" s="164">
        <v>106.6</v>
      </c>
      <c r="AM713" s="164">
        <v>107.8</v>
      </c>
      <c r="AN713" s="164">
        <v>107.3</v>
      </c>
      <c r="AO713" s="164">
        <v>109.1</v>
      </c>
      <c r="AP713" s="164">
        <v>107.9</v>
      </c>
      <c r="AQ713" s="164">
        <v>109.5</v>
      </c>
      <c r="AR713" s="164">
        <v>110.5</v>
      </c>
      <c r="AS713" s="164">
        <v>110.7</v>
      </c>
      <c r="AT713" s="164">
        <v>109.9</v>
      </c>
      <c r="AU713" s="164">
        <v>106.2</v>
      </c>
      <c r="AV713" s="164">
        <v>107.5</v>
      </c>
      <c r="AW713" s="164">
        <v>108</v>
      </c>
      <c r="AX713" s="164">
        <v>108</v>
      </c>
      <c r="AY713" s="164">
        <v>108.7</v>
      </c>
      <c r="AZ713" s="164">
        <v>107.3</v>
      </c>
      <c r="BA713" s="164">
        <v>107.8</v>
      </c>
      <c r="BB713" s="164">
        <v>109.1</v>
      </c>
      <c r="BC713" s="164">
        <v>109.1</v>
      </c>
      <c r="BD713" s="164">
        <v>107.7</v>
      </c>
      <c r="BE713" s="164">
        <v>109.6</v>
      </c>
      <c r="BF713" s="164">
        <v>108.9</v>
      </c>
      <c r="BG713" s="164">
        <v>109.3</v>
      </c>
      <c r="BH713" s="164">
        <v>111.9</v>
      </c>
      <c r="BI713" s="164">
        <v>112.5</v>
      </c>
      <c r="BJ713" s="164">
        <v>112.3</v>
      </c>
      <c r="BK713" s="164">
        <v>112</v>
      </c>
      <c r="BL713" s="164">
        <v>112.1</v>
      </c>
      <c r="BM713" s="164">
        <v>112.1</v>
      </c>
      <c r="BN713" s="164">
        <v>112.2</v>
      </c>
      <c r="BO713" s="164">
        <v>113</v>
      </c>
      <c r="BP713" s="164">
        <v>110.8</v>
      </c>
      <c r="BQ713" s="164">
        <v>113.9</v>
      </c>
      <c r="BR713" s="164">
        <v>114.4</v>
      </c>
      <c r="BS713" s="164">
        <v>113</v>
      </c>
      <c r="BT713" s="164">
        <v>112.3</v>
      </c>
      <c r="BU713" s="164">
        <v>114.9</v>
      </c>
      <c r="BV713" s="164">
        <v>114.7</v>
      </c>
      <c r="BW713" s="164">
        <v>114</v>
      </c>
      <c r="BX713" s="164">
        <v>114.2</v>
      </c>
      <c r="BY713" s="164">
        <v>115.6</v>
      </c>
      <c r="BZ713" s="164">
        <v>114.7</v>
      </c>
      <c r="CA713" s="164">
        <v>114.5</v>
      </c>
      <c r="CB713" s="164">
        <v>114.4</v>
      </c>
      <c r="CC713" s="164">
        <v>114.8</v>
      </c>
      <c r="CD713" s="164">
        <v>115.5</v>
      </c>
      <c r="CE713" s="164">
        <v>116.3</v>
      </c>
      <c r="CF713" s="164">
        <v>116.4</v>
      </c>
      <c r="CG713" s="164">
        <v>116.9</v>
      </c>
      <c r="CH713" s="164">
        <v>115.1</v>
      </c>
      <c r="CI713" s="164">
        <v>116.2</v>
      </c>
      <c r="CJ713" s="164">
        <v>116.2</v>
      </c>
      <c r="CK713" s="164">
        <v>116.9</v>
      </c>
      <c r="CL713" s="164">
        <v>116.9</v>
      </c>
      <c r="CM713" s="164">
        <v>117.6</v>
      </c>
      <c r="CN713" s="164">
        <v>117.4</v>
      </c>
      <c r="CO713" s="164">
        <v>117</v>
      </c>
      <c r="CP713" s="164">
        <v>116.2</v>
      </c>
      <c r="CQ713" s="164">
        <v>117</v>
      </c>
      <c r="CR713" s="164">
        <v>116.8</v>
      </c>
      <c r="CS713" s="164">
        <v>116.5</v>
      </c>
      <c r="CT713" s="164">
        <v>116.8</v>
      </c>
      <c r="CU713" s="164">
        <v>116.7</v>
      </c>
      <c r="CV713" s="164">
        <v>116.5</v>
      </c>
      <c r="CW713" s="164">
        <v>116.3</v>
      </c>
      <c r="CX713" s="164">
        <v>115</v>
      </c>
      <c r="CY713" s="164">
        <v>116.9</v>
      </c>
      <c r="CZ713" s="164">
        <v>116.7</v>
      </c>
      <c r="DA713" s="164">
        <v>115.8</v>
      </c>
      <c r="DB713" s="164">
        <v>115.9</v>
      </c>
      <c r="DC713" s="164">
        <v>120.6</v>
      </c>
      <c r="DD713" s="164">
        <v>122.4</v>
      </c>
      <c r="DE713" s="164">
        <v>124.2</v>
      </c>
      <c r="DF713" s="164">
        <v>131.30000000000001</v>
      </c>
      <c r="DG713" s="164">
        <v>132.6</v>
      </c>
      <c r="DH713" s="164">
        <v>133.1</v>
      </c>
      <c r="DI713" s="164">
        <v>134.4</v>
      </c>
      <c r="DJ713" s="164">
        <v>135.69999999999999</v>
      </c>
      <c r="DK713" s="164">
        <v>136.30000000000001</v>
      </c>
      <c r="DL713" s="164">
        <v>137.6</v>
      </c>
      <c r="DM713" s="164">
        <v>138.69999999999999</v>
      </c>
      <c r="DN713" s="164">
        <v>139.30000000000001</v>
      </c>
      <c r="DO713" s="164">
        <v>143.5</v>
      </c>
      <c r="DP713" s="164">
        <v>143</v>
      </c>
      <c r="DQ713" s="164">
        <v>144.5</v>
      </c>
      <c r="DR713" s="164">
        <v>144.6</v>
      </c>
      <c r="DS713" s="164">
        <v>145.30000000000001</v>
      </c>
      <c r="DT713" s="164">
        <v>146.6</v>
      </c>
    </row>
    <row r="714" spans="1:124" x14ac:dyDescent="0.25">
      <c r="A714" s="162" t="s">
        <v>2923</v>
      </c>
      <c r="B714" s="162" t="s">
        <v>2924</v>
      </c>
      <c r="C714" s="163">
        <v>9.4900000000000002E-3</v>
      </c>
      <c r="D714" s="164">
        <v>100.4</v>
      </c>
      <c r="E714" s="164">
        <v>103</v>
      </c>
      <c r="F714" s="164">
        <v>110.1</v>
      </c>
      <c r="G714" s="164">
        <v>112.5</v>
      </c>
      <c r="H714" s="164">
        <v>110.6</v>
      </c>
      <c r="I714" s="164">
        <v>112.3</v>
      </c>
      <c r="J714" s="164">
        <v>111</v>
      </c>
      <c r="K714" s="164">
        <v>103.6</v>
      </c>
      <c r="L714" s="164">
        <v>103.4</v>
      </c>
      <c r="M714" s="164">
        <v>104.6</v>
      </c>
      <c r="N714" s="164">
        <v>104.5</v>
      </c>
      <c r="O714" s="164">
        <v>104.5</v>
      </c>
      <c r="P714" s="164">
        <v>107.4</v>
      </c>
      <c r="Q714" s="164">
        <v>109.3</v>
      </c>
      <c r="R714" s="164">
        <v>108.8</v>
      </c>
      <c r="S714" s="164">
        <v>108.7</v>
      </c>
      <c r="T714" s="164">
        <v>109.9</v>
      </c>
      <c r="U714" s="164">
        <v>111.4</v>
      </c>
      <c r="V714" s="164">
        <v>118.3</v>
      </c>
      <c r="W714" s="164">
        <v>114.9</v>
      </c>
      <c r="X714" s="164">
        <v>116.6</v>
      </c>
      <c r="Y714" s="164">
        <v>117.9</v>
      </c>
      <c r="Z714" s="164">
        <v>124.5</v>
      </c>
      <c r="AA714" s="164">
        <v>124.6</v>
      </c>
      <c r="AB714" s="164">
        <v>124.9</v>
      </c>
      <c r="AC714" s="164">
        <v>120.9</v>
      </c>
      <c r="AD714" s="164">
        <v>121.1</v>
      </c>
      <c r="AE714" s="164">
        <v>124.5</v>
      </c>
      <c r="AF714" s="164">
        <v>122.6</v>
      </c>
      <c r="AG714" s="164">
        <v>124.5</v>
      </c>
      <c r="AH714" s="164">
        <v>123.9</v>
      </c>
      <c r="AI714" s="164">
        <v>125.4</v>
      </c>
      <c r="AJ714" s="164">
        <v>124.6</v>
      </c>
      <c r="AK714" s="164">
        <v>119.9</v>
      </c>
      <c r="AL714" s="164">
        <v>120.8</v>
      </c>
      <c r="AM714" s="164">
        <v>120.5</v>
      </c>
      <c r="AN714" s="164">
        <v>120.6</v>
      </c>
      <c r="AO714" s="164">
        <v>120.3</v>
      </c>
      <c r="AP714" s="164">
        <v>120.3</v>
      </c>
      <c r="AQ714" s="164">
        <v>120.3</v>
      </c>
      <c r="AR714" s="164">
        <v>119.7</v>
      </c>
      <c r="AS714" s="164">
        <v>122.2</v>
      </c>
      <c r="AT714" s="164">
        <v>119</v>
      </c>
      <c r="AU714" s="164">
        <v>119.3</v>
      </c>
      <c r="AV714" s="164">
        <v>118.6</v>
      </c>
      <c r="AW714" s="164">
        <v>117.2</v>
      </c>
      <c r="AX714" s="164">
        <v>115.8</v>
      </c>
      <c r="AY714" s="164">
        <v>117.4</v>
      </c>
      <c r="AZ714" s="164">
        <v>117.4</v>
      </c>
      <c r="BA714" s="164">
        <v>113.2</v>
      </c>
      <c r="BB714" s="164">
        <v>114.1</v>
      </c>
      <c r="BC714" s="164">
        <v>114.9</v>
      </c>
      <c r="BD714" s="164">
        <v>113.2</v>
      </c>
      <c r="BE714" s="164">
        <v>113.7</v>
      </c>
      <c r="BF714" s="164">
        <v>114.2</v>
      </c>
      <c r="BG714" s="164">
        <v>116</v>
      </c>
      <c r="BH714" s="164">
        <v>116.1</v>
      </c>
      <c r="BI714" s="164">
        <v>116.6</v>
      </c>
      <c r="BJ714" s="164">
        <v>116.5</v>
      </c>
      <c r="BK714" s="164">
        <v>116.5</v>
      </c>
      <c r="BL714" s="164">
        <v>113.3</v>
      </c>
      <c r="BM714" s="164">
        <v>113.4</v>
      </c>
      <c r="BN714" s="164">
        <v>116.4</v>
      </c>
      <c r="BO714" s="164">
        <v>110.8</v>
      </c>
      <c r="BP714" s="164">
        <v>111.1</v>
      </c>
      <c r="BQ714" s="164">
        <v>111.2</v>
      </c>
      <c r="BR714" s="164">
        <v>111.4</v>
      </c>
      <c r="BS714" s="164">
        <v>110.7</v>
      </c>
      <c r="BT714" s="164">
        <v>110.2</v>
      </c>
      <c r="BU714" s="164">
        <v>110.1</v>
      </c>
      <c r="BV714" s="164">
        <v>111.2</v>
      </c>
      <c r="BW714" s="164">
        <v>109.7</v>
      </c>
      <c r="BX714" s="164">
        <v>112.8</v>
      </c>
      <c r="BY714" s="164">
        <v>112.1</v>
      </c>
      <c r="BZ714" s="164">
        <v>112.3</v>
      </c>
      <c r="CA714" s="164">
        <v>112.5</v>
      </c>
      <c r="CB714" s="164">
        <v>110.6</v>
      </c>
      <c r="CC714" s="164">
        <v>112.7</v>
      </c>
      <c r="CD714" s="164">
        <v>112.4</v>
      </c>
      <c r="CE714" s="164">
        <v>112.6</v>
      </c>
      <c r="CF714" s="164">
        <v>112.5</v>
      </c>
      <c r="CG714" s="164">
        <v>112.6</v>
      </c>
      <c r="CH714" s="164">
        <v>112.8</v>
      </c>
      <c r="CI714" s="164">
        <v>115.5</v>
      </c>
      <c r="CJ714" s="164">
        <v>114.2</v>
      </c>
      <c r="CK714" s="164">
        <v>115.5</v>
      </c>
      <c r="CL714" s="164">
        <v>115.5</v>
      </c>
      <c r="CM714" s="164">
        <v>115.1</v>
      </c>
      <c r="CN714" s="164">
        <v>115</v>
      </c>
      <c r="CO714" s="164">
        <v>119.5</v>
      </c>
      <c r="CP714" s="164">
        <v>121.6</v>
      </c>
      <c r="CQ714" s="164">
        <v>117.5</v>
      </c>
      <c r="CR714" s="164">
        <v>121</v>
      </c>
      <c r="CS714" s="164">
        <v>121.6</v>
      </c>
      <c r="CT714" s="164">
        <v>120</v>
      </c>
      <c r="CU714" s="164">
        <v>120.1</v>
      </c>
      <c r="CV714" s="164">
        <v>120.1</v>
      </c>
      <c r="CW714" s="164">
        <v>120.5</v>
      </c>
      <c r="CX714" s="164">
        <v>120.5</v>
      </c>
      <c r="CY714" s="164">
        <v>119.5</v>
      </c>
      <c r="CZ714" s="164">
        <v>122.2</v>
      </c>
      <c r="DA714" s="164">
        <v>124.3</v>
      </c>
      <c r="DB714" s="164">
        <v>124.4</v>
      </c>
      <c r="DC714" s="164">
        <v>121.5</v>
      </c>
      <c r="DD714" s="164">
        <v>124.9</v>
      </c>
      <c r="DE714" s="164">
        <v>125.2</v>
      </c>
      <c r="DF714" s="164">
        <v>125.1</v>
      </c>
      <c r="DG714" s="164">
        <v>125.1</v>
      </c>
      <c r="DH714" s="164">
        <v>125.1</v>
      </c>
      <c r="DI714" s="164">
        <v>123.4</v>
      </c>
      <c r="DJ714" s="164">
        <v>124</v>
      </c>
      <c r="DK714" s="164">
        <v>127</v>
      </c>
      <c r="DL714" s="164">
        <v>127.2</v>
      </c>
      <c r="DM714" s="164">
        <v>127.3</v>
      </c>
      <c r="DN714" s="164">
        <v>128.69999999999999</v>
      </c>
      <c r="DO714" s="164">
        <v>127.4</v>
      </c>
      <c r="DP714" s="164">
        <v>127.4</v>
      </c>
      <c r="DQ714" s="164">
        <v>127.1</v>
      </c>
      <c r="DR714" s="164">
        <v>126.8</v>
      </c>
      <c r="DS714" s="164">
        <v>126.8</v>
      </c>
      <c r="DT714" s="164">
        <v>128.4</v>
      </c>
    </row>
    <row r="715" spans="1:124" x14ac:dyDescent="0.25">
      <c r="A715" s="162" t="s">
        <v>2926</v>
      </c>
      <c r="B715" s="162" t="s">
        <v>2927</v>
      </c>
      <c r="C715" s="163">
        <v>7.3700000000000002E-2</v>
      </c>
      <c r="D715" s="164">
        <v>105.3</v>
      </c>
      <c r="E715" s="164">
        <v>102.3</v>
      </c>
      <c r="F715" s="164">
        <v>104.6</v>
      </c>
      <c r="G715" s="164">
        <v>105</v>
      </c>
      <c r="H715" s="164">
        <v>108.1</v>
      </c>
      <c r="I715" s="164">
        <v>108.9</v>
      </c>
      <c r="J715" s="164">
        <v>105.3</v>
      </c>
      <c r="K715" s="164">
        <v>104.1</v>
      </c>
      <c r="L715" s="164">
        <v>104.6</v>
      </c>
      <c r="M715" s="164">
        <v>110.5</v>
      </c>
      <c r="N715" s="164">
        <v>110.7</v>
      </c>
      <c r="O715" s="164">
        <v>112.1</v>
      </c>
      <c r="P715" s="164">
        <v>108.6</v>
      </c>
      <c r="Q715" s="164">
        <v>107.7</v>
      </c>
      <c r="R715" s="164">
        <v>111.1</v>
      </c>
      <c r="S715" s="164">
        <v>110.3</v>
      </c>
      <c r="T715" s="164">
        <v>107.2</v>
      </c>
      <c r="U715" s="164">
        <v>114.7</v>
      </c>
      <c r="V715" s="164">
        <v>113.6</v>
      </c>
      <c r="W715" s="164">
        <v>118.2</v>
      </c>
      <c r="X715" s="164">
        <v>113.6</v>
      </c>
      <c r="Y715" s="164">
        <v>113.8</v>
      </c>
      <c r="Z715" s="164">
        <v>112.4</v>
      </c>
      <c r="AA715" s="164">
        <v>109.1</v>
      </c>
      <c r="AB715" s="164">
        <v>111.7</v>
      </c>
      <c r="AC715" s="164">
        <v>115.5</v>
      </c>
      <c r="AD715" s="164">
        <v>115.7</v>
      </c>
      <c r="AE715" s="164">
        <v>118.1</v>
      </c>
      <c r="AF715" s="164">
        <v>119.2</v>
      </c>
      <c r="AG715" s="164">
        <v>116</v>
      </c>
      <c r="AH715" s="164">
        <v>112.9</v>
      </c>
      <c r="AI715" s="164">
        <v>118.1</v>
      </c>
      <c r="AJ715" s="164">
        <v>117.6</v>
      </c>
      <c r="AK715" s="164">
        <v>112.6</v>
      </c>
      <c r="AL715" s="164">
        <v>116.9</v>
      </c>
      <c r="AM715" s="164">
        <v>117.3</v>
      </c>
      <c r="AN715" s="164">
        <v>115</v>
      </c>
      <c r="AO715" s="164">
        <v>114.6</v>
      </c>
      <c r="AP715" s="164">
        <v>115.6</v>
      </c>
      <c r="AQ715" s="164">
        <v>117.3</v>
      </c>
      <c r="AR715" s="164">
        <v>113.8</v>
      </c>
      <c r="AS715" s="164">
        <v>113.7</v>
      </c>
      <c r="AT715" s="164">
        <v>114.6</v>
      </c>
      <c r="AU715" s="164">
        <v>116.4</v>
      </c>
      <c r="AV715" s="164">
        <v>116</v>
      </c>
      <c r="AW715" s="164">
        <v>117.3</v>
      </c>
      <c r="AX715" s="164">
        <v>116.7</v>
      </c>
      <c r="AY715" s="164">
        <v>117.3</v>
      </c>
      <c r="AZ715" s="164">
        <v>116.3</v>
      </c>
      <c r="BA715" s="164">
        <v>116.4</v>
      </c>
      <c r="BB715" s="164">
        <v>116.8</v>
      </c>
      <c r="BC715" s="164">
        <v>117</v>
      </c>
      <c r="BD715" s="164">
        <v>117.1</v>
      </c>
      <c r="BE715" s="164">
        <v>117.4</v>
      </c>
      <c r="BF715" s="164">
        <v>117.5</v>
      </c>
      <c r="BG715" s="164">
        <v>116.8</v>
      </c>
      <c r="BH715" s="164">
        <v>116.4</v>
      </c>
      <c r="BI715" s="164">
        <v>118.5</v>
      </c>
      <c r="BJ715" s="164">
        <v>117.4</v>
      </c>
      <c r="BK715" s="164">
        <v>116.7</v>
      </c>
      <c r="BL715" s="164">
        <v>115.6</v>
      </c>
      <c r="BM715" s="164">
        <v>114.8</v>
      </c>
      <c r="BN715" s="164">
        <v>114.5</v>
      </c>
      <c r="BO715" s="164">
        <v>115.5</v>
      </c>
      <c r="BP715" s="164">
        <v>115.4</v>
      </c>
      <c r="BQ715" s="164">
        <v>115.4</v>
      </c>
      <c r="BR715" s="164">
        <v>113.2</v>
      </c>
      <c r="BS715" s="164">
        <v>113.7</v>
      </c>
      <c r="BT715" s="164">
        <v>113.3</v>
      </c>
      <c r="BU715" s="164">
        <v>113.6</v>
      </c>
      <c r="BV715" s="164">
        <v>113.4</v>
      </c>
      <c r="BW715" s="164">
        <v>112.8</v>
      </c>
      <c r="BX715" s="164">
        <v>113.7</v>
      </c>
      <c r="BY715" s="164">
        <v>115.7</v>
      </c>
      <c r="BZ715" s="164">
        <v>115.7</v>
      </c>
      <c r="CA715" s="164">
        <v>114.4</v>
      </c>
      <c r="CB715" s="164">
        <v>115.3</v>
      </c>
      <c r="CC715" s="164">
        <v>115.7</v>
      </c>
      <c r="CD715" s="164">
        <v>115.7</v>
      </c>
      <c r="CE715" s="164">
        <v>117.3</v>
      </c>
      <c r="CF715" s="164">
        <v>115.5</v>
      </c>
      <c r="CG715" s="164">
        <v>116.2</v>
      </c>
      <c r="CH715" s="164">
        <v>115.7</v>
      </c>
      <c r="CI715" s="164">
        <v>115.9</v>
      </c>
      <c r="CJ715" s="164">
        <v>116.6</v>
      </c>
      <c r="CK715" s="164">
        <v>116.4</v>
      </c>
      <c r="CL715" s="164">
        <v>116.4</v>
      </c>
      <c r="CM715" s="164">
        <v>117</v>
      </c>
      <c r="CN715" s="164">
        <v>116.9</v>
      </c>
      <c r="CO715" s="164">
        <v>117.4</v>
      </c>
      <c r="CP715" s="164">
        <v>117.3</v>
      </c>
      <c r="CQ715" s="164">
        <v>116.5</v>
      </c>
      <c r="CR715" s="164">
        <v>116.7</v>
      </c>
      <c r="CS715" s="164">
        <v>115.8</v>
      </c>
      <c r="CT715" s="164">
        <v>115.9</v>
      </c>
      <c r="CU715" s="164">
        <v>115.4</v>
      </c>
      <c r="CV715" s="164">
        <v>115.7</v>
      </c>
      <c r="CW715" s="164">
        <v>115.9</v>
      </c>
      <c r="CX715" s="164">
        <v>116</v>
      </c>
      <c r="CY715" s="164">
        <v>115.9</v>
      </c>
      <c r="CZ715" s="164">
        <v>117.2</v>
      </c>
      <c r="DA715" s="164">
        <v>118.4</v>
      </c>
      <c r="DB715" s="164">
        <v>117</v>
      </c>
      <c r="DC715" s="164">
        <v>117</v>
      </c>
      <c r="DD715" s="164">
        <v>117.4</v>
      </c>
      <c r="DE715" s="164">
        <v>118.4</v>
      </c>
      <c r="DF715" s="164">
        <v>118.6</v>
      </c>
      <c r="DG715" s="164">
        <v>120.1</v>
      </c>
      <c r="DH715" s="164">
        <v>123.3</v>
      </c>
      <c r="DI715" s="164">
        <v>124.8</v>
      </c>
      <c r="DJ715" s="164">
        <v>125</v>
      </c>
      <c r="DK715" s="164">
        <v>126.1</v>
      </c>
      <c r="DL715" s="164">
        <v>129.1</v>
      </c>
      <c r="DM715" s="164">
        <v>131.19999999999999</v>
      </c>
      <c r="DN715" s="164">
        <v>129.80000000000001</v>
      </c>
      <c r="DO715" s="164">
        <v>128.9</v>
      </c>
      <c r="DP715" s="164">
        <v>130</v>
      </c>
      <c r="DQ715" s="164">
        <v>131.4</v>
      </c>
      <c r="DR715" s="164">
        <v>130.30000000000001</v>
      </c>
      <c r="DS715" s="164">
        <v>129.80000000000001</v>
      </c>
      <c r="DT715" s="164">
        <v>131.19999999999999</v>
      </c>
    </row>
    <row r="716" spans="1:124" x14ac:dyDescent="0.25">
      <c r="A716" s="162" t="s">
        <v>2929</v>
      </c>
      <c r="B716" s="162" t="s">
        <v>2930</v>
      </c>
      <c r="C716" s="163">
        <v>2.0600000000000002E-3</v>
      </c>
      <c r="D716" s="164">
        <v>101.2</v>
      </c>
      <c r="E716" s="164">
        <v>102.8</v>
      </c>
      <c r="F716" s="164">
        <v>118.8</v>
      </c>
      <c r="G716" s="164">
        <v>119.2</v>
      </c>
      <c r="H716" s="164">
        <v>125.1</v>
      </c>
      <c r="I716" s="164">
        <v>132.1</v>
      </c>
      <c r="J716" s="164">
        <v>125.2</v>
      </c>
      <c r="K716" s="164">
        <v>118.2</v>
      </c>
      <c r="L716" s="164">
        <v>128.30000000000001</v>
      </c>
      <c r="M716" s="164">
        <v>123.3</v>
      </c>
      <c r="N716" s="164">
        <v>128.30000000000001</v>
      </c>
      <c r="O716" s="164">
        <v>133.30000000000001</v>
      </c>
      <c r="P716" s="164">
        <v>109.4</v>
      </c>
      <c r="Q716" s="164">
        <v>109.4</v>
      </c>
      <c r="R716" s="164">
        <v>109.4</v>
      </c>
      <c r="S716" s="164">
        <v>109.4</v>
      </c>
      <c r="T716" s="164">
        <v>111.9</v>
      </c>
      <c r="U716" s="164">
        <v>111.9</v>
      </c>
      <c r="V716" s="164">
        <v>115.7</v>
      </c>
      <c r="W716" s="164">
        <v>115.7</v>
      </c>
      <c r="X716" s="164">
        <v>115.7</v>
      </c>
      <c r="Y716" s="164">
        <v>115.7</v>
      </c>
      <c r="Z716" s="164">
        <v>115.7</v>
      </c>
      <c r="AA716" s="164">
        <v>115.7</v>
      </c>
      <c r="AB716" s="164">
        <v>115.7</v>
      </c>
      <c r="AC716" s="164">
        <v>115.7</v>
      </c>
      <c r="AD716" s="164">
        <v>115.7</v>
      </c>
      <c r="AE716" s="164">
        <v>115.7</v>
      </c>
      <c r="AF716" s="164">
        <v>115.7</v>
      </c>
      <c r="AG716" s="164">
        <v>115.7</v>
      </c>
      <c r="AH716" s="164">
        <v>115.7</v>
      </c>
      <c r="AI716" s="164">
        <v>115.7</v>
      </c>
      <c r="AJ716" s="164">
        <v>115.7</v>
      </c>
      <c r="AK716" s="164">
        <v>115.7</v>
      </c>
      <c r="AL716" s="164">
        <v>115.7</v>
      </c>
      <c r="AM716" s="164">
        <v>115.7</v>
      </c>
      <c r="AN716" s="164">
        <v>114.3</v>
      </c>
      <c r="AO716" s="164">
        <v>114.3</v>
      </c>
      <c r="AP716" s="164">
        <v>114.3</v>
      </c>
      <c r="AQ716" s="164">
        <v>114.3</v>
      </c>
      <c r="AR716" s="164">
        <v>114.3</v>
      </c>
      <c r="AS716" s="164">
        <v>114.3</v>
      </c>
      <c r="AT716" s="164">
        <v>114.3</v>
      </c>
      <c r="AU716" s="164">
        <v>114.3</v>
      </c>
      <c r="AV716" s="164">
        <v>114.3</v>
      </c>
      <c r="AW716" s="164">
        <v>113.9</v>
      </c>
      <c r="AX716" s="164">
        <v>113.9</v>
      </c>
      <c r="AY716" s="164">
        <v>113.9</v>
      </c>
      <c r="AZ716" s="164">
        <v>113.9</v>
      </c>
      <c r="BA716" s="164">
        <v>115.6</v>
      </c>
      <c r="BB716" s="164">
        <v>117.2</v>
      </c>
      <c r="BC716" s="164">
        <v>117.2</v>
      </c>
      <c r="BD716" s="164">
        <v>117.2</v>
      </c>
      <c r="BE716" s="164">
        <v>117.2</v>
      </c>
      <c r="BF716" s="164">
        <v>117.2</v>
      </c>
      <c r="BG716" s="164">
        <v>112.2</v>
      </c>
      <c r="BH716" s="164">
        <v>115.6</v>
      </c>
      <c r="BI716" s="164">
        <v>115.6</v>
      </c>
      <c r="BJ716" s="164">
        <v>115.6</v>
      </c>
      <c r="BK716" s="164">
        <v>117.2</v>
      </c>
      <c r="BL716" s="164">
        <v>113.9</v>
      </c>
      <c r="BM716" s="164">
        <v>110.5</v>
      </c>
      <c r="BN716" s="164">
        <v>112.2</v>
      </c>
      <c r="BO716" s="164">
        <v>107</v>
      </c>
      <c r="BP716" s="164">
        <v>105.2</v>
      </c>
      <c r="BQ716" s="164">
        <v>105.2</v>
      </c>
      <c r="BR716" s="164">
        <v>97.7</v>
      </c>
      <c r="BS716" s="164">
        <v>97.7</v>
      </c>
      <c r="BT716" s="164">
        <v>97.7</v>
      </c>
      <c r="BU716" s="164">
        <v>97.7</v>
      </c>
      <c r="BV716" s="164">
        <v>97.7</v>
      </c>
      <c r="BW716" s="164">
        <v>97.7</v>
      </c>
      <c r="BX716" s="164">
        <v>97.7</v>
      </c>
      <c r="BY716" s="164">
        <v>123.4</v>
      </c>
      <c r="BZ716" s="164">
        <v>123.4</v>
      </c>
      <c r="CA716" s="164">
        <v>123.4</v>
      </c>
      <c r="CB716" s="164">
        <v>114.8</v>
      </c>
      <c r="CC716" s="164">
        <v>114.8</v>
      </c>
      <c r="CD716" s="164">
        <v>114.8</v>
      </c>
      <c r="CE716" s="164">
        <v>114.8</v>
      </c>
      <c r="CF716" s="164">
        <v>121.4</v>
      </c>
      <c r="CG716" s="164">
        <v>121.4</v>
      </c>
      <c r="CH716" s="164">
        <v>121.4</v>
      </c>
      <c r="CI716" s="164">
        <v>121.4</v>
      </c>
      <c r="CJ716" s="164">
        <v>121.4</v>
      </c>
      <c r="CK716" s="164">
        <v>121.4</v>
      </c>
      <c r="CL716" s="164">
        <v>121.4</v>
      </c>
      <c r="CM716" s="164">
        <v>121.4</v>
      </c>
      <c r="CN716" s="164">
        <v>121.4</v>
      </c>
      <c r="CO716" s="164">
        <v>121.4</v>
      </c>
      <c r="CP716" s="164">
        <v>121.4</v>
      </c>
      <c r="CQ716" s="164">
        <v>121.4</v>
      </c>
      <c r="CR716" s="164">
        <v>121.4</v>
      </c>
      <c r="CS716" s="164">
        <v>121.4</v>
      </c>
      <c r="CT716" s="164">
        <v>121.4</v>
      </c>
      <c r="CU716" s="164">
        <v>121.4</v>
      </c>
      <c r="CV716" s="164">
        <v>121.4</v>
      </c>
      <c r="CW716" s="164">
        <v>121.4</v>
      </c>
      <c r="CX716" s="164">
        <v>121.4</v>
      </c>
      <c r="CY716" s="164">
        <v>121.4</v>
      </c>
      <c r="CZ716" s="164">
        <v>121.4</v>
      </c>
      <c r="DA716" s="164">
        <v>121.4</v>
      </c>
      <c r="DB716" s="164">
        <v>125.1</v>
      </c>
      <c r="DC716" s="164">
        <v>125.1</v>
      </c>
      <c r="DD716" s="164">
        <v>125.1</v>
      </c>
      <c r="DE716" s="164">
        <v>125.1</v>
      </c>
      <c r="DF716" s="164">
        <v>125.1</v>
      </c>
      <c r="DG716" s="164">
        <v>125.1</v>
      </c>
      <c r="DH716" s="164">
        <v>125.1</v>
      </c>
      <c r="DI716" s="164">
        <v>125.1</v>
      </c>
      <c r="DJ716" s="164">
        <v>125.1</v>
      </c>
      <c r="DK716" s="164">
        <v>125.1</v>
      </c>
      <c r="DL716" s="164">
        <v>125.1</v>
      </c>
      <c r="DM716" s="164">
        <v>125.1</v>
      </c>
      <c r="DN716" s="164">
        <v>125.1</v>
      </c>
      <c r="DO716" s="164">
        <v>125.1</v>
      </c>
      <c r="DP716" s="164">
        <v>125.1</v>
      </c>
      <c r="DQ716" s="164">
        <v>125.1</v>
      </c>
      <c r="DR716" s="164">
        <v>125.1</v>
      </c>
      <c r="DS716" s="164">
        <v>125.1</v>
      </c>
      <c r="DT716" s="164">
        <v>125.1</v>
      </c>
    </row>
    <row r="717" spans="1:124" x14ac:dyDescent="0.25">
      <c r="A717" s="162" t="s">
        <v>2932</v>
      </c>
      <c r="B717" s="162" t="s">
        <v>2933</v>
      </c>
      <c r="C717" s="163">
        <v>4.2139999999999997E-2</v>
      </c>
      <c r="D717" s="164">
        <v>102.9</v>
      </c>
      <c r="E717" s="164">
        <v>102.9</v>
      </c>
      <c r="F717" s="164">
        <v>102.9</v>
      </c>
      <c r="G717" s="164">
        <v>113.2</v>
      </c>
      <c r="H717" s="164">
        <v>113.2</v>
      </c>
      <c r="I717" s="164">
        <v>126.4</v>
      </c>
      <c r="J717" s="164">
        <v>126.4</v>
      </c>
      <c r="K717" s="164">
        <v>126.4</v>
      </c>
      <c r="L717" s="164">
        <v>126.4</v>
      </c>
      <c r="M717" s="164">
        <v>126.4</v>
      </c>
      <c r="N717" s="164">
        <v>126.4</v>
      </c>
      <c r="O717" s="164">
        <v>126.4</v>
      </c>
      <c r="P717" s="164">
        <v>123.4</v>
      </c>
      <c r="Q717" s="164">
        <v>123.4</v>
      </c>
      <c r="R717" s="164">
        <v>123.4</v>
      </c>
      <c r="S717" s="164">
        <v>123.4</v>
      </c>
      <c r="T717" s="164">
        <v>120.7</v>
      </c>
      <c r="U717" s="164">
        <v>120.7</v>
      </c>
      <c r="V717" s="164">
        <v>125.3</v>
      </c>
      <c r="W717" s="164">
        <v>131.1</v>
      </c>
      <c r="X717" s="164">
        <v>131.1</v>
      </c>
      <c r="Y717" s="164">
        <v>137.9</v>
      </c>
      <c r="Z717" s="164">
        <v>137.9</v>
      </c>
      <c r="AA717" s="164">
        <v>137.9</v>
      </c>
      <c r="AB717" s="164">
        <v>138.1</v>
      </c>
      <c r="AC717" s="164">
        <v>138.1</v>
      </c>
      <c r="AD717" s="164">
        <v>138.1</v>
      </c>
      <c r="AE717" s="164">
        <v>138.1</v>
      </c>
      <c r="AF717" s="164">
        <v>138.1</v>
      </c>
      <c r="AG717" s="164">
        <v>140.6</v>
      </c>
      <c r="AH717" s="164">
        <v>140.6</v>
      </c>
      <c r="AI717" s="164">
        <v>143.69999999999999</v>
      </c>
      <c r="AJ717" s="164">
        <v>143.69999999999999</v>
      </c>
      <c r="AK717" s="164">
        <v>143.69999999999999</v>
      </c>
      <c r="AL717" s="164">
        <v>142.69999999999999</v>
      </c>
      <c r="AM717" s="164">
        <v>142.69999999999999</v>
      </c>
      <c r="AN717" s="164">
        <v>142.69999999999999</v>
      </c>
      <c r="AO717" s="164">
        <v>151.69999999999999</v>
      </c>
      <c r="AP717" s="164">
        <v>151.69999999999999</v>
      </c>
      <c r="AQ717" s="164">
        <v>151.69999999999999</v>
      </c>
      <c r="AR717" s="164">
        <v>147.6</v>
      </c>
      <c r="AS717" s="164">
        <v>147.6</v>
      </c>
      <c r="AT717" s="164">
        <v>147.6</v>
      </c>
      <c r="AU717" s="164">
        <v>147.6</v>
      </c>
      <c r="AV717" s="164">
        <v>147.6</v>
      </c>
      <c r="AW717" s="164">
        <v>147.6</v>
      </c>
      <c r="AX717" s="164">
        <v>147.6</v>
      </c>
      <c r="AY717" s="164">
        <v>147.6</v>
      </c>
      <c r="AZ717" s="164">
        <v>147.6</v>
      </c>
      <c r="BA717" s="164">
        <v>147.6</v>
      </c>
      <c r="BB717" s="164">
        <v>147.6</v>
      </c>
      <c r="BC717" s="164">
        <v>147.6</v>
      </c>
      <c r="BD717" s="164">
        <v>147.6</v>
      </c>
      <c r="BE717" s="164">
        <v>147.6</v>
      </c>
      <c r="BF717" s="164">
        <v>147.6</v>
      </c>
      <c r="BG717" s="164">
        <v>147.6</v>
      </c>
      <c r="BH717" s="164">
        <v>147.1</v>
      </c>
      <c r="BI717" s="164">
        <v>147.1</v>
      </c>
      <c r="BJ717" s="164">
        <v>136.30000000000001</v>
      </c>
      <c r="BK717" s="164">
        <v>138.4</v>
      </c>
      <c r="BL717" s="164">
        <v>149.4</v>
      </c>
      <c r="BM717" s="164">
        <v>150.1</v>
      </c>
      <c r="BN717" s="164">
        <v>150.1</v>
      </c>
      <c r="BO717" s="164">
        <v>153.80000000000001</v>
      </c>
      <c r="BP717" s="164">
        <v>154</v>
      </c>
      <c r="BQ717" s="164">
        <v>154</v>
      </c>
      <c r="BR717" s="164">
        <v>154</v>
      </c>
      <c r="BS717" s="164">
        <v>154</v>
      </c>
      <c r="BT717" s="164">
        <v>154</v>
      </c>
      <c r="BU717" s="164">
        <v>154</v>
      </c>
      <c r="BV717" s="164">
        <v>154</v>
      </c>
      <c r="BW717" s="164">
        <v>154</v>
      </c>
      <c r="BX717" s="164">
        <v>154</v>
      </c>
      <c r="BY717" s="164">
        <v>154</v>
      </c>
      <c r="BZ717" s="164">
        <v>154</v>
      </c>
      <c r="CA717" s="164">
        <v>154</v>
      </c>
      <c r="CB717" s="164">
        <v>154</v>
      </c>
      <c r="CC717" s="164">
        <v>154</v>
      </c>
      <c r="CD717" s="164">
        <v>154</v>
      </c>
      <c r="CE717" s="164">
        <v>154</v>
      </c>
      <c r="CF717" s="164">
        <v>154</v>
      </c>
      <c r="CG717" s="164">
        <v>154</v>
      </c>
      <c r="CH717" s="164">
        <v>154</v>
      </c>
      <c r="CI717" s="164">
        <v>154</v>
      </c>
      <c r="CJ717" s="164">
        <v>154</v>
      </c>
      <c r="CK717" s="164">
        <v>154</v>
      </c>
      <c r="CL717" s="164">
        <v>154</v>
      </c>
      <c r="CM717" s="164">
        <v>154</v>
      </c>
      <c r="CN717" s="164">
        <v>154</v>
      </c>
      <c r="CO717" s="164">
        <v>154</v>
      </c>
      <c r="CP717" s="164">
        <v>154</v>
      </c>
      <c r="CQ717" s="164">
        <v>154</v>
      </c>
      <c r="CR717" s="164">
        <v>154</v>
      </c>
      <c r="CS717" s="164">
        <v>135.80000000000001</v>
      </c>
      <c r="CT717" s="164">
        <v>135.80000000000001</v>
      </c>
      <c r="CU717" s="164">
        <v>135.80000000000001</v>
      </c>
      <c r="CV717" s="164">
        <v>135.80000000000001</v>
      </c>
      <c r="CW717" s="164">
        <v>135.80000000000001</v>
      </c>
      <c r="CX717" s="164">
        <v>135.80000000000001</v>
      </c>
      <c r="CY717" s="164">
        <v>135.80000000000001</v>
      </c>
      <c r="CZ717" s="164">
        <v>135.80000000000001</v>
      </c>
      <c r="DA717" s="164">
        <v>135.80000000000001</v>
      </c>
      <c r="DB717" s="164">
        <v>135.80000000000001</v>
      </c>
      <c r="DC717" s="164">
        <v>135.80000000000001</v>
      </c>
      <c r="DD717" s="164">
        <v>135.80000000000001</v>
      </c>
      <c r="DE717" s="164">
        <v>135.80000000000001</v>
      </c>
      <c r="DF717" s="164">
        <v>135.80000000000001</v>
      </c>
      <c r="DG717" s="164">
        <v>135.80000000000001</v>
      </c>
      <c r="DH717" s="164">
        <v>135.80000000000001</v>
      </c>
      <c r="DI717" s="164">
        <v>135.80000000000001</v>
      </c>
      <c r="DJ717" s="164">
        <v>135.80000000000001</v>
      </c>
      <c r="DK717" s="164">
        <v>135.80000000000001</v>
      </c>
      <c r="DL717" s="164">
        <v>139.9</v>
      </c>
      <c r="DM717" s="164">
        <v>139.9</v>
      </c>
      <c r="DN717" s="164">
        <v>139.9</v>
      </c>
      <c r="DO717" s="164">
        <v>139.9</v>
      </c>
      <c r="DP717" s="164">
        <v>144.4</v>
      </c>
      <c r="DQ717" s="164">
        <v>144.4</v>
      </c>
      <c r="DR717" s="164">
        <v>144.4</v>
      </c>
      <c r="DS717" s="164">
        <v>144.4</v>
      </c>
      <c r="DT717" s="164">
        <v>144.4</v>
      </c>
    </row>
    <row r="718" spans="1:124" x14ac:dyDescent="0.25">
      <c r="A718" s="162" t="s">
        <v>2936</v>
      </c>
      <c r="B718" s="162" t="s">
        <v>2937</v>
      </c>
      <c r="C718" s="163">
        <v>0.20588999999999999</v>
      </c>
      <c r="D718" s="164">
        <v>101</v>
      </c>
      <c r="E718" s="164">
        <v>99.7</v>
      </c>
      <c r="F718" s="164">
        <v>102.1</v>
      </c>
      <c r="G718" s="164">
        <v>102.6</v>
      </c>
      <c r="H718" s="164">
        <v>103.8</v>
      </c>
      <c r="I718" s="164">
        <v>102.9</v>
      </c>
      <c r="J718" s="164">
        <v>101.4</v>
      </c>
      <c r="K718" s="164">
        <v>101.9</v>
      </c>
      <c r="L718" s="164">
        <v>101.1</v>
      </c>
      <c r="M718" s="164">
        <v>101.4</v>
      </c>
      <c r="N718" s="164">
        <v>100.8</v>
      </c>
      <c r="O718" s="164">
        <v>101.7</v>
      </c>
      <c r="P718" s="164">
        <v>103.4</v>
      </c>
      <c r="Q718" s="164">
        <v>102.8</v>
      </c>
      <c r="R718" s="164">
        <v>102.9</v>
      </c>
      <c r="S718" s="164">
        <v>101.8</v>
      </c>
      <c r="T718" s="164">
        <v>102.5</v>
      </c>
      <c r="U718" s="164">
        <v>104.5</v>
      </c>
      <c r="V718" s="164">
        <v>103.6</v>
      </c>
      <c r="W718" s="164">
        <v>104.5</v>
      </c>
      <c r="X718" s="164">
        <v>105.8</v>
      </c>
      <c r="Y718" s="164">
        <v>105.2</v>
      </c>
      <c r="Z718" s="164">
        <v>105.4</v>
      </c>
      <c r="AA718" s="164">
        <v>105</v>
      </c>
      <c r="AB718" s="164">
        <v>106</v>
      </c>
      <c r="AC718" s="164">
        <v>104.7</v>
      </c>
      <c r="AD718" s="164">
        <v>106.8</v>
      </c>
      <c r="AE718" s="164">
        <v>106.5</v>
      </c>
      <c r="AF718" s="164">
        <v>108.1</v>
      </c>
      <c r="AG718" s="164">
        <v>108.1</v>
      </c>
      <c r="AH718" s="164">
        <v>108.6</v>
      </c>
      <c r="AI718" s="164">
        <v>108.4</v>
      </c>
      <c r="AJ718" s="164">
        <v>107.5</v>
      </c>
      <c r="AK718" s="164">
        <v>107.6</v>
      </c>
      <c r="AL718" s="164">
        <v>109.7</v>
      </c>
      <c r="AM718" s="164">
        <v>109.7</v>
      </c>
      <c r="AN718" s="164">
        <v>108.5</v>
      </c>
      <c r="AO718" s="164">
        <v>108.2</v>
      </c>
      <c r="AP718" s="164">
        <v>108.1</v>
      </c>
      <c r="AQ718" s="164">
        <v>108.3</v>
      </c>
      <c r="AR718" s="164">
        <v>106.8</v>
      </c>
      <c r="AS718" s="164">
        <v>106.9</v>
      </c>
      <c r="AT718" s="164">
        <v>106.3</v>
      </c>
      <c r="AU718" s="164">
        <v>105.6</v>
      </c>
      <c r="AV718" s="164">
        <v>106.1</v>
      </c>
      <c r="AW718" s="164">
        <v>105.3</v>
      </c>
      <c r="AX718" s="164">
        <v>106.1</v>
      </c>
      <c r="AY718" s="164">
        <v>107.7</v>
      </c>
      <c r="AZ718" s="164">
        <v>104.5</v>
      </c>
      <c r="BA718" s="164">
        <v>105.3</v>
      </c>
      <c r="BB718" s="164">
        <v>103.9</v>
      </c>
      <c r="BC718" s="164">
        <v>105</v>
      </c>
      <c r="BD718" s="164">
        <v>105.8</v>
      </c>
      <c r="BE718" s="164">
        <v>104.9</v>
      </c>
      <c r="BF718" s="164">
        <v>105.2</v>
      </c>
      <c r="BG718" s="164">
        <v>103.8</v>
      </c>
      <c r="BH718" s="164">
        <v>103.8</v>
      </c>
      <c r="BI718" s="164">
        <v>103.9</v>
      </c>
      <c r="BJ718" s="164">
        <v>103</v>
      </c>
      <c r="BK718" s="164">
        <v>103.7</v>
      </c>
      <c r="BL718" s="164">
        <v>105.3</v>
      </c>
      <c r="BM718" s="164">
        <v>105.8</v>
      </c>
      <c r="BN718" s="164">
        <v>106.4</v>
      </c>
      <c r="BO718" s="164">
        <v>105.5</v>
      </c>
      <c r="BP718" s="164">
        <v>105.4</v>
      </c>
      <c r="BQ718" s="164">
        <v>109.4</v>
      </c>
      <c r="BR718" s="164">
        <v>108.1</v>
      </c>
      <c r="BS718" s="164">
        <v>107.8</v>
      </c>
      <c r="BT718" s="164">
        <v>108.6</v>
      </c>
      <c r="BU718" s="164">
        <v>107.7</v>
      </c>
      <c r="BV718" s="164">
        <v>107.8</v>
      </c>
      <c r="BW718" s="164">
        <v>108.2</v>
      </c>
      <c r="BX718" s="164">
        <v>107.3</v>
      </c>
      <c r="BY718" s="164">
        <v>107</v>
      </c>
      <c r="BZ718" s="164">
        <v>107.6</v>
      </c>
      <c r="CA718" s="164">
        <v>107.3</v>
      </c>
      <c r="CB718" s="164">
        <v>108.1</v>
      </c>
      <c r="CC718" s="164">
        <v>109.1</v>
      </c>
      <c r="CD718" s="164">
        <v>108.9</v>
      </c>
      <c r="CE718" s="164">
        <v>108.4</v>
      </c>
      <c r="CF718" s="164">
        <v>109.8</v>
      </c>
      <c r="CG718" s="164">
        <v>110.1</v>
      </c>
      <c r="CH718" s="164">
        <v>110.2</v>
      </c>
      <c r="CI718" s="164">
        <v>109.7</v>
      </c>
      <c r="CJ718" s="164">
        <v>108.9</v>
      </c>
      <c r="CK718" s="164">
        <v>108.6</v>
      </c>
      <c r="CL718" s="164">
        <v>108.9</v>
      </c>
      <c r="CM718" s="164">
        <v>110.1</v>
      </c>
      <c r="CN718" s="164">
        <v>107.7</v>
      </c>
      <c r="CO718" s="164">
        <v>108.7</v>
      </c>
      <c r="CP718" s="164">
        <v>107.6</v>
      </c>
      <c r="CQ718" s="164">
        <v>107.3</v>
      </c>
      <c r="CR718" s="164">
        <v>108.5</v>
      </c>
      <c r="CS718" s="164">
        <v>108.3</v>
      </c>
      <c r="CT718" s="164">
        <v>109.5</v>
      </c>
      <c r="CU718" s="164">
        <v>109.1</v>
      </c>
      <c r="CV718" s="164">
        <v>109.4</v>
      </c>
      <c r="CW718" s="164">
        <v>109.2</v>
      </c>
      <c r="CX718" s="164">
        <v>109.9</v>
      </c>
      <c r="CY718" s="164">
        <v>107.7</v>
      </c>
      <c r="CZ718" s="164">
        <v>108.4</v>
      </c>
      <c r="DA718" s="164">
        <v>108.5</v>
      </c>
      <c r="DB718" s="164">
        <v>109</v>
      </c>
      <c r="DC718" s="164">
        <v>109.9</v>
      </c>
      <c r="DD718" s="164">
        <v>111.6</v>
      </c>
      <c r="DE718" s="164">
        <v>109.8</v>
      </c>
      <c r="DF718" s="164">
        <v>109.5</v>
      </c>
      <c r="DG718" s="164">
        <v>110.9</v>
      </c>
      <c r="DH718" s="164">
        <v>110.2</v>
      </c>
      <c r="DI718" s="164">
        <v>111.1</v>
      </c>
      <c r="DJ718" s="164">
        <v>113.6</v>
      </c>
      <c r="DK718" s="164">
        <v>113.1</v>
      </c>
      <c r="DL718" s="164">
        <v>114.5</v>
      </c>
      <c r="DM718" s="164">
        <v>113</v>
      </c>
      <c r="DN718" s="164">
        <v>113.2</v>
      </c>
      <c r="DO718" s="164">
        <v>113.2</v>
      </c>
      <c r="DP718" s="164">
        <v>113.9</v>
      </c>
      <c r="DQ718" s="164">
        <v>115.6</v>
      </c>
      <c r="DR718" s="164">
        <v>113.9</v>
      </c>
      <c r="DS718" s="164">
        <v>113.4</v>
      </c>
      <c r="DT718" s="164">
        <v>113.1</v>
      </c>
    </row>
    <row r="719" spans="1:124" x14ac:dyDescent="0.25">
      <c r="A719" s="162" t="s">
        <v>2940</v>
      </c>
      <c r="B719" s="162" t="s">
        <v>2941</v>
      </c>
      <c r="C719" s="163">
        <v>6.0769999999999998E-2</v>
      </c>
      <c r="D719" s="164">
        <v>102</v>
      </c>
      <c r="E719" s="164">
        <v>100.5</v>
      </c>
      <c r="F719" s="164">
        <v>102.3</v>
      </c>
      <c r="G719" s="164">
        <v>99.8</v>
      </c>
      <c r="H719" s="164">
        <v>102.6</v>
      </c>
      <c r="I719" s="164">
        <v>102.2</v>
      </c>
      <c r="J719" s="164">
        <v>103.7</v>
      </c>
      <c r="K719" s="164">
        <v>102.7</v>
      </c>
      <c r="L719" s="164">
        <v>101.2</v>
      </c>
      <c r="M719" s="164">
        <v>102.1</v>
      </c>
      <c r="N719" s="164">
        <v>100.9</v>
      </c>
      <c r="O719" s="164">
        <v>100.4</v>
      </c>
      <c r="P719" s="164">
        <v>101.3</v>
      </c>
      <c r="Q719" s="164">
        <v>100.6</v>
      </c>
      <c r="R719" s="164">
        <v>100.4</v>
      </c>
      <c r="S719" s="164">
        <v>99.6</v>
      </c>
      <c r="T719" s="164">
        <v>99.2</v>
      </c>
      <c r="U719" s="164">
        <v>102.4</v>
      </c>
      <c r="V719" s="164">
        <v>101.2</v>
      </c>
      <c r="W719" s="164">
        <v>101.9</v>
      </c>
      <c r="X719" s="164">
        <v>102.7</v>
      </c>
      <c r="Y719" s="164">
        <v>101.7</v>
      </c>
      <c r="Z719" s="164">
        <v>100.4</v>
      </c>
      <c r="AA719" s="164">
        <v>100.4</v>
      </c>
      <c r="AB719" s="164">
        <v>100.8</v>
      </c>
      <c r="AC719" s="164">
        <v>100.2</v>
      </c>
      <c r="AD719" s="164">
        <v>102.6</v>
      </c>
      <c r="AE719" s="164">
        <v>101.5</v>
      </c>
      <c r="AF719" s="164">
        <v>102.9</v>
      </c>
      <c r="AG719" s="164">
        <v>100.4</v>
      </c>
      <c r="AH719" s="164">
        <v>103.7</v>
      </c>
      <c r="AI719" s="164">
        <v>102.5</v>
      </c>
      <c r="AJ719" s="164">
        <v>100.6</v>
      </c>
      <c r="AK719" s="164">
        <v>100</v>
      </c>
      <c r="AL719" s="164">
        <v>102.9</v>
      </c>
      <c r="AM719" s="164">
        <v>102.7</v>
      </c>
      <c r="AN719" s="164">
        <v>99.9</v>
      </c>
      <c r="AO719" s="164">
        <v>99.7</v>
      </c>
      <c r="AP719" s="164">
        <v>101.6</v>
      </c>
      <c r="AQ719" s="164">
        <v>100.1</v>
      </c>
      <c r="AR719" s="164">
        <v>98.9</v>
      </c>
      <c r="AS719" s="164">
        <v>96.6</v>
      </c>
      <c r="AT719" s="164">
        <v>95.5</v>
      </c>
      <c r="AU719" s="164">
        <v>92.7</v>
      </c>
      <c r="AV719" s="164">
        <v>92.7</v>
      </c>
      <c r="AW719" s="164">
        <v>92.4</v>
      </c>
      <c r="AX719" s="164">
        <v>92.6</v>
      </c>
      <c r="AY719" s="164">
        <v>94.6</v>
      </c>
      <c r="AZ719" s="164">
        <v>94.4</v>
      </c>
      <c r="BA719" s="164">
        <v>96.2</v>
      </c>
      <c r="BB719" s="164">
        <v>92.3</v>
      </c>
      <c r="BC719" s="164">
        <v>94.9</v>
      </c>
      <c r="BD719" s="164">
        <v>96.7</v>
      </c>
      <c r="BE719" s="164">
        <v>93.7</v>
      </c>
      <c r="BF719" s="164">
        <v>93.2</v>
      </c>
      <c r="BG719" s="164">
        <v>92.6</v>
      </c>
      <c r="BH719" s="164">
        <v>93.5</v>
      </c>
      <c r="BI719" s="164">
        <v>92.6</v>
      </c>
      <c r="BJ719" s="164">
        <v>91.8</v>
      </c>
      <c r="BK719" s="164">
        <v>91.7</v>
      </c>
      <c r="BL719" s="164">
        <v>92.7</v>
      </c>
      <c r="BM719" s="164">
        <v>94.3</v>
      </c>
      <c r="BN719" s="164">
        <v>94.2</v>
      </c>
      <c r="BO719" s="164">
        <v>93.6</v>
      </c>
      <c r="BP719" s="164">
        <v>92.7</v>
      </c>
      <c r="BQ719" s="164">
        <v>93.4</v>
      </c>
      <c r="BR719" s="164">
        <v>93.4</v>
      </c>
      <c r="BS719" s="164">
        <v>93.2</v>
      </c>
      <c r="BT719" s="164">
        <v>94.1</v>
      </c>
      <c r="BU719" s="164">
        <v>94.3</v>
      </c>
      <c r="BV719" s="164">
        <v>96.6</v>
      </c>
      <c r="BW719" s="164">
        <v>96.3</v>
      </c>
      <c r="BX719" s="164">
        <v>96.3</v>
      </c>
      <c r="BY719" s="164">
        <v>93.6</v>
      </c>
      <c r="BZ719" s="164">
        <v>95</v>
      </c>
      <c r="CA719" s="164">
        <v>96.2</v>
      </c>
      <c r="CB719" s="164">
        <v>94</v>
      </c>
      <c r="CC719" s="164">
        <v>93.9</v>
      </c>
      <c r="CD719" s="164">
        <v>93.9</v>
      </c>
      <c r="CE719" s="164">
        <v>93.9</v>
      </c>
      <c r="CF719" s="164">
        <v>96.7</v>
      </c>
      <c r="CG719" s="164">
        <v>97</v>
      </c>
      <c r="CH719" s="164">
        <v>97</v>
      </c>
      <c r="CI719" s="164">
        <v>95.8</v>
      </c>
      <c r="CJ719" s="164">
        <v>95.8</v>
      </c>
      <c r="CK719" s="164">
        <v>93</v>
      </c>
      <c r="CL719" s="164">
        <v>96.9</v>
      </c>
      <c r="CM719" s="164">
        <v>96.9</v>
      </c>
      <c r="CN719" s="164">
        <v>96.6</v>
      </c>
      <c r="CO719" s="164">
        <v>97.1</v>
      </c>
      <c r="CP719" s="164">
        <v>95.3</v>
      </c>
      <c r="CQ719" s="164">
        <v>95.9</v>
      </c>
      <c r="CR719" s="164">
        <v>95.9</v>
      </c>
      <c r="CS719" s="164">
        <v>95.6</v>
      </c>
      <c r="CT719" s="164">
        <v>95.3</v>
      </c>
      <c r="CU719" s="164">
        <v>95.9</v>
      </c>
      <c r="CV719" s="164">
        <v>95.7</v>
      </c>
      <c r="CW719" s="164">
        <v>95.8</v>
      </c>
      <c r="CX719" s="164">
        <v>95.1</v>
      </c>
      <c r="CY719" s="164">
        <v>94.9</v>
      </c>
      <c r="CZ719" s="164">
        <v>94</v>
      </c>
      <c r="DA719" s="164">
        <v>93.8</v>
      </c>
      <c r="DB719" s="164">
        <v>92.8</v>
      </c>
      <c r="DC719" s="164">
        <v>93.7</v>
      </c>
      <c r="DD719" s="164">
        <v>95.1</v>
      </c>
      <c r="DE719" s="164">
        <v>96.1</v>
      </c>
      <c r="DF719" s="164">
        <v>95.7</v>
      </c>
      <c r="DG719" s="164">
        <v>95.9</v>
      </c>
      <c r="DH719" s="164">
        <v>96.6</v>
      </c>
      <c r="DI719" s="164">
        <v>97</v>
      </c>
      <c r="DJ719" s="164">
        <v>97.2</v>
      </c>
      <c r="DK719" s="164">
        <v>97.1</v>
      </c>
      <c r="DL719" s="164">
        <v>97.2</v>
      </c>
      <c r="DM719" s="164">
        <v>97.9</v>
      </c>
      <c r="DN719" s="164">
        <v>98.6</v>
      </c>
      <c r="DO719" s="164">
        <v>98.5</v>
      </c>
      <c r="DP719" s="164">
        <v>100.4</v>
      </c>
      <c r="DQ719" s="164">
        <v>100.4</v>
      </c>
      <c r="DR719" s="164">
        <v>102</v>
      </c>
      <c r="DS719" s="164">
        <v>101.5</v>
      </c>
      <c r="DT719" s="164">
        <v>100.5</v>
      </c>
    </row>
    <row r="720" spans="1:124" x14ac:dyDescent="0.25">
      <c r="A720" s="162" t="s">
        <v>2944</v>
      </c>
      <c r="B720" s="162" t="s">
        <v>2945</v>
      </c>
      <c r="C720" s="163">
        <v>3.3529999999999997E-2</v>
      </c>
      <c r="D720" s="164">
        <v>99.1</v>
      </c>
      <c r="E720" s="164">
        <v>100.3</v>
      </c>
      <c r="F720" s="164">
        <v>102.8</v>
      </c>
      <c r="G720" s="164">
        <v>100.3</v>
      </c>
      <c r="H720" s="164">
        <v>104.4</v>
      </c>
      <c r="I720" s="164">
        <v>102.9</v>
      </c>
      <c r="J720" s="164">
        <v>101.9</v>
      </c>
      <c r="K720" s="164">
        <v>102.5</v>
      </c>
      <c r="L720" s="164">
        <v>100.1</v>
      </c>
      <c r="M720" s="164">
        <v>100.1</v>
      </c>
      <c r="N720" s="164">
        <v>98.5</v>
      </c>
      <c r="O720" s="164">
        <v>98.5</v>
      </c>
      <c r="P720" s="164">
        <v>101.8</v>
      </c>
      <c r="Q720" s="164">
        <v>100.4</v>
      </c>
      <c r="R720" s="164">
        <v>101.5</v>
      </c>
      <c r="S720" s="164">
        <v>101.1</v>
      </c>
      <c r="T720" s="164">
        <v>102.5</v>
      </c>
      <c r="U720" s="164">
        <v>100.7</v>
      </c>
      <c r="V720" s="164">
        <v>99.5</v>
      </c>
      <c r="W720" s="164">
        <v>97.6</v>
      </c>
      <c r="X720" s="164">
        <v>99</v>
      </c>
      <c r="Y720" s="164">
        <v>98.8</v>
      </c>
      <c r="Z720" s="164">
        <v>98</v>
      </c>
      <c r="AA720" s="164">
        <v>98.4</v>
      </c>
      <c r="AB720" s="164">
        <v>100.8</v>
      </c>
      <c r="AC720" s="164">
        <v>99.5</v>
      </c>
      <c r="AD720" s="164">
        <v>100.3</v>
      </c>
      <c r="AE720" s="164">
        <v>103.6</v>
      </c>
      <c r="AF720" s="164">
        <v>102.1</v>
      </c>
      <c r="AG720" s="164">
        <v>100.5</v>
      </c>
      <c r="AH720" s="164">
        <v>99.7</v>
      </c>
      <c r="AI720" s="164">
        <v>99.7</v>
      </c>
      <c r="AJ720" s="164">
        <v>99.6</v>
      </c>
      <c r="AK720" s="164">
        <v>99.4</v>
      </c>
      <c r="AL720" s="164">
        <v>99.7</v>
      </c>
      <c r="AM720" s="164">
        <v>98.4</v>
      </c>
      <c r="AN720" s="164">
        <v>100.1</v>
      </c>
      <c r="AO720" s="164">
        <v>99.8</v>
      </c>
      <c r="AP720" s="164">
        <v>102</v>
      </c>
      <c r="AQ720" s="164">
        <v>98.9</v>
      </c>
      <c r="AR720" s="164">
        <v>98.9</v>
      </c>
      <c r="AS720" s="164">
        <v>98.9</v>
      </c>
      <c r="AT720" s="164">
        <v>98.9</v>
      </c>
      <c r="AU720" s="164">
        <v>98.9</v>
      </c>
      <c r="AV720" s="164">
        <v>98.9</v>
      </c>
      <c r="AW720" s="164">
        <v>98.9</v>
      </c>
      <c r="AX720" s="164">
        <v>100.2</v>
      </c>
      <c r="AY720" s="164">
        <v>100.2</v>
      </c>
      <c r="AZ720" s="164">
        <v>100.2</v>
      </c>
      <c r="BA720" s="164">
        <v>100.2</v>
      </c>
      <c r="BB720" s="164">
        <v>100.2</v>
      </c>
      <c r="BC720" s="164">
        <v>100.2</v>
      </c>
      <c r="BD720" s="164">
        <v>100.2</v>
      </c>
      <c r="BE720" s="164">
        <v>100.2</v>
      </c>
      <c r="BF720" s="164">
        <v>100.2</v>
      </c>
      <c r="BG720" s="164">
        <v>100.2</v>
      </c>
      <c r="BH720" s="164">
        <v>100.2</v>
      </c>
      <c r="BI720" s="164">
        <v>100.2</v>
      </c>
      <c r="BJ720" s="164">
        <v>100.2</v>
      </c>
      <c r="BK720" s="164">
        <v>100.2</v>
      </c>
      <c r="BL720" s="164">
        <v>100.2</v>
      </c>
      <c r="BM720" s="164">
        <v>100.2</v>
      </c>
      <c r="BN720" s="164">
        <v>100.2</v>
      </c>
      <c r="BO720" s="164">
        <v>100.2</v>
      </c>
      <c r="BP720" s="164">
        <v>100.3</v>
      </c>
      <c r="BQ720" s="164">
        <v>114.8</v>
      </c>
      <c r="BR720" s="164">
        <v>114.8</v>
      </c>
      <c r="BS720" s="164">
        <v>114.8</v>
      </c>
      <c r="BT720" s="164">
        <v>114.8</v>
      </c>
      <c r="BU720" s="164">
        <v>114.8</v>
      </c>
      <c r="BV720" s="164">
        <v>114.8</v>
      </c>
      <c r="BW720" s="164">
        <v>114.5</v>
      </c>
      <c r="BX720" s="164">
        <v>114.5</v>
      </c>
      <c r="BY720" s="164">
        <v>114.5</v>
      </c>
      <c r="BZ720" s="164">
        <v>114.6</v>
      </c>
      <c r="CA720" s="164">
        <v>114.6</v>
      </c>
      <c r="CB720" s="164">
        <v>119.8</v>
      </c>
      <c r="CC720" s="164">
        <v>119.8</v>
      </c>
      <c r="CD720" s="164">
        <v>119.8</v>
      </c>
      <c r="CE720" s="164">
        <v>120</v>
      </c>
      <c r="CF720" s="164">
        <v>120</v>
      </c>
      <c r="CG720" s="164">
        <v>120</v>
      </c>
      <c r="CH720" s="164">
        <v>120</v>
      </c>
      <c r="CI720" s="164">
        <v>120</v>
      </c>
      <c r="CJ720" s="164">
        <v>120</v>
      </c>
      <c r="CK720" s="164">
        <v>120</v>
      </c>
      <c r="CL720" s="164">
        <v>120</v>
      </c>
      <c r="CM720" s="164">
        <v>120</v>
      </c>
      <c r="CN720" s="164">
        <v>120</v>
      </c>
      <c r="CO720" s="164">
        <v>120</v>
      </c>
      <c r="CP720" s="164">
        <v>120</v>
      </c>
      <c r="CQ720" s="164">
        <v>120</v>
      </c>
      <c r="CR720" s="164">
        <v>120</v>
      </c>
      <c r="CS720" s="164">
        <v>120</v>
      </c>
      <c r="CT720" s="164">
        <v>120</v>
      </c>
      <c r="CU720" s="164">
        <v>120</v>
      </c>
      <c r="CV720" s="164">
        <v>120</v>
      </c>
      <c r="CW720" s="164">
        <v>120</v>
      </c>
      <c r="CX720" s="164">
        <v>117.7</v>
      </c>
      <c r="CY720" s="164">
        <v>117.7</v>
      </c>
      <c r="CZ720" s="164">
        <v>117.2</v>
      </c>
      <c r="DA720" s="164">
        <v>117.2</v>
      </c>
      <c r="DB720" s="164">
        <v>117.7</v>
      </c>
      <c r="DC720" s="164">
        <v>117.7</v>
      </c>
      <c r="DD720" s="164">
        <v>120</v>
      </c>
      <c r="DE720" s="164">
        <v>120</v>
      </c>
      <c r="DF720" s="164">
        <v>117.2</v>
      </c>
      <c r="DG720" s="164">
        <v>120.2</v>
      </c>
      <c r="DH720" s="164">
        <v>119.3</v>
      </c>
      <c r="DI720" s="164">
        <v>117.9</v>
      </c>
      <c r="DJ720" s="164">
        <v>117.4</v>
      </c>
      <c r="DK720" s="164">
        <v>118.5</v>
      </c>
      <c r="DL720" s="164">
        <v>118.5</v>
      </c>
      <c r="DM720" s="164">
        <v>120.7</v>
      </c>
      <c r="DN720" s="164">
        <v>120.7</v>
      </c>
      <c r="DO720" s="164">
        <v>120.7</v>
      </c>
      <c r="DP720" s="164">
        <v>117.4</v>
      </c>
      <c r="DQ720" s="164">
        <v>120.7</v>
      </c>
      <c r="DR720" s="164">
        <v>121.3</v>
      </c>
      <c r="DS720" s="164">
        <v>117.4</v>
      </c>
      <c r="DT720" s="164">
        <v>117.4</v>
      </c>
    </row>
    <row r="721" spans="1:124" x14ac:dyDescent="0.25">
      <c r="A721" s="162" t="s">
        <v>2947</v>
      </c>
      <c r="B721" s="162" t="s">
        <v>2948</v>
      </c>
      <c r="C721" s="163">
        <v>0.11158999999999999</v>
      </c>
      <c r="D721" s="164">
        <v>101.1</v>
      </c>
      <c r="E721" s="164">
        <v>99.1</v>
      </c>
      <c r="F721" s="164">
        <v>101.9</v>
      </c>
      <c r="G721" s="164">
        <v>104.8</v>
      </c>
      <c r="H721" s="164">
        <v>104.2</v>
      </c>
      <c r="I721" s="164">
        <v>103.2</v>
      </c>
      <c r="J721" s="164">
        <v>100</v>
      </c>
      <c r="K721" s="164">
        <v>101.3</v>
      </c>
      <c r="L721" s="164">
        <v>101.2</v>
      </c>
      <c r="M721" s="164">
        <v>101.5</v>
      </c>
      <c r="N721" s="164">
        <v>101.4</v>
      </c>
      <c r="O721" s="164">
        <v>103.4</v>
      </c>
      <c r="P721" s="164">
        <v>105.1</v>
      </c>
      <c r="Q721" s="164">
        <v>104.8</v>
      </c>
      <c r="R721" s="164">
        <v>104.7</v>
      </c>
      <c r="S721" s="164">
        <v>103.1</v>
      </c>
      <c r="T721" s="164">
        <v>104.3</v>
      </c>
      <c r="U721" s="164">
        <v>106.7</v>
      </c>
      <c r="V721" s="164">
        <v>106.2</v>
      </c>
      <c r="W721" s="164">
        <v>108.1</v>
      </c>
      <c r="X721" s="164">
        <v>109.6</v>
      </c>
      <c r="Y721" s="164">
        <v>109</v>
      </c>
      <c r="Z721" s="164">
        <v>110.3</v>
      </c>
      <c r="AA721" s="164">
        <v>109.5</v>
      </c>
      <c r="AB721" s="164">
        <v>110.4</v>
      </c>
      <c r="AC721" s="164">
        <v>108.8</v>
      </c>
      <c r="AD721" s="164">
        <v>111.1</v>
      </c>
      <c r="AE721" s="164">
        <v>110.2</v>
      </c>
      <c r="AF721" s="164">
        <v>112.6</v>
      </c>
      <c r="AG721" s="164">
        <v>114.6</v>
      </c>
      <c r="AH721" s="164">
        <v>114</v>
      </c>
      <c r="AI721" s="164">
        <v>114.2</v>
      </c>
      <c r="AJ721" s="164">
        <v>113.7</v>
      </c>
      <c r="AK721" s="164">
        <v>114.3</v>
      </c>
      <c r="AL721" s="164">
        <v>116.4</v>
      </c>
      <c r="AM721" s="164">
        <v>116.8</v>
      </c>
      <c r="AN721" s="164">
        <v>115.7</v>
      </c>
      <c r="AO721" s="164">
        <v>115.2</v>
      </c>
      <c r="AP721" s="164">
        <v>113.4</v>
      </c>
      <c r="AQ721" s="164">
        <v>115.7</v>
      </c>
      <c r="AR721" s="164">
        <v>113.5</v>
      </c>
      <c r="AS721" s="164">
        <v>114.9</v>
      </c>
      <c r="AT721" s="164">
        <v>114.4</v>
      </c>
      <c r="AU721" s="164">
        <v>114.6</v>
      </c>
      <c r="AV721" s="164">
        <v>115.5</v>
      </c>
      <c r="AW721" s="164">
        <v>114.2</v>
      </c>
      <c r="AX721" s="164">
        <v>115.2</v>
      </c>
      <c r="AY721" s="164">
        <v>117</v>
      </c>
      <c r="AZ721" s="164">
        <v>111.2</v>
      </c>
      <c r="BA721" s="164">
        <v>111.8</v>
      </c>
      <c r="BB721" s="164">
        <v>111.3</v>
      </c>
      <c r="BC721" s="164">
        <v>111.9</v>
      </c>
      <c r="BD721" s="164">
        <v>112.4</v>
      </c>
      <c r="BE721" s="164">
        <v>112.3</v>
      </c>
      <c r="BF721" s="164">
        <v>113.3</v>
      </c>
      <c r="BG721" s="164">
        <v>111</v>
      </c>
      <c r="BH721" s="164">
        <v>110.5</v>
      </c>
      <c r="BI721" s="164">
        <v>111.1</v>
      </c>
      <c r="BJ721" s="164">
        <v>109.9</v>
      </c>
      <c r="BK721" s="164">
        <v>111.3</v>
      </c>
      <c r="BL721" s="164">
        <v>113.6</v>
      </c>
      <c r="BM721" s="164">
        <v>113.7</v>
      </c>
      <c r="BN721" s="164">
        <v>115</v>
      </c>
      <c r="BO721" s="164">
        <v>113.5</v>
      </c>
      <c r="BP721" s="164">
        <v>113.9</v>
      </c>
      <c r="BQ721" s="164">
        <v>116.5</v>
      </c>
      <c r="BR721" s="164">
        <v>114.1</v>
      </c>
      <c r="BS721" s="164">
        <v>113.7</v>
      </c>
      <c r="BT721" s="164">
        <v>114.6</v>
      </c>
      <c r="BU721" s="164">
        <v>112.8</v>
      </c>
      <c r="BV721" s="164">
        <v>111.8</v>
      </c>
      <c r="BW721" s="164">
        <v>112.9</v>
      </c>
      <c r="BX721" s="164">
        <v>111.2</v>
      </c>
      <c r="BY721" s="164">
        <v>112</v>
      </c>
      <c r="BZ721" s="164">
        <v>112.4</v>
      </c>
      <c r="CA721" s="164">
        <v>111.2</v>
      </c>
      <c r="CB721" s="164">
        <v>112.3</v>
      </c>
      <c r="CC721" s="164">
        <v>114.1</v>
      </c>
      <c r="CD721" s="164">
        <v>113.9</v>
      </c>
      <c r="CE721" s="164">
        <v>112.7</v>
      </c>
      <c r="CF721" s="164">
        <v>113.8</v>
      </c>
      <c r="CG721" s="164">
        <v>114.2</v>
      </c>
      <c r="CH721" s="164">
        <v>114.4</v>
      </c>
      <c r="CI721" s="164">
        <v>114.2</v>
      </c>
      <c r="CJ721" s="164">
        <v>112.6</v>
      </c>
      <c r="CK721" s="164">
        <v>113.7</v>
      </c>
      <c r="CL721" s="164">
        <v>112</v>
      </c>
      <c r="CM721" s="164">
        <v>114.3</v>
      </c>
      <c r="CN721" s="164">
        <v>110</v>
      </c>
      <c r="CO721" s="164">
        <v>111.6</v>
      </c>
      <c r="CP721" s="164">
        <v>110.5</v>
      </c>
      <c r="CQ721" s="164">
        <v>109.6</v>
      </c>
      <c r="CR721" s="164">
        <v>111.8</v>
      </c>
      <c r="CS721" s="164">
        <v>111.8</v>
      </c>
      <c r="CT721" s="164">
        <v>114.1</v>
      </c>
      <c r="CU721" s="164">
        <v>113</v>
      </c>
      <c r="CV721" s="164">
        <v>113.7</v>
      </c>
      <c r="CW721" s="164">
        <v>113.2</v>
      </c>
      <c r="CX721" s="164">
        <v>115.6</v>
      </c>
      <c r="CY721" s="164">
        <v>111.6</v>
      </c>
      <c r="CZ721" s="164">
        <v>113.5</v>
      </c>
      <c r="DA721" s="164">
        <v>113.9</v>
      </c>
      <c r="DB721" s="164">
        <v>115.2</v>
      </c>
      <c r="DC721" s="164">
        <v>116.4</v>
      </c>
      <c r="DD721" s="164">
        <v>118</v>
      </c>
      <c r="DE721" s="164">
        <v>114.1</v>
      </c>
      <c r="DF721" s="164">
        <v>114.8</v>
      </c>
      <c r="DG721" s="164">
        <v>116.3</v>
      </c>
      <c r="DH721" s="164">
        <v>114.9</v>
      </c>
      <c r="DI721" s="164">
        <v>116.6</v>
      </c>
      <c r="DJ721" s="164">
        <v>121.4</v>
      </c>
      <c r="DK721" s="164">
        <v>120.1</v>
      </c>
      <c r="DL721" s="164">
        <v>122.7</v>
      </c>
      <c r="DM721" s="164">
        <v>118.8</v>
      </c>
      <c r="DN721" s="164">
        <v>118.9</v>
      </c>
      <c r="DO721" s="164">
        <v>118.9</v>
      </c>
      <c r="DP721" s="164">
        <v>120.2</v>
      </c>
      <c r="DQ721" s="164">
        <v>122.3</v>
      </c>
      <c r="DR721" s="164">
        <v>118.2</v>
      </c>
      <c r="DS721" s="164">
        <v>118.7</v>
      </c>
      <c r="DT721" s="164">
        <v>118.7</v>
      </c>
    </row>
    <row r="722" spans="1:124" x14ac:dyDescent="0.25">
      <c r="A722" s="162" t="s">
        <v>2950</v>
      </c>
      <c r="B722" s="162" t="s">
        <v>2951</v>
      </c>
      <c r="C722" s="163">
        <v>4.7889900000000001</v>
      </c>
      <c r="D722" s="164">
        <v>102.2</v>
      </c>
      <c r="E722" s="164">
        <v>102.3</v>
      </c>
      <c r="F722" s="164">
        <v>103.2</v>
      </c>
      <c r="G722" s="164">
        <v>102.9</v>
      </c>
      <c r="H722" s="164">
        <v>103.2</v>
      </c>
      <c r="I722" s="164">
        <v>104.4</v>
      </c>
      <c r="J722" s="164">
        <v>104.4</v>
      </c>
      <c r="K722" s="164">
        <v>103.7</v>
      </c>
      <c r="L722" s="164">
        <v>103.1</v>
      </c>
      <c r="M722" s="164">
        <v>104.3</v>
      </c>
      <c r="N722" s="164">
        <v>104.6</v>
      </c>
      <c r="O722" s="164">
        <v>105</v>
      </c>
      <c r="P722" s="164">
        <v>105.9</v>
      </c>
      <c r="Q722" s="164">
        <v>105.5</v>
      </c>
      <c r="R722" s="164">
        <v>104.8</v>
      </c>
      <c r="S722" s="164">
        <v>104.1</v>
      </c>
      <c r="T722" s="164">
        <v>105.1</v>
      </c>
      <c r="U722" s="164">
        <v>105.3</v>
      </c>
      <c r="V722" s="164">
        <v>105.8</v>
      </c>
      <c r="W722" s="164">
        <v>106.4</v>
      </c>
      <c r="X722" s="164">
        <v>106.4</v>
      </c>
      <c r="Y722" s="164">
        <v>105.9</v>
      </c>
      <c r="Z722" s="164">
        <v>106.9</v>
      </c>
      <c r="AA722" s="164">
        <v>107.5</v>
      </c>
      <c r="AB722" s="164">
        <v>107.9</v>
      </c>
      <c r="AC722" s="164">
        <v>108</v>
      </c>
      <c r="AD722" s="164">
        <v>108.2</v>
      </c>
      <c r="AE722" s="164">
        <v>107.4</v>
      </c>
      <c r="AF722" s="164">
        <v>107.2</v>
      </c>
      <c r="AG722" s="164">
        <v>108.1</v>
      </c>
      <c r="AH722" s="164">
        <v>108.3</v>
      </c>
      <c r="AI722" s="164">
        <v>108.9</v>
      </c>
      <c r="AJ722" s="164">
        <v>108.1</v>
      </c>
      <c r="AK722" s="164">
        <v>108.5</v>
      </c>
      <c r="AL722" s="164">
        <v>109.5</v>
      </c>
      <c r="AM722" s="164">
        <v>109.4</v>
      </c>
      <c r="AN722" s="164">
        <v>108.9</v>
      </c>
      <c r="AO722" s="164">
        <v>110.2</v>
      </c>
      <c r="AP722" s="164">
        <v>111.1</v>
      </c>
      <c r="AQ722" s="164">
        <v>110.2</v>
      </c>
      <c r="AR722" s="164">
        <v>109.6</v>
      </c>
      <c r="AS722" s="164">
        <v>108.3</v>
      </c>
      <c r="AT722" s="164">
        <v>109.4</v>
      </c>
      <c r="AU722" s="164">
        <v>109.2</v>
      </c>
      <c r="AV722" s="164">
        <v>109</v>
      </c>
      <c r="AW722" s="164">
        <v>108.2</v>
      </c>
      <c r="AX722" s="164">
        <v>108.1</v>
      </c>
      <c r="AY722" s="164">
        <v>108.5</v>
      </c>
      <c r="AZ722" s="164">
        <v>107.8</v>
      </c>
      <c r="BA722" s="164">
        <v>107.7</v>
      </c>
      <c r="BB722" s="164">
        <v>108</v>
      </c>
      <c r="BC722" s="164">
        <v>107.8</v>
      </c>
      <c r="BD722" s="164">
        <v>107.5</v>
      </c>
      <c r="BE722" s="164">
        <v>107.4</v>
      </c>
      <c r="BF722" s="164">
        <v>107.9</v>
      </c>
      <c r="BG722" s="164">
        <v>107.5</v>
      </c>
      <c r="BH722" s="164">
        <v>108.3</v>
      </c>
      <c r="BI722" s="164">
        <v>108.1</v>
      </c>
      <c r="BJ722" s="164">
        <v>108.2</v>
      </c>
      <c r="BK722" s="164">
        <v>108.3</v>
      </c>
      <c r="BL722" s="164">
        <v>108.3</v>
      </c>
      <c r="BM722" s="164">
        <v>108.1</v>
      </c>
      <c r="BN722" s="164">
        <v>108.5</v>
      </c>
      <c r="BO722" s="164">
        <v>107.9</v>
      </c>
      <c r="BP722" s="164">
        <v>108.5</v>
      </c>
      <c r="BQ722" s="164">
        <v>108.5</v>
      </c>
      <c r="BR722" s="164">
        <v>109</v>
      </c>
      <c r="BS722" s="164">
        <v>109.3</v>
      </c>
      <c r="BT722" s="164">
        <v>108.9</v>
      </c>
      <c r="BU722" s="164">
        <v>110</v>
      </c>
      <c r="BV722" s="164">
        <v>109.7</v>
      </c>
      <c r="BW722" s="164">
        <v>109.9</v>
      </c>
      <c r="BX722" s="164">
        <v>110.1</v>
      </c>
      <c r="BY722" s="164">
        <v>109.9</v>
      </c>
      <c r="BZ722" s="164">
        <v>110.5</v>
      </c>
      <c r="CA722" s="164">
        <v>110.9</v>
      </c>
      <c r="CB722" s="164">
        <v>111.2</v>
      </c>
      <c r="CC722" s="164">
        <v>111.6</v>
      </c>
      <c r="CD722" s="164">
        <v>111.5</v>
      </c>
      <c r="CE722" s="164">
        <v>111.9</v>
      </c>
      <c r="CF722" s="164">
        <v>111.8</v>
      </c>
      <c r="CG722" s="164">
        <v>111.8</v>
      </c>
      <c r="CH722" s="164">
        <v>111.9</v>
      </c>
      <c r="CI722" s="164">
        <v>112.3</v>
      </c>
      <c r="CJ722" s="164">
        <v>112.5</v>
      </c>
      <c r="CK722" s="164">
        <v>112.9</v>
      </c>
      <c r="CL722" s="164">
        <v>113.2</v>
      </c>
      <c r="CM722" s="164">
        <v>113.2</v>
      </c>
      <c r="CN722" s="164">
        <v>113.6</v>
      </c>
      <c r="CO722" s="164">
        <v>113.6</v>
      </c>
      <c r="CP722" s="164">
        <v>112.7</v>
      </c>
      <c r="CQ722" s="164">
        <v>112.8</v>
      </c>
      <c r="CR722" s="164">
        <v>113</v>
      </c>
      <c r="CS722" s="164">
        <v>113.2</v>
      </c>
      <c r="CT722" s="164">
        <v>113.2</v>
      </c>
      <c r="CU722" s="164">
        <v>113.3</v>
      </c>
      <c r="CV722" s="164">
        <v>113</v>
      </c>
      <c r="CW722" s="164">
        <v>112.9</v>
      </c>
      <c r="CX722" s="164">
        <v>112.7</v>
      </c>
      <c r="CY722" s="164">
        <v>112.9</v>
      </c>
      <c r="CZ722" s="164">
        <v>113.7</v>
      </c>
      <c r="DA722" s="164">
        <v>113.7</v>
      </c>
      <c r="DB722" s="164">
        <v>114.2</v>
      </c>
      <c r="DC722" s="164">
        <v>113.8</v>
      </c>
      <c r="DD722" s="164">
        <v>114.6</v>
      </c>
      <c r="DE722" s="164">
        <v>115.3</v>
      </c>
      <c r="DF722" s="164">
        <v>115.4</v>
      </c>
      <c r="DG722" s="164">
        <v>116.1</v>
      </c>
      <c r="DH722" s="164">
        <v>116.7</v>
      </c>
      <c r="DI722" s="164">
        <v>117.3</v>
      </c>
      <c r="DJ722" s="164">
        <v>118.1</v>
      </c>
      <c r="DK722" s="164">
        <v>119.2</v>
      </c>
      <c r="DL722" s="164">
        <v>119.6</v>
      </c>
      <c r="DM722" s="164">
        <v>120.7</v>
      </c>
      <c r="DN722" s="164">
        <v>120.4</v>
      </c>
      <c r="DO722" s="164">
        <v>120.8</v>
      </c>
      <c r="DP722" s="164">
        <v>121.1</v>
      </c>
      <c r="DQ722" s="164">
        <v>121.6</v>
      </c>
      <c r="DR722" s="164">
        <v>122</v>
      </c>
      <c r="DS722" s="164">
        <v>122.3</v>
      </c>
      <c r="DT722" s="164">
        <v>123.7</v>
      </c>
    </row>
    <row r="723" spans="1:124" x14ac:dyDescent="0.25">
      <c r="A723" s="162" t="s">
        <v>2953</v>
      </c>
      <c r="B723" s="162" t="s">
        <v>2954</v>
      </c>
      <c r="C723" s="163">
        <v>0.63839999999999997</v>
      </c>
      <c r="D723" s="164">
        <v>100.4</v>
      </c>
      <c r="E723" s="164">
        <v>100.9</v>
      </c>
      <c r="F723" s="164">
        <v>101.6</v>
      </c>
      <c r="G723" s="164">
        <v>101.4</v>
      </c>
      <c r="H723" s="164">
        <v>102.4</v>
      </c>
      <c r="I723" s="164">
        <v>102.2</v>
      </c>
      <c r="J723" s="164">
        <v>101.2</v>
      </c>
      <c r="K723" s="164">
        <v>102</v>
      </c>
      <c r="L723" s="164">
        <v>102.5</v>
      </c>
      <c r="M723" s="164">
        <v>102.7</v>
      </c>
      <c r="N723" s="164">
        <v>103</v>
      </c>
      <c r="O723" s="164">
        <v>104.6</v>
      </c>
      <c r="P723" s="164">
        <v>104.2</v>
      </c>
      <c r="Q723" s="164">
        <v>104.4</v>
      </c>
      <c r="R723" s="164">
        <v>103.6</v>
      </c>
      <c r="S723" s="164">
        <v>101.9</v>
      </c>
      <c r="T723" s="164">
        <v>103.2</v>
      </c>
      <c r="U723" s="164">
        <v>104.4</v>
      </c>
      <c r="V723" s="164">
        <v>101.8</v>
      </c>
      <c r="W723" s="164">
        <v>103.1</v>
      </c>
      <c r="X723" s="164">
        <v>102.9</v>
      </c>
      <c r="Y723" s="164">
        <v>103.4</v>
      </c>
      <c r="Z723" s="164">
        <v>102.5</v>
      </c>
      <c r="AA723" s="164">
        <v>102.6</v>
      </c>
      <c r="AB723" s="164">
        <v>102.8</v>
      </c>
      <c r="AC723" s="164">
        <v>103.4</v>
      </c>
      <c r="AD723" s="164">
        <v>102</v>
      </c>
      <c r="AE723" s="164">
        <v>102.2</v>
      </c>
      <c r="AF723" s="164">
        <v>102.9</v>
      </c>
      <c r="AG723" s="164">
        <v>103.6</v>
      </c>
      <c r="AH723" s="164">
        <v>103.9</v>
      </c>
      <c r="AI723" s="164">
        <v>105.8</v>
      </c>
      <c r="AJ723" s="164">
        <v>104.9</v>
      </c>
      <c r="AK723" s="164">
        <v>106.2</v>
      </c>
      <c r="AL723" s="164">
        <v>106.1</v>
      </c>
      <c r="AM723" s="164">
        <v>105.9</v>
      </c>
      <c r="AN723" s="164">
        <v>106.2</v>
      </c>
      <c r="AO723" s="164">
        <v>106.3</v>
      </c>
      <c r="AP723" s="164">
        <v>106.9</v>
      </c>
      <c r="AQ723" s="164">
        <v>106.2</v>
      </c>
      <c r="AR723" s="164">
        <v>105.8</v>
      </c>
      <c r="AS723" s="164">
        <v>105</v>
      </c>
      <c r="AT723" s="164">
        <v>105.4</v>
      </c>
      <c r="AU723" s="164">
        <v>104.7</v>
      </c>
      <c r="AV723" s="164">
        <v>106.1</v>
      </c>
      <c r="AW723" s="164">
        <v>106.9</v>
      </c>
      <c r="AX723" s="164">
        <v>106.2</v>
      </c>
      <c r="AY723" s="164">
        <v>106</v>
      </c>
      <c r="AZ723" s="164">
        <v>104.8</v>
      </c>
      <c r="BA723" s="164">
        <v>104.1</v>
      </c>
      <c r="BB723" s="164">
        <v>104.7</v>
      </c>
      <c r="BC723" s="164">
        <v>105.3</v>
      </c>
      <c r="BD723" s="164">
        <v>104.4</v>
      </c>
      <c r="BE723" s="164">
        <v>103.4</v>
      </c>
      <c r="BF723" s="164">
        <v>103.6</v>
      </c>
      <c r="BG723" s="164">
        <v>102.9</v>
      </c>
      <c r="BH723" s="164">
        <v>104.1</v>
      </c>
      <c r="BI723" s="164">
        <v>104.1</v>
      </c>
      <c r="BJ723" s="164">
        <v>103.7</v>
      </c>
      <c r="BK723" s="164">
        <v>103.8</v>
      </c>
      <c r="BL723" s="164">
        <v>103.3</v>
      </c>
      <c r="BM723" s="164">
        <v>102.8</v>
      </c>
      <c r="BN723" s="164">
        <v>102.7</v>
      </c>
      <c r="BO723" s="164">
        <v>102.4</v>
      </c>
      <c r="BP723" s="164">
        <v>102.8</v>
      </c>
      <c r="BQ723" s="164">
        <v>100.4</v>
      </c>
      <c r="BR723" s="164">
        <v>101.4</v>
      </c>
      <c r="BS723" s="164">
        <v>101.4</v>
      </c>
      <c r="BT723" s="164">
        <v>101.8</v>
      </c>
      <c r="BU723" s="164">
        <v>103.4</v>
      </c>
      <c r="BV723" s="164">
        <v>102.2</v>
      </c>
      <c r="BW723" s="164">
        <v>102.9</v>
      </c>
      <c r="BX723" s="164">
        <v>101.9</v>
      </c>
      <c r="BY723" s="164">
        <v>101.1</v>
      </c>
      <c r="BZ723" s="164">
        <v>102.1</v>
      </c>
      <c r="CA723" s="164">
        <v>103.2</v>
      </c>
      <c r="CB723" s="164">
        <v>103.2</v>
      </c>
      <c r="CC723" s="164">
        <v>103.5</v>
      </c>
      <c r="CD723" s="164">
        <v>102.5</v>
      </c>
      <c r="CE723" s="164">
        <v>103.5</v>
      </c>
      <c r="CF723" s="164">
        <v>102.9</v>
      </c>
      <c r="CG723" s="164">
        <v>103.8</v>
      </c>
      <c r="CH723" s="164">
        <v>103.3</v>
      </c>
      <c r="CI723" s="164">
        <v>104.5</v>
      </c>
      <c r="CJ723" s="164">
        <v>105</v>
      </c>
      <c r="CK723" s="164">
        <v>104.6</v>
      </c>
      <c r="CL723" s="164">
        <v>104.7</v>
      </c>
      <c r="CM723" s="164">
        <v>104.4</v>
      </c>
      <c r="CN723" s="164">
        <v>105</v>
      </c>
      <c r="CO723" s="164">
        <v>105.2</v>
      </c>
      <c r="CP723" s="164">
        <v>103.4</v>
      </c>
      <c r="CQ723" s="164">
        <v>104.2</v>
      </c>
      <c r="CR723" s="164">
        <v>105.5</v>
      </c>
      <c r="CS723" s="164">
        <v>104.8</v>
      </c>
      <c r="CT723" s="164">
        <v>105.3</v>
      </c>
      <c r="CU723" s="164">
        <v>105</v>
      </c>
      <c r="CV723" s="164">
        <v>104.7</v>
      </c>
      <c r="CW723" s="164">
        <v>104</v>
      </c>
      <c r="CX723" s="164">
        <v>104</v>
      </c>
      <c r="CY723" s="164">
        <v>104.9</v>
      </c>
      <c r="CZ723" s="164">
        <v>105.5</v>
      </c>
      <c r="DA723" s="164">
        <v>105.6</v>
      </c>
      <c r="DB723" s="164">
        <v>105.7</v>
      </c>
      <c r="DC723" s="164">
        <v>104.4</v>
      </c>
      <c r="DD723" s="164">
        <v>107.4</v>
      </c>
      <c r="DE723" s="164">
        <v>108.4</v>
      </c>
      <c r="DF723" s="164">
        <v>110.2</v>
      </c>
      <c r="DG723" s="164">
        <v>110.7</v>
      </c>
      <c r="DH723" s="164">
        <v>112.7</v>
      </c>
      <c r="DI723" s="164">
        <v>114.3</v>
      </c>
      <c r="DJ723" s="164">
        <v>116.6</v>
      </c>
      <c r="DK723" s="164">
        <v>119.4</v>
      </c>
      <c r="DL723" s="164">
        <v>119.7</v>
      </c>
      <c r="DM723" s="164">
        <v>121.2</v>
      </c>
      <c r="DN723" s="164">
        <v>120.6</v>
      </c>
      <c r="DO723" s="164">
        <v>120.7</v>
      </c>
      <c r="DP723" s="164">
        <v>121.4</v>
      </c>
      <c r="DQ723" s="164">
        <v>119.4</v>
      </c>
      <c r="DR723" s="164">
        <v>121.4</v>
      </c>
      <c r="DS723" s="164">
        <v>122.7</v>
      </c>
      <c r="DT723" s="164">
        <v>125.5</v>
      </c>
    </row>
    <row r="724" spans="1:124" x14ac:dyDescent="0.25">
      <c r="A724" s="162" t="s">
        <v>2956</v>
      </c>
      <c r="B724" s="162" t="s">
        <v>2957</v>
      </c>
      <c r="C724" s="163">
        <v>2.5360000000000001E-2</v>
      </c>
      <c r="D724" s="164">
        <v>95.6</v>
      </c>
      <c r="E724" s="164">
        <v>95.6</v>
      </c>
      <c r="F724" s="164">
        <v>95.7</v>
      </c>
      <c r="G724" s="164">
        <v>95.7</v>
      </c>
      <c r="H724" s="164">
        <v>96.1</v>
      </c>
      <c r="I724" s="164">
        <v>96.1</v>
      </c>
      <c r="J724" s="164">
        <v>96.1</v>
      </c>
      <c r="K724" s="164">
        <v>96.1</v>
      </c>
      <c r="L724" s="164">
        <v>96.1</v>
      </c>
      <c r="M724" s="164">
        <v>96.1</v>
      </c>
      <c r="N724" s="164">
        <v>96.1</v>
      </c>
      <c r="O724" s="164">
        <v>96.1</v>
      </c>
      <c r="P724" s="164">
        <v>96.1</v>
      </c>
      <c r="Q724" s="164">
        <v>96.1</v>
      </c>
      <c r="R724" s="164">
        <v>96.1</v>
      </c>
      <c r="S724" s="164">
        <v>96.1</v>
      </c>
      <c r="T724" s="164">
        <v>96.4</v>
      </c>
      <c r="U724" s="164">
        <v>98.2</v>
      </c>
      <c r="V724" s="164">
        <v>98.2</v>
      </c>
      <c r="W724" s="164">
        <v>98.2</v>
      </c>
      <c r="X724" s="164">
        <v>98.2</v>
      </c>
      <c r="Y724" s="164">
        <v>98.2</v>
      </c>
      <c r="Z724" s="164">
        <v>87.2</v>
      </c>
      <c r="AA724" s="164">
        <v>87.2</v>
      </c>
      <c r="AB724" s="164">
        <v>87.7</v>
      </c>
      <c r="AC724" s="164">
        <v>87.7</v>
      </c>
      <c r="AD724" s="164">
        <v>87.7</v>
      </c>
      <c r="AE724" s="164">
        <v>87.7</v>
      </c>
      <c r="AF724" s="164">
        <v>87.7</v>
      </c>
      <c r="AG724" s="164">
        <v>87.7</v>
      </c>
      <c r="AH724" s="164">
        <v>87.7</v>
      </c>
      <c r="AI724" s="164">
        <v>84.1</v>
      </c>
      <c r="AJ724" s="164">
        <v>84.1</v>
      </c>
      <c r="AK724" s="164">
        <v>93</v>
      </c>
      <c r="AL724" s="164">
        <v>93.5</v>
      </c>
      <c r="AM724" s="164">
        <v>93.5</v>
      </c>
      <c r="AN724" s="164">
        <v>93.5</v>
      </c>
      <c r="AO724" s="164">
        <v>93.5</v>
      </c>
      <c r="AP724" s="164">
        <v>93.5</v>
      </c>
      <c r="AQ724" s="164">
        <v>94.7</v>
      </c>
      <c r="AR724" s="164">
        <v>94.7</v>
      </c>
      <c r="AS724" s="164">
        <v>94.7</v>
      </c>
      <c r="AT724" s="164">
        <v>94.7</v>
      </c>
      <c r="AU724" s="164">
        <v>94.7</v>
      </c>
      <c r="AV724" s="164">
        <v>94.7</v>
      </c>
      <c r="AW724" s="164">
        <v>94.7</v>
      </c>
      <c r="AX724" s="164">
        <v>94.7</v>
      </c>
      <c r="AY724" s="164">
        <v>94.7</v>
      </c>
      <c r="AZ724" s="164">
        <v>94.7</v>
      </c>
      <c r="BA724" s="164">
        <v>94.7</v>
      </c>
      <c r="BB724" s="164">
        <v>94.7</v>
      </c>
      <c r="BC724" s="164">
        <v>94.7</v>
      </c>
      <c r="BD724" s="164">
        <v>94.7</v>
      </c>
      <c r="BE724" s="164">
        <v>94.7</v>
      </c>
      <c r="BF724" s="164">
        <v>94.7</v>
      </c>
      <c r="BG724" s="164">
        <v>94.7</v>
      </c>
      <c r="BH724" s="164">
        <v>94.7</v>
      </c>
      <c r="BI724" s="164">
        <v>94.7</v>
      </c>
      <c r="BJ724" s="164">
        <v>94.7</v>
      </c>
      <c r="BK724" s="164">
        <v>94.7</v>
      </c>
      <c r="BL724" s="164">
        <v>94.7</v>
      </c>
      <c r="BM724" s="164">
        <v>94.7</v>
      </c>
      <c r="BN724" s="164">
        <v>94.7</v>
      </c>
      <c r="BO724" s="164">
        <v>81.099999999999994</v>
      </c>
      <c r="BP724" s="164">
        <v>81.099999999999994</v>
      </c>
      <c r="BQ724" s="164">
        <v>89.7</v>
      </c>
      <c r="BR724" s="164">
        <v>79.2</v>
      </c>
      <c r="BS724" s="164">
        <v>79.2</v>
      </c>
      <c r="BT724" s="164">
        <v>79.2</v>
      </c>
      <c r="BU724" s="164">
        <v>79.2</v>
      </c>
      <c r="BV724" s="164">
        <v>79.2</v>
      </c>
      <c r="BW724" s="164">
        <v>79.2</v>
      </c>
      <c r="BX724" s="164">
        <v>79.2</v>
      </c>
      <c r="BY724" s="164">
        <v>79.2</v>
      </c>
      <c r="BZ724" s="164">
        <v>79.2</v>
      </c>
      <c r="CA724" s="164">
        <v>79.2</v>
      </c>
      <c r="CB724" s="164">
        <v>79.2</v>
      </c>
      <c r="CC724" s="164">
        <v>79.2</v>
      </c>
      <c r="CD724" s="164">
        <v>79.2</v>
      </c>
      <c r="CE724" s="164">
        <v>79.2</v>
      </c>
      <c r="CF724" s="164">
        <v>79.2</v>
      </c>
      <c r="CG724" s="164">
        <v>79.2</v>
      </c>
      <c r="CH724" s="164">
        <v>79.2</v>
      </c>
      <c r="CI724" s="164">
        <v>79.2</v>
      </c>
      <c r="CJ724" s="164">
        <v>79.2</v>
      </c>
      <c r="CK724" s="164">
        <v>79.2</v>
      </c>
      <c r="CL724" s="164">
        <v>79.2</v>
      </c>
      <c r="CM724" s="164">
        <v>79.2</v>
      </c>
      <c r="CN724" s="164">
        <v>79.2</v>
      </c>
      <c r="CO724" s="164">
        <v>79.2</v>
      </c>
      <c r="CP724" s="164">
        <v>79.2</v>
      </c>
      <c r="CQ724" s="164">
        <v>79.3</v>
      </c>
      <c r="CR724" s="164">
        <v>79.3</v>
      </c>
      <c r="CS724" s="164">
        <v>79.3</v>
      </c>
      <c r="CT724" s="164">
        <v>79.3</v>
      </c>
      <c r="CU724" s="164">
        <v>79.3</v>
      </c>
      <c r="CV724" s="164">
        <v>79.3</v>
      </c>
      <c r="CW724" s="164">
        <v>79.3</v>
      </c>
      <c r="CX724" s="164">
        <v>76.599999999999994</v>
      </c>
      <c r="CY724" s="164">
        <v>76.599999999999994</v>
      </c>
      <c r="CZ724" s="164">
        <v>85.6</v>
      </c>
      <c r="DA724" s="164">
        <v>85.7</v>
      </c>
      <c r="DB724" s="164">
        <v>85.7</v>
      </c>
      <c r="DC724" s="164">
        <v>85.7</v>
      </c>
      <c r="DD724" s="164">
        <v>85.7</v>
      </c>
      <c r="DE724" s="164">
        <v>85.7</v>
      </c>
      <c r="DF724" s="164">
        <v>85.7</v>
      </c>
      <c r="DG724" s="164">
        <v>85.7</v>
      </c>
      <c r="DH724" s="164">
        <v>85.7</v>
      </c>
      <c r="DI724" s="164">
        <v>85.7</v>
      </c>
      <c r="DJ724" s="164">
        <v>85.7</v>
      </c>
      <c r="DK724" s="164">
        <v>85.7</v>
      </c>
      <c r="DL724" s="164">
        <v>85.7</v>
      </c>
      <c r="DM724" s="164">
        <v>85.7</v>
      </c>
      <c r="DN724" s="164">
        <v>85.7</v>
      </c>
      <c r="DO724" s="164">
        <v>85.7</v>
      </c>
      <c r="DP724" s="164">
        <v>85.7</v>
      </c>
      <c r="DQ724" s="164">
        <v>85.7</v>
      </c>
      <c r="DR724" s="164">
        <v>85.7</v>
      </c>
      <c r="DS724" s="164">
        <v>85.7</v>
      </c>
      <c r="DT724" s="164">
        <v>82</v>
      </c>
    </row>
    <row r="725" spans="1:124" x14ac:dyDescent="0.25">
      <c r="A725" s="162" t="s">
        <v>2959</v>
      </c>
      <c r="B725" s="162" t="s">
        <v>2960</v>
      </c>
      <c r="C725" s="163">
        <v>0.61304000000000003</v>
      </c>
      <c r="D725" s="164">
        <v>100.6</v>
      </c>
      <c r="E725" s="164">
        <v>101.1</v>
      </c>
      <c r="F725" s="164">
        <v>101.9</v>
      </c>
      <c r="G725" s="164">
        <v>101.6</v>
      </c>
      <c r="H725" s="164">
        <v>102.6</v>
      </c>
      <c r="I725" s="164">
        <v>102.5</v>
      </c>
      <c r="J725" s="164">
        <v>101.4</v>
      </c>
      <c r="K725" s="164">
        <v>102.2</v>
      </c>
      <c r="L725" s="164">
        <v>102.8</v>
      </c>
      <c r="M725" s="164">
        <v>103</v>
      </c>
      <c r="N725" s="164">
        <v>103.3</v>
      </c>
      <c r="O725" s="164">
        <v>105</v>
      </c>
      <c r="P725" s="164">
        <v>104.5</v>
      </c>
      <c r="Q725" s="164">
        <v>104.7</v>
      </c>
      <c r="R725" s="164">
        <v>103.9</v>
      </c>
      <c r="S725" s="164">
        <v>102.1</v>
      </c>
      <c r="T725" s="164">
        <v>103.5</v>
      </c>
      <c r="U725" s="164">
        <v>104.7</v>
      </c>
      <c r="V725" s="164">
        <v>102</v>
      </c>
      <c r="W725" s="164">
        <v>103.3</v>
      </c>
      <c r="X725" s="164">
        <v>103</v>
      </c>
      <c r="Y725" s="164">
        <v>103.6</v>
      </c>
      <c r="Z725" s="164">
        <v>103.1</v>
      </c>
      <c r="AA725" s="164">
        <v>103.2</v>
      </c>
      <c r="AB725" s="164">
        <v>103.4</v>
      </c>
      <c r="AC725" s="164">
        <v>104</v>
      </c>
      <c r="AD725" s="164">
        <v>102.6</v>
      </c>
      <c r="AE725" s="164">
        <v>102.8</v>
      </c>
      <c r="AF725" s="164">
        <v>103.6</v>
      </c>
      <c r="AG725" s="164">
        <v>104.2</v>
      </c>
      <c r="AH725" s="164">
        <v>104.6</v>
      </c>
      <c r="AI725" s="164">
        <v>106.7</v>
      </c>
      <c r="AJ725" s="164">
        <v>105.7</v>
      </c>
      <c r="AK725" s="164">
        <v>106.7</v>
      </c>
      <c r="AL725" s="164">
        <v>106.6</v>
      </c>
      <c r="AM725" s="164">
        <v>106.4</v>
      </c>
      <c r="AN725" s="164">
        <v>106.7</v>
      </c>
      <c r="AO725" s="164">
        <v>106.8</v>
      </c>
      <c r="AP725" s="164">
        <v>107.4</v>
      </c>
      <c r="AQ725" s="164">
        <v>106.7</v>
      </c>
      <c r="AR725" s="164">
        <v>106.3</v>
      </c>
      <c r="AS725" s="164">
        <v>105.4</v>
      </c>
      <c r="AT725" s="164">
        <v>105.8</v>
      </c>
      <c r="AU725" s="164">
        <v>105.2</v>
      </c>
      <c r="AV725" s="164">
        <v>106.6</v>
      </c>
      <c r="AW725" s="164">
        <v>107.4</v>
      </c>
      <c r="AX725" s="164">
        <v>106.7</v>
      </c>
      <c r="AY725" s="164">
        <v>106.5</v>
      </c>
      <c r="AZ725" s="164">
        <v>105.2</v>
      </c>
      <c r="BA725" s="164">
        <v>104.5</v>
      </c>
      <c r="BB725" s="164">
        <v>105.1</v>
      </c>
      <c r="BC725" s="164">
        <v>105.7</v>
      </c>
      <c r="BD725" s="164">
        <v>104.8</v>
      </c>
      <c r="BE725" s="164">
        <v>103.8</v>
      </c>
      <c r="BF725" s="164">
        <v>104</v>
      </c>
      <c r="BG725" s="164">
        <v>103.3</v>
      </c>
      <c r="BH725" s="164">
        <v>104.5</v>
      </c>
      <c r="BI725" s="164">
        <v>104.5</v>
      </c>
      <c r="BJ725" s="164">
        <v>104.1</v>
      </c>
      <c r="BK725" s="164">
        <v>104.2</v>
      </c>
      <c r="BL725" s="164">
        <v>103.7</v>
      </c>
      <c r="BM725" s="164">
        <v>103.2</v>
      </c>
      <c r="BN725" s="164">
        <v>103</v>
      </c>
      <c r="BO725" s="164">
        <v>103.3</v>
      </c>
      <c r="BP725" s="164">
        <v>103.7</v>
      </c>
      <c r="BQ725" s="164">
        <v>100.9</v>
      </c>
      <c r="BR725" s="164">
        <v>102.4</v>
      </c>
      <c r="BS725" s="164">
        <v>102.3</v>
      </c>
      <c r="BT725" s="164">
        <v>102.7</v>
      </c>
      <c r="BU725" s="164">
        <v>104.4</v>
      </c>
      <c r="BV725" s="164">
        <v>103.2</v>
      </c>
      <c r="BW725" s="164">
        <v>103.9</v>
      </c>
      <c r="BX725" s="164">
        <v>102.9</v>
      </c>
      <c r="BY725" s="164">
        <v>102</v>
      </c>
      <c r="BZ725" s="164">
        <v>103.1</v>
      </c>
      <c r="CA725" s="164">
        <v>104.2</v>
      </c>
      <c r="CB725" s="164">
        <v>104.2</v>
      </c>
      <c r="CC725" s="164">
        <v>104.5</v>
      </c>
      <c r="CD725" s="164">
        <v>103.4</v>
      </c>
      <c r="CE725" s="164">
        <v>104.5</v>
      </c>
      <c r="CF725" s="164">
        <v>103.8</v>
      </c>
      <c r="CG725" s="164">
        <v>104.8</v>
      </c>
      <c r="CH725" s="164">
        <v>104.3</v>
      </c>
      <c r="CI725" s="164">
        <v>105.5</v>
      </c>
      <c r="CJ725" s="164">
        <v>106</v>
      </c>
      <c r="CK725" s="164">
        <v>105.7</v>
      </c>
      <c r="CL725" s="164">
        <v>105.7</v>
      </c>
      <c r="CM725" s="164">
        <v>105.5</v>
      </c>
      <c r="CN725" s="164">
        <v>106</v>
      </c>
      <c r="CO725" s="164">
        <v>106.3</v>
      </c>
      <c r="CP725" s="164">
        <v>104.4</v>
      </c>
      <c r="CQ725" s="164">
        <v>105.2</v>
      </c>
      <c r="CR725" s="164">
        <v>106.6</v>
      </c>
      <c r="CS725" s="164">
        <v>105.8</v>
      </c>
      <c r="CT725" s="164">
        <v>106.3</v>
      </c>
      <c r="CU725" s="164">
        <v>106.1</v>
      </c>
      <c r="CV725" s="164">
        <v>105.8</v>
      </c>
      <c r="CW725" s="164">
        <v>105</v>
      </c>
      <c r="CX725" s="164">
        <v>105.1</v>
      </c>
      <c r="CY725" s="164">
        <v>106</v>
      </c>
      <c r="CZ725" s="164">
        <v>106.3</v>
      </c>
      <c r="DA725" s="164">
        <v>106.4</v>
      </c>
      <c r="DB725" s="164">
        <v>106.5</v>
      </c>
      <c r="DC725" s="164">
        <v>105.2</v>
      </c>
      <c r="DD725" s="164">
        <v>108.3</v>
      </c>
      <c r="DE725" s="164">
        <v>109.3</v>
      </c>
      <c r="DF725" s="164">
        <v>111.2</v>
      </c>
      <c r="DG725" s="164">
        <v>111.7</v>
      </c>
      <c r="DH725" s="164">
        <v>113.8</v>
      </c>
      <c r="DI725" s="164">
        <v>115.5</v>
      </c>
      <c r="DJ725" s="164">
        <v>117.9</v>
      </c>
      <c r="DK725" s="164">
        <v>120.8</v>
      </c>
      <c r="DL725" s="164">
        <v>121.1</v>
      </c>
      <c r="DM725" s="164">
        <v>122.7</v>
      </c>
      <c r="DN725" s="164">
        <v>122.1</v>
      </c>
      <c r="DO725" s="164">
        <v>122.1</v>
      </c>
      <c r="DP725" s="164">
        <v>122.9</v>
      </c>
      <c r="DQ725" s="164">
        <v>120.8</v>
      </c>
      <c r="DR725" s="164">
        <v>122.9</v>
      </c>
      <c r="DS725" s="164">
        <v>124.2</v>
      </c>
      <c r="DT725" s="164">
        <v>127.3</v>
      </c>
    </row>
    <row r="726" spans="1:124" x14ac:dyDescent="0.25">
      <c r="A726" s="162" t="s">
        <v>2962</v>
      </c>
      <c r="B726" s="162" t="s">
        <v>2963</v>
      </c>
      <c r="C726" s="163">
        <v>0.16150999999999999</v>
      </c>
      <c r="D726" s="164">
        <v>106.1</v>
      </c>
      <c r="E726" s="164">
        <v>105.8</v>
      </c>
      <c r="F726" s="164">
        <v>106.4</v>
      </c>
      <c r="G726" s="164">
        <v>106.5</v>
      </c>
      <c r="H726" s="164">
        <v>107.2</v>
      </c>
      <c r="I726" s="164">
        <v>108.4</v>
      </c>
      <c r="J726" s="164">
        <v>106.2</v>
      </c>
      <c r="K726" s="164">
        <v>106.7</v>
      </c>
      <c r="L726" s="164">
        <v>106.6</v>
      </c>
      <c r="M726" s="164">
        <v>104.9</v>
      </c>
      <c r="N726" s="164">
        <v>104.8</v>
      </c>
      <c r="O726" s="164">
        <v>104.8</v>
      </c>
      <c r="P726" s="164">
        <v>105.3</v>
      </c>
      <c r="Q726" s="164">
        <v>105.8</v>
      </c>
      <c r="R726" s="164">
        <v>106.5</v>
      </c>
      <c r="S726" s="164">
        <v>106.4</v>
      </c>
      <c r="T726" s="164">
        <v>106.6</v>
      </c>
      <c r="U726" s="164">
        <v>106.6</v>
      </c>
      <c r="V726" s="164">
        <v>107.4</v>
      </c>
      <c r="W726" s="164">
        <v>106.7</v>
      </c>
      <c r="X726" s="164">
        <v>106.5</v>
      </c>
      <c r="Y726" s="164">
        <v>106.3</v>
      </c>
      <c r="Z726" s="164">
        <v>106.8</v>
      </c>
      <c r="AA726" s="164">
        <v>107.1</v>
      </c>
      <c r="AB726" s="164">
        <v>108.3</v>
      </c>
      <c r="AC726" s="164">
        <v>108.2</v>
      </c>
      <c r="AD726" s="164">
        <v>109.6</v>
      </c>
      <c r="AE726" s="164">
        <v>110.7</v>
      </c>
      <c r="AF726" s="164">
        <v>111</v>
      </c>
      <c r="AG726" s="164">
        <v>112.5</v>
      </c>
      <c r="AH726" s="164">
        <v>112.5</v>
      </c>
      <c r="AI726" s="164">
        <v>113.7</v>
      </c>
      <c r="AJ726" s="164">
        <v>113.1</v>
      </c>
      <c r="AK726" s="164">
        <v>114.3</v>
      </c>
      <c r="AL726" s="164">
        <v>114.4</v>
      </c>
      <c r="AM726" s="164">
        <v>114.4</v>
      </c>
      <c r="AN726" s="164">
        <v>114.7</v>
      </c>
      <c r="AO726" s="164">
        <v>116.9</v>
      </c>
      <c r="AP726" s="164">
        <v>115.8</v>
      </c>
      <c r="AQ726" s="164">
        <v>114.8</v>
      </c>
      <c r="AR726" s="164">
        <v>115.8</v>
      </c>
      <c r="AS726" s="164">
        <v>115.7</v>
      </c>
      <c r="AT726" s="164">
        <v>116.4</v>
      </c>
      <c r="AU726" s="164">
        <v>115.9</v>
      </c>
      <c r="AV726" s="164">
        <v>115.9</v>
      </c>
      <c r="AW726" s="164">
        <v>115.8</v>
      </c>
      <c r="AX726" s="164">
        <v>114.5</v>
      </c>
      <c r="AY726" s="164">
        <v>114.4</v>
      </c>
      <c r="AZ726" s="164">
        <v>114</v>
      </c>
      <c r="BA726" s="164">
        <v>114.6</v>
      </c>
      <c r="BB726" s="164">
        <v>114.9</v>
      </c>
      <c r="BC726" s="164">
        <v>114.2</v>
      </c>
      <c r="BD726" s="164">
        <v>114.5</v>
      </c>
      <c r="BE726" s="164">
        <v>113.6</v>
      </c>
      <c r="BF726" s="164">
        <v>114.1</v>
      </c>
      <c r="BG726" s="164">
        <v>114</v>
      </c>
      <c r="BH726" s="164">
        <v>114.7</v>
      </c>
      <c r="BI726" s="164">
        <v>114.6</v>
      </c>
      <c r="BJ726" s="164">
        <v>113.9</v>
      </c>
      <c r="BK726" s="164">
        <v>114.2</v>
      </c>
      <c r="BL726" s="164">
        <v>114.1</v>
      </c>
      <c r="BM726" s="164">
        <v>114.4</v>
      </c>
      <c r="BN726" s="164">
        <v>115.5</v>
      </c>
      <c r="BO726" s="164">
        <v>115.2</v>
      </c>
      <c r="BP726" s="164">
        <v>115</v>
      </c>
      <c r="BQ726" s="164">
        <v>115.1</v>
      </c>
      <c r="BR726" s="164">
        <v>115.7</v>
      </c>
      <c r="BS726" s="164">
        <v>115.2</v>
      </c>
      <c r="BT726" s="164">
        <v>115.3</v>
      </c>
      <c r="BU726" s="164">
        <v>116.1</v>
      </c>
      <c r="BV726" s="164">
        <v>115.9</v>
      </c>
      <c r="BW726" s="164">
        <v>116.2</v>
      </c>
      <c r="BX726" s="164">
        <v>116</v>
      </c>
      <c r="BY726" s="164">
        <v>117.2</v>
      </c>
      <c r="BZ726" s="164">
        <v>117.4</v>
      </c>
      <c r="CA726" s="164">
        <v>117.9</v>
      </c>
      <c r="CB726" s="164">
        <v>118.7</v>
      </c>
      <c r="CC726" s="164">
        <v>118.5</v>
      </c>
      <c r="CD726" s="164">
        <v>118.8</v>
      </c>
      <c r="CE726" s="164">
        <v>118.8</v>
      </c>
      <c r="CF726" s="164">
        <v>118.7</v>
      </c>
      <c r="CG726" s="164">
        <v>118.6</v>
      </c>
      <c r="CH726" s="164">
        <v>119.1</v>
      </c>
      <c r="CI726" s="164">
        <v>118.5</v>
      </c>
      <c r="CJ726" s="164">
        <v>119.5</v>
      </c>
      <c r="CK726" s="164">
        <v>119.4</v>
      </c>
      <c r="CL726" s="164">
        <v>119.3</v>
      </c>
      <c r="CM726" s="164">
        <v>120.1</v>
      </c>
      <c r="CN726" s="164">
        <v>120.3</v>
      </c>
      <c r="CO726" s="164">
        <v>120.1</v>
      </c>
      <c r="CP726" s="164">
        <v>120.2</v>
      </c>
      <c r="CQ726" s="164">
        <v>120</v>
      </c>
      <c r="CR726" s="164">
        <v>120.1</v>
      </c>
      <c r="CS726" s="164">
        <v>120.1</v>
      </c>
      <c r="CT726" s="164">
        <v>119.6</v>
      </c>
      <c r="CU726" s="164">
        <v>119.9</v>
      </c>
      <c r="CV726" s="164">
        <v>119.9</v>
      </c>
      <c r="CW726" s="164">
        <v>117.7</v>
      </c>
      <c r="CX726" s="164">
        <v>117</v>
      </c>
      <c r="CY726" s="164">
        <v>117.4</v>
      </c>
      <c r="CZ726" s="164">
        <v>119.4</v>
      </c>
      <c r="DA726" s="164">
        <v>119.9</v>
      </c>
      <c r="DB726" s="164">
        <v>120.4</v>
      </c>
      <c r="DC726" s="164">
        <v>120.2</v>
      </c>
      <c r="DD726" s="164">
        <v>120.8</v>
      </c>
      <c r="DE726" s="164">
        <v>120.1</v>
      </c>
      <c r="DF726" s="164">
        <v>119.5</v>
      </c>
      <c r="DG726" s="164">
        <v>120.4</v>
      </c>
      <c r="DH726" s="164">
        <v>120.3</v>
      </c>
      <c r="DI726" s="164">
        <v>120.4</v>
      </c>
      <c r="DJ726" s="164">
        <v>120.3</v>
      </c>
      <c r="DK726" s="164">
        <v>120.4</v>
      </c>
      <c r="DL726" s="164">
        <v>121</v>
      </c>
      <c r="DM726" s="164">
        <v>120.8</v>
      </c>
      <c r="DN726" s="164">
        <v>121.4</v>
      </c>
      <c r="DO726" s="164">
        <v>123.8</v>
      </c>
      <c r="DP726" s="164">
        <v>123.1</v>
      </c>
      <c r="DQ726" s="164">
        <v>123.7</v>
      </c>
      <c r="DR726" s="164">
        <v>124.9</v>
      </c>
      <c r="DS726" s="164">
        <v>124.9</v>
      </c>
      <c r="DT726" s="164">
        <v>125.1</v>
      </c>
    </row>
    <row r="727" spans="1:124" x14ac:dyDescent="0.25">
      <c r="A727" s="162" t="s">
        <v>2965</v>
      </c>
      <c r="B727" s="162" t="s">
        <v>2966</v>
      </c>
      <c r="C727" s="163">
        <v>4.4179999999999997E-2</v>
      </c>
      <c r="D727" s="164">
        <v>104.3</v>
      </c>
      <c r="E727" s="164">
        <v>103.2</v>
      </c>
      <c r="F727" s="164">
        <v>105.2</v>
      </c>
      <c r="G727" s="164">
        <v>105</v>
      </c>
      <c r="H727" s="164">
        <v>105</v>
      </c>
      <c r="I727" s="164">
        <v>103.1</v>
      </c>
      <c r="J727" s="164">
        <v>103.1</v>
      </c>
      <c r="K727" s="164">
        <v>104.2</v>
      </c>
      <c r="L727" s="164">
        <v>104.9</v>
      </c>
      <c r="M727" s="164">
        <v>104.2</v>
      </c>
      <c r="N727" s="164">
        <v>103.8</v>
      </c>
      <c r="O727" s="164">
        <v>104.7</v>
      </c>
      <c r="P727" s="164">
        <v>104.5</v>
      </c>
      <c r="Q727" s="164">
        <v>105.1</v>
      </c>
      <c r="R727" s="164">
        <v>106.1</v>
      </c>
      <c r="S727" s="164">
        <v>105.8</v>
      </c>
      <c r="T727" s="164">
        <v>106.4</v>
      </c>
      <c r="U727" s="164">
        <v>106.4</v>
      </c>
      <c r="V727" s="164">
        <v>107.3</v>
      </c>
      <c r="W727" s="164">
        <v>104.5</v>
      </c>
      <c r="X727" s="164">
        <v>106.5</v>
      </c>
      <c r="Y727" s="164">
        <v>105.7</v>
      </c>
      <c r="Z727" s="164">
        <v>105.9</v>
      </c>
      <c r="AA727" s="164">
        <v>107.1</v>
      </c>
      <c r="AB727" s="164">
        <v>107.4</v>
      </c>
      <c r="AC727" s="164">
        <v>109.7</v>
      </c>
      <c r="AD727" s="164">
        <v>112.4</v>
      </c>
      <c r="AE727" s="164">
        <v>114.1</v>
      </c>
      <c r="AF727" s="164">
        <v>114.2</v>
      </c>
      <c r="AG727" s="164">
        <v>114.4</v>
      </c>
      <c r="AH727" s="164">
        <v>114.3</v>
      </c>
      <c r="AI727" s="164">
        <v>118.6</v>
      </c>
      <c r="AJ727" s="164">
        <v>118.9</v>
      </c>
      <c r="AK727" s="164">
        <v>119.2</v>
      </c>
      <c r="AL727" s="164">
        <v>119.4</v>
      </c>
      <c r="AM727" s="164">
        <v>119.6</v>
      </c>
      <c r="AN727" s="164">
        <v>120.3</v>
      </c>
      <c r="AO727" s="164">
        <v>124.2</v>
      </c>
      <c r="AP727" s="164">
        <v>124.3</v>
      </c>
      <c r="AQ727" s="164">
        <v>124.6</v>
      </c>
      <c r="AR727" s="164">
        <v>125.8</v>
      </c>
      <c r="AS727" s="164">
        <v>125.9</v>
      </c>
      <c r="AT727" s="164">
        <v>126.5</v>
      </c>
      <c r="AU727" s="164">
        <v>125.1</v>
      </c>
      <c r="AV727" s="164">
        <v>125</v>
      </c>
      <c r="AW727" s="164">
        <v>124.8</v>
      </c>
      <c r="AX727" s="164">
        <v>120.4</v>
      </c>
      <c r="AY727" s="164">
        <v>121.1</v>
      </c>
      <c r="AZ727" s="164">
        <v>118.5</v>
      </c>
      <c r="BA727" s="164">
        <v>120.7</v>
      </c>
      <c r="BB727" s="164">
        <v>122.1</v>
      </c>
      <c r="BC727" s="164">
        <v>119.8</v>
      </c>
      <c r="BD727" s="164">
        <v>121.3</v>
      </c>
      <c r="BE727" s="164">
        <v>119.1</v>
      </c>
      <c r="BF727" s="164">
        <v>119.7</v>
      </c>
      <c r="BG727" s="164">
        <v>119.6</v>
      </c>
      <c r="BH727" s="164">
        <v>119.8</v>
      </c>
      <c r="BI727" s="164">
        <v>119.6</v>
      </c>
      <c r="BJ727" s="164">
        <v>117.1</v>
      </c>
      <c r="BK727" s="164">
        <v>118.2</v>
      </c>
      <c r="BL727" s="164">
        <v>118.2</v>
      </c>
      <c r="BM727" s="164">
        <v>119</v>
      </c>
      <c r="BN727" s="164">
        <v>123.2</v>
      </c>
      <c r="BO727" s="164">
        <v>119.9</v>
      </c>
      <c r="BP727" s="164">
        <v>119.4</v>
      </c>
      <c r="BQ727" s="164">
        <v>119.5</v>
      </c>
      <c r="BR727" s="164">
        <v>121.7</v>
      </c>
      <c r="BS727" s="164">
        <v>119.9</v>
      </c>
      <c r="BT727" s="164">
        <v>120.2</v>
      </c>
      <c r="BU727" s="164">
        <v>120.8</v>
      </c>
      <c r="BV727" s="164">
        <v>120</v>
      </c>
      <c r="BW727" s="164">
        <v>120.7</v>
      </c>
      <c r="BX727" s="164">
        <v>118.2</v>
      </c>
      <c r="BY727" s="164">
        <v>121.2</v>
      </c>
      <c r="BZ727" s="164">
        <v>119.6</v>
      </c>
      <c r="CA727" s="164">
        <v>121.6</v>
      </c>
      <c r="CB727" s="164">
        <v>122.7</v>
      </c>
      <c r="CC727" s="164">
        <v>122</v>
      </c>
      <c r="CD727" s="164">
        <v>123.1</v>
      </c>
      <c r="CE727" s="164">
        <v>123</v>
      </c>
      <c r="CF727" s="164">
        <v>122</v>
      </c>
      <c r="CG727" s="164">
        <v>121.7</v>
      </c>
      <c r="CH727" s="164">
        <v>123.3</v>
      </c>
      <c r="CI727" s="164">
        <v>121.1</v>
      </c>
      <c r="CJ727" s="164">
        <v>121.8</v>
      </c>
      <c r="CK727" s="164">
        <v>121.4</v>
      </c>
      <c r="CL727" s="164">
        <v>120.9</v>
      </c>
      <c r="CM727" s="164">
        <v>123.4</v>
      </c>
      <c r="CN727" s="164">
        <v>123.8</v>
      </c>
      <c r="CO727" s="164">
        <v>122.9</v>
      </c>
      <c r="CP727" s="164">
        <v>123.1</v>
      </c>
      <c r="CQ727" s="164">
        <v>122.5</v>
      </c>
      <c r="CR727" s="164">
        <v>122.5</v>
      </c>
      <c r="CS727" s="164">
        <v>122.4</v>
      </c>
      <c r="CT727" s="164">
        <v>120.7</v>
      </c>
      <c r="CU727" s="164">
        <v>121.8</v>
      </c>
      <c r="CV727" s="164">
        <v>121.8</v>
      </c>
      <c r="CW727" s="164">
        <v>123.9</v>
      </c>
      <c r="CX727" s="164">
        <v>121.8</v>
      </c>
      <c r="CY727" s="164">
        <v>122.8</v>
      </c>
      <c r="CZ727" s="164">
        <v>125.1</v>
      </c>
      <c r="DA727" s="164">
        <v>125.5</v>
      </c>
      <c r="DB727" s="164">
        <v>127.4</v>
      </c>
      <c r="DC727" s="164">
        <v>126.5</v>
      </c>
      <c r="DD727" s="164">
        <v>127.5</v>
      </c>
      <c r="DE727" s="164">
        <v>124.7</v>
      </c>
      <c r="DF727" s="164">
        <v>122.8</v>
      </c>
      <c r="DG727" s="164">
        <v>124.9</v>
      </c>
      <c r="DH727" s="164">
        <v>125</v>
      </c>
      <c r="DI727" s="164">
        <v>126</v>
      </c>
      <c r="DJ727" s="164">
        <v>125.3</v>
      </c>
      <c r="DK727" s="164">
        <v>125.8</v>
      </c>
      <c r="DL727" s="164">
        <v>126.2</v>
      </c>
      <c r="DM727" s="164">
        <v>125.9</v>
      </c>
      <c r="DN727" s="164">
        <v>127.5</v>
      </c>
      <c r="DO727" s="164">
        <v>129.1</v>
      </c>
      <c r="DP727" s="164">
        <v>126.9</v>
      </c>
      <c r="DQ727" s="164">
        <v>127.9</v>
      </c>
      <c r="DR727" s="164">
        <v>128.69999999999999</v>
      </c>
      <c r="DS727" s="164">
        <v>128.69999999999999</v>
      </c>
      <c r="DT727" s="164">
        <v>129.4</v>
      </c>
    </row>
    <row r="728" spans="1:124" x14ac:dyDescent="0.25">
      <c r="A728" s="162" t="s">
        <v>2969</v>
      </c>
      <c r="B728" s="162" t="s">
        <v>2970</v>
      </c>
      <c r="C728" s="163">
        <v>2.5999999999999998E-4</v>
      </c>
      <c r="D728" s="164">
        <v>104.4</v>
      </c>
      <c r="E728" s="164">
        <v>104.6</v>
      </c>
      <c r="F728" s="164">
        <v>104.2</v>
      </c>
      <c r="G728" s="164">
        <v>105.1</v>
      </c>
      <c r="H728" s="164">
        <v>105.5</v>
      </c>
      <c r="I728" s="164">
        <v>104.8</v>
      </c>
      <c r="J728" s="164">
        <v>107.8</v>
      </c>
      <c r="K728" s="164">
        <v>109.3</v>
      </c>
      <c r="L728" s="164">
        <v>105.3</v>
      </c>
      <c r="M728" s="164">
        <v>107.8</v>
      </c>
      <c r="N728" s="164">
        <v>106.7</v>
      </c>
      <c r="O728" s="164">
        <v>106.7</v>
      </c>
      <c r="P728" s="164">
        <v>109.9</v>
      </c>
      <c r="Q728" s="164">
        <v>109.5</v>
      </c>
      <c r="R728" s="164">
        <v>107.1</v>
      </c>
      <c r="S728" s="164">
        <v>107.2</v>
      </c>
      <c r="T728" s="164">
        <v>108.4</v>
      </c>
      <c r="U728" s="164">
        <v>108.8</v>
      </c>
      <c r="V728" s="164">
        <v>107.4</v>
      </c>
      <c r="W728" s="164">
        <v>110.3</v>
      </c>
      <c r="X728" s="164">
        <v>110.1</v>
      </c>
      <c r="Y728" s="164">
        <v>110.6</v>
      </c>
      <c r="Z728" s="164">
        <v>110.5</v>
      </c>
      <c r="AA728" s="164">
        <v>110.9</v>
      </c>
      <c r="AB728" s="164">
        <v>113.7</v>
      </c>
      <c r="AC728" s="164">
        <v>112.9</v>
      </c>
      <c r="AD728" s="164">
        <v>113.5</v>
      </c>
      <c r="AE728" s="164">
        <v>112.9</v>
      </c>
      <c r="AF728" s="164">
        <v>112.7</v>
      </c>
      <c r="AG728" s="164">
        <v>111.8</v>
      </c>
      <c r="AH728" s="164">
        <v>112.9</v>
      </c>
      <c r="AI728" s="164">
        <v>112.7</v>
      </c>
      <c r="AJ728" s="164">
        <v>114.5</v>
      </c>
      <c r="AK728" s="164">
        <v>116.9</v>
      </c>
      <c r="AL728" s="164">
        <v>116.7</v>
      </c>
      <c r="AM728" s="164">
        <v>116.6</v>
      </c>
      <c r="AN728" s="164">
        <v>117</v>
      </c>
      <c r="AO728" s="164">
        <v>117.3</v>
      </c>
      <c r="AP728" s="164">
        <v>115.4</v>
      </c>
      <c r="AQ728" s="164">
        <v>115.8</v>
      </c>
      <c r="AR728" s="164">
        <v>115.5</v>
      </c>
      <c r="AS728" s="164">
        <v>114.1</v>
      </c>
      <c r="AT728" s="164">
        <v>111.4</v>
      </c>
      <c r="AU728" s="164">
        <v>115.7</v>
      </c>
      <c r="AV728" s="164">
        <v>115.9</v>
      </c>
      <c r="AW728" s="164">
        <v>115.7</v>
      </c>
      <c r="AX728" s="164">
        <v>114.8</v>
      </c>
      <c r="AY728" s="164">
        <v>113.6</v>
      </c>
      <c r="AZ728" s="164">
        <v>114.1</v>
      </c>
      <c r="BA728" s="164">
        <v>113.7</v>
      </c>
      <c r="BB728" s="164">
        <v>113.7</v>
      </c>
      <c r="BC728" s="164">
        <v>115.2</v>
      </c>
      <c r="BD728" s="164">
        <v>115.4</v>
      </c>
      <c r="BE728" s="164">
        <v>115.6</v>
      </c>
      <c r="BF728" s="164">
        <v>117.7</v>
      </c>
      <c r="BG728" s="164">
        <v>116.9</v>
      </c>
      <c r="BH728" s="164">
        <v>117.8</v>
      </c>
      <c r="BI728" s="164">
        <v>119.1</v>
      </c>
      <c r="BJ728" s="164">
        <v>119.8</v>
      </c>
      <c r="BK728" s="164">
        <v>120.9</v>
      </c>
      <c r="BL728" s="164">
        <v>120.4</v>
      </c>
      <c r="BM728" s="164">
        <v>118.7</v>
      </c>
      <c r="BN728" s="164">
        <v>119</v>
      </c>
      <c r="BO728" s="164">
        <v>119.9</v>
      </c>
      <c r="BP728" s="164">
        <v>119.7</v>
      </c>
      <c r="BQ728" s="164">
        <v>119</v>
      </c>
      <c r="BR728" s="164">
        <v>119.1</v>
      </c>
      <c r="BS728" s="164">
        <v>118.5</v>
      </c>
      <c r="BT728" s="164">
        <v>118.8</v>
      </c>
      <c r="BU728" s="164">
        <v>118.7</v>
      </c>
      <c r="BV728" s="164">
        <v>120.6</v>
      </c>
      <c r="BW728" s="164">
        <v>119</v>
      </c>
      <c r="BX728" s="164">
        <v>121.1</v>
      </c>
      <c r="BY728" s="164">
        <v>122</v>
      </c>
      <c r="BZ728" s="164">
        <v>121.1</v>
      </c>
      <c r="CA728" s="164">
        <v>122.4</v>
      </c>
      <c r="CB728" s="164">
        <v>124.1</v>
      </c>
      <c r="CC728" s="164">
        <v>120.4</v>
      </c>
      <c r="CD728" s="164">
        <v>120.4</v>
      </c>
      <c r="CE728" s="164">
        <v>121.2</v>
      </c>
      <c r="CF728" s="164">
        <v>119</v>
      </c>
      <c r="CG728" s="164">
        <v>118.5</v>
      </c>
      <c r="CH728" s="164">
        <v>116.5</v>
      </c>
      <c r="CI728" s="164">
        <v>117.6</v>
      </c>
      <c r="CJ728" s="164">
        <v>116.5</v>
      </c>
      <c r="CK728" s="164">
        <v>117.3</v>
      </c>
      <c r="CL728" s="164">
        <v>115.8</v>
      </c>
      <c r="CM728" s="164">
        <v>114.2</v>
      </c>
      <c r="CN728" s="164">
        <v>113.2</v>
      </c>
      <c r="CO728" s="164">
        <v>115.5</v>
      </c>
      <c r="CP728" s="164">
        <v>115.3</v>
      </c>
      <c r="CQ728" s="164">
        <v>118.4</v>
      </c>
      <c r="CR728" s="164">
        <v>118.5</v>
      </c>
      <c r="CS728" s="164">
        <v>117.1</v>
      </c>
      <c r="CT728" s="164">
        <v>114.1</v>
      </c>
      <c r="CU728" s="164">
        <v>114.4</v>
      </c>
      <c r="CV728" s="164">
        <v>114.3</v>
      </c>
      <c r="CW728" s="164">
        <v>113.6</v>
      </c>
      <c r="CX728" s="164">
        <v>113.6</v>
      </c>
      <c r="CY728" s="164">
        <v>113.9</v>
      </c>
      <c r="CZ728" s="164">
        <v>115.6</v>
      </c>
      <c r="DA728" s="164">
        <v>115.3</v>
      </c>
      <c r="DB728" s="164">
        <v>114.9</v>
      </c>
      <c r="DC728" s="164">
        <v>115.6</v>
      </c>
      <c r="DD728" s="164">
        <v>117.6</v>
      </c>
      <c r="DE728" s="164">
        <v>119.1</v>
      </c>
      <c r="DF728" s="164">
        <v>122.2</v>
      </c>
      <c r="DG728" s="164">
        <v>120.8</v>
      </c>
      <c r="DH728" s="164">
        <v>121.7</v>
      </c>
      <c r="DI728" s="164">
        <v>122</v>
      </c>
      <c r="DJ728" s="164">
        <v>121.1</v>
      </c>
      <c r="DK728" s="164">
        <v>121.1</v>
      </c>
      <c r="DL728" s="164">
        <v>121</v>
      </c>
      <c r="DM728" s="164">
        <v>121.5</v>
      </c>
      <c r="DN728" s="164">
        <v>121.4</v>
      </c>
      <c r="DO728" s="164">
        <v>122.9</v>
      </c>
      <c r="DP728" s="164">
        <v>121.9</v>
      </c>
      <c r="DQ728" s="164">
        <v>121.5</v>
      </c>
      <c r="DR728" s="164">
        <v>120.2</v>
      </c>
      <c r="DS728" s="164">
        <v>122</v>
      </c>
      <c r="DT728" s="164">
        <v>123</v>
      </c>
    </row>
    <row r="729" spans="1:124" x14ac:dyDescent="0.25">
      <c r="A729" s="162" t="s">
        <v>2972</v>
      </c>
      <c r="B729" s="162" t="s">
        <v>2973</v>
      </c>
      <c r="C729" s="163">
        <v>4.0169999999999997E-2</v>
      </c>
      <c r="D729" s="164">
        <v>100.2</v>
      </c>
      <c r="E729" s="164">
        <v>100.2</v>
      </c>
      <c r="F729" s="164">
        <v>100.2</v>
      </c>
      <c r="G729" s="164">
        <v>100.2</v>
      </c>
      <c r="H729" s="164">
        <v>100.2</v>
      </c>
      <c r="I729" s="164">
        <v>100.2</v>
      </c>
      <c r="J729" s="164">
        <v>100.2</v>
      </c>
      <c r="K729" s="164">
        <v>100.2</v>
      </c>
      <c r="L729" s="164">
        <v>100.2</v>
      </c>
      <c r="M729" s="164">
        <v>100.2</v>
      </c>
      <c r="N729" s="164">
        <v>100.2</v>
      </c>
      <c r="O729" s="164">
        <v>100.2</v>
      </c>
      <c r="P729" s="164">
        <v>100.2</v>
      </c>
      <c r="Q729" s="164">
        <v>100.2</v>
      </c>
      <c r="R729" s="164">
        <v>100.2</v>
      </c>
      <c r="S729" s="164">
        <v>100.2</v>
      </c>
      <c r="T729" s="164">
        <v>100.2</v>
      </c>
      <c r="U729" s="164">
        <v>100.2</v>
      </c>
      <c r="V729" s="164">
        <v>100.2</v>
      </c>
      <c r="W729" s="164">
        <v>100.2</v>
      </c>
      <c r="X729" s="164">
        <v>100.2</v>
      </c>
      <c r="Y729" s="164">
        <v>100.2</v>
      </c>
      <c r="Z729" s="164">
        <v>100.2</v>
      </c>
      <c r="AA729" s="164">
        <v>100.2</v>
      </c>
      <c r="AB729" s="164">
        <v>100.2</v>
      </c>
      <c r="AC729" s="164">
        <v>100.2</v>
      </c>
      <c r="AD729" s="164">
        <v>100.2</v>
      </c>
      <c r="AE729" s="164">
        <v>100.2</v>
      </c>
      <c r="AF729" s="164">
        <v>100.2</v>
      </c>
      <c r="AG729" s="164">
        <v>100.2</v>
      </c>
      <c r="AH729" s="164">
        <v>100.2</v>
      </c>
      <c r="AI729" s="164">
        <v>100.2</v>
      </c>
      <c r="AJ729" s="164">
        <v>100.2</v>
      </c>
      <c r="AK729" s="164">
        <v>100.2</v>
      </c>
      <c r="AL729" s="164">
        <v>100.2</v>
      </c>
      <c r="AM729" s="164">
        <v>100.2</v>
      </c>
      <c r="AN729" s="164">
        <v>100.2</v>
      </c>
      <c r="AO729" s="164">
        <v>100.2</v>
      </c>
      <c r="AP729" s="164">
        <v>100.2</v>
      </c>
      <c r="AQ729" s="164">
        <v>100.2</v>
      </c>
      <c r="AR729" s="164">
        <v>103.2</v>
      </c>
      <c r="AS729" s="164">
        <v>103.2</v>
      </c>
      <c r="AT729" s="164">
        <v>104.2</v>
      </c>
      <c r="AU729" s="164">
        <v>104.2</v>
      </c>
      <c r="AV729" s="164">
        <v>104.2</v>
      </c>
      <c r="AW729" s="164">
        <v>104.2</v>
      </c>
      <c r="AX729" s="164">
        <v>104.2</v>
      </c>
      <c r="AY729" s="164">
        <v>104.2</v>
      </c>
      <c r="AZ729" s="164">
        <v>105.2</v>
      </c>
      <c r="BA729" s="164">
        <v>105.2</v>
      </c>
      <c r="BB729" s="164">
        <v>105.2</v>
      </c>
      <c r="BC729" s="164">
        <v>105.2</v>
      </c>
      <c r="BD729" s="164">
        <v>105.2</v>
      </c>
      <c r="BE729" s="164">
        <v>105.2</v>
      </c>
      <c r="BF729" s="164">
        <v>105.2</v>
      </c>
      <c r="BG729" s="164">
        <v>105.2</v>
      </c>
      <c r="BH729" s="164">
        <v>105.2</v>
      </c>
      <c r="BI729" s="164">
        <v>105.2</v>
      </c>
      <c r="BJ729" s="164">
        <v>105.2</v>
      </c>
      <c r="BK729" s="164">
        <v>105.2</v>
      </c>
      <c r="BL729" s="164">
        <v>105.2</v>
      </c>
      <c r="BM729" s="164">
        <v>105.2</v>
      </c>
      <c r="BN729" s="164">
        <v>105.2</v>
      </c>
      <c r="BO729" s="164">
        <v>105.2</v>
      </c>
      <c r="BP729" s="164">
        <v>105.2</v>
      </c>
      <c r="BQ729" s="164">
        <v>105.2</v>
      </c>
      <c r="BR729" s="164">
        <v>105.2</v>
      </c>
      <c r="BS729" s="164">
        <v>105.2</v>
      </c>
      <c r="BT729" s="164">
        <v>105.2</v>
      </c>
      <c r="BU729" s="164">
        <v>107.5</v>
      </c>
      <c r="BV729" s="164">
        <v>107.7</v>
      </c>
      <c r="BW729" s="164">
        <v>108.2</v>
      </c>
      <c r="BX729" s="164">
        <v>110</v>
      </c>
      <c r="BY729" s="164">
        <v>109.4</v>
      </c>
      <c r="BZ729" s="164">
        <v>111.3</v>
      </c>
      <c r="CA729" s="164">
        <v>110.1</v>
      </c>
      <c r="CB729" s="164">
        <v>110.1</v>
      </c>
      <c r="CC729" s="164">
        <v>110.1</v>
      </c>
      <c r="CD729" s="164">
        <v>110.1</v>
      </c>
      <c r="CE729" s="164">
        <v>110.1</v>
      </c>
      <c r="CF729" s="164">
        <v>110.1</v>
      </c>
      <c r="CG729" s="164">
        <v>110.1</v>
      </c>
      <c r="CH729" s="164">
        <v>110.1</v>
      </c>
      <c r="CI729" s="164">
        <v>110.1</v>
      </c>
      <c r="CJ729" s="164">
        <v>113.1</v>
      </c>
      <c r="CK729" s="164">
        <v>113.1</v>
      </c>
      <c r="CL729" s="164">
        <v>113.1</v>
      </c>
      <c r="CM729" s="164">
        <v>113.1</v>
      </c>
      <c r="CN729" s="164">
        <v>113.1</v>
      </c>
      <c r="CO729" s="164">
        <v>113.1</v>
      </c>
      <c r="CP729" s="164">
        <v>113.1</v>
      </c>
      <c r="CQ729" s="164">
        <v>113.1</v>
      </c>
      <c r="CR729" s="164">
        <v>113.1</v>
      </c>
      <c r="CS729" s="164">
        <v>113.1</v>
      </c>
      <c r="CT729" s="164">
        <v>113.1</v>
      </c>
      <c r="CU729" s="164">
        <v>113.1</v>
      </c>
      <c r="CV729" s="164">
        <v>113.1</v>
      </c>
      <c r="CW729" s="164">
        <v>113.1</v>
      </c>
      <c r="CX729" s="164">
        <v>113.1</v>
      </c>
      <c r="CY729" s="164">
        <v>113.1</v>
      </c>
      <c r="CZ729" s="164">
        <v>113.1</v>
      </c>
      <c r="DA729" s="164">
        <v>115</v>
      </c>
      <c r="DB729" s="164">
        <v>115</v>
      </c>
      <c r="DC729" s="164">
        <v>115</v>
      </c>
      <c r="DD729" s="164">
        <v>115</v>
      </c>
      <c r="DE729" s="164">
        <v>115</v>
      </c>
      <c r="DF729" s="164">
        <v>115</v>
      </c>
      <c r="DG729" s="164">
        <v>115</v>
      </c>
      <c r="DH729" s="164">
        <v>115</v>
      </c>
      <c r="DI729" s="164">
        <v>115</v>
      </c>
      <c r="DJ729" s="164">
        <v>115</v>
      </c>
      <c r="DK729" s="164">
        <v>115</v>
      </c>
      <c r="DL729" s="164">
        <v>115</v>
      </c>
      <c r="DM729" s="164">
        <v>115</v>
      </c>
      <c r="DN729" s="164">
        <v>115</v>
      </c>
      <c r="DO729" s="164">
        <v>115</v>
      </c>
      <c r="DP729" s="164">
        <v>115</v>
      </c>
      <c r="DQ729" s="164">
        <v>115</v>
      </c>
      <c r="DR729" s="164">
        <v>118.8</v>
      </c>
      <c r="DS729" s="164">
        <v>118.8</v>
      </c>
      <c r="DT729" s="164">
        <v>118.8</v>
      </c>
    </row>
    <row r="730" spans="1:124" x14ac:dyDescent="0.25">
      <c r="A730" s="162" t="s">
        <v>2976</v>
      </c>
      <c r="B730" s="162" t="s">
        <v>2977</v>
      </c>
      <c r="C730" s="163">
        <v>7.6899999999999996E-2</v>
      </c>
      <c r="D730" s="164">
        <v>110.2</v>
      </c>
      <c r="E730" s="164">
        <v>110.2</v>
      </c>
      <c r="F730" s="164">
        <v>110.3</v>
      </c>
      <c r="G730" s="164">
        <v>110.6</v>
      </c>
      <c r="H730" s="164">
        <v>112.2</v>
      </c>
      <c r="I730" s="164">
        <v>115.7</v>
      </c>
      <c r="J730" s="164">
        <v>111.1</v>
      </c>
      <c r="K730" s="164">
        <v>111.5</v>
      </c>
      <c r="L730" s="164">
        <v>110.9</v>
      </c>
      <c r="M730" s="164">
        <v>107.8</v>
      </c>
      <c r="N730" s="164">
        <v>107.7</v>
      </c>
      <c r="O730" s="164">
        <v>107.2</v>
      </c>
      <c r="P730" s="164">
        <v>108.5</v>
      </c>
      <c r="Q730" s="164">
        <v>109.1</v>
      </c>
      <c r="R730" s="164">
        <v>110</v>
      </c>
      <c r="S730" s="164">
        <v>110</v>
      </c>
      <c r="T730" s="164">
        <v>110</v>
      </c>
      <c r="U730" s="164">
        <v>110.1</v>
      </c>
      <c r="V730" s="164">
        <v>111.2</v>
      </c>
      <c r="W730" s="164">
        <v>111.4</v>
      </c>
      <c r="X730" s="164">
        <v>109.8</v>
      </c>
      <c r="Y730" s="164">
        <v>109.8</v>
      </c>
      <c r="Z730" s="164">
        <v>110.7</v>
      </c>
      <c r="AA730" s="164">
        <v>110.6</v>
      </c>
      <c r="AB730" s="164">
        <v>113.1</v>
      </c>
      <c r="AC730" s="164">
        <v>111.6</v>
      </c>
      <c r="AD730" s="164">
        <v>113</v>
      </c>
      <c r="AE730" s="164">
        <v>114.3</v>
      </c>
      <c r="AF730" s="164">
        <v>114.8</v>
      </c>
      <c r="AG730" s="164">
        <v>117.9</v>
      </c>
      <c r="AH730" s="164">
        <v>118</v>
      </c>
      <c r="AI730" s="164">
        <v>117.9</v>
      </c>
      <c r="AJ730" s="164">
        <v>116.5</v>
      </c>
      <c r="AK730" s="164">
        <v>118.9</v>
      </c>
      <c r="AL730" s="164">
        <v>118.9</v>
      </c>
      <c r="AM730" s="164">
        <v>118.9</v>
      </c>
      <c r="AN730" s="164">
        <v>119</v>
      </c>
      <c r="AO730" s="164">
        <v>121.4</v>
      </c>
      <c r="AP730" s="164">
        <v>119</v>
      </c>
      <c r="AQ730" s="164">
        <v>116.8</v>
      </c>
      <c r="AR730" s="164">
        <v>116.6</v>
      </c>
      <c r="AS730" s="164">
        <v>116.5</v>
      </c>
      <c r="AT730" s="164">
        <v>117.1</v>
      </c>
      <c r="AU730" s="164">
        <v>116.8</v>
      </c>
      <c r="AV730" s="164">
        <v>116.8</v>
      </c>
      <c r="AW730" s="164">
        <v>116.6</v>
      </c>
      <c r="AX730" s="164">
        <v>116.6</v>
      </c>
      <c r="AY730" s="164">
        <v>115.9</v>
      </c>
      <c r="AZ730" s="164">
        <v>115.9</v>
      </c>
      <c r="BA730" s="164">
        <v>116</v>
      </c>
      <c r="BB730" s="164">
        <v>115.9</v>
      </c>
      <c r="BC730" s="164">
        <v>115.7</v>
      </c>
      <c r="BD730" s="164">
        <v>115.5</v>
      </c>
      <c r="BE730" s="164">
        <v>114.9</v>
      </c>
      <c r="BF730" s="164">
        <v>115.5</v>
      </c>
      <c r="BG730" s="164">
        <v>115.4</v>
      </c>
      <c r="BH730" s="164">
        <v>116.6</v>
      </c>
      <c r="BI730" s="164">
        <v>116.6</v>
      </c>
      <c r="BJ730" s="164">
        <v>116.6</v>
      </c>
      <c r="BK730" s="164">
        <v>116.5</v>
      </c>
      <c r="BL730" s="164">
        <v>116.4</v>
      </c>
      <c r="BM730" s="164">
        <v>116.4</v>
      </c>
      <c r="BN730" s="164">
        <v>116.4</v>
      </c>
      <c r="BO730" s="164">
        <v>117.7</v>
      </c>
      <c r="BP730" s="164">
        <v>117.6</v>
      </c>
      <c r="BQ730" s="164">
        <v>117.8</v>
      </c>
      <c r="BR730" s="164">
        <v>117.8</v>
      </c>
      <c r="BS730" s="164">
        <v>117.8</v>
      </c>
      <c r="BT730" s="164">
        <v>117.8</v>
      </c>
      <c r="BU730" s="164">
        <v>117.8</v>
      </c>
      <c r="BV730" s="164">
        <v>117.8</v>
      </c>
      <c r="BW730" s="164">
        <v>117.9</v>
      </c>
      <c r="BX730" s="164">
        <v>117.9</v>
      </c>
      <c r="BY730" s="164">
        <v>118.9</v>
      </c>
      <c r="BZ730" s="164">
        <v>119.3</v>
      </c>
      <c r="CA730" s="164">
        <v>119.7</v>
      </c>
      <c r="CB730" s="164">
        <v>120.9</v>
      </c>
      <c r="CC730" s="164">
        <v>120.9</v>
      </c>
      <c r="CD730" s="164">
        <v>120.9</v>
      </c>
      <c r="CE730" s="164">
        <v>121</v>
      </c>
      <c r="CF730" s="164">
        <v>121.3</v>
      </c>
      <c r="CG730" s="164">
        <v>121.3</v>
      </c>
      <c r="CH730" s="164">
        <v>121.3</v>
      </c>
      <c r="CI730" s="164">
        <v>121.3</v>
      </c>
      <c r="CJ730" s="164">
        <v>121.6</v>
      </c>
      <c r="CK730" s="164">
        <v>121.6</v>
      </c>
      <c r="CL730" s="164">
        <v>121.6</v>
      </c>
      <c r="CM730" s="164">
        <v>121.9</v>
      </c>
      <c r="CN730" s="164">
        <v>122.2</v>
      </c>
      <c r="CO730" s="164">
        <v>122.2</v>
      </c>
      <c r="CP730" s="164">
        <v>122.2</v>
      </c>
      <c r="CQ730" s="164">
        <v>122.2</v>
      </c>
      <c r="CR730" s="164">
        <v>122.5</v>
      </c>
      <c r="CS730" s="164">
        <v>122.5</v>
      </c>
      <c r="CT730" s="164">
        <v>122.5</v>
      </c>
      <c r="CU730" s="164">
        <v>122.5</v>
      </c>
      <c r="CV730" s="164">
        <v>122.5</v>
      </c>
      <c r="CW730" s="164">
        <v>116.4</v>
      </c>
      <c r="CX730" s="164">
        <v>116.3</v>
      </c>
      <c r="CY730" s="164">
        <v>116.5</v>
      </c>
      <c r="CZ730" s="164">
        <v>119.3</v>
      </c>
      <c r="DA730" s="164">
        <v>119.3</v>
      </c>
      <c r="DB730" s="164">
        <v>119.3</v>
      </c>
      <c r="DC730" s="164">
        <v>119.3</v>
      </c>
      <c r="DD730" s="164">
        <v>120.1</v>
      </c>
      <c r="DE730" s="164">
        <v>120.2</v>
      </c>
      <c r="DF730" s="164">
        <v>120</v>
      </c>
      <c r="DG730" s="164">
        <v>120.6</v>
      </c>
      <c r="DH730" s="164">
        <v>120.4</v>
      </c>
      <c r="DI730" s="164">
        <v>120.1</v>
      </c>
      <c r="DJ730" s="164">
        <v>120.2</v>
      </c>
      <c r="DK730" s="164">
        <v>120.1</v>
      </c>
      <c r="DL730" s="164">
        <v>121.1</v>
      </c>
      <c r="DM730" s="164">
        <v>120.9</v>
      </c>
      <c r="DN730" s="164">
        <v>121.3</v>
      </c>
      <c r="DO730" s="164">
        <v>125.4</v>
      </c>
      <c r="DP730" s="164">
        <v>125.2</v>
      </c>
      <c r="DQ730" s="164">
        <v>125.9</v>
      </c>
      <c r="DR730" s="164">
        <v>126</v>
      </c>
      <c r="DS730" s="164">
        <v>126</v>
      </c>
      <c r="DT730" s="164">
        <v>125.9</v>
      </c>
    </row>
    <row r="731" spans="1:124" x14ac:dyDescent="0.25">
      <c r="A731" s="162" t="s">
        <v>2979</v>
      </c>
      <c r="B731" s="162" t="s">
        <v>2980</v>
      </c>
      <c r="C731" s="163">
        <v>0.55183000000000004</v>
      </c>
      <c r="D731" s="164">
        <v>106.2</v>
      </c>
      <c r="E731" s="164">
        <v>99.9</v>
      </c>
      <c r="F731" s="164">
        <v>100.4</v>
      </c>
      <c r="G731" s="164">
        <v>100.5</v>
      </c>
      <c r="H731" s="164">
        <v>98.5</v>
      </c>
      <c r="I731" s="164">
        <v>106.7</v>
      </c>
      <c r="J731" s="164">
        <v>105</v>
      </c>
      <c r="K731" s="164">
        <v>106</v>
      </c>
      <c r="L731" s="164">
        <v>97.2</v>
      </c>
      <c r="M731" s="164">
        <v>101.6</v>
      </c>
      <c r="N731" s="164">
        <v>101.9</v>
      </c>
      <c r="O731" s="164">
        <v>101.8</v>
      </c>
      <c r="P731" s="164">
        <v>102.4</v>
      </c>
      <c r="Q731" s="164">
        <v>104.6</v>
      </c>
      <c r="R731" s="164">
        <v>102.7</v>
      </c>
      <c r="S731" s="164">
        <v>103</v>
      </c>
      <c r="T731" s="164">
        <v>110.5</v>
      </c>
      <c r="U731" s="164">
        <v>110.5</v>
      </c>
      <c r="V731" s="164">
        <v>110.2</v>
      </c>
      <c r="W731" s="164">
        <v>110</v>
      </c>
      <c r="X731" s="164">
        <v>109.9</v>
      </c>
      <c r="Y731" s="164">
        <v>108.7</v>
      </c>
      <c r="Z731" s="164">
        <v>110.9</v>
      </c>
      <c r="AA731" s="164">
        <v>111.4</v>
      </c>
      <c r="AB731" s="164">
        <v>111.8</v>
      </c>
      <c r="AC731" s="164">
        <v>113.1</v>
      </c>
      <c r="AD731" s="164">
        <v>114.6</v>
      </c>
      <c r="AE731" s="164">
        <v>106.4</v>
      </c>
      <c r="AF731" s="164">
        <v>105.4</v>
      </c>
      <c r="AG731" s="164">
        <v>105.5</v>
      </c>
      <c r="AH731" s="164">
        <v>111.3</v>
      </c>
      <c r="AI731" s="164">
        <v>107.8</v>
      </c>
      <c r="AJ731" s="164">
        <v>107.7</v>
      </c>
      <c r="AK731" s="164">
        <v>107.5</v>
      </c>
      <c r="AL731" s="164">
        <v>107.5</v>
      </c>
      <c r="AM731" s="164">
        <v>106.6</v>
      </c>
      <c r="AN731" s="164">
        <v>106.7</v>
      </c>
      <c r="AO731" s="164">
        <v>111.2</v>
      </c>
      <c r="AP731" s="164">
        <v>116.4</v>
      </c>
      <c r="AQ731" s="164">
        <v>107.2</v>
      </c>
      <c r="AR731" s="164">
        <v>106.6</v>
      </c>
      <c r="AS731" s="164">
        <v>106</v>
      </c>
      <c r="AT731" s="164">
        <v>105.9</v>
      </c>
      <c r="AU731" s="164">
        <v>106.3</v>
      </c>
      <c r="AV731" s="164">
        <v>106.1</v>
      </c>
      <c r="AW731" s="164">
        <v>106.4</v>
      </c>
      <c r="AX731" s="164">
        <v>106.4</v>
      </c>
      <c r="AY731" s="164">
        <v>106.4</v>
      </c>
      <c r="AZ731" s="164">
        <v>106.1</v>
      </c>
      <c r="BA731" s="164">
        <v>106.1</v>
      </c>
      <c r="BB731" s="164">
        <v>106.2</v>
      </c>
      <c r="BC731" s="164">
        <v>106</v>
      </c>
      <c r="BD731" s="164">
        <v>106.4</v>
      </c>
      <c r="BE731" s="164">
        <v>105.9</v>
      </c>
      <c r="BF731" s="164">
        <v>105.9</v>
      </c>
      <c r="BG731" s="164">
        <v>107.7</v>
      </c>
      <c r="BH731" s="164">
        <v>107.7</v>
      </c>
      <c r="BI731" s="164">
        <v>107.8</v>
      </c>
      <c r="BJ731" s="164">
        <v>106.4</v>
      </c>
      <c r="BK731" s="164">
        <v>107.5</v>
      </c>
      <c r="BL731" s="164">
        <v>107.5</v>
      </c>
      <c r="BM731" s="164">
        <v>107.9</v>
      </c>
      <c r="BN731" s="164">
        <v>108.2</v>
      </c>
      <c r="BO731" s="164">
        <v>108.5</v>
      </c>
      <c r="BP731" s="164">
        <v>107.2</v>
      </c>
      <c r="BQ731" s="164">
        <v>107.9</v>
      </c>
      <c r="BR731" s="164">
        <v>108.3</v>
      </c>
      <c r="BS731" s="164">
        <v>108.7</v>
      </c>
      <c r="BT731" s="164">
        <v>109</v>
      </c>
      <c r="BU731" s="164">
        <v>110.2</v>
      </c>
      <c r="BV731" s="164">
        <v>109.7</v>
      </c>
      <c r="BW731" s="164">
        <v>109.5</v>
      </c>
      <c r="BX731" s="164">
        <v>108.8</v>
      </c>
      <c r="BY731" s="164">
        <v>108.7</v>
      </c>
      <c r="BZ731" s="164">
        <v>109.1</v>
      </c>
      <c r="CA731" s="164">
        <v>109</v>
      </c>
      <c r="CB731" s="164">
        <v>107.1</v>
      </c>
      <c r="CC731" s="164">
        <v>108.5</v>
      </c>
      <c r="CD731" s="164">
        <v>109</v>
      </c>
      <c r="CE731" s="164">
        <v>108.9</v>
      </c>
      <c r="CF731" s="164">
        <v>109.2</v>
      </c>
      <c r="CG731" s="164">
        <v>109.5</v>
      </c>
      <c r="CH731" s="164">
        <v>109.9</v>
      </c>
      <c r="CI731" s="164">
        <v>109.3</v>
      </c>
      <c r="CJ731" s="164">
        <v>110.1</v>
      </c>
      <c r="CK731" s="164">
        <v>110.1</v>
      </c>
      <c r="CL731" s="164">
        <v>111.6</v>
      </c>
      <c r="CM731" s="164">
        <v>112.3</v>
      </c>
      <c r="CN731" s="164">
        <v>111.5</v>
      </c>
      <c r="CO731" s="164">
        <v>111.7</v>
      </c>
      <c r="CP731" s="164">
        <v>111</v>
      </c>
      <c r="CQ731" s="164">
        <v>111</v>
      </c>
      <c r="CR731" s="164">
        <v>111.2</v>
      </c>
      <c r="CS731" s="164">
        <v>112.3</v>
      </c>
      <c r="CT731" s="164">
        <v>111.8</v>
      </c>
      <c r="CU731" s="164">
        <v>110</v>
      </c>
      <c r="CV731" s="164">
        <v>111.9</v>
      </c>
      <c r="CW731" s="164">
        <v>109.8</v>
      </c>
      <c r="CX731" s="164">
        <v>111.1</v>
      </c>
      <c r="CY731" s="164">
        <v>110.8</v>
      </c>
      <c r="CZ731" s="164">
        <v>112.4</v>
      </c>
      <c r="DA731" s="164">
        <v>111</v>
      </c>
      <c r="DB731" s="164">
        <v>111</v>
      </c>
      <c r="DC731" s="164">
        <v>111.5</v>
      </c>
      <c r="DD731" s="164">
        <v>111.5</v>
      </c>
      <c r="DE731" s="164">
        <v>112.4</v>
      </c>
      <c r="DF731" s="164">
        <v>112.2</v>
      </c>
      <c r="DG731" s="164">
        <v>113.6</v>
      </c>
      <c r="DH731" s="164">
        <v>114.2</v>
      </c>
      <c r="DI731" s="164">
        <v>115</v>
      </c>
      <c r="DJ731" s="164">
        <v>113.9</v>
      </c>
      <c r="DK731" s="164">
        <v>114</v>
      </c>
      <c r="DL731" s="164">
        <v>114.9</v>
      </c>
      <c r="DM731" s="164">
        <v>114.6</v>
      </c>
      <c r="DN731" s="164">
        <v>115</v>
      </c>
      <c r="DO731" s="164">
        <v>116.1</v>
      </c>
      <c r="DP731" s="164">
        <v>116.4</v>
      </c>
      <c r="DQ731" s="164">
        <v>115.9</v>
      </c>
      <c r="DR731" s="164">
        <v>115.2</v>
      </c>
      <c r="DS731" s="164">
        <v>115.5</v>
      </c>
      <c r="DT731" s="164">
        <v>116.4</v>
      </c>
    </row>
    <row r="732" spans="1:124" x14ac:dyDescent="0.25">
      <c r="A732" s="162" t="s">
        <v>2982</v>
      </c>
      <c r="B732" s="162" t="s">
        <v>2983</v>
      </c>
      <c r="C732" s="163">
        <v>2.7959999999999999E-2</v>
      </c>
      <c r="D732" s="164">
        <v>103.9</v>
      </c>
      <c r="E732" s="164">
        <v>103.8</v>
      </c>
      <c r="F732" s="164">
        <v>104.4</v>
      </c>
      <c r="G732" s="164">
        <v>109.8</v>
      </c>
      <c r="H732" s="164">
        <v>107.6</v>
      </c>
      <c r="I732" s="164">
        <v>107.5</v>
      </c>
      <c r="J732" s="164">
        <v>102.3</v>
      </c>
      <c r="K732" s="164">
        <v>105.5</v>
      </c>
      <c r="L732" s="164">
        <v>103.9</v>
      </c>
      <c r="M732" s="164">
        <v>105.8</v>
      </c>
      <c r="N732" s="164">
        <v>105</v>
      </c>
      <c r="O732" s="164">
        <v>106.8</v>
      </c>
      <c r="P732" s="164">
        <v>104.2</v>
      </c>
      <c r="Q732" s="164">
        <v>105.4</v>
      </c>
      <c r="R732" s="164">
        <v>103.5</v>
      </c>
      <c r="S732" s="164">
        <v>102.3</v>
      </c>
      <c r="T732" s="164">
        <v>100.3</v>
      </c>
      <c r="U732" s="164">
        <v>104.7</v>
      </c>
      <c r="V732" s="164">
        <v>105.1</v>
      </c>
      <c r="W732" s="164">
        <v>102.7</v>
      </c>
      <c r="X732" s="164">
        <v>104.3</v>
      </c>
      <c r="Y732" s="164">
        <v>103.3</v>
      </c>
      <c r="Z732" s="164">
        <v>102.5</v>
      </c>
      <c r="AA732" s="164">
        <v>103.6</v>
      </c>
      <c r="AB732" s="164">
        <v>102.6</v>
      </c>
      <c r="AC732" s="164">
        <v>101.4</v>
      </c>
      <c r="AD732" s="164">
        <v>105.5</v>
      </c>
      <c r="AE732" s="164">
        <v>105</v>
      </c>
      <c r="AF732" s="164">
        <v>105.2</v>
      </c>
      <c r="AG732" s="164">
        <v>105.4</v>
      </c>
      <c r="AH732" s="164">
        <v>104.2</v>
      </c>
      <c r="AI732" s="164">
        <v>105.1</v>
      </c>
      <c r="AJ732" s="164">
        <v>112</v>
      </c>
      <c r="AK732" s="164">
        <v>108</v>
      </c>
      <c r="AL732" s="164">
        <v>105.7</v>
      </c>
      <c r="AM732" s="164">
        <v>110</v>
      </c>
      <c r="AN732" s="164">
        <v>112.8</v>
      </c>
      <c r="AO732" s="164">
        <v>105.8</v>
      </c>
      <c r="AP732" s="164">
        <v>105.2</v>
      </c>
      <c r="AQ732" s="164">
        <v>106.6</v>
      </c>
      <c r="AR732" s="164">
        <v>110.5</v>
      </c>
      <c r="AS732" s="164">
        <v>106.7</v>
      </c>
      <c r="AT732" s="164">
        <v>108</v>
      </c>
      <c r="AU732" s="164">
        <v>107.5</v>
      </c>
      <c r="AV732" s="164">
        <v>107.5</v>
      </c>
      <c r="AW732" s="164">
        <v>107.5</v>
      </c>
      <c r="AX732" s="164">
        <v>107.5</v>
      </c>
      <c r="AY732" s="164">
        <v>107.5</v>
      </c>
      <c r="AZ732" s="164">
        <v>108.3</v>
      </c>
      <c r="BA732" s="164">
        <v>107</v>
      </c>
      <c r="BB732" s="164">
        <v>107.1</v>
      </c>
      <c r="BC732" s="164">
        <v>107.1</v>
      </c>
      <c r="BD732" s="164">
        <v>107.5</v>
      </c>
      <c r="BE732" s="164">
        <v>107.5</v>
      </c>
      <c r="BF732" s="164">
        <v>108.4</v>
      </c>
      <c r="BG732" s="164">
        <v>108.3</v>
      </c>
      <c r="BH732" s="164">
        <v>109.6</v>
      </c>
      <c r="BI732" s="164">
        <v>109.6</v>
      </c>
      <c r="BJ732" s="164">
        <v>109.6</v>
      </c>
      <c r="BK732" s="164">
        <v>109.8</v>
      </c>
      <c r="BL732" s="164">
        <v>110.2</v>
      </c>
      <c r="BM732" s="164">
        <v>110.5</v>
      </c>
      <c r="BN732" s="164">
        <v>110.3</v>
      </c>
      <c r="BO732" s="164">
        <v>109.5</v>
      </c>
      <c r="BP732" s="164">
        <v>109.7</v>
      </c>
      <c r="BQ732" s="164">
        <v>109.7</v>
      </c>
      <c r="BR732" s="164">
        <v>110.2</v>
      </c>
      <c r="BS732" s="164">
        <v>109.9</v>
      </c>
      <c r="BT732" s="164">
        <v>110.2</v>
      </c>
      <c r="BU732" s="164">
        <v>110.1</v>
      </c>
      <c r="BV732" s="164">
        <v>110.1</v>
      </c>
      <c r="BW732" s="164">
        <v>110.1</v>
      </c>
      <c r="BX732" s="164">
        <v>109.7</v>
      </c>
      <c r="BY732" s="164">
        <v>109.8</v>
      </c>
      <c r="BZ732" s="164">
        <v>110.2</v>
      </c>
      <c r="CA732" s="164">
        <v>110.5</v>
      </c>
      <c r="CB732" s="164">
        <v>111.7</v>
      </c>
      <c r="CC732" s="164">
        <v>112.2</v>
      </c>
      <c r="CD732" s="164">
        <v>111.4</v>
      </c>
      <c r="CE732" s="164">
        <v>112</v>
      </c>
      <c r="CF732" s="164">
        <v>112.1</v>
      </c>
      <c r="CG732" s="164">
        <v>113.4</v>
      </c>
      <c r="CH732" s="164">
        <v>113.4</v>
      </c>
      <c r="CI732" s="164">
        <v>113.3</v>
      </c>
      <c r="CJ732" s="164">
        <v>113</v>
      </c>
      <c r="CK732" s="164">
        <v>115.5</v>
      </c>
      <c r="CL732" s="164">
        <v>115.5</v>
      </c>
      <c r="CM732" s="164">
        <v>115.4</v>
      </c>
      <c r="CN732" s="164">
        <v>115.2</v>
      </c>
      <c r="CO732" s="164">
        <v>115</v>
      </c>
      <c r="CP732" s="164">
        <v>114.6</v>
      </c>
      <c r="CQ732" s="164">
        <v>114.7</v>
      </c>
      <c r="CR732" s="164">
        <v>114.9</v>
      </c>
      <c r="CS732" s="164">
        <v>115.1</v>
      </c>
      <c r="CT732" s="164">
        <v>115.1</v>
      </c>
      <c r="CU732" s="164">
        <v>115.1</v>
      </c>
      <c r="CV732" s="164">
        <v>115.1</v>
      </c>
      <c r="CW732" s="164">
        <v>115.5</v>
      </c>
      <c r="CX732" s="164">
        <v>114.3</v>
      </c>
      <c r="CY732" s="164">
        <v>115.5</v>
      </c>
      <c r="CZ732" s="164">
        <v>115.2</v>
      </c>
      <c r="DA732" s="164">
        <v>115.1</v>
      </c>
      <c r="DB732" s="164">
        <v>115.8</v>
      </c>
      <c r="DC732" s="164">
        <v>116.2</v>
      </c>
      <c r="DD732" s="164">
        <v>116.3</v>
      </c>
      <c r="DE732" s="164">
        <v>117.3</v>
      </c>
      <c r="DF732" s="164">
        <v>119.3</v>
      </c>
      <c r="DG732" s="164">
        <v>120.2</v>
      </c>
      <c r="DH732" s="164">
        <v>121.7</v>
      </c>
      <c r="DI732" s="164">
        <v>122.1</v>
      </c>
      <c r="DJ732" s="164">
        <v>122.1</v>
      </c>
      <c r="DK732" s="164">
        <v>124.9</v>
      </c>
      <c r="DL732" s="164">
        <v>126.8</v>
      </c>
      <c r="DM732" s="164">
        <v>123.4</v>
      </c>
      <c r="DN732" s="164">
        <v>124.1</v>
      </c>
      <c r="DO732" s="164">
        <v>126</v>
      </c>
      <c r="DP732" s="164">
        <v>125.8</v>
      </c>
      <c r="DQ732" s="164">
        <v>126.3</v>
      </c>
      <c r="DR732" s="164">
        <v>127.5</v>
      </c>
      <c r="DS732" s="164">
        <v>128</v>
      </c>
      <c r="DT732" s="164">
        <v>132.9</v>
      </c>
    </row>
    <row r="733" spans="1:124" x14ac:dyDescent="0.25">
      <c r="A733" s="162" t="s">
        <v>2985</v>
      </c>
      <c r="B733" s="162" t="s">
        <v>2986</v>
      </c>
      <c r="C733" s="163">
        <v>0.25362000000000001</v>
      </c>
      <c r="D733" s="164">
        <v>110.7</v>
      </c>
      <c r="E733" s="164">
        <v>96.9</v>
      </c>
      <c r="F733" s="164">
        <v>98.8</v>
      </c>
      <c r="G733" s="164">
        <v>98.3</v>
      </c>
      <c r="H733" s="164">
        <v>93.1</v>
      </c>
      <c r="I733" s="164">
        <v>110.2</v>
      </c>
      <c r="J733" s="164">
        <v>107.8</v>
      </c>
      <c r="K733" s="164">
        <v>110.3</v>
      </c>
      <c r="L733" s="164">
        <v>92.5</v>
      </c>
      <c r="M733" s="164">
        <v>99.6</v>
      </c>
      <c r="N733" s="164">
        <v>99.8</v>
      </c>
      <c r="O733" s="164">
        <v>101.3</v>
      </c>
      <c r="P733" s="164">
        <v>101.8</v>
      </c>
      <c r="Q733" s="164">
        <v>106</v>
      </c>
      <c r="R733" s="164">
        <v>101.8</v>
      </c>
      <c r="S733" s="164">
        <v>100</v>
      </c>
      <c r="T733" s="164">
        <v>115.8</v>
      </c>
      <c r="U733" s="164">
        <v>114.8</v>
      </c>
      <c r="V733" s="164">
        <v>114.8</v>
      </c>
      <c r="W733" s="164">
        <v>114.8</v>
      </c>
      <c r="X733" s="164">
        <v>114.8</v>
      </c>
      <c r="Y733" s="164">
        <v>112.3</v>
      </c>
      <c r="Z733" s="164">
        <v>120</v>
      </c>
      <c r="AA733" s="164">
        <v>120</v>
      </c>
      <c r="AB733" s="164">
        <v>120.2</v>
      </c>
      <c r="AC733" s="164">
        <v>123.8</v>
      </c>
      <c r="AD733" s="164">
        <v>123.8</v>
      </c>
      <c r="AE733" s="164">
        <v>105.7</v>
      </c>
      <c r="AF733" s="164">
        <v>105.6</v>
      </c>
      <c r="AG733" s="164">
        <v>105.6</v>
      </c>
      <c r="AH733" s="164">
        <v>118.5</v>
      </c>
      <c r="AI733" s="164">
        <v>111.7</v>
      </c>
      <c r="AJ733" s="164">
        <v>110.9</v>
      </c>
      <c r="AK733" s="164">
        <v>110.9</v>
      </c>
      <c r="AL733" s="164">
        <v>110.9</v>
      </c>
      <c r="AM733" s="164">
        <v>107.3</v>
      </c>
      <c r="AN733" s="164">
        <v>107.3</v>
      </c>
      <c r="AO733" s="164">
        <v>117.8</v>
      </c>
      <c r="AP733" s="164">
        <v>125.3</v>
      </c>
      <c r="AQ733" s="164">
        <v>105.8</v>
      </c>
      <c r="AR733" s="164">
        <v>105.8</v>
      </c>
      <c r="AS733" s="164">
        <v>105.8</v>
      </c>
      <c r="AT733" s="164">
        <v>105.8</v>
      </c>
      <c r="AU733" s="164">
        <v>106.7</v>
      </c>
      <c r="AV733" s="164">
        <v>106.7</v>
      </c>
      <c r="AW733" s="164">
        <v>107.5</v>
      </c>
      <c r="AX733" s="164">
        <v>107.5</v>
      </c>
      <c r="AY733" s="164">
        <v>107.5</v>
      </c>
      <c r="AZ733" s="164">
        <v>106.8</v>
      </c>
      <c r="BA733" s="164">
        <v>106.8</v>
      </c>
      <c r="BB733" s="164">
        <v>106.9</v>
      </c>
      <c r="BC733" s="164">
        <v>106.9</v>
      </c>
      <c r="BD733" s="164">
        <v>107</v>
      </c>
      <c r="BE733" s="164">
        <v>106.3</v>
      </c>
      <c r="BF733" s="164">
        <v>106.3</v>
      </c>
      <c r="BG733" s="164">
        <v>109.5</v>
      </c>
      <c r="BH733" s="164">
        <v>109.5</v>
      </c>
      <c r="BI733" s="164">
        <v>109.5</v>
      </c>
      <c r="BJ733" s="164">
        <v>109.5</v>
      </c>
      <c r="BK733" s="164">
        <v>110.8</v>
      </c>
      <c r="BL733" s="164">
        <v>110.8</v>
      </c>
      <c r="BM733" s="164">
        <v>112.2</v>
      </c>
      <c r="BN733" s="164">
        <v>112.3</v>
      </c>
      <c r="BO733" s="164">
        <v>112.7</v>
      </c>
      <c r="BP733" s="164">
        <v>112.7</v>
      </c>
      <c r="BQ733" s="164">
        <v>113.8</v>
      </c>
      <c r="BR733" s="164">
        <v>113.8</v>
      </c>
      <c r="BS733" s="164">
        <v>113.8</v>
      </c>
      <c r="BT733" s="164">
        <v>113.8</v>
      </c>
      <c r="BU733" s="164">
        <v>115.5</v>
      </c>
      <c r="BV733" s="164">
        <v>115.5</v>
      </c>
      <c r="BW733" s="164">
        <v>115.5</v>
      </c>
      <c r="BX733" s="164">
        <v>115.5</v>
      </c>
      <c r="BY733" s="164">
        <v>115.7</v>
      </c>
      <c r="BZ733" s="164">
        <v>115.6</v>
      </c>
      <c r="CA733" s="164">
        <v>115.6</v>
      </c>
      <c r="CB733" s="164">
        <v>111.1</v>
      </c>
      <c r="CC733" s="164">
        <v>113.1</v>
      </c>
      <c r="CD733" s="164">
        <v>113.3</v>
      </c>
      <c r="CE733" s="164">
        <v>112.5</v>
      </c>
      <c r="CF733" s="164">
        <v>113.2</v>
      </c>
      <c r="CG733" s="164">
        <v>113.2</v>
      </c>
      <c r="CH733" s="164">
        <v>113.4</v>
      </c>
      <c r="CI733" s="164">
        <v>111.8</v>
      </c>
      <c r="CJ733" s="164">
        <v>111.1</v>
      </c>
      <c r="CK733" s="164">
        <v>111.5</v>
      </c>
      <c r="CL733" s="164">
        <v>113.2</v>
      </c>
      <c r="CM733" s="164">
        <v>114.8</v>
      </c>
      <c r="CN733" s="164">
        <v>112.8</v>
      </c>
      <c r="CO733" s="164">
        <v>113.7</v>
      </c>
      <c r="CP733" s="164">
        <v>113.7</v>
      </c>
      <c r="CQ733" s="164">
        <v>113.7</v>
      </c>
      <c r="CR733" s="164">
        <v>113.7</v>
      </c>
      <c r="CS733" s="164">
        <v>113.7</v>
      </c>
      <c r="CT733" s="164">
        <v>113.8</v>
      </c>
      <c r="CU733" s="164">
        <v>113.8</v>
      </c>
      <c r="CV733" s="164">
        <v>113.8</v>
      </c>
      <c r="CW733" s="164">
        <v>108.7</v>
      </c>
      <c r="CX733" s="164">
        <v>108.7</v>
      </c>
      <c r="CY733" s="164">
        <v>108.5</v>
      </c>
      <c r="CZ733" s="164">
        <v>108</v>
      </c>
      <c r="DA733" s="164">
        <v>107.7</v>
      </c>
      <c r="DB733" s="164">
        <v>107.9</v>
      </c>
      <c r="DC733" s="164">
        <v>107.9</v>
      </c>
      <c r="DD733" s="164">
        <v>108.1</v>
      </c>
      <c r="DE733" s="164">
        <v>109.1</v>
      </c>
      <c r="DF733" s="164">
        <v>108.9</v>
      </c>
      <c r="DG733" s="164">
        <v>109.3</v>
      </c>
      <c r="DH733" s="164">
        <v>109.3</v>
      </c>
      <c r="DI733" s="164">
        <v>109.3</v>
      </c>
      <c r="DJ733" s="164">
        <v>109</v>
      </c>
      <c r="DK733" s="164">
        <v>107.8</v>
      </c>
      <c r="DL733" s="164">
        <v>108.1</v>
      </c>
      <c r="DM733" s="164">
        <v>107.8</v>
      </c>
      <c r="DN733" s="164">
        <v>108.3</v>
      </c>
      <c r="DO733" s="164">
        <v>110.3</v>
      </c>
      <c r="DP733" s="164">
        <v>110.7</v>
      </c>
      <c r="DQ733" s="164">
        <v>109.5</v>
      </c>
      <c r="DR733" s="164">
        <v>110.7</v>
      </c>
      <c r="DS733" s="164">
        <v>110.9</v>
      </c>
      <c r="DT733" s="164">
        <v>111</v>
      </c>
    </row>
    <row r="734" spans="1:124" x14ac:dyDescent="0.25">
      <c r="A734" s="162" t="s">
        <v>2988</v>
      </c>
      <c r="B734" s="162" t="s">
        <v>2989</v>
      </c>
      <c r="C734" s="163">
        <v>0.17455999999999999</v>
      </c>
      <c r="D734" s="164">
        <v>102.6</v>
      </c>
      <c r="E734" s="164">
        <v>101.5</v>
      </c>
      <c r="F734" s="164">
        <v>100</v>
      </c>
      <c r="G734" s="164">
        <v>100</v>
      </c>
      <c r="H734" s="164">
        <v>101.4</v>
      </c>
      <c r="I734" s="164">
        <v>102.1</v>
      </c>
      <c r="J734" s="164">
        <v>102.1</v>
      </c>
      <c r="K734" s="164">
        <v>101.6</v>
      </c>
      <c r="L734" s="164">
        <v>98.6</v>
      </c>
      <c r="M734" s="164">
        <v>102.7</v>
      </c>
      <c r="N734" s="164">
        <v>103</v>
      </c>
      <c r="O734" s="164">
        <v>99.8</v>
      </c>
      <c r="P734" s="164">
        <v>100.8</v>
      </c>
      <c r="Q734" s="164">
        <v>101.2</v>
      </c>
      <c r="R734" s="164">
        <v>101.2</v>
      </c>
      <c r="S734" s="164">
        <v>105.3</v>
      </c>
      <c r="T734" s="164">
        <v>105.5</v>
      </c>
      <c r="U734" s="164">
        <v>105.5</v>
      </c>
      <c r="V734" s="164">
        <v>105.6</v>
      </c>
      <c r="W734" s="164">
        <v>105.2</v>
      </c>
      <c r="X734" s="164">
        <v>104.2</v>
      </c>
      <c r="Y734" s="164">
        <v>104.5</v>
      </c>
      <c r="Z734" s="164">
        <v>101.8</v>
      </c>
      <c r="AA734" s="164">
        <v>102.2</v>
      </c>
      <c r="AB734" s="164">
        <v>102.9</v>
      </c>
      <c r="AC734" s="164">
        <v>102.9</v>
      </c>
      <c r="AD734" s="164">
        <v>106.5</v>
      </c>
      <c r="AE734" s="164">
        <v>106.5</v>
      </c>
      <c r="AF734" s="164">
        <v>103.7</v>
      </c>
      <c r="AG734" s="164">
        <v>104</v>
      </c>
      <c r="AH734" s="164">
        <v>104</v>
      </c>
      <c r="AI734" s="164">
        <v>102.8</v>
      </c>
      <c r="AJ734" s="164">
        <v>102.9</v>
      </c>
      <c r="AK734" s="164">
        <v>102.9</v>
      </c>
      <c r="AL734" s="164">
        <v>103.5</v>
      </c>
      <c r="AM734" s="164">
        <v>104.1</v>
      </c>
      <c r="AN734" s="164">
        <v>104.4</v>
      </c>
      <c r="AO734" s="164">
        <v>104.6</v>
      </c>
      <c r="AP734" s="164">
        <v>109.8</v>
      </c>
      <c r="AQ734" s="164">
        <v>109.8</v>
      </c>
      <c r="AR734" s="164">
        <v>107.1</v>
      </c>
      <c r="AS734" s="164">
        <v>105.8</v>
      </c>
      <c r="AT734" s="164">
        <v>105.5</v>
      </c>
      <c r="AU734" s="164">
        <v>105.5</v>
      </c>
      <c r="AV734" s="164">
        <v>105.5</v>
      </c>
      <c r="AW734" s="164">
        <v>105.5</v>
      </c>
      <c r="AX734" s="164">
        <v>105.7</v>
      </c>
      <c r="AY734" s="164">
        <v>105.7</v>
      </c>
      <c r="AZ734" s="164">
        <v>105.7</v>
      </c>
      <c r="BA734" s="164">
        <v>105.7</v>
      </c>
      <c r="BB734" s="164">
        <v>105.7</v>
      </c>
      <c r="BC734" s="164">
        <v>105.7</v>
      </c>
      <c r="BD734" s="164">
        <v>105.8</v>
      </c>
      <c r="BE734" s="164">
        <v>105.8</v>
      </c>
      <c r="BF734" s="164">
        <v>105.8</v>
      </c>
      <c r="BG734" s="164">
        <v>105.9</v>
      </c>
      <c r="BH734" s="164">
        <v>105.9</v>
      </c>
      <c r="BI734" s="164">
        <v>105.9</v>
      </c>
      <c r="BJ734" s="164">
        <v>101.6</v>
      </c>
      <c r="BK734" s="164">
        <v>102.3</v>
      </c>
      <c r="BL734" s="164">
        <v>102.3</v>
      </c>
      <c r="BM734" s="164">
        <v>101.6</v>
      </c>
      <c r="BN734" s="164">
        <v>101.6</v>
      </c>
      <c r="BO734" s="164">
        <v>101.6</v>
      </c>
      <c r="BP734" s="164">
        <v>99.7</v>
      </c>
      <c r="BQ734" s="164">
        <v>99.7</v>
      </c>
      <c r="BR734" s="164">
        <v>100.4</v>
      </c>
      <c r="BS734" s="164">
        <v>101.2</v>
      </c>
      <c r="BT734" s="164">
        <v>102.3</v>
      </c>
      <c r="BU734" s="164">
        <v>103.9</v>
      </c>
      <c r="BV734" s="164">
        <v>103.1</v>
      </c>
      <c r="BW734" s="164">
        <v>103.9</v>
      </c>
      <c r="BX734" s="164">
        <v>101.5</v>
      </c>
      <c r="BY734" s="164">
        <v>100.2</v>
      </c>
      <c r="BZ734" s="164">
        <v>101.8</v>
      </c>
      <c r="CA734" s="164">
        <v>101.8</v>
      </c>
      <c r="CB734" s="164">
        <v>101.8</v>
      </c>
      <c r="CC734" s="164">
        <v>103.4</v>
      </c>
      <c r="CD734" s="164">
        <v>104.8</v>
      </c>
      <c r="CE734" s="164">
        <v>104.8</v>
      </c>
      <c r="CF734" s="164">
        <v>105</v>
      </c>
      <c r="CG734" s="164">
        <v>105.9</v>
      </c>
      <c r="CH734" s="164">
        <v>107.2</v>
      </c>
      <c r="CI734" s="164">
        <v>106.6</v>
      </c>
      <c r="CJ734" s="164">
        <v>109.9</v>
      </c>
      <c r="CK734" s="164">
        <v>109.3</v>
      </c>
      <c r="CL734" s="164">
        <v>112</v>
      </c>
      <c r="CM734" s="164">
        <v>112.6</v>
      </c>
      <c r="CN734" s="164">
        <v>111.4</v>
      </c>
      <c r="CO734" s="164">
        <v>110.8</v>
      </c>
      <c r="CP734" s="164">
        <v>108.8</v>
      </c>
      <c r="CQ734" s="164">
        <v>108.8</v>
      </c>
      <c r="CR734" s="164">
        <v>108.8</v>
      </c>
      <c r="CS734" s="164">
        <v>110.2</v>
      </c>
      <c r="CT734" s="164">
        <v>110.2</v>
      </c>
      <c r="CU734" s="164">
        <v>105.7</v>
      </c>
      <c r="CV734" s="164">
        <v>108.8</v>
      </c>
      <c r="CW734" s="164">
        <v>108.1</v>
      </c>
      <c r="CX734" s="164">
        <v>113.7</v>
      </c>
      <c r="CY734" s="164">
        <v>113.7</v>
      </c>
      <c r="CZ734" s="164">
        <v>118.9</v>
      </c>
      <c r="DA734" s="164">
        <v>115.2</v>
      </c>
      <c r="DB734" s="164">
        <v>115.9</v>
      </c>
      <c r="DC734" s="164">
        <v>115.9</v>
      </c>
      <c r="DD734" s="164">
        <v>115.9</v>
      </c>
      <c r="DE734" s="164">
        <v>116.5</v>
      </c>
      <c r="DF734" s="164">
        <v>115.9</v>
      </c>
      <c r="DG734" s="164">
        <v>119.4</v>
      </c>
      <c r="DH734" s="164">
        <v>121.3</v>
      </c>
      <c r="DI734" s="164">
        <v>122.6</v>
      </c>
      <c r="DJ734" s="164">
        <v>119.8</v>
      </c>
      <c r="DK734" s="164">
        <v>121</v>
      </c>
      <c r="DL734" s="164">
        <v>122.6</v>
      </c>
      <c r="DM734" s="164">
        <v>122.7</v>
      </c>
      <c r="DN734" s="164">
        <v>122.9</v>
      </c>
      <c r="DO734" s="164">
        <v>123.1</v>
      </c>
      <c r="DP734" s="164">
        <v>123</v>
      </c>
      <c r="DQ734" s="164">
        <v>123.1</v>
      </c>
      <c r="DR734" s="164">
        <v>119.1</v>
      </c>
      <c r="DS734" s="164">
        <v>119.6</v>
      </c>
      <c r="DT734" s="164">
        <v>120.6</v>
      </c>
    </row>
    <row r="735" spans="1:124" x14ac:dyDescent="0.25">
      <c r="A735" s="162" t="s">
        <v>2992</v>
      </c>
      <c r="B735" s="162" t="s">
        <v>2993</v>
      </c>
      <c r="C735" s="163">
        <v>5.4449999999999998E-2</v>
      </c>
      <c r="D735" s="164">
        <v>104</v>
      </c>
      <c r="E735" s="164">
        <v>102.5</v>
      </c>
      <c r="F735" s="164">
        <v>103.1</v>
      </c>
      <c r="G735" s="164">
        <v>103.8</v>
      </c>
      <c r="H735" s="164">
        <v>105.2</v>
      </c>
      <c r="I735" s="164">
        <v>103.8</v>
      </c>
      <c r="J735" s="164">
        <v>101.7</v>
      </c>
      <c r="K735" s="164">
        <v>101.8</v>
      </c>
      <c r="L735" s="164">
        <v>105.5</v>
      </c>
      <c r="M735" s="164">
        <v>102.4</v>
      </c>
      <c r="N735" s="164">
        <v>103.7</v>
      </c>
      <c r="O735" s="164">
        <v>103.6</v>
      </c>
      <c r="P735" s="164">
        <v>104.5</v>
      </c>
      <c r="Q735" s="164">
        <v>103.4</v>
      </c>
      <c r="R735" s="164">
        <v>104.9</v>
      </c>
      <c r="S735" s="164">
        <v>106.8</v>
      </c>
      <c r="T735" s="164">
        <v>111</v>
      </c>
      <c r="U735" s="164">
        <v>112.8</v>
      </c>
      <c r="V735" s="164">
        <v>110</v>
      </c>
      <c r="W735" s="164">
        <v>110.8</v>
      </c>
      <c r="X735" s="164">
        <v>108.6</v>
      </c>
      <c r="Y735" s="164">
        <v>106.8</v>
      </c>
      <c r="Z735" s="164">
        <v>106.9</v>
      </c>
      <c r="AA735" s="164">
        <v>107.8</v>
      </c>
      <c r="AB735" s="164">
        <v>107.1</v>
      </c>
      <c r="AC735" s="164">
        <v>103.9</v>
      </c>
      <c r="AD735" s="164">
        <v>106.5</v>
      </c>
      <c r="AE735" s="164">
        <v>107.8</v>
      </c>
      <c r="AF735" s="164">
        <v>109</v>
      </c>
      <c r="AG735" s="164">
        <v>108.5</v>
      </c>
      <c r="AH735" s="164">
        <v>108.5</v>
      </c>
      <c r="AI735" s="164">
        <v>108.3</v>
      </c>
      <c r="AJ735" s="164">
        <v>108.7</v>
      </c>
      <c r="AK735" s="164">
        <v>109.3</v>
      </c>
      <c r="AL735" s="164">
        <v>108.9</v>
      </c>
      <c r="AM735" s="164">
        <v>108.7</v>
      </c>
      <c r="AN735" s="164">
        <v>107.6</v>
      </c>
      <c r="AO735" s="164">
        <v>106.9</v>
      </c>
      <c r="AP735" s="164">
        <v>108.7</v>
      </c>
      <c r="AQ735" s="164">
        <v>108</v>
      </c>
      <c r="AR735" s="164">
        <v>107</v>
      </c>
      <c r="AS735" s="164">
        <v>108.7</v>
      </c>
      <c r="AT735" s="164">
        <v>109.3</v>
      </c>
      <c r="AU735" s="164">
        <v>110.2</v>
      </c>
      <c r="AV735" s="164">
        <v>107.7</v>
      </c>
      <c r="AW735" s="164">
        <v>106.6</v>
      </c>
      <c r="AX735" s="164">
        <v>106.7</v>
      </c>
      <c r="AY735" s="164">
        <v>107.1</v>
      </c>
      <c r="AZ735" s="164">
        <v>106.9</v>
      </c>
      <c r="BA735" s="164">
        <v>107.5</v>
      </c>
      <c r="BB735" s="164">
        <v>107.5</v>
      </c>
      <c r="BC735" s="164">
        <v>105</v>
      </c>
      <c r="BD735" s="164">
        <v>109</v>
      </c>
      <c r="BE735" s="164">
        <v>107.8</v>
      </c>
      <c r="BF735" s="164">
        <v>107.5</v>
      </c>
      <c r="BG735" s="164">
        <v>109.8</v>
      </c>
      <c r="BH735" s="164">
        <v>108</v>
      </c>
      <c r="BI735" s="164">
        <v>109</v>
      </c>
      <c r="BJ735" s="164">
        <v>108.1</v>
      </c>
      <c r="BK735" s="164">
        <v>110.8</v>
      </c>
      <c r="BL735" s="164">
        <v>111.3</v>
      </c>
      <c r="BM735" s="164">
        <v>111.3</v>
      </c>
      <c r="BN735" s="164">
        <v>112.4</v>
      </c>
      <c r="BO735" s="164">
        <v>112.4</v>
      </c>
      <c r="BP735" s="164">
        <v>108.5</v>
      </c>
      <c r="BQ735" s="164">
        <v>110.4</v>
      </c>
      <c r="BR735" s="164">
        <v>110.5</v>
      </c>
      <c r="BS735" s="164">
        <v>111.1</v>
      </c>
      <c r="BT735" s="164">
        <v>109.3</v>
      </c>
      <c r="BU735" s="164">
        <v>109.2</v>
      </c>
      <c r="BV735" s="164">
        <v>110.1</v>
      </c>
      <c r="BW735" s="164">
        <v>106</v>
      </c>
      <c r="BX735" s="164">
        <v>105.7</v>
      </c>
      <c r="BY735" s="164">
        <v>106.5</v>
      </c>
      <c r="BZ735" s="164">
        <v>105.7</v>
      </c>
      <c r="CA735" s="164">
        <v>105.2</v>
      </c>
      <c r="CB735" s="164">
        <v>106.9</v>
      </c>
      <c r="CC735" s="164">
        <v>106.8</v>
      </c>
      <c r="CD735" s="164">
        <v>107.6</v>
      </c>
      <c r="CE735" s="164">
        <v>107.7</v>
      </c>
      <c r="CF735" s="164">
        <v>107.7</v>
      </c>
      <c r="CG735" s="164">
        <v>108.1</v>
      </c>
      <c r="CH735" s="164">
        <v>108.2</v>
      </c>
      <c r="CI735" s="164">
        <v>110.6</v>
      </c>
      <c r="CJ735" s="164">
        <v>112.5</v>
      </c>
      <c r="CK735" s="164">
        <v>111.6</v>
      </c>
      <c r="CL735" s="164">
        <v>109.2</v>
      </c>
      <c r="CM735" s="164">
        <v>110.6</v>
      </c>
      <c r="CN735" s="164">
        <v>115.9</v>
      </c>
      <c r="CO735" s="164">
        <v>116.5</v>
      </c>
      <c r="CP735" s="164">
        <v>116</v>
      </c>
      <c r="CQ735" s="164">
        <v>115</v>
      </c>
      <c r="CR735" s="164">
        <v>116</v>
      </c>
      <c r="CS735" s="164">
        <v>118.6</v>
      </c>
      <c r="CT735" s="164">
        <v>114.7</v>
      </c>
      <c r="CU735" s="164">
        <v>112</v>
      </c>
      <c r="CV735" s="164">
        <v>119</v>
      </c>
      <c r="CW735" s="164">
        <v>120.1</v>
      </c>
      <c r="CX735" s="164">
        <v>117.4</v>
      </c>
      <c r="CY735" s="164">
        <v>117.9</v>
      </c>
      <c r="CZ735" s="164">
        <v>119.3</v>
      </c>
      <c r="DA735" s="164">
        <v>118</v>
      </c>
      <c r="DB735" s="164">
        <v>115.4</v>
      </c>
      <c r="DC735" s="164">
        <v>118.4</v>
      </c>
      <c r="DD735" s="164">
        <v>116.3</v>
      </c>
      <c r="DE735" s="164">
        <v>118.6</v>
      </c>
      <c r="DF735" s="164">
        <v>117.5</v>
      </c>
      <c r="DG735" s="164">
        <v>117.2</v>
      </c>
      <c r="DH735" s="164">
        <v>114</v>
      </c>
      <c r="DI735" s="164">
        <v>115.8</v>
      </c>
      <c r="DJ735" s="164">
        <v>116.7</v>
      </c>
      <c r="DK735" s="164">
        <v>118.8</v>
      </c>
      <c r="DL735" s="164">
        <v>119.8</v>
      </c>
      <c r="DM735" s="164">
        <v>120.6</v>
      </c>
      <c r="DN735" s="164">
        <v>121</v>
      </c>
      <c r="DO735" s="164">
        <v>121.1</v>
      </c>
      <c r="DP735" s="164">
        <v>121.6</v>
      </c>
      <c r="DQ735" s="164">
        <v>122.3</v>
      </c>
      <c r="DR735" s="164">
        <v>121.9</v>
      </c>
      <c r="DS735" s="164">
        <v>121.1</v>
      </c>
      <c r="DT735" s="164">
        <v>124.3</v>
      </c>
    </row>
    <row r="736" spans="1:124" x14ac:dyDescent="0.25">
      <c r="A736" s="162" t="s">
        <v>2995</v>
      </c>
      <c r="B736" s="162" t="s">
        <v>2996</v>
      </c>
      <c r="C736" s="163">
        <v>4.1239999999999999E-2</v>
      </c>
      <c r="D736" s="164">
        <v>97.9</v>
      </c>
      <c r="E736" s="164">
        <v>105.8</v>
      </c>
      <c r="F736" s="164">
        <v>105.7</v>
      </c>
      <c r="G736" s="164">
        <v>106.1</v>
      </c>
      <c r="H736" s="164">
        <v>103.8</v>
      </c>
      <c r="I736" s="164">
        <v>108.1</v>
      </c>
      <c r="J736" s="164">
        <v>106.2</v>
      </c>
      <c r="K736" s="164">
        <v>103.8</v>
      </c>
      <c r="L736" s="164">
        <v>105.2</v>
      </c>
      <c r="M736" s="164">
        <v>105.3</v>
      </c>
      <c r="N736" s="164">
        <v>106.1</v>
      </c>
      <c r="O736" s="164">
        <v>107.1</v>
      </c>
      <c r="P736" s="164">
        <v>109</v>
      </c>
      <c r="Q736" s="164">
        <v>111.9</v>
      </c>
      <c r="R736" s="164">
        <v>111.3</v>
      </c>
      <c r="S736" s="164">
        <v>106.9</v>
      </c>
      <c r="T736" s="164">
        <v>105.3</v>
      </c>
      <c r="U736" s="164">
        <v>105.9</v>
      </c>
      <c r="V736" s="164">
        <v>105.2</v>
      </c>
      <c r="W736" s="164">
        <v>105</v>
      </c>
      <c r="X736" s="164">
        <v>109.1</v>
      </c>
      <c r="Y736" s="164">
        <v>109.7</v>
      </c>
      <c r="Z736" s="164">
        <v>105.2</v>
      </c>
      <c r="AA736" s="164">
        <v>107.8</v>
      </c>
      <c r="AB736" s="164">
        <v>109.6</v>
      </c>
      <c r="AC736" s="164">
        <v>110.2</v>
      </c>
      <c r="AD736" s="164">
        <v>109.1</v>
      </c>
      <c r="AE736" s="164">
        <v>109.2</v>
      </c>
      <c r="AF736" s="164">
        <v>107.3</v>
      </c>
      <c r="AG736" s="164">
        <v>107.3</v>
      </c>
      <c r="AH736" s="164">
        <v>106.1</v>
      </c>
      <c r="AI736" s="164">
        <v>106.2</v>
      </c>
      <c r="AJ736" s="164">
        <v>104.7</v>
      </c>
      <c r="AK736" s="164">
        <v>103.5</v>
      </c>
      <c r="AL736" s="164">
        <v>103.1</v>
      </c>
      <c r="AM736" s="164">
        <v>108.2</v>
      </c>
      <c r="AN736" s="164">
        <v>107.8</v>
      </c>
      <c r="AO736" s="164">
        <v>108.5</v>
      </c>
      <c r="AP736" s="164">
        <v>107.6</v>
      </c>
      <c r="AQ736" s="164">
        <v>104.4</v>
      </c>
      <c r="AR736" s="164">
        <v>105.8</v>
      </c>
      <c r="AS736" s="164">
        <v>103.6</v>
      </c>
      <c r="AT736" s="164">
        <v>101.4</v>
      </c>
      <c r="AU736" s="164">
        <v>100.8</v>
      </c>
      <c r="AV736" s="164">
        <v>102.1</v>
      </c>
      <c r="AW736" s="164">
        <v>101.9</v>
      </c>
      <c r="AX736" s="164">
        <v>100.9</v>
      </c>
      <c r="AY736" s="164">
        <v>100.4</v>
      </c>
      <c r="AZ736" s="164">
        <v>100.4</v>
      </c>
      <c r="BA736" s="164">
        <v>101.7</v>
      </c>
      <c r="BB736" s="164">
        <v>102.1</v>
      </c>
      <c r="BC736" s="164">
        <v>101.7</v>
      </c>
      <c r="BD736" s="164">
        <v>100.6</v>
      </c>
      <c r="BE736" s="164">
        <v>100.2</v>
      </c>
      <c r="BF736" s="164">
        <v>99.9</v>
      </c>
      <c r="BG736" s="164">
        <v>101.4</v>
      </c>
      <c r="BH736" s="164">
        <v>102.5</v>
      </c>
      <c r="BI736" s="164">
        <v>102.5</v>
      </c>
      <c r="BJ736" s="164">
        <v>102.8</v>
      </c>
      <c r="BK736" s="164">
        <v>103.7</v>
      </c>
      <c r="BL736" s="164">
        <v>102.2</v>
      </c>
      <c r="BM736" s="164">
        <v>102.1</v>
      </c>
      <c r="BN736" s="164">
        <v>104.8</v>
      </c>
      <c r="BO736" s="164">
        <v>105.5</v>
      </c>
      <c r="BP736" s="164">
        <v>101.9</v>
      </c>
      <c r="BQ736" s="164">
        <v>101.6</v>
      </c>
      <c r="BR736" s="164">
        <v>102.9</v>
      </c>
      <c r="BS736" s="164">
        <v>104.6</v>
      </c>
      <c r="BT736" s="164">
        <v>106.5</v>
      </c>
      <c r="BU736" s="164">
        <v>105.4</v>
      </c>
      <c r="BV736" s="164">
        <v>101.8</v>
      </c>
      <c r="BW736" s="164">
        <v>100.8</v>
      </c>
      <c r="BX736" s="164">
        <v>102.2</v>
      </c>
      <c r="BY736" s="164">
        <v>104.1</v>
      </c>
      <c r="BZ736" s="164">
        <v>103</v>
      </c>
      <c r="CA736" s="164">
        <v>102.2</v>
      </c>
      <c r="CB736" s="164">
        <v>101.3</v>
      </c>
      <c r="CC736" s="164">
        <v>101.5</v>
      </c>
      <c r="CD736" s="164">
        <v>100.5</v>
      </c>
      <c r="CE736" s="164">
        <v>103.5</v>
      </c>
      <c r="CF736" s="164">
        <v>103.1</v>
      </c>
      <c r="CG736" s="164">
        <v>101.2</v>
      </c>
      <c r="CH736" s="164">
        <v>99.9</v>
      </c>
      <c r="CI736" s="164">
        <v>101.7</v>
      </c>
      <c r="CJ736" s="164">
        <v>99.4</v>
      </c>
      <c r="CK736" s="164">
        <v>99.9</v>
      </c>
      <c r="CL736" s="164">
        <v>100.1</v>
      </c>
      <c r="CM736" s="164">
        <v>95.1</v>
      </c>
      <c r="CN736" s="164">
        <v>94.9</v>
      </c>
      <c r="CO736" s="164">
        <v>94.4</v>
      </c>
      <c r="CP736" s="164">
        <v>94</v>
      </c>
      <c r="CQ736" s="164">
        <v>96.5</v>
      </c>
      <c r="CR736" s="164">
        <v>96.8</v>
      </c>
      <c r="CS736" s="164">
        <v>102.5</v>
      </c>
      <c r="CT736" s="164">
        <v>100</v>
      </c>
      <c r="CU736" s="164">
        <v>99.5</v>
      </c>
      <c r="CV736" s="164">
        <v>102.4</v>
      </c>
      <c r="CW736" s="164">
        <v>106.8</v>
      </c>
      <c r="CX736" s="164">
        <v>103.6</v>
      </c>
      <c r="CY736" s="164">
        <v>100.2</v>
      </c>
      <c r="CZ736" s="164">
        <v>100.6</v>
      </c>
      <c r="DA736" s="164">
        <v>101</v>
      </c>
      <c r="DB736" s="164">
        <v>100.1</v>
      </c>
      <c r="DC736" s="164">
        <v>102.6</v>
      </c>
      <c r="DD736" s="164">
        <v>104.4</v>
      </c>
      <c r="DE736" s="164">
        <v>104</v>
      </c>
      <c r="DF736" s="164">
        <v>105.5</v>
      </c>
      <c r="DG736" s="164">
        <v>106.2</v>
      </c>
      <c r="DH736" s="164">
        <v>109.3</v>
      </c>
      <c r="DI736" s="164">
        <v>111.7</v>
      </c>
      <c r="DJ736" s="164">
        <v>109.7</v>
      </c>
      <c r="DK736" s="164">
        <v>108.7</v>
      </c>
      <c r="DL736" s="164">
        <v>109.8</v>
      </c>
      <c r="DM736" s="164">
        <v>108.2</v>
      </c>
      <c r="DN736" s="164">
        <v>108.9</v>
      </c>
      <c r="DO736" s="164">
        <v>109</v>
      </c>
      <c r="DP736" s="164">
        <v>110.6</v>
      </c>
      <c r="DQ736" s="164">
        <v>109.4</v>
      </c>
      <c r="DR736" s="164">
        <v>109.9</v>
      </c>
      <c r="DS736" s="164">
        <v>110.2</v>
      </c>
      <c r="DT736" s="164">
        <v>110.8</v>
      </c>
    </row>
    <row r="737" spans="1:124" x14ac:dyDescent="0.25">
      <c r="A737" s="162" t="s">
        <v>2998</v>
      </c>
      <c r="B737" s="162" t="s">
        <v>2999</v>
      </c>
      <c r="C737" s="163">
        <v>0.34015000000000001</v>
      </c>
      <c r="D737" s="164">
        <v>102.4</v>
      </c>
      <c r="E737" s="164">
        <v>102.5</v>
      </c>
      <c r="F737" s="164">
        <v>104</v>
      </c>
      <c r="G737" s="164">
        <v>102.3</v>
      </c>
      <c r="H737" s="164">
        <v>106.4</v>
      </c>
      <c r="I737" s="164">
        <v>107.4</v>
      </c>
      <c r="J737" s="164">
        <v>107.6</v>
      </c>
      <c r="K737" s="164">
        <v>105.5</v>
      </c>
      <c r="L737" s="164">
        <v>105.1</v>
      </c>
      <c r="M737" s="164">
        <v>103.5</v>
      </c>
      <c r="N737" s="164">
        <v>102.3</v>
      </c>
      <c r="O737" s="164">
        <v>104.5</v>
      </c>
      <c r="P737" s="164">
        <v>103.4</v>
      </c>
      <c r="Q737" s="164">
        <v>103.4</v>
      </c>
      <c r="R737" s="164">
        <v>102.7</v>
      </c>
      <c r="S737" s="164">
        <v>102</v>
      </c>
      <c r="T737" s="164">
        <v>101.3</v>
      </c>
      <c r="U737" s="164">
        <v>101.7</v>
      </c>
      <c r="V737" s="164">
        <v>104.9</v>
      </c>
      <c r="W737" s="164">
        <v>103</v>
      </c>
      <c r="X737" s="164">
        <v>105.5</v>
      </c>
      <c r="Y737" s="164">
        <v>102.1</v>
      </c>
      <c r="Z737" s="164">
        <v>102.3</v>
      </c>
      <c r="AA737" s="164">
        <v>104.7</v>
      </c>
      <c r="AB737" s="164">
        <v>105.3</v>
      </c>
      <c r="AC737" s="164">
        <v>105</v>
      </c>
      <c r="AD737" s="164">
        <v>106.4</v>
      </c>
      <c r="AE737" s="164">
        <v>106.2</v>
      </c>
      <c r="AF737" s="164">
        <v>107.2</v>
      </c>
      <c r="AG737" s="164">
        <v>106.6</v>
      </c>
      <c r="AH737" s="164">
        <v>106.2</v>
      </c>
      <c r="AI737" s="164">
        <v>105.7</v>
      </c>
      <c r="AJ737" s="164">
        <v>107.5</v>
      </c>
      <c r="AK737" s="164">
        <v>106.7</v>
      </c>
      <c r="AL737" s="164">
        <v>107.5</v>
      </c>
      <c r="AM737" s="164">
        <v>105.2</v>
      </c>
      <c r="AN737" s="164">
        <v>104.2</v>
      </c>
      <c r="AO737" s="164">
        <v>104.9</v>
      </c>
      <c r="AP737" s="164">
        <v>105.9</v>
      </c>
      <c r="AQ737" s="164">
        <v>105.7</v>
      </c>
      <c r="AR737" s="164">
        <v>104.9</v>
      </c>
      <c r="AS737" s="164">
        <v>104.4</v>
      </c>
      <c r="AT737" s="164">
        <v>103.5</v>
      </c>
      <c r="AU737" s="164">
        <v>103.5</v>
      </c>
      <c r="AV737" s="164">
        <v>103.2</v>
      </c>
      <c r="AW737" s="164">
        <v>105.1</v>
      </c>
      <c r="AX737" s="164">
        <v>105.8</v>
      </c>
      <c r="AY737" s="164">
        <v>105.8</v>
      </c>
      <c r="AZ737" s="164">
        <v>104.1</v>
      </c>
      <c r="BA737" s="164">
        <v>104.4</v>
      </c>
      <c r="BB737" s="164">
        <v>105.5</v>
      </c>
      <c r="BC737" s="164">
        <v>103.7</v>
      </c>
      <c r="BD737" s="164">
        <v>103.7</v>
      </c>
      <c r="BE737" s="164">
        <v>102.6</v>
      </c>
      <c r="BF737" s="164">
        <v>102.9</v>
      </c>
      <c r="BG737" s="164">
        <v>104</v>
      </c>
      <c r="BH737" s="164">
        <v>106.8</v>
      </c>
      <c r="BI737" s="164">
        <v>104.9</v>
      </c>
      <c r="BJ737" s="164">
        <v>105.3</v>
      </c>
      <c r="BK737" s="164">
        <v>105.6</v>
      </c>
      <c r="BL737" s="164">
        <v>105.8</v>
      </c>
      <c r="BM737" s="164">
        <v>104.4</v>
      </c>
      <c r="BN737" s="164">
        <v>105</v>
      </c>
      <c r="BO737" s="164">
        <v>105.7</v>
      </c>
      <c r="BP737" s="164">
        <v>110.2</v>
      </c>
      <c r="BQ737" s="164">
        <v>108.6</v>
      </c>
      <c r="BR737" s="164">
        <v>110.2</v>
      </c>
      <c r="BS737" s="164">
        <v>111.7</v>
      </c>
      <c r="BT737" s="164">
        <v>113.6</v>
      </c>
      <c r="BU737" s="164">
        <v>111.2</v>
      </c>
      <c r="BV737" s="164">
        <v>109.7</v>
      </c>
      <c r="BW737" s="164">
        <v>111.3</v>
      </c>
      <c r="BX737" s="164">
        <v>112</v>
      </c>
      <c r="BY737" s="164">
        <v>112.5</v>
      </c>
      <c r="BZ737" s="164">
        <v>111.7</v>
      </c>
      <c r="CA737" s="164">
        <v>112.1</v>
      </c>
      <c r="CB737" s="164">
        <v>112.9</v>
      </c>
      <c r="CC737" s="164">
        <v>111.2</v>
      </c>
      <c r="CD737" s="164">
        <v>110.2</v>
      </c>
      <c r="CE737" s="164">
        <v>112.3</v>
      </c>
      <c r="CF737" s="164">
        <v>110.7</v>
      </c>
      <c r="CG737" s="164">
        <v>109.1</v>
      </c>
      <c r="CH737" s="164">
        <v>110.5</v>
      </c>
      <c r="CI737" s="164">
        <v>109.6</v>
      </c>
      <c r="CJ737" s="164">
        <v>110.1</v>
      </c>
      <c r="CK737" s="164">
        <v>110.2</v>
      </c>
      <c r="CL737" s="164">
        <v>110.2</v>
      </c>
      <c r="CM737" s="164">
        <v>111.5</v>
      </c>
      <c r="CN737" s="164">
        <v>110.8</v>
      </c>
      <c r="CO737" s="164">
        <v>109.6</v>
      </c>
      <c r="CP737" s="164">
        <v>109.9</v>
      </c>
      <c r="CQ737" s="164">
        <v>107.4</v>
      </c>
      <c r="CR737" s="164">
        <v>109.7</v>
      </c>
      <c r="CS737" s="164">
        <v>111.2</v>
      </c>
      <c r="CT737" s="164">
        <v>107.9</v>
      </c>
      <c r="CU737" s="164">
        <v>112.6</v>
      </c>
      <c r="CV737" s="164">
        <v>113.6</v>
      </c>
      <c r="CW737" s="164">
        <v>112.6</v>
      </c>
      <c r="CX737" s="164">
        <v>110.3</v>
      </c>
      <c r="CY737" s="164">
        <v>110.6</v>
      </c>
      <c r="CZ737" s="164">
        <v>109.6</v>
      </c>
      <c r="DA737" s="164">
        <v>110.4</v>
      </c>
      <c r="DB737" s="164">
        <v>113.3</v>
      </c>
      <c r="DC737" s="164">
        <v>110.4</v>
      </c>
      <c r="DD737" s="164">
        <v>113.5</v>
      </c>
      <c r="DE737" s="164">
        <v>111.9</v>
      </c>
      <c r="DF737" s="164">
        <v>112.9</v>
      </c>
      <c r="DG737" s="164">
        <v>112.7</v>
      </c>
      <c r="DH737" s="164">
        <v>114.4</v>
      </c>
      <c r="DI737" s="164">
        <v>113.4</v>
      </c>
      <c r="DJ737" s="164">
        <v>117.5</v>
      </c>
      <c r="DK737" s="164">
        <v>120.6</v>
      </c>
      <c r="DL737" s="164">
        <v>117.3</v>
      </c>
      <c r="DM737" s="164">
        <v>119</v>
      </c>
      <c r="DN737" s="164">
        <v>118.3</v>
      </c>
      <c r="DO737" s="164">
        <v>117.4</v>
      </c>
      <c r="DP737" s="164">
        <v>119.5</v>
      </c>
      <c r="DQ737" s="164">
        <v>120.6</v>
      </c>
      <c r="DR737" s="164">
        <v>119.9</v>
      </c>
      <c r="DS737" s="164">
        <v>119.6</v>
      </c>
      <c r="DT737" s="164">
        <v>120.3</v>
      </c>
    </row>
    <row r="738" spans="1:124" x14ac:dyDescent="0.25">
      <c r="A738" s="162" t="s">
        <v>3001</v>
      </c>
      <c r="B738" s="162" t="s">
        <v>3002</v>
      </c>
      <c r="C738" s="163">
        <v>0.28071000000000002</v>
      </c>
      <c r="D738" s="164">
        <v>102.7</v>
      </c>
      <c r="E738" s="164">
        <v>102.8</v>
      </c>
      <c r="F738" s="164">
        <v>104.5</v>
      </c>
      <c r="G738" s="164">
        <v>102.4</v>
      </c>
      <c r="H738" s="164">
        <v>107.6</v>
      </c>
      <c r="I738" s="164">
        <v>108.6</v>
      </c>
      <c r="J738" s="164">
        <v>108.8</v>
      </c>
      <c r="K738" s="164">
        <v>106.4</v>
      </c>
      <c r="L738" s="164">
        <v>105.8</v>
      </c>
      <c r="M738" s="164">
        <v>103.8</v>
      </c>
      <c r="N738" s="164">
        <v>102.1</v>
      </c>
      <c r="O738" s="164">
        <v>104.8</v>
      </c>
      <c r="P738" s="164">
        <v>103.3</v>
      </c>
      <c r="Q738" s="164">
        <v>103.2</v>
      </c>
      <c r="R738" s="164">
        <v>102.2</v>
      </c>
      <c r="S738" s="164">
        <v>101.3</v>
      </c>
      <c r="T738" s="164">
        <v>100.3</v>
      </c>
      <c r="U738" s="164">
        <v>100.9</v>
      </c>
      <c r="V738" s="164">
        <v>105</v>
      </c>
      <c r="W738" s="164">
        <v>102.5</v>
      </c>
      <c r="X738" s="164">
        <v>105.3</v>
      </c>
      <c r="Y738" s="164">
        <v>101</v>
      </c>
      <c r="Z738" s="164">
        <v>101.4</v>
      </c>
      <c r="AA738" s="164">
        <v>104.1</v>
      </c>
      <c r="AB738" s="164">
        <v>104.7</v>
      </c>
      <c r="AC738" s="164">
        <v>104.5</v>
      </c>
      <c r="AD738" s="164">
        <v>106.2</v>
      </c>
      <c r="AE738" s="164">
        <v>105.9</v>
      </c>
      <c r="AF738" s="164">
        <v>106.9</v>
      </c>
      <c r="AG738" s="164">
        <v>106.3</v>
      </c>
      <c r="AH738" s="164">
        <v>105.7</v>
      </c>
      <c r="AI738" s="164">
        <v>105.2</v>
      </c>
      <c r="AJ738" s="164">
        <v>107.3</v>
      </c>
      <c r="AK738" s="164">
        <v>106.3</v>
      </c>
      <c r="AL738" s="164">
        <v>107.3</v>
      </c>
      <c r="AM738" s="164">
        <v>104.7</v>
      </c>
      <c r="AN738" s="164">
        <v>103.4</v>
      </c>
      <c r="AO738" s="164">
        <v>104.1</v>
      </c>
      <c r="AP738" s="164">
        <v>105.4</v>
      </c>
      <c r="AQ738" s="164">
        <v>105.2</v>
      </c>
      <c r="AR738" s="164">
        <v>104.2</v>
      </c>
      <c r="AS738" s="164">
        <v>103.6</v>
      </c>
      <c r="AT738" s="164">
        <v>102.8</v>
      </c>
      <c r="AU738" s="164">
        <v>102.7</v>
      </c>
      <c r="AV738" s="164">
        <v>102.4</v>
      </c>
      <c r="AW738" s="164">
        <v>104.7</v>
      </c>
      <c r="AX738" s="164">
        <v>105.6</v>
      </c>
      <c r="AY738" s="164">
        <v>105.6</v>
      </c>
      <c r="AZ738" s="164">
        <v>103.9</v>
      </c>
      <c r="BA738" s="164">
        <v>104.3</v>
      </c>
      <c r="BB738" s="164">
        <v>105.6</v>
      </c>
      <c r="BC738" s="164">
        <v>103.4</v>
      </c>
      <c r="BD738" s="164">
        <v>103.4</v>
      </c>
      <c r="BE738" s="164">
        <v>102</v>
      </c>
      <c r="BF738" s="164">
        <v>102.4</v>
      </c>
      <c r="BG738" s="164">
        <v>103.9</v>
      </c>
      <c r="BH738" s="164">
        <v>107.2</v>
      </c>
      <c r="BI738" s="164">
        <v>105</v>
      </c>
      <c r="BJ738" s="164">
        <v>105.5</v>
      </c>
      <c r="BK738" s="164">
        <v>105.8</v>
      </c>
      <c r="BL738" s="164">
        <v>106.1</v>
      </c>
      <c r="BM738" s="164">
        <v>104.4</v>
      </c>
      <c r="BN738" s="164">
        <v>105.1</v>
      </c>
      <c r="BO738" s="164">
        <v>106.1</v>
      </c>
      <c r="BP738" s="164">
        <v>111.7</v>
      </c>
      <c r="BQ738" s="164">
        <v>109.6</v>
      </c>
      <c r="BR738" s="164">
        <v>111.7</v>
      </c>
      <c r="BS738" s="164">
        <v>113.3</v>
      </c>
      <c r="BT738" s="164">
        <v>115.7</v>
      </c>
      <c r="BU738" s="164">
        <v>112.8</v>
      </c>
      <c r="BV738" s="164">
        <v>110.9</v>
      </c>
      <c r="BW738" s="164">
        <v>112.9</v>
      </c>
      <c r="BX738" s="164">
        <v>113.6</v>
      </c>
      <c r="BY738" s="164">
        <v>114.1</v>
      </c>
      <c r="BZ738" s="164">
        <v>113.2</v>
      </c>
      <c r="CA738" s="164">
        <v>113.6</v>
      </c>
      <c r="CB738" s="164">
        <v>114.6</v>
      </c>
      <c r="CC738" s="164">
        <v>112.3</v>
      </c>
      <c r="CD738" s="164">
        <v>111.2</v>
      </c>
      <c r="CE738" s="164">
        <v>113.6</v>
      </c>
      <c r="CF738" s="164">
        <v>111.6</v>
      </c>
      <c r="CG738" s="164">
        <v>109.7</v>
      </c>
      <c r="CH738" s="164">
        <v>111.4</v>
      </c>
      <c r="CI738" s="164">
        <v>110.2</v>
      </c>
      <c r="CJ738" s="164">
        <v>110.6</v>
      </c>
      <c r="CK738" s="164">
        <v>110.7</v>
      </c>
      <c r="CL738" s="164">
        <v>110.6</v>
      </c>
      <c r="CM738" s="164">
        <v>112.2</v>
      </c>
      <c r="CN738" s="164">
        <v>111.2</v>
      </c>
      <c r="CO738" s="164">
        <v>109.7</v>
      </c>
      <c r="CP738" s="164">
        <v>110.2</v>
      </c>
      <c r="CQ738" s="164">
        <v>107.2</v>
      </c>
      <c r="CR738" s="164">
        <v>110.1</v>
      </c>
      <c r="CS738" s="164">
        <v>111.7</v>
      </c>
      <c r="CT738" s="164">
        <v>107.8</v>
      </c>
      <c r="CU738" s="164">
        <v>113.5</v>
      </c>
      <c r="CV738" s="164">
        <v>114.7</v>
      </c>
      <c r="CW738" s="164">
        <v>113.1</v>
      </c>
      <c r="CX738" s="164">
        <v>110.2</v>
      </c>
      <c r="CY738" s="164">
        <v>109.6</v>
      </c>
      <c r="CZ738" s="164">
        <v>108.5</v>
      </c>
      <c r="DA738" s="164">
        <v>110.6</v>
      </c>
      <c r="DB738" s="164">
        <v>114.1</v>
      </c>
      <c r="DC738" s="164">
        <v>110.5</v>
      </c>
      <c r="DD738" s="164">
        <v>114</v>
      </c>
      <c r="DE738" s="164">
        <v>112</v>
      </c>
      <c r="DF738" s="164">
        <v>113.1</v>
      </c>
      <c r="DG738" s="164">
        <v>112.6</v>
      </c>
      <c r="DH738" s="164">
        <v>114.5</v>
      </c>
      <c r="DI738" s="164">
        <v>113.2</v>
      </c>
      <c r="DJ738" s="164">
        <v>117.9</v>
      </c>
      <c r="DK738" s="164">
        <v>121.2</v>
      </c>
      <c r="DL738" s="164">
        <v>117.2</v>
      </c>
      <c r="DM738" s="164">
        <v>118.7</v>
      </c>
      <c r="DN738" s="164">
        <v>117.8</v>
      </c>
      <c r="DO738" s="164">
        <v>116.7</v>
      </c>
      <c r="DP738" s="164">
        <v>118.8</v>
      </c>
      <c r="DQ738" s="164">
        <v>120</v>
      </c>
      <c r="DR738" s="164">
        <v>119.1</v>
      </c>
      <c r="DS738" s="164">
        <v>118.8</v>
      </c>
      <c r="DT738" s="164">
        <v>119.4</v>
      </c>
    </row>
    <row r="739" spans="1:124" x14ac:dyDescent="0.25">
      <c r="A739" s="162" t="s">
        <v>3004</v>
      </c>
      <c r="B739" s="162" t="s">
        <v>3005</v>
      </c>
      <c r="C739" s="163">
        <v>4.7570000000000001E-2</v>
      </c>
      <c r="D739" s="164">
        <v>100.6</v>
      </c>
      <c r="E739" s="164">
        <v>100.7</v>
      </c>
      <c r="F739" s="164">
        <v>100.7</v>
      </c>
      <c r="G739" s="164">
        <v>100.7</v>
      </c>
      <c r="H739" s="164">
        <v>99.7</v>
      </c>
      <c r="I739" s="164">
        <v>100.5</v>
      </c>
      <c r="J739" s="164">
        <v>101.6</v>
      </c>
      <c r="K739" s="164">
        <v>100.4</v>
      </c>
      <c r="L739" s="164">
        <v>100.7</v>
      </c>
      <c r="M739" s="164">
        <v>101</v>
      </c>
      <c r="N739" s="164">
        <v>101.7</v>
      </c>
      <c r="O739" s="164">
        <v>101.8</v>
      </c>
      <c r="P739" s="164">
        <v>102.4</v>
      </c>
      <c r="Q739" s="164">
        <v>102.8</v>
      </c>
      <c r="R739" s="164">
        <v>103.4</v>
      </c>
      <c r="S739" s="164">
        <v>104.1</v>
      </c>
      <c r="T739" s="164">
        <v>104.2</v>
      </c>
      <c r="U739" s="164">
        <v>104.1</v>
      </c>
      <c r="V739" s="164">
        <v>102.9</v>
      </c>
      <c r="W739" s="164">
        <v>103.9</v>
      </c>
      <c r="X739" s="164">
        <v>104.6</v>
      </c>
      <c r="Y739" s="164">
        <v>105.6</v>
      </c>
      <c r="Z739" s="164">
        <v>105.3</v>
      </c>
      <c r="AA739" s="164">
        <v>106.4</v>
      </c>
      <c r="AB739" s="164">
        <v>106.6</v>
      </c>
      <c r="AC739" s="164">
        <v>106.2</v>
      </c>
      <c r="AD739" s="164">
        <v>106.1</v>
      </c>
      <c r="AE739" s="164">
        <v>106.7</v>
      </c>
      <c r="AF739" s="164">
        <v>107.3</v>
      </c>
      <c r="AG739" s="164">
        <v>106.9</v>
      </c>
      <c r="AH739" s="164">
        <v>107.3</v>
      </c>
      <c r="AI739" s="164">
        <v>107.3</v>
      </c>
      <c r="AJ739" s="164">
        <v>107.4</v>
      </c>
      <c r="AK739" s="164">
        <v>107.5</v>
      </c>
      <c r="AL739" s="164">
        <v>107.4</v>
      </c>
      <c r="AM739" s="164">
        <v>106.6</v>
      </c>
      <c r="AN739" s="164">
        <v>106.5</v>
      </c>
      <c r="AO739" s="164">
        <v>107.4</v>
      </c>
      <c r="AP739" s="164">
        <v>107.6</v>
      </c>
      <c r="AQ739" s="164">
        <v>107</v>
      </c>
      <c r="AR739" s="164">
        <v>106.8</v>
      </c>
      <c r="AS739" s="164">
        <v>107.2</v>
      </c>
      <c r="AT739" s="164">
        <v>105.7</v>
      </c>
      <c r="AU739" s="164">
        <v>106.4</v>
      </c>
      <c r="AV739" s="164">
        <v>106.1</v>
      </c>
      <c r="AW739" s="164">
        <v>106.1</v>
      </c>
      <c r="AX739" s="164">
        <v>106.1</v>
      </c>
      <c r="AY739" s="164">
        <v>105.8</v>
      </c>
      <c r="AZ739" s="164">
        <v>104.5</v>
      </c>
      <c r="BA739" s="164">
        <v>104.5</v>
      </c>
      <c r="BB739" s="164">
        <v>104.5</v>
      </c>
      <c r="BC739" s="164">
        <v>104.6</v>
      </c>
      <c r="BD739" s="164">
        <v>104.7</v>
      </c>
      <c r="BE739" s="164">
        <v>104.7</v>
      </c>
      <c r="BF739" s="164">
        <v>104.7</v>
      </c>
      <c r="BG739" s="164">
        <v>104.7</v>
      </c>
      <c r="BH739" s="164">
        <v>104.7</v>
      </c>
      <c r="BI739" s="164">
        <v>104.7</v>
      </c>
      <c r="BJ739" s="164">
        <v>104.3</v>
      </c>
      <c r="BK739" s="164">
        <v>104.3</v>
      </c>
      <c r="BL739" s="164">
        <v>104.3</v>
      </c>
      <c r="BM739" s="164">
        <v>104.3</v>
      </c>
      <c r="BN739" s="164">
        <v>104.5</v>
      </c>
      <c r="BO739" s="164">
        <v>103.3</v>
      </c>
      <c r="BP739" s="164">
        <v>103.3</v>
      </c>
      <c r="BQ739" s="164">
        <v>103.4</v>
      </c>
      <c r="BR739" s="164">
        <v>102.6</v>
      </c>
      <c r="BS739" s="164">
        <v>103.5</v>
      </c>
      <c r="BT739" s="164">
        <v>103.8</v>
      </c>
      <c r="BU739" s="164">
        <v>103.7</v>
      </c>
      <c r="BV739" s="164">
        <v>103.6</v>
      </c>
      <c r="BW739" s="164">
        <v>103.6</v>
      </c>
      <c r="BX739" s="164">
        <v>104.2</v>
      </c>
      <c r="BY739" s="164">
        <v>104.3</v>
      </c>
      <c r="BZ739" s="164">
        <v>104.3</v>
      </c>
      <c r="CA739" s="164">
        <v>104.5</v>
      </c>
      <c r="CB739" s="164">
        <v>104.4</v>
      </c>
      <c r="CC739" s="164">
        <v>105.5</v>
      </c>
      <c r="CD739" s="164">
        <v>105.5</v>
      </c>
      <c r="CE739" s="164">
        <v>105.6</v>
      </c>
      <c r="CF739" s="164">
        <v>105.6</v>
      </c>
      <c r="CG739" s="164">
        <v>105.6</v>
      </c>
      <c r="CH739" s="164">
        <v>105.7</v>
      </c>
      <c r="CI739" s="164">
        <v>106.2</v>
      </c>
      <c r="CJ739" s="164">
        <v>107.4</v>
      </c>
      <c r="CK739" s="164">
        <v>107.4</v>
      </c>
      <c r="CL739" s="164">
        <v>107.4</v>
      </c>
      <c r="CM739" s="164">
        <v>108</v>
      </c>
      <c r="CN739" s="164">
        <v>108.6</v>
      </c>
      <c r="CO739" s="164">
        <v>108.6</v>
      </c>
      <c r="CP739" s="164">
        <v>108.6</v>
      </c>
      <c r="CQ739" s="164">
        <v>108.6</v>
      </c>
      <c r="CR739" s="164">
        <v>107.8</v>
      </c>
      <c r="CS739" s="164">
        <v>108.1</v>
      </c>
      <c r="CT739" s="164">
        <v>108</v>
      </c>
      <c r="CU739" s="164">
        <v>108</v>
      </c>
      <c r="CV739" s="164">
        <v>108</v>
      </c>
      <c r="CW739" s="164">
        <v>109.9</v>
      </c>
      <c r="CX739" s="164">
        <v>111.1</v>
      </c>
      <c r="CY739" s="164">
        <v>116.8</v>
      </c>
      <c r="CZ739" s="164">
        <v>116</v>
      </c>
      <c r="DA739" s="164">
        <v>109.5</v>
      </c>
      <c r="DB739" s="164">
        <v>109.9</v>
      </c>
      <c r="DC739" s="164">
        <v>109.9</v>
      </c>
      <c r="DD739" s="164">
        <v>111</v>
      </c>
      <c r="DE739" s="164">
        <v>111.1</v>
      </c>
      <c r="DF739" s="164">
        <v>111.1</v>
      </c>
      <c r="DG739" s="164">
        <v>112.8</v>
      </c>
      <c r="DH739" s="164">
        <v>113.7</v>
      </c>
      <c r="DI739" s="164">
        <v>114.2</v>
      </c>
      <c r="DJ739" s="164">
        <v>115.7</v>
      </c>
      <c r="DK739" s="164">
        <v>117.9</v>
      </c>
      <c r="DL739" s="164">
        <v>117.9</v>
      </c>
      <c r="DM739" s="164">
        <v>119.7</v>
      </c>
      <c r="DN739" s="164">
        <v>120.6</v>
      </c>
      <c r="DO739" s="164">
        <v>120.3</v>
      </c>
      <c r="DP739" s="164">
        <v>121.9</v>
      </c>
      <c r="DQ739" s="164">
        <v>123.4</v>
      </c>
      <c r="DR739" s="164">
        <v>123.6</v>
      </c>
      <c r="DS739" s="164">
        <v>123.7</v>
      </c>
      <c r="DT739" s="164">
        <v>125.2</v>
      </c>
    </row>
    <row r="740" spans="1:124" x14ac:dyDescent="0.25">
      <c r="A740" s="162" t="s">
        <v>3007</v>
      </c>
      <c r="B740" s="162" t="s">
        <v>3008</v>
      </c>
      <c r="C740" s="163">
        <v>1.187E-2</v>
      </c>
      <c r="D740" s="164">
        <v>103.8</v>
      </c>
      <c r="E740" s="164">
        <v>103.8</v>
      </c>
      <c r="F740" s="164">
        <v>104.7</v>
      </c>
      <c r="G740" s="164">
        <v>104.8</v>
      </c>
      <c r="H740" s="164">
        <v>105.2</v>
      </c>
      <c r="I740" s="164">
        <v>105.2</v>
      </c>
      <c r="J740" s="164">
        <v>105.6</v>
      </c>
      <c r="K740" s="164">
        <v>105.9</v>
      </c>
      <c r="L740" s="164">
        <v>105.9</v>
      </c>
      <c r="M740" s="164">
        <v>106</v>
      </c>
      <c r="N740" s="164">
        <v>108.9</v>
      </c>
      <c r="O740" s="164">
        <v>107.6</v>
      </c>
      <c r="P740" s="164">
        <v>108.8</v>
      </c>
      <c r="Q740" s="164">
        <v>109.8</v>
      </c>
      <c r="R740" s="164">
        <v>111.2</v>
      </c>
      <c r="S740" s="164">
        <v>111.2</v>
      </c>
      <c r="T740" s="164">
        <v>111.3</v>
      </c>
      <c r="U740" s="164">
        <v>111.5</v>
      </c>
      <c r="V740" s="164">
        <v>112.5</v>
      </c>
      <c r="W740" s="164">
        <v>112.6</v>
      </c>
      <c r="X740" s="164">
        <v>112.6</v>
      </c>
      <c r="Y740" s="164">
        <v>112.8</v>
      </c>
      <c r="Z740" s="164">
        <v>112.6</v>
      </c>
      <c r="AA740" s="164">
        <v>112.6</v>
      </c>
      <c r="AB740" s="164">
        <v>112.8</v>
      </c>
      <c r="AC740" s="164">
        <v>112.1</v>
      </c>
      <c r="AD740" s="164">
        <v>112.4</v>
      </c>
      <c r="AE740" s="164">
        <v>112.4</v>
      </c>
      <c r="AF740" s="164">
        <v>112.3</v>
      </c>
      <c r="AG740" s="164">
        <v>112.2</v>
      </c>
      <c r="AH740" s="164">
        <v>113</v>
      </c>
      <c r="AI740" s="164">
        <v>113</v>
      </c>
      <c r="AJ740" s="164">
        <v>112.2</v>
      </c>
      <c r="AK740" s="164">
        <v>112.3</v>
      </c>
      <c r="AL740" s="164">
        <v>112.3</v>
      </c>
      <c r="AM740" s="164">
        <v>112.5</v>
      </c>
      <c r="AN740" s="164">
        <v>112.6</v>
      </c>
      <c r="AO740" s="164">
        <v>112.6</v>
      </c>
      <c r="AP740" s="164">
        <v>112.6</v>
      </c>
      <c r="AQ740" s="164">
        <v>111.8</v>
      </c>
      <c r="AR740" s="164">
        <v>111.8</v>
      </c>
      <c r="AS740" s="164">
        <v>111.3</v>
      </c>
      <c r="AT740" s="164">
        <v>111.5</v>
      </c>
      <c r="AU740" s="164">
        <v>110.1</v>
      </c>
      <c r="AV740" s="164">
        <v>111.3</v>
      </c>
      <c r="AW740" s="164">
        <v>110.9</v>
      </c>
      <c r="AX740" s="164">
        <v>110.9</v>
      </c>
      <c r="AY740" s="164">
        <v>110.6</v>
      </c>
      <c r="AZ740" s="164">
        <v>106.6</v>
      </c>
      <c r="BA740" s="164">
        <v>106.7</v>
      </c>
      <c r="BB740" s="164">
        <v>106.5</v>
      </c>
      <c r="BC740" s="164">
        <v>106.5</v>
      </c>
      <c r="BD740" s="164">
        <v>107.6</v>
      </c>
      <c r="BE740" s="164">
        <v>107.8</v>
      </c>
      <c r="BF740" s="164">
        <v>106.9</v>
      </c>
      <c r="BG740" s="164">
        <v>104</v>
      </c>
      <c r="BH740" s="164">
        <v>104.1</v>
      </c>
      <c r="BI740" s="164">
        <v>104.3</v>
      </c>
      <c r="BJ740" s="164">
        <v>104.3</v>
      </c>
      <c r="BK740" s="164">
        <v>104</v>
      </c>
      <c r="BL740" s="164">
        <v>104.9</v>
      </c>
      <c r="BM740" s="164">
        <v>104.9</v>
      </c>
      <c r="BN740" s="164">
        <v>104.8</v>
      </c>
      <c r="BO740" s="164">
        <v>104.2</v>
      </c>
      <c r="BP740" s="164">
        <v>104.8</v>
      </c>
      <c r="BQ740" s="164">
        <v>105</v>
      </c>
      <c r="BR740" s="164">
        <v>105.1</v>
      </c>
      <c r="BS740" s="164">
        <v>105</v>
      </c>
      <c r="BT740" s="164">
        <v>104.2</v>
      </c>
      <c r="BU740" s="164">
        <v>104.4</v>
      </c>
      <c r="BV740" s="164">
        <v>105.5</v>
      </c>
      <c r="BW740" s="164">
        <v>105.6</v>
      </c>
      <c r="BX740" s="164">
        <v>107.2</v>
      </c>
      <c r="BY740" s="164">
        <v>105.9</v>
      </c>
      <c r="BZ740" s="164">
        <v>106.1</v>
      </c>
      <c r="CA740" s="164">
        <v>106.1</v>
      </c>
      <c r="CB740" s="164">
        <v>106.6</v>
      </c>
      <c r="CC740" s="164">
        <v>107</v>
      </c>
      <c r="CD740" s="164">
        <v>107</v>
      </c>
      <c r="CE740" s="164">
        <v>106.9</v>
      </c>
      <c r="CF740" s="164">
        <v>108.1</v>
      </c>
      <c r="CG740" s="164">
        <v>108.3</v>
      </c>
      <c r="CH740" s="164">
        <v>108.1</v>
      </c>
      <c r="CI740" s="164">
        <v>108.8</v>
      </c>
      <c r="CJ740" s="164">
        <v>109.5</v>
      </c>
      <c r="CK740" s="164">
        <v>109.6</v>
      </c>
      <c r="CL740" s="164">
        <v>109.5</v>
      </c>
      <c r="CM740" s="164">
        <v>109.6</v>
      </c>
      <c r="CN740" s="164">
        <v>109.5</v>
      </c>
      <c r="CO740" s="164">
        <v>109.3</v>
      </c>
      <c r="CP740" s="164">
        <v>109.3</v>
      </c>
      <c r="CQ740" s="164">
        <v>109.3</v>
      </c>
      <c r="CR740" s="164">
        <v>109.4</v>
      </c>
      <c r="CS740" s="164">
        <v>109.9</v>
      </c>
      <c r="CT740" s="164">
        <v>109</v>
      </c>
      <c r="CU740" s="164">
        <v>109.5</v>
      </c>
      <c r="CV740" s="164">
        <v>109.5</v>
      </c>
      <c r="CW740" s="164">
        <v>110.7</v>
      </c>
      <c r="CX740" s="164">
        <v>110</v>
      </c>
      <c r="CY740" s="164">
        <v>109.9</v>
      </c>
      <c r="CZ740" s="164">
        <v>110.3</v>
      </c>
      <c r="DA740" s="164">
        <v>110.5</v>
      </c>
      <c r="DB740" s="164">
        <v>110.2</v>
      </c>
      <c r="DC740" s="164">
        <v>111.3</v>
      </c>
      <c r="DD740" s="164">
        <v>112.2</v>
      </c>
      <c r="DE740" s="164">
        <v>112.5</v>
      </c>
      <c r="DF740" s="164">
        <v>113.4</v>
      </c>
      <c r="DG740" s="164">
        <v>114.2</v>
      </c>
      <c r="DH740" s="164">
        <v>114.4</v>
      </c>
      <c r="DI740" s="164">
        <v>115.3</v>
      </c>
      <c r="DJ740" s="164">
        <v>116.8</v>
      </c>
      <c r="DK740" s="164">
        <v>117.3</v>
      </c>
      <c r="DL740" s="164">
        <v>118.5</v>
      </c>
      <c r="DM740" s="164">
        <v>121.7</v>
      </c>
      <c r="DN740" s="164">
        <v>121.8</v>
      </c>
      <c r="DO740" s="164">
        <v>122</v>
      </c>
      <c r="DP740" s="164">
        <v>125</v>
      </c>
      <c r="DQ740" s="164">
        <v>124.9</v>
      </c>
      <c r="DR740" s="164">
        <v>123.4</v>
      </c>
      <c r="DS740" s="164">
        <v>123.4</v>
      </c>
      <c r="DT740" s="164">
        <v>121.8</v>
      </c>
    </row>
    <row r="741" spans="1:124" x14ac:dyDescent="0.25">
      <c r="A741" s="162" t="s">
        <v>3010</v>
      </c>
      <c r="B741" s="162" t="s">
        <v>3011</v>
      </c>
      <c r="C741" s="163">
        <v>8.3700000000000007E-3</v>
      </c>
      <c r="D741" s="164">
        <v>114.9</v>
      </c>
      <c r="E741" s="164">
        <v>111.6</v>
      </c>
      <c r="F741" s="164">
        <v>117.1</v>
      </c>
      <c r="G741" s="164">
        <v>121.6</v>
      </c>
      <c r="H741" s="164">
        <v>121.6</v>
      </c>
      <c r="I741" s="164">
        <v>120.3</v>
      </c>
      <c r="J741" s="164">
        <v>106.5</v>
      </c>
      <c r="K741" s="164">
        <v>115.6</v>
      </c>
      <c r="L741" s="164">
        <v>107.4</v>
      </c>
      <c r="M741" s="164">
        <v>122.2</v>
      </c>
      <c r="N741" s="164">
        <v>112.2</v>
      </c>
      <c r="O741" s="164">
        <v>114.7</v>
      </c>
      <c r="P741" s="164">
        <v>108.4</v>
      </c>
      <c r="Q741" s="164">
        <v>106.2</v>
      </c>
      <c r="R741" s="164">
        <v>93.9</v>
      </c>
      <c r="S741" s="164">
        <v>113.1</v>
      </c>
      <c r="T741" s="164">
        <v>115.5</v>
      </c>
      <c r="U741" s="164">
        <v>104.8</v>
      </c>
      <c r="V741" s="164">
        <v>106</v>
      </c>
      <c r="W741" s="164">
        <v>112.4</v>
      </c>
      <c r="X741" s="164">
        <v>122.3</v>
      </c>
      <c r="Y741" s="164">
        <v>118.6</v>
      </c>
      <c r="Z741" s="164">
        <v>91.6</v>
      </c>
      <c r="AA741" s="164">
        <v>93.1</v>
      </c>
      <c r="AB741" s="164">
        <v>119.1</v>
      </c>
      <c r="AC741" s="164">
        <v>103.8</v>
      </c>
      <c r="AD741" s="164">
        <v>112.4</v>
      </c>
      <c r="AE741" s="164">
        <v>93.6</v>
      </c>
      <c r="AF741" s="164">
        <v>90.3</v>
      </c>
      <c r="AG741" s="164">
        <v>91.8</v>
      </c>
      <c r="AH741" s="164">
        <v>99.4</v>
      </c>
      <c r="AI741" s="164">
        <v>97.6</v>
      </c>
      <c r="AJ741" s="164">
        <v>92.7</v>
      </c>
      <c r="AK741" s="164">
        <v>92</v>
      </c>
      <c r="AL741" s="164">
        <v>94.3</v>
      </c>
      <c r="AM741" s="164">
        <v>98.6</v>
      </c>
      <c r="AN741" s="164">
        <v>83</v>
      </c>
      <c r="AO741" s="164">
        <v>90.6</v>
      </c>
      <c r="AP741" s="164">
        <v>93.3</v>
      </c>
      <c r="AQ741" s="164">
        <v>79.3</v>
      </c>
      <c r="AR741" s="164">
        <v>77.3</v>
      </c>
      <c r="AS741" s="164">
        <v>79.900000000000006</v>
      </c>
      <c r="AT741" s="164">
        <v>83.3</v>
      </c>
      <c r="AU741" s="164">
        <v>83.4</v>
      </c>
      <c r="AV741" s="164">
        <v>83.7</v>
      </c>
      <c r="AW741" s="164">
        <v>83.6</v>
      </c>
      <c r="AX741" s="164">
        <v>83.3</v>
      </c>
      <c r="AY741" s="164">
        <v>83.7</v>
      </c>
      <c r="AZ741" s="164">
        <v>83.7</v>
      </c>
      <c r="BA741" s="164">
        <v>83.7</v>
      </c>
      <c r="BB741" s="164">
        <v>83.5</v>
      </c>
      <c r="BC741" s="164">
        <v>83.5</v>
      </c>
      <c r="BD741" s="164">
        <v>75.5</v>
      </c>
      <c r="BE741" s="164">
        <v>75.5</v>
      </c>
      <c r="BF741" s="164">
        <v>74.2</v>
      </c>
      <c r="BG741" s="164">
        <v>74.7</v>
      </c>
      <c r="BH741" s="164">
        <v>74</v>
      </c>
      <c r="BI741" s="164">
        <v>74.900000000000006</v>
      </c>
      <c r="BJ741" s="164">
        <v>74.900000000000006</v>
      </c>
      <c r="BK741" s="164">
        <v>74.900000000000006</v>
      </c>
      <c r="BL741" s="164">
        <v>74.900000000000006</v>
      </c>
      <c r="BM741" s="164">
        <v>74.900000000000006</v>
      </c>
      <c r="BN741" s="164">
        <v>79.2</v>
      </c>
      <c r="BO741" s="164">
        <v>79.2</v>
      </c>
      <c r="BP741" s="164">
        <v>79.599999999999994</v>
      </c>
      <c r="BQ741" s="164">
        <v>79.400000000000006</v>
      </c>
      <c r="BR741" s="164">
        <v>79.099999999999994</v>
      </c>
      <c r="BS741" s="164">
        <v>79.5</v>
      </c>
      <c r="BT741" s="164">
        <v>79.3</v>
      </c>
      <c r="BU741" s="164">
        <v>78.900000000000006</v>
      </c>
      <c r="BV741" s="164">
        <v>79.099999999999994</v>
      </c>
      <c r="BW741" s="164">
        <v>79.3</v>
      </c>
      <c r="BX741" s="164">
        <v>79.3</v>
      </c>
      <c r="BY741" s="164">
        <v>79.599999999999994</v>
      </c>
      <c r="BZ741" s="164">
        <v>79.3</v>
      </c>
      <c r="CA741" s="164">
        <v>79.099999999999994</v>
      </c>
      <c r="CB741" s="164">
        <v>77.400000000000006</v>
      </c>
      <c r="CC741" s="164">
        <v>77.5</v>
      </c>
      <c r="CD741" s="164">
        <v>77.400000000000006</v>
      </c>
      <c r="CE741" s="164">
        <v>77.400000000000006</v>
      </c>
      <c r="CF741" s="164">
        <v>77.7</v>
      </c>
      <c r="CG741" s="164">
        <v>78</v>
      </c>
      <c r="CH741" s="164">
        <v>78</v>
      </c>
      <c r="CI741" s="164">
        <v>77.7</v>
      </c>
      <c r="CJ741" s="164">
        <v>77.900000000000006</v>
      </c>
      <c r="CK741" s="164">
        <v>79.3</v>
      </c>
      <c r="CL741" s="164">
        <v>79.3</v>
      </c>
      <c r="CM741" s="164">
        <v>79.5</v>
      </c>
      <c r="CN741" s="164">
        <v>79.8</v>
      </c>
      <c r="CO741" s="164">
        <v>80</v>
      </c>
      <c r="CP741" s="164">
        <v>80.099999999999994</v>
      </c>
      <c r="CQ741" s="164">
        <v>80.400000000000006</v>
      </c>
      <c r="CR741" s="164">
        <v>80.599999999999994</v>
      </c>
      <c r="CS741" s="164">
        <v>80.900000000000006</v>
      </c>
      <c r="CT741" s="164">
        <v>81</v>
      </c>
      <c r="CU741" s="164">
        <v>81</v>
      </c>
      <c r="CV741" s="164">
        <v>81</v>
      </c>
      <c r="CW741" s="164">
        <v>81</v>
      </c>
      <c r="CX741" s="164">
        <v>81.3</v>
      </c>
      <c r="CY741" s="164">
        <v>81.5</v>
      </c>
      <c r="CZ741" s="164">
        <v>81.599999999999994</v>
      </c>
      <c r="DA741" s="164">
        <v>81.900000000000006</v>
      </c>
      <c r="DB741" s="164">
        <v>81.400000000000006</v>
      </c>
      <c r="DC741" s="164">
        <v>83.7</v>
      </c>
      <c r="DD741" s="164">
        <v>83.6</v>
      </c>
      <c r="DE741" s="164">
        <v>82.5</v>
      </c>
      <c r="DF741" s="164">
        <v>71.400000000000006</v>
      </c>
      <c r="DG741" s="164">
        <v>70.900000000000006</v>
      </c>
      <c r="DH741" s="164">
        <v>72.099999999999994</v>
      </c>
      <c r="DI741" s="164">
        <v>72.3</v>
      </c>
      <c r="DJ741" s="164">
        <v>74.2</v>
      </c>
      <c r="DK741" s="164">
        <v>74.2</v>
      </c>
      <c r="DL741" s="164">
        <v>75.099999999999994</v>
      </c>
      <c r="DM741" s="164">
        <v>75.3</v>
      </c>
      <c r="DN741" s="164">
        <v>73.2</v>
      </c>
      <c r="DO741" s="164">
        <v>73.099999999999994</v>
      </c>
      <c r="DP741" s="164">
        <v>73</v>
      </c>
      <c r="DQ741" s="164">
        <v>74.8</v>
      </c>
      <c r="DR741" s="164">
        <v>76.900000000000006</v>
      </c>
      <c r="DS741" s="164">
        <v>76.5</v>
      </c>
      <c r="DT741" s="164">
        <v>77.3</v>
      </c>
    </row>
    <row r="742" spans="1:124" x14ac:dyDescent="0.25">
      <c r="A742" s="162" t="s">
        <v>3013</v>
      </c>
      <c r="B742" s="162" t="s">
        <v>3014</v>
      </c>
      <c r="C742" s="163">
        <v>8.3700000000000007E-3</v>
      </c>
      <c r="D742" s="164">
        <v>114.9</v>
      </c>
      <c r="E742" s="164">
        <v>111.6</v>
      </c>
      <c r="F742" s="164">
        <v>117.1</v>
      </c>
      <c r="G742" s="164">
        <v>121.6</v>
      </c>
      <c r="H742" s="164">
        <v>121.6</v>
      </c>
      <c r="I742" s="164">
        <v>120.3</v>
      </c>
      <c r="J742" s="164">
        <v>106.5</v>
      </c>
      <c r="K742" s="164">
        <v>115.6</v>
      </c>
      <c r="L742" s="164">
        <v>107.4</v>
      </c>
      <c r="M742" s="164">
        <v>122.2</v>
      </c>
      <c r="N742" s="164">
        <v>112.2</v>
      </c>
      <c r="O742" s="164">
        <v>114.7</v>
      </c>
      <c r="P742" s="164">
        <v>108.4</v>
      </c>
      <c r="Q742" s="164">
        <v>106.2</v>
      </c>
      <c r="R742" s="164">
        <v>93.9</v>
      </c>
      <c r="S742" s="164">
        <v>113.1</v>
      </c>
      <c r="T742" s="164">
        <v>115.5</v>
      </c>
      <c r="U742" s="164">
        <v>104.8</v>
      </c>
      <c r="V742" s="164">
        <v>106</v>
      </c>
      <c r="W742" s="164">
        <v>112.4</v>
      </c>
      <c r="X742" s="164">
        <v>122.3</v>
      </c>
      <c r="Y742" s="164">
        <v>118.6</v>
      </c>
      <c r="Z742" s="164">
        <v>91.6</v>
      </c>
      <c r="AA742" s="164">
        <v>93.1</v>
      </c>
      <c r="AB742" s="164">
        <v>119.1</v>
      </c>
      <c r="AC742" s="164">
        <v>103.8</v>
      </c>
      <c r="AD742" s="164">
        <v>112.4</v>
      </c>
      <c r="AE742" s="164">
        <v>93.6</v>
      </c>
      <c r="AF742" s="164">
        <v>90.3</v>
      </c>
      <c r="AG742" s="164">
        <v>91.8</v>
      </c>
      <c r="AH742" s="164">
        <v>99.4</v>
      </c>
      <c r="AI742" s="164">
        <v>97.6</v>
      </c>
      <c r="AJ742" s="164">
        <v>92.7</v>
      </c>
      <c r="AK742" s="164">
        <v>92</v>
      </c>
      <c r="AL742" s="164">
        <v>94.3</v>
      </c>
      <c r="AM742" s="164">
        <v>98.6</v>
      </c>
      <c r="AN742" s="164">
        <v>83</v>
      </c>
      <c r="AO742" s="164">
        <v>90.6</v>
      </c>
      <c r="AP742" s="164">
        <v>93.3</v>
      </c>
      <c r="AQ742" s="164">
        <v>79.3</v>
      </c>
      <c r="AR742" s="164">
        <v>77.3</v>
      </c>
      <c r="AS742" s="164">
        <v>79.900000000000006</v>
      </c>
      <c r="AT742" s="164">
        <v>83.3</v>
      </c>
      <c r="AU742" s="164">
        <v>83.4</v>
      </c>
      <c r="AV742" s="164">
        <v>83.7</v>
      </c>
      <c r="AW742" s="164">
        <v>83.6</v>
      </c>
      <c r="AX742" s="164">
        <v>83.3</v>
      </c>
      <c r="AY742" s="164">
        <v>83.7</v>
      </c>
      <c r="AZ742" s="164">
        <v>83.7</v>
      </c>
      <c r="BA742" s="164">
        <v>83.7</v>
      </c>
      <c r="BB742" s="164">
        <v>83.5</v>
      </c>
      <c r="BC742" s="164">
        <v>83.5</v>
      </c>
      <c r="BD742" s="164">
        <v>75.5</v>
      </c>
      <c r="BE742" s="164">
        <v>75.5</v>
      </c>
      <c r="BF742" s="164">
        <v>74.2</v>
      </c>
      <c r="BG742" s="164">
        <v>74.7</v>
      </c>
      <c r="BH742" s="164">
        <v>74</v>
      </c>
      <c r="BI742" s="164">
        <v>74.900000000000006</v>
      </c>
      <c r="BJ742" s="164">
        <v>74.900000000000006</v>
      </c>
      <c r="BK742" s="164">
        <v>74.900000000000006</v>
      </c>
      <c r="BL742" s="164">
        <v>74.900000000000006</v>
      </c>
      <c r="BM742" s="164">
        <v>74.900000000000006</v>
      </c>
      <c r="BN742" s="164">
        <v>79.2</v>
      </c>
      <c r="BO742" s="164">
        <v>79.2</v>
      </c>
      <c r="BP742" s="164">
        <v>79.599999999999994</v>
      </c>
      <c r="BQ742" s="164">
        <v>79.400000000000006</v>
      </c>
      <c r="BR742" s="164">
        <v>79.099999999999994</v>
      </c>
      <c r="BS742" s="164">
        <v>79.5</v>
      </c>
      <c r="BT742" s="164">
        <v>79.3</v>
      </c>
      <c r="BU742" s="164">
        <v>78.900000000000006</v>
      </c>
      <c r="BV742" s="164">
        <v>79.099999999999994</v>
      </c>
      <c r="BW742" s="164">
        <v>79.3</v>
      </c>
      <c r="BX742" s="164">
        <v>79.3</v>
      </c>
      <c r="BY742" s="164">
        <v>79.599999999999994</v>
      </c>
      <c r="BZ742" s="164">
        <v>79.3</v>
      </c>
      <c r="CA742" s="164">
        <v>79.099999999999994</v>
      </c>
      <c r="CB742" s="164">
        <v>77.400000000000006</v>
      </c>
      <c r="CC742" s="164">
        <v>77.5</v>
      </c>
      <c r="CD742" s="164">
        <v>77.400000000000006</v>
      </c>
      <c r="CE742" s="164">
        <v>77.400000000000006</v>
      </c>
      <c r="CF742" s="164">
        <v>77.7</v>
      </c>
      <c r="CG742" s="164">
        <v>78</v>
      </c>
      <c r="CH742" s="164">
        <v>78</v>
      </c>
      <c r="CI742" s="164">
        <v>77.7</v>
      </c>
      <c r="CJ742" s="164">
        <v>77.900000000000006</v>
      </c>
      <c r="CK742" s="164">
        <v>79.3</v>
      </c>
      <c r="CL742" s="164">
        <v>79.3</v>
      </c>
      <c r="CM742" s="164">
        <v>79.5</v>
      </c>
      <c r="CN742" s="164">
        <v>79.8</v>
      </c>
      <c r="CO742" s="164">
        <v>80</v>
      </c>
      <c r="CP742" s="164">
        <v>80.099999999999994</v>
      </c>
      <c r="CQ742" s="164">
        <v>80.400000000000006</v>
      </c>
      <c r="CR742" s="164">
        <v>80.599999999999994</v>
      </c>
      <c r="CS742" s="164">
        <v>80.900000000000006</v>
      </c>
      <c r="CT742" s="164">
        <v>81</v>
      </c>
      <c r="CU742" s="164">
        <v>81</v>
      </c>
      <c r="CV742" s="164">
        <v>81</v>
      </c>
      <c r="CW742" s="164">
        <v>81</v>
      </c>
      <c r="CX742" s="164">
        <v>81.3</v>
      </c>
      <c r="CY742" s="164">
        <v>81.5</v>
      </c>
      <c r="CZ742" s="164">
        <v>81.599999999999994</v>
      </c>
      <c r="DA742" s="164">
        <v>81.900000000000006</v>
      </c>
      <c r="DB742" s="164">
        <v>81.400000000000006</v>
      </c>
      <c r="DC742" s="164">
        <v>83.7</v>
      </c>
      <c r="DD742" s="164">
        <v>83.6</v>
      </c>
      <c r="DE742" s="164">
        <v>82.5</v>
      </c>
      <c r="DF742" s="164">
        <v>71.400000000000006</v>
      </c>
      <c r="DG742" s="164">
        <v>70.900000000000006</v>
      </c>
      <c r="DH742" s="164">
        <v>72.099999999999994</v>
      </c>
      <c r="DI742" s="164">
        <v>72.3</v>
      </c>
      <c r="DJ742" s="164">
        <v>74.2</v>
      </c>
      <c r="DK742" s="164">
        <v>74.2</v>
      </c>
      <c r="DL742" s="164">
        <v>75.099999999999994</v>
      </c>
      <c r="DM742" s="164">
        <v>75.3</v>
      </c>
      <c r="DN742" s="164">
        <v>73.2</v>
      </c>
      <c r="DO742" s="164">
        <v>73.099999999999994</v>
      </c>
      <c r="DP742" s="164">
        <v>73</v>
      </c>
      <c r="DQ742" s="164">
        <v>74.8</v>
      </c>
      <c r="DR742" s="164">
        <v>76.900000000000006</v>
      </c>
      <c r="DS742" s="164">
        <v>76.5</v>
      </c>
      <c r="DT742" s="164">
        <v>77.3</v>
      </c>
    </row>
    <row r="743" spans="1:124" x14ac:dyDescent="0.25">
      <c r="A743" s="162" t="s">
        <v>3015</v>
      </c>
      <c r="B743" s="162" t="s">
        <v>3016</v>
      </c>
      <c r="C743" s="163">
        <v>0.28509000000000001</v>
      </c>
      <c r="D743" s="164">
        <v>101.6</v>
      </c>
      <c r="E743" s="164">
        <v>100.9</v>
      </c>
      <c r="F743" s="164">
        <v>102.2</v>
      </c>
      <c r="G743" s="164">
        <v>102.3</v>
      </c>
      <c r="H743" s="164">
        <v>101.1</v>
      </c>
      <c r="I743" s="164">
        <v>103.3</v>
      </c>
      <c r="J743" s="164">
        <v>103.6</v>
      </c>
      <c r="K743" s="164">
        <v>101.6</v>
      </c>
      <c r="L743" s="164">
        <v>101.1</v>
      </c>
      <c r="M743" s="164">
        <v>99.9</v>
      </c>
      <c r="N743" s="164">
        <v>101</v>
      </c>
      <c r="O743" s="164">
        <v>102.2</v>
      </c>
      <c r="P743" s="164">
        <v>102.7</v>
      </c>
      <c r="Q743" s="164">
        <v>103.8</v>
      </c>
      <c r="R743" s="164">
        <v>102</v>
      </c>
      <c r="S743" s="164">
        <v>101.9</v>
      </c>
      <c r="T743" s="164">
        <v>102</v>
      </c>
      <c r="U743" s="164">
        <v>103.9</v>
      </c>
      <c r="V743" s="164">
        <v>104.5</v>
      </c>
      <c r="W743" s="164">
        <v>105.2</v>
      </c>
      <c r="X743" s="164">
        <v>105.5</v>
      </c>
      <c r="Y743" s="164">
        <v>104.7</v>
      </c>
      <c r="Z743" s="164">
        <v>104.7</v>
      </c>
      <c r="AA743" s="164">
        <v>106.3</v>
      </c>
      <c r="AB743" s="164">
        <v>105.7</v>
      </c>
      <c r="AC743" s="164">
        <v>108.2</v>
      </c>
      <c r="AD743" s="164">
        <v>109.3</v>
      </c>
      <c r="AE743" s="164">
        <v>108.9</v>
      </c>
      <c r="AF743" s="164">
        <v>106.7</v>
      </c>
      <c r="AG743" s="164">
        <v>105.2</v>
      </c>
      <c r="AH743" s="164">
        <v>104.6</v>
      </c>
      <c r="AI743" s="164">
        <v>102.9</v>
      </c>
      <c r="AJ743" s="164">
        <v>102.6</v>
      </c>
      <c r="AK743" s="164">
        <v>105.2</v>
      </c>
      <c r="AL743" s="164">
        <v>105</v>
      </c>
      <c r="AM743" s="164">
        <v>106.7</v>
      </c>
      <c r="AN743" s="164">
        <v>106.5</v>
      </c>
      <c r="AO743" s="164">
        <v>104.5</v>
      </c>
      <c r="AP743" s="164">
        <v>105.1</v>
      </c>
      <c r="AQ743" s="164">
        <v>104.5</v>
      </c>
      <c r="AR743" s="164">
        <v>104</v>
      </c>
      <c r="AS743" s="164">
        <v>104.4</v>
      </c>
      <c r="AT743" s="164">
        <v>104.5</v>
      </c>
      <c r="AU743" s="164">
        <v>103.2</v>
      </c>
      <c r="AV743" s="164">
        <v>103.1</v>
      </c>
      <c r="AW743" s="164">
        <v>103.1</v>
      </c>
      <c r="AX743" s="164">
        <v>102.8</v>
      </c>
      <c r="AY743" s="164">
        <v>102.2</v>
      </c>
      <c r="AZ743" s="164">
        <v>102.9</v>
      </c>
      <c r="BA743" s="164">
        <v>102.1</v>
      </c>
      <c r="BB743" s="164">
        <v>102.5</v>
      </c>
      <c r="BC743" s="164">
        <v>103</v>
      </c>
      <c r="BD743" s="164">
        <v>103.2</v>
      </c>
      <c r="BE743" s="164">
        <v>102.7</v>
      </c>
      <c r="BF743" s="164">
        <v>103</v>
      </c>
      <c r="BG743" s="164">
        <v>102.7</v>
      </c>
      <c r="BH743" s="164">
        <v>103.3</v>
      </c>
      <c r="BI743" s="164">
        <v>103.8</v>
      </c>
      <c r="BJ743" s="164">
        <v>104.3</v>
      </c>
      <c r="BK743" s="164">
        <v>104.9</v>
      </c>
      <c r="BL743" s="164">
        <v>104.5</v>
      </c>
      <c r="BM743" s="164">
        <v>103.2</v>
      </c>
      <c r="BN743" s="164">
        <v>104.1</v>
      </c>
      <c r="BO743" s="164">
        <v>103.7</v>
      </c>
      <c r="BP743" s="164">
        <v>103.8</v>
      </c>
      <c r="BQ743" s="164">
        <v>107.6</v>
      </c>
      <c r="BR743" s="164">
        <v>107.4</v>
      </c>
      <c r="BS743" s="164">
        <v>106.4</v>
      </c>
      <c r="BT743" s="164">
        <v>107</v>
      </c>
      <c r="BU743" s="164">
        <v>107.3</v>
      </c>
      <c r="BV743" s="164">
        <v>107.1</v>
      </c>
      <c r="BW743" s="164">
        <v>107.7</v>
      </c>
      <c r="BX743" s="164">
        <v>107.9</v>
      </c>
      <c r="BY743" s="164">
        <v>109.8</v>
      </c>
      <c r="BZ743" s="164">
        <v>109.5</v>
      </c>
      <c r="CA743" s="164">
        <v>109.2</v>
      </c>
      <c r="CB743" s="164">
        <v>110.2</v>
      </c>
      <c r="CC743" s="164">
        <v>108.8</v>
      </c>
      <c r="CD743" s="164">
        <v>110</v>
      </c>
      <c r="CE743" s="164">
        <v>111.6</v>
      </c>
      <c r="CF743" s="164">
        <v>112.2</v>
      </c>
      <c r="CG743" s="164">
        <v>112.3</v>
      </c>
      <c r="CH743" s="164">
        <v>111.6</v>
      </c>
      <c r="CI743" s="164">
        <v>111.8</v>
      </c>
      <c r="CJ743" s="164">
        <v>111.8</v>
      </c>
      <c r="CK743" s="164">
        <v>111.3</v>
      </c>
      <c r="CL743" s="164">
        <v>110.6</v>
      </c>
      <c r="CM743" s="164">
        <v>111.3</v>
      </c>
      <c r="CN743" s="164">
        <v>112.4</v>
      </c>
      <c r="CO743" s="164">
        <v>112.4</v>
      </c>
      <c r="CP743" s="164">
        <v>110.8</v>
      </c>
      <c r="CQ743" s="164">
        <v>111.9</v>
      </c>
      <c r="CR743" s="164">
        <v>111.9</v>
      </c>
      <c r="CS743" s="164">
        <v>111.7</v>
      </c>
      <c r="CT743" s="164">
        <v>111.2</v>
      </c>
      <c r="CU743" s="164">
        <v>111.1</v>
      </c>
      <c r="CV743" s="164">
        <v>111.2</v>
      </c>
      <c r="CW743" s="164">
        <v>111.2</v>
      </c>
      <c r="CX743" s="164">
        <v>110.9</v>
      </c>
      <c r="CY743" s="164">
        <v>112</v>
      </c>
      <c r="CZ743" s="164">
        <v>113.2</v>
      </c>
      <c r="DA743" s="164">
        <v>113.8</v>
      </c>
      <c r="DB743" s="164">
        <v>114</v>
      </c>
      <c r="DC743" s="164">
        <v>113.5</v>
      </c>
      <c r="DD743" s="164">
        <v>114.4</v>
      </c>
      <c r="DE743" s="164">
        <v>115.6</v>
      </c>
      <c r="DF743" s="164">
        <v>115.2</v>
      </c>
      <c r="DG743" s="164">
        <v>115.6</v>
      </c>
      <c r="DH743" s="164">
        <v>115.2</v>
      </c>
      <c r="DI743" s="164">
        <v>116.5</v>
      </c>
      <c r="DJ743" s="164">
        <v>116.8</v>
      </c>
      <c r="DK743" s="164">
        <v>117</v>
      </c>
      <c r="DL743" s="164">
        <v>119.5</v>
      </c>
      <c r="DM743" s="164">
        <v>119.6</v>
      </c>
      <c r="DN743" s="164">
        <v>120</v>
      </c>
      <c r="DO743" s="164">
        <v>121.6</v>
      </c>
      <c r="DP743" s="164">
        <v>122.7</v>
      </c>
      <c r="DQ743" s="164">
        <v>123</v>
      </c>
      <c r="DR743" s="164">
        <v>124.1</v>
      </c>
      <c r="DS743" s="164">
        <v>124</v>
      </c>
      <c r="DT743" s="164">
        <v>125.3</v>
      </c>
    </row>
    <row r="744" spans="1:124" x14ac:dyDescent="0.25">
      <c r="A744" s="162" t="s">
        <v>3019</v>
      </c>
      <c r="B744" s="162" t="s">
        <v>3020</v>
      </c>
      <c r="C744" s="163">
        <v>7.6200000000000004E-2</v>
      </c>
      <c r="D744" s="164">
        <v>108.3</v>
      </c>
      <c r="E744" s="164">
        <v>100.8</v>
      </c>
      <c r="F744" s="164">
        <v>102.7</v>
      </c>
      <c r="G744" s="164">
        <v>99.2</v>
      </c>
      <c r="H744" s="164">
        <v>97.5</v>
      </c>
      <c r="I744" s="164">
        <v>98.3</v>
      </c>
      <c r="J744" s="164">
        <v>106.1</v>
      </c>
      <c r="K744" s="164">
        <v>100.5</v>
      </c>
      <c r="L744" s="164">
        <v>100.1</v>
      </c>
      <c r="M744" s="164">
        <v>100.1</v>
      </c>
      <c r="N744" s="164">
        <v>104.1</v>
      </c>
      <c r="O744" s="164">
        <v>106</v>
      </c>
      <c r="P744" s="164">
        <v>100.7</v>
      </c>
      <c r="Q744" s="164">
        <v>104.2</v>
      </c>
      <c r="R744" s="164">
        <v>98</v>
      </c>
      <c r="S744" s="164">
        <v>93.7</v>
      </c>
      <c r="T744" s="164">
        <v>94.3</v>
      </c>
      <c r="U744" s="164">
        <v>98.9</v>
      </c>
      <c r="V744" s="164">
        <v>104.5</v>
      </c>
      <c r="W744" s="164">
        <v>107.5</v>
      </c>
      <c r="X744" s="164">
        <v>108.9</v>
      </c>
      <c r="Y744" s="164">
        <v>104.9</v>
      </c>
      <c r="Z744" s="164">
        <v>96.4</v>
      </c>
      <c r="AA744" s="164">
        <v>107.6</v>
      </c>
      <c r="AB744" s="164">
        <v>106</v>
      </c>
      <c r="AC744" s="164">
        <v>113</v>
      </c>
      <c r="AD744" s="164">
        <v>110.3</v>
      </c>
      <c r="AE744" s="164">
        <v>114.5</v>
      </c>
      <c r="AF744" s="164">
        <v>108.2</v>
      </c>
      <c r="AG744" s="164">
        <v>104.5</v>
      </c>
      <c r="AH744" s="164">
        <v>103.7</v>
      </c>
      <c r="AI744" s="164">
        <v>98.8</v>
      </c>
      <c r="AJ744" s="164">
        <v>93</v>
      </c>
      <c r="AK744" s="164">
        <v>98.4</v>
      </c>
      <c r="AL744" s="164">
        <v>103.6</v>
      </c>
      <c r="AM744" s="164">
        <v>108.3</v>
      </c>
      <c r="AN744" s="164">
        <v>105.3</v>
      </c>
      <c r="AO744" s="164">
        <v>99</v>
      </c>
      <c r="AP744" s="164">
        <v>97.6</v>
      </c>
      <c r="AQ744" s="164">
        <v>93.1</v>
      </c>
      <c r="AR744" s="164">
        <v>91.5</v>
      </c>
      <c r="AS744" s="164">
        <v>92.4</v>
      </c>
      <c r="AT744" s="164">
        <v>93.8</v>
      </c>
      <c r="AU744" s="164">
        <v>94</v>
      </c>
      <c r="AV744" s="164">
        <v>93.4</v>
      </c>
      <c r="AW744" s="164">
        <v>93</v>
      </c>
      <c r="AX744" s="164">
        <v>93.2</v>
      </c>
      <c r="AY744" s="164">
        <v>93.4</v>
      </c>
      <c r="AZ744" s="164">
        <v>93.4</v>
      </c>
      <c r="BA744" s="164">
        <v>92.2</v>
      </c>
      <c r="BB744" s="164">
        <v>92.5</v>
      </c>
      <c r="BC744" s="164">
        <v>91.9</v>
      </c>
      <c r="BD744" s="164">
        <v>93.1</v>
      </c>
      <c r="BE744" s="164">
        <v>92.9</v>
      </c>
      <c r="BF744" s="164">
        <v>93</v>
      </c>
      <c r="BG744" s="164">
        <v>93.2</v>
      </c>
      <c r="BH744" s="164">
        <v>93.5</v>
      </c>
      <c r="BI744" s="164">
        <v>94.1</v>
      </c>
      <c r="BJ744" s="164">
        <v>94</v>
      </c>
      <c r="BK744" s="164">
        <v>98.3</v>
      </c>
      <c r="BL744" s="164">
        <v>97.9</v>
      </c>
      <c r="BM744" s="164">
        <v>93.5</v>
      </c>
      <c r="BN744" s="164">
        <v>93.5</v>
      </c>
      <c r="BO744" s="164">
        <v>93.5</v>
      </c>
      <c r="BP744" s="164">
        <v>94.1</v>
      </c>
      <c r="BQ744" s="164">
        <v>102</v>
      </c>
      <c r="BR744" s="164">
        <v>101.8</v>
      </c>
      <c r="BS744" s="164">
        <v>97.4</v>
      </c>
      <c r="BT744" s="164">
        <v>97.5</v>
      </c>
      <c r="BU744" s="164">
        <v>96.4</v>
      </c>
      <c r="BV744" s="164">
        <v>96.8</v>
      </c>
      <c r="BW744" s="164">
        <v>97.1</v>
      </c>
      <c r="BX744" s="164">
        <v>97</v>
      </c>
      <c r="BY744" s="164">
        <v>96.9</v>
      </c>
      <c r="BZ744" s="164">
        <v>97.6</v>
      </c>
      <c r="CA744" s="164">
        <v>97.4</v>
      </c>
      <c r="CB744" s="164">
        <v>105.5</v>
      </c>
      <c r="CC744" s="164">
        <v>101.9</v>
      </c>
      <c r="CD744" s="164">
        <v>104.7</v>
      </c>
      <c r="CE744" s="164">
        <v>110.3</v>
      </c>
      <c r="CF744" s="164">
        <v>109.9</v>
      </c>
      <c r="CG744" s="164">
        <v>110.9</v>
      </c>
      <c r="CH744" s="164">
        <v>111.6</v>
      </c>
      <c r="CI744" s="164">
        <v>112.4</v>
      </c>
      <c r="CJ744" s="164">
        <v>112.6</v>
      </c>
      <c r="CK744" s="164">
        <v>113.3</v>
      </c>
      <c r="CL744" s="164">
        <v>110.7</v>
      </c>
      <c r="CM744" s="164">
        <v>113</v>
      </c>
      <c r="CN744" s="164">
        <v>113</v>
      </c>
      <c r="CO744" s="164">
        <v>113.4</v>
      </c>
      <c r="CP744" s="164">
        <v>109.2</v>
      </c>
      <c r="CQ744" s="164">
        <v>114.8</v>
      </c>
      <c r="CR744" s="164">
        <v>115</v>
      </c>
      <c r="CS744" s="164">
        <v>114.7</v>
      </c>
      <c r="CT744" s="164">
        <v>114.3</v>
      </c>
      <c r="CU744" s="164">
        <v>114.3</v>
      </c>
      <c r="CV744" s="164">
        <v>114.7</v>
      </c>
      <c r="CW744" s="164">
        <v>109.3</v>
      </c>
      <c r="CX744" s="164">
        <v>113</v>
      </c>
      <c r="CY744" s="164">
        <v>113.8</v>
      </c>
      <c r="CZ744" s="164">
        <v>115.1</v>
      </c>
      <c r="DA744" s="164">
        <v>113.4</v>
      </c>
      <c r="DB744" s="164">
        <v>114.4</v>
      </c>
      <c r="DC744" s="164">
        <v>113.3</v>
      </c>
      <c r="DD744" s="164">
        <v>115.6</v>
      </c>
      <c r="DE744" s="164">
        <v>117.3</v>
      </c>
      <c r="DF744" s="164">
        <v>118.7</v>
      </c>
      <c r="DG744" s="164">
        <v>119.3</v>
      </c>
      <c r="DH744" s="164">
        <v>114.7</v>
      </c>
      <c r="DI744" s="164">
        <v>118.8</v>
      </c>
      <c r="DJ744" s="164">
        <v>120.8</v>
      </c>
      <c r="DK744" s="164">
        <v>120</v>
      </c>
      <c r="DL744" s="164">
        <v>125.5</v>
      </c>
      <c r="DM744" s="164">
        <v>125.5</v>
      </c>
      <c r="DN744" s="164">
        <v>126</v>
      </c>
      <c r="DO744" s="164">
        <v>129.1</v>
      </c>
      <c r="DP744" s="164">
        <v>135</v>
      </c>
      <c r="DQ744" s="164">
        <v>134.69999999999999</v>
      </c>
      <c r="DR744" s="164">
        <v>136</v>
      </c>
      <c r="DS744" s="164">
        <v>134.69999999999999</v>
      </c>
      <c r="DT744" s="164">
        <v>137.6</v>
      </c>
    </row>
    <row r="745" spans="1:124" x14ac:dyDescent="0.25">
      <c r="A745" s="162" t="s">
        <v>3023</v>
      </c>
      <c r="B745" s="162" t="s">
        <v>3024</v>
      </c>
      <c r="C745" s="163">
        <v>4.086E-2</v>
      </c>
      <c r="D745" s="164">
        <v>99.2</v>
      </c>
      <c r="E745" s="164">
        <v>96</v>
      </c>
      <c r="F745" s="164">
        <v>91.8</v>
      </c>
      <c r="G745" s="164">
        <v>98.5</v>
      </c>
      <c r="H745" s="164">
        <v>96.1</v>
      </c>
      <c r="I745" s="164">
        <v>100.7</v>
      </c>
      <c r="J745" s="164">
        <v>96.7</v>
      </c>
      <c r="K745" s="164">
        <v>104.6</v>
      </c>
      <c r="L745" s="164">
        <v>102.2</v>
      </c>
      <c r="M745" s="164">
        <v>102.8</v>
      </c>
      <c r="N745" s="164">
        <v>100.3</v>
      </c>
      <c r="O745" s="164">
        <v>99.5</v>
      </c>
      <c r="P745" s="164">
        <v>101.4</v>
      </c>
      <c r="Q745" s="164">
        <v>102.2</v>
      </c>
      <c r="R745" s="164">
        <v>102.2</v>
      </c>
      <c r="S745" s="164">
        <v>108.3</v>
      </c>
      <c r="T745" s="164">
        <v>105.9</v>
      </c>
      <c r="U745" s="164">
        <v>109.4</v>
      </c>
      <c r="V745" s="164">
        <v>108.5</v>
      </c>
      <c r="W745" s="164">
        <v>109.6</v>
      </c>
      <c r="X745" s="164">
        <v>99.2</v>
      </c>
      <c r="Y745" s="164">
        <v>98.2</v>
      </c>
      <c r="Z745" s="164">
        <v>113.4</v>
      </c>
      <c r="AA745" s="164">
        <v>104.1</v>
      </c>
      <c r="AB745" s="164">
        <v>100.5</v>
      </c>
      <c r="AC745" s="164">
        <v>101.6</v>
      </c>
      <c r="AD745" s="164">
        <v>108.1</v>
      </c>
      <c r="AE745" s="164">
        <v>103.9</v>
      </c>
      <c r="AF745" s="164">
        <v>97.3</v>
      </c>
      <c r="AG745" s="164">
        <v>98.4</v>
      </c>
      <c r="AH745" s="164">
        <v>102.5</v>
      </c>
      <c r="AI745" s="164">
        <v>101</v>
      </c>
      <c r="AJ745" s="164">
        <v>100.2</v>
      </c>
      <c r="AK745" s="164">
        <v>105.3</v>
      </c>
      <c r="AL745" s="164">
        <v>99.6</v>
      </c>
      <c r="AM745" s="164">
        <v>100.3</v>
      </c>
      <c r="AN745" s="164">
        <v>101.9</v>
      </c>
      <c r="AO745" s="164">
        <v>99.9</v>
      </c>
      <c r="AP745" s="164">
        <v>100.5</v>
      </c>
      <c r="AQ745" s="164">
        <v>101</v>
      </c>
      <c r="AR745" s="164">
        <v>102.6</v>
      </c>
      <c r="AS745" s="164">
        <v>102.5</v>
      </c>
      <c r="AT745" s="164">
        <v>101.4</v>
      </c>
      <c r="AU745" s="164">
        <v>101.4</v>
      </c>
      <c r="AV745" s="164">
        <v>101.4</v>
      </c>
      <c r="AW745" s="164">
        <v>102.2</v>
      </c>
      <c r="AX745" s="164">
        <v>102.2</v>
      </c>
      <c r="AY745" s="164">
        <v>101</v>
      </c>
      <c r="AZ745" s="164">
        <v>101</v>
      </c>
      <c r="BA745" s="164">
        <v>101</v>
      </c>
      <c r="BB745" s="164">
        <v>101</v>
      </c>
      <c r="BC745" s="164">
        <v>101.6</v>
      </c>
      <c r="BD745" s="164">
        <v>101.5</v>
      </c>
      <c r="BE745" s="164">
        <v>101.7</v>
      </c>
      <c r="BF745" s="164">
        <v>101.7</v>
      </c>
      <c r="BG745" s="164">
        <v>101.7</v>
      </c>
      <c r="BH745" s="164">
        <v>103.3</v>
      </c>
      <c r="BI745" s="164">
        <v>103.3</v>
      </c>
      <c r="BJ745" s="164">
        <v>103.3</v>
      </c>
      <c r="BK745" s="164">
        <v>103.3</v>
      </c>
      <c r="BL745" s="164">
        <v>103.3</v>
      </c>
      <c r="BM745" s="164">
        <v>103.3</v>
      </c>
      <c r="BN745" s="164">
        <v>103.6</v>
      </c>
      <c r="BO745" s="164">
        <v>103.6</v>
      </c>
      <c r="BP745" s="164">
        <v>104.1</v>
      </c>
      <c r="BQ745" s="164">
        <v>104.1</v>
      </c>
      <c r="BR745" s="164">
        <v>104.2</v>
      </c>
      <c r="BS745" s="164">
        <v>104.2</v>
      </c>
      <c r="BT745" s="164">
        <v>104.4</v>
      </c>
      <c r="BU745" s="164">
        <v>104.4</v>
      </c>
      <c r="BV745" s="164">
        <v>105.2</v>
      </c>
      <c r="BW745" s="164">
        <v>105.7</v>
      </c>
      <c r="BX745" s="164">
        <v>105.9</v>
      </c>
      <c r="BY745" s="164">
        <v>106.1</v>
      </c>
      <c r="BZ745" s="164">
        <v>107</v>
      </c>
      <c r="CA745" s="164">
        <v>107.2</v>
      </c>
      <c r="CB745" s="164">
        <v>106.4</v>
      </c>
      <c r="CC745" s="164">
        <v>106.4</v>
      </c>
      <c r="CD745" s="164">
        <v>107.7</v>
      </c>
      <c r="CE745" s="164">
        <v>108.1</v>
      </c>
      <c r="CF745" s="164">
        <v>108.4</v>
      </c>
      <c r="CG745" s="164">
        <v>107.9</v>
      </c>
      <c r="CH745" s="164">
        <v>107.1</v>
      </c>
      <c r="CI745" s="164">
        <v>108.5</v>
      </c>
      <c r="CJ745" s="164">
        <v>108.5</v>
      </c>
      <c r="CK745" s="164">
        <v>108.7</v>
      </c>
      <c r="CL745" s="164">
        <v>108.7</v>
      </c>
      <c r="CM745" s="164">
        <v>109</v>
      </c>
      <c r="CN745" s="164">
        <v>108.8</v>
      </c>
      <c r="CO745" s="164">
        <v>109.1</v>
      </c>
      <c r="CP745" s="164">
        <v>109.3</v>
      </c>
      <c r="CQ745" s="164">
        <v>109.3</v>
      </c>
      <c r="CR745" s="164">
        <v>108.8</v>
      </c>
      <c r="CS745" s="164">
        <v>108.5</v>
      </c>
      <c r="CT745" s="164">
        <v>108.9</v>
      </c>
      <c r="CU745" s="164">
        <v>108.9</v>
      </c>
      <c r="CV745" s="164">
        <v>108.8</v>
      </c>
      <c r="CW745" s="164">
        <v>108.2</v>
      </c>
      <c r="CX745" s="164">
        <v>108.6</v>
      </c>
      <c r="CY745" s="164">
        <v>108.1</v>
      </c>
      <c r="CZ745" s="164">
        <v>108.6</v>
      </c>
      <c r="DA745" s="164">
        <v>109.2</v>
      </c>
      <c r="DB745" s="164">
        <v>109.4</v>
      </c>
      <c r="DC745" s="164">
        <v>109.9</v>
      </c>
      <c r="DD745" s="164">
        <v>109.5</v>
      </c>
      <c r="DE745" s="164">
        <v>109.7</v>
      </c>
      <c r="DF745" s="164">
        <v>109.9</v>
      </c>
      <c r="DG745" s="164">
        <v>110</v>
      </c>
      <c r="DH745" s="164">
        <v>109.7</v>
      </c>
      <c r="DI745" s="164">
        <v>109.6</v>
      </c>
      <c r="DJ745" s="164">
        <v>110</v>
      </c>
      <c r="DK745" s="164">
        <v>110</v>
      </c>
      <c r="DL745" s="164">
        <v>110.1</v>
      </c>
      <c r="DM745" s="164">
        <v>110.6</v>
      </c>
      <c r="DN745" s="164">
        <v>111.3</v>
      </c>
      <c r="DO745" s="164">
        <v>111.8</v>
      </c>
      <c r="DP745" s="164">
        <v>111.9</v>
      </c>
      <c r="DQ745" s="164">
        <v>111.8</v>
      </c>
      <c r="DR745" s="164">
        <v>112.1</v>
      </c>
      <c r="DS745" s="164">
        <v>112.8</v>
      </c>
      <c r="DT745" s="164">
        <v>113.1</v>
      </c>
    </row>
    <row r="746" spans="1:124" x14ac:dyDescent="0.25">
      <c r="A746" s="162" t="s">
        <v>3027</v>
      </c>
      <c r="B746" s="162" t="s">
        <v>3028</v>
      </c>
      <c r="C746" s="163">
        <v>0.16803000000000001</v>
      </c>
      <c r="D746" s="164">
        <v>99.2</v>
      </c>
      <c r="E746" s="164">
        <v>102.1</v>
      </c>
      <c r="F746" s="164">
        <v>104.4</v>
      </c>
      <c r="G746" s="164">
        <v>104.6</v>
      </c>
      <c r="H746" s="164">
        <v>104</v>
      </c>
      <c r="I746" s="164">
        <v>106.2</v>
      </c>
      <c r="J746" s="164">
        <v>104.1</v>
      </c>
      <c r="K746" s="164">
        <v>101.3</v>
      </c>
      <c r="L746" s="164">
        <v>101.2</v>
      </c>
      <c r="M746" s="164">
        <v>99.1</v>
      </c>
      <c r="N746" s="164">
        <v>99.8</v>
      </c>
      <c r="O746" s="164">
        <v>101.2</v>
      </c>
      <c r="P746" s="164">
        <v>103.9</v>
      </c>
      <c r="Q746" s="164">
        <v>104.1</v>
      </c>
      <c r="R746" s="164">
        <v>103.7</v>
      </c>
      <c r="S746" s="164">
        <v>104.1</v>
      </c>
      <c r="T746" s="164">
        <v>104.6</v>
      </c>
      <c r="U746" s="164">
        <v>104.9</v>
      </c>
      <c r="V746" s="164">
        <v>103.5</v>
      </c>
      <c r="W746" s="164">
        <v>103.1</v>
      </c>
      <c r="X746" s="164">
        <v>105.5</v>
      </c>
      <c r="Y746" s="164">
        <v>106.1</v>
      </c>
      <c r="Z746" s="164">
        <v>106.4</v>
      </c>
      <c r="AA746" s="164">
        <v>106.3</v>
      </c>
      <c r="AB746" s="164">
        <v>106.8</v>
      </c>
      <c r="AC746" s="164">
        <v>107.6</v>
      </c>
      <c r="AD746" s="164">
        <v>109.2</v>
      </c>
      <c r="AE746" s="164">
        <v>107.5</v>
      </c>
      <c r="AF746" s="164">
        <v>108.3</v>
      </c>
      <c r="AG746" s="164">
        <v>107.2</v>
      </c>
      <c r="AH746" s="164">
        <v>105.6</v>
      </c>
      <c r="AI746" s="164">
        <v>105.2</v>
      </c>
      <c r="AJ746" s="164">
        <v>107.5</v>
      </c>
      <c r="AK746" s="164">
        <v>108.2</v>
      </c>
      <c r="AL746" s="164">
        <v>107</v>
      </c>
      <c r="AM746" s="164">
        <v>107.6</v>
      </c>
      <c r="AN746" s="164">
        <v>108.1</v>
      </c>
      <c r="AO746" s="164">
        <v>108.1</v>
      </c>
      <c r="AP746" s="164">
        <v>109.6</v>
      </c>
      <c r="AQ746" s="164">
        <v>110.5</v>
      </c>
      <c r="AR746" s="164">
        <v>110</v>
      </c>
      <c r="AS746" s="164">
        <v>110.3</v>
      </c>
      <c r="AT746" s="164">
        <v>110.1</v>
      </c>
      <c r="AU746" s="164">
        <v>107.8</v>
      </c>
      <c r="AV746" s="164">
        <v>107.9</v>
      </c>
      <c r="AW746" s="164">
        <v>107.9</v>
      </c>
      <c r="AX746" s="164">
        <v>107.3</v>
      </c>
      <c r="AY746" s="164">
        <v>106.5</v>
      </c>
      <c r="AZ746" s="164">
        <v>107.7</v>
      </c>
      <c r="BA746" s="164">
        <v>106.8</v>
      </c>
      <c r="BB746" s="164">
        <v>107.4</v>
      </c>
      <c r="BC746" s="164">
        <v>108.5</v>
      </c>
      <c r="BD746" s="164">
        <v>108.2</v>
      </c>
      <c r="BE746" s="164">
        <v>107.4</v>
      </c>
      <c r="BF746" s="164">
        <v>107.9</v>
      </c>
      <c r="BG746" s="164">
        <v>107.2</v>
      </c>
      <c r="BH746" s="164">
        <v>107.8</v>
      </c>
      <c r="BI746" s="164">
        <v>108.2</v>
      </c>
      <c r="BJ746" s="164">
        <v>109.2</v>
      </c>
      <c r="BK746" s="164">
        <v>108.3</v>
      </c>
      <c r="BL746" s="164">
        <v>107.8</v>
      </c>
      <c r="BM746" s="164">
        <v>107.5</v>
      </c>
      <c r="BN746" s="164">
        <v>109</v>
      </c>
      <c r="BO746" s="164">
        <v>108.3</v>
      </c>
      <c r="BP746" s="164">
        <v>108.2</v>
      </c>
      <c r="BQ746" s="164">
        <v>111</v>
      </c>
      <c r="BR746" s="164">
        <v>110.8</v>
      </c>
      <c r="BS746" s="164">
        <v>111</v>
      </c>
      <c r="BT746" s="164">
        <v>112</v>
      </c>
      <c r="BU746" s="164">
        <v>112.9</v>
      </c>
      <c r="BV746" s="164">
        <v>112.3</v>
      </c>
      <c r="BW746" s="164">
        <v>112.9</v>
      </c>
      <c r="BX746" s="164">
        <v>113.3</v>
      </c>
      <c r="BY746" s="164">
        <v>116.6</v>
      </c>
      <c r="BZ746" s="164">
        <v>115.5</v>
      </c>
      <c r="CA746" s="164">
        <v>115</v>
      </c>
      <c r="CB746" s="164">
        <v>113.2</v>
      </c>
      <c r="CC746" s="164">
        <v>112.5</v>
      </c>
      <c r="CD746" s="164">
        <v>113</v>
      </c>
      <c r="CE746" s="164">
        <v>113.1</v>
      </c>
      <c r="CF746" s="164">
        <v>114.1</v>
      </c>
      <c r="CG746" s="164">
        <v>114</v>
      </c>
      <c r="CH746" s="164">
        <v>112.6</v>
      </c>
      <c r="CI746" s="164">
        <v>112.3</v>
      </c>
      <c r="CJ746" s="164">
        <v>112.2</v>
      </c>
      <c r="CK746" s="164">
        <v>111.1</v>
      </c>
      <c r="CL746" s="164">
        <v>111.1</v>
      </c>
      <c r="CM746" s="164">
        <v>111.2</v>
      </c>
      <c r="CN746" s="164">
        <v>113</v>
      </c>
      <c r="CO746" s="164">
        <v>112.7</v>
      </c>
      <c r="CP746" s="164">
        <v>111.9</v>
      </c>
      <c r="CQ746" s="164">
        <v>111.3</v>
      </c>
      <c r="CR746" s="164">
        <v>111.2</v>
      </c>
      <c r="CS746" s="164">
        <v>111.1</v>
      </c>
      <c r="CT746" s="164">
        <v>110.4</v>
      </c>
      <c r="CU746" s="164">
        <v>110.3</v>
      </c>
      <c r="CV746" s="164">
        <v>110.3</v>
      </c>
      <c r="CW746" s="164">
        <v>112.8</v>
      </c>
      <c r="CX746" s="164">
        <v>110.5</v>
      </c>
      <c r="CY746" s="164">
        <v>112.2</v>
      </c>
      <c r="CZ746" s="164">
        <v>113.4</v>
      </c>
      <c r="DA746" s="164">
        <v>115.1</v>
      </c>
      <c r="DB746" s="164">
        <v>114.9</v>
      </c>
      <c r="DC746" s="164">
        <v>114.5</v>
      </c>
      <c r="DD746" s="164">
        <v>115</v>
      </c>
      <c r="DE746" s="164">
        <v>116.2</v>
      </c>
      <c r="DF746" s="164">
        <v>114.9</v>
      </c>
      <c r="DG746" s="164">
        <v>115.2</v>
      </c>
      <c r="DH746" s="164">
        <v>116.7</v>
      </c>
      <c r="DI746" s="164">
        <v>117.1</v>
      </c>
      <c r="DJ746" s="164">
        <v>116.6</v>
      </c>
      <c r="DK746" s="164">
        <v>117.4</v>
      </c>
      <c r="DL746" s="164">
        <v>119</v>
      </c>
      <c r="DM746" s="164">
        <v>119.1</v>
      </c>
      <c r="DN746" s="164">
        <v>119.3</v>
      </c>
      <c r="DO746" s="164">
        <v>120.6</v>
      </c>
      <c r="DP746" s="164">
        <v>119.7</v>
      </c>
      <c r="DQ746" s="164">
        <v>120.4</v>
      </c>
      <c r="DR746" s="164">
        <v>121.6</v>
      </c>
      <c r="DS746" s="164">
        <v>121.9</v>
      </c>
      <c r="DT746" s="164">
        <v>122.7</v>
      </c>
    </row>
    <row r="747" spans="1:124" x14ac:dyDescent="0.25">
      <c r="A747" s="162" t="s">
        <v>3030</v>
      </c>
      <c r="B747" s="162" t="s">
        <v>3031</v>
      </c>
      <c r="C747" s="163">
        <v>5.8199999999999997E-3</v>
      </c>
      <c r="D747" s="164">
        <v>103.1</v>
      </c>
      <c r="E747" s="164">
        <v>103.1</v>
      </c>
      <c r="F747" s="164">
        <v>103.1</v>
      </c>
      <c r="G747" s="164">
        <v>103.1</v>
      </c>
      <c r="H747" s="164">
        <v>103.1</v>
      </c>
      <c r="I747" s="164">
        <v>103.1</v>
      </c>
      <c r="J747" s="164">
        <v>103.1</v>
      </c>
      <c r="K747" s="164">
        <v>103.1</v>
      </c>
      <c r="L747" s="164">
        <v>103.1</v>
      </c>
      <c r="M747" s="164">
        <v>103.1</v>
      </c>
      <c r="N747" s="164">
        <v>103.1</v>
      </c>
      <c r="O747" s="164">
        <v>103.1</v>
      </c>
      <c r="P747" s="164">
        <v>103.1</v>
      </c>
      <c r="Q747" s="164">
        <v>103.1</v>
      </c>
      <c r="R747" s="164">
        <v>103.1</v>
      </c>
      <c r="S747" s="164">
        <v>103.1</v>
      </c>
      <c r="T747" s="164">
        <v>103.1</v>
      </c>
      <c r="U747" s="164">
        <v>103.1</v>
      </c>
      <c r="V747" s="164">
        <v>103.1</v>
      </c>
      <c r="W747" s="164">
        <v>103.1</v>
      </c>
      <c r="X747" s="164">
        <v>103.1</v>
      </c>
      <c r="Y747" s="164">
        <v>103.1</v>
      </c>
      <c r="Z747" s="164">
        <v>103.1</v>
      </c>
      <c r="AA747" s="164">
        <v>103.1</v>
      </c>
      <c r="AB747" s="164">
        <v>140.6</v>
      </c>
      <c r="AC747" s="164">
        <v>140.6</v>
      </c>
      <c r="AD747" s="164">
        <v>140.6</v>
      </c>
      <c r="AE747" s="164">
        <v>140.6</v>
      </c>
      <c r="AF747" s="164">
        <v>140.6</v>
      </c>
      <c r="AG747" s="164">
        <v>140.6</v>
      </c>
      <c r="AH747" s="164">
        <v>140.6</v>
      </c>
      <c r="AI747" s="164">
        <v>140.6</v>
      </c>
      <c r="AJ747" s="164">
        <v>140.6</v>
      </c>
      <c r="AK747" s="164">
        <v>140.6</v>
      </c>
      <c r="AL747" s="164">
        <v>140.6</v>
      </c>
      <c r="AM747" s="164">
        <v>140.6</v>
      </c>
      <c r="AN747" s="164">
        <v>131.5</v>
      </c>
      <c r="AO747" s="164">
        <v>131.5</v>
      </c>
      <c r="AP747" s="164">
        <v>131.5</v>
      </c>
      <c r="AQ747" s="164">
        <v>131.5</v>
      </c>
      <c r="AR747" s="164">
        <v>131.5</v>
      </c>
      <c r="AS747" s="164">
        <v>131.5</v>
      </c>
      <c r="AT747" s="164">
        <v>131.5</v>
      </c>
      <c r="AU747" s="164">
        <v>131.5</v>
      </c>
      <c r="AV747" s="164">
        <v>131.5</v>
      </c>
      <c r="AW747" s="164">
        <v>131.5</v>
      </c>
      <c r="AX747" s="164">
        <v>130.19999999999999</v>
      </c>
      <c r="AY747" s="164">
        <v>130.19999999999999</v>
      </c>
      <c r="AZ747" s="164">
        <v>130.19999999999999</v>
      </c>
      <c r="BA747" s="164">
        <v>130.19999999999999</v>
      </c>
      <c r="BB747" s="164">
        <v>130.19999999999999</v>
      </c>
      <c r="BC747" s="164">
        <v>130.19999999999999</v>
      </c>
      <c r="BD747" s="164">
        <v>130.19999999999999</v>
      </c>
      <c r="BE747" s="164">
        <v>130.19999999999999</v>
      </c>
      <c r="BF747" s="164">
        <v>130.19999999999999</v>
      </c>
      <c r="BG747" s="164">
        <v>130.19999999999999</v>
      </c>
      <c r="BH747" s="164">
        <v>130.19999999999999</v>
      </c>
      <c r="BI747" s="164">
        <v>130.19999999999999</v>
      </c>
      <c r="BJ747" s="164">
        <v>130.19999999999999</v>
      </c>
      <c r="BK747" s="164">
        <v>130.19999999999999</v>
      </c>
      <c r="BL747" s="164">
        <v>130.19999999999999</v>
      </c>
      <c r="BM747" s="164">
        <v>130.19999999999999</v>
      </c>
      <c r="BN747" s="164">
        <v>130.19999999999999</v>
      </c>
      <c r="BO747" s="164">
        <v>130.19999999999999</v>
      </c>
      <c r="BP747" s="164">
        <v>130.19999999999999</v>
      </c>
      <c r="BQ747" s="164">
        <v>130.19999999999999</v>
      </c>
      <c r="BR747" s="164">
        <v>130.19999999999999</v>
      </c>
      <c r="BS747" s="164">
        <v>130.19999999999999</v>
      </c>
      <c r="BT747" s="164">
        <v>130.19999999999999</v>
      </c>
      <c r="BU747" s="164">
        <v>130.19999999999999</v>
      </c>
      <c r="BV747" s="164">
        <v>130.19999999999999</v>
      </c>
      <c r="BW747" s="164">
        <v>130.19999999999999</v>
      </c>
      <c r="BX747" s="164">
        <v>130.19999999999999</v>
      </c>
      <c r="BY747" s="164">
        <v>130.19999999999999</v>
      </c>
      <c r="BZ747" s="164">
        <v>130.19999999999999</v>
      </c>
      <c r="CA747" s="164">
        <v>130.19999999999999</v>
      </c>
      <c r="CB747" s="164">
        <v>130.19999999999999</v>
      </c>
      <c r="CC747" s="164">
        <v>130.19999999999999</v>
      </c>
      <c r="CD747" s="164">
        <v>130.19999999999999</v>
      </c>
      <c r="CE747" s="164">
        <v>130.19999999999999</v>
      </c>
      <c r="CF747" s="164">
        <v>130.19999999999999</v>
      </c>
      <c r="CG747" s="164">
        <v>130.19999999999999</v>
      </c>
      <c r="CH747" s="164">
        <v>130.19999999999999</v>
      </c>
      <c r="CI747" s="164">
        <v>130.19999999999999</v>
      </c>
      <c r="CJ747" s="164">
        <v>130.19999999999999</v>
      </c>
      <c r="CK747" s="164">
        <v>130.19999999999999</v>
      </c>
      <c r="CL747" s="164">
        <v>130.19999999999999</v>
      </c>
      <c r="CM747" s="164">
        <v>130.19999999999999</v>
      </c>
      <c r="CN747" s="164">
        <v>130.19999999999999</v>
      </c>
      <c r="CO747" s="164">
        <v>130.19999999999999</v>
      </c>
      <c r="CP747" s="164">
        <v>130.19999999999999</v>
      </c>
      <c r="CQ747" s="164">
        <v>130.19999999999999</v>
      </c>
      <c r="CR747" s="164">
        <v>130.19999999999999</v>
      </c>
      <c r="CS747" s="164">
        <v>130.19999999999999</v>
      </c>
      <c r="CT747" s="164">
        <v>130.19999999999999</v>
      </c>
      <c r="CU747" s="164">
        <v>130.19999999999999</v>
      </c>
      <c r="CV747" s="164">
        <v>130.19999999999999</v>
      </c>
      <c r="CW747" s="164">
        <v>130.19999999999999</v>
      </c>
      <c r="CX747" s="164">
        <v>130.19999999999999</v>
      </c>
      <c r="CY747" s="164">
        <v>130.19999999999999</v>
      </c>
      <c r="CZ747" s="164">
        <v>130.19999999999999</v>
      </c>
      <c r="DA747" s="164">
        <v>130.19999999999999</v>
      </c>
      <c r="DB747" s="164">
        <v>130.19999999999999</v>
      </c>
      <c r="DC747" s="164">
        <v>130.19999999999999</v>
      </c>
      <c r="DD747" s="164">
        <v>130.19999999999999</v>
      </c>
      <c r="DE747" s="164">
        <v>130.19999999999999</v>
      </c>
      <c r="DF747" s="164">
        <v>130.19999999999999</v>
      </c>
      <c r="DG747" s="164">
        <v>130.19999999999999</v>
      </c>
      <c r="DH747" s="164">
        <v>130.19999999999999</v>
      </c>
      <c r="DI747" s="164">
        <v>130.19999999999999</v>
      </c>
      <c r="DJ747" s="164">
        <v>130.19999999999999</v>
      </c>
      <c r="DK747" s="164">
        <v>130.19999999999999</v>
      </c>
      <c r="DL747" s="164">
        <v>130.19999999999999</v>
      </c>
      <c r="DM747" s="164">
        <v>130.19999999999999</v>
      </c>
      <c r="DN747" s="164">
        <v>130.19999999999999</v>
      </c>
      <c r="DO747" s="164">
        <v>130.19999999999999</v>
      </c>
      <c r="DP747" s="164">
        <v>130.19999999999999</v>
      </c>
      <c r="DQ747" s="164">
        <v>130.19999999999999</v>
      </c>
      <c r="DR747" s="164">
        <v>130.19999999999999</v>
      </c>
      <c r="DS747" s="164">
        <v>130.19999999999999</v>
      </c>
      <c r="DT747" s="164">
        <v>130.19999999999999</v>
      </c>
    </row>
    <row r="748" spans="1:124" x14ac:dyDescent="0.25">
      <c r="A748" s="162" t="s">
        <v>3033</v>
      </c>
      <c r="B748" s="162" t="s">
        <v>3034</v>
      </c>
      <c r="C748" s="163">
        <v>5.8199999999999997E-3</v>
      </c>
      <c r="D748" s="164">
        <v>103.1</v>
      </c>
      <c r="E748" s="164">
        <v>103.1</v>
      </c>
      <c r="F748" s="164">
        <v>103.1</v>
      </c>
      <c r="G748" s="164">
        <v>103.1</v>
      </c>
      <c r="H748" s="164">
        <v>103.1</v>
      </c>
      <c r="I748" s="164">
        <v>103.1</v>
      </c>
      <c r="J748" s="164">
        <v>103.1</v>
      </c>
      <c r="K748" s="164">
        <v>103.1</v>
      </c>
      <c r="L748" s="164">
        <v>103.1</v>
      </c>
      <c r="M748" s="164">
        <v>103.1</v>
      </c>
      <c r="N748" s="164">
        <v>103.1</v>
      </c>
      <c r="O748" s="164">
        <v>103.1</v>
      </c>
      <c r="P748" s="164">
        <v>103.1</v>
      </c>
      <c r="Q748" s="164">
        <v>103.1</v>
      </c>
      <c r="R748" s="164">
        <v>103.1</v>
      </c>
      <c r="S748" s="164">
        <v>103.1</v>
      </c>
      <c r="T748" s="164">
        <v>103.1</v>
      </c>
      <c r="U748" s="164">
        <v>103.1</v>
      </c>
      <c r="V748" s="164">
        <v>103.1</v>
      </c>
      <c r="W748" s="164">
        <v>103.1</v>
      </c>
      <c r="X748" s="164">
        <v>103.1</v>
      </c>
      <c r="Y748" s="164">
        <v>103.1</v>
      </c>
      <c r="Z748" s="164">
        <v>103.1</v>
      </c>
      <c r="AA748" s="164">
        <v>103.1</v>
      </c>
      <c r="AB748" s="164">
        <v>140.6</v>
      </c>
      <c r="AC748" s="164">
        <v>140.6</v>
      </c>
      <c r="AD748" s="164">
        <v>140.6</v>
      </c>
      <c r="AE748" s="164">
        <v>140.6</v>
      </c>
      <c r="AF748" s="164">
        <v>140.6</v>
      </c>
      <c r="AG748" s="164">
        <v>140.6</v>
      </c>
      <c r="AH748" s="164">
        <v>140.6</v>
      </c>
      <c r="AI748" s="164">
        <v>140.6</v>
      </c>
      <c r="AJ748" s="164">
        <v>140.6</v>
      </c>
      <c r="AK748" s="164">
        <v>140.6</v>
      </c>
      <c r="AL748" s="164">
        <v>140.6</v>
      </c>
      <c r="AM748" s="164">
        <v>140.6</v>
      </c>
      <c r="AN748" s="164">
        <v>131.5</v>
      </c>
      <c r="AO748" s="164">
        <v>131.5</v>
      </c>
      <c r="AP748" s="164">
        <v>131.5</v>
      </c>
      <c r="AQ748" s="164">
        <v>131.5</v>
      </c>
      <c r="AR748" s="164">
        <v>131.5</v>
      </c>
      <c r="AS748" s="164">
        <v>131.5</v>
      </c>
      <c r="AT748" s="164">
        <v>131.5</v>
      </c>
      <c r="AU748" s="164">
        <v>131.5</v>
      </c>
      <c r="AV748" s="164">
        <v>131.5</v>
      </c>
      <c r="AW748" s="164">
        <v>131.5</v>
      </c>
      <c r="AX748" s="164">
        <v>130.19999999999999</v>
      </c>
      <c r="AY748" s="164">
        <v>130.19999999999999</v>
      </c>
      <c r="AZ748" s="164">
        <v>130.19999999999999</v>
      </c>
      <c r="BA748" s="164">
        <v>130.19999999999999</v>
      </c>
      <c r="BB748" s="164">
        <v>130.19999999999999</v>
      </c>
      <c r="BC748" s="164">
        <v>130.19999999999999</v>
      </c>
      <c r="BD748" s="164">
        <v>130.19999999999999</v>
      </c>
      <c r="BE748" s="164">
        <v>130.19999999999999</v>
      </c>
      <c r="BF748" s="164">
        <v>130.19999999999999</v>
      </c>
      <c r="BG748" s="164">
        <v>130.19999999999999</v>
      </c>
      <c r="BH748" s="164">
        <v>130.19999999999999</v>
      </c>
      <c r="BI748" s="164">
        <v>130.19999999999999</v>
      </c>
      <c r="BJ748" s="164">
        <v>130.19999999999999</v>
      </c>
      <c r="BK748" s="164">
        <v>130.19999999999999</v>
      </c>
      <c r="BL748" s="164">
        <v>130.19999999999999</v>
      </c>
      <c r="BM748" s="164">
        <v>130.19999999999999</v>
      </c>
      <c r="BN748" s="164">
        <v>130.19999999999999</v>
      </c>
      <c r="BO748" s="164">
        <v>130.19999999999999</v>
      </c>
      <c r="BP748" s="164">
        <v>130.19999999999999</v>
      </c>
      <c r="BQ748" s="164">
        <v>130.19999999999999</v>
      </c>
      <c r="BR748" s="164">
        <v>130.19999999999999</v>
      </c>
      <c r="BS748" s="164">
        <v>130.19999999999999</v>
      </c>
      <c r="BT748" s="164">
        <v>130.19999999999999</v>
      </c>
      <c r="BU748" s="164">
        <v>130.19999999999999</v>
      </c>
      <c r="BV748" s="164">
        <v>130.19999999999999</v>
      </c>
      <c r="BW748" s="164">
        <v>130.19999999999999</v>
      </c>
      <c r="BX748" s="164">
        <v>130.19999999999999</v>
      </c>
      <c r="BY748" s="164">
        <v>130.19999999999999</v>
      </c>
      <c r="BZ748" s="164">
        <v>130.19999999999999</v>
      </c>
      <c r="CA748" s="164">
        <v>130.19999999999999</v>
      </c>
      <c r="CB748" s="164">
        <v>130.19999999999999</v>
      </c>
      <c r="CC748" s="164">
        <v>130.19999999999999</v>
      </c>
      <c r="CD748" s="164">
        <v>130.19999999999999</v>
      </c>
      <c r="CE748" s="164">
        <v>130.19999999999999</v>
      </c>
      <c r="CF748" s="164">
        <v>130.19999999999999</v>
      </c>
      <c r="CG748" s="164">
        <v>130.19999999999999</v>
      </c>
      <c r="CH748" s="164">
        <v>130.19999999999999</v>
      </c>
      <c r="CI748" s="164">
        <v>130.19999999999999</v>
      </c>
      <c r="CJ748" s="164">
        <v>130.19999999999999</v>
      </c>
      <c r="CK748" s="164">
        <v>130.19999999999999</v>
      </c>
      <c r="CL748" s="164">
        <v>130.19999999999999</v>
      </c>
      <c r="CM748" s="164">
        <v>130.19999999999999</v>
      </c>
      <c r="CN748" s="164">
        <v>130.19999999999999</v>
      </c>
      <c r="CO748" s="164">
        <v>130.19999999999999</v>
      </c>
      <c r="CP748" s="164">
        <v>130.19999999999999</v>
      </c>
      <c r="CQ748" s="164">
        <v>130.19999999999999</v>
      </c>
      <c r="CR748" s="164">
        <v>130.19999999999999</v>
      </c>
      <c r="CS748" s="164">
        <v>130.19999999999999</v>
      </c>
      <c r="CT748" s="164">
        <v>130.19999999999999</v>
      </c>
      <c r="CU748" s="164">
        <v>130.19999999999999</v>
      </c>
      <c r="CV748" s="164">
        <v>130.19999999999999</v>
      </c>
      <c r="CW748" s="164">
        <v>130.19999999999999</v>
      </c>
      <c r="CX748" s="164">
        <v>130.19999999999999</v>
      </c>
      <c r="CY748" s="164">
        <v>130.19999999999999</v>
      </c>
      <c r="CZ748" s="164">
        <v>130.19999999999999</v>
      </c>
      <c r="DA748" s="164">
        <v>130.19999999999999</v>
      </c>
      <c r="DB748" s="164">
        <v>130.19999999999999</v>
      </c>
      <c r="DC748" s="164">
        <v>130.19999999999999</v>
      </c>
      <c r="DD748" s="164">
        <v>130.19999999999999</v>
      </c>
      <c r="DE748" s="164">
        <v>130.19999999999999</v>
      </c>
      <c r="DF748" s="164">
        <v>130.19999999999999</v>
      </c>
      <c r="DG748" s="164">
        <v>130.19999999999999</v>
      </c>
      <c r="DH748" s="164">
        <v>130.19999999999999</v>
      </c>
      <c r="DI748" s="164">
        <v>130.19999999999999</v>
      </c>
      <c r="DJ748" s="164">
        <v>130.19999999999999</v>
      </c>
      <c r="DK748" s="164">
        <v>130.19999999999999</v>
      </c>
      <c r="DL748" s="164">
        <v>130.19999999999999</v>
      </c>
      <c r="DM748" s="164">
        <v>130.19999999999999</v>
      </c>
      <c r="DN748" s="164">
        <v>130.19999999999999</v>
      </c>
      <c r="DO748" s="164">
        <v>130.19999999999999</v>
      </c>
      <c r="DP748" s="164">
        <v>130.19999999999999</v>
      </c>
      <c r="DQ748" s="164">
        <v>130.19999999999999</v>
      </c>
      <c r="DR748" s="164">
        <v>130.19999999999999</v>
      </c>
      <c r="DS748" s="164">
        <v>130.19999999999999</v>
      </c>
      <c r="DT748" s="164">
        <v>130.19999999999999</v>
      </c>
    </row>
    <row r="749" spans="1:124" x14ac:dyDescent="0.25">
      <c r="A749" s="162" t="s">
        <v>3037</v>
      </c>
      <c r="B749" s="162" t="s">
        <v>3038</v>
      </c>
      <c r="C749" s="163">
        <v>0.43675000000000003</v>
      </c>
      <c r="D749" s="164">
        <v>107</v>
      </c>
      <c r="E749" s="164">
        <v>107.9</v>
      </c>
      <c r="F749" s="164">
        <v>112.7</v>
      </c>
      <c r="G749" s="164">
        <v>107</v>
      </c>
      <c r="H749" s="164">
        <v>107.3</v>
      </c>
      <c r="I749" s="164">
        <v>104.6</v>
      </c>
      <c r="J749" s="164">
        <v>107</v>
      </c>
      <c r="K749" s="164">
        <v>103.6</v>
      </c>
      <c r="L749" s="164">
        <v>107.7</v>
      </c>
      <c r="M749" s="164">
        <v>116.8</v>
      </c>
      <c r="N749" s="164">
        <v>116.4</v>
      </c>
      <c r="O749" s="164">
        <v>116.5</v>
      </c>
      <c r="P749" s="164">
        <v>119.4</v>
      </c>
      <c r="Q749" s="164">
        <v>116.9</v>
      </c>
      <c r="R749" s="164">
        <v>115.4</v>
      </c>
      <c r="S749" s="164">
        <v>117.9</v>
      </c>
      <c r="T749" s="164">
        <v>114</v>
      </c>
      <c r="U749" s="164">
        <v>116.2</v>
      </c>
      <c r="V749" s="164">
        <v>120.4</v>
      </c>
      <c r="W749" s="164">
        <v>121.2</v>
      </c>
      <c r="X749" s="164">
        <v>123.2</v>
      </c>
      <c r="Y749" s="164">
        <v>124.2</v>
      </c>
      <c r="Z749" s="164">
        <v>127.6</v>
      </c>
      <c r="AA749" s="164">
        <v>126.2</v>
      </c>
      <c r="AB749" s="164">
        <v>131.30000000000001</v>
      </c>
      <c r="AC749" s="164">
        <v>131.19999999999999</v>
      </c>
      <c r="AD749" s="164">
        <v>127.1</v>
      </c>
      <c r="AE749" s="164">
        <v>133.6</v>
      </c>
      <c r="AF749" s="164">
        <v>125.8</v>
      </c>
      <c r="AG749" s="164">
        <v>129.80000000000001</v>
      </c>
      <c r="AH749" s="164">
        <v>126.1</v>
      </c>
      <c r="AI749" s="164">
        <v>135.19999999999999</v>
      </c>
      <c r="AJ749" s="164">
        <v>125.2</v>
      </c>
      <c r="AK749" s="164">
        <v>122.3</v>
      </c>
      <c r="AL749" s="164">
        <v>129.80000000000001</v>
      </c>
      <c r="AM749" s="164">
        <v>131.19999999999999</v>
      </c>
      <c r="AN749" s="164">
        <v>124</v>
      </c>
      <c r="AO749" s="164">
        <v>128.9</v>
      </c>
      <c r="AP749" s="164">
        <v>130.30000000000001</v>
      </c>
      <c r="AQ749" s="164">
        <v>135.69999999999999</v>
      </c>
      <c r="AR749" s="164">
        <v>132</v>
      </c>
      <c r="AS749" s="164">
        <v>128.9</v>
      </c>
      <c r="AT749" s="164">
        <v>129.6</v>
      </c>
      <c r="AU749" s="164">
        <v>128.1</v>
      </c>
      <c r="AV749" s="164">
        <v>127.7</v>
      </c>
      <c r="AW749" s="164">
        <v>123.2</v>
      </c>
      <c r="AX749" s="164">
        <v>123.3</v>
      </c>
      <c r="AY749" s="164">
        <v>123.8</v>
      </c>
      <c r="AZ749" s="164">
        <v>123.1</v>
      </c>
      <c r="BA749" s="164">
        <v>123.1</v>
      </c>
      <c r="BB749" s="164">
        <v>123.5</v>
      </c>
      <c r="BC749" s="164">
        <v>124.4</v>
      </c>
      <c r="BD749" s="164">
        <v>124.6</v>
      </c>
      <c r="BE749" s="164">
        <v>125.7</v>
      </c>
      <c r="BF749" s="164">
        <v>125.9</v>
      </c>
      <c r="BG749" s="164">
        <v>125.6</v>
      </c>
      <c r="BH749" s="164">
        <v>126.1</v>
      </c>
      <c r="BI749" s="164">
        <v>125.4</v>
      </c>
      <c r="BJ749" s="164">
        <v>125.7</v>
      </c>
      <c r="BK749" s="164">
        <v>126.1</v>
      </c>
      <c r="BL749" s="164">
        <v>124.8</v>
      </c>
      <c r="BM749" s="164">
        <v>125.1</v>
      </c>
      <c r="BN749" s="164">
        <v>126.8</v>
      </c>
      <c r="BO749" s="164">
        <v>126.5</v>
      </c>
      <c r="BP749" s="164">
        <v>126.8</v>
      </c>
      <c r="BQ749" s="164">
        <v>128.4</v>
      </c>
      <c r="BR749" s="164">
        <v>127.6</v>
      </c>
      <c r="BS749" s="164">
        <v>128.69999999999999</v>
      </c>
      <c r="BT749" s="164">
        <v>127</v>
      </c>
      <c r="BU749" s="164">
        <v>127.6</v>
      </c>
      <c r="BV749" s="164">
        <v>129</v>
      </c>
      <c r="BW749" s="164">
        <v>129.69999999999999</v>
      </c>
      <c r="BX749" s="164">
        <v>129.19999999999999</v>
      </c>
      <c r="BY749" s="164">
        <v>128.6</v>
      </c>
      <c r="BZ749" s="164">
        <v>130.19999999999999</v>
      </c>
      <c r="CA749" s="164">
        <v>130.19999999999999</v>
      </c>
      <c r="CB749" s="164">
        <v>130.19999999999999</v>
      </c>
      <c r="CC749" s="164">
        <v>130.4</v>
      </c>
      <c r="CD749" s="164">
        <v>130.19999999999999</v>
      </c>
      <c r="CE749" s="164">
        <v>129.9</v>
      </c>
      <c r="CF749" s="164">
        <v>129.9</v>
      </c>
      <c r="CG749" s="164">
        <v>129.1</v>
      </c>
      <c r="CH749" s="164">
        <v>128.9</v>
      </c>
      <c r="CI749" s="164">
        <v>128.30000000000001</v>
      </c>
      <c r="CJ749" s="164">
        <v>128.4</v>
      </c>
      <c r="CK749" s="164">
        <v>131.6</v>
      </c>
      <c r="CL749" s="164">
        <v>133.69999999999999</v>
      </c>
      <c r="CM749" s="164">
        <v>132.30000000000001</v>
      </c>
      <c r="CN749" s="164">
        <v>135.19999999999999</v>
      </c>
      <c r="CO749" s="164">
        <v>135.19999999999999</v>
      </c>
      <c r="CP749" s="164">
        <v>130.19999999999999</v>
      </c>
      <c r="CQ749" s="164">
        <v>130.4</v>
      </c>
      <c r="CR749" s="164">
        <v>129</v>
      </c>
      <c r="CS749" s="164">
        <v>127.8</v>
      </c>
      <c r="CT749" s="164">
        <v>128.5</v>
      </c>
      <c r="CU749" s="164">
        <v>128.4</v>
      </c>
      <c r="CV749" s="164">
        <v>128.4</v>
      </c>
      <c r="CW749" s="164">
        <v>128</v>
      </c>
      <c r="CX749" s="164">
        <v>127.9</v>
      </c>
      <c r="CY749" s="164">
        <v>127.9</v>
      </c>
      <c r="CZ749" s="164">
        <v>128.30000000000001</v>
      </c>
      <c r="DA749" s="164">
        <v>128.4</v>
      </c>
      <c r="DB749" s="164">
        <v>130.6</v>
      </c>
      <c r="DC749" s="164">
        <v>127.7</v>
      </c>
      <c r="DD749" s="164">
        <v>127.3</v>
      </c>
      <c r="DE749" s="164">
        <v>130.6</v>
      </c>
      <c r="DF749" s="164">
        <v>128.1</v>
      </c>
      <c r="DG749" s="164">
        <v>131.5</v>
      </c>
      <c r="DH749" s="164">
        <v>131.1</v>
      </c>
      <c r="DI749" s="164">
        <v>131.6</v>
      </c>
      <c r="DJ749" s="164">
        <v>132.9</v>
      </c>
      <c r="DK749" s="164">
        <v>135</v>
      </c>
      <c r="DL749" s="164">
        <v>134.69999999999999</v>
      </c>
      <c r="DM749" s="164">
        <v>135.9</v>
      </c>
      <c r="DN749" s="164">
        <v>133</v>
      </c>
      <c r="DO749" s="164">
        <v>132.9</v>
      </c>
      <c r="DP749" s="164">
        <v>130.6</v>
      </c>
      <c r="DQ749" s="164">
        <v>133.5</v>
      </c>
      <c r="DR749" s="164">
        <v>135.5</v>
      </c>
      <c r="DS749" s="164">
        <v>134</v>
      </c>
      <c r="DT749" s="164">
        <v>138.9</v>
      </c>
    </row>
    <row r="750" spans="1:124" x14ac:dyDescent="0.25">
      <c r="A750" s="162" t="s">
        <v>3040</v>
      </c>
      <c r="B750" s="162" t="s">
        <v>3041</v>
      </c>
      <c r="C750" s="163">
        <v>4.3600000000000002E-3</v>
      </c>
      <c r="D750" s="164">
        <v>84.8</v>
      </c>
      <c r="E750" s="164">
        <v>93</v>
      </c>
      <c r="F750" s="164">
        <v>87.4</v>
      </c>
      <c r="G750" s="164">
        <v>119</v>
      </c>
      <c r="H750" s="164">
        <v>101.6</v>
      </c>
      <c r="I750" s="164">
        <v>123.3</v>
      </c>
      <c r="J750" s="164">
        <v>117</v>
      </c>
      <c r="K750" s="164">
        <v>101</v>
      </c>
      <c r="L750" s="164">
        <v>112</v>
      </c>
      <c r="M750" s="164">
        <v>120.8</v>
      </c>
      <c r="N750" s="164">
        <v>101.6</v>
      </c>
      <c r="O750" s="164">
        <v>89.3</v>
      </c>
      <c r="P750" s="164">
        <v>97.3</v>
      </c>
      <c r="Q750" s="164">
        <v>111.3</v>
      </c>
      <c r="R750" s="164">
        <v>124.5</v>
      </c>
      <c r="S750" s="164">
        <v>105</v>
      </c>
      <c r="T750" s="164">
        <v>105.3</v>
      </c>
      <c r="U750" s="164">
        <v>117.6</v>
      </c>
      <c r="V750" s="164">
        <v>101.7</v>
      </c>
      <c r="W750" s="164">
        <v>107.5</v>
      </c>
      <c r="X750" s="164">
        <v>105.4</v>
      </c>
      <c r="Y750" s="164">
        <v>102.2</v>
      </c>
      <c r="Z750" s="164">
        <v>104</v>
      </c>
      <c r="AA750" s="164">
        <v>94.5</v>
      </c>
      <c r="AB750" s="164">
        <v>113.1</v>
      </c>
      <c r="AC750" s="164">
        <v>104.1</v>
      </c>
      <c r="AD750" s="164">
        <v>103.9</v>
      </c>
      <c r="AE750" s="164">
        <v>110.1</v>
      </c>
      <c r="AF750" s="164">
        <v>100.4</v>
      </c>
      <c r="AG750" s="164">
        <v>109.6</v>
      </c>
      <c r="AH750" s="164">
        <v>108.2</v>
      </c>
      <c r="AI750" s="164">
        <v>115.7</v>
      </c>
      <c r="AJ750" s="164">
        <v>115</v>
      </c>
      <c r="AK750" s="164">
        <v>111.9</v>
      </c>
      <c r="AL750" s="164">
        <v>102.1</v>
      </c>
      <c r="AM750" s="164">
        <v>108</v>
      </c>
      <c r="AN750" s="164">
        <v>112.5</v>
      </c>
      <c r="AO750" s="164">
        <v>113.6</v>
      </c>
      <c r="AP750" s="164">
        <v>107.7</v>
      </c>
      <c r="AQ750" s="164">
        <v>118.4</v>
      </c>
      <c r="AR750" s="164">
        <v>117.3</v>
      </c>
      <c r="AS750" s="164">
        <v>127.3</v>
      </c>
      <c r="AT750" s="164">
        <v>119.9</v>
      </c>
      <c r="AU750" s="164">
        <v>119.9</v>
      </c>
      <c r="AV750" s="164">
        <v>119.4</v>
      </c>
      <c r="AW750" s="164">
        <v>119.4</v>
      </c>
      <c r="AX750" s="164">
        <v>111.4</v>
      </c>
      <c r="AY750" s="164">
        <v>114.9</v>
      </c>
      <c r="AZ750" s="164">
        <v>116.5</v>
      </c>
      <c r="BA750" s="164">
        <v>112.9</v>
      </c>
      <c r="BB750" s="164">
        <v>114.4</v>
      </c>
      <c r="BC750" s="164">
        <v>112.2</v>
      </c>
      <c r="BD750" s="164">
        <v>113</v>
      </c>
      <c r="BE750" s="164">
        <v>118.9</v>
      </c>
      <c r="BF750" s="164">
        <v>118.9</v>
      </c>
      <c r="BG750" s="164">
        <v>113.4</v>
      </c>
      <c r="BH750" s="164">
        <v>121.7</v>
      </c>
      <c r="BI750" s="164">
        <v>121.7</v>
      </c>
      <c r="BJ750" s="164">
        <v>117.2</v>
      </c>
      <c r="BK750" s="164">
        <v>113.6</v>
      </c>
      <c r="BL750" s="164">
        <v>114.3</v>
      </c>
      <c r="BM750" s="164">
        <v>114.3</v>
      </c>
      <c r="BN750" s="164">
        <v>117.1</v>
      </c>
      <c r="BO750" s="164">
        <v>112</v>
      </c>
      <c r="BP750" s="164">
        <v>112</v>
      </c>
      <c r="BQ750" s="164">
        <v>112.2</v>
      </c>
      <c r="BR750" s="164">
        <v>117</v>
      </c>
      <c r="BS750" s="164">
        <v>114.7</v>
      </c>
      <c r="BT750" s="164">
        <v>114.7</v>
      </c>
      <c r="BU750" s="164">
        <v>113.2</v>
      </c>
      <c r="BV750" s="164">
        <v>115.2</v>
      </c>
      <c r="BW750" s="164">
        <v>113.8</v>
      </c>
      <c r="BX750" s="164">
        <v>115.4</v>
      </c>
      <c r="BY750" s="164">
        <v>119.3</v>
      </c>
      <c r="BZ750" s="164">
        <v>119.3</v>
      </c>
      <c r="CA750" s="164">
        <v>113.4</v>
      </c>
      <c r="CB750" s="164">
        <v>112.4</v>
      </c>
      <c r="CC750" s="164">
        <v>120.7</v>
      </c>
      <c r="CD750" s="164">
        <v>127.3</v>
      </c>
      <c r="CE750" s="164">
        <v>118.7</v>
      </c>
      <c r="CF750" s="164">
        <v>122.4</v>
      </c>
      <c r="CG750" s="164">
        <v>122.4</v>
      </c>
      <c r="CH750" s="164">
        <v>128.19999999999999</v>
      </c>
      <c r="CI750" s="164">
        <v>119.7</v>
      </c>
      <c r="CJ750" s="164">
        <v>128.6</v>
      </c>
      <c r="CK750" s="164">
        <v>116.9</v>
      </c>
      <c r="CL750" s="164">
        <v>115.3</v>
      </c>
      <c r="CM750" s="164">
        <v>119.8</v>
      </c>
      <c r="CN750" s="164">
        <v>119.8</v>
      </c>
      <c r="CO750" s="164">
        <v>119.8</v>
      </c>
      <c r="CP750" s="164">
        <v>116.9</v>
      </c>
      <c r="CQ750" s="164">
        <v>119.7</v>
      </c>
      <c r="CR750" s="164">
        <v>119.7</v>
      </c>
      <c r="CS750" s="164">
        <v>119.7</v>
      </c>
      <c r="CT750" s="164">
        <v>120.1</v>
      </c>
      <c r="CU750" s="164">
        <v>120.8</v>
      </c>
      <c r="CV750" s="164">
        <v>120.8</v>
      </c>
      <c r="CW750" s="164">
        <v>120.1</v>
      </c>
      <c r="CX750" s="164">
        <v>119</v>
      </c>
      <c r="CY750" s="164">
        <v>119</v>
      </c>
      <c r="CZ750" s="164">
        <v>122.2</v>
      </c>
      <c r="DA750" s="164">
        <v>122.2</v>
      </c>
      <c r="DB750" s="164">
        <v>122.2</v>
      </c>
      <c r="DC750" s="164">
        <v>119.7</v>
      </c>
      <c r="DD750" s="164">
        <v>119.7</v>
      </c>
      <c r="DE750" s="164">
        <v>122.3</v>
      </c>
      <c r="DF750" s="164">
        <v>123.3</v>
      </c>
      <c r="DG750" s="164">
        <v>123.3</v>
      </c>
      <c r="DH750" s="164">
        <v>119.3</v>
      </c>
      <c r="DI750" s="164">
        <v>119.3</v>
      </c>
      <c r="DJ750" s="164">
        <v>119.3</v>
      </c>
      <c r="DK750" s="164">
        <v>119.7</v>
      </c>
      <c r="DL750" s="164">
        <v>119.7</v>
      </c>
      <c r="DM750" s="164">
        <v>125.6</v>
      </c>
      <c r="DN750" s="164">
        <v>125.6</v>
      </c>
      <c r="DO750" s="164">
        <v>117.2</v>
      </c>
      <c r="DP750" s="164">
        <v>121.8</v>
      </c>
      <c r="DQ750" s="164">
        <v>121.8</v>
      </c>
      <c r="DR750" s="164">
        <v>121.8</v>
      </c>
      <c r="DS750" s="164">
        <v>121.8</v>
      </c>
      <c r="DT750" s="164">
        <v>121.8</v>
      </c>
    </row>
    <row r="751" spans="1:124" x14ac:dyDescent="0.25">
      <c r="A751" s="162" t="s">
        <v>3043</v>
      </c>
      <c r="B751" s="162" t="s">
        <v>3044</v>
      </c>
      <c r="C751" s="163">
        <v>0.25613000000000002</v>
      </c>
      <c r="D751" s="164">
        <v>108.8</v>
      </c>
      <c r="E751" s="164">
        <v>115.3</v>
      </c>
      <c r="F751" s="164">
        <v>120.3</v>
      </c>
      <c r="G751" s="164">
        <v>111.9</v>
      </c>
      <c r="H751" s="164">
        <v>109.6</v>
      </c>
      <c r="I751" s="164">
        <v>107.2</v>
      </c>
      <c r="J751" s="164">
        <v>110.9</v>
      </c>
      <c r="K751" s="164">
        <v>104.6</v>
      </c>
      <c r="L751" s="164">
        <v>110.4</v>
      </c>
      <c r="M751" s="164">
        <v>122.3</v>
      </c>
      <c r="N751" s="164">
        <v>123.4</v>
      </c>
      <c r="O751" s="164">
        <v>120.5</v>
      </c>
      <c r="P751" s="164">
        <v>125.7</v>
      </c>
      <c r="Q751" s="164">
        <v>121.7</v>
      </c>
      <c r="R751" s="164">
        <v>114.4</v>
      </c>
      <c r="S751" s="164">
        <v>126.8</v>
      </c>
      <c r="T751" s="164">
        <v>117.6</v>
      </c>
      <c r="U751" s="164">
        <v>120.3</v>
      </c>
      <c r="V751" s="164">
        <v>125.3</v>
      </c>
      <c r="W751" s="164">
        <v>129.69999999999999</v>
      </c>
      <c r="X751" s="164">
        <v>130.80000000000001</v>
      </c>
      <c r="Y751" s="164">
        <v>129.5</v>
      </c>
      <c r="Z751" s="164">
        <v>134.19999999999999</v>
      </c>
      <c r="AA751" s="164">
        <v>134.19999999999999</v>
      </c>
      <c r="AB751" s="164">
        <v>147.69999999999999</v>
      </c>
      <c r="AC751" s="164">
        <v>143.69999999999999</v>
      </c>
      <c r="AD751" s="164">
        <v>140.80000000000001</v>
      </c>
      <c r="AE751" s="164">
        <v>148.6</v>
      </c>
      <c r="AF751" s="164">
        <v>134.69999999999999</v>
      </c>
      <c r="AG751" s="164">
        <v>140.69999999999999</v>
      </c>
      <c r="AH751" s="164">
        <v>138.1</v>
      </c>
      <c r="AI751" s="164">
        <v>149.30000000000001</v>
      </c>
      <c r="AJ751" s="164">
        <v>137.6</v>
      </c>
      <c r="AK751" s="164">
        <v>134.9</v>
      </c>
      <c r="AL751" s="164">
        <v>146.4</v>
      </c>
      <c r="AM751" s="164">
        <v>144.30000000000001</v>
      </c>
      <c r="AN751" s="164">
        <v>135.80000000000001</v>
      </c>
      <c r="AO751" s="164">
        <v>140</v>
      </c>
      <c r="AP751" s="164">
        <v>144.9</v>
      </c>
      <c r="AQ751" s="164">
        <v>151.30000000000001</v>
      </c>
      <c r="AR751" s="164">
        <v>146.5</v>
      </c>
      <c r="AS751" s="164">
        <v>141</v>
      </c>
      <c r="AT751" s="164">
        <v>142.9</v>
      </c>
      <c r="AU751" s="164">
        <v>141.6</v>
      </c>
      <c r="AV751" s="164">
        <v>140.6</v>
      </c>
      <c r="AW751" s="164">
        <v>132.1</v>
      </c>
      <c r="AX751" s="164">
        <v>132.1</v>
      </c>
      <c r="AY751" s="164">
        <v>132.1</v>
      </c>
      <c r="AZ751" s="164">
        <v>132.1</v>
      </c>
      <c r="BA751" s="164">
        <v>132.1</v>
      </c>
      <c r="BB751" s="164">
        <v>132.1</v>
      </c>
      <c r="BC751" s="164">
        <v>132.1</v>
      </c>
      <c r="BD751" s="164">
        <v>132.1</v>
      </c>
      <c r="BE751" s="164">
        <v>132.1</v>
      </c>
      <c r="BF751" s="164">
        <v>132.1</v>
      </c>
      <c r="BG751" s="164">
        <v>132.1</v>
      </c>
      <c r="BH751" s="164">
        <v>132.1</v>
      </c>
      <c r="BI751" s="164">
        <v>132.1</v>
      </c>
      <c r="BJ751" s="164">
        <v>132.1</v>
      </c>
      <c r="BK751" s="164">
        <v>132.1</v>
      </c>
      <c r="BL751" s="164">
        <v>130.80000000000001</v>
      </c>
      <c r="BM751" s="164">
        <v>130.80000000000001</v>
      </c>
      <c r="BN751" s="164">
        <v>133.6</v>
      </c>
      <c r="BO751" s="164">
        <v>133.6</v>
      </c>
      <c r="BP751" s="164">
        <v>135.4</v>
      </c>
      <c r="BQ751" s="164">
        <v>137.1</v>
      </c>
      <c r="BR751" s="164">
        <v>135.6</v>
      </c>
      <c r="BS751" s="164">
        <v>137.6</v>
      </c>
      <c r="BT751" s="164">
        <v>134.69999999999999</v>
      </c>
      <c r="BU751" s="164">
        <v>135.9</v>
      </c>
      <c r="BV751" s="164">
        <v>139.4</v>
      </c>
      <c r="BW751" s="164">
        <v>138.80000000000001</v>
      </c>
      <c r="BX751" s="164">
        <v>138.80000000000001</v>
      </c>
      <c r="BY751" s="164">
        <v>137.69999999999999</v>
      </c>
      <c r="BZ751" s="164">
        <v>138.19999999999999</v>
      </c>
      <c r="CA751" s="164">
        <v>138.19999999999999</v>
      </c>
      <c r="CB751" s="164">
        <v>138.19999999999999</v>
      </c>
      <c r="CC751" s="164">
        <v>138.19999999999999</v>
      </c>
      <c r="CD751" s="164">
        <v>138.19999999999999</v>
      </c>
      <c r="CE751" s="164">
        <v>138.19999999999999</v>
      </c>
      <c r="CF751" s="164">
        <v>138.19999999999999</v>
      </c>
      <c r="CG751" s="164">
        <v>138.19999999999999</v>
      </c>
      <c r="CH751" s="164">
        <v>138.19999999999999</v>
      </c>
      <c r="CI751" s="164">
        <v>135.9</v>
      </c>
      <c r="CJ751" s="164">
        <v>135.9</v>
      </c>
      <c r="CK751" s="164">
        <v>141.19999999999999</v>
      </c>
      <c r="CL751" s="164">
        <v>146.5</v>
      </c>
      <c r="CM751" s="164">
        <v>143.69999999999999</v>
      </c>
      <c r="CN751" s="164">
        <v>147.9</v>
      </c>
      <c r="CO751" s="164">
        <v>147.9</v>
      </c>
      <c r="CP751" s="164">
        <v>139.1</v>
      </c>
      <c r="CQ751" s="164">
        <v>139.1</v>
      </c>
      <c r="CR751" s="164">
        <v>137.19999999999999</v>
      </c>
      <c r="CS751" s="164">
        <v>135.69999999999999</v>
      </c>
      <c r="CT751" s="164">
        <v>135.69999999999999</v>
      </c>
      <c r="CU751" s="164">
        <v>135.69999999999999</v>
      </c>
      <c r="CV751" s="164">
        <v>135.69999999999999</v>
      </c>
      <c r="CW751" s="164">
        <v>135.69999999999999</v>
      </c>
      <c r="CX751" s="164">
        <v>135.69999999999999</v>
      </c>
      <c r="CY751" s="164">
        <v>135.69999999999999</v>
      </c>
      <c r="CZ751" s="164">
        <v>135.69999999999999</v>
      </c>
      <c r="DA751" s="164">
        <v>136.5</v>
      </c>
      <c r="DB751" s="164">
        <v>138.5</v>
      </c>
      <c r="DC751" s="164">
        <v>133.69999999999999</v>
      </c>
      <c r="DD751" s="164">
        <v>132.69999999999999</v>
      </c>
      <c r="DE751" s="164">
        <v>137</v>
      </c>
      <c r="DF751" s="164">
        <v>133</v>
      </c>
      <c r="DG751" s="164">
        <v>137.5</v>
      </c>
      <c r="DH751" s="164">
        <v>135.5</v>
      </c>
      <c r="DI751" s="164">
        <v>135.5</v>
      </c>
      <c r="DJ751" s="164">
        <v>138.1</v>
      </c>
      <c r="DK751" s="164">
        <v>139.80000000000001</v>
      </c>
      <c r="DL751" s="164">
        <v>138.69999999999999</v>
      </c>
      <c r="DM751" s="164">
        <v>137.5</v>
      </c>
      <c r="DN751" s="164">
        <v>132.4</v>
      </c>
      <c r="DO751" s="164">
        <v>132.4</v>
      </c>
      <c r="DP751" s="164">
        <v>128.4</v>
      </c>
      <c r="DQ751" s="164">
        <v>133.6</v>
      </c>
      <c r="DR751" s="164">
        <v>136.69999999999999</v>
      </c>
      <c r="DS751" s="164">
        <v>133.69999999999999</v>
      </c>
      <c r="DT751" s="164">
        <v>140.9</v>
      </c>
    </row>
    <row r="752" spans="1:124" x14ac:dyDescent="0.25">
      <c r="A752" s="162" t="s">
        <v>3046</v>
      </c>
      <c r="B752" s="162" t="s">
        <v>3047</v>
      </c>
      <c r="C752" s="163">
        <v>1.4999999999999999E-4</v>
      </c>
      <c r="D752" s="164">
        <v>100.7</v>
      </c>
      <c r="E752" s="164">
        <v>95.8</v>
      </c>
      <c r="F752" s="164">
        <v>104.1</v>
      </c>
      <c r="G752" s="164">
        <v>101</v>
      </c>
      <c r="H752" s="164">
        <v>84</v>
      </c>
      <c r="I752" s="164">
        <v>77.900000000000006</v>
      </c>
      <c r="J752" s="164">
        <v>79.099999999999994</v>
      </c>
      <c r="K752" s="164">
        <v>76.8</v>
      </c>
      <c r="L752" s="164">
        <v>80.5</v>
      </c>
      <c r="M752" s="164">
        <v>78.5</v>
      </c>
      <c r="N752" s="164">
        <v>77</v>
      </c>
      <c r="O752" s="164">
        <v>73.7</v>
      </c>
      <c r="P752" s="164">
        <v>79.3</v>
      </c>
      <c r="Q752" s="164">
        <v>80.099999999999994</v>
      </c>
      <c r="R752" s="164">
        <v>81.7</v>
      </c>
      <c r="S752" s="164">
        <v>80.2</v>
      </c>
      <c r="T752" s="164">
        <v>83.1</v>
      </c>
      <c r="U752" s="164">
        <v>85.1</v>
      </c>
      <c r="V752" s="164">
        <v>79.900000000000006</v>
      </c>
      <c r="W752" s="164">
        <v>82.6</v>
      </c>
      <c r="X752" s="164">
        <v>87.7</v>
      </c>
      <c r="Y752" s="164">
        <v>82.8</v>
      </c>
      <c r="Z752" s="164">
        <v>92.6</v>
      </c>
      <c r="AA752" s="164">
        <v>101.3</v>
      </c>
      <c r="AB752" s="164">
        <v>102.7</v>
      </c>
      <c r="AC752" s="164">
        <v>103</v>
      </c>
      <c r="AD752" s="164">
        <v>100.9</v>
      </c>
      <c r="AE752" s="164">
        <v>95.4</v>
      </c>
      <c r="AF752" s="164">
        <v>95.4</v>
      </c>
      <c r="AG752" s="164">
        <v>100.2</v>
      </c>
      <c r="AH752" s="164">
        <v>100.2</v>
      </c>
      <c r="AI752" s="164">
        <v>100.2</v>
      </c>
      <c r="AJ752" s="164">
        <v>100.2</v>
      </c>
      <c r="AK752" s="164">
        <v>100.2</v>
      </c>
      <c r="AL752" s="164">
        <v>100.2</v>
      </c>
      <c r="AM752" s="164">
        <v>104.6</v>
      </c>
      <c r="AN752" s="164">
        <v>100.2</v>
      </c>
      <c r="AO752" s="164">
        <v>108</v>
      </c>
      <c r="AP752" s="164">
        <v>107.4</v>
      </c>
      <c r="AQ752" s="164">
        <v>111.3</v>
      </c>
      <c r="AR752" s="164">
        <v>111.3</v>
      </c>
      <c r="AS752" s="164">
        <v>112.3</v>
      </c>
      <c r="AT752" s="164">
        <v>112.3</v>
      </c>
      <c r="AU752" s="164">
        <v>112.3</v>
      </c>
      <c r="AV752" s="164">
        <v>112.3</v>
      </c>
      <c r="AW752" s="164">
        <v>112.3</v>
      </c>
      <c r="AX752" s="164">
        <v>112.3</v>
      </c>
      <c r="AY752" s="164">
        <v>112.3</v>
      </c>
      <c r="AZ752" s="164">
        <v>112.3</v>
      </c>
      <c r="BA752" s="164">
        <v>112.3</v>
      </c>
      <c r="BB752" s="164">
        <v>112.3</v>
      </c>
      <c r="BC752" s="164">
        <v>112.3</v>
      </c>
      <c r="BD752" s="164">
        <v>112.3</v>
      </c>
      <c r="BE752" s="164">
        <v>112.3</v>
      </c>
      <c r="BF752" s="164">
        <v>112.3</v>
      </c>
      <c r="BG752" s="164">
        <v>112.3</v>
      </c>
      <c r="BH752" s="164">
        <v>112.3</v>
      </c>
      <c r="BI752" s="164">
        <v>112.3</v>
      </c>
      <c r="BJ752" s="164">
        <v>112.3</v>
      </c>
      <c r="BK752" s="164">
        <v>112.3</v>
      </c>
      <c r="BL752" s="164">
        <v>112.3</v>
      </c>
      <c r="BM752" s="164">
        <v>112.3</v>
      </c>
      <c r="BN752" s="164">
        <v>112.3</v>
      </c>
      <c r="BO752" s="164">
        <v>112.3</v>
      </c>
      <c r="BP752" s="164">
        <v>112.3</v>
      </c>
      <c r="BQ752" s="164">
        <v>112.3</v>
      </c>
      <c r="BR752" s="164">
        <v>112.3</v>
      </c>
      <c r="BS752" s="164">
        <v>112.3</v>
      </c>
      <c r="BT752" s="164">
        <v>112.3</v>
      </c>
      <c r="BU752" s="164">
        <v>112.3</v>
      </c>
      <c r="BV752" s="164">
        <v>112.3</v>
      </c>
      <c r="BW752" s="164">
        <v>112.3</v>
      </c>
      <c r="BX752" s="164">
        <v>112.3</v>
      </c>
      <c r="BY752" s="164">
        <v>112.3</v>
      </c>
      <c r="BZ752" s="164">
        <v>112.3</v>
      </c>
      <c r="CA752" s="164">
        <v>112.3</v>
      </c>
      <c r="CB752" s="164">
        <v>112.3</v>
      </c>
      <c r="CC752" s="164">
        <v>115.3</v>
      </c>
      <c r="CD752" s="164">
        <v>115.3</v>
      </c>
      <c r="CE752" s="164">
        <v>115.3</v>
      </c>
      <c r="CF752" s="164">
        <v>115.3</v>
      </c>
      <c r="CG752" s="164">
        <v>111.5</v>
      </c>
      <c r="CH752" s="164">
        <v>111.5</v>
      </c>
      <c r="CI752" s="164">
        <v>111.5</v>
      </c>
      <c r="CJ752" s="164">
        <v>111.5</v>
      </c>
      <c r="CK752" s="164">
        <v>111.5</v>
      </c>
      <c r="CL752" s="164">
        <v>111.5</v>
      </c>
      <c r="CM752" s="164">
        <v>111.5</v>
      </c>
      <c r="CN752" s="164">
        <v>111.5</v>
      </c>
      <c r="CO752" s="164">
        <v>111.5</v>
      </c>
      <c r="CP752" s="164">
        <v>111.5</v>
      </c>
      <c r="CQ752" s="164">
        <v>111.5</v>
      </c>
      <c r="CR752" s="164">
        <v>111.5</v>
      </c>
      <c r="CS752" s="164">
        <v>111.5</v>
      </c>
      <c r="CT752" s="164">
        <v>111.5</v>
      </c>
      <c r="CU752" s="164">
        <v>111.5</v>
      </c>
      <c r="CV752" s="164">
        <v>111.5</v>
      </c>
      <c r="CW752" s="164">
        <v>111.5</v>
      </c>
      <c r="CX752" s="164">
        <v>111.5</v>
      </c>
      <c r="CY752" s="164">
        <v>111.5</v>
      </c>
      <c r="CZ752" s="164">
        <v>111.5</v>
      </c>
      <c r="DA752" s="164">
        <v>111.5</v>
      </c>
      <c r="DB752" s="164">
        <v>111.5</v>
      </c>
      <c r="DC752" s="164">
        <v>111.5</v>
      </c>
      <c r="DD752" s="164">
        <v>111.5</v>
      </c>
      <c r="DE752" s="164">
        <v>111.5</v>
      </c>
      <c r="DF752" s="164">
        <v>111.5</v>
      </c>
      <c r="DG752" s="164">
        <v>116.5</v>
      </c>
      <c r="DH752" s="164">
        <v>116.5</v>
      </c>
      <c r="DI752" s="164">
        <v>116.5</v>
      </c>
      <c r="DJ752" s="164">
        <v>116.5</v>
      </c>
      <c r="DK752" s="164">
        <v>116</v>
      </c>
      <c r="DL752" s="164">
        <v>116</v>
      </c>
      <c r="DM752" s="164">
        <v>116</v>
      </c>
      <c r="DN752" s="164">
        <v>116</v>
      </c>
      <c r="DO752" s="164">
        <v>116</v>
      </c>
      <c r="DP752" s="164">
        <v>116</v>
      </c>
      <c r="DQ752" s="164">
        <v>116</v>
      </c>
      <c r="DR752" s="164">
        <v>116</v>
      </c>
      <c r="DS752" s="164">
        <v>116</v>
      </c>
      <c r="DT752" s="164">
        <v>116</v>
      </c>
    </row>
    <row r="753" spans="1:124" x14ac:dyDescent="0.25">
      <c r="A753" s="162" t="s">
        <v>3049</v>
      </c>
      <c r="B753" s="162" t="s">
        <v>3050</v>
      </c>
      <c r="C753" s="163">
        <v>0.13411999999999999</v>
      </c>
      <c r="D753" s="164">
        <v>105.2</v>
      </c>
      <c r="E753" s="164">
        <v>95.4</v>
      </c>
      <c r="F753" s="164">
        <v>102.3</v>
      </c>
      <c r="G753" s="164">
        <v>98.2</v>
      </c>
      <c r="H753" s="164">
        <v>104.2</v>
      </c>
      <c r="I753" s="164">
        <v>98.6</v>
      </c>
      <c r="J753" s="164">
        <v>100</v>
      </c>
      <c r="K753" s="164">
        <v>101.6</v>
      </c>
      <c r="L753" s="164">
        <v>103.3</v>
      </c>
      <c r="M753" s="164">
        <v>109.8</v>
      </c>
      <c r="N753" s="164">
        <v>105.8</v>
      </c>
      <c r="O753" s="164">
        <v>112.5</v>
      </c>
      <c r="P753" s="164">
        <v>112.8</v>
      </c>
      <c r="Q753" s="164">
        <v>112.7</v>
      </c>
      <c r="R753" s="164">
        <v>121</v>
      </c>
      <c r="S753" s="164">
        <v>105.4</v>
      </c>
      <c r="T753" s="164">
        <v>110</v>
      </c>
      <c r="U753" s="164">
        <v>111.2</v>
      </c>
      <c r="V753" s="164">
        <v>115.6</v>
      </c>
      <c r="W753" s="164">
        <v>109.6</v>
      </c>
      <c r="X753" s="164">
        <v>114</v>
      </c>
      <c r="Y753" s="164">
        <v>119.8</v>
      </c>
      <c r="Z753" s="164">
        <v>122</v>
      </c>
      <c r="AA753" s="164">
        <v>117.3</v>
      </c>
      <c r="AB753" s="164">
        <v>108</v>
      </c>
      <c r="AC753" s="164">
        <v>115.6</v>
      </c>
      <c r="AD753" s="164">
        <v>107.8</v>
      </c>
      <c r="AE753" s="164">
        <v>113.8</v>
      </c>
      <c r="AF753" s="164">
        <v>115.3</v>
      </c>
      <c r="AG753" s="164">
        <v>116.8</v>
      </c>
      <c r="AH753" s="164">
        <v>109.2</v>
      </c>
      <c r="AI753" s="164">
        <v>117.4</v>
      </c>
      <c r="AJ753" s="164">
        <v>107.1</v>
      </c>
      <c r="AK753" s="164">
        <v>102.9</v>
      </c>
      <c r="AL753" s="164">
        <v>106.3</v>
      </c>
      <c r="AM753" s="164">
        <v>114.7</v>
      </c>
      <c r="AN753" s="164">
        <v>107.1</v>
      </c>
      <c r="AO753" s="164">
        <v>114.7</v>
      </c>
      <c r="AP753" s="164">
        <v>110.1</v>
      </c>
      <c r="AQ753" s="164">
        <v>115</v>
      </c>
      <c r="AR753" s="164">
        <v>112.1</v>
      </c>
      <c r="AS753" s="164">
        <v>112.3</v>
      </c>
      <c r="AT753" s="164">
        <v>111</v>
      </c>
      <c r="AU753" s="164">
        <v>108.8</v>
      </c>
      <c r="AV753" s="164">
        <v>109.1</v>
      </c>
      <c r="AW753" s="164">
        <v>110.7</v>
      </c>
      <c r="AX753" s="164">
        <v>111.1</v>
      </c>
      <c r="AY753" s="164">
        <v>112.6</v>
      </c>
      <c r="AZ753" s="164">
        <v>111.5</v>
      </c>
      <c r="BA753" s="164">
        <v>111.3</v>
      </c>
      <c r="BB753" s="164">
        <v>112.8</v>
      </c>
      <c r="BC753" s="164">
        <v>115.7</v>
      </c>
      <c r="BD753" s="164">
        <v>116.2</v>
      </c>
      <c r="BE753" s="164">
        <v>119.4</v>
      </c>
      <c r="BF753" s="164">
        <v>120.2</v>
      </c>
      <c r="BG753" s="164">
        <v>119.2</v>
      </c>
      <c r="BH753" s="164">
        <v>120.4</v>
      </c>
      <c r="BI753" s="164">
        <v>118</v>
      </c>
      <c r="BJ753" s="164">
        <v>119.1</v>
      </c>
      <c r="BK753" s="164">
        <v>120.6</v>
      </c>
      <c r="BL753" s="164">
        <v>118.9</v>
      </c>
      <c r="BM753" s="164">
        <v>119.8</v>
      </c>
      <c r="BN753" s="164">
        <v>119.8</v>
      </c>
      <c r="BO753" s="164">
        <v>119.6</v>
      </c>
      <c r="BP753" s="164">
        <v>118</v>
      </c>
      <c r="BQ753" s="164">
        <v>119.8</v>
      </c>
      <c r="BR753" s="164">
        <v>119.9</v>
      </c>
      <c r="BS753" s="164">
        <v>119.8</v>
      </c>
      <c r="BT753" s="164">
        <v>119.8</v>
      </c>
      <c r="BU753" s="164">
        <v>118.2</v>
      </c>
      <c r="BV753" s="164">
        <v>116.2</v>
      </c>
      <c r="BW753" s="164">
        <v>119.8</v>
      </c>
      <c r="BX753" s="164">
        <v>118.2</v>
      </c>
      <c r="BY753" s="164">
        <v>118.2</v>
      </c>
      <c r="BZ753" s="164">
        <v>122.4</v>
      </c>
      <c r="CA753" s="164">
        <v>122.3</v>
      </c>
      <c r="CB753" s="164">
        <v>122.4</v>
      </c>
      <c r="CC753" s="164">
        <v>123</v>
      </c>
      <c r="CD753" s="164">
        <v>121.9</v>
      </c>
      <c r="CE753" s="164">
        <v>121.1</v>
      </c>
      <c r="CF753" s="164">
        <v>120.9</v>
      </c>
      <c r="CG753" s="164">
        <v>118.9</v>
      </c>
      <c r="CH753" s="164">
        <v>117</v>
      </c>
      <c r="CI753" s="164">
        <v>119.7</v>
      </c>
      <c r="CJ753" s="164">
        <v>119.4</v>
      </c>
      <c r="CK753" s="164">
        <v>120</v>
      </c>
      <c r="CL753" s="164">
        <v>118.5</v>
      </c>
      <c r="CM753" s="164">
        <v>119</v>
      </c>
      <c r="CN753" s="164">
        <v>119.8</v>
      </c>
      <c r="CO753" s="164">
        <v>119.8</v>
      </c>
      <c r="CP753" s="164">
        <v>119.9</v>
      </c>
      <c r="CQ753" s="164">
        <v>120.8</v>
      </c>
      <c r="CR753" s="164">
        <v>120.3</v>
      </c>
      <c r="CS753" s="164">
        <v>119.1</v>
      </c>
      <c r="CT753" s="164">
        <v>121.2</v>
      </c>
      <c r="CU753" s="164">
        <v>120.5</v>
      </c>
      <c r="CV753" s="164">
        <v>121.1</v>
      </c>
      <c r="CW753" s="164">
        <v>119.7</v>
      </c>
      <c r="CX753" s="164">
        <v>119.4</v>
      </c>
      <c r="CY753" s="164">
        <v>119.2</v>
      </c>
      <c r="CZ753" s="164">
        <v>120.7</v>
      </c>
      <c r="DA753" s="164">
        <v>118.9</v>
      </c>
      <c r="DB753" s="164">
        <v>122.4</v>
      </c>
      <c r="DC753" s="164">
        <v>122.2</v>
      </c>
      <c r="DD753" s="164">
        <v>122.7</v>
      </c>
      <c r="DE753" s="164">
        <v>125.1</v>
      </c>
      <c r="DF753" s="164">
        <v>124.8</v>
      </c>
      <c r="DG753" s="164">
        <v>126.6</v>
      </c>
      <c r="DH753" s="164">
        <v>129</v>
      </c>
      <c r="DI753" s="164">
        <v>131</v>
      </c>
      <c r="DJ753" s="164">
        <v>129.9</v>
      </c>
      <c r="DK753" s="164">
        <v>132.5</v>
      </c>
      <c r="DL753" s="164">
        <v>133.19999999999999</v>
      </c>
      <c r="DM753" s="164">
        <v>138.9</v>
      </c>
      <c r="DN753" s="164">
        <v>139.19999999999999</v>
      </c>
      <c r="DO753" s="164">
        <v>139</v>
      </c>
      <c r="DP753" s="164">
        <v>139</v>
      </c>
      <c r="DQ753" s="164">
        <v>138.19999999999999</v>
      </c>
      <c r="DR753" s="164">
        <v>139</v>
      </c>
      <c r="DS753" s="164">
        <v>139.30000000000001</v>
      </c>
      <c r="DT753" s="164">
        <v>141.4</v>
      </c>
    </row>
    <row r="754" spans="1:124" x14ac:dyDescent="0.25">
      <c r="A754" s="162" t="s">
        <v>3052</v>
      </c>
      <c r="B754" s="162" t="s">
        <v>3053</v>
      </c>
      <c r="C754" s="163">
        <v>9.3000000000000005E-4</v>
      </c>
      <c r="D754" s="164">
        <v>101.7</v>
      </c>
      <c r="E754" s="164">
        <v>102</v>
      </c>
      <c r="F754" s="164">
        <v>107.7</v>
      </c>
      <c r="G754" s="164">
        <v>104.6</v>
      </c>
      <c r="H754" s="164">
        <v>104.6</v>
      </c>
      <c r="I754" s="164">
        <v>102.4</v>
      </c>
      <c r="J754" s="164">
        <v>102</v>
      </c>
      <c r="K754" s="164">
        <v>93.8</v>
      </c>
      <c r="L754" s="164">
        <v>93.8</v>
      </c>
      <c r="M754" s="164">
        <v>93.8</v>
      </c>
      <c r="N754" s="164">
        <v>92.6</v>
      </c>
      <c r="O754" s="164">
        <v>92.7</v>
      </c>
      <c r="P754" s="164">
        <v>95.9</v>
      </c>
      <c r="Q754" s="164">
        <v>98</v>
      </c>
      <c r="R754" s="164">
        <v>93.8</v>
      </c>
      <c r="S754" s="164">
        <v>91.3</v>
      </c>
      <c r="T754" s="164">
        <v>92</v>
      </c>
      <c r="U754" s="164">
        <v>91.5</v>
      </c>
      <c r="V754" s="164">
        <v>99</v>
      </c>
      <c r="W754" s="164">
        <v>101.1</v>
      </c>
      <c r="X754" s="164">
        <v>95.9</v>
      </c>
      <c r="Y754" s="164">
        <v>95.9</v>
      </c>
      <c r="Z754" s="164">
        <v>95.9</v>
      </c>
      <c r="AA754" s="164">
        <v>94.7</v>
      </c>
      <c r="AB754" s="164">
        <v>96.9</v>
      </c>
      <c r="AC754" s="164">
        <v>88.7</v>
      </c>
      <c r="AD754" s="164">
        <v>89.2</v>
      </c>
      <c r="AE754" s="164">
        <v>89.5</v>
      </c>
      <c r="AF754" s="164">
        <v>88.7</v>
      </c>
      <c r="AG754" s="164">
        <v>86.8</v>
      </c>
      <c r="AH754" s="164">
        <v>89.9</v>
      </c>
      <c r="AI754" s="164">
        <v>89.6</v>
      </c>
      <c r="AJ754" s="164">
        <v>87.7</v>
      </c>
      <c r="AK754" s="164">
        <v>86.7</v>
      </c>
      <c r="AL754" s="164">
        <v>86.7</v>
      </c>
      <c r="AM754" s="164">
        <v>95.3</v>
      </c>
      <c r="AN754" s="164">
        <v>96.3</v>
      </c>
      <c r="AO754" s="164">
        <v>93.4</v>
      </c>
      <c r="AP754" s="164">
        <v>93.5</v>
      </c>
      <c r="AQ754" s="164">
        <v>97.9</v>
      </c>
      <c r="AR754" s="164">
        <v>86.6</v>
      </c>
      <c r="AS754" s="164">
        <v>87.4</v>
      </c>
      <c r="AT754" s="164">
        <v>87.9</v>
      </c>
      <c r="AU754" s="164">
        <v>92.9</v>
      </c>
      <c r="AV754" s="164">
        <v>90.5</v>
      </c>
      <c r="AW754" s="164">
        <v>89.2</v>
      </c>
      <c r="AX754" s="164">
        <v>91</v>
      </c>
      <c r="AY754" s="164">
        <v>90.2</v>
      </c>
      <c r="AZ754" s="164">
        <v>90.4</v>
      </c>
      <c r="BA754" s="164">
        <v>90.5</v>
      </c>
      <c r="BB754" s="164">
        <v>90.9</v>
      </c>
      <c r="BC754" s="164">
        <v>91.3</v>
      </c>
      <c r="BD754" s="164">
        <v>95.5</v>
      </c>
      <c r="BE754" s="164">
        <v>95.3</v>
      </c>
      <c r="BF754" s="164">
        <v>93.7</v>
      </c>
      <c r="BG754" s="164">
        <v>93.3</v>
      </c>
      <c r="BH754" s="164">
        <v>94.5</v>
      </c>
      <c r="BI754" s="164">
        <v>94.5</v>
      </c>
      <c r="BJ754" s="164">
        <v>95.2</v>
      </c>
      <c r="BK754" s="164">
        <v>95.7</v>
      </c>
      <c r="BL754" s="164">
        <v>94</v>
      </c>
      <c r="BM754" s="164">
        <v>91.1</v>
      </c>
      <c r="BN754" s="164">
        <v>91.4</v>
      </c>
      <c r="BO754" s="164">
        <v>93.8</v>
      </c>
      <c r="BP754" s="164">
        <v>94.7</v>
      </c>
      <c r="BQ754" s="164">
        <v>92.9</v>
      </c>
      <c r="BR754" s="164">
        <v>91.8</v>
      </c>
      <c r="BS754" s="164">
        <v>85.5</v>
      </c>
      <c r="BT754" s="164">
        <v>91.8</v>
      </c>
      <c r="BU754" s="164">
        <v>85.9</v>
      </c>
      <c r="BV754" s="164">
        <v>85.6</v>
      </c>
      <c r="BW754" s="164">
        <v>87.5</v>
      </c>
      <c r="BX754" s="164">
        <v>83.1</v>
      </c>
      <c r="BY754" s="164">
        <v>84.3</v>
      </c>
      <c r="BZ754" s="164">
        <v>81.3</v>
      </c>
      <c r="CA754" s="164">
        <v>81.400000000000006</v>
      </c>
      <c r="CB754" s="164">
        <v>81.7</v>
      </c>
      <c r="CC754" s="164">
        <v>78.599999999999994</v>
      </c>
      <c r="CD754" s="164">
        <v>81.7</v>
      </c>
      <c r="CE754" s="164">
        <v>81.400000000000006</v>
      </c>
      <c r="CF754" s="164">
        <v>82.4</v>
      </c>
      <c r="CG754" s="164">
        <v>85.5</v>
      </c>
      <c r="CH754" s="164">
        <v>86.9</v>
      </c>
      <c r="CI754" s="164">
        <v>82.3</v>
      </c>
      <c r="CJ754" s="164">
        <v>84.3</v>
      </c>
      <c r="CK754" s="164">
        <v>82.1</v>
      </c>
      <c r="CL754" s="164">
        <v>82.1</v>
      </c>
      <c r="CM754" s="164">
        <v>79.8</v>
      </c>
      <c r="CN754" s="164">
        <v>79.8</v>
      </c>
      <c r="CO754" s="164">
        <v>81.7</v>
      </c>
      <c r="CP754" s="164">
        <v>81.599999999999994</v>
      </c>
      <c r="CQ754" s="164">
        <v>78.3</v>
      </c>
      <c r="CR754" s="164">
        <v>82.7</v>
      </c>
      <c r="CS754" s="164">
        <v>81.599999999999994</v>
      </c>
      <c r="CT754" s="164">
        <v>82.7</v>
      </c>
      <c r="CU754" s="164">
        <v>79.599999999999994</v>
      </c>
      <c r="CV754" s="164">
        <v>83</v>
      </c>
      <c r="CW754" s="164">
        <v>81.3</v>
      </c>
      <c r="CX754" s="164">
        <v>83</v>
      </c>
      <c r="CY754" s="164">
        <v>79.5</v>
      </c>
      <c r="CZ754" s="164">
        <v>81.3</v>
      </c>
      <c r="DA754" s="164">
        <v>79.7</v>
      </c>
      <c r="DB754" s="164">
        <v>79.7</v>
      </c>
      <c r="DC754" s="164">
        <v>79.7</v>
      </c>
      <c r="DD754" s="164">
        <v>79.2</v>
      </c>
      <c r="DE754" s="164">
        <v>79.5</v>
      </c>
      <c r="DF754" s="164">
        <v>79.2</v>
      </c>
      <c r="DG754" s="164">
        <v>80.900000000000006</v>
      </c>
      <c r="DH754" s="164">
        <v>81.3</v>
      </c>
      <c r="DI754" s="164">
        <v>81.3</v>
      </c>
      <c r="DJ754" s="164">
        <v>82.3</v>
      </c>
      <c r="DK754" s="164">
        <v>81.599999999999994</v>
      </c>
      <c r="DL754" s="164">
        <v>80.2</v>
      </c>
      <c r="DM754" s="164">
        <v>86.4</v>
      </c>
      <c r="DN754" s="164">
        <v>89.1</v>
      </c>
      <c r="DO754" s="164">
        <v>86.4</v>
      </c>
      <c r="DP754" s="164">
        <v>88.8</v>
      </c>
      <c r="DQ754" s="164">
        <v>88.5</v>
      </c>
      <c r="DR754" s="164">
        <v>88.4</v>
      </c>
      <c r="DS754" s="164">
        <v>95</v>
      </c>
      <c r="DT754" s="164">
        <v>91.7</v>
      </c>
    </row>
    <row r="755" spans="1:124" x14ac:dyDescent="0.25">
      <c r="A755" s="162" t="s">
        <v>3054</v>
      </c>
      <c r="B755" s="162" t="s">
        <v>3055</v>
      </c>
      <c r="C755" s="163">
        <v>2E-3</v>
      </c>
      <c r="D755" s="164">
        <v>101.8</v>
      </c>
      <c r="E755" s="164">
        <v>103.6</v>
      </c>
      <c r="F755" s="164">
        <v>102</v>
      </c>
      <c r="G755" s="164">
        <v>103.3</v>
      </c>
      <c r="H755" s="164">
        <v>102.9</v>
      </c>
      <c r="I755" s="164">
        <v>103.5</v>
      </c>
      <c r="J755" s="164">
        <v>103.6</v>
      </c>
      <c r="K755" s="164">
        <v>106.9</v>
      </c>
      <c r="L755" s="164">
        <v>104.4</v>
      </c>
      <c r="M755" s="164">
        <v>105.2</v>
      </c>
      <c r="N755" s="164">
        <v>106</v>
      </c>
      <c r="O755" s="164">
        <v>105.1</v>
      </c>
      <c r="P755" s="164">
        <v>106.7</v>
      </c>
      <c r="Q755" s="164">
        <v>106.9</v>
      </c>
      <c r="R755" s="164">
        <v>107.4</v>
      </c>
      <c r="S755" s="164">
        <v>107.4</v>
      </c>
      <c r="T755" s="164">
        <v>108.8</v>
      </c>
      <c r="U755" s="164">
        <v>108.6</v>
      </c>
      <c r="V755" s="164">
        <v>108.9</v>
      </c>
      <c r="W755" s="164">
        <v>110.8</v>
      </c>
      <c r="X755" s="164">
        <v>109.7</v>
      </c>
      <c r="Y755" s="164">
        <v>112</v>
      </c>
      <c r="Z755" s="164">
        <v>111.1</v>
      </c>
      <c r="AA755" s="164">
        <v>113.3</v>
      </c>
      <c r="AB755" s="164">
        <v>112.6</v>
      </c>
      <c r="AC755" s="164">
        <v>112.7</v>
      </c>
      <c r="AD755" s="164">
        <v>113.4</v>
      </c>
      <c r="AE755" s="164">
        <v>114.6</v>
      </c>
      <c r="AF755" s="164">
        <v>114</v>
      </c>
      <c r="AG755" s="164">
        <v>114.9</v>
      </c>
      <c r="AH755" s="164">
        <v>114.9</v>
      </c>
      <c r="AI755" s="164">
        <v>115.3</v>
      </c>
      <c r="AJ755" s="164">
        <v>115.5</v>
      </c>
      <c r="AK755" s="164">
        <v>116.4</v>
      </c>
      <c r="AL755" s="164">
        <v>115.6</v>
      </c>
      <c r="AM755" s="164">
        <v>115.6</v>
      </c>
      <c r="AN755" s="164">
        <v>115.8</v>
      </c>
      <c r="AO755" s="164">
        <v>116.6</v>
      </c>
      <c r="AP755" s="164">
        <v>117.1</v>
      </c>
      <c r="AQ755" s="164">
        <v>117.6</v>
      </c>
      <c r="AR755" s="164">
        <v>117.6</v>
      </c>
      <c r="AS755" s="164">
        <v>117.6</v>
      </c>
      <c r="AT755" s="164">
        <v>118</v>
      </c>
      <c r="AU755" s="164">
        <v>118.5</v>
      </c>
      <c r="AV755" s="164">
        <v>117.8</v>
      </c>
      <c r="AW755" s="164">
        <v>117.8</v>
      </c>
      <c r="AX755" s="164">
        <v>117.8</v>
      </c>
      <c r="AY755" s="164">
        <v>117.5</v>
      </c>
      <c r="AZ755" s="164">
        <v>117.5</v>
      </c>
      <c r="BA755" s="164">
        <v>116.3</v>
      </c>
      <c r="BB755" s="164">
        <v>116.3</v>
      </c>
      <c r="BC755" s="164">
        <v>116.3</v>
      </c>
      <c r="BD755" s="164">
        <v>116.3</v>
      </c>
      <c r="BE755" s="164">
        <v>116.3</v>
      </c>
      <c r="BF755" s="164">
        <v>120.6</v>
      </c>
      <c r="BG755" s="164">
        <v>119.9</v>
      </c>
      <c r="BH755" s="164">
        <v>119.9</v>
      </c>
      <c r="BI755" s="164">
        <v>118.9</v>
      </c>
      <c r="BJ755" s="164">
        <v>118.9</v>
      </c>
      <c r="BK755" s="164">
        <v>119.3</v>
      </c>
      <c r="BL755" s="164">
        <v>119.3</v>
      </c>
      <c r="BM755" s="164">
        <v>119.3</v>
      </c>
      <c r="BN755" s="164">
        <v>119.3</v>
      </c>
      <c r="BO755" s="164">
        <v>119.8</v>
      </c>
      <c r="BP755" s="164">
        <v>120.7</v>
      </c>
      <c r="BQ755" s="164">
        <v>123</v>
      </c>
      <c r="BR755" s="164">
        <v>121.2</v>
      </c>
      <c r="BS755" s="164">
        <v>120.5</v>
      </c>
      <c r="BT755" s="164">
        <v>121.2</v>
      </c>
      <c r="BU755" s="164">
        <v>121.6</v>
      </c>
      <c r="BV755" s="164">
        <v>122.1</v>
      </c>
      <c r="BW755" s="164">
        <v>120.4</v>
      </c>
      <c r="BX755" s="164">
        <v>119.3</v>
      </c>
      <c r="BY755" s="164">
        <v>119.3</v>
      </c>
      <c r="BZ755" s="164">
        <v>120.7</v>
      </c>
      <c r="CA755" s="164">
        <v>122.5</v>
      </c>
      <c r="CB755" s="164">
        <v>121.8</v>
      </c>
      <c r="CC755" s="164">
        <v>120.9</v>
      </c>
      <c r="CD755" s="164">
        <v>118.1</v>
      </c>
      <c r="CE755" s="164">
        <v>118.1</v>
      </c>
      <c r="CF755" s="164">
        <v>120.1</v>
      </c>
      <c r="CG755" s="164">
        <v>118.1</v>
      </c>
      <c r="CH755" s="164">
        <v>122.3</v>
      </c>
      <c r="CI755" s="164">
        <v>123.5</v>
      </c>
      <c r="CJ755" s="164">
        <v>125.5</v>
      </c>
      <c r="CK755" s="164">
        <v>126.5</v>
      </c>
      <c r="CL755" s="164">
        <v>126.1</v>
      </c>
      <c r="CM755" s="164">
        <v>126.1</v>
      </c>
      <c r="CN755" s="164">
        <v>126.1</v>
      </c>
      <c r="CO755" s="164">
        <v>126.1</v>
      </c>
      <c r="CP755" s="164">
        <v>126.2</v>
      </c>
      <c r="CQ755" s="164">
        <v>127</v>
      </c>
      <c r="CR755" s="164">
        <v>127.1</v>
      </c>
      <c r="CS755" s="164">
        <v>123.6</v>
      </c>
      <c r="CT755" s="164">
        <v>127.6</v>
      </c>
      <c r="CU755" s="164">
        <v>127.6</v>
      </c>
      <c r="CV755" s="164">
        <v>127.6</v>
      </c>
      <c r="CW755" s="164">
        <v>130.5</v>
      </c>
      <c r="CX755" s="164">
        <v>130.5</v>
      </c>
      <c r="CY755" s="164">
        <v>128.6</v>
      </c>
      <c r="CZ755" s="164">
        <v>128.6</v>
      </c>
      <c r="DA755" s="164">
        <v>127.6</v>
      </c>
      <c r="DB755" s="164">
        <v>128</v>
      </c>
      <c r="DC755" s="164">
        <v>128</v>
      </c>
      <c r="DD755" s="164">
        <v>128.5</v>
      </c>
      <c r="DE755" s="164">
        <v>129.5</v>
      </c>
      <c r="DF755" s="164">
        <v>129.4</v>
      </c>
      <c r="DG755" s="164">
        <v>129.4</v>
      </c>
      <c r="DH755" s="164">
        <v>130.69999999999999</v>
      </c>
      <c r="DI755" s="164">
        <v>130.69999999999999</v>
      </c>
      <c r="DJ755" s="164">
        <v>131.5</v>
      </c>
      <c r="DK755" s="164">
        <v>130.69999999999999</v>
      </c>
      <c r="DL755" s="164">
        <v>130.19999999999999</v>
      </c>
      <c r="DM755" s="164">
        <v>131.1</v>
      </c>
      <c r="DN755" s="164">
        <v>131.6</v>
      </c>
      <c r="DO755" s="164">
        <v>131.69999999999999</v>
      </c>
      <c r="DP755" s="164">
        <v>133.30000000000001</v>
      </c>
      <c r="DQ755" s="164">
        <v>135.1</v>
      </c>
      <c r="DR755" s="164">
        <v>134.19999999999999</v>
      </c>
      <c r="DS755" s="164">
        <v>134.19999999999999</v>
      </c>
      <c r="DT755" s="164">
        <v>136.4</v>
      </c>
    </row>
    <row r="756" spans="1:124" x14ac:dyDescent="0.25">
      <c r="A756" s="162" t="s">
        <v>3057</v>
      </c>
      <c r="B756" s="162" t="s">
        <v>3058</v>
      </c>
      <c r="C756" s="163">
        <v>1.5990000000000001E-2</v>
      </c>
      <c r="D756" s="164">
        <v>104</v>
      </c>
      <c r="E756" s="164">
        <v>104</v>
      </c>
      <c r="F756" s="164">
        <v>104</v>
      </c>
      <c r="G756" s="164">
        <v>104</v>
      </c>
      <c r="H756" s="164">
        <v>104</v>
      </c>
      <c r="I756" s="164">
        <v>104</v>
      </c>
      <c r="J756" s="164">
        <v>104</v>
      </c>
      <c r="K756" s="164">
        <v>104</v>
      </c>
      <c r="L756" s="164">
        <v>104</v>
      </c>
      <c r="M756" s="164">
        <v>104</v>
      </c>
      <c r="N756" s="164">
        <v>105</v>
      </c>
      <c r="O756" s="164">
        <v>105</v>
      </c>
      <c r="P756" s="164">
        <v>94.8</v>
      </c>
      <c r="Q756" s="164">
        <v>94.8</v>
      </c>
      <c r="R756" s="164">
        <v>97.2</v>
      </c>
      <c r="S756" s="164">
        <v>97.2</v>
      </c>
      <c r="T756" s="164">
        <v>97.2</v>
      </c>
      <c r="U756" s="164">
        <v>97.2</v>
      </c>
      <c r="V756" s="164">
        <v>97.2</v>
      </c>
      <c r="W756" s="164">
        <v>97.2</v>
      </c>
      <c r="X756" s="164">
        <v>97.2</v>
      </c>
      <c r="Y756" s="164">
        <v>97.2</v>
      </c>
      <c r="Z756" s="164">
        <v>96.6</v>
      </c>
      <c r="AA756" s="164">
        <v>96.6</v>
      </c>
      <c r="AB756" s="164">
        <v>97.3</v>
      </c>
      <c r="AC756" s="164">
        <v>97.3</v>
      </c>
      <c r="AD756" s="164">
        <v>97.3</v>
      </c>
      <c r="AE756" s="164">
        <v>97.3</v>
      </c>
      <c r="AF756" s="164">
        <v>97.3</v>
      </c>
      <c r="AG756" s="164">
        <v>97.3</v>
      </c>
      <c r="AH756" s="164">
        <v>98.4</v>
      </c>
      <c r="AI756" s="164">
        <v>98.4</v>
      </c>
      <c r="AJ756" s="164">
        <v>98.4</v>
      </c>
      <c r="AK756" s="164">
        <v>98.4</v>
      </c>
      <c r="AL756" s="164">
        <v>98.4</v>
      </c>
      <c r="AM756" s="164">
        <v>98.4</v>
      </c>
      <c r="AN756" s="164">
        <v>99</v>
      </c>
      <c r="AO756" s="164">
        <v>99</v>
      </c>
      <c r="AP756" s="164">
        <v>99</v>
      </c>
      <c r="AQ756" s="164">
        <v>99</v>
      </c>
      <c r="AR756" s="164">
        <v>99</v>
      </c>
      <c r="AS756" s="164">
        <v>99</v>
      </c>
      <c r="AT756" s="164">
        <v>99</v>
      </c>
      <c r="AU756" s="164">
        <v>99</v>
      </c>
      <c r="AV756" s="164">
        <v>99</v>
      </c>
      <c r="AW756" s="164">
        <v>99</v>
      </c>
      <c r="AX756" s="164">
        <v>99</v>
      </c>
      <c r="AY756" s="164">
        <v>99</v>
      </c>
      <c r="AZ756" s="164">
        <v>99</v>
      </c>
      <c r="BA756" s="164">
        <v>99</v>
      </c>
      <c r="BB756" s="164">
        <v>99</v>
      </c>
      <c r="BC756" s="164">
        <v>99</v>
      </c>
      <c r="BD756" s="164">
        <v>99</v>
      </c>
      <c r="BE756" s="164">
        <v>99</v>
      </c>
      <c r="BF756" s="164">
        <v>99</v>
      </c>
      <c r="BG756" s="164">
        <v>99</v>
      </c>
      <c r="BH756" s="164">
        <v>99</v>
      </c>
      <c r="BI756" s="164">
        <v>99</v>
      </c>
      <c r="BJ756" s="164">
        <v>99</v>
      </c>
      <c r="BK756" s="164">
        <v>99</v>
      </c>
      <c r="BL756" s="164">
        <v>99</v>
      </c>
      <c r="BM756" s="164">
        <v>99.9</v>
      </c>
      <c r="BN756" s="164">
        <v>99.9</v>
      </c>
      <c r="BO756" s="164">
        <v>94.4</v>
      </c>
      <c r="BP756" s="164">
        <v>94.4</v>
      </c>
      <c r="BQ756" s="164">
        <v>94.4</v>
      </c>
      <c r="BR756" s="164">
        <v>94.4</v>
      </c>
      <c r="BS756" s="164">
        <v>94.4</v>
      </c>
      <c r="BT756" s="164">
        <v>94.4</v>
      </c>
      <c r="BU756" s="164">
        <v>95</v>
      </c>
      <c r="BV756" s="164">
        <v>94.4</v>
      </c>
      <c r="BW756" s="164">
        <v>95.4</v>
      </c>
      <c r="BX756" s="164">
        <v>95.9</v>
      </c>
      <c r="BY756" s="164">
        <v>95.5</v>
      </c>
      <c r="BZ756" s="164">
        <v>94.9</v>
      </c>
      <c r="CA756" s="164">
        <v>95.8</v>
      </c>
      <c r="CB756" s="164">
        <v>95.4</v>
      </c>
      <c r="CC756" s="164">
        <v>96.9</v>
      </c>
      <c r="CD756" s="164">
        <v>96.4</v>
      </c>
      <c r="CE756" s="164">
        <v>97.3</v>
      </c>
      <c r="CF756" s="164">
        <v>95.7</v>
      </c>
      <c r="CG756" s="164">
        <v>94.7</v>
      </c>
      <c r="CH756" s="164">
        <v>96.3</v>
      </c>
      <c r="CI756" s="164">
        <v>95.7</v>
      </c>
      <c r="CJ756" s="164">
        <v>101.6</v>
      </c>
      <c r="CK756" s="164">
        <v>104.2</v>
      </c>
      <c r="CL756" s="164">
        <v>89.1</v>
      </c>
      <c r="CM756" s="164">
        <v>89.6</v>
      </c>
      <c r="CN756" s="164">
        <v>96.6</v>
      </c>
      <c r="CO756" s="164">
        <v>96.7</v>
      </c>
      <c r="CP756" s="164">
        <v>97.6</v>
      </c>
      <c r="CQ756" s="164">
        <v>97.5</v>
      </c>
      <c r="CR756" s="164">
        <v>94.6</v>
      </c>
      <c r="CS756" s="164">
        <v>94.9</v>
      </c>
      <c r="CT756" s="164">
        <v>95</v>
      </c>
      <c r="CU756" s="164">
        <v>94.7</v>
      </c>
      <c r="CV756" s="164">
        <v>95.3</v>
      </c>
      <c r="CW756" s="164">
        <v>95.1</v>
      </c>
      <c r="CX756" s="164">
        <v>95.1</v>
      </c>
      <c r="CY756" s="164">
        <v>95.7</v>
      </c>
      <c r="CZ756" s="164">
        <v>95.4</v>
      </c>
      <c r="DA756" s="164">
        <v>96.1</v>
      </c>
      <c r="DB756" s="164">
        <v>95.6</v>
      </c>
      <c r="DC756" s="164">
        <v>95.2</v>
      </c>
      <c r="DD756" s="164">
        <v>95.4</v>
      </c>
      <c r="DE756" s="164">
        <v>95.2</v>
      </c>
      <c r="DF756" s="164">
        <v>95.9</v>
      </c>
      <c r="DG756" s="164">
        <v>96.8</v>
      </c>
      <c r="DH756" s="164">
        <v>97.7</v>
      </c>
      <c r="DI756" s="164">
        <v>98.3</v>
      </c>
      <c r="DJ756" s="164">
        <v>98.4</v>
      </c>
      <c r="DK756" s="164">
        <v>98.8</v>
      </c>
      <c r="DL756" s="164">
        <v>98.8</v>
      </c>
      <c r="DM756" s="164">
        <v>100.3</v>
      </c>
      <c r="DN756" s="164">
        <v>99</v>
      </c>
      <c r="DO756" s="164">
        <v>99.9</v>
      </c>
      <c r="DP756" s="164">
        <v>99.8</v>
      </c>
      <c r="DQ756" s="164">
        <v>100.1</v>
      </c>
      <c r="DR756" s="164">
        <v>100.4</v>
      </c>
      <c r="DS756" s="164">
        <v>102.6</v>
      </c>
      <c r="DT756" s="164">
        <v>98</v>
      </c>
    </row>
    <row r="757" spans="1:124" x14ac:dyDescent="0.25">
      <c r="A757" s="162" t="s">
        <v>3060</v>
      </c>
      <c r="B757" s="162" t="s">
        <v>3061</v>
      </c>
      <c r="C757" s="163">
        <v>2.307E-2</v>
      </c>
      <c r="D757" s="164">
        <v>104.1</v>
      </c>
      <c r="E757" s="164">
        <v>104.6</v>
      </c>
      <c r="F757" s="164">
        <v>101.4</v>
      </c>
      <c r="G757" s="164">
        <v>103.4</v>
      </c>
      <c r="H757" s="164">
        <v>103.5</v>
      </c>
      <c r="I757" s="164">
        <v>107.7</v>
      </c>
      <c r="J757" s="164">
        <v>105.7</v>
      </c>
      <c r="K757" s="164">
        <v>105.4</v>
      </c>
      <c r="L757" s="164">
        <v>106.2</v>
      </c>
      <c r="M757" s="164">
        <v>107.6</v>
      </c>
      <c r="N757" s="164">
        <v>112.3</v>
      </c>
      <c r="O757" s="164">
        <v>111.5</v>
      </c>
      <c r="P757" s="164">
        <v>111.4</v>
      </c>
      <c r="Q757" s="164">
        <v>106.8</v>
      </c>
      <c r="R757" s="164">
        <v>107.8</v>
      </c>
      <c r="S757" s="164">
        <v>111</v>
      </c>
      <c r="T757" s="164">
        <v>112</v>
      </c>
      <c r="U757" s="164">
        <v>113.3</v>
      </c>
      <c r="V757" s="164">
        <v>115</v>
      </c>
      <c r="W757" s="164">
        <v>115</v>
      </c>
      <c r="X757" s="164">
        <v>115.4</v>
      </c>
      <c r="Y757" s="164">
        <v>117</v>
      </c>
      <c r="Z757" s="164">
        <v>115.3</v>
      </c>
      <c r="AA757" s="164">
        <v>116.9</v>
      </c>
      <c r="AB757" s="164">
        <v>115.1</v>
      </c>
      <c r="AC757" s="164">
        <v>115.1</v>
      </c>
      <c r="AD757" s="164">
        <v>114.9</v>
      </c>
      <c r="AE757" s="164">
        <v>115</v>
      </c>
      <c r="AF757" s="164">
        <v>115</v>
      </c>
      <c r="AG757" s="164">
        <v>115.2</v>
      </c>
      <c r="AH757" s="164">
        <v>116.5</v>
      </c>
      <c r="AI757" s="164">
        <v>114.9</v>
      </c>
      <c r="AJ757" s="164">
        <v>116.1</v>
      </c>
      <c r="AK757" s="164">
        <v>115.3</v>
      </c>
      <c r="AL757" s="164">
        <v>113.1</v>
      </c>
      <c r="AM757" s="164">
        <v>112.8</v>
      </c>
      <c r="AN757" s="164">
        <v>113.7</v>
      </c>
      <c r="AO757" s="164">
        <v>114.3</v>
      </c>
      <c r="AP757" s="164">
        <v>114.5</v>
      </c>
      <c r="AQ757" s="164">
        <v>114.6</v>
      </c>
      <c r="AR757" s="164">
        <v>114.5</v>
      </c>
      <c r="AS757" s="164">
        <v>116.1</v>
      </c>
      <c r="AT757" s="164">
        <v>115.8</v>
      </c>
      <c r="AU757" s="164">
        <v>113.7</v>
      </c>
      <c r="AV757" s="164">
        <v>117</v>
      </c>
      <c r="AW757" s="164">
        <v>116.2</v>
      </c>
      <c r="AX757" s="164">
        <v>117.4</v>
      </c>
      <c r="AY757" s="164">
        <v>118.4</v>
      </c>
      <c r="AZ757" s="164">
        <v>111</v>
      </c>
      <c r="BA757" s="164">
        <v>112.7</v>
      </c>
      <c r="BB757" s="164">
        <v>111.3</v>
      </c>
      <c r="BC757" s="164">
        <v>112.6</v>
      </c>
      <c r="BD757" s="164">
        <v>112.4</v>
      </c>
      <c r="BE757" s="164">
        <v>113.9</v>
      </c>
      <c r="BF757" s="164">
        <v>111.4</v>
      </c>
      <c r="BG757" s="164">
        <v>114.5</v>
      </c>
      <c r="BH757" s="164">
        <v>114.5</v>
      </c>
      <c r="BI757" s="164">
        <v>114.5</v>
      </c>
      <c r="BJ757" s="164">
        <v>114.5</v>
      </c>
      <c r="BK757" s="164">
        <v>114.5</v>
      </c>
      <c r="BL757" s="164">
        <v>114.5</v>
      </c>
      <c r="BM757" s="164">
        <v>114.5</v>
      </c>
      <c r="BN757" s="164">
        <v>114.5</v>
      </c>
      <c r="BO757" s="164">
        <v>114.5</v>
      </c>
      <c r="BP757" s="164">
        <v>110.9</v>
      </c>
      <c r="BQ757" s="164">
        <v>110.9</v>
      </c>
      <c r="BR757" s="164">
        <v>110.9</v>
      </c>
      <c r="BS757" s="164">
        <v>110.9</v>
      </c>
      <c r="BT757" s="164">
        <v>110.9</v>
      </c>
      <c r="BU757" s="164">
        <v>116.8</v>
      </c>
      <c r="BV757" s="164">
        <v>117.5</v>
      </c>
      <c r="BW757" s="164">
        <v>116.5</v>
      </c>
      <c r="BX757" s="164">
        <v>115</v>
      </c>
      <c r="BY757" s="164">
        <v>115.9</v>
      </c>
      <c r="BZ757" s="164">
        <v>115.7</v>
      </c>
      <c r="CA757" s="164">
        <v>116.2</v>
      </c>
      <c r="CB757" s="164">
        <v>116.3</v>
      </c>
      <c r="CC757" s="164">
        <v>114.9</v>
      </c>
      <c r="CD757" s="164">
        <v>115.9</v>
      </c>
      <c r="CE757" s="164">
        <v>117</v>
      </c>
      <c r="CF757" s="164">
        <v>118.3</v>
      </c>
      <c r="CG757" s="164">
        <v>115.4</v>
      </c>
      <c r="CH757" s="164">
        <v>118.8</v>
      </c>
      <c r="CI757" s="164">
        <v>120.1</v>
      </c>
      <c r="CJ757" s="164">
        <v>117.7</v>
      </c>
      <c r="CK757" s="164">
        <v>117.6</v>
      </c>
      <c r="CL757" s="164">
        <v>117.9</v>
      </c>
      <c r="CM757" s="164">
        <v>117.5</v>
      </c>
      <c r="CN757" s="164">
        <v>117.5</v>
      </c>
      <c r="CO757" s="164">
        <v>117.2</v>
      </c>
      <c r="CP757" s="164">
        <v>118.7</v>
      </c>
      <c r="CQ757" s="164">
        <v>116.7</v>
      </c>
      <c r="CR757" s="164">
        <v>116.2</v>
      </c>
      <c r="CS757" s="164">
        <v>117.2</v>
      </c>
      <c r="CT757" s="164">
        <v>117</v>
      </c>
      <c r="CU757" s="164">
        <v>120.6</v>
      </c>
      <c r="CV757" s="164">
        <v>116.6</v>
      </c>
      <c r="CW757" s="164">
        <v>116.8</v>
      </c>
      <c r="CX757" s="164">
        <v>117</v>
      </c>
      <c r="CY757" s="164">
        <v>117.5</v>
      </c>
      <c r="CZ757" s="164">
        <v>116.2</v>
      </c>
      <c r="DA757" s="164">
        <v>117.9</v>
      </c>
      <c r="DB757" s="164">
        <v>118.8</v>
      </c>
      <c r="DC757" s="164">
        <v>118.4</v>
      </c>
      <c r="DD757" s="164">
        <v>119</v>
      </c>
      <c r="DE757" s="164">
        <v>120.7</v>
      </c>
      <c r="DF757" s="164">
        <v>118.1</v>
      </c>
      <c r="DG757" s="164">
        <v>121.7</v>
      </c>
      <c r="DH757" s="164">
        <v>121.7</v>
      </c>
      <c r="DI757" s="164">
        <v>119.7</v>
      </c>
      <c r="DJ757" s="164">
        <v>122</v>
      </c>
      <c r="DK757" s="164">
        <v>126.1</v>
      </c>
      <c r="DL757" s="164">
        <v>130</v>
      </c>
      <c r="DM757" s="164">
        <v>130</v>
      </c>
      <c r="DN757" s="164">
        <v>130</v>
      </c>
      <c r="DO757" s="164">
        <v>131.19999999999999</v>
      </c>
      <c r="DP757" s="164">
        <v>131.6</v>
      </c>
      <c r="DQ757" s="164">
        <v>131.30000000000001</v>
      </c>
      <c r="DR757" s="164">
        <v>130.9</v>
      </c>
      <c r="DS757" s="164">
        <v>132.1</v>
      </c>
      <c r="DT757" s="164">
        <v>135.5</v>
      </c>
    </row>
    <row r="758" spans="1:124" x14ac:dyDescent="0.25">
      <c r="A758" s="162" t="s">
        <v>3063</v>
      </c>
      <c r="B758" s="162" t="s">
        <v>3064</v>
      </c>
      <c r="C758" s="163">
        <v>0.83265</v>
      </c>
      <c r="D758" s="164">
        <v>103.1</v>
      </c>
      <c r="E758" s="164">
        <v>103.7</v>
      </c>
      <c r="F758" s="164">
        <v>104</v>
      </c>
      <c r="G758" s="164">
        <v>104.7</v>
      </c>
      <c r="H758" s="164">
        <v>104.5</v>
      </c>
      <c r="I758" s="164">
        <v>104.5</v>
      </c>
      <c r="J758" s="164">
        <v>104.9</v>
      </c>
      <c r="K758" s="164">
        <v>105</v>
      </c>
      <c r="L758" s="164">
        <v>105</v>
      </c>
      <c r="M758" s="164">
        <v>105.3</v>
      </c>
      <c r="N758" s="164">
        <v>105.5</v>
      </c>
      <c r="O758" s="164">
        <v>105.8</v>
      </c>
      <c r="P758" s="164">
        <v>106.8</v>
      </c>
      <c r="Q758" s="164">
        <v>103.8</v>
      </c>
      <c r="R758" s="164">
        <v>104.5</v>
      </c>
      <c r="S758" s="164">
        <v>104.8</v>
      </c>
      <c r="T758" s="164">
        <v>105.4</v>
      </c>
      <c r="U758" s="164">
        <v>105.2</v>
      </c>
      <c r="V758" s="164">
        <v>105.3</v>
      </c>
      <c r="W758" s="164">
        <v>105.5</v>
      </c>
      <c r="X758" s="164">
        <v>106</v>
      </c>
      <c r="Y758" s="164">
        <v>106</v>
      </c>
      <c r="Z758" s="164">
        <v>106.2</v>
      </c>
      <c r="AA758" s="164">
        <v>106.5</v>
      </c>
      <c r="AB758" s="164">
        <v>107.7</v>
      </c>
      <c r="AC758" s="164">
        <v>107.5</v>
      </c>
      <c r="AD758" s="164">
        <v>107.5</v>
      </c>
      <c r="AE758" s="164">
        <v>108.2</v>
      </c>
      <c r="AF758" s="164">
        <v>108.5</v>
      </c>
      <c r="AG758" s="164">
        <v>107.7</v>
      </c>
      <c r="AH758" s="164">
        <v>107.6</v>
      </c>
      <c r="AI758" s="164">
        <v>108.4</v>
      </c>
      <c r="AJ758" s="164">
        <v>108.9</v>
      </c>
      <c r="AK758" s="164">
        <v>108.9</v>
      </c>
      <c r="AL758" s="164">
        <v>109.5</v>
      </c>
      <c r="AM758" s="164">
        <v>109.7</v>
      </c>
      <c r="AN758" s="164">
        <v>111.1</v>
      </c>
      <c r="AO758" s="164">
        <v>111</v>
      </c>
      <c r="AP758" s="164">
        <v>110.7</v>
      </c>
      <c r="AQ758" s="164">
        <v>111.7</v>
      </c>
      <c r="AR758" s="164">
        <v>110.8</v>
      </c>
      <c r="AS758" s="164">
        <v>110.5</v>
      </c>
      <c r="AT758" s="164">
        <v>111.5</v>
      </c>
      <c r="AU758" s="164">
        <v>111.5</v>
      </c>
      <c r="AV758" s="164">
        <v>111.6</v>
      </c>
      <c r="AW758" s="164">
        <v>111.3</v>
      </c>
      <c r="AX758" s="164">
        <v>111.2</v>
      </c>
      <c r="AY758" s="164">
        <v>111.8</v>
      </c>
      <c r="AZ758" s="164">
        <v>112.6</v>
      </c>
      <c r="BA758" s="164">
        <v>112.3</v>
      </c>
      <c r="BB758" s="164">
        <v>112.2</v>
      </c>
      <c r="BC758" s="164">
        <v>112.3</v>
      </c>
      <c r="BD758" s="164">
        <v>112</v>
      </c>
      <c r="BE758" s="164">
        <v>112.3</v>
      </c>
      <c r="BF758" s="164">
        <v>112.6</v>
      </c>
      <c r="BG758" s="164">
        <v>112.3</v>
      </c>
      <c r="BH758" s="164">
        <v>112.2</v>
      </c>
      <c r="BI758" s="164">
        <v>112.5</v>
      </c>
      <c r="BJ758" s="164">
        <v>112.2</v>
      </c>
      <c r="BK758" s="164">
        <v>111.5</v>
      </c>
      <c r="BL758" s="164">
        <v>112</v>
      </c>
      <c r="BM758" s="164">
        <v>112.4</v>
      </c>
      <c r="BN758" s="164">
        <v>112.3</v>
      </c>
      <c r="BO758" s="164">
        <v>111.9</v>
      </c>
      <c r="BP758" s="164">
        <v>112.3</v>
      </c>
      <c r="BQ758" s="164">
        <v>112.5</v>
      </c>
      <c r="BR758" s="164">
        <v>112.7</v>
      </c>
      <c r="BS758" s="164">
        <v>112.8</v>
      </c>
      <c r="BT758" s="164">
        <v>112.8</v>
      </c>
      <c r="BU758" s="164">
        <v>114.3</v>
      </c>
      <c r="BV758" s="164">
        <v>113.8</v>
      </c>
      <c r="BW758" s="164">
        <v>113.9</v>
      </c>
      <c r="BX758" s="164">
        <v>114.5</v>
      </c>
      <c r="BY758" s="164">
        <v>114.2</v>
      </c>
      <c r="BZ758" s="164">
        <v>114.6</v>
      </c>
      <c r="CA758" s="164">
        <v>115.5</v>
      </c>
      <c r="CB758" s="164">
        <v>116.7</v>
      </c>
      <c r="CC758" s="164">
        <v>117.3</v>
      </c>
      <c r="CD758" s="164">
        <v>117.6</v>
      </c>
      <c r="CE758" s="164">
        <v>117.9</v>
      </c>
      <c r="CF758" s="164">
        <v>118</v>
      </c>
      <c r="CG758" s="164">
        <v>118.7</v>
      </c>
      <c r="CH758" s="164">
        <v>118.5</v>
      </c>
      <c r="CI758" s="164">
        <v>119.4</v>
      </c>
      <c r="CJ758" s="164">
        <v>119.3</v>
      </c>
      <c r="CK758" s="164">
        <v>119.3</v>
      </c>
      <c r="CL758" s="164">
        <v>119.7</v>
      </c>
      <c r="CM758" s="164">
        <v>120.1</v>
      </c>
      <c r="CN758" s="164">
        <v>120.6</v>
      </c>
      <c r="CO758" s="164">
        <v>121.1</v>
      </c>
      <c r="CP758" s="164">
        <v>121.3</v>
      </c>
      <c r="CQ758" s="164">
        <v>120.9</v>
      </c>
      <c r="CR758" s="164">
        <v>121.1</v>
      </c>
      <c r="CS758" s="164">
        <v>121.1</v>
      </c>
      <c r="CT758" s="164">
        <v>121.4</v>
      </c>
      <c r="CU758" s="164">
        <v>121.5</v>
      </c>
      <c r="CV758" s="164">
        <v>121.6</v>
      </c>
      <c r="CW758" s="164">
        <v>121.1</v>
      </c>
      <c r="CX758" s="164">
        <v>120.6</v>
      </c>
      <c r="CY758" s="164">
        <v>120.6</v>
      </c>
      <c r="CZ758" s="164">
        <v>121.5</v>
      </c>
      <c r="DA758" s="164">
        <v>121.7</v>
      </c>
      <c r="DB758" s="164">
        <v>121.2</v>
      </c>
      <c r="DC758" s="164">
        <v>121.6</v>
      </c>
      <c r="DD758" s="164">
        <v>121.3</v>
      </c>
      <c r="DE758" s="164">
        <v>122.7</v>
      </c>
      <c r="DF758" s="164">
        <v>122.4</v>
      </c>
      <c r="DG758" s="164">
        <v>122.7</v>
      </c>
      <c r="DH758" s="164">
        <v>122.9</v>
      </c>
      <c r="DI758" s="164">
        <v>124.4</v>
      </c>
      <c r="DJ758" s="164">
        <v>124.8</v>
      </c>
      <c r="DK758" s="164">
        <v>126.4</v>
      </c>
      <c r="DL758" s="164">
        <v>127</v>
      </c>
      <c r="DM758" s="164">
        <v>129</v>
      </c>
      <c r="DN758" s="164">
        <v>129.4</v>
      </c>
      <c r="DO758" s="164">
        <v>129.80000000000001</v>
      </c>
      <c r="DP758" s="164">
        <v>130.5</v>
      </c>
      <c r="DQ758" s="164">
        <v>131.9</v>
      </c>
      <c r="DR758" s="164">
        <v>132.1</v>
      </c>
      <c r="DS758" s="164">
        <v>132.80000000000001</v>
      </c>
      <c r="DT758" s="164">
        <v>133.30000000000001</v>
      </c>
    </row>
    <row r="759" spans="1:124" x14ac:dyDescent="0.25">
      <c r="A759" s="162" t="s">
        <v>3066</v>
      </c>
      <c r="B759" s="162" t="s">
        <v>3067</v>
      </c>
      <c r="C759" s="163">
        <v>0.52771999999999997</v>
      </c>
      <c r="D759" s="164">
        <v>103.9</v>
      </c>
      <c r="E759" s="164">
        <v>103.9</v>
      </c>
      <c r="F759" s="164">
        <v>104.1</v>
      </c>
      <c r="G759" s="164">
        <v>103.8</v>
      </c>
      <c r="H759" s="164">
        <v>104.2</v>
      </c>
      <c r="I759" s="164">
        <v>104</v>
      </c>
      <c r="J759" s="164">
        <v>104.7</v>
      </c>
      <c r="K759" s="164">
        <v>104.6</v>
      </c>
      <c r="L759" s="164">
        <v>104.7</v>
      </c>
      <c r="M759" s="164">
        <v>104.7</v>
      </c>
      <c r="N759" s="164">
        <v>104.9</v>
      </c>
      <c r="O759" s="164">
        <v>105.1</v>
      </c>
      <c r="P759" s="164">
        <v>105.9</v>
      </c>
      <c r="Q759" s="164">
        <v>103.6</v>
      </c>
      <c r="R759" s="164">
        <v>104.1</v>
      </c>
      <c r="S759" s="164">
        <v>104.1</v>
      </c>
      <c r="T759" s="164">
        <v>103.9</v>
      </c>
      <c r="U759" s="164">
        <v>104.3</v>
      </c>
      <c r="V759" s="164">
        <v>104.7</v>
      </c>
      <c r="W759" s="164">
        <v>104.6</v>
      </c>
      <c r="X759" s="164">
        <v>104.1</v>
      </c>
      <c r="Y759" s="164">
        <v>104.3</v>
      </c>
      <c r="Z759" s="164">
        <v>104.4</v>
      </c>
      <c r="AA759" s="164">
        <v>104.8</v>
      </c>
      <c r="AB759" s="164">
        <v>106.3</v>
      </c>
      <c r="AC759" s="164">
        <v>106.7</v>
      </c>
      <c r="AD759" s="164">
        <v>106.4</v>
      </c>
      <c r="AE759" s="164">
        <v>107</v>
      </c>
      <c r="AF759" s="164">
        <v>106.8</v>
      </c>
      <c r="AG759" s="164">
        <v>106.9</v>
      </c>
      <c r="AH759" s="164">
        <v>107.1</v>
      </c>
      <c r="AI759" s="164">
        <v>107.1</v>
      </c>
      <c r="AJ759" s="164">
        <v>107.6</v>
      </c>
      <c r="AK759" s="164">
        <v>108</v>
      </c>
      <c r="AL759" s="164">
        <v>108.1</v>
      </c>
      <c r="AM759" s="164">
        <v>108.1</v>
      </c>
      <c r="AN759" s="164">
        <v>111</v>
      </c>
      <c r="AO759" s="164">
        <v>110.9</v>
      </c>
      <c r="AP759" s="164">
        <v>111</v>
      </c>
      <c r="AQ759" s="164">
        <v>111.3</v>
      </c>
      <c r="AR759" s="164">
        <v>110.9</v>
      </c>
      <c r="AS759" s="164">
        <v>110.7</v>
      </c>
      <c r="AT759" s="164">
        <v>111.8</v>
      </c>
      <c r="AU759" s="164">
        <v>111.9</v>
      </c>
      <c r="AV759" s="164">
        <v>111.9</v>
      </c>
      <c r="AW759" s="164">
        <v>111.7</v>
      </c>
      <c r="AX759" s="164">
        <v>111.7</v>
      </c>
      <c r="AY759" s="164">
        <v>111.9</v>
      </c>
      <c r="AZ759" s="164">
        <v>113.7</v>
      </c>
      <c r="BA759" s="164">
        <v>113</v>
      </c>
      <c r="BB759" s="164">
        <v>113</v>
      </c>
      <c r="BC759" s="164">
        <v>113.1</v>
      </c>
      <c r="BD759" s="164">
        <v>113.6</v>
      </c>
      <c r="BE759" s="164">
        <v>113.9</v>
      </c>
      <c r="BF759" s="164">
        <v>113.8</v>
      </c>
      <c r="BG759" s="164">
        <v>113.8</v>
      </c>
      <c r="BH759" s="164">
        <v>113.5</v>
      </c>
      <c r="BI759" s="164">
        <v>113.8</v>
      </c>
      <c r="BJ759" s="164">
        <v>114.2</v>
      </c>
      <c r="BK759" s="164">
        <v>113.3</v>
      </c>
      <c r="BL759" s="164">
        <v>114</v>
      </c>
      <c r="BM759" s="164">
        <v>114</v>
      </c>
      <c r="BN759" s="164">
        <v>114.3</v>
      </c>
      <c r="BO759" s="164">
        <v>113.5</v>
      </c>
      <c r="BP759" s="164">
        <v>114.1</v>
      </c>
      <c r="BQ759" s="164">
        <v>114.5</v>
      </c>
      <c r="BR759" s="164">
        <v>114.3</v>
      </c>
      <c r="BS759" s="164">
        <v>114</v>
      </c>
      <c r="BT759" s="164">
        <v>113.8</v>
      </c>
      <c r="BU759" s="164">
        <v>114.4</v>
      </c>
      <c r="BV759" s="164">
        <v>114.3</v>
      </c>
      <c r="BW759" s="164">
        <v>115.3</v>
      </c>
      <c r="BX759" s="164">
        <v>115.4</v>
      </c>
      <c r="BY759" s="164">
        <v>114.8</v>
      </c>
      <c r="BZ759" s="164">
        <v>115.6</v>
      </c>
      <c r="CA759" s="164">
        <v>116</v>
      </c>
      <c r="CB759" s="164">
        <v>116.5</v>
      </c>
      <c r="CC759" s="164">
        <v>117.1</v>
      </c>
      <c r="CD759" s="164">
        <v>116.9</v>
      </c>
      <c r="CE759" s="164">
        <v>117.5</v>
      </c>
      <c r="CF759" s="164">
        <v>117.6</v>
      </c>
      <c r="CG759" s="164">
        <v>117.7</v>
      </c>
      <c r="CH759" s="164">
        <v>117.2</v>
      </c>
      <c r="CI759" s="164">
        <v>118.3</v>
      </c>
      <c r="CJ759" s="164">
        <v>118.2</v>
      </c>
      <c r="CK759" s="164">
        <v>118.1</v>
      </c>
      <c r="CL759" s="164">
        <v>118.1</v>
      </c>
      <c r="CM759" s="164">
        <v>118.9</v>
      </c>
      <c r="CN759" s="164">
        <v>119.5</v>
      </c>
      <c r="CO759" s="164">
        <v>120.3</v>
      </c>
      <c r="CP759" s="164">
        <v>120.3</v>
      </c>
      <c r="CQ759" s="164">
        <v>119.3</v>
      </c>
      <c r="CR759" s="164">
        <v>119.7</v>
      </c>
      <c r="CS759" s="164">
        <v>119.7</v>
      </c>
      <c r="CT759" s="164">
        <v>120.1</v>
      </c>
      <c r="CU759" s="164">
        <v>120.1</v>
      </c>
      <c r="CV759" s="164">
        <v>120.1</v>
      </c>
      <c r="CW759" s="164">
        <v>120.1</v>
      </c>
      <c r="CX759" s="164">
        <v>119.2</v>
      </c>
      <c r="CY759" s="164">
        <v>119.3</v>
      </c>
      <c r="CZ759" s="164">
        <v>120.4</v>
      </c>
      <c r="DA759" s="164">
        <v>120.5</v>
      </c>
      <c r="DB759" s="164">
        <v>119.7</v>
      </c>
      <c r="DC759" s="164">
        <v>119.8</v>
      </c>
      <c r="DD759" s="164">
        <v>119.5</v>
      </c>
      <c r="DE759" s="164">
        <v>121.3</v>
      </c>
      <c r="DF759" s="164">
        <v>121.3</v>
      </c>
      <c r="DG759" s="164">
        <v>120.6</v>
      </c>
      <c r="DH759" s="164">
        <v>121.2</v>
      </c>
      <c r="DI759" s="164">
        <v>122.4</v>
      </c>
      <c r="DJ759" s="164">
        <v>122.8</v>
      </c>
      <c r="DK759" s="164">
        <v>124.3</v>
      </c>
      <c r="DL759" s="164">
        <v>123.9</v>
      </c>
      <c r="DM759" s="164">
        <v>124.6</v>
      </c>
      <c r="DN759" s="164">
        <v>124.9</v>
      </c>
      <c r="DO759" s="164">
        <v>125.1</v>
      </c>
      <c r="DP759" s="164">
        <v>126.2</v>
      </c>
      <c r="DQ759" s="164">
        <v>127.5</v>
      </c>
      <c r="DR759" s="164">
        <v>126.9</v>
      </c>
      <c r="DS759" s="164">
        <v>128</v>
      </c>
      <c r="DT759" s="164">
        <v>127.5</v>
      </c>
    </row>
    <row r="760" spans="1:124" x14ac:dyDescent="0.25">
      <c r="A760" s="162" t="s">
        <v>3069</v>
      </c>
      <c r="B760" s="162" t="s">
        <v>3070</v>
      </c>
      <c r="C760" s="163">
        <v>3.64E-3</v>
      </c>
      <c r="D760" s="164">
        <v>102.3</v>
      </c>
      <c r="E760" s="164">
        <v>102.8</v>
      </c>
      <c r="F760" s="164">
        <v>102.5</v>
      </c>
      <c r="G760" s="164">
        <v>102.4</v>
      </c>
      <c r="H760" s="164">
        <v>102.8</v>
      </c>
      <c r="I760" s="164">
        <v>102</v>
      </c>
      <c r="J760" s="164">
        <v>103</v>
      </c>
      <c r="K760" s="164">
        <v>102.9</v>
      </c>
      <c r="L760" s="164">
        <v>103.8</v>
      </c>
      <c r="M760" s="164">
        <v>104.7</v>
      </c>
      <c r="N760" s="164">
        <v>104.6</v>
      </c>
      <c r="O760" s="164">
        <v>103.8</v>
      </c>
      <c r="P760" s="164">
        <v>103.6</v>
      </c>
      <c r="Q760" s="164">
        <v>103.4</v>
      </c>
      <c r="R760" s="164">
        <v>103.4</v>
      </c>
      <c r="S760" s="164">
        <v>103.9</v>
      </c>
      <c r="T760" s="164">
        <v>104.4</v>
      </c>
      <c r="U760" s="164">
        <v>105.4</v>
      </c>
      <c r="V760" s="164">
        <v>105.2</v>
      </c>
      <c r="W760" s="164">
        <v>106.1</v>
      </c>
      <c r="X760" s="164">
        <v>106.2</v>
      </c>
      <c r="Y760" s="164">
        <v>107.7</v>
      </c>
      <c r="Z760" s="164">
        <v>108</v>
      </c>
      <c r="AA760" s="164">
        <v>109.1</v>
      </c>
      <c r="AB760" s="164">
        <v>107.5</v>
      </c>
      <c r="AC760" s="164">
        <v>107.7</v>
      </c>
      <c r="AD760" s="164">
        <v>107.3</v>
      </c>
      <c r="AE760" s="164">
        <v>107.6</v>
      </c>
      <c r="AF760" s="164">
        <v>109.5</v>
      </c>
      <c r="AG760" s="164">
        <v>109.6</v>
      </c>
      <c r="AH760" s="164">
        <v>108.6</v>
      </c>
      <c r="AI760" s="164">
        <v>109.5</v>
      </c>
      <c r="AJ760" s="164">
        <v>109.2</v>
      </c>
      <c r="AK760" s="164">
        <v>109.6</v>
      </c>
      <c r="AL760" s="164">
        <v>109.8</v>
      </c>
      <c r="AM760" s="164">
        <v>110.5</v>
      </c>
      <c r="AN760" s="164">
        <v>109.3</v>
      </c>
      <c r="AO760" s="164">
        <v>110</v>
      </c>
      <c r="AP760" s="164">
        <v>111.1</v>
      </c>
      <c r="AQ760" s="164">
        <v>109.2</v>
      </c>
      <c r="AR760" s="164">
        <v>109.3</v>
      </c>
      <c r="AS760" s="164">
        <v>109.1</v>
      </c>
      <c r="AT760" s="164">
        <v>109.8</v>
      </c>
      <c r="AU760" s="164">
        <v>108.3</v>
      </c>
      <c r="AV760" s="164">
        <v>108.7</v>
      </c>
      <c r="AW760" s="164">
        <v>108.3</v>
      </c>
      <c r="AX760" s="164">
        <v>107.9</v>
      </c>
      <c r="AY760" s="164">
        <v>108</v>
      </c>
      <c r="AZ760" s="164">
        <v>108.3</v>
      </c>
      <c r="BA760" s="164">
        <v>108.1</v>
      </c>
      <c r="BB760" s="164">
        <v>108.8</v>
      </c>
      <c r="BC760" s="164">
        <v>109.1</v>
      </c>
      <c r="BD760" s="164">
        <v>108.3</v>
      </c>
      <c r="BE760" s="164">
        <v>110.5</v>
      </c>
      <c r="BF760" s="164">
        <v>110.3</v>
      </c>
      <c r="BG760" s="164">
        <v>110.6</v>
      </c>
      <c r="BH760" s="164">
        <v>110.1</v>
      </c>
      <c r="BI760" s="164">
        <v>110.4</v>
      </c>
      <c r="BJ760" s="164">
        <v>110.3</v>
      </c>
      <c r="BK760" s="164">
        <v>111.5</v>
      </c>
      <c r="BL760" s="164">
        <v>112.6</v>
      </c>
      <c r="BM760" s="164">
        <v>111.1</v>
      </c>
      <c r="BN760" s="164">
        <v>110.1</v>
      </c>
      <c r="BO760" s="164">
        <v>107.6</v>
      </c>
      <c r="BP760" s="164">
        <v>107</v>
      </c>
      <c r="BQ760" s="164">
        <v>108.4</v>
      </c>
      <c r="BR760" s="164">
        <v>107.8</v>
      </c>
      <c r="BS760" s="164">
        <v>108</v>
      </c>
      <c r="BT760" s="164">
        <v>107.5</v>
      </c>
      <c r="BU760" s="164">
        <v>107.5</v>
      </c>
      <c r="BV760" s="164">
        <v>107</v>
      </c>
      <c r="BW760" s="164">
        <v>107</v>
      </c>
      <c r="BX760" s="164">
        <v>107.5</v>
      </c>
      <c r="BY760" s="164">
        <v>107.9</v>
      </c>
      <c r="BZ760" s="164">
        <v>107.7</v>
      </c>
      <c r="CA760" s="164">
        <v>107.7</v>
      </c>
      <c r="CB760" s="164">
        <v>108.6</v>
      </c>
      <c r="CC760" s="164">
        <v>108</v>
      </c>
      <c r="CD760" s="164">
        <v>108.6</v>
      </c>
      <c r="CE760" s="164">
        <v>108.1</v>
      </c>
      <c r="CF760" s="164">
        <v>109.2</v>
      </c>
      <c r="CG760" s="164">
        <v>109.8</v>
      </c>
      <c r="CH760" s="164">
        <v>109.6</v>
      </c>
      <c r="CI760" s="164">
        <v>109.6</v>
      </c>
      <c r="CJ760" s="164">
        <v>109.2</v>
      </c>
      <c r="CK760" s="164">
        <v>108.2</v>
      </c>
      <c r="CL760" s="164">
        <v>107.4</v>
      </c>
      <c r="CM760" s="164">
        <v>109.1</v>
      </c>
      <c r="CN760" s="164">
        <v>109.1</v>
      </c>
      <c r="CO760" s="164">
        <v>109.8</v>
      </c>
      <c r="CP760" s="164">
        <v>111.4</v>
      </c>
      <c r="CQ760" s="164">
        <v>111.3</v>
      </c>
      <c r="CR760" s="164">
        <v>111.6</v>
      </c>
      <c r="CS760" s="164">
        <v>112.1</v>
      </c>
      <c r="CT760" s="164">
        <v>112.5</v>
      </c>
      <c r="CU760" s="164">
        <v>112.6</v>
      </c>
      <c r="CV760" s="164">
        <v>113.9</v>
      </c>
      <c r="CW760" s="164">
        <v>113.8</v>
      </c>
      <c r="CX760" s="164">
        <v>114.2</v>
      </c>
      <c r="CY760" s="164">
        <v>116</v>
      </c>
      <c r="CZ760" s="164">
        <v>116.6</v>
      </c>
      <c r="DA760" s="164">
        <v>118.8</v>
      </c>
      <c r="DB760" s="164">
        <v>119.2</v>
      </c>
      <c r="DC760" s="164">
        <v>117.1</v>
      </c>
      <c r="DD760" s="164">
        <v>119.2</v>
      </c>
      <c r="DE760" s="164">
        <v>122.7</v>
      </c>
      <c r="DF760" s="164">
        <v>124</v>
      </c>
      <c r="DG760" s="164">
        <v>125.5</v>
      </c>
      <c r="DH760" s="164">
        <v>125.1</v>
      </c>
      <c r="DI760" s="164">
        <v>124.9</v>
      </c>
      <c r="DJ760" s="164">
        <v>124.8</v>
      </c>
      <c r="DK760" s="164">
        <v>126.2</v>
      </c>
      <c r="DL760" s="164">
        <v>127.3</v>
      </c>
      <c r="DM760" s="164">
        <v>127.4</v>
      </c>
      <c r="DN760" s="164">
        <v>132.1</v>
      </c>
      <c r="DO760" s="164">
        <v>131.69999999999999</v>
      </c>
      <c r="DP760" s="164">
        <v>130.19999999999999</v>
      </c>
      <c r="DQ760" s="164">
        <v>132.9</v>
      </c>
      <c r="DR760" s="164">
        <v>133.1</v>
      </c>
      <c r="DS760" s="164">
        <v>134.4</v>
      </c>
      <c r="DT760" s="164">
        <v>134.6</v>
      </c>
    </row>
    <row r="761" spans="1:124" x14ac:dyDescent="0.25">
      <c r="A761" s="162" t="s">
        <v>3071</v>
      </c>
      <c r="B761" s="162" t="s">
        <v>3072</v>
      </c>
      <c r="C761" s="163">
        <v>0.26218000000000002</v>
      </c>
      <c r="D761" s="164">
        <v>101.5</v>
      </c>
      <c r="E761" s="164">
        <v>103.2</v>
      </c>
      <c r="F761" s="164">
        <v>103.7</v>
      </c>
      <c r="G761" s="164">
        <v>106.7</v>
      </c>
      <c r="H761" s="164">
        <v>105.2</v>
      </c>
      <c r="I761" s="164">
        <v>105.6</v>
      </c>
      <c r="J761" s="164">
        <v>105.5</v>
      </c>
      <c r="K761" s="164">
        <v>105.8</v>
      </c>
      <c r="L761" s="164">
        <v>105.9</v>
      </c>
      <c r="M761" s="164">
        <v>106.8</v>
      </c>
      <c r="N761" s="164">
        <v>106.9</v>
      </c>
      <c r="O761" s="164">
        <v>107.6</v>
      </c>
      <c r="P761" s="164">
        <v>109.3</v>
      </c>
      <c r="Q761" s="164">
        <v>104.5</v>
      </c>
      <c r="R761" s="164">
        <v>106.5</v>
      </c>
      <c r="S761" s="164">
        <v>106.1</v>
      </c>
      <c r="T761" s="164">
        <v>107.3</v>
      </c>
      <c r="U761" s="164">
        <v>107.9</v>
      </c>
      <c r="V761" s="164">
        <v>108.7</v>
      </c>
      <c r="W761" s="164">
        <v>108.5</v>
      </c>
      <c r="X761" s="164">
        <v>109.6</v>
      </c>
      <c r="Y761" s="164">
        <v>109.6</v>
      </c>
      <c r="Z761" s="164">
        <v>109.7</v>
      </c>
      <c r="AA761" s="164">
        <v>110.5</v>
      </c>
      <c r="AB761" s="164">
        <v>110.5</v>
      </c>
      <c r="AC761" s="164">
        <v>109.3</v>
      </c>
      <c r="AD761" s="164">
        <v>110.7</v>
      </c>
      <c r="AE761" s="164">
        <v>110.8</v>
      </c>
      <c r="AF761" s="164">
        <v>110.6</v>
      </c>
      <c r="AG761" s="164">
        <v>110.6</v>
      </c>
      <c r="AH761" s="164">
        <v>110.9</v>
      </c>
      <c r="AI761" s="164">
        <v>111</v>
      </c>
      <c r="AJ761" s="164">
        <v>110.2</v>
      </c>
      <c r="AK761" s="164">
        <v>109.8</v>
      </c>
      <c r="AL761" s="164">
        <v>111.1</v>
      </c>
      <c r="AM761" s="164">
        <v>112.7</v>
      </c>
      <c r="AN761" s="164">
        <v>110.4</v>
      </c>
      <c r="AO761" s="164">
        <v>111</v>
      </c>
      <c r="AP761" s="164">
        <v>111.6</v>
      </c>
      <c r="AQ761" s="164">
        <v>112.4</v>
      </c>
      <c r="AR761" s="164">
        <v>110.1</v>
      </c>
      <c r="AS761" s="164">
        <v>109.9</v>
      </c>
      <c r="AT761" s="164">
        <v>110.8</v>
      </c>
      <c r="AU761" s="164">
        <v>110.9</v>
      </c>
      <c r="AV761" s="164">
        <v>111</v>
      </c>
      <c r="AW761" s="164">
        <v>110.2</v>
      </c>
      <c r="AX761" s="164">
        <v>110.2</v>
      </c>
      <c r="AY761" s="164">
        <v>111.5</v>
      </c>
      <c r="AZ761" s="164">
        <v>110.5</v>
      </c>
      <c r="BA761" s="164">
        <v>111.2</v>
      </c>
      <c r="BB761" s="164">
        <v>110.8</v>
      </c>
      <c r="BC761" s="164">
        <v>110.9</v>
      </c>
      <c r="BD761" s="164">
        <v>109</v>
      </c>
      <c r="BE761" s="164">
        <v>109.3</v>
      </c>
      <c r="BF761" s="164">
        <v>110.1</v>
      </c>
      <c r="BG761" s="164">
        <v>109.1</v>
      </c>
      <c r="BH761" s="164">
        <v>109.6</v>
      </c>
      <c r="BI761" s="164">
        <v>109.9</v>
      </c>
      <c r="BJ761" s="164">
        <v>108.1</v>
      </c>
      <c r="BK761" s="164">
        <v>107.9</v>
      </c>
      <c r="BL761" s="164">
        <v>107.8</v>
      </c>
      <c r="BM761" s="164">
        <v>109</v>
      </c>
      <c r="BN761" s="164">
        <v>108.1</v>
      </c>
      <c r="BO761" s="164">
        <v>108.4</v>
      </c>
      <c r="BP761" s="164">
        <v>108.4</v>
      </c>
      <c r="BQ761" s="164">
        <v>108.4</v>
      </c>
      <c r="BR761" s="164">
        <v>109.4</v>
      </c>
      <c r="BS761" s="164">
        <v>110.1</v>
      </c>
      <c r="BT761" s="164">
        <v>110.8</v>
      </c>
      <c r="BU761" s="164">
        <v>114.3</v>
      </c>
      <c r="BV761" s="164">
        <v>113</v>
      </c>
      <c r="BW761" s="164">
        <v>111.3</v>
      </c>
      <c r="BX761" s="164">
        <v>112.8</v>
      </c>
      <c r="BY761" s="164">
        <v>112.8</v>
      </c>
      <c r="BZ761" s="164">
        <v>112.6</v>
      </c>
      <c r="CA761" s="164">
        <v>114.2</v>
      </c>
      <c r="CB761" s="164">
        <v>117</v>
      </c>
      <c r="CC761" s="164">
        <v>117.8</v>
      </c>
      <c r="CD761" s="164">
        <v>118.8</v>
      </c>
      <c r="CE761" s="164">
        <v>118.8</v>
      </c>
      <c r="CF761" s="164">
        <v>119</v>
      </c>
      <c r="CG761" s="164">
        <v>121</v>
      </c>
      <c r="CH761" s="164">
        <v>121</v>
      </c>
      <c r="CI761" s="164">
        <v>121.6</v>
      </c>
      <c r="CJ761" s="164">
        <v>121.5</v>
      </c>
      <c r="CK761" s="164">
        <v>121.8</v>
      </c>
      <c r="CL761" s="164">
        <v>123</v>
      </c>
      <c r="CM761" s="164">
        <v>122.9</v>
      </c>
      <c r="CN761" s="164">
        <v>123.1</v>
      </c>
      <c r="CO761" s="164">
        <v>123.1</v>
      </c>
      <c r="CP761" s="164">
        <v>123.7</v>
      </c>
      <c r="CQ761" s="164">
        <v>124.2</v>
      </c>
      <c r="CR761" s="164">
        <v>124.2</v>
      </c>
      <c r="CS761" s="164">
        <v>124.1</v>
      </c>
      <c r="CT761" s="164">
        <v>124.3</v>
      </c>
      <c r="CU761" s="164">
        <v>124.7</v>
      </c>
      <c r="CV761" s="164">
        <v>125</v>
      </c>
      <c r="CW761" s="164">
        <v>123.4</v>
      </c>
      <c r="CX761" s="164">
        <v>123.5</v>
      </c>
      <c r="CY761" s="164">
        <v>123.5</v>
      </c>
      <c r="CZ761" s="164">
        <v>124.3</v>
      </c>
      <c r="DA761" s="164">
        <v>124.5</v>
      </c>
      <c r="DB761" s="164">
        <v>124.6</v>
      </c>
      <c r="DC761" s="164">
        <v>125.8</v>
      </c>
      <c r="DD761" s="164">
        <v>125.5</v>
      </c>
      <c r="DE761" s="164">
        <v>125.8</v>
      </c>
      <c r="DF761" s="164">
        <v>125.2</v>
      </c>
      <c r="DG761" s="164">
        <v>127.4</v>
      </c>
      <c r="DH761" s="164">
        <v>126.4</v>
      </c>
      <c r="DI761" s="164">
        <v>128.69999999999999</v>
      </c>
      <c r="DJ761" s="164">
        <v>129.4</v>
      </c>
      <c r="DK761" s="164">
        <v>131.6</v>
      </c>
      <c r="DL761" s="164">
        <v>134</v>
      </c>
      <c r="DM761" s="164">
        <v>138.80000000000001</v>
      </c>
      <c r="DN761" s="164">
        <v>139.4</v>
      </c>
      <c r="DO761" s="164">
        <v>140.19999999999999</v>
      </c>
      <c r="DP761" s="164">
        <v>140.1</v>
      </c>
      <c r="DQ761" s="164">
        <v>141.9</v>
      </c>
      <c r="DR761" s="164">
        <v>143.9</v>
      </c>
      <c r="DS761" s="164">
        <v>143.9</v>
      </c>
      <c r="DT761" s="164">
        <v>145.80000000000001</v>
      </c>
    </row>
    <row r="762" spans="1:124" x14ac:dyDescent="0.25">
      <c r="A762" s="162" t="s">
        <v>3074</v>
      </c>
      <c r="B762" s="162" t="s">
        <v>3075</v>
      </c>
      <c r="C762" s="163">
        <v>7.1000000000000002E-4</v>
      </c>
      <c r="D762" s="164">
        <v>108.5</v>
      </c>
      <c r="E762" s="164">
        <v>109.5</v>
      </c>
      <c r="F762" s="164">
        <v>109.4</v>
      </c>
      <c r="G762" s="164">
        <v>109.7</v>
      </c>
      <c r="H762" s="164">
        <v>109.7</v>
      </c>
      <c r="I762" s="164">
        <v>109.7</v>
      </c>
      <c r="J762" s="164">
        <v>108.4</v>
      </c>
      <c r="K762" s="164">
        <v>108.2</v>
      </c>
      <c r="L762" s="164">
        <v>108.2</v>
      </c>
      <c r="M762" s="164">
        <v>109</v>
      </c>
      <c r="N762" s="164">
        <v>111.2</v>
      </c>
      <c r="O762" s="164">
        <v>112.3</v>
      </c>
      <c r="P762" s="164">
        <v>113.1</v>
      </c>
      <c r="Q762" s="164">
        <v>113.1</v>
      </c>
      <c r="R762" s="164">
        <v>113.1</v>
      </c>
      <c r="S762" s="164">
        <v>113.5</v>
      </c>
      <c r="T762" s="164">
        <v>113.6</v>
      </c>
      <c r="U762" s="164">
        <v>114</v>
      </c>
      <c r="V762" s="164">
        <v>114</v>
      </c>
      <c r="W762" s="164">
        <v>109.9</v>
      </c>
      <c r="X762" s="164">
        <v>109.2</v>
      </c>
      <c r="Y762" s="164">
        <v>109.9</v>
      </c>
      <c r="Z762" s="164">
        <v>110.4</v>
      </c>
      <c r="AA762" s="164">
        <v>110.4</v>
      </c>
      <c r="AB762" s="164">
        <v>112.7</v>
      </c>
      <c r="AC762" s="164">
        <v>112.7</v>
      </c>
      <c r="AD762" s="164">
        <v>112.7</v>
      </c>
      <c r="AE762" s="164">
        <v>114.1</v>
      </c>
      <c r="AF762" s="164">
        <v>114.1</v>
      </c>
      <c r="AG762" s="164">
        <v>114.1</v>
      </c>
      <c r="AH762" s="164">
        <v>114.1</v>
      </c>
      <c r="AI762" s="164">
        <v>114.7</v>
      </c>
      <c r="AJ762" s="164">
        <v>113.3</v>
      </c>
      <c r="AK762" s="164">
        <v>113.8</v>
      </c>
      <c r="AL762" s="164">
        <v>114.6</v>
      </c>
      <c r="AM762" s="164">
        <v>114.7</v>
      </c>
      <c r="AN762" s="164">
        <v>118.2</v>
      </c>
      <c r="AO762" s="164">
        <v>118.2</v>
      </c>
      <c r="AP762" s="164">
        <v>118.1</v>
      </c>
      <c r="AQ762" s="164">
        <v>118.9</v>
      </c>
      <c r="AR762" s="164">
        <v>118.9</v>
      </c>
      <c r="AS762" s="164">
        <v>118.9</v>
      </c>
      <c r="AT762" s="164">
        <v>118.9</v>
      </c>
      <c r="AU762" s="164">
        <v>118.9</v>
      </c>
      <c r="AV762" s="164">
        <v>118.9</v>
      </c>
      <c r="AW762" s="164">
        <v>121.3</v>
      </c>
      <c r="AX762" s="164">
        <v>121.3</v>
      </c>
      <c r="AY762" s="164">
        <v>121.3</v>
      </c>
      <c r="AZ762" s="164">
        <v>121.3</v>
      </c>
      <c r="BA762" s="164">
        <v>121.3</v>
      </c>
      <c r="BB762" s="164">
        <v>121.3</v>
      </c>
      <c r="BC762" s="164">
        <v>122.7</v>
      </c>
      <c r="BD762" s="164">
        <v>122.7</v>
      </c>
      <c r="BE762" s="164">
        <v>122.7</v>
      </c>
      <c r="BF762" s="164">
        <v>122.4</v>
      </c>
      <c r="BG762" s="164">
        <v>122.4</v>
      </c>
      <c r="BH762" s="164">
        <v>123</v>
      </c>
      <c r="BI762" s="164">
        <v>121.8</v>
      </c>
      <c r="BJ762" s="164">
        <v>123.7</v>
      </c>
      <c r="BK762" s="164">
        <v>123.7</v>
      </c>
      <c r="BL762" s="164">
        <v>122.9</v>
      </c>
      <c r="BM762" s="164">
        <v>122.9</v>
      </c>
      <c r="BN762" s="164">
        <v>122.9</v>
      </c>
      <c r="BO762" s="164">
        <v>121.4</v>
      </c>
      <c r="BP762" s="164">
        <v>121.7</v>
      </c>
      <c r="BQ762" s="164">
        <v>120.6</v>
      </c>
      <c r="BR762" s="164">
        <v>121</v>
      </c>
      <c r="BS762" s="164">
        <v>121.8</v>
      </c>
      <c r="BT762" s="164">
        <v>121.8</v>
      </c>
      <c r="BU762" s="164">
        <v>122.2</v>
      </c>
      <c r="BV762" s="164">
        <v>122.2</v>
      </c>
      <c r="BW762" s="164">
        <v>122.4</v>
      </c>
      <c r="BX762" s="164">
        <v>122.6</v>
      </c>
      <c r="BY762" s="164">
        <v>122.6</v>
      </c>
      <c r="BZ762" s="164">
        <v>123.3</v>
      </c>
      <c r="CA762" s="164">
        <v>123.3</v>
      </c>
      <c r="CB762" s="164">
        <v>123.3</v>
      </c>
      <c r="CC762" s="164">
        <v>122.6</v>
      </c>
      <c r="CD762" s="164">
        <v>123.3</v>
      </c>
      <c r="CE762" s="164">
        <v>123.4</v>
      </c>
      <c r="CF762" s="164">
        <v>124.9</v>
      </c>
      <c r="CG762" s="164">
        <v>124.2</v>
      </c>
      <c r="CH762" s="164">
        <v>124.9</v>
      </c>
      <c r="CI762" s="164">
        <v>124.1</v>
      </c>
      <c r="CJ762" s="164">
        <v>124.9</v>
      </c>
      <c r="CK762" s="164">
        <v>124.9</v>
      </c>
      <c r="CL762" s="164">
        <v>124.9</v>
      </c>
      <c r="CM762" s="164">
        <v>127.8</v>
      </c>
      <c r="CN762" s="164">
        <v>127.1</v>
      </c>
      <c r="CO762" s="164">
        <v>127.1</v>
      </c>
      <c r="CP762" s="164">
        <v>127.8</v>
      </c>
      <c r="CQ762" s="164">
        <v>127.8</v>
      </c>
      <c r="CR762" s="164">
        <v>128.19999999999999</v>
      </c>
      <c r="CS762" s="164">
        <v>128.9</v>
      </c>
      <c r="CT762" s="164">
        <v>129.6</v>
      </c>
      <c r="CU762" s="164">
        <v>129.19999999999999</v>
      </c>
      <c r="CV762" s="164">
        <v>129.6</v>
      </c>
      <c r="CW762" s="164">
        <v>129.6</v>
      </c>
      <c r="CX762" s="164">
        <v>129.6</v>
      </c>
      <c r="CY762" s="164">
        <v>128.9</v>
      </c>
      <c r="CZ762" s="164">
        <v>132</v>
      </c>
      <c r="DA762" s="164">
        <v>131.4</v>
      </c>
      <c r="DB762" s="164">
        <v>131.4</v>
      </c>
      <c r="DC762" s="164">
        <v>131.69999999999999</v>
      </c>
      <c r="DD762" s="164">
        <v>132</v>
      </c>
      <c r="DE762" s="164">
        <v>132.9</v>
      </c>
      <c r="DF762" s="164">
        <v>133.69999999999999</v>
      </c>
      <c r="DG762" s="164">
        <v>133.69999999999999</v>
      </c>
      <c r="DH762" s="164">
        <v>133.69999999999999</v>
      </c>
      <c r="DI762" s="164">
        <v>133.4</v>
      </c>
      <c r="DJ762" s="164">
        <v>134.9</v>
      </c>
      <c r="DK762" s="164">
        <v>134.9</v>
      </c>
      <c r="DL762" s="164">
        <v>137.1</v>
      </c>
      <c r="DM762" s="164">
        <v>138.1</v>
      </c>
      <c r="DN762" s="164">
        <v>139.69999999999999</v>
      </c>
      <c r="DO762" s="164">
        <v>140.19999999999999</v>
      </c>
      <c r="DP762" s="164">
        <v>140.19999999999999</v>
      </c>
      <c r="DQ762" s="164">
        <v>140.5</v>
      </c>
      <c r="DR762" s="164">
        <v>140.69999999999999</v>
      </c>
      <c r="DS762" s="164">
        <v>143.1</v>
      </c>
      <c r="DT762" s="164">
        <v>141.1</v>
      </c>
    </row>
    <row r="763" spans="1:124" x14ac:dyDescent="0.25">
      <c r="A763" s="162" t="s">
        <v>3077</v>
      </c>
      <c r="B763" s="162" t="s">
        <v>3078</v>
      </c>
      <c r="C763" s="163">
        <v>3.8399999999999997E-2</v>
      </c>
      <c r="D763" s="164">
        <v>104.2</v>
      </c>
      <c r="E763" s="164">
        <v>104.2</v>
      </c>
      <c r="F763" s="164">
        <v>104.2</v>
      </c>
      <c r="G763" s="164">
        <v>104.2</v>
      </c>
      <c r="H763" s="164">
        <v>104.2</v>
      </c>
      <c r="I763" s="164">
        <v>103.7</v>
      </c>
      <c r="J763" s="164">
        <v>103.7</v>
      </c>
      <c r="K763" s="164">
        <v>103.7</v>
      </c>
      <c r="L763" s="164">
        <v>103.7</v>
      </c>
      <c r="M763" s="164">
        <v>103.7</v>
      </c>
      <c r="N763" s="164">
        <v>103.7</v>
      </c>
      <c r="O763" s="164">
        <v>103.7</v>
      </c>
      <c r="P763" s="164">
        <v>101.2</v>
      </c>
      <c r="Q763" s="164">
        <v>102.2</v>
      </c>
      <c r="R763" s="164">
        <v>97.2</v>
      </c>
      <c r="S763" s="164">
        <v>104.9</v>
      </c>
      <c r="T763" s="164">
        <v>111.9</v>
      </c>
      <c r="U763" s="164">
        <v>98.8</v>
      </c>
      <c r="V763" s="164">
        <v>89.9</v>
      </c>
      <c r="W763" s="164">
        <v>97</v>
      </c>
      <c r="X763" s="164">
        <v>106.8</v>
      </c>
      <c r="Y763" s="164">
        <v>105.4</v>
      </c>
      <c r="Z763" s="164">
        <v>106.2</v>
      </c>
      <c r="AA763" s="164">
        <v>100.9</v>
      </c>
      <c r="AB763" s="164">
        <v>107.9</v>
      </c>
      <c r="AC763" s="164">
        <v>106.8</v>
      </c>
      <c r="AD763" s="164">
        <v>98.8</v>
      </c>
      <c r="AE763" s="164">
        <v>106.6</v>
      </c>
      <c r="AF763" s="164">
        <v>116.8</v>
      </c>
      <c r="AG763" s="164">
        <v>97.9</v>
      </c>
      <c r="AH763" s="164">
        <v>92.2</v>
      </c>
      <c r="AI763" s="164">
        <v>107.3</v>
      </c>
      <c r="AJ763" s="164">
        <v>117.9</v>
      </c>
      <c r="AK763" s="164">
        <v>115.4</v>
      </c>
      <c r="AL763" s="164">
        <v>117.7</v>
      </c>
      <c r="AM763" s="164">
        <v>110.9</v>
      </c>
      <c r="AN763" s="164">
        <v>116.4</v>
      </c>
      <c r="AO763" s="164">
        <v>113.5</v>
      </c>
      <c r="AP763" s="164">
        <v>100.4</v>
      </c>
      <c r="AQ763" s="164">
        <v>112.9</v>
      </c>
      <c r="AR763" s="164">
        <v>115.8</v>
      </c>
      <c r="AS763" s="164">
        <v>111.9</v>
      </c>
      <c r="AT763" s="164">
        <v>111.4</v>
      </c>
      <c r="AU763" s="164">
        <v>111.4</v>
      </c>
      <c r="AV763" s="164">
        <v>112.3</v>
      </c>
      <c r="AW763" s="164">
        <v>112.7</v>
      </c>
      <c r="AX763" s="164">
        <v>112.3</v>
      </c>
      <c r="AY763" s="164">
        <v>111.6</v>
      </c>
      <c r="AZ763" s="164">
        <v>111.9</v>
      </c>
      <c r="BA763" s="164">
        <v>111.9</v>
      </c>
      <c r="BB763" s="164">
        <v>111.8</v>
      </c>
      <c r="BC763" s="164">
        <v>111.8</v>
      </c>
      <c r="BD763" s="164">
        <v>111.8</v>
      </c>
      <c r="BE763" s="164">
        <v>111.8</v>
      </c>
      <c r="BF763" s="164">
        <v>111.8</v>
      </c>
      <c r="BG763" s="164">
        <v>111.8</v>
      </c>
      <c r="BH763" s="164">
        <v>111.8</v>
      </c>
      <c r="BI763" s="164">
        <v>111.8</v>
      </c>
      <c r="BJ763" s="164">
        <v>111.8</v>
      </c>
      <c r="BK763" s="164">
        <v>111.8</v>
      </c>
      <c r="BL763" s="164">
        <v>113</v>
      </c>
      <c r="BM763" s="164">
        <v>113.6</v>
      </c>
      <c r="BN763" s="164">
        <v>113.6</v>
      </c>
      <c r="BO763" s="164">
        <v>114.1</v>
      </c>
      <c r="BP763" s="164">
        <v>114.1</v>
      </c>
      <c r="BQ763" s="164">
        <v>114.1</v>
      </c>
      <c r="BR763" s="164">
        <v>114.1</v>
      </c>
      <c r="BS763" s="164">
        <v>114.2</v>
      </c>
      <c r="BT763" s="164">
        <v>114.2</v>
      </c>
      <c r="BU763" s="164">
        <v>114.2</v>
      </c>
      <c r="BV763" s="164">
        <v>114.2</v>
      </c>
      <c r="BW763" s="164">
        <v>114.4</v>
      </c>
      <c r="BX763" s="164">
        <v>115.2</v>
      </c>
      <c r="BY763" s="164">
        <v>115.7</v>
      </c>
      <c r="BZ763" s="164">
        <v>115.7</v>
      </c>
      <c r="CA763" s="164">
        <v>117.7</v>
      </c>
      <c r="CB763" s="164">
        <v>117.7</v>
      </c>
      <c r="CC763" s="164">
        <v>117.7</v>
      </c>
      <c r="CD763" s="164">
        <v>118.3</v>
      </c>
      <c r="CE763" s="164">
        <v>118.3</v>
      </c>
      <c r="CF763" s="164">
        <v>118.3</v>
      </c>
      <c r="CG763" s="164">
        <v>118.3</v>
      </c>
      <c r="CH763" s="164">
        <v>118.3</v>
      </c>
      <c r="CI763" s="164">
        <v>119.9</v>
      </c>
      <c r="CJ763" s="164">
        <v>120.5</v>
      </c>
      <c r="CK763" s="164">
        <v>120.5</v>
      </c>
      <c r="CL763" s="164">
        <v>120.5</v>
      </c>
      <c r="CM763" s="164">
        <v>119.2</v>
      </c>
      <c r="CN763" s="164">
        <v>120.1</v>
      </c>
      <c r="CO763" s="164">
        <v>120.1</v>
      </c>
      <c r="CP763" s="164">
        <v>120.1</v>
      </c>
      <c r="CQ763" s="164">
        <v>120.1</v>
      </c>
      <c r="CR763" s="164">
        <v>120.1</v>
      </c>
      <c r="CS763" s="164">
        <v>120.1</v>
      </c>
      <c r="CT763" s="164">
        <v>120.1</v>
      </c>
      <c r="CU763" s="164">
        <v>120.1</v>
      </c>
      <c r="CV763" s="164">
        <v>120.1</v>
      </c>
      <c r="CW763" s="164">
        <v>120.1</v>
      </c>
      <c r="CX763" s="164">
        <v>120.1</v>
      </c>
      <c r="CY763" s="164">
        <v>118.4</v>
      </c>
      <c r="CZ763" s="164">
        <v>118.4</v>
      </c>
      <c r="DA763" s="164">
        <v>118.4</v>
      </c>
      <c r="DB763" s="164">
        <v>118.4</v>
      </c>
      <c r="DC763" s="164">
        <v>118.4</v>
      </c>
      <c r="DD763" s="164">
        <v>118.4</v>
      </c>
      <c r="DE763" s="164">
        <v>120.4</v>
      </c>
      <c r="DF763" s="164">
        <v>119.1</v>
      </c>
      <c r="DG763" s="164">
        <v>119.1</v>
      </c>
      <c r="DH763" s="164">
        <v>121.3</v>
      </c>
      <c r="DI763" s="164">
        <v>121.3</v>
      </c>
      <c r="DJ763" s="164">
        <v>121.3</v>
      </c>
      <c r="DK763" s="164">
        <v>121.3</v>
      </c>
      <c r="DL763" s="164">
        <v>121.4</v>
      </c>
      <c r="DM763" s="164">
        <v>121.4</v>
      </c>
      <c r="DN763" s="164">
        <v>123.4</v>
      </c>
      <c r="DO763" s="164">
        <v>123.5</v>
      </c>
      <c r="DP763" s="164">
        <v>123.5</v>
      </c>
      <c r="DQ763" s="164">
        <v>123.5</v>
      </c>
      <c r="DR763" s="164">
        <v>123.5</v>
      </c>
      <c r="DS763" s="164">
        <v>123.5</v>
      </c>
      <c r="DT763" s="164">
        <v>127.4</v>
      </c>
    </row>
    <row r="764" spans="1:124" x14ac:dyDescent="0.25">
      <c r="A764" s="162" t="s">
        <v>3080</v>
      </c>
      <c r="B764" s="162" t="s">
        <v>3081</v>
      </c>
      <c r="C764" s="163">
        <v>0.22363</v>
      </c>
      <c r="D764" s="164">
        <v>100.9</v>
      </c>
      <c r="E764" s="164">
        <v>101.3</v>
      </c>
      <c r="F764" s="164">
        <v>101</v>
      </c>
      <c r="G764" s="164">
        <v>101.4</v>
      </c>
      <c r="H764" s="164">
        <v>101.2</v>
      </c>
      <c r="I764" s="164">
        <v>101.4</v>
      </c>
      <c r="J764" s="164">
        <v>101.4</v>
      </c>
      <c r="K764" s="164">
        <v>101.5</v>
      </c>
      <c r="L764" s="164">
        <v>102.7</v>
      </c>
      <c r="M764" s="164">
        <v>102.3</v>
      </c>
      <c r="N764" s="164">
        <v>102.5</v>
      </c>
      <c r="O764" s="164">
        <v>105.4</v>
      </c>
      <c r="P764" s="164">
        <v>106.5</v>
      </c>
      <c r="Q764" s="164">
        <v>106.1</v>
      </c>
      <c r="R764" s="164">
        <v>105.7</v>
      </c>
      <c r="S764" s="164">
        <v>106.1</v>
      </c>
      <c r="T764" s="164">
        <v>105.5</v>
      </c>
      <c r="U764" s="164">
        <v>106.8</v>
      </c>
      <c r="V764" s="164">
        <v>106.4</v>
      </c>
      <c r="W764" s="164">
        <v>106.4</v>
      </c>
      <c r="X764" s="164">
        <v>106.6</v>
      </c>
      <c r="Y764" s="164">
        <v>106.3</v>
      </c>
      <c r="Z764" s="164">
        <v>106.9</v>
      </c>
      <c r="AA764" s="164">
        <v>108.2</v>
      </c>
      <c r="AB764" s="164">
        <v>107.2</v>
      </c>
      <c r="AC764" s="164">
        <v>107.7</v>
      </c>
      <c r="AD764" s="164">
        <v>107.8</v>
      </c>
      <c r="AE764" s="164">
        <v>107.7</v>
      </c>
      <c r="AF764" s="164">
        <v>107.6</v>
      </c>
      <c r="AG764" s="164">
        <v>108.9</v>
      </c>
      <c r="AH764" s="164">
        <v>108.9</v>
      </c>
      <c r="AI764" s="164">
        <v>109</v>
      </c>
      <c r="AJ764" s="164">
        <v>109.2</v>
      </c>
      <c r="AK764" s="164">
        <v>108.8</v>
      </c>
      <c r="AL764" s="164">
        <v>111</v>
      </c>
      <c r="AM764" s="164">
        <v>110.8</v>
      </c>
      <c r="AN764" s="164">
        <v>111</v>
      </c>
      <c r="AO764" s="164">
        <v>111.1</v>
      </c>
      <c r="AP764" s="164">
        <v>111.2</v>
      </c>
      <c r="AQ764" s="164">
        <v>110.6</v>
      </c>
      <c r="AR764" s="164">
        <v>110.3</v>
      </c>
      <c r="AS764" s="164">
        <v>111.1</v>
      </c>
      <c r="AT764" s="164">
        <v>108.9</v>
      </c>
      <c r="AU764" s="164">
        <v>108.9</v>
      </c>
      <c r="AV764" s="164">
        <v>102.2</v>
      </c>
      <c r="AW764" s="164">
        <v>101.9</v>
      </c>
      <c r="AX764" s="164">
        <v>102</v>
      </c>
      <c r="AY764" s="164">
        <v>102</v>
      </c>
      <c r="AZ764" s="164">
        <v>101.8</v>
      </c>
      <c r="BA764" s="164">
        <v>101.6</v>
      </c>
      <c r="BB764" s="164">
        <v>102</v>
      </c>
      <c r="BC764" s="164">
        <v>98.2</v>
      </c>
      <c r="BD764" s="164">
        <v>98.2</v>
      </c>
      <c r="BE764" s="164">
        <v>98.4</v>
      </c>
      <c r="BF764" s="164">
        <v>98.7</v>
      </c>
      <c r="BG764" s="164">
        <v>99.7</v>
      </c>
      <c r="BH764" s="164">
        <v>99.9</v>
      </c>
      <c r="BI764" s="164">
        <v>99.9</v>
      </c>
      <c r="BJ764" s="164">
        <v>102.5</v>
      </c>
      <c r="BK764" s="164">
        <v>99.9</v>
      </c>
      <c r="BL764" s="164">
        <v>101.2</v>
      </c>
      <c r="BM764" s="164">
        <v>99.9</v>
      </c>
      <c r="BN764" s="164">
        <v>102.4</v>
      </c>
      <c r="BO764" s="164">
        <v>98.6</v>
      </c>
      <c r="BP764" s="164">
        <v>100.9</v>
      </c>
      <c r="BQ764" s="164">
        <v>99.7</v>
      </c>
      <c r="BR764" s="164">
        <v>98.9</v>
      </c>
      <c r="BS764" s="164">
        <v>98.7</v>
      </c>
      <c r="BT764" s="164">
        <v>97.3</v>
      </c>
      <c r="BU764" s="164">
        <v>100.6</v>
      </c>
      <c r="BV764" s="164">
        <v>100.2</v>
      </c>
      <c r="BW764" s="164">
        <v>96.7</v>
      </c>
      <c r="BX764" s="164">
        <v>99.5</v>
      </c>
      <c r="BY764" s="164">
        <v>97.5</v>
      </c>
      <c r="BZ764" s="164">
        <v>97.5</v>
      </c>
      <c r="CA764" s="164">
        <v>99.4</v>
      </c>
      <c r="CB764" s="164">
        <v>102.5</v>
      </c>
      <c r="CC764" s="164">
        <v>103.6</v>
      </c>
      <c r="CD764" s="164">
        <v>102.5</v>
      </c>
      <c r="CE764" s="164">
        <v>102.5</v>
      </c>
      <c r="CF764" s="164">
        <v>103.3</v>
      </c>
      <c r="CG764" s="164">
        <v>103.6</v>
      </c>
      <c r="CH764" s="164">
        <v>104.6</v>
      </c>
      <c r="CI764" s="164">
        <v>105</v>
      </c>
      <c r="CJ764" s="164">
        <v>104.9</v>
      </c>
      <c r="CK764" s="164">
        <v>107.2</v>
      </c>
      <c r="CL764" s="164">
        <v>107.4</v>
      </c>
      <c r="CM764" s="164">
        <v>108.2</v>
      </c>
      <c r="CN764" s="164">
        <v>108</v>
      </c>
      <c r="CO764" s="164">
        <v>108.8</v>
      </c>
      <c r="CP764" s="164">
        <v>107.9</v>
      </c>
      <c r="CQ764" s="164">
        <v>107.9</v>
      </c>
      <c r="CR764" s="164">
        <v>109</v>
      </c>
      <c r="CS764" s="164">
        <v>108.2</v>
      </c>
      <c r="CT764" s="164">
        <v>109.7</v>
      </c>
      <c r="CU764" s="164">
        <v>109.6</v>
      </c>
      <c r="CV764" s="164">
        <v>109.6</v>
      </c>
      <c r="CW764" s="164">
        <v>109.6</v>
      </c>
      <c r="CX764" s="164">
        <v>108.2</v>
      </c>
      <c r="CY764" s="164">
        <v>108.3</v>
      </c>
      <c r="CZ764" s="164">
        <v>107.7</v>
      </c>
      <c r="DA764" s="164">
        <v>108.7</v>
      </c>
      <c r="DB764" s="164">
        <v>108.1</v>
      </c>
      <c r="DC764" s="164">
        <v>108.2</v>
      </c>
      <c r="DD764" s="164">
        <v>107.6</v>
      </c>
      <c r="DE764" s="164">
        <v>108.2</v>
      </c>
      <c r="DF764" s="164">
        <v>107.3</v>
      </c>
      <c r="DG764" s="164">
        <v>108.7</v>
      </c>
      <c r="DH764" s="164">
        <v>109.7</v>
      </c>
      <c r="DI764" s="164">
        <v>109.6</v>
      </c>
      <c r="DJ764" s="164">
        <v>110.3</v>
      </c>
      <c r="DK764" s="164">
        <v>114.8</v>
      </c>
      <c r="DL764" s="164">
        <v>115.3</v>
      </c>
      <c r="DM764" s="164">
        <v>115.5</v>
      </c>
      <c r="DN764" s="164">
        <v>116</v>
      </c>
      <c r="DO764" s="164">
        <v>116</v>
      </c>
      <c r="DP764" s="164">
        <v>114.6</v>
      </c>
      <c r="DQ764" s="164">
        <v>114.6</v>
      </c>
      <c r="DR764" s="164">
        <v>116.5</v>
      </c>
      <c r="DS764" s="164">
        <v>116.5</v>
      </c>
      <c r="DT764" s="164">
        <v>117.7</v>
      </c>
    </row>
    <row r="765" spans="1:124" x14ac:dyDescent="0.25">
      <c r="A765" s="162" t="s">
        <v>3083</v>
      </c>
      <c r="B765" s="162" t="s">
        <v>3084</v>
      </c>
      <c r="C765" s="163">
        <v>6.8940000000000001E-2</v>
      </c>
      <c r="D765" s="164">
        <v>101.2</v>
      </c>
      <c r="E765" s="164">
        <v>101.2</v>
      </c>
      <c r="F765" s="164">
        <v>100.9</v>
      </c>
      <c r="G765" s="164">
        <v>101.5</v>
      </c>
      <c r="H765" s="164">
        <v>100.9</v>
      </c>
      <c r="I765" s="164">
        <v>100.9</v>
      </c>
      <c r="J765" s="164">
        <v>101.1</v>
      </c>
      <c r="K765" s="164">
        <v>101.4</v>
      </c>
      <c r="L765" s="164">
        <v>102.8</v>
      </c>
      <c r="M765" s="164">
        <v>101.4</v>
      </c>
      <c r="N765" s="164">
        <v>102.3</v>
      </c>
      <c r="O765" s="164">
        <v>103.5</v>
      </c>
      <c r="P765" s="164">
        <v>105</v>
      </c>
      <c r="Q765" s="164">
        <v>104.9</v>
      </c>
      <c r="R765" s="164">
        <v>104.3</v>
      </c>
      <c r="S765" s="164">
        <v>105</v>
      </c>
      <c r="T765" s="164">
        <v>104.3</v>
      </c>
      <c r="U765" s="164">
        <v>105.1</v>
      </c>
      <c r="V765" s="164">
        <v>107.3</v>
      </c>
      <c r="W765" s="164">
        <v>106.5</v>
      </c>
      <c r="X765" s="164">
        <v>107.3</v>
      </c>
      <c r="Y765" s="164">
        <v>106.7</v>
      </c>
      <c r="Z765" s="164">
        <v>107.8</v>
      </c>
      <c r="AA765" s="164">
        <v>111.7</v>
      </c>
      <c r="AB765" s="164">
        <v>108.7</v>
      </c>
      <c r="AC765" s="164">
        <v>109.8</v>
      </c>
      <c r="AD765" s="164">
        <v>110.2</v>
      </c>
      <c r="AE765" s="164">
        <v>110.2</v>
      </c>
      <c r="AF765" s="164">
        <v>109</v>
      </c>
      <c r="AG765" s="164">
        <v>109</v>
      </c>
      <c r="AH765" s="164">
        <v>109</v>
      </c>
      <c r="AI765" s="164">
        <v>109</v>
      </c>
      <c r="AJ765" s="164">
        <v>109</v>
      </c>
      <c r="AK765" s="164">
        <v>108.7</v>
      </c>
      <c r="AL765" s="164">
        <v>109.6</v>
      </c>
      <c r="AM765" s="164">
        <v>109.7</v>
      </c>
      <c r="AN765" s="164">
        <v>110.2</v>
      </c>
      <c r="AO765" s="164">
        <v>110.6</v>
      </c>
      <c r="AP765" s="164">
        <v>110.7</v>
      </c>
      <c r="AQ765" s="164">
        <v>110.5</v>
      </c>
      <c r="AR765" s="164">
        <v>110</v>
      </c>
      <c r="AS765" s="164">
        <v>112.3</v>
      </c>
      <c r="AT765" s="164">
        <v>112.7</v>
      </c>
      <c r="AU765" s="164">
        <v>112.7</v>
      </c>
      <c r="AV765" s="164">
        <v>112.5</v>
      </c>
      <c r="AW765" s="164">
        <v>111.7</v>
      </c>
      <c r="AX765" s="164">
        <v>112.1</v>
      </c>
      <c r="AY765" s="164">
        <v>112</v>
      </c>
      <c r="AZ765" s="164">
        <v>111.9</v>
      </c>
      <c r="BA765" s="164">
        <v>111.5</v>
      </c>
      <c r="BB765" s="164">
        <v>112.1</v>
      </c>
      <c r="BC765" s="164">
        <v>112.1</v>
      </c>
      <c r="BD765" s="164">
        <v>112</v>
      </c>
      <c r="BE765" s="164">
        <v>113</v>
      </c>
      <c r="BF765" s="164">
        <v>113.8</v>
      </c>
      <c r="BG765" s="164">
        <v>116.9</v>
      </c>
      <c r="BH765" s="164">
        <v>116.3</v>
      </c>
      <c r="BI765" s="164">
        <v>115.9</v>
      </c>
      <c r="BJ765" s="164">
        <v>116.1</v>
      </c>
      <c r="BK765" s="164">
        <v>112.7</v>
      </c>
      <c r="BL765" s="164">
        <v>113.7</v>
      </c>
      <c r="BM765" s="164">
        <v>112.7</v>
      </c>
      <c r="BN765" s="164">
        <v>116.7</v>
      </c>
      <c r="BO765" s="164">
        <v>114.2</v>
      </c>
      <c r="BP765" s="164">
        <v>114.3</v>
      </c>
      <c r="BQ765" s="164">
        <v>114.7</v>
      </c>
      <c r="BR765" s="164">
        <v>110.7</v>
      </c>
      <c r="BS765" s="164">
        <v>110.2</v>
      </c>
      <c r="BT765" s="164">
        <v>114.1</v>
      </c>
      <c r="BU765" s="164">
        <v>114.1</v>
      </c>
      <c r="BV765" s="164">
        <v>112.5</v>
      </c>
      <c r="BW765" s="164">
        <v>112.5</v>
      </c>
      <c r="BX765" s="164">
        <v>113.7</v>
      </c>
      <c r="BY765" s="164">
        <v>113.7</v>
      </c>
      <c r="BZ765" s="164">
        <v>113.8</v>
      </c>
      <c r="CA765" s="164">
        <v>118</v>
      </c>
      <c r="CB765" s="164">
        <v>119</v>
      </c>
      <c r="CC765" s="164">
        <v>118.1</v>
      </c>
      <c r="CD765" s="164">
        <v>118.1</v>
      </c>
      <c r="CE765" s="164">
        <v>118.1</v>
      </c>
      <c r="CF765" s="164">
        <v>118.1</v>
      </c>
      <c r="CG765" s="164">
        <v>119.2</v>
      </c>
      <c r="CH765" s="164">
        <v>119.2</v>
      </c>
      <c r="CI765" s="164">
        <v>120.4</v>
      </c>
      <c r="CJ765" s="164">
        <v>119.9</v>
      </c>
      <c r="CK765" s="164">
        <v>127.5</v>
      </c>
      <c r="CL765" s="164">
        <v>127.9</v>
      </c>
      <c r="CM765" s="164">
        <v>127.9</v>
      </c>
      <c r="CN765" s="164">
        <v>128</v>
      </c>
      <c r="CO765" s="164">
        <v>128</v>
      </c>
      <c r="CP765" s="164">
        <v>128</v>
      </c>
      <c r="CQ765" s="164">
        <v>128</v>
      </c>
      <c r="CR765" s="164">
        <v>128.30000000000001</v>
      </c>
      <c r="CS765" s="164">
        <v>128.30000000000001</v>
      </c>
      <c r="CT765" s="164">
        <v>128.4</v>
      </c>
      <c r="CU765" s="164">
        <v>128.4</v>
      </c>
      <c r="CV765" s="164">
        <v>128.4</v>
      </c>
      <c r="CW765" s="164">
        <v>128.30000000000001</v>
      </c>
      <c r="CX765" s="164">
        <v>124.2</v>
      </c>
      <c r="CY765" s="164">
        <v>124.2</v>
      </c>
      <c r="CZ765" s="164">
        <v>124.7</v>
      </c>
      <c r="DA765" s="164">
        <v>124.7</v>
      </c>
      <c r="DB765" s="164">
        <v>125.2</v>
      </c>
      <c r="DC765" s="164">
        <v>125.2</v>
      </c>
      <c r="DD765" s="164">
        <v>123.3</v>
      </c>
      <c r="DE765" s="164">
        <v>123.3</v>
      </c>
      <c r="DF765" s="164">
        <v>120</v>
      </c>
      <c r="DG765" s="164">
        <v>120.4</v>
      </c>
      <c r="DH765" s="164">
        <v>123.6</v>
      </c>
      <c r="DI765" s="164">
        <v>124</v>
      </c>
      <c r="DJ765" s="164">
        <v>124</v>
      </c>
      <c r="DK765" s="164">
        <v>124.1</v>
      </c>
      <c r="DL765" s="164">
        <v>127</v>
      </c>
      <c r="DM765" s="164">
        <v>127</v>
      </c>
      <c r="DN765" s="164">
        <v>128.69999999999999</v>
      </c>
      <c r="DO765" s="164">
        <v>128.6</v>
      </c>
      <c r="DP765" s="164">
        <v>124.7</v>
      </c>
      <c r="DQ765" s="164">
        <v>123.9</v>
      </c>
      <c r="DR765" s="164">
        <v>125.9</v>
      </c>
      <c r="DS765" s="164">
        <v>125.9</v>
      </c>
      <c r="DT765" s="164">
        <v>129.80000000000001</v>
      </c>
    </row>
    <row r="766" spans="1:124" x14ac:dyDescent="0.25">
      <c r="A766" s="162" t="s">
        <v>3086</v>
      </c>
      <c r="B766" s="162" t="s">
        <v>3087</v>
      </c>
      <c r="C766" s="163">
        <v>2.477E-2</v>
      </c>
      <c r="D766" s="164">
        <v>101.6</v>
      </c>
      <c r="E766" s="164">
        <v>101.7</v>
      </c>
      <c r="F766" s="164">
        <v>101.5</v>
      </c>
      <c r="G766" s="164">
        <v>101.7</v>
      </c>
      <c r="H766" s="164">
        <v>102.4</v>
      </c>
      <c r="I766" s="164">
        <v>102.7</v>
      </c>
      <c r="J766" s="164">
        <v>102.5</v>
      </c>
      <c r="K766" s="164">
        <v>102.4</v>
      </c>
      <c r="L766" s="164">
        <v>102.4</v>
      </c>
      <c r="M766" s="164">
        <v>102.9</v>
      </c>
      <c r="N766" s="164">
        <v>102.7</v>
      </c>
      <c r="O766" s="164">
        <v>103.7</v>
      </c>
      <c r="P766" s="164">
        <v>104.5</v>
      </c>
      <c r="Q766" s="164">
        <v>108</v>
      </c>
      <c r="R766" s="164">
        <v>108.5</v>
      </c>
      <c r="S766" s="164">
        <v>108.3</v>
      </c>
      <c r="T766" s="164">
        <v>108.8</v>
      </c>
      <c r="U766" s="164">
        <v>108.9</v>
      </c>
      <c r="V766" s="164">
        <v>114.8</v>
      </c>
      <c r="W766" s="164">
        <v>116.6</v>
      </c>
      <c r="X766" s="164">
        <v>116.4</v>
      </c>
      <c r="Y766" s="164">
        <v>116.3</v>
      </c>
      <c r="Z766" s="164">
        <v>117.9</v>
      </c>
      <c r="AA766" s="164">
        <v>117.9</v>
      </c>
      <c r="AB766" s="164">
        <v>117.1</v>
      </c>
      <c r="AC766" s="164">
        <v>118.4</v>
      </c>
      <c r="AD766" s="164">
        <v>118.2</v>
      </c>
      <c r="AE766" s="164">
        <v>116.5</v>
      </c>
      <c r="AF766" s="164">
        <v>119</v>
      </c>
      <c r="AG766" s="164">
        <v>118.4</v>
      </c>
      <c r="AH766" s="164">
        <v>118.6</v>
      </c>
      <c r="AI766" s="164">
        <v>120.3</v>
      </c>
      <c r="AJ766" s="164">
        <v>120.2</v>
      </c>
      <c r="AK766" s="164">
        <v>119.9</v>
      </c>
      <c r="AL766" s="164">
        <v>116.1</v>
      </c>
      <c r="AM766" s="164">
        <v>112.6</v>
      </c>
      <c r="AN766" s="164">
        <v>113.5</v>
      </c>
      <c r="AO766" s="164">
        <v>113.6</v>
      </c>
      <c r="AP766" s="164">
        <v>113.6</v>
      </c>
      <c r="AQ766" s="164">
        <v>114.1</v>
      </c>
      <c r="AR766" s="164">
        <v>113.9</v>
      </c>
      <c r="AS766" s="164">
        <v>114</v>
      </c>
      <c r="AT766" s="164">
        <v>114</v>
      </c>
      <c r="AU766" s="164">
        <v>114.3</v>
      </c>
      <c r="AV766" s="164">
        <v>112.1</v>
      </c>
      <c r="AW766" s="164">
        <v>111.8</v>
      </c>
      <c r="AX766" s="164">
        <v>111.8</v>
      </c>
      <c r="AY766" s="164">
        <v>111.7</v>
      </c>
      <c r="AZ766" s="164">
        <v>110.5</v>
      </c>
      <c r="BA766" s="164">
        <v>110.7</v>
      </c>
      <c r="BB766" s="164">
        <v>111.6</v>
      </c>
      <c r="BC766" s="164">
        <v>112</v>
      </c>
      <c r="BD766" s="164">
        <v>112.8</v>
      </c>
      <c r="BE766" s="164">
        <v>112.7</v>
      </c>
      <c r="BF766" s="164">
        <v>112.2</v>
      </c>
      <c r="BG766" s="164">
        <v>112.6</v>
      </c>
      <c r="BH766" s="164">
        <v>115.2</v>
      </c>
      <c r="BI766" s="164">
        <v>114.6</v>
      </c>
      <c r="BJ766" s="164">
        <v>114.4</v>
      </c>
      <c r="BK766" s="164">
        <v>111.9</v>
      </c>
      <c r="BL766" s="164">
        <v>112</v>
      </c>
      <c r="BM766" s="164">
        <v>111.9</v>
      </c>
      <c r="BN766" s="164">
        <v>111.7</v>
      </c>
      <c r="BO766" s="164">
        <v>111</v>
      </c>
      <c r="BP766" s="164">
        <v>110.1</v>
      </c>
      <c r="BQ766" s="164">
        <v>110.1</v>
      </c>
      <c r="BR766" s="164">
        <v>107.5</v>
      </c>
      <c r="BS766" s="164">
        <v>107.5</v>
      </c>
      <c r="BT766" s="164">
        <v>107.6</v>
      </c>
      <c r="BU766" s="164">
        <v>107.9</v>
      </c>
      <c r="BV766" s="164">
        <v>107.9</v>
      </c>
      <c r="BW766" s="164">
        <v>107.9</v>
      </c>
      <c r="BX766" s="164">
        <v>111.3</v>
      </c>
      <c r="BY766" s="164">
        <v>111.4</v>
      </c>
      <c r="BZ766" s="164">
        <v>111.3</v>
      </c>
      <c r="CA766" s="164">
        <v>113.6</v>
      </c>
      <c r="CB766" s="164">
        <v>114.9</v>
      </c>
      <c r="CC766" s="164">
        <v>114.5</v>
      </c>
      <c r="CD766" s="164">
        <v>115.5</v>
      </c>
      <c r="CE766" s="164">
        <v>115.5</v>
      </c>
      <c r="CF766" s="164">
        <v>116.7</v>
      </c>
      <c r="CG766" s="164">
        <v>116.6</v>
      </c>
      <c r="CH766" s="164">
        <v>116.4</v>
      </c>
      <c r="CI766" s="164">
        <v>117.2</v>
      </c>
      <c r="CJ766" s="164">
        <v>117</v>
      </c>
      <c r="CK766" s="164">
        <v>117.4</v>
      </c>
      <c r="CL766" s="164">
        <v>117.4</v>
      </c>
      <c r="CM766" s="164">
        <v>117.1</v>
      </c>
      <c r="CN766" s="164">
        <v>117.6</v>
      </c>
      <c r="CO766" s="164">
        <v>116.1</v>
      </c>
      <c r="CP766" s="164">
        <v>116.3</v>
      </c>
      <c r="CQ766" s="164">
        <v>116.6</v>
      </c>
      <c r="CR766" s="164">
        <v>116.6</v>
      </c>
      <c r="CS766" s="164">
        <v>115.5</v>
      </c>
      <c r="CT766" s="164">
        <v>117.7</v>
      </c>
      <c r="CU766" s="164">
        <v>117.7</v>
      </c>
      <c r="CV766" s="164">
        <v>117.7</v>
      </c>
      <c r="CW766" s="164">
        <v>117.7</v>
      </c>
      <c r="CX766" s="164">
        <v>117.7</v>
      </c>
      <c r="CY766" s="164">
        <v>118.1</v>
      </c>
      <c r="CZ766" s="164">
        <v>120.5</v>
      </c>
      <c r="DA766" s="164">
        <v>120.9</v>
      </c>
      <c r="DB766" s="164">
        <v>121.8</v>
      </c>
      <c r="DC766" s="164">
        <v>123.2</v>
      </c>
      <c r="DD766" s="164">
        <v>123.1</v>
      </c>
      <c r="DE766" s="164">
        <v>123.1</v>
      </c>
      <c r="DF766" s="164">
        <v>123.7</v>
      </c>
      <c r="DG766" s="164">
        <v>124</v>
      </c>
      <c r="DH766" s="164">
        <v>124.3</v>
      </c>
      <c r="DI766" s="164">
        <v>124.3</v>
      </c>
      <c r="DJ766" s="164">
        <v>124.3</v>
      </c>
      <c r="DK766" s="164">
        <v>124.1</v>
      </c>
      <c r="DL766" s="164">
        <v>124.2</v>
      </c>
      <c r="DM766" s="164">
        <v>123</v>
      </c>
      <c r="DN766" s="164">
        <v>122.3</v>
      </c>
      <c r="DO766" s="164">
        <v>122.7</v>
      </c>
      <c r="DP766" s="164">
        <v>123.4</v>
      </c>
      <c r="DQ766" s="164">
        <v>123.2</v>
      </c>
      <c r="DR766" s="164">
        <v>124.5</v>
      </c>
      <c r="DS766" s="164">
        <v>124.7</v>
      </c>
      <c r="DT766" s="164">
        <v>124.7</v>
      </c>
    </row>
    <row r="767" spans="1:124" x14ac:dyDescent="0.25">
      <c r="A767" s="162" t="s">
        <v>3090</v>
      </c>
      <c r="B767" s="162" t="s">
        <v>3091</v>
      </c>
      <c r="C767" s="163">
        <v>1.044E-2</v>
      </c>
      <c r="D767" s="164">
        <v>103.2</v>
      </c>
      <c r="E767" s="164">
        <v>104.6</v>
      </c>
      <c r="F767" s="164">
        <v>102.2</v>
      </c>
      <c r="G767" s="164">
        <v>105.6</v>
      </c>
      <c r="H767" s="164">
        <v>104.5</v>
      </c>
      <c r="I767" s="164">
        <v>106.5</v>
      </c>
      <c r="J767" s="164">
        <v>106.6</v>
      </c>
      <c r="K767" s="164">
        <v>105.8</v>
      </c>
      <c r="L767" s="164">
        <v>107.9</v>
      </c>
      <c r="M767" s="164">
        <v>108.6</v>
      </c>
      <c r="N767" s="164">
        <v>107.9</v>
      </c>
      <c r="O767" s="164">
        <v>104.6</v>
      </c>
      <c r="P767" s="164">
        <v>116.2</v>
      </c>
      <c r="Q767" s="164">
        <v>114.8</v>
      </c>
      <c r="R767" s="164">
        <v>109</v>
      </c>
      <c r="S767" s="164">
        <v>114.2</v>
      </c>
      <c r="T767" s="164">
        <v>111.2</v>
      </c>
      <c r="U767" s="164">
        <v>112.1</v>
      </c>
      <c r="V767" s="164">
        <v>114.8</v>
      </c>
      <c r="W767" s="164">
        <v>115.3</v>
      </c>
      <c r="X767" s="164">
        <v>115.4</v>
      </c>
      <c r="Y767" s="164">
        <v>113.8</v>
      </c>
      <c r="Z767" s="164">
        <v>114.8</v>
      </c>
      <c r="AA767" s="164">
        <v>116.6</v>
      </c>
      <c r="AB767" s="164">
        <v>117.4</v>
      </c>
      <c r="AC767" s="164">
        <v>117.3</v>
      </c>
      <c r="AD767" s="164">
        <v>118.4</v>
      </c>
      <c r="AE767" s="164">
        <v>119</v>
      </c>
      <c r="AF767" s="164">
        <v>118.2</v>
      </c>
      <c r="AG767" s="164">
        <v>117.8</v>
      </c>
      <c r="AH767" s="164">
        <v>116.7</v>
      </c>
      <c r="AI767" s="164">
        <v>115.2</v>
      </c>
      <c r="AJ767" s="164">
        <v>119.5</v>
      </c>
      <c r="AK767" s="164">
        <v>115</v>
      </c>
      <c r="AL767" s="164">
        <v>115.8</v>
      </c>
      <c r="AM767" s="164">
        <v>118.9</v>
      </c>
      <c r="AN767" s="164">
        <v>118.6</v>
      </c>
      <c r="AO767" s="164">
        <v>117.1</v>
      </c>
      <c r="AP767" s="164">
        <v>119.1</v>
      </c>
      <c r="AQ767" s="164">
        <v>120.6</v>
      </c>
      <c r="AR767" s="164">
        <v>116.8</v>
      </c>
      <c r="AS767" s="164">
        <v>118.2</v>
      </c>
      <c r="AT767" s="164">
        <v>119.4</v>
      </c>
      <c r="AU767" s="164">
        <v>118.2</v>
      </c>
      <c r="AV767" s="164">
        <v>120</v>
      </c>
      <c r="AW767" s="164">
        <v>119.1</v>
      </c>
      <c r="AX767" s="164">
        <v>119</v>
      </c>
      <c r="AY767" s="164">
        <v>119.5</v>
      </c>
      <c r="AZ767" s="164">
        <v>118.2</v>
      </c>
      <c r="BA767" s="164">
        <v>116.1</v>
      </c>
      <c r="BB767" s="164">
        <v>119.9</v>
      </c>
      <c r="BC767" s="164">
        <v>120</v>
      </c>
      <c r="BD767" s="164">
        <v>119.6</v>
      </c>
      <c r="BE767" s="164">
        <v>117.1</v>
      </c>
      <c r="BF767" s="164">
        <v>118</v>
      </c>
      <c r="BG767" s="164">
        <v>118</v>
      </c>
      <c r="BH767" s="164">
        <v>120.1</v>
      </c>
      <c r="BI767" s="164">
        <v>119.6</v>
      </c>
      <c r="BJ767" s="164">
        <v>119.6</v>
      </c>
      <c r="BK767" s="164">
        <v>117.8</v>
      </c>
      <c r="BL767" s="164">
        <v>117.6</v>
      </c>
      <c r="BM767" s="164">
        <v>117.7</v>
      </c>
      <c r="BN767" s="164">
        <v>118.1</v>
      </c>
      <c r="BO767" s="164">
        <v>116.6</v>
      </c>
      <c r="BP767" s="164">
        <v>112.5</v>
      </c>
      <c r="BQ767" s="164">
        <v>111.9</v>
      </c>
      <c r="BR767" s="164">
        <v>112.8</v>
      </c>
      <c r="BS767" s="164">
        <v>112.2</v>
      </c>
      <c r="BT767" s="164">
        <v>114.4</v>
      </c>
      <c r="BU767" s="164">
        <v>112.5</v>
      </c>
      <c r="BV767" s="164">
        <v>114.1</v>
      </c>
      <c r="BW767" s="164">
        <v>113.3</v>
      </c>
      <c r="BX767" s="164">
        <v>110.9</v>
      </c>
      <c r="BY767" s="164">
        <v>112.7</v>
      </c>
      <c r="BZ767" s="164">
        <v>113.2</v>
      </c>
      <c r="CA767" s="164">
        <v>112.9</v>
      </c>
      <c r="CB767" s="164">
        <v>112.4</v>
      </c>
      <c r="CC767" s="164">
        <v>115.2</v>
      </c>
      <c r="CD767" s="164">
        <v>115.8</v>
      </c>
      <c r="CE767" s="164">
        <v>115.9</v>
      </c>
      <c r="CF767" s="164">
        <v>115.9</v>
      </c>
      <c r="CG767" s="164">
        <v>115.9</v>
      </c>
      <c r="CH767" s="164">
        <v>115.9</v>
      </c>
      <c r="CI767" s="164">
        <v>115.9</v>
      </c>
      <c r="CJ767" s="164">
        <v>115.9</v>
      </c>
      <c r="CK767" s="164">
        <v>115.9</v>
      </c>
      <c r="CL767" s="164">
        <v>115.9</v>
      </c>
      <c r="CM767" s="164">
        <v>114.8</v>
      </c>
      <c r="CN767" s="164">
        <v>114.8</v>
      </c>
      <c r="CO767" s="164">
        <v>115.6</v>
      </c>
      <c r="CP767" s="164">
        <v>116.4</v>
      </c>
      <c r="CQ767" s="164">
        <v>116.4</v>
      </c>
      <c r="CR767" s="164">
        <v>116.4</v>
      </c>
      <c r="CS767" s="164">
        <v>116.4</v>
      </c>
      <c r="CT767" s="164">
        <v>117.5</v>
      </c>
      <c r="CU767" s="164">
        <v>117.4</v>
      </c>
      <c r="CV767" s="164">
        <v>117.4</v>
      </c>
      <c r="CW767" s="164">
        <v>117.7</v>
      </c>
      <c r="CX767" s="164">
        <v>117.7</v>
      </c>
      <c r="CY767" s="164">
        <v>117.6</v>
      </c>
      <c r="CZ767" s="164">
        <v>117.5</v>
      </c>
      <c r="DA767" s="164">
        <v>117.5</v>
      </c>
      <c r="DB767" s="164">
        <v>119.3</v>
      </c>
      <c r="DC767" s="164">
        <v>117.9</v>
      </c>
      <c r="DD767" s="164">
        <v>119.1</v>
      </c>
      <c r="DE767" s="164">
        <v>119.1</v>
      </c>
      <c r="DF767" s="164">
        <v>119.1</v>
      </c>
      <c r="DG767" s="164">
        <v>119.1</v>
      </c>
      <c r="DH767" s="164">
        <v>119.1</v>
      </c>
      <c r="DI767" s="164">
        <v>119.5</v>
      </c>
      <c r="DJ767" s="164">
        <v>119.5</v>
      </c>
      <c r="DK767" s="164">
        <v>120.2</v>
      </c>
      <c r="DL767" s="164">
        <v>119.2</v>
      </c>
      <c r="DM767" s="164">
        <v>119.2</v>
      </c>
      <c r="DN767" s="164">
        <v>120.5</v>
      </c>
      <c r="DO767" s="164">
        <v>120.5</v>
      </c>
      <c r="DP767" s="164">
        <v>120.8</v>
      </c>
      <c r="DQ767" s="164">
        <v>120.8</v>
      </c>
      <c r="DR767" s="164">
        <v>120.8</v>
      </c>
      <c r="DS767" s="164">
        <v>120.8</v>
      </c>
      <c r="DT767" s="164">
        <v>121</v>
      </c>
    </row>
    <row r="768" spans="1:124" x14ac:dyDescent="0.25">
      <c r="A768" s="162" t="s">
        <v>3093</v>
      </c>
      <c r="B768" s="162" t="s">
        <v>3094</v>
      </c>
      <c r="C768" s="163">
        <v>0.11948</v>
      </c>
      <c r="D768" s="164">
        <v>100.5</v>
      </c>
      <c r="E768" s="164">
        <v>100.9</v>
      </c>
      <c r="F768" s="164">
        <v>100.9</v>
      </c>
      <c r="G768" s="164">
        <v>100.9</v>
      </c>
      <c r="H768" s="164">
        <v>100.9</v>
      </c>
      <c r="I768" s="164">
        <v>100.9</v>
      </c>
      <c r="J768" s="164">
        <v>100.9</v>
      </c>
      <c r="K768" s="164">
        <v>100.9</v>
      </c>
      <c r="L768" s="164">
        <v>102.2</v>
      </c>
      <c r="M768" s="164">
        <v>102.2</v>
      </c>
      <c r="N768" s="164">
        <v>102.2</v>
      </c>
      <c r="O768" s="164">
        <v>106.9</v>
      </c>
      <c r="P768" s="164">
        <v>106.9</v>
      </c>
      <c r="Q768" s="164">
        <v>105.6</v>
      </c>
      <c r="R768" s="164">
        <v>105.6</v>
      </c>
      <c r="S768" s="164">
        <v>105.6</v>
      </c>
      <c r="T768" s="164">
        <v>105.1</v>
      </c>
      <c r="U768" s="164">
        <v>106.9</v>
      </c>
      <c r="V768" s="164">
        <v>103.4</v>
      </c>
      <c r="W768" s="164">
        <v>103.4</v>
      </c>
      <c r="X768" s="164">
        <v>103.4</v>
      </c>
      <c r="Y768" s="164">
        <v>103.4</v>
      </c>
      <c r="Z768" s="164">
        <v>103.4</v>
      </c>
      <c r="AA768" s="164">
        <v>103.4</v>
      </c>
      <c r="AB768" s="164">
        <v>103.4</v>
      </c>
      <c r="AC768" s="164">
        <v>103.4</v>
      </c>
      <c r="AD768" s="164">
        <v>103.4</v>
      </c>
      <c r="AE768" s="164">
        <v>103.4</v>
      </c>
      <c r="AF768" s="164">
        <v>103.4</v>
      </c>
      <c r="AG768" s="164">
        <v>106.1</v>
      </c>
      <c r="AH768" s="164">
        <v>106.1</v>
      </c>
      <c r="AI768" s="164">
        <v>106.1</v>
      </c>
      <c r="AJ768" s="164">
        <v>106.1</v>
      </c>
      <c r="AK768" s="164">
        <v>106.1</v>
      </c>
      <c r="AL768" s="164">
        <v>110.3</v>
      </c>
      <c r="AM768" s="164">
        <v>110.3</v>
      </c>
      <c r="AN768" s="164">
        <v>110.3</v>
      </c>
      <c r="AO768" s="164">
        <v>110.3</v>
      </c>
      <c r="AP768" s="164">
        <v>110.3</v>
      </c>
      <c r="AQ768" s="164">
        <v>109.2</v>
      </c>
      <c r="AR768" s="164">
        <v>109.2</v>
      </c>
      <c r="AS768" s="164">
        <v>109.2</v>
      </c>
      <c r="AT768" s="164">
        <v>104.8</v>
      </c>
      <c r="AU768" s="164">
        <v>104.8</v>
      </c>
      <c r="AV768" s="164">
        <v>92.7</v>
      </c>
      <c r="AW768" s="164">
        <v>92.7</v>
      </c>
      <c r="AX768" s="164">
        <v>92.7</v>
      </c>
      <c r="AY768" s="164">
        <v>92.7</v>
      </c>
      <c r="AZ768" s="164">
        <v>92.7</v>
      </c>
      <c r="BA768" s="164">
        <v>92.7</v>
      </c>
      <c r="BB768" s="164">
        <v>92.7</v>
      </c>
      <c r="BC768" s="164">
        <v>85.4</v>
      </c>
      <c r="BD768" s="164">
        <v>85.4</v>
      </c>
      <c r="BE768" s="164">
        <v>85.4</v>
      </c>
      <c r="BF768" s="164">
        <v>85.4</v>
      </c>
      <c r="BG768" s="164">
        <v>85.4</v>
      </c>
      <c r="BH768" s="164">
        <v>85.4</v>
      </c>
      <c r="BI768" s="164">
        <v>85.9</v>
      </c>
      <c r="BJ768" s="164">
        <v>90.7</v>
      </c>
      <c r="BK768" s="164">
        <v>88.5</v>
      </c>
      <c r="BL768" s="164">
        <v>90.2</v>
      </c>
      <c r="BM768" s="164">
        <v>88.4</v>
      </c>
      <c r="BN768" s="164">
        <v>90.8</v>
      </c>
      <c r="BO768" s="164">
        <v>85.4</v>
      </c>
      <c r="BP768" s="164">
        <v>90.2</v>
      </c>
      <c r="BQ768" s="164">
        <v>87.9</v>
      </c>
      <c r="BR768" s="164">
        <v>89</v>
      </c>
      <c r="BS768" s="164">
        <v>89</v>
      </c>
      <c r="BT768" s="164">
        <v>83.9</v>
      </c>
      <c r="BU768" s="164">
        <v>90.2</v>
      </c>
      <c r="BV768" s="164">
        <v>90.2</v>
      </c>
      <c r="BW768" s="164">
        <v>83.9</v>
      </c>
      <c r="BX768" s="164">
        <v>87.9</v>
      </c>
      <c r="BY768" s="164">
        <v>83.9</v>
      </c>
      <c r="BZ768" s="164">
        <v>83.9</v>
      </c>
      <c r="CA768" s="164">
        <v>84.5</v>
      </c>
      <c r="CB768" s="164">
        <v>89.6</v>
      </c>
      <c r="CC768" s="164">
        <v>92</v>
      </c>
      <c r="CD768" s="164">
        <v>89.7</v>
      </c>
      <c r="CE768" s="164">
        <v>89.7</v>
      </c>
      <c r="CF768" s="164">
        <v>90.9</v>
      </c>
      <c r="CG768" s="164">
        <v>90.9</v>
      </c>
      <c r="CH768" s="164">
        <v>92.7</v>
      </c>
      <c r="CI768" s="164">
        <v>92.7</v>
      </c>
      <c r="CJ768" s="164">
        <v>92.7</v>
      </c>
      <c r="CK768" s="164">
        <v>92.7</v>
      </c>
      <c r="CL768" s="164">
        <v>92.7</v>
      </c>
      <c r="CM768" s="164">
        <v>94.5</v>
      </c>
      <c r="CN768" s="164">
        <v>93.9</v>
      </c>
      <c r="CO768" s="164">
        <v>95.6</v>
      </c>
      <c r="CP768" s="164">
        <v>93.9</v>
      </c>
      <c r="CQ768" s="164">
        <v>93.9</v>
      </c>
      <c r="CR768" s="164">
        <v>95.6</v>
      </c>
      <c r="CS768" s="164">
        <v>94.4</v>
      </c>
      <c r="CT768" s="164">
        <v>96.5</v>
      </c>
      <c r="CU768" s="164">
        <v>96.5</v>
      </c>
      <c r="CV768" s="164">
        <v>96.5</v>
      </c>
      <c r="CW768" s="164">
        <v>96.5</v>
      </c>
      <c r="CX768" s="164">
        <v>96.2</v>
      </c>
      <c r="CY768" s="164">
        <v>96.2</v>
      </c>
      <c r="CZ768" s="164">
        <v>94.4</v>
      </c>
      <c r="DA768" s="164">
        <v>96.2</v>
      </c>
      <c r="DB768" s="164">
        <v>94.4</v>
      </c>
      <c r="DC768" s="164">
        <v>94.4</v>
      </c>
      <c r="DD768" s="164">
        <v>94.4</v>
      </c>
      <c r="DE768" s="164">
        <v>95.5</v>
      </c>
      <c r="DF768" s="164">
        <v>95.5</v>
      </c>
      <c r="DG768" s="164">
        <v>97.8</v>
      </c>
      <c r="DH768" s="164">
        <v>97.8</v>
      </c>
      <c r="DI768" s="164">
        <v>97.3</v>
      </c>
      <c r="DJ768" s="164">
        <v>98.6</v>
      </c>
      <c r="DK768" s="164">
        <v>106.9</v>
      </c>
      <c r="DL768" s="164">
        <v>106.3</v>
      </c>
      <c r="DM768" s="164">
        <v>106.9</v>
      </c>
      <c r="DN768" s="164">
        <v>106.9</v>
      </c>
      <c r="DO768" s="164">
        <v>106.9</v>
      </c>
      <c r="DP768" s="164">
        <v>106.3</v>
      </c>
      <c r="DQ768" s="164">
        <v>106.9</v>
      </c>
      <c r="DR768" s="164">
        <v>109</v>
      </c>
      <c r="DS768" s="164">
        <v>109</v>
      </c>
      <c r="DT768" s="164">
        <v>109</v>
      </c>
    </row>
    <row r="769" spans="1:124" x14ac:dyDescent="0.25">
      <c r="A769" s="162" t="s">
        <v>3096</v>
      </c>
      <c r="B769" s="162" t="s">
        <v>3097</v>
      </c>
      <c r="C769" s="163">
        <v>0.37079000000000001</v>
      </c>
      <c r="D769" s="164">
        <v>103.9</v>
      </c>
      <c r="E769" s="164">
        <v>104.1</v>
      </c>
      <c r="F769" s="164">
        <v>103.5</v>
      </c>
      <c r="G769" s="164">
        <v>104.7</v>
      </c>
      <c r="H769" s="164">
        <v>106.3</v>
      </c>
      <c r="I769" s="164">
        <v>103.9</v>
      </c>
      <c r="J769" s="164">
        <v>106.1</v>
      </c>
      <c r="K769" s="164">
        <v>104.5</v>
      </c>
      <c r="L769" s="164">
        <v>104.8</v>
      </c>
      <c r="M769" s="164">
        <v>105</v>
      </c>
      <c r="N769" s="164">
        <v>105.5</v>
      </c>
      <c r="O769" s="164">
        <v>107.5</v>
      </c>
      <c r="P769" s="164">
        <v>107</v>
      </c>
      <c r="Q769" s="164">
        <v>105.8</v>
      </c>
      <c r="R769" s="164">
        <v>103.2</v>
      </c>
      <c r="S769" s="164">
        <v>91.7</v>
      </c>
      <c r="T769" s="164">
        <v>88.4</v>
      </c>
      <c r="U769" s="164">
        <v>87.9</v>
      </c>
      <c r="V769" s="164">
        <v>91.1</v>
      </c>
      <c r="W769" s="164">
        <v>90.4</v>
      </c>
      <c r="X769" s="164">
        <v>93.1</v>
      </c>
      <c r="Y769" s="164">
        <v>90.5</v>
      </c>
      <c r="Z769" s="164">
        <v>90.5</v>
      </c>
      <c r="AA769" s="164">
        <v>90.9</v>
      </c>
      <c r="AB769" s="164">
        <v>86.3</v>
      </c>
      <c r="AC769" s="164">
        <v>84.3</v>
      </c>
      <c r="AD769" s="164">
        <v>87.8</v>
      </c>
      <c r="AE769" s="164">
        <v>84.7</v>
      </c>
      <c r="AF769" s="164">
        <v>85.7</v>
      </c>
      <c r="AG769" s="164">
        <v>87.3</v>
      </c>
      <c r="AH769" s="164">
        <v>92.2</v>
      </c>
      <c r="AI769" s="164">
        <v>92.9</v>
      </c>
      <c r="AJ769" s="164">
        <v>94.1</v>
      </c>
      <c r="AK769" s="164">
        <v>92.2</v>
      </c>
      <c r="AL769" s="164">
        <v>93.8</v>
      </c>
      <c r="AM769" s="164">
        <v>92.7</v>
      </c>
      <c r="AN769" s="164">
        <v>89.3</v>
      </c>
      <c r="AO769" s="164">
        <v>90.9</v>
      </c>
      <c r="AP769" s="164">
        <v>88.7</v>
      </c>
      <c r="AQ769" s="164">
        <v>88</v>
      </c>
      <c r="AR769" s="164">
        <v>88.6</v>
      </c>
      <c r="AS769" s="164">
        <v>86.6</v>
      </c>
      <c r="AT769" s="164">
        <v>93.3</v>
      </c>
      <c r="AU769" s="164">
        <v>93.1</v>
      </c>
      <c r="AV769" s="164">
        <v>90.9</v>
      </c>
      <c r="AW769" s="164">
        <v>87.7</v>
      </c>
      <c r="AX769" s="164">
        <v>88.4</v>
      </c>
      <c r="AY769" s="164">
        <v>89.3</v>
      </c>
      <c r="AZ769" s="164">
        <v>83</v>
      </c>
      <c r="BA769" s="164">
        <v>82.4</v>
      </c>
      <c r="BB769" s="164">
        <v>84</v>
      </c>
      <c r="BC769" s="164">
        <v>80.3</v>
      </c>
      <c r="BD769" s="164">
        <v>80.3</v>
      </c>
      <c r="BE769" s="164">
        <v>80.099999999999994</v>
      </c>
      <c r="BF769" s="164">
        <v>80.099999999999994</v>
      </c>
      <c r="BG769" s="164">
        <v>76.8</v>
      </c>
      <c r="BH769" s="164">
        <v>76.7</v>
      </c>
      <c r="BI769" s="164">
        <v>76.599999999999994</v>
      </c>
      <c r="BJ769" s="164">
        <v>76.8</v>
      </c>
      <c r="BK769" s="164">
        <v>77.5</v>
      </c>
      <c r="BL769" s="164">
        <v>76.3</v>
      </c>
      <c r="BM769" s="164">
        <v>76.2</v>
      </c>
      <c r="BN769" s="164">
        <v>76.099999999999994</v>
      </c>
      <c r="BO769" s="164">
        <v>76.099999999999994</v>
      </c>
      <c r="BP769" s="164">
        <v>75</v>
      </c>
      <c r="BQ769" s="164">
        <v>75.599999999999994</v>
      </c>
      <c r="BR769" s="164">
        <v>74</v>
      </c>
      <c r="BS769" s="164">
        <v>74.599999999999994</v>
      </c>
      <c r="BT769" s="164">
        <v>74</v>
      </c>
      <c r="BU769" s="164">
        <v>74</v>
      </c>
      <c r="BV769" s="164">
        <v>73.8</v>
      </c>
      <c r="BW769" s="164">
        <v>73.900000000000006</v>
      </c>
      <c r="BX769" s="164">
        <v>74.400000000000006</v>
      </c>
      <c r="BY769" s="164">
        <v>73.8</v>
      </c>
      <c r="BZ769" s="164">
        <v>74.099999999999994</v>
      </c>
      <c r="CA769" s="164">
        <v>75.2</v>
      </c>
      <c r="CB769" s="164">
        <v>75.8</v>
      </c>
      <c r="CC769" s="164">
        <v>76.599999999999994</v>
      </c>
      <c r="CD769" s="164">
        <v>76.5</v>
      </c>
      <c r="CE769" s="164">
        <v>76.5</v>
      </c>
      <c r="CF769" s="164">
        <v>75.5</v>
      </c>
      <c r="CG769" s="164">
        <v>75.7</v>
      </c>
      <c r="CH769" s="164">
        <v>77</v>
      </c>
      <c r="CI769" s="164">
        <v>77.099999999999994</v>
      </c>
      <c r="CJ769" s="164">
        <v>76.900000000000006</v>
      </c>
      <c r="CK769" s="164">
        <v>76.7</v>
      </c>
      <c r="CL769" s="164">
        <v>74.5</v>
      </c>
      <c r="CM769" s="164">
        <v>74.5</v>
      </c>
      <c r="CN769" s="164">
        <v>74.5</v>
      </c>
      <c r="CO769" s="164">
        <v>74.2</v>
      </c>
      <c r="CP769" s="164">
        <v>74.2</v>
      </c>
      <c r="CQ769" s="164">
        <v>75.400000000000006</v>
      </c>
      <c r="CR769" s="164">
        <v>74.8</v>
      </c>
      <c r="CS769" s="164">
        <v>75.7</v>
      </c>
      <c r="CT769" s="164">
        <v>75</v>
      </c>
      <c r="CU769" s="164">
        <v>74.8</v>
      </c>
      <c r="CV769" s="164">
        <v>75</v>
      </c>
      <c r="CW769" s="164">
        <v>76.3</v>
      </c>
      <c r="CX769" s="164">
        <v>75.099999999999994</v>
      </c>
      <c r="CY769" s="164">
        <v>75.099999999999994</v>
      </c>
      <c r="CZ769" s="164">
        <v>75.599999999999994</v>
      </c>
      <c r="DA769" s="164">
        <v>75.3</v>
      </c>
      <c r="DB769" s="164">
        <v>75.3</v>
      </c>
      <c r="DC769" s="164">
        <v>75.599999999999994</v>
      </c>
      <c r="DD769" s="164">
        <v>75.8</v>
      </c>
      <c r="DE769" s="164">
        <v>76.599999999999994</v>
      </c>
      <c r="DF769" s="164">
        <v>76.599999999999994</v>
      </c>
      <c r="DG769" s="164">
        <v>76.599999999999994</v>
      </c>
      <c r="DH769" s="164">
        <v>76.8</v>
      </c>
      <c r="DI769" s="164">
        <v>77</v>
      </c>
      <c r="DJ769" s="164">
        <v>76.8</v>
      </c>
      <c r="DK769" s="164">
        <v>76.599999999999994</v>
      </c>
      <c r="DL769" s="164">
        <v>78.400000000000006</v>
      </c>
      <c r="DM769" s="164">
        <v>77.900000000000006</v>
      </c>
      <c r="DN769" s="164">
        <v>78.3</v>
      </c>
      <c r="DO769" s="164">
        <v>78.7</v>
      </c>
      <c r="DP769" s="164">
        <v>78.5</v>
      </c>
      <c r="DQ769" s="164">
        <v>79.400000000000006</v>
      </c>
      <c r="DR769" s="164">
        <v>79.400000000000006</v>
      </c>
      <c r="DS769" s="164">
        <v>79.7</v>
      </c>
      <c r="DT769" s="164">
        <v>80.5</v>
      </c>
    </row>
    <row r="770" spans="1:124" x14ac:dyDescent="0.25">
      <c r="A770" s="162" t="s">
        <v>3099</v>
      </c>
      <c r="B770" s="162" t="s">
        <v>3100</v>
      </c>
      <c r="C770" s="163">
        <v>6.4630000000000007E-2</v>
      </c>
      <c r="D770" s="164">
        <v>111.1</v>
      </c>
      <c r="E770" s="164">
        <v>111.5</v>
      </c>
      <c r="F770" s="164">
        <v>105.2</v>
      </c>
      <c r="G770" s="164">
        <v>109.5</v>
      </c>
      <c r="H770" s="164">
        <v>114.7</v>
      </c>
      <c r="I770" s="164">
        <v>118.7</v>
      </c>
      <c r="J770" s="164">
        <v>118.1</v>
      </c>
      <c r="K770" s="164">
        <v>115.1</v>
      </c>
      <c r="L770" s="164">
        <v>109.5</v>
      </c>
      <c r="M770" s="164">
        <v>110.5</v>
      </c>
      <c r="N770" s="164">
        <v>110.9</v>
      </c>
      <c r="O770" s="164">
        <v>119.9</v>
      </c>
      <c r="P770" s="164">
        <v>113.5</v>
      </c>
      <c r="Q770" s="164">
        <v>113.6</v>
      </c>
      <c r="R770" s="164">
        <v>111.2</v>
      </c>
      <c r="S770" s="164">
        <v>111.7</v>
      </c>
      <c r="T770" s="164">
        <v>111.7</v>
      </c>
      <c r="U770" s="164">
        <v>111.5</v>
      </c>
      <c r="V770" s="164">
        <v>113.2</v>
      </c>
      <c r="W770" s="164">
        <v>111.3</v>
      </c>
      <c r="X770" s="164">
        <v>122.5</v>
      </c>
      <c r="Y770" s="164">
        <v>117.1</v>
      </c>
      <c r="Z770" s="164">
        <v>117.3</v>
      </c>
      <c r="AA770" s="164">
        <v>117.6</v>
      </c>
      <c r="AB770" s="164">
        <v>121</v>
      </c>
      <c r="AC770" s="164">
        <v>111.2</v>
      </c>
      <c r="AD770" s="164">
        <v>120.3</v>
      </c>
      <c r="AE770" s="164">
        <v>109.5</v>
      </c>
      <c r="AF770" s="164">
        <v>111.9</v>
      </c>
      <c r="AG770" s="164">
        <v>118.9</v>
      </c>
      <c r="AH770" s="164">
        <v>114.8</v>
      </c>
      <c r="AI770" s="164">
        <v>114.9</v>
      </c>
      <c r="AJ770" s="164">
        <v>117.3</v>
      </c>
      <c r="AK770" s="164">
        <v>115.4</v>
      </c>
      <c r="AL770" s="164">
        <v>122.7</v>
      </c>
      <c r="AM770" s="164">
        <v>122.7</v>
      </c>
      <c r="AN770" s="164">
        <v>118.3</v>
      </c>
      <c r="AO770" s="164">
        <v>118.6</v>
      </c>
      <c r="AP770" s="164">
        <v>116.3</v>
      </c>
      <c r="AQ770" s="164">
        <v>116</v>
      </c>
      <c r="AR770" s="164">
        <v>116</v>
      </c>
      <c r="AS770" s="164">
        <v>115.9</v>
      </c>
      <c r="AT770" s="164">
        <v>116</v>
      </c>
      <c r="AU770" s="164">
        <v>115.9</v>
      </c>
      <c r="AV770" s="164">
        <v>115.8</v>
      </c>
      <c r="AW770" s="164">
        <v>116.1</v>
      </c>
      <c r="AX770" s="164">
        <v>116.3</v>
      </c>
      <c r="AY770" s="164">
        <v>116.2</v>
      </c>
      <c r="AZ770" s="164">
        <v>116.1</v>
      </c>
      <c r="BA770" s="164">
        <v>116.2</v>
      </c>
      <c r="BB770" s="164">
        <v>116.1</v>
      </c>
      <c r="BC770" s="164">
        <v>116.4</v>
      </c>
      <c r="BD770" s="164">
        <v>116.3</v>
      </c>
      <c r="BE770" s="164">
        <v>116.3</v>
      </c>
      <c r="BF770" s="164">
        <v>116.4</v>
      </c>
      <c r="BG770" s="164">
        <v>116.3</v>
      </c>
      <c r="BH770" s="164">
        <v>116.4</v>
      </c>
      <c r="BI770" s="164">
        <v>116.5</v>
      </c>
      <c r="BJ770" s="164">
        <v>116.7</v>
      </c>
      <c r="BK770" s="164">
        <v>120.3</v>
      </c>
      <c r="BL770" s="164">
        <v>114.4</v>
      </c>
      <c r="BM770" s="164">
        <v>114.4</v>
      </c>
      <c r="BN770" s="164">
        <v>113</v>
      </c>
      <c r="BO770" s="164">
        <v>112.4</v>
      </c>
      <c r="BP770" s="164">
        <v>106.1</v>
      </c>
      <c r="BQ770" s="164">
        <v>109.2</v>
      </c>
      <c r="BR770" s="164">
        <v>108.5</v>
      </c>
      <c r="BS770" s="164">
        <v>112.2</v>
      </c>
      <c r="BT770" s="164">
        <v>108.9</v>
      </c>
      <c r="BU770" s="164">
        <v>108.2</v>
      </c>
      <c r="BV770" s="164">
        <v>106.4</v>
      </c>
      <c r="BW770" s="164">
        <v>106.4</v>
      </c>
      <c r="BX770" s="164">
        <v>108.7</v>
      </c>
      <c r="BY770" s="164">
        <v>106.3</v>
      </c>
      <c r="BZ770" s="164">
        <v>106.9</v>
      </c>
      <c r="CA770" s="164">
        <v>106.2</v>
      </c>
      <c r="CB770" s="164">
        <v>106.4</v>
      </c>
      <c r="CC770" s="164">
        <v>107.7</v>
      </c>
      <c r="CD770" s="164">
        <v>107.5</v>
      </c>
      <c r="CE770" s="164">
        <v>107.9</v>
      </c>
      <c r="CF770" s="164">
        <v>106.6</v>
      </c>
      <c r="CG770" s="164">
        <v>107.5</v>
      </c>
      <c r="CH770" s="164">
        <v>108.6</v>
      </c>
      <c r="CI770" s="164">
        <v>108.6</v>
      </c>
      <c r="CJ770" s="164">
        <v>109.6</v>
      </c>
      <c r="CK770" s="164">
        <v>108.4</v>
      </c>
      <c r="CL770" s="164">
        <v>108.2</v>
      </c>
      <c r="CM770" s="164">
        <v>108.3</v>
      </c>
      <c r="CN770" s="164">
        <v>108.3</v>
      </c>
      <c r="CO770" s="164">
        <v>108</v>
      </c>
      <c r="CP770" s="164">
        <v>107.6</v>
      </c>
      <c r="CQ770" s="164">
        <v>108.3</v>
      </c>
      <c r="CR770" s="164">
        <v>106.2</v>
      </c>
      <c r="CS770" s="164">
        <v>107.4</v>
      </c>
      <c r="CT770" s="164">
        <v>108.2</v>
      </c>
      <c r="CU770" s="164">
        <v>108.4</v>
      </c>
      <c r="CV770" s="164">
        <v>110</v>
      </c>
      <c r="CW770" s="164">
        <v>108.7</v>
      </c>
      <c r="CX770" s="164">
        <v>109.6</v>
      </c>
      <c r="CY770" s="164">
        <v>109.3</v>
      </c>
      <c r="CZ770" s="164">
        <v>111.6</v>
      </c>
      <c r="DA770" s="164">
        <v>110.1</v>
      </c>
      <c r="DB770" s="164">
        <v>109.9</v>
      </c>
      <c r="DC770" s="164">
        <v>110.8</v>
      </c>
      <c r="DD770" s="164">
        <v>112</v>
      </c>
      <c r="DE770" s="164">
        <v>114.2</v>
      </c>
      <c r="DF770" s="164">
        <v>114.8</v>
      </c>
      <c r="DG770" s="164">
        <v>113.9</v>
      </c>
      <c r="DH770" s="164">
        <v>115</v>
      </c>
      <c r="DI770" s="164">
        <v>116.2</v>
      </c>
      <c r="DJ770" s="164">
        <v>114.9</v>
      </c>
      <c r="DK770" s="164">
        <v>113.4</v>
      </c>
      <c r="DL770" s="164">
        <v>122.8</v>
      </c>
      <c r="DM770" s="164">
        <v>120.7</v>
      </c>
      <c r="DN770" s="164">
        <v>121.7</v>
      </c>
      <c r="DO770" s="164">
        <v>123.2</v>
      </c>
      <c r="DP770" s="164">
        <v>121.3</v>
      </c>
      <c r="DQ770" s="164">
        <v>125.3</v>
      </c>
      <c r="DR770" s="164">
        <v>123.3</v>
      </c>
      <c r="DS770" s="164">
        <v>122.8</v>
      </c>
      <c r="DT770" s="164">
        <v>126.9</v>
      </c>
    </row>
    <row r="771" spans="1:124" x14ac:dyDescent="0.25">
      <c r="A771" s="162" t="s">
        <v>3102</v>
      </c>
      <c r="B771" s="162" t="s">
        <v>3103</v>
      </c>
      <c r="C771" s="163">
        <v>6.7849999999999994E-2</v>
      </c>
      <c r="D771" s="164">
        <v>107.7</v>
      </c>
      <c r="E771" s="164">
        <v>107.5</v>
      </c>
      <c r="F771" s="164">
        <v>107.6</v>
      </c>
      <c r="G771" s="164">
        <v>108.6</v>
      </c>
      <c r="H771" s="164">
        <v>108.6</v>
      </c>
      <c r="I771" s="164">
        <v>92.1</v>
      </c>
      <c r="J771" s="164">
        <v>107.1</v>
      </c>
      <c r="K771" s="164">
        <v>106.6</v>
      </c>
      <c r="L771" s="164">
        <v>106.8</v>
      </c>
      <c r="M771" s="164">
        <v>106.8</v>
      </c>
      <c r="N771" s="164">
        <v>106.8</v>
      </c>
      <c r="O771" s="164">
        <v>106.5</v>
      </c>
      <c r="P771" s="164">
        <v>113.1</v>
      </c>
      <c r="Q771" s="164">
        <v>105.8</v>
      </c>
      <c r="R771" s="164">
        <v>93.3</v>
      </c>
      <c r="S771" s="164">
        <v>93.2</v>
      </c>
      <c r="T771" s="164">
        <v>93.3</v>
      </c>
      <c r="U771" s="164">
        <v>93.3</v>
      </c>
      <c r="V771" s="164">
        <v>94.3</v>
      </c>
      <c r="W771" s="164">
        <v>94.3</v>
      </c>
      <c r="X771" s="164">
        <v>106</v>
      </c>
      <c r="Y771" s="164">
        <v>106</v>
      </c>
      <c r="Z771" s="164">
        <v>107.3</v>
      </c>
      <c r="AA771" s="164">
        <v>107.3</v>
      </c>
      <c r="AB771" s="164">
        <v>109.1</v>
      </c>
      <c r="AC771" s="164">
        <v>109.6</v>
      </c>
      <c r="AD771" s="164">
        <v>109.5</v>
      </c>
      <c r="AE771" s="164">
        <v>106.7</v>
      </c>
      <c r="AF771" s="164">
        <v>107.7</v>
      </c>
      <c r="AG771" s="164">
        <v>107.7</v>
      </c>
      <c r="AH771" s="164">
        <v>107.8</v>
      </c>
      <c r="AI771" s="164">
        <v>109.3</v>
      </c>
      <c r="AJ771" s="164">
        <v>109.1</v>
      </c>
      <c r="AK771" s="164">
        <v>104.4</v>
      </c>
      <c r="AL771" s="164">
        <v>102.8</v>
      </c>
      <c r="AM771" s="164">
        <v>103.6</v>
      </c>
      <c r="AN771" s="164">
        <v>103.8</v>
      </c>
      <c r="AO771" s="164">
        <v>105.1</v>
      </c>
      <c r="AP771" s="164">
        <v>104.9</v>
      </c>
      <c r="AQ771" s="164">
        <v>104.3</v>
      </c>
      <c r="AR771" s="164">
        <v>103.8</v>
      </c>
      <c r="AS771" s="164">
        <v>113.3</v>
      </c>
      <c r="AT771" s="164">
        <v>113.3</v>
      </c>
      <c r="AU771" s="164">
        <v>113.3</v>
      </c>
      <c r="AV771" s="164">
        <v>113.3</v>
      </c>
      <c r="AW771" s="164">
        <v>113.3</v>
      </c>
      <c r="AX771" s="164">
        <v>113.3</v>
      </c>
      <c r="AY771" s="164">
        <v>113.3</v>
      </c>
      <c r="AZ771" s="164">
        <v>113.3</v>
      </c>
      <c r="BA771" s="164">
        <v>113.3</v>
      </c>
      <c r="BB771" s="164">
        <v>113.3</v>
      </c>
      <c r="BC771" s="164">
        <v>113.3</v>
      </c>
      <c r="BD771" s="164">
        <v>113.3</v>
      </c>
      <c r="BE771" s="164">
        <v>113.3</v>
      </c>
      <c r="BF771" s="164">
        <v>113.3</v>
      </c>
      <c r="BG771" s="164">
        <v>95.2</v>
      </c>
      <c r="BH771" s="164">
        <v>95.2</v>
      </c>
      <c r="BI771" s="164">
        <v>95.2</v>
      </c>
      <c r="BJ771" s="164">
        <v>95.2</v>
      </c>
      <c r="BK771" s="164">
        <v>95.2</v>
      </c>
      <c r="BL771" s="164">
        <v>95.2</v>
      </c>
      <c r="BM771" s="164">
        <v>95.2</v>
      </c>
      <c r="BN771" s="164">
        <v>95.2</v>
      </c>
      <c r="BO771" s="164">
        <v>95.2</v>
      </c>
      <c r="BP771" s="164">
        <v>95.2</v>
      </c>
      <c r="BQ771" s="164">
        <v>95.2</v>
      </c>
      <c r="BR771" s="164">
        <v>87.2</v>
      </c>
      <c r="BS771" s="164">
        <v>87.2</v>
      </c>
      <c r="BT771" s="164">
        <v>87.2</v>
      </c>
      <c r="BU771" s="164">
        <v>87.2</v>
      </c>
      <c r="BV771" s="164">
        <v>87.2</v>
      </c>
      <c r="BW771" s="164">
        <v>87.2</v>
      </c>
      <c r="BX771" s="164">
        <v>87.2</v>
      </c>
      <c r="BY771" s="164">
        <v>87.2</v>
      </c>
      <c r="BZ771" s="164">
        <v>87.2</v>
      </c>
      <c r="CA771" s="164">
        <v>94.6</v>
      </c>
      <c r="CB771" s="164">
        <v>96.5</v>
      </c>
      <c r="CC771" s="164">
        <v>99.7</v>
      </c>
      <c r="CD771" s="164">
        <v>99.9</v>
      </c>
      <c r="CE771" s="164">
        <v>99.8</v>
      </c>
      <c r="CF771" s="164">
        <v>95.3</v>
      </c>
      <c r="CG771" s="164">
        <v>96.4</v>
      </c>
      <c r="CH771" s="164">
        <v>102.4</v>
      </c>
      <c r="CI771" s="164">
        <v>102.4</v>
      </c>
      <c r="CJ771" s="164">
        <v>100.6</v>
      </c>
      <c r="CK771" s="164">
        <v>100.6</v>
      </c>
      <c r="CL771" s="164">
        <v>89.1</v>
      </c>
      <c r="CM771" s="164">
        <v>88.7</v>
      </c>
      <c r="CN771" s="164">
        <v>88.9</v>
      </c>
      <c r="CO771" s="164">
        <v>87.1</v>
      </c>
      <c r="CP771" s="164">
        <v>87.4</v>
      </c>
      <c r="CQ771" s="164">
        <v>93.9</v>
      </c>
      <c r="CR771" s="164">
        <v>91.8</v>
      </c>
      <c r="CS771" s="164">
        <v>93.9</v>
      </c>
      <c r="CT771" s="164">
        <v>89.6</v>
      </c>
      <c r="CU771" s="164">
        <v>88.2</v>
      </c>
      <c r="CV771" s="164">
        <v>88.2</v>
      </c>
      <c r="CW771" s="164">
        <v>95</v>
      </c>
      <c r="CX771" s="164">
        <v>88.4</v>
      </c>
      <c r="CY771" s="164">
        <v>88.4</v>
      </c>
      <c r="CZ771" s="164">
        <v>88.4</v>
      </c>
      <c r="DA771" s="164">
        <v>88.4</v>
      </c>
      <c r="DB771" s="164">
        <v>88.8</v>
      </c>
      <c r="DC771" s="164">
        <v>88.7</v>
      </c>
      <c r="DD771" s="164">
        <v>88.8</v>
      </c>
      <c r="DE771" s="164">
        <v>88.8</v>
      </c>
      <c r="DF771" s="164">
        <v>88.3</v>
      </c>
      <c r="DG771" s="164">
        <v>88.9</v>
      </c>
      <c r="DH771" s="164">
        <v>88.4</v>
      </c>
      <c r="DI771" s="164">
        <v>88.3</v>
      </c>
      <c r="DJ771" s="164">
        <v>88.2</v>
      </c>
      <c r="DK771" s="164">
        <v>88.1</v>
      </c>
      <c r="DL771" s="164">
        <v>87.9</v>
      </c>
      <c r="DM771" s="164">
        <v>87.9</v>
      </c>
      <c r="DN771" s="164">
        <v>88.1</v>
      </c>
      <c r="DO771" s="164">
        <v>88.5</v>
      </c>
      <c r="DP771" s="164">
        <v>88.8</v>
      </c>
      <c r="DQ771" s="164">
        <v>89.2</v>
      </c>
      <c r="DR771" s="164">
        <v>89.2</v>
      </c>
      <c r="DS771" s="164">
        <v>90.3</v>
      </c>
      <c r="DT771" s="164">
        <v>90.9</v>
      </c>
    </row>
    <row r="772" spans="1:124" x14ac:dyDescent="0.25">
      <c r="A772" s="162" t="s">
        <v>3105</v>
      </c>
      <c r="B772" s="162" t="s">
        <v>3106</v>
      </c>
      <c r="C772" s="163">
        <v>9.9500000000000005E-3</v>
      </c>
      <c r="D772" s="164">
        <v>101.5</v>
      </c>
      <c r="E772" s="164">
        <v>99.5</v>
      </c>
      <c r="F772" s="164">
        <v>96.3</v>
      </c>
      <c r="G772" s="164">
        <v>96.7</v>
      </c>
      <c r="H772" s="164">
        <v>97.7</v>
      </c>
      <c r="I772" s="164">
        <v>97.9</v>
      </c>
      <c r="J772" s="164">
        <v>103.6</v>
      </c>
      <c r="K772" s="164">
        <v>99.2</v>
      </c>
      <c r="L772" s="164">
        <v>102.2</v>
      </c>
      <c r="M772" s="164">
        <v>102.6</v>
      </c>
      <c r="N772" s="164">
        <v>102.5</v>
      </c>
      <c r="O772" s="164">
        <v>101.7</v>
      </c>
      <c r="P772" s="164">
        <v>102.1</v>
      </c>
      <c r="Q772" s="164">
        <v>100</v>
      </c>
      <c r="R772" s="164">
        <v>102.7</v>
      </c>
      <c r="S772" s="164">
        <v>97.6</v>
      </c>
      <c r="T772" s="164">
        <v>101.8</v>
      </c>
      <c r="U772" s="164">
        <v>102.8</v>
      </c>
      <c r="V772" s="164">
        <v>99.8</v>
      </c>
      <c r="W772" s="164">
        <v>105.6</v>
      </c>
      <c r="X772" s="164">
        <v>103.1</v>
      </c>
      <c r="Y772" s="164">
        <v>105.4</v>
      </c>
      <c r="Z772" s="164">
        <v>107.4</v>
      </c>
      <c r="AA772" s="164">
        <v>114.7</v>
      </c>
      <c r="AB772" s="164">
        <v>106.8</v>
      </c>
      <c r="AC772" s="164">
        <v>104</v>
      </c>
      <c r="AD772" s="164">
        <v>104.9</v>
      </c>
      <c r="AE772" s="164">
        <v>104.4</v>
      </c>
      <c r="AF772" s="164">
        <v>106.4</v>
      </c>
      <c r="AG772" s="164">
        <v>102.7</v>
      </c>
      <c r="AH772" s="164">
        <v>104.4</v>
      </c>
      <c r="AI772" s="164">
        <v>106.5</v>
      </c>
      <c r="AJ772" s="164">
        <v>97.8</v>
      </c>
      <c r="AK772" s="164">
        <v>106.6</v>
      </c>
      <c r="AL772" s="164">
        <v>106.3</v>
      </c>
      <c r="AM772" s="164">
        <v>107.1</v>
      </c>
      <c r="AN772" s="164">
        <v>108.6</v>
      </c>
      <c r="AO772" s="164">
        <v>108.4</v>
      </c>
      <c r="AP772" s="164">
        <v>111.8</v>
      </c>
      <c r="AQ772" s="164">
        <v>100.4</v>
      </c>
      <c r="AR772" s="164">
        <v>109.2</v>
      </c>
      <c r="AS772" s="164">
        <v>110.8</v>
      </c>
      <c r="AT772" s="164">
        <v>107.9</v>
      </c>
      <c r="AU772" s="164">
        <v>107.7</v>
      </c>
      <c r="AV772" s="164">
        <v>107.7</v>
      </c>
      <c r="AW772" s="164">
        <v>104.9</v>
      </c>
      <c r="AX772" s="164">
        <v>104.9</v>
      </c>
      <c r="AY772" s="164">
        <v>104.9</v>
      </c>
      <c r="AZ772" s="164">
        <v>107.8</v>
      </c>
      <c r="BA772" s="164">
        <v>107.7</v>
      </c>
      <c r="BB772" s="164">
        <v>107.6</v>
      </c>
      <c r="BC772" s="164">
        <v>107.6</v>
      </c>
      <c r="BD772" s="164">
        <v>107.6</v>
      </c>
      <c r="BE772" s="164">
        <v>107.6</v>
      </c>
      <c r="BF772" s="164">
        <v>107.6</v>
      </c>
      <c r="BG772" s="164">
        <v>107.6</v>
      </c>
      <c r="BH772" s="164">
        <v>105.4</v>
      </c>
      <c r="BI772" s="164">
        <v>105.4</v>
      </c>
      <c r="BJ772" s="164">
        <v>107.9</v>
      </c>
      <c r="BK772" s="164">
        <v>107.9</v>
      </c>
      <c r="BL772" s="164">
        <v>107.9</v>
      </c>
      <c r="BM772" s="164">
        <v>107.9</v>
      </c>
      <c r="BN772" s="164">
        <v>109.8</v>
      </c>
      <c r="BO772" s="164">
        <v>109.8</v>
      </c>
      <c r="BP772" s="164">
        <v>109.8</v>
      </c>
      <c r="BQ772" s="164">
        <v>109.8</v>
      </c>
      <c r="BR772" s="164">
        <v>109.8</v>
      </c>
      <c r="BS772" s="164">
        <v>109.8</v>
      </c>
      <c r="BT772" s="164">
        <v>111.2</v>
      </c>
      <c r="BU772" s="164">
        <v>113.5</v>
      </c>
      <c r="BV772" s="164">
        <v>113.9</v>
      </c>
      <c r="BW772" s="164">
        <v>114.3</v>
      </c>
      <c r="BX772" s="164">
        <v>114.3</v>
      </c>
      <c r="BY772" s="164">
        <v>114.3</v>
      </c>
      <c r="BZ772" s="164">
        <v>117.6</v>
      </c>
      <c r="CA772" s="164">
        <v>117.6</v>
      </c>
      <c r="CB772" s="164">
        <v>117.6</v>
      </c>
      <c r="CC772" s="164">
        <v>117.6</v>
      </c>
      <c r="CD772" s="164">
        <v>117.6</v>
      </c>
      <c r="CE772" s="164">
        <v>117.6</v>
      </c>
      <c r="CF772" s="164">
        <v>117.6</v>
      </c>
      <c r="CG772" s="164">
        <v>117.6</v>
      </c>
      <c r="CH772" s="164">
        <v>117.6</v>
      </c>
      <c r="CI772" s="164">
        <v>117.6</v>
      </c>
      <c r="CJ772" s="164">
        <v>117.6</v>
      </c>
      <c r="CK772" s="164">
        <v>115.3</v>
      </c>
      <c r="CL772" s="164">
        <v>115.3</v>
      </c>
      <c r="CM772" s="164">
        <v>115.3</v>
      </c>
      <c r="CN772" s="164">
        <v>115.3</v>
      </c>
      <c r="CO772" s="164">
        <v>115.3</v>
      </c>
      <c r="CP772" s="164">
        <v>115.3</v>
      </c>
      <c r="CQ772" s="164">
        <v>115.3</v>
      </c>
      <c r="CR772" s="164">
        <v>115.3</v>
      </c>
      <c r="CS772" s="164">
        <v>115.3</v>
      </c>
      <c r="CT772" s="164">
        <v>115.3</v>
      </c>
      <c r="CU772" s="164">
        <v>115.3</v>
      </c>
      <c r="CV772" s="164">
        <v>115.3</v>
      </c>
      <c r="CW772" s="164">
        <v>115.3</v>
      </c>
      <c r="CX772" s="164">
        <v>115.3</v>
      </c>
      <c r="CY772" s="164">
        <v>115.3</v>
      </c>
      <c r="CZ772" s="164">
        <v>119</v>
      </c>
      <c r="DA772" s="164">
        <v>119</v>
      </c>
      <c r="DB772" s="164">
        <v>119</v>
      </c>
      <c r="DC772" s="164">
        <v>119</v>
      </c>
      <c r="DD772" s="164">
        <v>119</v>
      </c>
      <c r="DE772" s="164">
        <v>122.8</v>
      </c>
      <c r="DF772" s="164">
        <v>122.8</v>
      </c>
      <c r="DG772" s="164">
        <v>122.8</v>
      </c>
      <c r="DH772" s="164">
        <v>122.8</v>
      </c>
      <c r="DI772" s="164">
        <v>122.8</v>
      </c>
      <c r="DJ772" s="164">
        <v>122.8</v>
      </c>
      <c r="DK772" s="164">
        <v>122.9</v>
      </c>
      <c r="DL772" s="164">
        <v>122.9</v>
      </c>
      <c r="DM772" s="164">
        <v>122.9</v>
      </c>
      <c r="DN772" s="164">
        <v>122.9</v>
      </c>
      <c r="DO772" s="164">
        <v>123</v>
      </c>
      <c r="DP772" s="164">
        <v>123</v>
      </c>
      <c r="DQ772" s="164">
        <v>123</v>
      </c>
      <c r="DR772" s="164">
        <v>123</v>
      </c>
      <c r="DS772" s="164">
        <v>123</v>
      </c>
      <c r="DT772" s="164">
        <v>123</v>
      </c>
    </row>
    <row r="773" spans="1:124" x14ac:dyDescent="0.25">
      <c r="A773" s="162" t="s">
        <v>3108</v>
      </c>
      <c r="B773" s="162" t="s">
        <v>3109</v>
      </c>
      <c r="C773" s="163">
        <v>3.79E-3</v>
      </c>
      <c r="D773" s="164">
        <v>103.2</v>
      </c>
      <c r="E773" s="164">
        <v>103.2</v>
      </c>
      <c r="F773" s="164">
        <v>103.2</v>
      </c>
      <c r="G773" s="164">
        <v>103.2</v>
      </c>
      <c r="H773" s="164">
        <v>103.2</v>
      </c>
      <c r="I773" s="164">
        <v>103.2</v>
      </c>
      <c r="J773" s="164">
        <v>103.2</v>
      </c>
      <c r="K773" s="164">
        <v>103.2</v>
      </c>
      <c r="L773" s="164">
        <v>103.2</v>
      </c>
      <c r="M773" s="164">
        <v>103.2</v>
      </c>
      <c r="N773" s="164">
        <v>103.2</v>
      </c>
      <c r="O773" s="164">
        <v>103.2</v>
      </c>
      <c r="P773" s="164">
        <v>111.5</v>
      </c>
      <c r="Q773" s="164">
        <v>111.5</v>
      </c>
      <c r="R773" s="164">
        <v>114.6</v>
      </c>
      <c r="S773" s="164">
        <v>114.6</v>
      </c>
      <c r="T773" s="164">
        <v>114.6</v>
      </c>
      <c r="U773" s="164">
        <v>114.6</v>
      </c>
      <c r="V773" s="164">
        <v>114.6</v>
      </c>
      <c r="W773" s="164">
        <v>114.6</v>
      </c>
      <c r="X773" s="164">
        <v>114.6</v>
      </c>
      <c r="Y773" s="164">
        <v>114.6</v>
      </c>
      <c r="Z773" s="164">
        <v>125.6</v>
      </c>
      <c r="AA773" s="164">
        <v>125.6</v>
      </c>
      <c r="AB773" s="164">
        <v>125.8</v>
      </c>
      <c r="AC773" s="164">
        <v>120.7</v>
      </c>
      <c r="AD773" s="164">
        <v>120.7</v>
      </c>
      <c r="AE773" s="164">
        <v>123.7</v>
      </c>
      <c r="AF773" s="164">
        <v>123.7</v>
      </c>
      <c r="AG773" s="164">
        <v>123.7</v>
      </c>
      <c r="AH773" s="164">
        <v>125.2</v>
      </c>
      <c r="AI773" s="164">
        <v>125.2</v>
      </c>
      <c r="AJ773" s="164">
        <v>125.2</v>
      </c>
      <c r="AK773" s="164">
        <v>124.4</v>
      </c>
      <c r="AL773" s="164">
        <v>124.4</v>
      </c>
      <c r="AM773" s="164">
        <v>124.4</v>
      </c>
      <c r="AN773" s="164">
        <v>125.5</v>
      </c>
      <c r="AO773" s="164">
        <v>128.6</v>
      </c>
      <c r="AP773" s="164">
        <v>128.6</v>
      </c>
      <c r="AQ773" s="164">
        <v>125.3</v>
      </c>
      <c r="AR773" s="164">
        <v>125.3</v>
      </c>
      <c r="AS773" s="164">
        <v>125.3</v>
      </c>
      <c r="AT773" s="164">
        <v>125.3</v>
      </c>
      <c r="AU773" s="164">
        <v>125.3</v>
      </c>
      <c r="AV773" s="164">
        <v>125.3</v>
      </c>
      <c r="AW773" s="164">
        <v>131.9</v>
      </c>
      <c r="AX773" s="164">
        <v>131.9</v>
      </c>
      <c r="AY773" s="164">
        <v>131.9</v>
      </c>
      <c r="AZ773" s="164">
        <v>131.9</v>
      </c>
      <c r="BA773" s="164">
        <v>131.9</v>
      </c>
      <c r="BB773" s="164">
        <v>135.5</v>
      </c>
      <c r="BC773" s="164">
        <v>135.5</v>
      </c>
      <c r="BD773" s="164">
        <v>135.5</v>
      </c>
      <c r="BE773" s="164">
        <v>135.5</v>
      </c>
      <c r="BF773" s="164">
        <v>135.5</v>
      </c>
      <c r="BG773" s="164">
        <v>135.5</v>
      </c>
      <c r="BH773" s="164">
        <v>135.5</v>
      </c>
      <c r="BI773" s="164">
        <v>131.9</v>
      </c>
      <c r="BJ773" s="164">
        <v>145.6</v>
      </c>
      <c r="BK773" s="164">
        <v>145.4</v>
      </c>
      <c r="BL773" s="164">
        <v>135.30000000000001</v>
      </c>
      <c r="BM773" s="164">
        <v>131.80000000000001</v>
      </c>
      <c r="BN773" s="164">
        <v>131.80000000000001</v>
      </c>
      <c r="BO773" s="164">
        <v>131.80000000000001</v>
      </c>
      <c r="BP773" s="164">
        <v>131.69999999999999</v>
      </c>
      <c r="BQ773" s="164">
        <v>131.9</v>
      </c>
      <c r="BR773" s="164">
        <v>131.9</v>
      </c>
      <c r="BS773" s="164">
        <v>131.9</v>
      </c>
      <c r="BT773" s="164">
        <v>131.9</v>
      </c>
      <c r="BU773" s="164">
        <v>136.1</v>
      </c>
      <c r="BV773" s="164">
        <v>138.9</v>
      </c>
      <c r="BW773" s="164">
        <v>138.9</v>
      </c>
      <c r="BX773" s="164">
        <v>138.9</v>
      </c>
      <c r="BY773" s="164">
        <v>138.9</v>
      </c>
      <c r="BZ773" s="164">
        <v>138.9</v>
      </c>
      <c r="CA773" s="164">
        <v>138.9</v>
      </c>
      <c r="CB773" s="164">
        <v>138.9</v>
      </c>
      <c r="CC773" s="164">
        <v>138.9</v>
      </c>
      <c r="CD773" s="164">
        <v>138.9</v>
      </c>
      <c r="CE773" s="164">
        <v>138.9</v>
      </c>
      <c r="CF773" s="164">
        <v>138.9</v>
      </c>
      <c r="CG773" s="164">
        <v>138.9</v>
      </c>
      <c r="CH773" s="164">
        <v>138.9</v>
      </c>
      <c r="CI773" s="164">
        <v>140.1</v>
      </c>
      <c r="CJ773" s="164">
        <v>140.1</v>
      </c>
      <c r="CK773" s="164">
        <v>140.6</v>
      </c>
      <c r="CL773" s="164">
        <v>140.6</v>
      </c>
      <c r="CM773" s="164">
        <v>140.6</v>
      </c>
      <c r="CN773" s="164">
        <v>140.6</v>
      </c>
      <c r="CO773" s="164">
        <v>139.4</v>
      </c>
      <c r="CP773" s="164">
        <v>140.6</v>
      </c>
      <c r="CQ773" s="164">
        <v>140.6</v>
      </c>
      <c r="CR773" s="164">
        <v>140.6</v>
      </c>
      <c r="CS773" s="164">
        <v>140.6</v>
      </c>
      <c r="CT773" s="164">
        <v>140.6</v>
      </c>
      <c r="CU773" s="164">
        <v>141.30000000000001</v>
      </c>
      <c r="CV773" s="164">
        <v>140.6</v>
      </c>
      <c r="CW773" s="164">
        <v>140.6</v>
      </c>
      <c r="CX773" s="164">
        <v>140.6</v>
      </c>
      <c r="CY773" s="164">
        <v>140.6</v>
      </c>
      <c r="CZ773" s="164">
        <v>140.6</v>
      </c>
      <c r="DA773" s="164">
        <v>140.6</v>
      </c>
      <c r="DB773" s="164">
        <v>141.30000000000001</v>
      </c>
      <c r="DC773" s="164">
        <v>141.30000000000001</v>
      </c>
      <c r="DD773" s="164">
        <v>141.30000000000001</v>
      </c>
      <c r="DE773" s="164">
        <v>141.30000000000001</v>
      </c>
      <c r="DF773" s="164">
        <v>141.30000000000001</v>
      </c>
      <c r="DG773" s="164">
        <v>141.30000000000001</v>
      </c>
      <c r="DH773" s="164">
        <v>141.30000000000001</v>
      </c>
      <c r="DI773" s="164">
        <v>140.6</v>
      </c>
      <c r="DJ773" s="164">
        <v>140.6</v>
      </c>
      <c r="DK773" s="164">
        <v>140.6</v>
      </c>
      <c r="DL773" s="164">
        <v>140.6</v>
      </c>
      <c r="DM773" s="164">
        <v>140.6</v>
      </c>
      <c r="DN773" s="164">
        <v>140.6</v>
      </c>
      <c r="DO773" s="164">
        <v>141.30000000000001</v>
      </c>
      <c r="DP773" s="164">
        <v>141.30000000000001</v>
      </c>
      <c r="DQ773" s="164">
        <v>141.30000000000001</v>
      </c>
      <c r="DR773" s="164">
        <v>141.30000000000001</v>
      </c>
      <c r="DS773" s="164">
        <v>141.30000000000001</v>
      </c>
      <c r="DT773" s="164">
        <v>141.30000000000001</v>
      </c>
    </row>
    <row r="774" spans="1:124" x14ac:dyDescent="0.25">
      <c r="A774" s="162" t="s">
        <v>3111</v>
      </c>
      <c r="B774" s="162" t="s">
        <v>3112</v>
      </c>
      <c r="C774" s="163">
        <v>2.4539999999999999E-2</v>
      </c>
      <c r="D774" s="164">
        <v>104.9</v>
      </c>
      <c r="E774" s="164">
        <v>104.6</v>
      </c>
      <c r="F774" s="164">
        <v>105.3</v>
      </c>
      <c r="G774" s="164">
        <v>107.7</v>
      </c>
      <c r="H774" s="164">
        <v>110.5</v>
      </c>
      <c r="I774" s="164">
        <v>110.5</v>
      </c>
      <c r="J774" s="164">
        <v>107.8</v>
      </c>
      <c r="K774" s="164">
        <v>108.4</v>
      </c>
      <c r="L774" s="164">
        <v>108.1</v>
      </c>
      <c r="M774" s="164">
        <v>107.7</v>
      </c>
      <c r="N774" s="164">
        <v>109.1</v>
      </c>
      <c r="O774" s="164">
        <v>108.2</v>
      </c>
      <c r="P774" s="164">
        <v>111.2</v>
      </c>
      <c r="Q774" s="164">
        <v>113.2</v>
      </c>
      <c r="R774" s="164">
        <v>112.9</v>
      </c>
      <c r="S774" s="164">
        <v>113.3</v>
      </c>
      <c r="T774" s="164">
        <v>112.3</v>
      </c>
      <c r="U774" s="164">
        <v>113.2</v>
      </c>
      <c r="V774" s="164">
        <v>105.7</v>
      </c>
      <c r="W774" s="164">
        <v>97.8</v>
      </c>
      <c r="X774" s="164">
        <v>98.9</v>
      </c>
      <c r="Y774" s="164">
        <v>100.2</v>
      </c>
      <c r="Z774" s="164">
        <v>97.3</v>
      </c>
      <c r="AA774" s="164">
        <v>98.4</v>
      </c>
      <c r="AB774" s="164">
        <v>97.7</v>
      </c>
      <c r="AC774" s="164">
        <v>98.7</v>
      </c>
      <c r="AD774" s="164">
        <v>97.7</v>
      </c>
      <c r="AE774" s="164">
        <v>97.7</v>
      </c>
      <c r="AF774" s="164">
        <v>98</v>
      </c>
      <c r="AG774" s="164">
        <v>99.2</v>
      </c>
      <c r="AH774" s="164">
        <v>100.1</v>
      </c>
      <c r="AI774" s="164">
        <v>100.2</v>
      </c>
      <c r="AJ774" s="164">
        <v>100.2</v>
      </c>
      <c r="AK774" s="164">
        <v>99.7</v>
      </c>
      <c r="AL774" s="164">
        <v>98.5</v>
      </c>
      <c r="AM774" s="164">
        <v>99.6</v>
      </c>
      <c r="AN774" s="164">
        <v>100.1</v>
      </c>
      <c r="AO774" s="164">
        <v>98.8</v>
      </c>
      <c r="AP774" s="164">
        <v>98</v>
      </c>
      <c r="AQ774" s="164">
        <v>99.5</v>
      </c>
      <c r="AR774" s="164">
        <v>98.6</v>
      </c>
      <c r="AS774" s="164">
        <v>100.6</v>
      </c>
      <c r="AT774" s="164">
        <v>100.8</v>
      </c>
      <c r="AU774" s="164">
        <v>101.1</v>
      </c>
      <c r="AV774" s="164">
        <v>101.8</v>
      </c>
      <c r="AW774" s="164">
        <v>100.8</v>
      </c>
      <c r="AX774" s="164">
        <v>100.1</v>
      </c>
      <c r="AY774" s="164">
        <v>102.7</v>
      </c>
      <c r="AZ774" s="164">
        <v>100.3</v>
      </c>
      <c r="BA774" s="164">
        <v>101.6</v>
      </c>
      <c r="BB774" s="164">
        <v>101.5</v>
      </c>
      <c r="BC774" s="164">
        <v>101.8</v>
      </c>
      <c r="BD774" s="164">
        <v>103.2</v>
      </c>
      <c r="BE774" s="164">
        <v>100.7</v>
      </c>
      <c r="BF774" s="164">
        <v>100.6</v>
      </c>
      <c r="BG774" s="164">
        <v>100.3</v>
      </c>
      <c r="BH774" s="164">
        <v>100</v>
      </c>
      <c r="BI774" s="164">
        <v>99.4</v>
      </c>
      <c r="BJ774" s="164">
        <v>99.4</v>
      </c>
      <c r="BK774" s="164">
        <v>98.8</v>
      </c>
      <c r="BL774" s="164">
        <v>98.9</v>
      </c>
      <c r="BM774" s="164">
        <v>98.2</v>
      </c>
      <c r="BN774" s="164">
        <v>98.7</v>
      </c>
      <c r="BO774" s="164">
        <v>99.6</v>
      </c>
      <c r="BP774" s="164">
        <v>99.9</v>
      </c>
      <c r="BQ774" s="164">
        <v>100.3</v>
      </c>
      <c r="BR774" s="164">
        <v>100.1</v>
      </c>
      <c r="BS774" s="164">
        <v>99.6</v>
      </c>
      <c r="BT774" s="164">
        <v>99.6</v>
      </c>
      <c r="BU774" s="164">
        <v>100.1</v>
      </c>
      <c r="BV774" s="164">
        <v>101.3</v>
      </c>
      <c r="BW774" s="164">
        <v>103.1</v>
      </c>
      <c r="BX774" s="164">
        <v>103.5</v>
      </c>
      <c r="BY774" s="164">
        <v>101.3</v>
      </c>
      <c r="BZ774" s="164">
        <v>102.4</v>
      </c>
      <c r="CA774" s="164">
        <v>101</v>
      </c>
      <c r="CB774" s="164">
        <v>103.6</v>
      </c>
      <c r="CC774" s="164">
        <v>104.1</v>
      </c>
      <c r="CD774" s="164">
        <v>101.8</v>
      </c>
      <c r="CE774" s="164">
        <v>101</v>
      </c>
      <c r="CF774" s="164">
        <v>102.3</v>
      </c>
      <c r="CG774" s="164">
        <v>101.6</v>
      </c>
      <c r="CH774" s="164">
        <v>102.3</v>
      </c>
      <c r="CI774" s="164">
        <v>103.6</v>
      </c>
      <c r="CJ774" s="164">
        <v>102.9</v>
      </c>
      <c r="CK774" s="164">
        <v>103.1</v>
      </c>
      <c r="CL774" s="164">
        <v>103</v>
      </c>
      <c r="CM774" s="164">
        <v>103.3</v>
      </c>
      <c r="CN774" s="164">
        <v>102.8</v>
      </c>
      <c r="CO774" s="164">
        <v>103.4</v>
      </c>
      <c r="CP774" s="164">
        <v>103.5</v>
      </c>
      <c r="CQ774" s="164">
        <v>102.6</v>
      </c>
      <c r="CR774" s="164">
        <v>104.3</v>
      </c>
      <c r="CS774" s="164">
        <v>103.9</v>
      </c>
      <c r="CT774" s="164">
        <v>103.7</v>
      </c>
      <c r="CU774" s="164">
        <v>104.2</v>
      </c>
      <c r="CV774" s="164">
        <v>104</v>
      </c>
      <c r="CW774" s="164">
        <v>105.5</v>
      </c>
      <c r="CX774" s="164">
        <v>104.4</v>
      </c>
      <c r="CY774" s="164">
        <v>104.5</v>
      </c>
      <c r="CZ774" s="164">
        <v>104.7</v>
      </c>
      <c r="DA774" s="164">
        <v>104.4</v>
      </c>
      <c r="DB774" s="164">
        <v>103.9</v>
      </c>
      <c r="DC774" s="164">
        <v>105.7</v>
      </c>
      <c r="DD774" s="164">
        <v>106.2</v>
      </c>
      <c r="DE774" s="164">
        <v>106.6</v>
      </c>
      <c r="DF774" s="164">
        <v>106.8</v>
      </c>
      <c r="DG774" s="164">
        <v>106.3</v>
      </c>
      <c r="DH774" s="164">
        <v>107.2</v>
      </c>
      <c r="DI774" s="164">
        <v>106.8</v>
      </c>
      <c r="DJ774" s="164">
        <v>108</v>
      </c>
      <c r="DK774" s="164">
        <v>107.9</v>
      </c>
      <c r="DL774" s="164">
        <v>111.6</v>
      </c>
      <c r="DM774" s="164">
        <v>108.3</v>
      </c>
      <c r="DN774" s="164">
        <v>108.3</v>
      </c>
      <c r="DO774" s="164">
        <v>109.6</v>
      </c>
      <c r="DP774" s="164">
        <v>110.2</v>
      </c>
      <c r="DQ774" s="164">
        <v>110.2</v>
      </c>
      <c r="DR774" s="164">
        <v>110.7</v>
      </c>
      <c r="DS774" s="164">
        <v>112.1</v>
      </c>
      <c r="DT774" s="164">
        <v>113.2</v>
      </c>
    </row>
    <row r="775" spans="1:124" x14ac:dyDescent="0.25">
      <c r="A775" s="162" t="s">
        <v>3114</v>
      </c>
      <c r="B775" s="162" t="s">
        <v>3115</v>
      </c>
      <c r="C775" s="163">
        <v>2.16E-3</v>
      </c>
      <c r="D775" s="164">
        <v>103.6</v>
      </c>
      <c r="E775" s="164">
        <v>103.7</v>
      </c>
      <c r="F775" s="164">
        <v>106.5</v>
      </c>
      <c r="G775" s="164">
        <v>106.5</v>
      </c>
      <c r="H775" s="164">
        <v>106.5</v>
      </c>
      <c r="I775" s="164">
        <v>106.3</v>
      </c>
      <c r="J775" s="164">
        <v>106.3</v>
      </c>
      <c r="K775" s="164">
        <v>106.4</v>
      </c>
      <c r="L775" s="164">
        <v>106.4</v>
      </c>
      <c r="M775" s="164">
        <v>103</v>
      </c>
      <c r="N775" s="164">
        <v>103</v>
      </c>
      <c r="O775" s="164">
        <v>103</v>
      </c>
      <c r="P775" s="164">
        <v>103.5</v>
      </c>
      <c r="Q775" s="164">
        <v>103.5</v>
      </c>
      <c r="R775" s="164">
        <v>103.5</v>
      </c>
      <c r="S775" s="164">
        <v>103.5</v>
      </c>
      <c r="T775" s="164">
        <v>103.1</v>
      </c>
      <c r="U775" s="164">
        <v>103.1</v>
      </c>
      <c r="V775" s="164">
        <v>103.1</v>
      </c>
      <c r="W775" s="164">
        <v>103.4</v>
      </c>
      <c r="X775" s="164">
        <v>103.4</v>
      </c>
      <c r="Y775" s="164">
        <v>105.5</v>
      </c>
      <c r="Z775" s="164">
        <v>105.5</v>
      </c>
      <c r="AA775" s="164">
        <v>106.1</v>
      </c>
      <c r="AB775" s="164">
        <v>105.9</v>
      </c>
      <c r="AC775" s="164">
        <v>105.9</v>
      </c>
      <c r="AD775" s="164">
        <v>105.9</v>
      </c>
      <c r="AE775" s="164">
        <v>105.9</v>
      </c>
      <c r="AF775" s="164">
        <v>105.9</v>
      </c>
      <c r="AG775" s="164">
        <v>105.9</v>
      </c>
      <c r="AH775" s="164">
        <v>105.9</v>
      </c>
      <c r="AI775" s="164">
        <v>105.9</v>
      </c>
      <c r="AJ775" s="164">
        <v>105.9</v>
      </c>
      <c r="AK775" s="164">
        <v>106.8</v>
      </c>
      <c r="AL775" s="164">
        <v>106.8</v>
      </c>
      <c r="AM775" s="164">
        <v>106.8</v>
      </c>
      <c r="AN775" s="164">
        <v>106.9</v>
      </c>
      <c r="AO775" s="164">
        <v>106.9</v>
      </c>
      <c r="AP775" s="164">
        <v>106.9</v>
      </c>
      <c r="AQ775" s="164">
        <v>106.9</v>
      </c>
      <c r="AR775" s="164">
        <v>106.9</v>
      </c>
      <c r="AS775" s="164">
        <v>106.9</v>
      </c>
      <c r="AT775" s="164">
        <v>106.9</v>
      </c>
      <c r="AU775" s="164">
        <v>106.9</v>
      </c>
      <c r="AV775" s="164">
        <v>108.8</v>
      </c>
      <c r="AW775" s="164">
        <v>105.8</v>
      </c>
      <c r="AX775" s="164">
        <v>105.8</v>
      </c>
      <c r="AY775" s="164">
        <v>105.8</v>
      </c>
      <c r="AZ775" s="164">
        <v>105.8</v>
      </c>
      <c r="BA775" s="164">
        <v>105.8</v>
      </c>
      <c r="BB775" s="164">
        <v>106.4</v>
      </c>
      <c r="BC775" s="164">
        <v>106.4</v>
      </c>
      <c r="BD775" s="164">
        <v>107</v>
      </c>
      <c r="BE775" s="164">
        <v>105.1</v>
      </c>
      <c r="BF775" s="164">
        <v>105.1</v>
      </c>
      <c r="BG775" s="164">
        <v>105.1</v>
      </c>
      <c r="BH775" s="164">
        <v>105.1</v>
      </c>
      <c r="BI775" s="164">
        <v>103.9</v>
      </c>
      <c r="BJ775" s="164">
        <v>103.9</v>
      </c>
      <c r="BK775" s="164">
        <v>103.2</v>
      </c>
      <c r="BL775" s="164">
        <v>103.2</v>
      </c>
      <c r="BM775" s="164">
        <v>103.2</v>
      </c>
      <c r="BN775" s="164">
        <v>103.2</v>
      </c>
      <c r="BO775" s="164">
        <v>103.2</v>
      </c>
      <c r="BP775" s="164">
        <v>107.4</v>
      </c>
      <c r="BQ775" s="164">
        <v>107.4</v>
      </c>
      <c r="BR775" s="164">
        <v>107.4</v>
      </c>
      <c r="BS775" s="164">
        <v>107.4</v>
      </c>
      <c r="BT775" s="164">
        <v>107.4</v>
      </c>
      <c r="BU775" s="164">
        <v>108.3</v>
      </c>
      <c r="BV775" s="164">
        <v>108.3</v>
      </c>
      <c r="BW775" s="164">
        <v>109</v>
      </c>
      <c r="BX775" s="164">
        <v>109</v>
      </c>
      <c r="BY775" s="164">
        <v>109</v>
      </c>
      <c r="BZ775" s="164">
        <v>109</v>
      </c>
      <c r="CA775" s="164">
        <v>109</v>
      </c>
      <c r="CB775" s="164">
        <v>109</v>
      </c>
      <c r="CC775" s="164">
        <v>109</v>
      </c>
      <c r="CD775" s="164">
        <v>109</v>
      </c>
      <c r="CE775" s="164">
        <v>109</v>
      </c>
      <c r="CF775" s="164">
        <v>109.4</v>
      </c>
      <c r="CG775" s="164">
        <v>109.4</v>
      </c>
      <c r="CH775" s="164">
        <v>109.4</v>
      </c>
      <c r="CI775" s="164">
        <v>109.4</v>
      </c>
      <c r="CJ775" s="164">
        <v>109.4</v>
      </c>
      <c r="CK775" s="164">
        <v>109.4</v>
      </c>
      <c r="CL775" s="164">
        <v>109.4</v>
      </c>
      <c r="CM775" s="164">
        <v>109.7</v>
      </c>
      <c r="CN775" s="164">
        <v>109.7</v>
      </c>
      <c r="CO775" s="164">
        <v>109.7</v>
      </c>
      <c r="CP775" s="164">
        <v>109.7</v>
      </c>
      <c r="CQ775" s="164">
        <v>109.7</v>
      </c>
      <c r="CR775" s="164">
        <v>109.7</v>
      </c>
      <c r="CS775" s="164">
        <v>109.7</v>
      </c>
      <c r="CT775" s="164">
        <v>109.7</v>
      </c>
      <c r="CU775" s="164">
        <v>109.7</v>
      </c>
      <c r="CV775" s="164">
        <v>109.7</v>
      </c>
      <c r="CW775" s="164">
        <v>109.7</v>
      </c>
      <c r="CX775" s="164">
        <v>109.7</v>
      </c>
      <c r="CY775" s="164">
        <v>109.7</v>
      </c>
      <c r="CZ775" s="164">
        <v>109.8</v>
      </c>
      <c r="DA775" s="164">
        <v>109.8</v>
      </c>
      <c r="DB775" s="164">
        <v>109.8</v>
      </c>
      <c r="DC775" s="164">
        <v>109.7</v>
      </c>
      <c r="DD775" s="164">
        <v>109.8</v>
      </c>
      <c r="DE775" s="164">
        <v>109.8</v>
      </c>
      <c r="DF775" s="164">
        <v>109.8</v>
      </c>
      <c r="DG775" s="164">
        <v>109.8</v>
      </c>
      <c r="DH775" s="164">
        <v>109.8</v>
      </c>
      <c r="DI775" s="164">
        <v>109.8</v>
      </c>
      <c r="DJ775" s="164">
        <v>109.8</v>
      </c>
      <c r="DK775" s="164">
        <v>110.4</v>
      </c>
      <c r="DL775" s="164">
        <v>110.4</v>
      </c>
      <c r="DM775" s="164">
        <v>113.5</v>
      </c>
      <c r="DN775" s="164">
        <v>113.5</v>
      </c>
      <c r="DO775" s="164">
        <v>113.5</v>
      </c>
      <c r="DP775" s="164">
        <v>115.3</v>
      </c>
      <c r="DQ775" s="164">
        <v>115.4</v>
      </c>
      <c r="DR775" s="164">
        <v>115.4</v>
      </c>
      <c r="DS775" s="164">
        <v>117.2</v>
      </c>
      <c r="DT775" s="164">
        <v>117.2</v>
      </c>
    </row>
    <row r="776" spans="1:124" x14ac:dyDescent="0.25">
      <c r="A776" s="162" t="s">
        <v>3117</v>
      </c>
      <c r="B776" s="162" t="s">
        <v>3118</v>
      </c>
      <c r="C776" s="163">
        <v>1.6920000000000001E-2</v>
      </c>
      <c r="D776" s="164">
        <v>100.4</v>
      </c>
      <c r="E776" s="164">
        <v>100.5</v>
      </c>
      <c r="F776" s="164">
        <v>100.7</v>
      </c>
      <c r="G776" s="164">
        <v>102.2</v>
      </c>
      <c r="H776" s="164">
        <v>103.2</v>
      </c>
      <c r="I776" s="164">
        <v>102.5</v>
      </c>
      <c r="J776" s="164">
        <v>101.8</v>
      </c>
      <c r="K776" s="164">
        <v>101.9</v>
      </c>
      <c r="L776" s="164">
        <v>101.9</v>
      </c>
      <c r="M776" s="164">
        <v>101.9</v>
      </c>
      <c r="N776" s="164">
        <v>101.9</v>
      </c>
      <c r="O776" s="164">
        <v>102.2</v>
      </c>
      <c r="P776" s="164">
        <v>102.7</v>
      </c>
      <c r="Q776" s="164">
        <v>102.7</v>
      </c>
      <c r="R776" s="164">
        <v>103</v>
      </c>
      <c r="S776" s="164">
        <v>102.1</v>
      </c>
      <c r="T776" s="164">
        <v>102.1</v>
      </c>
      <c r="U776" s="164">
        <v>102.1</v>
      </c>
      <c r="V776" s="164">
        <v>101.3</v>
      </c>
      <c r="W776" s="164">
        <v>101.3</v>
      </c>
      <c r="X776" s="164">
        <v>101.3</v>
      </c>
      <c r="Y776" s="164">
        <v>103.3</v>
      </c>
      <c r="Z776" s="164">
        <v>103.3</v>
      </c>
      <c r="AA776" s="164">
        <v>103.2</v>
      </c>
      <c r="AB776" s="164">
        <v>103.6</v>
      </c>
      <c r="AC776" s="164">
        <v>103.6</v>
      </c>
      <c r="AD776" s="164">
        <v>103.4</v>
      </c>
      <c r="AE776" s="164">
        <v>102.2</v>
      </c>
      <c r="AF776" s="164">
        <v>102.2</v>
      </c>
      <c r="AG776" s="164">
        <v>102.4</v>
      </c>
      <c r="AH776" s="164">
        <v>102.8</v>
      </c>
      <c r="AI776" s="164">
        <v>102.8</v>
      </c>
      <c r="AJ776" s="164">
        <v>102.8</v>
      </c>
      <c r="AK776" s="164">
        <v>102.3</v>
      </c>
      <c r="AL776" s="164">
        <v>102.3</v>
      </c>
      <c r="AM776" s="164">
        <v>102.3</v>
      </c>
      <c r="AN776" s="164">
        <v>104.6</v>
      </c>
      <c r="AO776" s="164">
        <v>104.6</v>
      </c>
      <c r="AP776" s="164">
        <v>104.4</v>
      </c>
      <c r="AQ776" s="164">
        <v>104.5</v>
      </c>
      <c r="AR776" s="164">
        <v>104</v>
      </c>
      <c r="AS776" s="164">
        <v>103.9</v>
      </c>
      <c r="AT776" s="164">
        <v>103.9</v>
      </c>
      <c r="AU776" s="164">
        <v>104</v>
      </c>
      <c r="AV776" s="164">
        <v>104</v>
      </c>
      <c r="AW776" s="164">
        <v>103.8</v>
      </c>
      <c r="AX776" s="164">
        <v>103.8</v>
      </c>
      <c r="AY776" s="164">
        <v>103.8</v>
      </c>
      <c r="AZ776" s="164">
        <v>103.8</v>
      </c>
      <c r="BA776" s="164">
        <v>103.8</v>
      </c>
      <c r="BB776" s="164">
        <v>103.8</v>
      </c>
      <c r="BC776" s="164">
        <v>103.9</v>
      </c>
      <c r="BD776" s="164">
        <v>103.9</v>
      </c>
      <c r="BE776" s="164">
        <v>103.9</v>
      </c>
      <c r="BF776" s="164">
        <v>103.9</v>
      </c>
      <c r="BG776" s="164">
        <v>103.9</v>
      </c>
      <c r="BH776" s="164">
        <v>103.8</v>
      </c>
      <c r="BI776" s="164">
        <v>103.6</v>
      </c>
      <c r="BJ776" s="164">
        <v>103.4</v>
      </c>
      <c r="BK776" s="164">
        <v>103.8</v>
      </c>
      <c r="BL776" s="164">
        <v>103.4</v>
      </c>
      <c r="BM776" s="164">
        <v>103.6</v>
      </c>
      <c r="BN776" s="164">
        <v>104</v>
      </c>
      <c r="BO776" s="164">
        <v>104.5</v>
      </c>
      <c r="BP776" s="164">
        <v>103.5</v>
      </c>
      <c r="BQ776" s="164">
        <v>105</v>
      </c>
      <c r="BR776" s="164">
        <v>105</v>
      </c>
      <c r="BS776" s="164">
        <v>104.9</v>
      </c>
      <c r="BT776" s="164">
        <v>102.8</v>
      </c>
      <c r="BU776" s="164">
        <v>102.7</v>
      </c>
      <c r="BV776" s="164">
        <v>102.8</v>
      </c>
      <c r="BW776" s="164">
        <v>102.7</v>
      </c>
      <c r="BX776" s="164">
        <v>102.7</v>
      </c>
      <c r="BY776" s="164">
        <v>102.8</v>
      </c>
      <c r="BZ776" s="164">
        <v>102.6</v>
      </c>
      <c r="CA776" s="164">
        <v>102.6</v>
      </c>
      <c r="CB776" s="164">
        <v>103.1</v>
      </c>
      <c r="CC776" s="164">
        <v>103.2</v>
      </c>
      <c r="CD776" s="164">
        <v>103.4</v>
      </c>
      <c r="CE776" s="164">
        <v>103.5</v>
      </c>
      <c r="CF776" s="164">
        <v>103.4</v>
      </c>
      <c r="CG776" s="164">
        <v>102.8</v>
      </c>
      <c r="CH776" s="164">
        <v>102.8</v>
      </c>
      <c r="CI776" s="164">
        <v>102.4</v>
      </c>
      <c r="CJ776" s="164">
        <v>102.4</v>
      </c>
      <c r="CK776" s="164">
        <v>102.6</v>
      </c>
      <c r="CL776" s="164">
        <v>102.7</v>
      </c>
      <c r="CM776" s="164">
        <v>102.8</v>
      </c>
      <c r="CN776" s="164">
        <v>102.8</v>
      </c>
      <c r="CO776" s="164">
        <v>103.1</v>
      </c>
      <c r="CP776" s="164">
        <v>103.1</v>
      </c>
      <c r="CQ776" s="164">
        <v>103.4</v>
      </c>
      <c r="CR776" s="164">
        <v>103.7</v>
      </c>
      <c r="CS776" s="164">
        <v>103.6</v>
      </c>
      <c r="CT776" s="164">
        <v>103.7</v>
      </c>
      <c r="CU776" s="164">
        <v>103.8</v>
      </c>
      <c r="CV776" s="164">
        <v>103.7</v>
      </c>
      <c r="CW776" s="164">
        <v>104.6</v>
      </c>
      <c r="CX776" s="164">
        <v>104.7</v>
      </c>
      <c r="CY776" s="164">
        <v>105.2</v>
      </c>
      <c r="CZ776" s="164">
        <v>104.5</v>
      </c>
      <c r="DA776" s="164">
        <v>104</v>
      </c>
      <c r="DB776" s="164">
        <v>104</v>
      </c>
      <c r="DC776" s="164">
        <v>104.8</v>
      </c>
      <c r="DD776" s="164">
        <v>104</v>
      </c>
      <c r="DE776" s="164">
        <v>104.5</v>
      </c>
      <c r="DF776" s="164">
        <v>104.5</v>
      </c>
      <c r="DG776" s="164">
        <v>105.7</v>
      </c>
      <c r="DH776" s="164">
        <v>106</v>
      </c>
      <c r="DI776" s="164">
        <v>107.2</v>
      </c>
      <c r="DJ776" s="164">
        <v>107.1</v>
      </c>
      <c r="DK776" s="164">
        <v>107.5</v>
      </c>
      <c r="DL776" s="164">
        <v>107.5</v>
      </c>
      <c r="DM776" s="164">
        <v>108.4</v>
      </c>
      <c r="DN776" s="164">
        <v>110.1</v>
      </c>
      <c r="DO776" s="164">
        <v>110.2</v>
      </c>
      <c r="DP776" s="164">
        <v>111.3</v>
      </c>
      <c r="DQ776" s="164">
        <v>111.4</v>
      </c>
      <c r="DR776" s="164">
        <v>112.8</v>
      </c>
      <c r="DS776" s="164">
        <v>115.1</v>
      </c>
      <c r="DT776" s="164">
        <v>114.5</v>
      </c>
    </row>
    <row r="777" spans="1:124" x14ac:dyDescent="0.25">
      <c r="A777" s="162" t="s">
        <v>3120</v>
      </c>
      <c r="B777" s="162" t="s">
        <v>3121</v>
      </c>
      <c r="C777" s="163">
        <v>0.18095</v>
      </c>
      <c r="D777" s="164">
        <v>100.3</v>
      </c>
      <c r="E777" s="164">
        <v>100.8</v>
      </c>
      <c r="F777" s="164">
        <v>101.8</v>
      </c>
      <c r="G777" s="164">
        <v>101.7</v>
      </c>
      <c r="H777" s="164">
        <v>102.6</v>
      </c>
      <c r="I777" s="164">
        <v>102.7</v>
      </c>
      <c r="J777" s="164">
        <v>101.8</v>
      </c>
      <c r="K777" s="164">
        <v>100</v>
      </c>
      <c r="L777" s="164">
        <v>102.4</v>
      </c>
      <c r="M777" s="164">
        <v>102.4</v>
      </c>
      <c r="N777" s="164">
        <v>103.2</v>
      </c>
      <c r="O777" s="164">
        <v>104.2</v>
      </c>
      <c r="P777" s="164">
        <v>102.5</v>
      </c>
      <c r="Q777" s="164">
        <v>102.5</v>
      </c>
      <c r="R777" s="164">
        <v>102.5</v>
      </c>
      <c r="S777" s="164">
        <v>79.2</v>
      </c>
      <c r="T777" s="164">
        <v>72.3</v>
      </c>
      <c r="U777" s="164">
        <v>71.099999999999994</v>
      </c>
      <c r="V777" s="164">
        <v>78</v>
      </c>
      <c r="W777" s="164">
        <v>78</v>
      </c>
      <c r="X777" s="164">
        <v>75.2</v>
      </c>
      <c r="Y777" s="164">
        <v>71.2</v>
      </c>
      <c r="Z777" s="164">
        <v>70.7</v>
      </c>
      <c r="AA777" s="164">
        <v>70.900000000000006</v>
      </c>
      <c r="AB777" s="164">
        <v>59.9</v>
      </c>
      <c r="AC777" s="164">
        <v>59.4</v>
      </c>
      <c r="AD777" s="164">
        <v>63.4</v>
      </c>
      <c r="AE777" s="164">
        <v>62.1</v>
      </c>
      <c r="AF777" s="164">
        <v>62.7</v>
      </c>
      <c r="AG777" s="164">
        <v>63.6</v>
      </c>
      <c r="AH777" s="164">
        <v>74.8</v>
      </c>
      <c r="AI777" s="164">
        <v>75.400000000000006</v>
      </c>
      <c r="AJ777" s="164">
        <v>77.599999999999994</v>
      </c>
      <c r="AK777" s="164">
        <v>75.7</v>
      </c>
      <c r="AL777" s="164">
        <v>77.2</v>
      </c>
      <c r="AM777" s="164">
        <v>74.400000000000006</v>
      </c>
      <c r="AN777" s="164">
        <v>68.599999999999994</v>
      </c>
      <c r="AO777" s="164">
        <v>71.400000000000006</v>
      </c>
      <c r="AP777" s="164">
        <v>67.8</v>
      </c>
      <c r="AQ777" s="164">
        <v>67</v>
      </c>
      <c r="AR777" s="164">
        <v>68.099999999999994</v>
      </c>
      <c r="AS777" s="164">
        <v>60.2</v>
      </c>
      <c r="AT777" s="164">
        <v>74.099999999999994</v>
      </c>
      <c r="AU777" s="164">
        <v>73.599999999999994</v>
      </c>
      <c r="AV777" s="164">
        <v>69</v>
      </c>
      <c r="AW777" s="164">
        <v>62.5</v>
      </c>
      <c r="AX777" s="164">
        <v>64</v>
      </c>
      <c r="AY777" s="164">
        <v>65.599999999999994</v>
      </c>
      <c r="AZ777" s="164">
        <v>52.9</v>
      </c>
      <c r="BA777" s="164">
        <v>51.5</v>
      </c>
      <c r="BB777" s="164">
        <v>54.7</v>
      </c>
      <c r="BC777" s="164">
        <v>47</v>
      </c>
      <c r="BD777" s="164">
        <v>46.8</v>
      </c>
      <c r="BE777" s="164">
        <v>46.7</v>
      </c>
      <c r="BF777" s="164">
        <v>46.7</v>
      </c>
      <c r="BG777" s="164">
        <v>46.7</v>
      </c>
      <c r="BH777" s="164">
        <v>46.7</v>
      </c>
      <c r="BI777" s="164">
        <v>46.7</v>
      </c>
      <c r="BJ777" s="164">
        <v>46.7</v>
      </c>
      <c r="BK777" s="164">
        <v>46.7</v>
      </c>
      <c r="BL777" s="164">
        <v>46.7</v>
      </c>
      <c r="BM777" s="164">
        <v>46.7</v>
      </c>
      <c r="BN777" s="164">
        <v>46.7</v>
      </c>
      <c r="BO777" s="164">
        <v>46.7</v>
      </c>
      <c r="BP777" s="164">
        <v>46.7</v>
      </c>
      <c r="BQ777" s="164">
        <v>46.7</v>
      </c>
      <c r="BR777" s="164">
        <v>46.7</v>
      </c>
      <c r="BS777" s="164">
        <v>46.7</v>
      </c>
      <c r="BT777" s="164">
        <v>46.7</v>
      </c>
      <c r="BU777" s="164">
        <v>46.7</v>
      </c>
      <c r="BV777" s="164">
        <v>46.7</v>
      </c>
      <c r="BW777" s="164">
        <v>46.7</v>
      </c>
      <c r="BX777" s="164">
        <v>46.7</v>
      </c>
      <c r="BY777" s="164">
        <v>46.7</v>
      </c>
      <c r="BZ777" s="164">
        <v>46.7</v>
      </c>
      <c r="CA777" s="164">
        <v>46.7</v>
      </c>
      <c r="CB777" s="164">
        <v>46.7</v>
      </c>
      <c r="CC777" s="164">
        <v>46.7</v>
      </c>
      <c r="CD777" s="164">
        <v>46.7</v>
      </c>
      <c r="CE777" s="164">
        <v>46.7</v>
      </c>
      <c r="CF777" s="164">
        <v>46.7</v>
      </c>
      <c r="CG777" s="164">
        <v>46.5</v>
      </c>
      <c r="CH777" s="164">
        <v>46.5</v>
      </c>
      <c r="CI777" s="164">
        <v>46.5</v>
      </c>
      <c r="CJ777" s="164">
        <v>46.5</v>
      </c>
      <c r="CK777" s="164">
        <v>46.5</v>
      </c>
      <c r="CL777" s="164">
        <v>46.5</v>
      </c>
      <c r="CM777" s="164">
        <v>46.5</v>
      </c>
      <c r="CN777" s="164">
        <v>46.5</v>
      </c>
      <c r="CO777" s="164">
        <v>46.5</v>
      </c>
      <c r="CP777" s="164">
        <v>46.5</v>
      </c>
      <c r="CQ777" s="164">
        <v>46.5</v>
      </c>
      <c r="CR777" s="164">
        <v>46.5</v>
      </c>
      <c r="CS777" s="164">
        <v>47.1</v>
      </c>
      <c r="CT777" s="164">
        <v>47.2</v>
      </c>
      <c r="CU777" s="164">
        <v>47.1</v>
      </c>
      <c r="CV777" s="164">
        <v>47</v>
      </c>
      <c r="CW777" s="164">
        <v>47.2</v>
      </c>
      <c r="CX777" s="164">
        <v>47.2</v>
      </c>
      <c r="CY777" s="164">
        <v>47.1</v>
      </c>
      <c r="CZ777" s="164">
        <v>47.1</v>
      </c>
      <c r="DA777" s="164">
        <v>47.1</v>
      </c>
      <c r="DB777" s="164">
        <v>47</v>
      </c>
      <c r="DC777" s="164">
        <v>47.1</v>
      </c>
      <c r="DD777" s="164">
        <v>47.1</v>
      </c>
      <c r="DE777" s="164">
        <v>47.6</v>
      </c>
      <c r="DF777" s="164">
        <v>47.6</v>
      </c>
      <c r="DG777" s="164">
        <v>47.6</v>
      </c>
      <c r="DH777" s="164">
        <v>47.6</v>
      </c>
      <c r="DI777" s="164">
        <v>47.6</v>
      </c>
      <c r="DJ777" s="164">
        <v>47.6</v>
      </c>
      <c r="DK777" s="164">
        <v>47.6</v>
      </c>
      <c r="DL777" s="164">
        <v>47.6</v>
      </c>
      <c r="DM777" s="164">
        <v>47.8</v>
      </c>
      <c r="DN777" s="164">
        <v>47.9</v>
      </c>
      <c r="DO777" s="164">
        <v>47.8</v>
      </c>
      <c r="DP777" s="164">
        <v>47.9</v>
      </c>
      <c r="DQ777" s="164">
        <v>48.1</v>
      </c>
      <c r="DR777" s="164">
        <v>48.5</v>
      </c>
      <c r="DS777" s="164">
        <v>48.5</v>
      </c>
      <c r="DT777" s="164">
        <v>48.4</v>
      </c>
    </row>
    <row r="778" spans="1:124" x14ac:dyDescent="0.25">
      <c r="A778" s="162" t="s">
        <v>3123</v>
      </c>
      <c r="B778" s="162" t="s">
        <v>3124</v>
      </c>
      <c r="C778" s="163">
        <v>0.22792999999999999</v>
      </c>
      <c r="D778" s="164">
        <v>94.4</v>
      </c>
      <c r="E778" s="164">
        <v>94.7</v>
      </c>
      <c r="F778" s="164">
        <v>96.7</v>
      </c>
      <c r="G778" s="164">
        <v>100.1</v>
      </c>
      <c r="H778" s="164">
        <v>99</v>
      </c>
      <c r="I778" s="164">
        <v>102.1</v>
      </c>
      <c r="J778" s="164">
        <v>111.4</v>
      </c>
      <c r="K778" s="164">
        <v>104.1</v>
      </c>
      <c r="L778" s="164">
        <v>102.6</v>
      </c>
      <c r="M778" s="164">
        <v>100.9</v>
      </c>
      <c r="N778" s="164">
        <v>101.9</v>
      </c>
      <c r="O778" s="164">
        <v>104.9</v>
      </c>
      <c r="P778" s="164">
        <v>101.4</v>
      </c>
      <c r="Q778" s="164">
        <v>103.2</v>
      </c>
      <c r="R778" s="164">
        <v>104.1</v>
      </c>
      <c r="S778" s="164">
        <v>105.4</v>
      </c>
      <c r="T778" s="164">
        <v>106</v>
      </c>
      <c r="U778" s="164">
        <v>104.3</v>
      </c>
      <c r="V778" s="164">
        <v>105.6</v>
      </c>
      <c r="W778" s="164">
        <v>107.2</v>
      </c>
      <c r="X778" s="164">
        <v>107.9</v>
      </c>
      <c r="Y778" s="164">
        <v>107.5</v>
      </c>
      <c r="Z778" s="164">
        <v>114.6</v>
      </c>
      <c r="AA778" s="164">
        <v>117.9</v>
      </c>
      <c r="AB778" s="164">
        <v>115.8</v>
      </c>
      <c r="AC778" s="164">
        <v>114.9</v>
      </c>
      <c r="AD778" s="164">
        <v>113.4</v>
      </c>
      <c r="AE778" s="164">
        <v>112.6</v>
      </c>
      <c r="AF778" s="164">
        <v>113.7</v>
      </c>
      <c r="AG778" s="164">
        <v>116.2</v>
      </c>
      <c r="AH778" s="164">
        <v>116.5</v>
      </c>
      <c r="AI778" s="164">
        <v>112.2</v>
      </c>
      <c r="AJ778" s="164">
        <v>116.2</v>
      </c>
      <c r="AK778" s="164">
        <v>114.4</v>
      </c>
      <c r="AL778" s="164">
        <v>113.7</v>
      </c>
      <c r="AM778" s="164">
        <v>117.3</v>
      </c>
      <c r="AN778" s="164">
        <v>118</v>
      </c>
      <c r="AO778" s="164">
        <v>120.4</v>
      </c>
      <c r="AP778" s="164">
        <v>118</v>
      </c>
      <c r="AQ778" s="164">
        <v>123.7</v>
      </c>
      <c r="AR778" s="164">
        <v>122.6</v>
      </c>
      <c r="AS778" s="164">
        <v>117.4</v>
      </c>
      <c r="AT778" s="164">
        <v>123.7</v>
      </c>
      <c r="AU778" s="164">
        <v>122.7</v>
      </c>
      <c r="AV778" s="164">
        <v>121.5</v>
      </c>
      <c r="AW778" s="164">
        <v>116.9</v>
      </c>
      <c r="AX778" s="164">
        <v>114.2</v>
      </c>
      <c r="AY778" s="164">
        <v>119.6</v>
      </c>
      <c r="AZ778" s="164">
        <v>114.3</v>
      </c>
      <c r="BA778" s="164">
        <v>114</v>
      </c>
      <c r="BB778" s="164">
        <v>113.8</v>
      </c>
      <c r="BC778" s="164">
        <v>112.4</v>
      </c>
      <c r="BD778" s="164">
        <v>112.3</v>
      </c>
      <c r="BE778" s="164">
        <v>114.8</v>
      </c>
      <c r="BF778" s="164">
        <v>118.5</v>
      </c>
      <c r="BG778" s="164">
        <v>116.6</v>
      </c>
      <c r="BH778" s="164">
        <v>121.2</v>
      </c>
      <c r="BI778" s="164">
        <v>120.2</v>
      </c>
      <c r="BJ778" s="164">
        <v>122.1</v>
      </c>
      <c r="BK778" s="164">
        <v>122.9</v>
      </c>
      <c r="BL778" s="164">
        <v>124.5</v>
      </c>
      <c r="BM778" s="164">
        <v>124.1</v>
      </c>
      <c r="BN778" s="164">
        <v>120.4</v>
      </c>
      <c r="BO778" s="164">
        <v>116.6</v>
      </c>
      <c r="BP778" s="164">
        <v>119.5</v>
      </c>
      <c r="BQ778" s="164">
        <v>117.3</v>
      </c>
      <c r="BR778" s="164">
        <v>121.3</v>
      </c>
      <c r="BS778" s="164">
        <v>123.2</v>
      </c>
      <c r="BT778" s="164">
        <v>121.9</v>
      </c>
      <c r="BU778" s="164">
        <v>119.8</v>
      </c>
      <c r="BV778" s="164">
        <v>122.1</v>
      </c>
      <c r="BW778" s="164">
        <v>122.8</v>
      </c>
      <c r="BX778" s="164">
        <v>122.8</v>
      </c>
      <c r="BY778" s="164">
        <v>121.5</v>
      </c>
      <c r="BZ778" s="164">
        <v>124.1</v>
      </c>
      <c r="CA778" s="164">
        <v>121.6</v>
      </c>
      <c r="CB778" s="164">
        <v>121.3</v>
      </c>
      <c r="CC778" s="164">
        <v>125.9</v>
      </c>
      <c r="CD778" s="164">
        <v>128</v>
      </c>
      <c r="CE778" s="164">
        <v>128.69999999999999</v>
      </c>
      <c r="CF778" s="164">
        <v>127.5</v>
      </c>
      <c r="CG778" s="164">
        <v>126.9</v>
      </c>
      <c r="CH778" s="164">
        <v>123.4</v>
      </c>
      <c r="CI778" s="164">
        <v>124.5</v>
      </c>
      <c r="CJ778" s="164">
        <v>123.1</v>
      </c>
      <c r="CK778" s="164">
        <v>125.2</v>
      </c>
      <c r="CL778" s="164">
        <v>125.3</v>
      </c>
      <c r="CM778" s="164">
        <v>123.8</v>
      </c>
      <c r="CN778" s="164">
        <v>123.7</v>
      </c>
      <c r="CO778" s="164">
        <v>121.5</v>
      </c>
      <c r="CP778" s="164">
        <v>125.7</v>
      </c>
      <c r="CQ778" s="164">
        <v>123.6</v>
      </c>
      <c r="CR778" s="164">
        <v>125.6</v>
      </c>
      <c r="CS778" s="164">
        <v>126.3</v>
      </c>
      <c r="CT778" s="164">
        <v>128.6</v>
      </c>
      <c r="CU778" s="164">
        <v>130.1</v>
      </c>
      <c r="CV778" s="164">
        <v>119.3</v>
      </c>
      <c r="CW778" s="164">
        <v>125.2</v>
      </c>
      <c r="CX778" s="164">
        <v>125.6</v>
      </c>
      <c r="CY778" s="164">
        <v>125.7</v>
      </c>
      <c r="CZ778" s="164">
        <v>128.5</v>
      </c>
      <c r="DA778" s="164">
        <v>127.7</v>
      </c>
      <c r="DB778" s="164">
        <v>128.4</v>
      </c>
      <c r="DC778" s="164">
        <v>131.69999999999999</v>
      </c>
      <c r="DD778" s="164">
        <v>131.9</v>
      </c>
      <c r="DE778" s="164">
        <v>132.4</v>
      </c>
      <c r="DF778" s="164">
        <v>128.19999999999999</v>
      </c>
      <c r="DG778" s="164">
        <v>131.19999999999999</v>
      </c>
      <c r="DH778" s="164">
        <v>128.30000000000001</v>
      </c>
      <c r="DI778" s="164">
        <v>128.4</v>
      </c>
      <c r="DJ778" s="164">
        <v>128.5</v>
      </c>
      <c r="DK778" s="164">
        <v>128.6</v>
      </c>
      <c r="DL778" s="164">
        <v>129</v>
      </c>
      <c r="DM778" s="164">
        <v>131.6</v>
      </c>
      <c r="DN778" s="164">
        <v>131.9</v>
      </c>
      <c r="DO778" s="164">
        <v>131.80000000000001</v>
      </c>
      <c r="DP778" s="164">
        <v>131</v>
      </c>
      <c r="DQ778" s="164">
        <v>130.69999999999999</v>
      </c>
      <c r="DR778" s="164">
        <v>131.19999999999999</v>
      </c>
      <c r="DS778" s="164">
        <v>130.5</v>
      </c>
      <c r="DT778" s="164">
        <v>131</v>
      </c>
    </row>
    <row r="779" spans="1:124" x14ac:dyDescent="0.25">
      <c r="A779" s="162" t="s">
        <v>3126</v>
      </c>
      <c r="B779" s="162" t="s">
        <v>3127</v>
      </c>
      <c r="C779" s="163">
        <v>3.0710000000000001E-2</v>
      </c>
      <c r="D779" s="164">
        <v>105.6</v>
      </c>
      <c r="E779" s="164">
        <v>100.6</v>
      </c>
      <c r="F779" s="164">
        <v>103.7</v>
      </c>
      <c r="G779" s="164">
        <v>109</v>
      </c>
      <c r="H779" s="164">
        <v>110</v>
      </c>
      <c r="I779" s="164">
        <v>108</v>
      </c>
      <c r="J779" s="164">
        <v>108.9</v>
      </c>
      <c r="K779" s="164">
        <v>105.8</v>
      </c>
      <c r="L779" s="164">
        <v>112.1</v>
      </c>
      <c r="M779" s="164">
        <v>108.3</v>
      </c>
      <c r="N779" s="164">
        <v>110.5</v>
      </c>
      <c r="O779" s="164">
        <v>108.9</v>
      </c>
      <c r="P779" s="164">
        <v>107.1</v>
      </c>
      <c r="Q779" s="164">
        <v>113.5</v>
      </c>
      <c r="R779" s="164">
        <v>110.6</v>
      </c>
      <c r="S779" s="164">
        <v>104.6</v>
      </c>
      <c r="T779" s="164">
        <v>112.1</v>
      </c>
      <c r="U779" s="164">
        <v>105.4</v>
      </c>
      <c r="V779" s="164">
        <v>103.1</v>
      </c>
      <c r="W779" s="164">
        <v>107.4</v>
      </c>
      <c r="X779" s="164">
        <v>104.9</v>
      </c>
      <c r="Y779" s="164">
        <v>109.1</v>
      </c>
      <c r="Z779" s="164">
        <v>110.4</v>
      </c>
      <c r="AA779" s="164">
        <v>108.6</v>
      </c>
      <c r="AB779" s="164">
        <v>111.8</v>
      </c>
      <c r="AC779" s="164">
        <v>102.5</v>
      </c>
      <c r="AD779" s="164">
        <v>103.5</v>
      </c>
      <c r="AE779" s="164">
        <v>103.5</v>
      </c>
      <c r="AF779" s="164">
        <v>108.4</v>
      </c>
      <c r="AG779" s="164">
        <v>105.6</v>
      </c>
      <c r="AH779" s="164">
        <v>108.3</v>
      </c>
      <c r="AI779" s="164">
        <v>100.3</v>
      </c>
      <c r="AJ779" s="164">
        <v>100.3</v>
      </c>
      <c r="AK779" s="164">
        <v>108.8</v>
      </c>
      <c r="AL779" s="164">
        <v>103.3</v>
      </c>
      <c r="AM779" s="164">
        <v>102.1</v>
      </c>
      <c r="AN779" s="164">
        <v>103</v>
      </c>
      <c r="AO779" s="164">
        <v>106.3</v>
      </c>
      <c r="AP779" s="164">
        <v>112.5</v>
      </c>
      <c r="AQ779" s="164">
        <v>108.6</v>
      </c>
      <c r="AR779" s="164">
        <v>112.8</v>
      </c>
      <c r="AS779" s="164">
        <v>109.2</v>
      </c>
      <c r="AT779" s="164">
        <v>115.5</v>
      </c>
      <c r="AU779" s="164">
        <v>107.7</v>
      </c>
      <c r="AV779" s="164">
        <v>114.2</v>
      </c>
      <c r="AW779" s="164">
        <v>111.4</v>
      </c>
      <c r="AX779" s="164">
        <v>112.7</v>
      </c>
      <c r="AY779" s="164">
        <v>115.1</v>
      </c>
      <c r="AZ779" s="164">
        <v>115.4</v>
      </c>
      <c r="BA779" s="164">
        <v>112.9</v>
      </c>
      <c r="BB779" s="164">
        <v>120.2</v>
      </c>
      <c r="BC779" s="164">
        <v>114.3</v>
      </c>
      <c r="BD779" s="164">
        <v>117.7</v>
      </c>
      <c r="BE779" s="164">
        <v>117.2</v>
      </c>
      <c r="BF779" s="164">
        <v>121.8</v>
      </c>
      <c r="BG779" s="164">
        <v>117</v>
      </c>
      <c r="BH779" s="164">
        <v>118.9</v>
      </c>
      <c r="BI779" s="164">
        <v>119.7</v>
      </c>
      <c r="BJ779" s="164">
        <v>118.9</v>
      </c>
      <c r="BK779" s="164">
        <v>118.3</v>
      </c>
      <c r="BL779" s="164">
        <v>120.1</v>
      </c>
      <c r="BM779" s="164">
        <v>120.9</v>
      </c>
      <c r="BN779" s="164">
        <v>119.3</v>
      </c>
      <c r="BO779" s="164">
        <v>121.5</v>
      </c>
      <c r="BP779" s="164">
        <v>120.9</v>
      </c>
      <c r="BQ779" s="164">
        <v>119.6</v>
      </c>
      <c r="BR779" s="164">
        <v>123.1</v>
      </c>
      <c r="BS779" s="164">
        <v>126.4</v>
      </c>
      <c r="BT779" s="164">
        <v>125.2</v>
      </c>
      <c r="BU779" s="164">
        <v>124.9</v>
      </c>
      <c r="BV779" s="164">
        <v>125.4</v>
      </c>
      <c r="BW779" s="164">
        <v>124.4</v>
      </c>
      <c r="BX779" s="164">
        <v>124.5</v>
      </c>
      <c r="BY779" s="164">
        <v>125.7</v>
      </c>
      <c r="BZ779" s="164">
        <v>129.1</v>
      </c>
      <c r="CA779" s="164">
        <v>127.9</v>
      </c>
      <c r="CB779" s="164">
        <v>127.6</v>
      </c>
      <c r="CC779" s="164">
        <v>127.2</v>
      </c>
      <c r="CD779" s="164">
        <v>128.69999999999999</v>
      </c>
      <c r="CE779" s="164">
        <v>128.80000000000001</v>
      </c>
      <c r="CF779" s="164">
        <v>127.1</v>
      </c>
      <c r="CG779" s="164">
        <v>124.5</v>
      </c>
      <c r="CH779" s="164">
        <v>124.5</v>
      </c>
      <c r="CI779" s="164">
        <v>124.5</v>
      </c>
      <c r="CJ779" s="164">
        <v>128</v>
      </c>
      <c r="CK779" s="164">
        <v>130.6</v>
      </c>
      <c r="CL779" s="164">
        <v>130.1</v>
      </c>
      <c r="CM779" s="164">
        <v>127.6</v>
      </c>
      <c r="CN779" s="164">
        <v>119.4</v>
      </c>
      <c r="CO779" s="164">
        <v>119.4</v>
      </c>
      <c r="CP779" s="164">
        <v>119.4</v>
      </c>
      <c r="CQ779" s="164">
        <v>119.7</v>
      </c>
      <c r="CR779" s="164">
        <v>119.7</v>
      </c>
      <c r="CS779" s="164">
        <v>121.1</v>
      </c>
      <c r="CT779" s="164">
        <v>121.4</v>
      </c>
      <c r="CU779" s="164">
        <v>121.4</v>
      </c>
      <c r="CV779" s="164">
        <v>120.8</v>
      </c>
      <c r="CW779" s="164">
        <v>120.8</v>
      </c>
      <c r="CX779" s="164">
        <v>121.1</v>
      </c>
      <c r="CY779" s="164">
        <v>121.1</v>
      </c>
      <c r="CZ779" s="164">
        <v>121.4</v>
      </c>
      <c r="DA779" s="164">
        <v>121.2</v>
      </c>
      <c r="DB779" s="164">
        <v>119.9</v>
      </c>
      <c r="DC779" s="164">
        <v>122.1</v>
      </c>
      <c r="DD779" s="164">
        <v>123.3</v>
      </c>
      <c r="DE779" s="164">
        <v>126</v>
      </c>
      <c r="DF779" s="164">
        <v>125.3</v>
      </c>
      <c r="DG779" s="164">
        <v>125.1</v>
      </c>
      <c r="DH779" s="164">
        <v>126.2</v>
      </c>
      <c r="DI779" s="164">
        <v>127</v>
      </c>
      <c r="DJ779" s="164">
        <v>127</v>
      </c>
      <c r="DK779" s="164">
        <v>129.19999999999999</v>
      </c>
      <c r="DL779" s="164">
        <v>129.6</v>
      </c>
      <c r="DM779" s="164">
        <v>130.4</v>
      </c>
      <c r="DN779" s="164">
        <v>131.9</v>
      </c>
      <c r="DO779" s="164">
        <v>131.1</v>
      </c>
      <c r="DP779" s="164">
        <v>129.1</v>
      </c>
      <c r="DQ779" s="164">
        <v>130.5</v>
      </c>
      <c r="DR779" s="164">
        <v>129.5</v>
      </c>
      <c r="DS779" s="164">
        <v>129.6</v>
      </c>
      <c r="DT779" s="164">
        <v>133.1</v>
      </c>
    </row>
    <row r="780" spans="1:124" x14ac:dyDescent="0.25">
      <c r="A780" s="162" t="s">
        <v>3129</v>
      </c>
      <c r="B780" s="162" t="s">
        <v>3130</v>
      </c>
      <c r="C780" s="163">
        <v>5.4690000000000003E-2</v>
      </c>
      <c r="D780" s="164">
        <v>85.8</v>
      </c>
      <c r="E780" s="164">
        <v>85.8</v>
      </c>
      <c r="F780" s="164">
        <v>92.6</v>
      </c>
      <c r="G780" s="164">
        <v>102.1</v>
      </c>
      <c r="H780" s="164">
        <v>95.7</v>
      </c>
      <c r="I780" s="164">
        <v>94.7</v>
      </c>
      <c r="J780" s="164">
        <v>122</v>
      </c>
      <c r="K780" s="164">
        <v>124</v>
      </c>
      <c r="L780" s="164">
        <v>112.9</v>
      </c>
      <c r="M780" s="164">
        <v>108.7</v>
      </c>
      <c r="N780" s="164">
        <v>109.7</v>
      </c>
      <c r="O780" s="164">
        <v>110.2</v>
      </c>
      <c r="P780" s="164">
        <v>100.4</v>
      </c>
      <c r="Q780" s="164">
        <v>105.3</v>
      </c>
      <c r="R780" s="164">
        <v>102.4</v>
      </c>
      <c r="S780" s="164">
        <v>96.4</v>
      </c>
      <c r="T780" s="164">
        <v>88.6</v>
      </c>
      <c r="U780" s="164">
        <v>85</v>
      </c>
      <c r="V780" s="164">
        <v>94.5</v>
      </c>
      <c r="W780" s="164">
        <v>90.8</v>
      </c>
      <c r="X780" s="164">
        <v>97.6</v>
      </c>
      <c r="Y780" s="164">
        <v>88.9</v>
      </c>
      <c r="Z780" s="164">
        <v>94.8</v>
      </c>
      <c r="AA780" s="164">
        <v>106.5</v>
      </c>
      <c r="AB780" s="164">
        <v>100.5</v>
      </c>
      <c r="AC780" s="164">
        <v>102.1</v>
      </c>
      <c r="AD780" s="164">
        <v>95</v>
      </c>
      <c r="AE780" s="164">
        <v>88.4</v>
      </c>
      <c r="AF780" s="164">
        <v>85.5</v>
      </c>
      <c r="AG780" s="164">
        <v>91.6</v>
      </c>
      <c r="AH780" s="164">
        <v>89.3</v>
      </c>
      <c r="AI780" s="164">
        <v>79.5</v>
      </c>
      <c r="AJ780" s="164">
        <v>92</v>
      </c>
      <c r="AK780" s="164">
        <v>87.5</v>
      </c>
      <c r="AL780" s="164">
        <v>90.3</v>
      </c>
      <c r="AM780" s="164">
        <v>99.5</v>
      </c>
      <c r="AN780" s="164">
        <v>98.4</v>
      </c>
      <c r="AO780" s="164">
        <v>106</v>
      </c>
      <c r="AP780" s="164">
        <v>96.3</v>
      </c>
      <c r="AQ780" s="164">
        <v>94.1</v>
      </c>
      <c r="AR780" s="164">
        <v>92</v>
      </c>
      <c r="AS780" s="164">
        <v>75.3</v>
      </c>
      <c r="AT780" s="164">
        <v>105.1</v>
      </c>
      <c r="AU780" s="164">
        <v>99.8</v>
      </c>
      <c r="AV780" s="164">
        <v>91</v>
      </c>
      <c r="AW780" s="164">
        <v>93.1</v>
      </c>
      <c r="AX780" s="164">
        <v>101.4</v>
      </c>
      <c r="AY780" s="164">
        <v>110.3</v>
      </c>
      <c r="AZ780" s="164">
        <v>98.5</v>
      </c>
      <c r="BA780" s="164">
        <v>108</v>
      </c>
      <c r="BB780" s="164">
        <v>107.4</v>
      </c>
      <c r="BC780" s="164">
        <v>101.3</v>
      </c>
      <c r="BD780" s="164">
        <v>93.7</v>
      </c>
      <c r="BE780" s="164">
        <v>96.5</v>
      </c>
      <c r="BF780" s="164">
        <v>104.7</v>
      </c>
      <c r="BG780" s="164">
        <v>98.7</v>
      </c>
      <c r="BH780" s="164">
        <v>110.9</v>
      </c>
      <c r="BI780" s="164">
        <v>110.5</v>
      </c>
      <c r="BJ780" s="164">
        <v>115.3</v>
      </c>
      <c r="BK780" s="164">
        <v>116.9</v>
      </c>
      <c r="BL780" s="164">
        <v>120</v>
      </c>
      <c r="BM780" s="164">
        <v>117.5</v>
      </c>
      <c r="BN780" s="164">
        <v>103</v>
      </c>
      <c r="BO780" s="164">
        <v>99.8</v>
      </c>
      <c r="BP780" s="164">
        <v>110.6</v>
      </c>
      <c r="BQ780" s="164">
        <v>96.8</v>
      </c>
      <c r="BR780" s="164">
        <v>114.6</v>
      </c>
      <c r="BS780" s="164">
        <v>120.7</v>
      </c>
      <c r="BT780" s="164">
        <v>114</v>
      </c>
      <c r="BU780" s="164">
        <v>107.3</v>
      </c>
      <c r="BV780" s="164">
        <v>117.8</v>
      </c>
      <c r="BW780" s="164">
        <v>119.9</v>
      </c>
      <c r="BX780" s="164">
        <v>120.1</v>
      </c>
      <c r="BY780" s="164">
        <v>114.4</v>
      </c>
      <c r="BZ780" s="164">
        <v>122.7</v>
      </c>
      <c r="CA780" s="164">
        <v>115.8</v>
      </c>
      <c r="CB780" s="164">
        <v>115.8</v>
      </c>
      <c r="CC780" s="164">
        <v>134.1</v>
      </c>
      <c r="CD780" s="164">
        <v>131.5</v>
      </c>
      <c r="CE780" s="164">
        <v>134.5</v>
      </c>
      <c r="CF780" s="164">
        <v>130.5</v>
      </c>
      <c r="CG780" s="164">
        <v>142</v>
      </c>
      <c r="CH780" s="164">
        <v>127.4</v>
      </c>
      <c r="CI780" s="164">
        <v>132</v>
      </c>
      <c r="CJ780" s="164">
        <v>124.1</v>
      </c>
      <c r="CK780" s="164">
        <v>131.1</v>
      </c>
      <c r="CL780" s="164">
        <v>132.1</v>
      </c>
      <c r="CM780" s="164">
        <v>127.2</v>
      </c>
      <c r="CN780" s="164">
        <v>132</v>
      </c>
      <c r="CO780" s="164">
        <v>122.7</v>
      </c>
      <c r="CP780" s="164">
        <v>144.5</v>
      </c>
      <c r="CQ780" s="164">
        <v>136.1</v>
      </c>
      <c r="CR780" s="164">
        <v>142.19999999999999</v>
      </c>
      <c r="CS780" s="164">
        <v>146.1</v>
      </c>
      <c r="CT780" s="164">
        <v>154.6</v>
      </c>
      <c r="CU780" s="164">
        <v>160.6</v>
      </c>
      <c r="CV780" s="164">
        <v>115.9</v>
      </c>
      <c r="CW780" s="164">
        <v>140.30000000000001</v>
      </c>
      <c r="CX780" s="164">
        <v>142.1</v>
      </c>
      <c r="CY780" s="164">
        <v>140</v>
      </c>
      <c r="CZ780" s="164">
        <v>141.6</v>
      </c>
      <c r="DA780" s="164">
        <v>139</v>
      </c>
      <c r="DB780" s="164">
        <v>143.30000000000001</v>
      </c>
      <c r="DC780" s="164">
        <v>155.6</v>
      </c>
      <c r="DD780" s="164">
        <v>155.4</v>
      </c>
      <c r="DE780" s="164">
        <v>156.1</v>
      </c>
      <c r="DF780" s="164">
        <v>138.1</v>
      </c>
      <c r="DG780" s="164">
        <v>148.4</v>
      </c>
      <c r="DH780" s="164">
        <v>135.5</v>
      </c>
      <c r="DI780" s="164">
        <v>135.5</v>
      </c>
      <c r="DJ780" s="164">
        <v>135.5</v>
      </c>
      <c r="DK780" s="164">
        <v>135.5</v>
      </c>
      <c r="DL780" s="164">
        <v>135.5</v>
      </c>
      <c r="DM780" s="164">
        <v>135.5</v>
      </c>
      <c r="DN780" s="164">
        <v>134.69999999999999</v>
      </c>
      <c r="DO780" s="164">
        <v>132</v>
      </c>
      <c r="DP780" s="164">
        <v>130.1</v>
      </c>
      <c r="DQ780" s="164">
        <v>128.1</v>
      </c>
      <c r="DR780" s="164">
        <v>128.6</v>
      </c>
      <c r="DS780" s="164">
        <v>125.5</v>
      </c>
      <c r="DT780" s="164">
        <v>125.7</v>
      </c>
    </row>
    <row r="781" spans="1:124" x14ac:dyDescent="0.25">
      <c r="A781" s="162" t="s">
        <v>3132</v>
      </c>
      <c r="B781" s="162" t="s">
        <v>3133</v>
      </c>
      <c r="C781" s="163">
        <v>2.2169999999999999E-2</v>
      </c>
      <c r="D781" s="164">
        <v>100.4</v>
      </c>
      <c r="E781" s="164">
        <v>100.4</v>
      </c>
      <c r="F781" s="164">
        <v>100.4</v>
      </c>
      <c r="G781" s="164">
        <v>100.4</v>
      </c>
      <c r="H781" s="164">
        <v>100.4</v>
      </c>
      <c r="I781" s="164">
        <v>100.4</v>
      </c>
      <c r="J781" s="164">
        <v>100.4</v>
      </c>
      <c r="K781" s="164">
        <v>97.4</v>
      </c>
      <c r="L781" s="164">
        <v>100.4</v>
      </c>
      <c r="M781" s="164">
        <v>100.4</v>
      </c>
      <c r="N781" s="164">
        <v>100.4</v>
      </c>
      <c r="O781" s="164">
        <v>100.4</v>
      </c>
      <c r="P781" s="164">
        <v>100.6</v>
      </c>
      <c r="Q781" s="164">
        <v>100.6</v>
      </c>
      <c r="R781" s="164">
        <v>100.6</v>
      </c>
      <c r="S781" s="164">
        <v>100.6</v>
      </c>
      <c r="T781" s="164">
        <v>100.6</v>
      </c>
      <c r="U781" s="164">
        <v>100.6</v>
      </c>
      <c r="V781" s="164">
        <v>100.6</v>
      </c>
      <c r="W781" s="164">
        <v>100.6</v>
      </c>
      <c r="X781" s="164">
        <v>100.6</v>
      </c>
      <c r="Y781" s="164">
        <v>100.6</v>
      </c>
      <c r="Z781" s="164">
        <v>100.6</v>
      </c>
      <c r="AA781" s="164">
        <v>100.6</v>
      </c>
      <c r="AB781" s="164">
        <v>100.9</v>
      </c>
      <c r="AC781" s="164">
        <v>100.9</v>
      </c>
      <c r="AD781" s="164">
        <v>100.9</v>
      </c>
      <c r="AE781" s="164">
        <v>100.9</v>
      </c>
      <c r="AF781" s="164">
        <v>100.9</v>
      </c>
      <c r="AG781" s="164">
        <v>100.9</v>
      </c>
      <c r="AH781" s="164">
        <v>100.9</v>
      </c>
      <c r="AI781" s="164">
        <v>100.9</v>
      </c>
      <c r="AJ781" s="164">
        <v>100.9</v>
      </c>
      <c r="AK781" s="164">
        <v>100.9</v>
      </c>
      <c r="AL781" s="164">
        <v>100.9</v>
      </c>
      <c r="AM781" s="164">
        <v>100.9</v>
      </c>
      <c r="AN781" s="164">
        <v>102.1</v>
      </c>
      <c r="AO781" s="164">
        <v>102.1</v>
      </c>
      <c r="AP781" s="164">
        <v>102.1</v>
      </c>
      <c r="AQ781" s="164">
        <v>102.1</v>
      </c>
      <c r="AR781" s="164">
        <v>102.1</v>
      </c>
      <c r="AS781" s="164">
        <v>102.1</v>
      </c>
      <c r="AT781" s="164">
        <v>102.1</v>
      </c>
      <c r="AU781" s="164">
        <v>102.1</v>
      </c>
      <c r="AV781" s="164">
        <v>102.1</v>
      </c>
      <c r="AW781" s="164">
        <v>102.1</v>
      </c>
      <c r="AX781" s="164">
        <v>102.1</v>
      </c>
      <c r="AY781" s="164">
        <v>102.1</v>
      </c>
      <c r="AZ781" s="164">
        <v>102.1</v>
      </c>
      <c r="BA781" s="164">
        <v>102.1</v>
      </c>
      <c r="BB781" s="164">
        <v>89.1</v>
      </c>
      <c r="BC781" s="164">
        <v>89.1</v>
      </c>
      <c r="BD781" s="164">
        <v>89.1</v>
      </c>
      <c r="BE781" s="164">
        <v>89.1</v>
      </c>
      <c r="BF781" s="164">
        <v>89.1</v>
      </c>
      <c r="BG781" s="164">
        <v>89.1</v>
      </c>
      <c r="BH781" s="164">
        <v>89.1</v>
      </c>
      <c r="BI781" s="164">
        <v>89.1</v>
      </c>
      <c r="BJ781" s="164">
        <v>89.1</v>
      </c>
      <c r="BK781" s="164">
        <v>89.1</v>
      </c>
      <c r="BL781" s="164">
        <v>89.1</v>
      </c>
      <c r="BM781" s="164">
        <v>89.1</v>
      </c>
      <c r="BN781" s="164">
        <v>89.1</v>
      </c>
      <c r="BO781" s="164">
        <v>90.2</v>
      </c>
      <c r="BP781" s="164">
        <v>90.2</v>
      </c>
      <c r="BQ781" s="164">
        <v>90.2</v>
      </c>
      <c r="BR781" s="164">
        <v>90.2</v>
      </c>
      <c r="BS781" s="164">
        <v>90.2</v>
      </c>
      <c r="BT781" s="164">
        <v>90.2</v>
      </c>
      <c r="BU781" s="164">
        <v>88.9</v>
      </c>
      <c r="BV781" s="164">
        <v>88.9</v>
      </c>
      <c r="BW781" s="164">
        <v>88.9</v>
      </c>
      <c r="BX781" s="164">
        <v>88.9</v>
      </c>
      <c r="BY781" s="164">
        <v>88.9</v>
      </c>
      <c r="BZ781" s="164">
        <v>88.9</v>
      </c>
      <c r="CA781" s="164">
        <v>88.9</v>
      </c>
      <c r="CB781" s="164">
        <v>87</v>
      </c>
      <c r="CC781" s="164">
        <v>87</v>
      </c>
      <c r="CD781" s="164">
        <v>87</v>
      </c>
      <c r="CE781" s="164">
        <v>87</v>
      </c>
      <c r="CF781" s="164">
        <v>87</v>
      </c>
      <c r="CG781" s="164">
        <v>87</v>
      </c>
      <c r="CH781" s="164">
        <v>87</v>
      </c>
      <c r="CI781" s="164">
        <v>87</v>
      </c>
      <c r="CJ781" s="164">
        <v>87</v>
      </c>
      <c r="CK781" s="164">
        <v>87</v>
      </c>
      <c r="CL781" s="164">
        <v>87</v>
      </c>
      <c r="CM781" s="164">
        <v>87</v>
      </c>
      <c r="CN781" s="164">
        <v>87</v>
      </c>
      <c r="CO781" s="164">
        <v>87</v>
      </c>
      <c r="CP781" s="164">
        <v>84.3</v>
      </c>
      <c r="CQ781" s="164">
        <v>84.3</v>
      </c>
      <c r="CR781" s="164">
        <v>84.3</v>
      </c>
      <c r="CS781" s="164">
        <v>84.3</v>
      </c>
      <c r="CT781" s="164">
        <v>84.3</v>
      </c>
      <c r="CU781" s="164">
        <v>84.3</v>
      </c>
      <c r="CV781" s="164">
        <v>84.3</v>
      </c>
      <c r="CW781" s="164">
        <v>84.3</v>
      </c>
      <c r="CX781" s="164">
        <v>84.3</v>
      </c>
      <c r="CY781" s="164">
        <v>84.3</v>
      </c>
      <c r="CZ781" s="164">
        <v>84.3</v>
      </c>
      <c r="DA781" s="164">
        <v>84.3</v>
      </c>
      <c r="DB781" s="164">
        <v>84.3</v>
      </c>
      <c r="DC781" s="164">
        <v>84.3</v>
      </c>
      <c r="DD781" s="164">
        <v>84.3</v>
      </c>
      <c r="DE781" s="164">
        <v>84.3</v>
      </c>
      <c r="DF781" s="164">
        <v>87.5</v>
      </c>
      <c r="DG781" s="164">
        <v>93.5</v>
      </c>
      <c r="DH781" s="164">
        <v>93.5</v>
      </c>
      <c r="DI781" s="164">
        <v>93.5</v>
      </c>
      <c r="DJ781" s="164">
        <v>93.5</v>
      </c>
      <c r="DK781" s="164">
        <v>90.5</v>
      </c>
      <c r="DL781" s="164">
        <v>93.5</v>
      </c>
      <c r="DM781" s="164">
        <v>81</v>
      </c>
      <c r="DN781" s="164">
        <v>84.3</v>
      </c>
      <c r="DO781" s="164">
        <v>84.6</v>
      </c>
      <c r="DP781" s="164">
        <v>84.6</v>
      </c>
      <c r="DQ781" s="164">
        <v>84.7</v>
      </c>
      <c r="DR781" s="164">
        <v>87.5</v>
      </c>
      <c r="DS781" s="164">
        <v>87.4</v>
      </c>
      <c r="DT781" s="164">
        <v>87.4</v>
      </c>
    </row>
    <row r="782" spans="1:124" x14ac:dyDescent="0.25">
      <c r="A782" s="162" t="s">
        <v>3135</v>
      </c>
      <c r="B782" s="162" t="s">
        <v>3136</v>
      </c>
      <c r="C782" s="163">
        <v>2.4599999999999999E-3</v>
      </c>
      <c r="D782" s="164">
        <v>99.6</v>
      </c>
      <c r="E782" s="164">
        <v>97.6</v>
      </c>
      <c r="F782" s="164">
        <v>99.6</v>
      </c>
      <c r="G782" s="164">
        <v>99.6</v>
      </c>
      <c r="H782" s="164">
        <v>112.1</v>
      </c>
      <c r="I782" s="164">
        <v>117.7</v>
      </c>
      <c r="J782" s="164">
        <v>114</v>
      </c>
      <c r="K782" s="164">
        <v>109.7</v>
      </c>
      <c r="L782" s="164">
        <v>109.1</v>
      </c>
      <c r="M782" s="164">
        <v>106.8</v>
      </c>
      <c r="N782" s="164">
        <v>107.8</v>
      </c>
      <c r="O782" s="164">
        <v>116</v>
      </c>
      <c r="P782" s="164">
        <v>117.2</v>
      </c>
      <c r="Q782" s="164">
        <v>110</v>
      </c>
      <c r="R782" s="164">
        <v>109.2</v>
      </c>
      <c r="S782" s="164">
        <v>112</v>
      </c>
      <c r="T782" s="164">
        <v>110.9</v>
      </c>
      <c r="U782" s="164">
        <v>119.7</v>
      </c>
      <c r="V782" s="164">
        <v>116.7</v>
      </c>
      <c r="W782" s="164">
        <v>118</v>
      </c>
      <c r="X782" s="164">
        <v>128.9</v>
      </c>
      <c r="Y782" s="164">
        <v>126.1</v>
      </c>
      <c r="Z782" s="164">
        <v>117</v>
      </c>
      <c r="AA782" s="164">
        <v>127.1</v>
      </c>
      <c r="AB782" s="164">
        <v>124.2</v>
      </c>
      <c r="AC782" s="164">
        <v>126.9</v>
      </c>
      <c r="AD782" s="164">
        <v>125.4</v>
      </c>
      <c r="AE782" s="164">
        <v>119.7</v>
      </c>
      <c r="AF782" s="164">
        <v>126.6</v>
      </c>
      <c r="AG782" s="164">
        <v>132.19999999999999</v>
      </c>
      <c r="AH782" s="164">
        <v>126.4</v>
      </c>
      <c r="AI782" s="164">
        <v>120</v>
      </c>
      <c r="AJ782" s="164">
        <v>126.8</v>
      </c>
      <c r="AK782" s="164">
        <v>123.9</v>
      </c>
      <c r="AL782" s="164">
        <v>125.6</v>
      </c>
      <c r="AM782" s="164">
        <v>123.7</v>
      </c>
      <c r="AN782" s="164">
        <v>119</v>
      </c>
      <c r="AO782" s="164">
        <v>130.4</v>
      </c>
      <c r="AP782" s="164">
        <v>132.69999999999999</v>
      </c>
      <c r="AQ782" s="164">
        <v>121.9</v>
      </c>
      <c r="AR782" s="164">
        <v>119.4</v>
      </c>
      <c r="AS782" s="164">
        <v>119.4</v>
      </c>
      <c r="AT782" s="164">
        <v>118.4</v>
      </c>
      <c r="AU782" s="164">
        <v>118.4</v>
      </c>
      <c r="AV782" s="164">
        <v>118.9</v>
      </c>
      <c r="AW782" s="164">
        <v>122.5</v>
      </c>
      <c r="AX782" s="164">
        <v>116</v>
      </c>
      <c r="AY782" s="164">
        <v>120.3</v>
      </c>
      <c r="AZ782" s="164">
        <v>117.3</v>
      </c>
      <c r="BA782" s="164">
        <v>113.3</v>
      </c>
      <c r="BB782" s="164">
        <v>115.9</v>
      </c>
      <c r="BC782" s="164">
        <v>115.9</v>
      </c>
      <c r="BD782" s="164">
        <v>116.9</v>
      </c>
      <c r="BE782" s="164">
        <v>114.9</v>
      </c>
      <c r="BF782" s="164">
        <v>112.6</v>
      </c>
      <c r="BG782" s="164">
        <v>113.3</v>
      </c>
      <c r="BH782" s="164">
        <v>109.6</v>
      </c>
      <c r="BI782" s="164">
        <v>116.6</v>
      </c>
      <c r="BJ782" s="164">
        <v>116.6</v>
      </c>
      <c r="BK782" s="164">
        <v>116.1</v>
      </c>
      <c r="BL782" s="164">
        <v>116.3</v>
      </c>
      <c r="BM782" s="164">
        <v>118.6</v>
      </c>
      <c r="BN782" s="164">
        <v>117.5</v>
      </c>
      <c r="BO782" s="164">
        <v>113</v>
      </c>
      <c r="BP782" s="164">
        <v>110.8</v>
      </c>
      <c r="BQ782" s="164">
        <v>111.6</v>
      </c>
      <c r="BR782" s="164">
        <v>111.6</v>
      </c>
      <c r="BS782" s="164">
        <v>110</v>
      </c>
      <c r="BT782" s="164">
        <v>106</v>
      </c>
      <c r="BU782" s="164">
        <v>106.7</v>
      </c>
      <c r="BV782" s="164">
        <v>106.7</v>
      </c>
      <c r="BW782" s="164">
        <v>106.7</v>
      </c>
      <c r="BX782" s="164">
        <v>106.7</v>
      </c>
      <c r="BY782" s="164">
        <v>106.7</v>
      </c>
      <c r="BZ782" s="164">
        <v>106.7</v>
      </c>
      <c r="CA782" s="164">
        <v>106.7</v>
      </c>
      <c r="CB782" s="164">
        <v>106.7</v>
      </c>
      <c r="CC782" s="164">
        <v>106.7</v>
      </c>
      <c r="CD782" s="164">
        <v>106.7</v>
      </c>
      <c r="CE782" s="164">
        <v>106.7</v>
      </c>
      <c r="CF782" s="164">
        <v>106.8</v>
      </c>
      <c r="CG782" s="164">
        <v>105.2</v>
      </c>
      <c r="CH782" s="164">
        <v>106.7</v>
      </c>
      <c r="CI782" s="164">
        <v>106.4</v>
      </c>
      <c r="CJ782" s="164">
        <v>104.4</v>
      </c>
      <c r="CK782" s="164">
        <v>108.4</v>
      </c>
      <c r="CL782" s="164">
        <v>106.7</v>
      </c>
      <c r="CM782" s="164">
        <v>108.7</v>
      </c>
      <c r="CN782" s="164">
        <v>105.2</v>
      </c>
      <c r="CO782" s="164">
        <v>105.2</v>
      </c>
      <c r="CP782" s="164">
        <v>105.2</v>
      </c>
      <c r="CQ782" s="164">
        <v>105.2</v>
      </c>
      <c r="CR782" s="164">
        <v>105.2</v>
      </c>
      <c r="CS782" s="164">
        <v>106</v>
      </c>
      <c r="CT782" s="164">
        <v>105.6</v>
      </c>
      <c r="CU782" s="164">
        <v>105.2</v>
      </c>
      <c r="CV782" s="164">
        <v>105.2</v>
      </c>
      <c r="CW782" s="164">
        <v>105.2</v>
      </c>
      <c r="CX782" s="164">
        <v>104.6</v>
      </c>
      <c r="CY782" s="164">
        <v>104.6</v>
      </c>
      <c r="CZ782" s="164">
        <v>104.6</v>
      </c>
      <c r="DA782" s="164">
        <v>104.6</v>
      </c>
      <c r="DB782" s="164">
        <v>104.6</v>
      </c>
      <c r="DC782" s="164">
        <v>104.6</v>
      </c>
      <c r="DD782" s="164">
        <v>104.6</v>
      </c>
      <c r="DE782" s="164">
        <v>104.7</v>
      </c>
      <c r="DF782" s="164">
        <v>108.6</v>
      </c>
      <c r="DG782" s="164">
        <v>109.2</v>
      </c>
      <c r="DH782" s="164">
        <v>109.2</v>
      </c>
      <c r="DI782" s="164">
        <v>109.2</v>
      </c>
      <c r="DJ782" s="164">
        <v>110.3</v>
      </c>
      <c r="DK782" s="164">
        <v>110.5</v>
      </c>
      <c r="DL782" s="164">
        <v>110.8</v>
      </c>
      <c r="DM782" s="164">
        <v>112.3</v>
      </c>
      <c r="DN782" s="164">
        <v>112.6</v>
      </c>
      <c r="DO782" s="164">
        <v>112.7</v>
      </c>
      <c r="DP782" s="164">
        <v>112.8</v>
      </c>
      <c r="DQ782" s="164">
        <v>112.8</v>
      </c>
      <c r="DR782" s="164">
        <v>113.4</v>
      </c>
      <c r="DS782" s="164">
        <v>113.4</v>
      </c>
      <c r="DT782" s="164">
        <v>113.6</v>
      </c>
    </row>
    <row r="783" spans="1:124" x14ac:dyDescent="0.25">
      <c r="A783" s="162" t="s">
        <v>3138</v>
      </c>
      <c r="B783" s="162" t="s">
        <v>3139</v>
      </c>
      <c r="C783" s="163">
        <v>0.1179</v>
      </c>
      <c r="D783" s="164">
        <v>94.3</v>
      </c>
      <c r="E783" s="164">
        <v>96.1</v>
      </c>
      <c r="F783" s="164">
        <v>96.1</v>
      </c>
      <c r="G783" s="164">
        <v>96.7</v>
      </c>
      <c r="H783" s="164">
        <v>97.1</v>
      </c>
      <c r="I783" s="164">
        <v>103.9</v>
      </c>
      <c r="J783" s="164">
        <v>109.2</v>
      </c>
      <c r="K783" s="164">
        <v>95.5</v>
      </c>
      <c r="L783" s="164">
        <v>95.6</v>
      </c>
      <c r="M783" s="164">
        <v>95.4</v>
      </c>
      <c r="N783" s="164">
        <v>96.2</v>
      </c>
      <c r="O783" s="164">
        <v>102.1</v>
      </c>
      <c r="P783" s="164">
        <v>100.2</v>
      </c>
      <c r="Q783" s="164">
        <v>99.9</v>
      </c>
      <c r="R783" s="164">
        <v>103.8</v>
      </c>
      <c r="S783" s="164">
        <v>110.6</v>
      </c>
      <c r="T783" s="164">
        <v>113.4</v>
      </c>
      <c r="U783" s="164">
        <v>113.3</v>
      </c>
      <c r="V783" s="164">
        <v>112.1</v>
      </c>
      <c r="W783" s="164">
        <v>115.9</v>
      </c>
      <c r="X783" s="164">
        <v>114.5</v>
      </c>
      <c r="Y783" s="164">
        <v>116.5</v>
      </c>
      <c r="Z783" s="164">
        <v>127.4</v>
      </c>
      <c r="AA783" s="164">
        <v>128.6</v>
      </c>
      <c r="AB783" s="164">
        <v>126.6</v>
      </c>
      <c r="AC783" s="164">
        <v>126.5</v>
      </c>
      <c r="AD783" s="164">
        <v>126.5</v>
      </c>
      <c r="AE783" s="164">
        <v>128.19999999999999</v>
      </c>
      <c r="AF783" s="164">
        <v>130.19999999999999</v>
      </c>
      <c r="AG783" s="164">
        <v>133</v>
      </c>
      <c r="AH783" s="164">
        <v>133.9</v>
      </c>
      <c r="AI783" s="164">
        <v>132.4</v>
      </c>
      <c r="AJ783" s="164">
        <v>134.19999999999999</v>
      </c>
      <c r="AK783" s="164">
        <v>130.69999999999999</v>
      </c>
      <c r="AL783" s="164">
        <v>129.5</v>
      </c>
      <c r="AM783" s="164">
        <v>132.5</v>
      </c>
      <c r="AN783" s="164">
        <v>134.1</v>
      </c>
      <c r="AO783" s="164">
        <v>134.1</v>
      </c>
      <c r="AP783" s="164">
        <v>132.30000000000001</v>
      </c>
      <c r="AQ783" s="164">
        <v>145.4</v>
      </c>
      <c r="AR783" s="164">
        <v>143.19999999999999</v>
      </c>
      <c r="AS783" s="164">
        <v>141.80000000000001</v>
      </c>
      <c r="AT783" s="164">
        <v>138.69999999999999</v>
      </c>
      <c r="AU783" s="164">
        <v>141.19999999999999</v>
      </c>
      <c r="AV783" s="164">
        <v>141.19999999999999</v>
      </c>
      <c r="AW783" s="164">
        <v>132</v>
      </c>
      <c r="AX783" s="164">
        <v>122.8</v>
      </c>
      <c r="AY783" s="164">
        <v>128.5</v>
      </c>
      <c r="AZ783" s="164">
        <v>123.6</v>
      </c>
      <c r="BA783" s="164">
        <v>119.3</v>
      </c>
      <c r="BB783" s="164">
        <v>119.7</v>
      </c>
      <c r="BC783" s="164">
        <v>121.4</v>
      </c>
      <c r="BD783" s="164">
        <v>123.8</v>
      </c>
      <c r="BE783" s="164">
        <v>127.5</v>
      </c>
      <c r="BF783" s="164">
        <v>129.6</v>
      </c>
      <c r="BG783" s="164">
        <v>130.1</v>
      </c>
      <c r="BH783" s="164">
        <v>132.9</v>
      </c>
      <c r="BI783" s="164">
        <v>130.80000000000001</v>
      </c>
      <c r="BJ783" s="164">
        <v>132.30000000000001</v>
      </c>
      <c r="BK783" s="164">
        <v>133.4</v>
      </c>
      <c r="BL783" s="164">
        <v>134.6</v>
      </c>
      <c r="BM783" s="164">
        <v>134.80000000000001</v>
      </c>
      <c r="BN783" s="164">
        <v>134.6</v>
      </c>
      <c r="BO783" s="164">
        <v>128.19999999999999</v>
      </c>
      <c r="BP783" s="164">
        <v>128.9</v>
      </c>
      <c r="BQ783" s="164">
        <v>131.5</v>
      </c>
      <c r="BR783" s="164">
        <v>130</v>
      </c>
      <c r="BS783" s="164">
        <v>130</v>
      </c>
      <c r="BT783" s="164">
        <v>131</v>
      </c>
      <c r="BU783" s="164">
        <v>130.4</v>
      </c>
      <c r="BV783" s="164">
        <v>129.9</v>
      </c>
      <c r="BW783" s="164">
        <v>130.4</v>
      </c>
      <c r="BX783" s="164">
        <v>130.30000000000001</v>
      </c>
      <c r="BY783" s="164">
        <v>130.19999999999999</v>
      </c>
      <c r="BZ783" s="164">
        <v>130.30000000000001</v>
      </c>
      <c r="CA783" s="164">
        <v>129</v>
      </c>
      <c r="CB783" s="164">
        <v>129</v>
      </c>
      <c r="CC783" s="164">
        <v>129.6</v>
      </c>
      <c r="CD783" s="164">
        <v>134.30000000000001</v>
      </c>
      <c r="CE783" s="164">
        <v>134.30000000000001</v>
      </c>
      <c r="CF783" s="164">
        <v>134.19999999999999</v>
      </c>
      <c r="CG783" s="164">
        <v>128.5</v>
      </c>
      <c r="CH783" s="164">
        <v>128.5</v>
      </c>
      <c r="CI783" s="164">
        <v>128.5</v>
      </c>
      <c r="CJ783" s="164">
        <v>128.5</v>
      </c>
      <c r="CK783" s="164">
        <v>128.6</v>
      </c>
      <c r="CL783" s="164">
        <v>128.5</v>
      </c>
      <c r="CM783" s="164">
        <v>128.5</v>
      </c>
      <c r="CN783" s="164">
        <v>128.30000000000001</v>
      </c>
      <c r="CO783" s="164">
        <v>128.4</v>
      </c>
      <c r="CP783" s="164">
        <v>126.7</v>
      </c>
      <c r="CQ783" s="164">
        <v>126.7</v>
      </c>
      <c r="CR783" s="164">
        <v>127.7</v>
      </c>
      <c r="CS783" s="164">
        <v>126.8</v>
      </c>
      <c r="CT783" s="164">
        <v>127.3</v>
      </c>
      <c r="CU783" s="164">
        <v>127.3</v>
      </c>
      <c r="CV783" s="164">
        <v>127.3</v>
      </c>
      <c r="CW783" s="164">
        <v>127.4</v>
      </c>
      <c r="CX783" s="164">
        <v>127.4</v>
      </c>
      <c r="CY783" s="164">
        <v>128.5</v>
      </c>
      <c r="CZ783" s="164">
        <v>133</v>
      </c>
      <c r="DA783" s="164">
        <v>132.69999999999999</v>
      </c>
      <c r="DB783" s="164">
        <v>132.4</v>
      </c>
      <c r="DC783" s="164">
        <v>132.6</v>
      </c>
      <c r="DD783" s="164">
        <v>132.69999999999999</v>
      </c>
      <c r="DE783" s="164">
        <v>132.69999999999999</v>
      </c>
      <c r="DF783" s="164">
        <v>132.4</v>
      </c>
      <c r="DG783" s="164">
        <v>132.4</v>
      </c>
      <c r="DH783" s="164">
        <v>132.4</v>
      </c>
      <c r="DI783" s="164">
        <v>132.4</v>
      </c>
      <c r="DJ783" s="164">
        <v>132.6</v>
      </c>
      <c r="DK783" s="164">
        <v>132.80000000000001</v>
      </c>
      <c r="DL783" s="164">
        <v>132.80000000000001</v>
      </c>
      <c r="DM783" s="164">
        <v>140</v>
      </c>
      <c r="DN783" s="164">
        <v>140</v>
      </c>
      <c r="DO783" s="164">
        <v>141.1</v>
      </c>
      <c r="DP783" s="164">
        <v>140.9</v>
      </c>
      <c r="DQ783" s="164">
        <v>140.9</v>
      </c>
      <c r="DR783" s="164">
        <v>141.5</v>
      </c>
      <c r="DS783" s="164">
        <v>141.5</v>
      </c>
      <c r="DT783" s="164">
        <v>141.5</v>
      </c>
    </row>
    <row r="784" spans="1:124" x14ac:dyDescent="0.25">
      <c r="A784" s="162" t="s">
        <v>3142</v>
      </c>
      <c r="B784" s="162" t="s">
        <v>3143</v>
      </c>
      <c r="C784" s="163">
        <v>0.19214000000000001</v>
      </c>
      <c r="D784" s="164">
        <v>92.6</v>
      </c>
      <c r="E784" s="164">
        <v>105.7</v>
      </c>
      <c r="F784" s="164">
        <v>103.3</v>
      </c>
      <c r="G784" s="164">
        <v>99.1</v>
      </c>
      <c r="H784" s="164">
        <v>101.8</v>
      </c>
      <c r="I784" s="164">
        <v>106</v>
      </c>
      <c r="J784" s="164">
        <v>102</v>
      </c>
      <c r="K784" s="164">
        <v>111.1</v>
      </c>
      <c r="L784" s="164">
        <v>101.8</v>
      </c>
      <c r="M784" s="164">
        <v>103.6</v>
      </c>
      <c r="N784" s="164">
        <v>107.2</v>
      </c>
      <c r="O784" s="164">
        <v>95.5</v>
      </c>
      <c r="P784" s="164">
        <v>109</v>
      </c>
      <c r="Q784" s="164">
        <v>107.5</v>
      </c>
      <c r="R784" s="164">
        <v>101.1</v>
      </c>
      <c r="S784" s="164">
        <v>107.9</v>
      </c>
      <c r="T784" s="164">
        <v>106.8</v>
      </c>
      <c r="U784" s="164">
        <v>103.2</v>
      </c>
      <c r="V784" s="164">
        <v>102.6</v>
      </c>
      <c r="W784" s="164">
        <v>114.8</v>
      </c>
      <c r="X784" s="164">
        <v>106.2</v>
      </c>
      <c r="Y784" s="164">
        <v>105.6</v>
      </c>
      <c r="Z784" s="164">
        <v>106.2</v>
      </c>
      <c r="AA784" s="164">
        <v>107.4</v>
      </c>
      <c r="AB784" s="164">
        <v>114.8</v>
      </c>
      <c r="AC784" s="164">
        <v>112.1</v>
      </c>
      <c r="AD784" s="164">
        <v>107.9</v>
      </c>
      <c r="AE784" s="164">
        <v>108.5</v>
      </c>
      <c r="AF784" s="164">
        <v>113.9</v>
      </c>
      <c r="AG784" s="164">
        <v>116.4</v>
      </c>
      <c r="AH784" s="164">
        <v>110.2</v>
      </c>
      <c r="AI784" s="164">
        <v>113.1</v>
      </c>
      <c r="AJ784" s="164">
        <v>106.2</v>
      </c>
      <c r="AK784" s="164">
        <v>116.3</v>
      </c>
      <c r="AL784" s="164">
        <v>115.7</v>
      </c>
      <c r="AM784" s="164">
        <v>109.8</v>
      </c>
      <c r="AN784" s="164">
        <v>111.9</v>
      </c>
      <c r="AO784" s="164">
        <v>111.9</v>
      </c>
      <c r="AP784" s="164">
        <v>115.1</v>
      </c>
      <c r="AQ784" s="164">
        <v>112.2</v>
      </c>
      <c r="AR784" s="164">
        <v>114.5</v>
      </c>
      <c r="AS784" s="164">
        <v>107.5</v>
      </c>
      <c r="AT784" s="164">
        <v>109.2</v>
      </c>
      <c r="AU784" s="164">
        <v>110.4</v>
      </c>
      <c r="AV784" s="164">
        <v>109.6</v>
      </c>
      <c r="AW784" s="164">
        <v>108.9</v>
      </c>
      <c r="AX784" s="164">
        <v>107.9</v>
      </c>
      <c r="AY784" s="164">
        <v>109.5</v>
      </c>
      <c r="AZ784" s="164">
        <v>113.7</v>
      </c>
      <c r="BA784" s="164">
        <v>117.4</v>
      </c>
      <c r="BB784" s="164">
        <v>115.4</v>
      </c>
      <c r="BC784" s="164">
        <v>120.3</v>
      </c>
      <c r="BD784" s="164">
        <v>116.3</v>
      </c>
      <c r="BE784" s="164">
        <v>115.3</v>
      </c>
      <c r="BF784" s="164">
        <v>115.7</v>
      </c>
      <c r="BG784" s="164">
        <v>115.6</v>
      </c>
      <c r="BH784" s="164">
        <v>115.7</v>
      </c>
      <c r="BI784" s="164">
        <v>115.8</v>
      </c>
      <c r="BJ784" s="164">
        <v>115.9</v>
      </c>
      <c r="BK784" s="164">
        <v>116.9</v>
      </c>
      <c r="BL784" s="164">
        <v>117.4</v>
      </c>
      <c r="BM784" s="164">
        <v>117.1</v>
      </c>
      <c r="BN784" s="164">
        <v>117.7</v>
      </c>
      <c r="BO784" s="164">
        <v>114.9</v>
      </c>
      <c r="BP784" s="164">
        <v>115.7</v>
      </c>
      <c r="BQ784" s="164">
        <v>116.1</v>
      </c>
      <c r="BR784" s="164">
        <v>118.7</v>
      </c>
      <c r="BS784" s="164">
        <v>119.3</v>
      </c>
      <c r="BT784" s="164">
        <v>112.5</v>
      </c>
      <c r="BU784" s="164">
        <v>121.3</v>
      </c>
      <c r="BV784" s="164">
        <v>117.9</v>
      </c>
      <c r="BW784" s="164">
        <v>120.2</v>
      </c>
      <c r="BX784" s="164">
        <v>121.3</v>
      </c>
      <c r="BY784" s="164">
        <v>120.2</v>
      </c>
      <c r="BZ784" s="164">
        <v>121.8</v>
      </c>
      <c r="CA784" s="164">
        <v>122.4</v>
      </c>
      <c r="CB784" s="164">
        <v>120.8</v>
      </c>
      <c r="CC784" s="164">
        <v>119.9</v>
      </c>
      <c r="CD784" s="164">
        <v>118.9</v>
      </c>
      <c r="CE784" s="164">
        <v>118.5</v>
      </c>
      <c r="CF784" s="164">
        <v>118</v>
      </c>
      <c r="CG784" s="164">
        <v>119.1</v>
      </c>
      <c r="CH784" s="164">
        <v>118.1</v>
      </c>
      <c r="CI784" s="164">
        <v>120.3</v>
      </c>
      <c r="CJ784" s="164">
        <v>122.1</v>
      </c>
      <c r="CK784" s="164">
        <v>121.8</v>
      </c>
      <c r="CL784" s="164">
        <v>120.8</v>
      </c>
      <c r="CM784" s="164">
        <v>119.8</v>
      </c>
      <c r="CN784" s="164">
        <v>118.7</v>
      </c>
      <c r="CO784" s="164">
        <v>122.3</v>
      </c>
      <c r="CP784" s="164">
        <v>117.7</v>
      </c>
      <c r="CQ784" s="164">
        <v>119.9</v>
      </c>
      <c r="CR784" s="164">
        <v>117.2</v>
      </c>
      <c r="CS784" s="164">
        <v>119.3</v>
      </c>
      <c r="CT784" s="164">
        <v>117.9</v>
      </c>
      <c r="CU784" s="164">
        <v>119.1</v>
      </c>
      <c r="CV784" s="164">
        <v>119.2</v>
      </c>
      <c r="CW784" s="164">
        <v>117.2</v>
      </c>
      <c r="CX784" s="164">
        <v>122.7</v>
      </c>
      <c r="CY784" s="164">
        <v>121.9</v>
      </c>
      <c r="CZ784" s="164">
        <v>122.2</v>
      </c>
      <c r="DA784" s="164">
        <v>122.4</v>
      </c>
      <c r="DB784" s="164">
        <v>121.6</v>
      </c>
      <c r="DC784" s="164">
        <v>123.3</v>
      </c>
      <c r="DD784" s="164">
        <v>123.4</v>
      </c>
      <c r="DE784" s="164">
        <v>122.4</v>
      </c>
      <c r="DF784" s="164">
        <v>125.9</v>
      </c>
      <c r="DG784" s="164">
        <v>120.2</v>
      </c>
      <c r="DH784" s="164">
        <v>126</v>
      </c>
      <c r="DI784" s="164">
        <v>126.2</v>
      </c>
      <c r="DJ784" s="164">
        <v>123.8</v>
      </c>
      <c r="DK784" s="164">
        <v>121.4</v>
      </c>
      <c r="DL784" s="164">
        <v>122.9</v>
      </c>
      <c r="DM784" s="164">
        <v>124.6</v>
      </c>
      <c r="DN784" s="164">
        <v>123.7</v>
      </c>
      <c r="DO784" s="164">
        <v>126.2</v>
      </c>
      <c r="DP784" s="164">
        <v>125.8</v>
      </c>
      <c r="DQ784" s="164">
        <v>128</v>
      </c>
      <c r="DR784" s="164">
        <v>125.9</v>
      </c>
      <c r="DS784" s="164">
        <v>126.6</v>
      </c>
      <c r="DT784" s="164">
        <v>127.9</v>
      </c>
    </row>
    <row r="785" spans="1:124" x14ac:dyDescent="0.25">
      <c r="A785" s="162" t="s">
        <v>3146</v>
      </c>
      <c r="B785" s="162" t="s">
        <v>3147</v>
      </c>
      <c r="C785" s="163">
        <v>0.13728000000000001</v>
      </c>
      <c r="D785" s="164">
        <v>86.5</v>
      </c>
      <c r="E785" s="164">
        <v>106</v>
      </c>
      <c r="F785" s="164">
        <v>103.9</v>
      </c>
      <c r="G785" s="164">
        <v>94.8</v>
      </c>
      <c r="H785" s="164">
        <v>99.7</v>
      </c>
      <c r="I785" s="164">
        <v>105.8</v>
      </c>
      <c r="J785" s="164">
        <v>100.4</v>
      </c>
      <c r="K785" s="164">
        <v>114.3</v>
      </c>
      <c r="L785" s="164">
        <v>99.7</v>
      </c>
      <c r="M785" s="164">
        <v>104.4</v>
      </c>
      <c r="N785" s="164">
        <v>109.4</v>
      </c>
      <c r="O785" s="164">
        <v>92.9</v>
      </c>
      <c r="P785" s="164">
        <v>109.9</v>
      </c>
      <c r="Q785" s="164">
        <v>107.1</v>
      </c>
      <c r="R785" s="164">
        <v>100.7</v>
      </c>
      <c r="S785" s="164">
        <v>109</v>
      </c>
      <c r="T785" s="164">
        <v>111.1</v>
      </c>
      <c r="U785" s="164">
        <v>104.3</v>
      </c>
      <c r="V785" s="164">
        <v>101.5</v>
      </c>
      <c r="W785" s="164">
        <v>118</v>
      </c>
      <c r="X785" s="164">
        <v>107.1</v>
      </c>
      <c r="Y785" s="164">
        <v>107.1</v>
      </c>
      <c r="Z785" s="164">
        <v>107.7</v>
      </c>
      <c r="AA785" s="164">
        <v>110.5</v>
      </c>
      <c r="AB785" s="164">
        <v>117</v>
      </c>
      <c r="AC785" s="164">
        <v>115.9</v>
      </c>
      <c r="AD785" s="164">
        <v>109.6</v>
      </c>
      <c r="AE785" s="164">
        <v>110.3</v>
      </c>
      <c r="AF785" s="164">
        <v>116.4</v>
      </c>
      <c r="AG785" s="164">
        <v>121.3</v>
      </c>
      <c r="AH785" s="164">
        <v>110</v>
      </c>
      <c r="AI785" s="164">
        <v>114.2</v>
      </c>
      <c r="AJ785" s="164">
        <v>105.3</v>
      </c>
      <c r="AK785" s="164">
        <v>115.9</v>
      </c>
      <c r="AL785" s="164">
        <v>115.9</v>
      </c>
      <c r="AM785" s="164">
        <v>108.3</v>
      </c>
      <c r="AN785" s="164">
        <v>109.4</v>
      </c>
      <c r="AO785" s="164">
        <v>109.8</v>
      </c>
      <c r="AP785" s="164">
        <v>115</v>
      </c>
      <c r="AQ785" s="164">
        <v>111.6</v>
      </c>
      <c r="AR785" s="164">
        <v>115.7</v>
      </c>
      <c r="AS785" s="164">
        <v>107.1</v>
      </c>
      <c r="AT785" s="164">
        <v>109.8</v>
      </c>
      <c r="AU785" s="164">
        <v>110.4</v>
      </c>
      <c r="AV785" s="164">
        <v>109.2</v>
      </c>
      <c r="AW785" s="164">
        <v>108.9</v>
      </c>
      <c r="AX785" s="164">
        <v>107.4</v>
      </c>
      <c r="AY785" s="164">
        <v>108.6</v>
      </c>
      <c r="AZ785" s="164">
        <v>114.7</v>
      </c>
      <c r="BA785" s="164">
        <v>119.4</v>
      </c>
      <c r="BB785" s="164">
        <v>116.4</v>
      </c>
      <c r="BC785" s="164">
        <v>123.1</v>
      </c>
      <c r="BD785" s="164">
        <v>118</v>
      </c>
      <c r="BE785" s="164">
        <v>117.9</v>
      </c>
      <c r="BF785" s="164">
        <v>117.5</v>
      </c>
      <c r="BG785" s="164">
        <v>117.5</v>
      </c>
      <c r="BH785" s="164">
        <v>117.5</v>
      </c>
      <c r="BI785" s="164">
        <v>117.5</v>
      </c>
      <c r="BJ785" s="164">
        <v>117.5</v>
      </c>
      <c r="BK785" s="164">
        <v>118.9</v>
      </c>
      <c r="BL785" s="164">
        <v>119.6</v>
      </c>
      <c r="BM785" s="164">
        <v>119.6</v>
      </c>
      <c r="BN785" s="164">
        <v>120.4</v>
      </c>
      <c r="BO785" s="164">
        <v>118.3</v>
      </c>
      <c r="BP785" s="164">
        <v>119.6</v>
      </c>
      <c r="BQ785" s="164">
        <v>118.5</v>
      </c>
      <c r="BR785" s="164">
        <v>122.4</v>
      </c>
      <c r="BS785" s="164">
        <v>122.7</v>
      </c>
      <c r="BT785" s="164">
        <v>113</v>
      </c>
      <c r="BU785" s="164">
        <v>125.5</v>
      </c>
      <c r="BV785" s="164">
        <v>120.5</v>
      </c>
      <c r="BW785" s="164">
        <v>123.4</v>
      </c>
      <c r="BX785" s="164">
        <v>124.8</v>
      </c>
      <c r="BY785" s="164">
        <v>123.2</v>
      </c>
      <c r="BZ785" s="164">
        <v>125.6</v>
      </c>
      <c r="CA785" s="164">
        <v>125.6</v>
      </c>
      <c r="CB785" s="164">
        <v>123.6</v>
      </c>
      <c r="CC785" s="164">
        <v>122.1</v>
      </c>
      <c r="CD785" s="164">
        <v>120.6</v>
      </c>
      <c r="CE785" s="164">
        <v>119.5</v>
      </c>
      <c r="CF785" s="164">
        <v>119.2</v>
      </c>
      <c r="CG785" s="164">
        <v>120.7</v>
      </c>
      <c r="CH785" s="164">
        <v>119.3</v>
      </c>
      <c r="CI785" s="164">
        <v>122.1</v>
      </c>
      <c r="CJ785" s="164">
        <v>124.6</v>
      </c>
      <c r="CK785" s="164">
        <v>124</v>
      </c>
      <c r="CL785" s="164">
        <v>122.6</v>
      </c>
      <c r="CM785" s="164">
        <v>121.1</v>
      </c>
      <c r="CN785" s="164">
        <v>119.7</v>
      </c>
      <c r="CO785" s="164">
        <v>124.7</v>
      </c>
      <c r="CP785" s="164">
        <v>118.2</v>
      </c>
      <c r="CQ785" s="164">
        <v>121.2</v>
      </c>
      <c r="CR785" s="164">
        <v>117.7</v>
      </c>
      <c r="CS785" s="164">
        <v>120.1</v>
      </c>
      <c r="CT785" s="164">
        <v>118.3</v>
      </c>
      <c r="CU785" s="164">
        <v>119.9</v>
      </c>
      <c r="CV785" s="164">
        <v>119.9</v>
      </c>
      <c r="CW785" s="164">
        <v>117</v>
      </c>
      <c r="CX785" s="164">
        <v>124.7</v>
      </c>
      <c r="CY785" s="164">
        <v>123.8</v>
      </c>
      <c r="CZ785" s="164">
        <v>123.8</v>
      </c>
      <c r="DA785" s="164">
        <v>124.1</v>
      </c>
      <c r="DB785" s="164">
        <v>122.9</v>
      </c>
      <c r="DC785" s="164">
        <v>125</v>
      </c>
      <c r="DD785" s="164">
        <v>124.9</v>
      </c>
      <c r="DE785" s="164">
        <v>123.4</v>
      </c>
      <c r="DF785" s="164">
        <v>127.4</v>
      </c>
      <c r="DG785" s="164">
        <v>120.2</v>
      </c>
      <c r="DH785" s="164">
        <v>127.5</v>
      </c>
      <c r="DI785" s="164">
        <v>127.1</v>
      </c>
      <c r="DJ785" s="164">
        <v>123.2</v>
      </c>
      <c r="DK785" s="164">
        <v>119.5</v>
      </c>
      <c r="DL785" s="164">
        <v>121.1</v>
      </c>
      <c r="DM785" s="164">
        <v>123</v>
      </c>
      <c r="DN785" s="164">
        <v>121.3</v>
      </c>
      <c r="DO785" s="164">
        <v>124.5</v>
      </c>
      <c r="DP785" s="164">
        <v>124.6</v>
      </c>
      <c r="DQ785" s="164">
        <v>128</v>
      </c>
      <c r="DR785" s="164">
        <v>124.2</v>
      </c>
      <c r="DS785" s="164">
        <v>125</v>
      </c>
      <c r="DT785" s="164">
        <v>127.5</v>
      </c>
    </row>
    <row r="786" spans="1:124" x14ac:dyDescent="0.25">
      <c r="A786" s="162" t="s">
        <v>3149</v>
      </c>
      <c r="B786" s="162" t="s">
        <v>3150</v>
      </c>
      <c r="C786" s="163">
        <v>1.112E-2</v>
      </c>
      <c r="D786" s="164">
        <v>104.6</v>
      </c>
      <c r="E786" s="164">
        <v>105</v>
      </c>
      <c r="F786" s="164">
        <v>106.3</v>
      </c>
      <c r="G786" s="164">
        <v>106.7</v>
      </c>
      <c r="H786" s="164">
        <v>106.2</v>
      </c>
      <c r="I786" s="164">
        <v>106.2</v>
      </c>
      <c r="J786" s="164">
        <v>105.9</v>
      </c>
      <c r="K786" s="164">
        <v>108.7</v>
      </c>
      <c r="L786" s="164">
        <v>108.1</v>
      </c>
      <c r="M786" s="164">
        <v>104.8</v>
      </c>
      <c r="N786" s="164">
        <v>107.6</v>
      </c>
      <c r="O786" s="164">
        <v>106.6</v>
      </c>
      <c r="P786" s="164">
        <v>107.3</v>
      </c>
      <c r="Q786" s="164">
        <v>109</v>
      </c>
      <c r="R786" s="164">
        <v>107.6</v>
      </c>
      <c r="S786" s="164">
        <v>107.6</v>
      </c>
      <c r="T786" s="164">
        <v>107.6</v>
      </c>
      <c r="U786" s="164">
        <v>108.9</v>
      </c>
      <c r="V786" s="164">
        <v>108.4</v>
      </c>
      <c r="W786" s="164">
        <v>111</v>
      </c>
      <c r="X786" s="164">
        <v>110.4</v>
      </c>
      <c r="Y786" s="164">
        <v>110.5</v>
      </c>
      <c r="Z786" s="164">
        <v>111.5</v>
      </c>
      <c r="AA786" s="164">
        <v>111.3</v>
      </c>
      <c r="AB786" s="164">
        <v>108.7</v>
      </c>
      <c r="AC786" s="164">
        <v>108.9</v>
      </c>
      <c r="AD786" s="164">
        <v>109.8</v>
      </c>
      <c r="AE786" s="164">
        <v>108.9</v>
      </c>
      <c r="AF786" s="164">
        <v>110.2</v>
      </c>
      <c r="AG786" s="164">
        <v>109.5</v>
      </c>
      <c r="AH786" s="164">
        <v>109.5</v>
      </c>
      <c r="AI786" s="164">
        <v>109.3</v>
      </c>
      <c r="AJ786" s="164">
        <v>110.5</v>
      </c>
      <c r="AK786" s="164">
        <v>109.1</v>
      </c>
      <c r="AL786" s="164">
        <v>109.8</v>
      </c>
      <c r="AM786" s="164">
        <v>109.9</v>
      </c>
      <c r="AN786" s="164">
        <v>110</v>
      </c>
      <c r="AO786" s="164">
        <v>110.1</v>
      </c>
      <c r="AP786" s="164">
        <v>111.2</v>
      </c>
      <c r="AQ786" s="164">
        <v>109.8</v>
      </c>
      <c r="AR786" s="164">
        <v>105.5</v>
      </c>
      <c r="AS786" s="164">
        <v>105.7</v>
      </c>
      <c r="AT786" s="164">
        <v>105.7</v>
      </c>
      <c r="AU786" s="164">
        <v>106</v>
      </c>
      <c r="AV786" s="164">
        <v>105.6</v>
      </c>
      <c r="AW786" s="164">
        <v>104.4</v>
      </c>
      <c r="AX786" s="164">
        <v>104.4</v>
      </c>
      <c r="AY786" s="164">
        <v>105.9</v>
      </c>
      <c r="AZ786" s="164">
        <v>105.8</v>
      </c>
      <c r="BA786" s="164">
        <v>105</v>
      </c>
      <c r="BB786" s="164">
        <v>107.1</v>
      </c>
      <c r="BC786" s="164">
        <v>106.8</v>
      </c>
      <c r="BD786" s="164">
        <v>106</v>
      </c>
      <c r="BE786" s="164">
        <v>107.7</v>
      </c>
      <c r="BF786" s="164">
        <v>107.3</v>
      </c>
      <c r="BG786" s="164">
        <v>109</v>
      </c>
      <c r="BH786" s="164">
        <v>108.6</v>
      </c>
      <c r="BI786" s="164">
        <v>108.5</v>
      </c>
      <c r="BJ786" s="164">
        <v>108.4</v>
      </c>
      <c r="BK786" s="164">
        <v>108.8</v>
      </c>
      <c r="BL786" s="164">
        <v>109.1</v>
      </c>
      <c r="BM786" s="164">
        <v>109.4</v>
      </c>
      <c r="BN786" s="164">
        <v>110.1</v>
      </c>
      <c r="BO786" s="164">
        <v>109.6</v>
      </c>
      <c r="BP786" s="164">
        <v>109.6</v>
      </c>
      <c r="BQ786" s="164">
        <v>110.1</v>
      </c>
      <c r="BR786" s="164">
        <v>109.6</v>
      </c>
      <c r="BS786" s="164">
        <v>109.9</v>
      </c>
      <c r="BT786" s="164">
        <v>109.5</v>
      </c>
      <c r="BU786" s="164">
        <v>109.6</v>
      </c>
      <c r="BV786" s="164">
        <v>109.9</v>
      </c>
      <c r="BW786" s="164">
        <v>110</v>
      </c>
      <c r="BX786" s="164">
        <v>109.9</v>
      </c>
      <c r="BY786" s="164">
        <v>110</v>
      </c>
      <c r="BZ786" s="164">
        <v>110.3</v>
      </c>
      <c r="CA786" s="164">
        <v>110.5</v>
      </c>
      <c r="CB786" s="164">
        <v>111.7</v>
      </c>
      <c r="CC786" s="164">
        <v>112.2</v>
      </c>
      <c r="CD786" s="164">
        <v>112.2</v>
      </c>
      <c r="CE786" s="164">
        <v>112.6</v>
      </c>
      <c r="CF786" s="164">
        <v>112.5</v>
      </c>
      <c r="CG786" s="164">
        <v>112.5</v>
      </c>
      <c r="CH786" s="164">
        <v>112.9</v>
      </c>
      <c r="CI786" s="164">
        <v>115.1</v>
      </c>
      <c r="CJ786" s="164">
        <v>115.8</v>
      </c>
      <c r="CK786" s="164">
        <v>116.5</v>
      </c>
      <c r="CL786" s="164">
        <v>117.4</v>
      </c>
      <c r="CM786" s="164">
        <v>118.6</v>
      </c>
      <c r="CN786" s="164">
        <v>117.7</v>
      </c>
      <c r="CO786" s="164">
        <v>119</v>
      </c>
      <c r="CP786" s="164">
        <v>119.3</v>
      </c>
      <c r="CQ786" s="164">
        <v>119.4</v>
      </c>
      <c r="CR786" s="164">
        <v>119.7</v>
      </c>
      <c r="CS786" s="164">
        <v>119.4</v>
      </c>
      <c r="CT786" s="164">
        <v>120</v>
      </c>
      <c r="CU786" s="164">
        <v>120</v>
      </c>
      <c r="CV786" s="164">
        <v>120</v>
      </c>
      <c r="CW786" s="164">
        <v>120.3</v>
      </c>
      <c r="CX786" s="164">
        <v>120.5</v>
      </c>
      <c r="CY786" s="164">
        <v>120.9</v>
      </c>
      <c r="CZ786" s="164">
        <v>120.9</v>
      </c>
      <c r="DA786" s="164">
        <v>123.6</v>
      </c>
      <c r="DB786" s="164">
        <v>124.2</v>
      </c>
      <c r="DC786" s="164">
        <v>127</v>
      </c>
      <c r="DD786" s="164">
        <v>127.2</v>
      </c>
      <c r="DE786" s="164">
        <v>126.6</v>
      </c>
      <c r="DF786" s="164">
        <v>127.9</v>
      </c>
      <c r="DG786" s="164">
        <v>129.69999999999999</v>
      </c>
      <c r="DH786" s="164">
        <v>130.5</v>
      </c>
      <c r="DI786" s="164">
        <v>131.69999999999999</v>
      </c>
      <c r="DJ786" s="164">
        <v>134</v>
      </c>
      <c r="DK786" s="164">
        <v>134.30000000000001</v>
      </c>
      <c r="DL786" s="164">
        <v>134.4</v>
      </c>
      <c r="DM786" s="164">
        <v>135.30000000000001</v>
      </c>
      <c r="DN786" s="164">
        <v>136</v>
      </c>
      <c r="DO786" s="164">
        <v>137.80000000000001</v>
      </c>
      <c r="DP786" s="164">
        <v>138.80000000000001</v>
      </c>
      <c r="DQ786" s="164">
        <v>138.69999999999999</v>
      </c>
      <c r="DR786" s="164">
        <v>139.80000000000001</v>
      </c>
      <c r="DS786" s="164">
        <v>141</v>
      </c>
      <c r="DT786" s="164">
        <v>141.6</v>
      </c>
    </row>
    <row r="787" spans="1:124" x14ac:dyDescent="0.25">
      <c r="A787" s="162" t="s">
        <v>3152</v>
      </c>
      <c r="B787" s="162" t="s">
        <v>3153</v>
      </c>
      <c r="C787" s="163">
        <v>1.9E-3</v>
      </c>
      <c r="D787" s="164">
        <v>99.8</v>
      </c>
      <c r="E787" s="164">
        <v>99.7</v>
      </c>
      <c r="F787" s="164">
        <v>100.6</v>
      </c>
      <c r="G787" s="164">
        <v>100.8</v>
      </c>
      <c r="H787" s="164">
        <v>101.6</v>
      </c>
      <c r="I787" s="164">
        <v>99.9</v>
      </c>
      <c r="J787" s="164">
        <v>98.8</v>
      </c>
      <c r="K787" s="164">
        <v>99.3</v>
      </c>
      <c r="L787" s="164">
        <v>99.6</v>
      </c>
      <c r="M787" s="164">
        <v>98.8</v>
      </c>
      <c r="N787" s="164">
        <v>99.3</v>
      </c>
      <c r="O787" s="164">
        <v>99.5</v>
      </c>
      <c r="P787" s="164">
        <v>100</v>
      </c>
      <c r="Q787" s="164">
        <v>99.6</v>
      </c>
      <c r="R787" s="164">
        <v>99.3</v>
      </c>
      <c r="S787" s="164">
        <v>100.3</v>
      </c>
      <c r="T787" s="164">
        <v>100.2</v>
      </c>
      <c r="U787" s="164">
        <v>100.4</v>
      </c>
      <c r="V787" s="164">
        <v>103.2</v>
      </c>
      <c r="W787" s="164">
        <v>102.9</v>
      </c>
      <c r="X787" s="164">
        <v>103.5</v>
      </c>
      <c r="Y787" s="164">
        <v>99</v>
      </c>
      <c r="Z787" s="164">
        <v>100.6</v>
      </c>
      <c r="AA787" s="164">
        <v>99.4</v>
      </c>
      <c r="AB787" s="164">
        <v>101.8</v>
      </c>
      <c r="AC787" s="164">
        <v>102.9</v>
      </c>
      <c r="AD787" s="164">
        <v>99.3</v>
      </c>
      <c r="AE787" s="164">
        <v>102</v>
      </c>
      <c r="AF787" s="164">
        <v>101.8</v>
      </c>
      <c r="AG787" s="164">
        <v>102.5</v>
      </c>
      <c r="AH787" s="164">
        <v>101.2</v>
      </c>
      <c r="AI787" s="164">
        <v>101.3</v>
      </c>
      <c r="AJ787" s="164">
        <v>102.3</v>
      </c>
      <c r="AK787" s="164">
        <v>100.8</v>
      </c>
      <c r="AL787" s="164">
        <v>101.2</v>
      </c>
      <c r="AM787" s="164">
        <v>102.9</v>
      </c>
      <c r="AN787" s="164">
        <v>103.2</v>
      </c>
      <c r="AO787" s="164">
        <v>103</v>
      </c>
      <c r="AP787" s="164">
        <v>103.1</v>
      </c>
      <c r="AQ787" s="164">
        <v>102.4</v>
      </c>
      <c r="AR787" s="164">
        <v>102.4</v>
      </c>
      <c r="AS787" s="164">
        <v>102.4</v>
      </c>
      <c r="AT787" s="164">
        <v>102.4</v>
      </c>
      <c r="AU787" s="164">
        <v>102.4</v>
      </c>
      <c r="AV787" s="164">
        <v>110.6</v>
      </c>
      <c r="AW787" s="164">
        <v>110.6</v>
      </c>
      <c r="AX787" s="164">
        <v>110.6</v>
      </c>
      <c r="AY787" s="164">
        <v>110.6</v>
      </c>
      <c r="AZ787" s="164">
        <v>110.6</v>
      </c>
      <c r="BA787" s="164">
        <v>110.6</v>
      </c>
      <c r="BB787" s="164">
        <v>110.6</v>
      </c>
      <c r="BC787" s="164">
        <v>125.4</v>
      </c>
      <c r="BD787" s="164">
        <v>125.4</v>
      </c>
      <c r="BE787" s="164">
        <v>125.4</v>
      </c>
      <c r="BF787" s="164">
        <v>125.4</v>
      </c>
      <c r="BG787" s="164">
        <v>125.4</v>
      </c>
      <c r="BH787" s="164">
        <v>125.4</v>
      </c>
      <c r="BI787" s="164">
        <v>132.19999999999999</v>
      </c>
      <c r="BJ787" s="164">
        <v>132.19999999999999</v>
      </c>
      <c r="BK787" s="164">
        <v>128.69999999999999</v>
      </c>
      <c r="BL787" s="164">
        <v>130.1</v>
      </c>
      <c r="BM787" s="164">
        <v>127.3</v>
      </c>
      <c r="BN787" s="164">
        <v>130.1</v>
      </c>
      <c r="BO787" s="164">
        <v>130.1</v>
      </c>
      <c r="BP787" s="164">
        <v>130.1</v>
      </c>
      <c r="BQ787" s="164">
        <v>130.1</v>
      </c>
      <c r="BR787" s="164">
        <v>130.1</v>
      </c>
      <c r="BS787" s="164">
        <v>130.1</v>
      </c>
      <c r="BT787" s="164">
        <v>130.1</v>
      </c>
      <c r="BU787" s="164">
        <v>130.1</v>
      </c>
      <c r="BV787" s="164">
        <v>141.4</v>
      </c>
      <c r="BW787" s="164">
        <v>138.6</v>
      </c>
      <c r="BX787" s="164">
        <v>141.1</v>
      </c>
      <c r="BY787" s="164">
        <v>139.30000000000001</v>
      </c>
      <c r="BZ787" s="164">
        <v>139.1</v>
      </c>
      <c r="CA787" s="164">
        <v>137.5</v>
      </c>
      <c r="CB787" s="164">
        <v>138.30000000000001</v>
      </c>
      <c r="CC787" s="164">
        <v>139</v>
      </c>
      <c r="CD787" s="164">
        <v>138.4</v>
      </c>
      <c r="CE787" s="164">
        <v>142.30000000000001</v>
      </c>
      <c r="CF787" s="164">
        <v>141.69999999999999</v>
      </c>
      <c r="CG787" s="164">
        <v>145</v>
      </c>
      <c r="CH787" s="164">
        <v>143.4</v>
      </c>
      <c r="CI787" s="164">
        <v>145.30000000000001</v>
      </c>
      <c r="CJ787" s="164">
        <v>146.30000000000001</v>
      </c>
      <c r="CK787" s="164">
        <v>146.1</v>
      </c>
      <c r="CL787" s="164">
        <v>145.30000000000001</v>
      </c>
      <c r="CM787" s="164">
        <v>145.30000000000001</v>
      </c>
      <c r="CN787" s="164">
        <v>145.30000000000001</v>
      </c>
      <c r="CO787" s="164">
        <v>145.30000000000001</v>
      </c>
      <c r="CP787" s="164">
        <v>145.30000000000001</v>
      </c>
      <c r="CQ787" s="164">
        <v>144.5</v>
      </c>
      <c r="CR787" s="164">
        <v>144.30000000000001</v>
      </c>
      <c r="CS787" s="164">
        <v>148.4</v>
      </c>
      <c r="CT787" s="164">
        <v>146.1</v>
      </c>
      <c r="CU787" s="164">
        <v>143.69999999999999</v>
      </c>
      <c r="CV787" s="164">
        <v>137.5</v>
      </c>
      <c r="CW787" s="164">
        <v>141.30000000000001</v>
      </c>
      <c r="CX787" s="164">
        <v>140.80000000000001</v>
      </c>
      <c r="CY787" s="164">
        <v>141.80000000000001</v>
      </c>
      <c r="CZ787" s="164">
        <v>140.19999999999999</v>
      </c>
      <c r="DA787" s="164">
        <v>140.80000000000001</v>
      </c>
      <c r="DB787" s="164">
        <v>142.19999999999999</v>
      </c>
      <c r="DC787" s="164">
        <v>136.69999999999999</v>
      </c>
      <c r="DD787" s="164">
        <v>137.6</v>
      </c>
      <c r="DE787" s="164">
        <v>139.4</v>
      </c>
      <c r="DF787" s="164">
        <v>140.80000000000001</v>
      </c>
      <c r="DG787" s="164">
        <v>139.30000000000001</v>
      </c>
      <c r="DH787" s="164">
        <v>146.1</v>
      </c>
      <c r="DI787" s="164">
        <v>148.19999999999999</v>
      </c>
      <c r="DJ787" s="164">
        <v>146.1</v>
      </c>
      <c r="DK787" s="164">
        <v>149.1</v>
      </c>
      <c r="DL787" s="164">
        <v>149.30000000000001</v>
      </c>
      <c r="DM787" s="164">
        <v>152.19999999999999</v>
      </c>
      <c r="DN787" s="164">
        <v>155.30000000000001</v>
      </c>
      <c r="DO787" s="164">
        <v>154.19999999999999</v>
      </c>
      <c r="DP787" s="164">
        <v>152.9</v>
      </c>
      <c r="DQ787" s="164">
        <v>155.9</v>
      </c>
      <c r="DR787" s="164">
        <v>154.80000000000001</v>
      </c>
      <c r="DS787" s="164">
        <v>156.30000000000001</v>
      </c>
      <c r="DT787" s="164">
        <v>156.30000000000001</v>
      </c>
    </row>
    <row r="788" spans="1:124" x14ac:dyDescent="0.25">
      <c r="A788" s="162" t="s">
        <v>3156</v>
      </c>
      <c r="B788" s="162" t="s">
        <v>3157</v>
      </c>
      <c r="C788" s="163">
        <v>4.1840000000000002E-2</v>
      </c>
      <c r="D788" s="164">
        <v>109.1</v>
      </c>
      <c r="E788" s="164">
        <v>105.3</v>
      </c>
      <c r="F788" s="164">
        <v>100.5</v>
      </c>
      <c r="G788" s="164">
        <v>111.1</v>
      </c>
      <c r="H788" s="164">
        <v>107.5</v>
      </c>
      <c r="I788" s="164">
        <v>106.9</v>
      </c>
      <c r="J788" s="164">
        <v>106.6</v>
      </c>
      <c r="K788" s="164">
        <v>101.8</v>
      </c>
      <c r="L788" s="164">
        <v>107.5</v>
      </c>
      <c r="M788" s="164">
        <v>101</v>
      </c>
      <c r="N788" s="164">
        <v>100.5</v>
      </c>
      <c r="O788" s="164">
        <v>101</v>
      </c>
      <c r="P788" s="164">
        <v>107</v>
      </c>
      <c r="Q788" s="164">
        <v>109.1</v>
      </c>
      <c r="R788" s="164">
        <v>100.8</v>
      </c>
      <c r="S788" s="164">
        <v>104.4</v>
      </c>
      <c r="T788" s="164">
        <v>92.7</v>
      </c>
      <c r="U788" s="164">
        <v>98.4</v>
      </c>
      <c r="V788" s="164">
        <v>104.9</v>
      </c>
      <c r="W788" s="164">
        <v>105.8</v>
      </c>
      <c r="X788" s="164">
        <v>102.4</v>
      </c>
      <c r="Y788" s="164">
        <v>99.4</v>
      </c>
      <c r="Z788" s="164">
        <v>100.2</v>
      </c>
      <c r="AA788" s="164">
        <v>96.6</v>
      </c>
      <c r="AB788" s="164">
        <v>109.7</v>
      </c>
      <c r="AC788" s="164">
        <v>101.1</v>
      </c>
      <c r="AD788" s="164">
        <v>102.2</v>
      </c>
      <c r="AE788" s="164">
        <v>102.9</v>
      </c>
      <c r="AF788" s="164">
        <v>107.3</v>
      </c>
      <c r="AG788" s="164">
        <v>103</v>
      </c>
      <c r="AH788" s="164">
        <v>111.6</v>
      </c>
      <c r="AI788" s="164">
        <v>111.1</v>
      </c>
      <c r="AJ788" s="164">
        <v>108.3</v>
      </c>
      <c r="AK788" s="164">
        <v>120.3</v>
      </c>
      <c r="AL788" s="164">
        <v>117.2</v>
      </c>
      <c r="AM788" s="164">
        <v>114.9</v>
      </c>
      <c r="AN788" s="164">
        <v>121.2</v>
      </c>
      <c r="AO788" s="164">
        <v>119.8</v>
      </c>
      <c r="AP788" s="164">
        <v>117.1</v>
      </c>
      <c r="AQ788" s="164">
        <v>115.3</v>
      </c>
      <c r="AR788" s="164">
        <v>113.6</v>
      </c>
      <c r="AS788" s="164">
        <v>109.3</v>
      </c>
      <c r="AT788" s="164">
        <v>108.5</v>
      </c>
      <c r="AU788" s="164">
        <v>112</v>
      </c>
      <c r="AV788" s="164">
        <v>111.7</v>
      </c>
      <c r="AW788" s="164">
        <v>109.7</v>
      </c>
      <c r="AX788" s="164">
        <v>110.3</v>
      </c>
      <c r="AY788" s="164">
        <v>113.1</v>
      </c>
      <c r="AZ788" s="164">
        <v>112.7</v>
      </c>
      <c r="BA788" s="164">
        <v>114.6</v>
      </c>
      <c r="BB788" s="164">
        <v>114.6</v>
      </c>
      <c r="BC788" s="164">
        <v>114.6</v>
      </c>
      <c r="BD788" s="164">
        <v>112.9</v>
      </c>
      <c r="BE788" s="164">
        <v>108.2</v>
      </c>
      <c r="BF788" s="164">
        <v>111.7</v>
      </c>
      <c r="BG788" s="164">
        <v>110.8</v>
      </c>
      <c r="BH788" s="164">
        <v>111.5</v>
      </c>
      <c r="BI788" s="164">
        <v>111.5</v>
      </c>
      <c r="BJ788" s="164">
        <v>111.8</v>
      </c>
      <c r="BK788" s="164">
        <v>111.8</v>
      </c>
      <c r="BL788" s="164">
        <v>111.8</v>
      </c>
      <c r="BM788" s="164">
        <v>110.3</v>
      </c>
      <c r="BN788" s="164">
        <v>110</v>
      </c>
      <c r="BO788" s="164">
        <v>104.6</v>
      </c>
      <c r="BP788" s="164">
        <v>104.2</v>
      </c>
      <c r="BQ788" s="164">
        <v>108.9</v>
      </c>
      <c r="BR788" s="164">
        <v>108.5</v>
      </c>
      <c r="BS788" s="164">
        <v>110.2</v>
      </c>
      <c r="BT788" s="164">
        <v>110.7</v>
      </c>
      <c r="BU788" s="164">
        <v>110.4</v>
      </c>
      <c r="BV788" s="164">
        <v>110.4</v>
      </c>
      <c r="BW788" s="164">
        <v>111.7</v>
      </c>
      <c r="BX788" s="164">
        <v>111.7</v>
      </c>
      <c r="BY788" s="164">
        <v>112.3</v>
      </c>
      <c r="BZ788" s="164">
        <v>111.6</v>
      </c>
      <c r="CA788" s="164">
        <v>114.2</v>
      </c>
      <c r="CB788" s="164">
        <v>113.5</v>
      </c>
      <c r="CC788" s="164">
        <v>113.9</v>
      </c>
      <c r="CD788" s="164">
        <v>114</v>
      </c>
      <c r="CE788" s="164">
        <v>115.8</v>
      </c>
      <c r="CF788" s="164">
        <v>114.5</v>
      </c>
      <c r="CG788" s="164">
        <v>114.5</v>
      </c>
      <c r="CH788" s="164">
        <v>114.5</v>
      </c>
      <c r="CI788" s="164">
        <v>114.4</v>
      </c>
      <c r="CJ788" s="164">
        <v>114.4</v>
      </c>
      <c r="CK788" s="164">
        <v>114.8</v>
      </c>
      <c r="CL788" s="164">
        <v>114.8</v>
      </c>
      <c r="CM788" s="164">
        <v>114.8</v>
      </c>
      <c r="CN788" s="164">
        <v>114.5</v>
      </c>
      <c r="CO788" s="164">
        <v>114.2</v>
      </c>
      <c r="CP788" s="164">
        <v>114.4</v>
      </c>
      <c r="CQ788" s="164">
        <v>114.5</v>
      </c>
      <c r="CR788" s="164">
        <v>113.8</v>
      </c>
      <c r="CS788" s="164">
        <v>115.1</v>
      </c>
      <c r="CT788" s="164">
        <v>114.7</v>
      </c>
      <c r="CU788" s="164">
        <v>114.9</v>
      </c>
      <c r="CV788" s="164">
        <v>115.8</v>
      </c>
      <c r="CW788" s="164">
        <v>116</v>
      </c>
      <c r="CX788" s="164">
        <v>115.8</v>
      </c>
      <c r="CY788" s="164">
        <v>115.1</v>
      </c>
      <c r="CZ788" s="164">
        <v>116.2</v>
      </c>
      <c r="DA788" s="164">
        <v>115.6</v>
      </c>
      <c r="DB788" s="164">
        <v>115.8</v>
      </c>
      <c r="DC788" s="164">
        <v>116.1</v>
      </c>
      <c r="DD788" s="164">
        <v>117</v>
      </c>
      <c r="DE788" s="164">
        <v>117</v>
      </c>
      <c r="DF788" s="164">
        <v>119.7</v>
      </c>
      <c r="DG788" s="164">
        <v>116.8</v>
      </c>
      <c r="DH788" s="164">
        <v>119</v>
      </c>
      <c r="DI788" s="164">
        <v>120.9</v>
      </c>
      <c r="DJ788" s="164">
        <v>122.1</v>
      </c>
      <c r="DK788" s="164">
        <v>123.2</v>
      </c>
      <c r="DL788" s="164">
        <v>124.6</v>
      </c>
      <c r="DM788" s="164">
        <v>125.7</v>
      </c>
      <c r="DN788" s="164">
        <v>126.6</v>
      </c>
      <c r="DO788" s="164">
        <v>127.3</v>
      </c>
      <c r="DP788" s="164">
        <v>125</v>
      </c>
      <c r="DQ788" s="164">
        <v>124.2</v>
      </c>
      <c r="DR788" s="164">
        <v>126.7</v>
      </c>
      <c r="DS788" s="164">
        <v>126.7</v>
      </c>
      <c r="DT788" s="164">
        <v>124.4</v>
      </c>
    </row>
    <row r="789" spans="1:124" x14ac:dyDescent="0.25">
      <c r="A789" s="162" t="s">
        <v>3160</v>
      </c>
      <c r="B789" s="162" t="s">
        <v>3161</v>
      </c>
      <c r="C789" s="163">
        <v>0.46833999999999998</v>
      </c>
      <c r="D789" s="164">
        <v>101</v>
      </c>
      <c r="E789" s="164">
        <v>101.2</v>
      </c>
      <c r="F789" s="164">
        <v>102.3</v>
      </c>
      <c r="G789" s="164">
        <v>103.4</v>
      </c>
      <c r="H789" s="164">
        <v>103.8</v>
      </c>
      <c r="I789" s="164">
        <v>104.8</v>
      </c>
      <c r="J789" s="164">
        <v>101.1</v>
      </c>
      <c r="K789" s="164">
        <v>98.4</v>
      </c>
      <c r="L789" s="164">
        <v>102.2</v>
      </c>
      <c r="M789" s="164">
        <v>102.9</v>
      </c>
      <c r="N789" s="164">
        <v>103.9</v>
      </c>
      <c r="O789" s="164">
        <v>103.2</v>
      </c>
      <c r="P789" s="164">
        <v>104.7</v>
      </c>
      <c r="Q789" s="164">
        <v>105.8</v>
      </c>
      <c r="R789" s="164">
        <v>107.7</v>
      </c>
      <c r="S789" s="164">
        <v>105.3</v>
      </c>
      <c r="T789" s="164">
        <v>111.1</v>
      </c>
      <c r="U789" s="164">
        <v>110</v>
      </c>
      <c r="V789" s="164">
        <v>109.5</v>
      </c>
      <c r="W789" s="164">
        <v>109.4</v>
      </c>
      <c r="X789" s="164">
        <v>105.9</v>
      </c>
      <c r="Y789" s="164">
        <v>106.5</v>
      </c>
      <c r="Z789" s="164">
        <v>107.9</v>
      </c>
      <c r="AA789" s="164">
        <v>107.8</v>
      </c>
      <c r="AB789" s="164">
        <v>105.8</v>
      </c>
      <c r="AC789" s="164">
        <v>105.6</v>
      </c>
      <c r="AD789" s="164">
        <v>109.3</v>
      </c>
      <c r="AE789" s="164">
        <v>105.8</v>
      </c>
      <c r="AF789" s="164">
        <v>108.6</v>
      </c>
      <c r="AG789" s="164">
        <v>110.5</v>
      </c>
      <c r="AH789" s="164">
        <v>107.8</v>
      </c>
      <c r="AI789" s="164">
        <v>106.7</v>
      </c>
      <c r="AJ789" s="164">
        <v>107.3</v>
      </c>
      <c r="AK789" s="164">
        <v>109.6</v>
      </c>
      <c r="AL789" s="164">
        <v>109.6</v>
      </c>
      <c r="AM789" s="164">
        <v>111.2</v>
      </c>
      <c r="AN789" s="164">
        <v>112.3</v>
      </c>
      <c r="AO789" s="164">
        <v>112.9</v>
      </c>
      <c r="AP789" s="164">
        <v>115.1</v>
      </c>
      <c r="AQ789" s="164">
        <v>111.1</v>
      </c>
      <c r="AR789" s="164">
        <v>111.6</v>
      </c>
      <c r="AS789" s="164">
        <v>110.2</v>
      </c>
      <c r="AT789" s="164">
        <v>111</v>
      </c>
      <c r="AU789" s="164">
        <v>111.5</v>
      </c>
      <c r="AV789" s="164">
        <v>113.7</v>
      </c>
      <c r="AW789" s="164">
        <v>113.5</v>
      </c>
      <c r="AX789" s="164">
        <v>114.6</v>
      </c>
      <c r="AY789" s="164">
        <v>114.2</v>
      </c>
      <c r="AZ789" s="164">
        <v>114.9</v>
      </c>
      <c r="BA789" s="164">
        <v>114.7</v>
      </c>
      <c r="BB789" s="164">
        <v>115.1</v>
      </c>
      <c r="BC789" s="164">
        <v>115.4</v>
      </c>
      <c r="BD789" s="164">
        <v>115</v>
      </c>
      <c r="BE789" s="164">
        <v>115.3</v>
      </c>
      <c r="BF789" s="164">
        <v>117</v>
      </c>
      <c r="BG789" s="164">
        <v>115.6</v>
      </c>
      <c r="BH789" s="164">
        <v>116.7</v>
      </c>
      <c r="BI789" s="164">
        <v>116.4</v>
      </c>
      <c r="BJ789" s="164">
        <v>116.7</v>
      </c>
      <c r="BK789" s="164">
        <v>117.1</v>
      </c>
      <c r="BL789" s="164">
        <v>117.3</v>
      </c>
      <c r="BM789" s="164">
        <v>117</v>
      </c>
      <c r="BN789" s="164">
        <v>118.4</v>
      </c>
      <c r="BO789" s="164">
        <v>117.9</v>
      </c>
      <c r="BP789" s="164">
        <v>119.2</v>
      </c>
      <c r="BQ789" s="164">
        <v>119.4</v>
      </c>
      <c r="BR789" s="164">
        <v>120.2</v>
      </c>
      <c r="BS789" s="164">
        <v>120.7</v>
      </c>
      <c r="BT789" s="164">
        <v>119.7</v>
      </c>
      <c r="BU789" s="164">
        <v>121.2</v>
      </c>
      <c r="BV789" s="164">
        <v>121.4</v>
      </c>
      <c r="BW789" s="164">
        <v>121.3</v>
      </c>
      <c r="BX789" s="164">
        <v>121.4</v>
      </c>
      <c r="BY789" s="164">
        <v>123.2</v>
      </c>
      <c r="BZ789" s="164">
        <v>123.4</v>
      </c>
      <c r="CA789" s="164">
        <v>123.7</v>
      </c>
      <c r="CB789" s="164">
        <v>124.2</v>
      </c>
      <c r="CC789" s="164">
        <v>124.1</v>
      </c>
      <c r="CD789" s="164">
        <v>123.2</v>
      </c>
      <c r="CE789" s="164">
        <v>122.9</v>
      </c>
      <c r="CF789" s="164">
        <v>124.3</v>
      </c>
      <c r="CG789" s="164">
        <v>122.8</v>
      </c>
      <c r="CH789" s="164">
        <v>125.2</v>
      </c>
      <c r="CI789" s="164">
        <v>126.6</v>
      </c>
      <c r="CJ789" s="164">
        <v>125.6</v>
      </c>
      <c r="CK789" s="164">
        <v>125.8</v>
      </c>
      <c r="CL789" s="164">
        <v>126.8</v>
      </c>
      <c r="CM789" s="164">
        <v>125.8</v>
      </c>
      <c r="CN789" s="164">
        <v>127.6</v>
      </c>
      <c r="CO789" s="164">
        <v>126.5</v>
      </c>
      <c r="CP789" s="164">
        <v>126.2</v>
      </c>
      <c r="CQ789" s="164">
        <v>126.7</v>
      </c>
      <c r="CR789" s="164">
        <v>126.2</v>
      </c>
      <c r="CS789" s="164">
        <v>125.9</v>
      </c>
      <c r="CT789" s="164">
        <v>126.9</v>
      </c>
      <c r="CU789" s="164">
        <v>125.7</v>
      </c>
      <c r="CV789" s="164">
        <v>125.7</v>
      </c>
      <c r="CW789" s="164">
        <v>127.5</v>
      </c>
      <c r="CX789" s="164">
        <v>126.1</v>
      </c>
      <c r="CY789" s="164">
        <v>126.9</v>
      </c>
      <c r="CZ789" s="164">
        <v>127.5</v>
      </c>
      <c r="DA789" s="164">
        <v>128.30000000000001</v>
      </c>
      <c r="DB789" s="164">
        <v>129.5</v>
      </c>
      <c r="DC789" s="164">
        <v>128.4</v>
      </c>
      <c r="DD789" s="164">
        <v>130.4</v>
      </c>
      <c r="DE789" s="164">
        <v>129.6</v>
      </c>
      <c r="DF789" s="164">
        <v>131.5</v>
      </c>
      <c r="DG789" s="164">
        <v>132.6</v>
      </c>
      <c r="DH789" s="164">
        <v>132.5</v>
      </c>
      <c r="DI789" s="164">
        <v>132.80000000000001</v>
      </c>
      <c r="DJ789" s="164">
        <v>134.1</v>
      </c>
      <c r="DK789" s="164">
        <v>133.1</v>
      </c>
      <c r="DL789" s="164">
        <v>134.1</v>
      </c>
      <c r="DM789" s="164">
        <v>135.5</v>
      </c>
      <c r="DN789" s="164">
        <v>134.19999999999999</v>
      </c>
      <c r="DO789" s="164">
        <v>134.80000000000001</v>
      </c>
      <c r="DP789" s="164">
        <v>136.19999999999999</v>
      </c>
      <c r="DQ789" s="164">
        <v>136.4</v>
      </c>
      <c r="DR789" s="164">
        <v>136.1</v>
      </c>
      <c r="DS789" s="164">
        <v>137.4</v>
      </c>
      <c r="DT789" s="164">
        <v>137.19999999999999</v>
      </c>
    </row>
    <row r="790" spans="1:124" x14ac:dyDescent="0.25">
      <c r="A790" s="162" t="s">
        <v>3163</v>
      </c>
      <c r="B790" s="162" t="s">
        <v>3164</v>
      </c>
      <c r="C790" s="163">
        <v>8.3729999999999999E-2</v>
      </c>
      <c r="D790" s="164">
        <v>106.7</v>
      </c>
      <c r="E790" s="164">
        <v>102.6</v>
      </c>
      <c r="F790" s="164">
        <v>97.6</v>
      </c>
      <c r="G790" s="164">
        <v>108.4</v>
      </c>
      <c r="H790" s="164">
        <v>101.7</v>
      </c>
      <c r="I790" s="164">
        <v>103.7</v>
      </c>
      <c r="J790" s="164">
        <v>91.3</v>
      </c>
      <c r="K790" s="164">
        <v>90.9</v>
      </c>
      <c r="L790" s="164">
        <v>92.7</v>
      </c>
      <c r="M790" s="164">
        <v>92.7</v>
      </c>
      <c r="N790" s="164">
        <v>93</v>
      </c>
      <c r="O790" s="164">
        <v>92.9</v>
      </c>
      <c r="P790" s="164">
        <v>93.3</v>
      </c>
      <c r="Q790" s="164">
        <v>101.1</v>
      </c>
      <c r="R790" s="164">
        <v>93.3</v>
      </c>
      <c r="S790" s="164">
        <v>93.6</v>
      </c>
      <c r="T790" s="164">
        <v>110.4</v>
      </c>
      <c r="U790" s="164">
        <v>111</v>
      </c>
      <c r="V790" s="164">
        <v>109</v>
      </c>
      <c r="W790" s="164">
        <v>108.9</v>
      </c>
      <c r="X790" s="164">
        <v>98.3</v>
      </c>
      <c r="Y790" s="164">
        <v>109.8</v>
      </c>
      <c r="Z790" s="164">
        <v>108.1</v>
      </c>
      <c r="AA790" s="164">
        <v>103.8</v>
      </c>
      <c r="AB790" s="164">
        <v>94.3</v>
      </c>
      <c r="AC790" s="164">
        <v>94.2</v>
      </c>
      <c r="AD790" s="164">
        <v>94.5</v>
      </c>
      <c r="AE790" s="164">
        <v>96.8</v>
      </c>
      <c r="AF790" s="164">
        <v>107.4</v>
      </c>
      <c r="AG790" s="164">
        <v>107.4</v>
      </c>
      <c r="AH790" s="164">
        <v>101.1</v>
      </c>
      <c r="AI790" s="164">
        <v>94.5</v>
      </c>
      <c r="AJ790" s="164">
        <v>95.6</v>
      </c>
      <c r="AK790" s="164">
        <v>95.7</v>
      </c>
      <c r="AL790" s="164">
        <v>101.6</v>
      </c>
      <c r="AM790" s="164">
        <v>101.3</v>
      </c>
      <c r="AN790" s="164">
        <v>108.6</v>
      </c>
      <c r="AO790" s="164">
        <v>109.2</v>
      </c>
      <c r="AP790" s="164">
        <v>115.4</v>
      </c>
      <c r="AQ790" s="164">
        <v>98.2</v>
      </c>
      <c r="AR790" s="164">
        <v>98.8</v>
      </c>
      <c r="AS790" s="164">
        <v>98.8</v>
      </c>
      <c r="AT790" s="164">
        <v>98.8</v>
      </c>
      <c r="AU790" s="164">
        <v>98.8</v>
      </c>
      <c r="AV790" s="164">
        <v>98.5</v>
      </c>
      <c r="AW790" s="164">
        <v>98.7</v>
      </c>
      <c r="AX790" s="164">
        <v>97.7</v>
      </c>
      <c r="AY790" s="164">
        <v>97.7</v>
      </c>
      <c r="AZ790" s="164">
        <v>97.7</v>
      </c>
      <c r="BA790" s="164">
        <v>97.7</v>
      </c>
      <c r="BB790" s="164">
        <v>97.7</v>
      </c>
      <c r="BC790" s="164">
        <v>97.7</v>
      </c>
      <c r="BD790" s="164">
        <v>97.7</v>
      </c>
      <c r="BE790" s="164">
        <v>97.7</v>
      </c>
      <c r="BF790" s="164">
        <v>97.7</v>
      </c>
      <c r="BG790" s="164">
        <v>97.7</v>
      </c>
      <c r="BH790" s="164">
        <v>97.7</v>
      </c>
      <c r="BI790" s="164">
        <v>97.7</v>
      </c>
      <c r="BJ790" s="164">
        <v>97.7</v>
      </c>
      <c r="BK790" s="164">
        <v>98.2</v>
      </c>
      <c r="BL790" s="164">
        <v>98.2</v>
      </c>
      <c r="BM790" s="164">
        <v>98.6</v>
      </c>
      <c r="BN790" s="164">
        <v>98.6</v>
      </c>
      <c r="BO790" s="164">
        <v>96.6</v>
      </c>
      <c r="BP790" s="164">
        <v>99.5</v>
      </c>
      <c r="BQ790" s="164">
        <v>98.9</v>
      </c>
      <c r="BR790" s="164">
        <v>98.9</v>
      </c>
      <c r="BS790" s="164">
        <v>98.9</v>
      </c>
      <c r="BT790" s="164">
        <v>98.8</v>
      </c>
      <c r="BU790" s="164">
        <v>98.7</v>
      </c>
      <c r="BV790" s="164">
        <v>98.8</v>
      </c>
      <c r="BW790" s="164">
        <v>99.3</v>
      </c>
      <c r="BX790" s="164">
        <v>99.9</v>
      </c>
      <c r="BY790" s="164">
        <v>99.6</v>
      </c>
      <c r="BZ790" s="164">
        <v>100.3</v>
      </c>
      <c r="CA790" s="164">
        <v>101.4</v>
      </c>
      <c r="CB790" s="164">
        <v>101.4</v>
      </c>
      <c r="CC790" s="164">
        <v>101.5</v>
      </c>
      <c r="CD790" s="164">
        <v>101.5</v>
      </c>
      <c r="CE790" s="164">
        <v>101.2</v>
      </c>
      <c r="CF790" s="164">
        <v>101.3</v>
      </c>
      <c r="CG790" s="164">
        <v>100.8</v>
      </c>
      <c r="CH790" s="164">
        <v>100.8</v>
      </c>
      <c r="CI790" s="164">
        <v>101</v>
      </c>
      <c r="CJ790" s="164">
        <v>101</v>
      </c>
      <c r="CK790" s="164">
        <v>101.2</v>
      </c>
      <c r="CL790" s="164">
        <v>101.2</v>
      </c>
      <c r="CM790" s="164">
        <v>101.3</v>
      </c>
      <c r="CN790" s="164">
        <v>101.2</v>
      </c>
      <c r="CO790" s="164">
        <v>101.2</v>
      </c>
      <c r="CP790" s="164">
        <v>101.3</v>
      </c>
      <c r="CQ790" s="164">
        <v>101.4</v>
      </c>
      <c r="CR790" s="164">
        <v>99.5</v>
      </c>
      <c r="CS790" s="164">
        <v>101.6</v>
      </c>
      <c r="CT790" s="164">
        <v>101.5</v>
      </c>
      <c r="CU790" s="164">
        <v>101.5</v>
      </c>
      <c r="CV790" s="164">
        <v>101.5</v>
      </c>
      <c r="CW790" s="164">
        <v>101.5</v>
      </c>
      <c r="CX790" s="164">
        <v>99.5</v>
      </c>
      <c r="CY790" s="164">
        <v>102.8</v>
      </c>
      <c r="CZ790" s="164">
        <v>102.8</v>
      </c>
      <c r="DA790" s="164">
        <v>98.5</v>
      </c>
      <c r="DB790" s="164">
        <v>98.5</v>
      </c>
      <c r="DC790" s="164">
        <v>98.6</v>
      </c>
      <c r="DD790" s="164">
        <v>102.7</v>
      </c>
      <c r="DE790" s="164">
        <v>103.7</v>
      </c>
      <c r="DF790" s="164">
        <v>103.7</v>
      </c>
      <c r="DG790" s="164">
        <v>105.4</v>
      </c>
      <c r="DH790" s="164">
        <v>105.8</v>
      </c>
      <c r="DI790" s="164">
        <v>105.5</v>
      </c>
      <c r="DJ790" s="164">
        <v>104.1</v>
      </c>
      <c r="DK790" s="164">
        <v>104.6</v>
      </c>
      <c r="DL790" s="164">
        <v>107.6</v>
      </c>
      <c r="DM790" s="164">
        <v>108.2</v>
      </c>
      <c r="DN790" s="164">
        <v>107.6</v>
      </c>
      <c r="DO790" s="164">
        <v>107.2</v>
      </c>
      <c r="DP790" s="164">
        <v>108.2</v>
      </c>
      <c r="DQ790" s="164">
        <v>108.7</v>
      </c>
      <c r="DR790" s="164">
        <v>112.4</v>
      </c>
      <c r="DS790" s="164">
        <v>112</v>
      </c>
      <c r="DT790" s="164">
        <v>112.2</v>
      </c>
    </row>
    <row r="791" spans="1:124" x14ac:dyDescent="0.25">
      <c r="A791" s="162" t="s">
        <v>3166</v>
      </c>
      <c r="B791" s="162" t="s">
        <v>3167</v>
      </c>
      <c r="C791" s="163">
        <v>9.1079999999999994E-2</v>
      </c>
      <c r="D791" s="164">
        <v>102.3</v>
      </c>
      <c r="E791" s="164">
        <v>105.9</v>
      </c>
      <c r="F791" s="164">
        <v>109.5</v>
      </c>
      <c r="G791" s="164">
        <v>108.1</v>
      </c>
      <c r="H791" s="164">
        <v>110.1</v>
      </c>
      <c r="I791" s="164">
        <v>109.8</v>
      </c>
      <c r="J791" s="164">
        <v>108.9</v>
      </c>
      <c r="K791" s="164">
        <v>103.4</v>
      </c>
      <c r="L791" s="164">
        <v>110.1</v>
      </c>
      <c r="M791" s="164">
        <v>108.8</v>
      </c>
      <c r="N791" s="164">
        <v>107.7</v>
      </c>
      <c r="O791" s="164">
        <v>115.5</v>
      </c>
      <c r="P791" s="164">
        <v>112.5</v>
      </c>
      <c r="Q791" s="164">
        <v>108.4</v>
      </c>
      <c r="R791" s="164">
        <v>112.6</v>
      </c>
      <c r="S791" s="164">
        <v>107.3</v>
      </c>
      <c r="T791" s="164">
        <v>112.9</v>
      </c>
      <c r="U791" s="164">
        <v>112</v>
      </c>
      <c r="V791" s="164">
        <v>110.7</v>
      </c>
      <c r="W791" s="164">
        <v>112.9</v>
      </c>
      <c r="X791" s="164">
        <v>109.1</v>
      </c>
      <c r="Y791" s="164">
        <v>107.5</v>
      </c>
      <c r="Z791" s="164">
        <v>114</v>
      </c>
      <c r="AA791" s="164">
        <v>113.3</v>
      </c>
      <c r="AB791" s="164">
        <v>115</v>
      </c>
      <c r="AC791" s="164">
        <v>116.7</v>
      </c>
      <c r="AD791" s="164">
        <v>119.1</v>
      </c>
      <c r="AE791" s="164">
        <v>115.5</v>
      </c>
      <c r="AF791" s="164">
        <v>117.7</v>
      </c>
      <c r="AG791" s="164">
        <v>119.2</v>
      </c>
      <c r="AH791" s="164">
        <v>116</v>
      </c>
      <c r="AI791" s="164">
        <v>115.3</v>
      </c>
      <c r="AJ791" s="164">
        <v>115.7</v>
      </c>
      <c r="AK791" s="164">
        <v>119.5</v>
      </c>
      <c r="AL791" s="164">
        <v>122</v>
      </c>
      <c r="AM791" s="164">
        <v>123.1</v>
      </c>
      <c r="AN791" s="164">
        <v>122.7</v>
      </c>
      <c r="AO791" s="164">
        <v>118.9</v>
      </c>
      <c r="AP791" s="164">
        <v>120.1</v>
      </c>
      <c r="AQ791" s="164">
        <v>122.9</v>
      </c>
      <c r="AR791" s="164">
        <v>125.9</v>
      </c>
      <c r="AS791" s="164">
        <v>124.6</v>
      </c>
      <c r="AT791" s="164">
        <v>124.2</v>
      </c>
      <c r="AU791" s="164">
        <v>124.9</v>
      </c>
      <c r="AV791" s="164">
        <v>124.8</v>
      </c>
      <c r="AW791" s="164">
        <v>124.8</v>
      </c>
      <c r="AX791" s="164">
        <v>128.30000000000001</v>
      </c>
      <c r="AY791" s="164">
        <v>128.30000000000001</v>
      </c>
      <c r="AZ791" s="164">
        <v>131.6</v>
      </c>
      <c r="BA791" s="164">
        <v>131.6</v>
      </c>
      <c r="BB791" s="164">
        <v>131.80000000000001</v>
      </c>
      <c r="BC791" s="164">
        <v>132</v>
      </c>
      <c r="BD791" s="164">
        <v>131.80000000000001</v>
      </c>
      <c r="BE791" s="164">
        <v>131.80000000000001</v>
      </c>
      <c r="BF791" s="164">
        <v>136.19999999999999</v>
      </c>
      <c r="BG791" s="164">
        <v>136.5</v>
      </c>
      <c r="BH791" s="164">
        <v>136.1</v>
      </c>
      <c r="BI791" s="164">
        <v>136.4</v>
      </c>
      <c r="BJ791" s="164">
        <v>136.4</v>
      </c>
      <c r="BK791" s="164">
        <v>136.4</v>
      </c>
      <c r="BL791" s="164">
        <v>137.30000000000001</v>
      </c>
      <c r="BM791" s="164">
        <v>135.6</v>
      </c>
      <c r="BN791" s="164">
        <v>140</v>
      </c>
      <c r="BO791" s="164">
        <v>139.9</v>
      </c>
      <c r="BP791" s="164">
        <v>140.19999999999999</v>
      </c>
      <c r="BQ791" s="164">
        <v>138.30000000000001</v>
      </c>
      <c r="BR791" s="164">
        <v>139.30000000000001</v>
      </c>
      <c r="BS791" s="164">
        <v>139.4</v>
      </c>
      <c r="BT791" s="164">
        <v>139.4</v>
      </c>
      <c r="BU791" s="164">
        <v>139.4</v>
      </c>
      <c r="BV791" s="164">
        <v>139.4</v>
      </c>
      <c r="BW791" s="164">
        <v>141.4</v>
      </c>
      <c r="BX791" s="164">
        <v>144.1</v>
      </c>
      <c r="BY791" s="164">
        <v>147</v>
      </c>
      <c r="BZ791" s="164">
        <v>143.80000000000001</v>
      </c>
      <c r="CA791" s="164">
        <v>143.80000000000001</v>
      </c>
      <c r="CB791" s="164">
        <v>147.69999999999999</v>
      </c>
      <c r="CC791" s="164">
        <v>147.69999999999999</v>
      </c>
      <c r="CD791" s="164">
        <v>149.6</v>
      </c>
      <c r="CE791" s="164">
        <v>149.6</v>
      </c>
      <c r="CF791" s="164">
        <v>148.5</v>
      </c>
      <c r="CG791" s="164">
        <v>149</v>
      </c>
      <c r="CH791" s="164">
        <v>151.6</v>
      </c>
      <c r="CI791" s="164">
        <v>151.6</v>
      </c>
      <c r="CJ791" s="164">
        <v>149.5</v>
      </c>
      <c r="CK791" s="164">
        <v>149.5</v>
      </c>
      <c r="CL791" s="164">
        <v>151.30000000000001</v>
      </c>
      <c r="CM791" s="164">
        <v>152.9</v>
      </c>
      <c r="CN791" s="164">
        <v>149.5</v>
      </c>
      <c r="CO791" s="164">
        <v>149.5</v>
      </c>
      <c r="CP791" s="164">
        <v>151.19999999999999</v>
      </c>
      <c r="CQ791" s="164">
        <v>152.9</v>
      </c>
      <c r="CR791" s="164">
        <v>149.4</v>
      </c>
      <c r="CS791" s="164">
        <v>149.4</v>
      </c>
      <c r="CT791" s="164">
        <v>149.4</v>
      </c>
      <c r="CU791" s="164">
        <v>148.69999999999999</v>
      </c>
      <c r="CV791" s="164">
        <v>148.69999999999999</v>
      </c>
      <c r="CW791" s="164">
        <v>149.4</v>
      </c>
      <c r="CX791" s="164">
        <v>150.30000000000001</v>
      </c>
      <c r="CY791" s="164">
        <v>149.4</v>
      </c>
      <c r="CZ791" s="164">
        <v>149.5</v>
      </c>
      <c r="DA791" s="164">
        <v>151.30000000000001</v>
      </c>
      <c r="DB791" s="164">
        <v>151.30000000000001</v>
      </c>
      <c r="DC791" s="164">
        <v>152.9</v>
      </c>
      <c r="DD791" s="164">
        <v>151.30000000000001</v>
      </c>
      <c r="DE791" s="164">
        <v>151.30000000000001</v>
      </c>
      <c r="DF791" s="164">
        <v>153</v>
      </c>
      <c r="DG791" s="164">
        <v>153</v>
      </c>
      <c r="DH791" s="164">
        <v>153.30000000000001</v>
      </c>
      <c r="DI791" s="164">
        <v>153.30000000000001</v>
      </c>
      <c r="DJ791" s="164">
        <v>154.6</v>
      </c>
      <c r="DK791" s="164">
        <v>153.4</v>
      </c>
      <c r="DL791" s="164">
        <v>153.4</v>
      </c>
      <c r="DM791" s="164">
        <v>158</v>
      </c>
      <c r="DN791" s="164">
        <v>157.69999999999999</v>
      </c>
      <c r="DO791" s="164">
        <v>158.1</v>
      </c>
      <c r="DP791" s="164">
        <v>158.1</v>
      </c>
      <c r="DQ791" s="164">
        <v>159.6</v>
      </c>
      <c r="DR791" s="164">
        <v>159.6</v>
      </c>
      <c r="DS791" s="164">
        <v>159.6</v>
      </c>
      <c r="DT791" s="164">
        <v>159.6</v>
      </c>
    </row>
    <row r="792" spans="1:124" x14ac:dyDescent="0.25">
      <c r="A792" s="162" t="s">
        <v>3169</v>
      </c>
      <c r="B792" s="162" t="s">
        <v>3170</v>
      </c>
      <c r="C792" s="163">
        <v>7.3099999999999997E-3</v>
      </c>
      <c r="D792" s="164">
        <v>104</v>
      </c>
      <c r="E792" s="164">
        <v>100.4</v>
      </c>
      <c r="F792" s="164">
        <v>102.2</v>
      </c>
      <c r="G792" s="164">
        <v>106.3</v>
      </c>
      <c r="H792" s="164">
        <v>99.1</v>
      </c>
      <c r="I792" s="164">
        <v>111.1</v>
      </c>
      <c r="J792" s="164">
        <v>111.4</v>
      </c>
      <c r="K792" s="164">
        <v>111.7</v>
      </c>
      <c r="L792" s="164">
        <v>103.4</v>
      </c>
      <c r="M792" s="164">
        <v>103</v>
      </c>
      <c r="N792" s="164">
        <v>100.7</v>
      </c>
      <c r="O792" s="164">
        <v>105.3</v>
      </c>
      <c r="P792" s="164">
        <v>99.2</v>
      </c>
      <c r="Q792" s="164">
        <v>99</v>
      </c>
      <c r="R792" s="164">
        <v>98.4</v>
      </c>
      <c r="S792" s="164">
        <v>98.8</v>
      </c>
      <c r="T792" s="164">
        <v>103.4</v>
      </c>
      <c r="U792" s="164">
        <v>102.3</v>
      </c>
      <c r="V792" s="164">
        <v>108</v>
      </c>
      <c r="W792" s="164">
        <v>101.4</v>
      </c>
      <c r="X792" s="164">
        <v>105.3</v>
      </c>
      <c r="Y792" s="164">
        <v>102.5</v>
      </c>
      <c r="Z792" s="164">
        <v>92</v>
      </c>
      <c r="AA792" s="164">
        <v>104.1</v>
      </c>
      <c r="AB792" s="164">
        <v>96.4</v>
      </c>
      <c r="AC792" s="164">
        <v>100.1</v>
      </c>
      <c r="AD792" s="164">
        <v>118.7</v>
      </c>
      <c r="AE792" s="164">
        <v>109.4</v>
      </c>
      <c r="AF792" s="164">
        <v>119.1</v>
      </c>
      <c r="AG792" s="164">
        <v>124.2</v>
      </c>
      <c r="AH792" s="164">
        <v>113.5</v>
      </c>
      <c r="AI792" s="164">
        <v>113</v>
      </c>
      <c r="AJ792" s="164">
        <v>114.3</v>
      </c>
      <c r="AK792" s="164">
        <v>118.4</v>
      </c>
      <c r="AL792" s="164">
        <v>119.8</v>
      </c>
      <c r="AM792" s="164">
        <v>134.4</v>
      </c>
      <c r="AN792" s="164">
        <v>113.6</v>
      </c>
      <c r="AO792" s="164">
        <v>131.6</v>
      </c>
      <c r="AP792" s="164">
        <v>125.3</v>
      </c>
      <c r="AQ792" s="164">
        <v>138.69999999999999</v>
      </c>
      <c r="AR792" s="164">
        <v>138.69999999999999</v>
      </c>
      <c r="AS792" s="164">
        <v>138.69999999999999</v>
      </c>
      <c r="AT792" s="164">
        <v>138.69999999999999</v>
      </c>
      <c r="AU792" s="164">
        <v>138.69999999999999</v>
      </c>
      <c r="AV792" s="164">
        <v>138.69999999999999</v>
      </c>
      <c r="AW792" s="164">
        <v>134.30000000000001</v>
      </c>
      <c r="AX792" s="164">
        <v>139.1</v>
      </c>
      <c r="AY792" s="164">
        <v>138.5</v>
      </c>
      <c r="AZ792" s="164">
        <v>141.69999999999999</v>
      </c>
      <c r="BA792" s="164">
        <v>139.30000000000001</v>
      </c>
      <c r="BB792" s="164">
        <v>140.4</v>
      </c>
      <c r="BC792" s="164">
        <v>139</v>
      </c>
      <c r="BD792" s="164">
        <v>141.9</v>
      </c>
      <c r="BE792" s="164">
        <v>138.9</v>
      </c>
      <c r="BF792" s="164">
        <v>140</v>
      </c>
      <c r="BG792" s="164">
        <v>137.5</v>
      </c>
      <c r="BH792" s="164">
        <v>138.9</v>
      </c>
      <c r="BI792" s="164">
        <v>136.30000000000001</v>
      </c>
      <c r="BJ792" s="164">
        <v>141</v>
      </c>
      <c r="BK792" s="164">
        <v>142.19999999999999</v>
      </c>
      <c r="BL792" s="164">
        <v>140.9</v>
      </c>
      <c r="BM792" s="164">
        <v>139.6</v>
      </c>
      <c r="BN792" s="164">
        <v>140.5</v>
      </c>
      <c r="BO792" s="164">
        <v>136.80000000000001</v>
      </c>
      <c r="BP792" s="164">
        <v>140.30000000000001</v>
      </c>
      <c r="BQ792" s="164">
        <v>136.4</v>
      </c>
      <c r="BR792" s="164">
        <v>138.69999999999999</v>
      </c>
      <c r="BS792" s="164">
        <v>138.5</v>
      </c>
      <c r="BT792" s="164">
        <v>139.5</v>
      </c>
      <c r="BU792" s="164">
        <v>136.80000000000001</v>
      </c>
      <c r="BV792" s="164">
        <v>140.69999999999999</v>
      </c>
      <c r="BW792" s="164">
        <v>141.6</v>
      </c>
      <c r="BX792" s="164">
        <v>144.1</v>
      </c>
      <c r="BY792" s="164">
        <v>142.4</v>
      </c>
      <c r="BZ792" s="164">
        <v>140.5</v>
      </c>
      <c r="CA792" s="164">
        <v>145.19999999999999</v>
      </c>
      <c r="CB792" s="164">
        <v>141.5</v>
      </c>
      <c r="CC792" s="164">
        <v>141.1</v>
      </c>
      <c r="CD792" s="164">
        <v>142.69999999999999</v>
      </c>
      <c r="CE792" s="164">
        <v>145.69999999999999</v>
      </c>
      <c r="CF792" s="164">
        <v>142.5</v>
      </c>
      <c r="CG792" s="164">
        <v>144.1</v>
      </c>
      <c r="CH792" s="164">
        <v>144.69999999999999</v>
      </c>
      <c r="CI792" s="164">
        <v>140.4</v>
      </c>
      <c r="CJ792" s="164">
        <v>141.19999999999999</v>
      </c>
      <c r="CK792" s="164">
        <v>142.6</v>
      </c>
      <c r="CL792" s="164">
        <v>141.9</v>
      </c>
      <c r="CM792" s="164">
        <v>146.5</v>
      </c>
      <c r="CN792" s="164">
        <v>143.1</v>
      </c>
      <c r="CO792" s="164">
        <v>141.69999999999999</v>
      </c>
      <c r="CP792" s="164">
        <v>149.19999999999999</v>
      </c>
      <c r="CQ792" s="164">
        <v>143.19999999999999</v>
      </c>
      <c r="CR792" s="164">
        <v>140.69999999999999</v>
      </c>
      <c r="CS792" s="164">
        <v>140.69999999999999</v>
      </c>
      <c r="CT792" s="164">
        <v>140.69999999999999</v>
      </c>
      <c r="CU792" s="164">
        <v>140.69999999999999</v>
      </c>
      <c r="CV792" s="164">
        <v>140.69999999999999</v>
      </c>
      <c r="CW792" s="164">
        <v>140.69999999999999</v>
      </c>
      <c r="CX792" s="164">
        <v>143</v>
      </c>
      <c r="CY792" s="164">
        <v>140.30000000000001</v>
      </c>
      <c r="CZ792" s="164">
        <v>143.5</v>
      </c>
      <c r="DA792" s="164">
        <v>142.19999999999999</v>
      </c>
      <c r="DB792" s="164">
        <v>141.1</v>
      </c>
      <c r="DC792" s="164">
        <v>144.1</v>
      </c>
      <c r="DD792" s="164">
        <v>145.30000000000001</v>
      </c>
      <c r="DE792" s="164">
        <v>151.19999999999999</v>
      </c>
      <c r="DF792" s="164">
        <v>149.1</v>
      </c>
      <c r="DG792" s="164">
        <v>147.5</v>
      </c>
      <c r="DH792" s="164">
        <v>154.80000000000001</v>
      </c>
      <c r="DI792" s="164">
        <v>152.4</v>
      </c>
      <c r="DJ792" s="164">
        <v>155.19999999999999</v>
      </c>
      <c r="DK792" s="164">
        <v>140.4</v>
      </c>
      <c r="DL792" s="164">
        <v>139.30000000000001</v>
      </c>
      <c r="DM792" s="164">
        <v>139.80000000000001</v>
      </c>
      <c r="DN792" s="164">
        <v>139.80000000000001</v>
      </c>
      <c r="DO792" s="164">
        <v>141.9</v>
      </c>
      <c r="DP792" s="164">
        <v>140.6</v>
      </c>
      <c r="DQ792" s="164">
        <v>142.19999999999999</v>
      </c>
      <c r="DR792" s="164">
        <v>142.1</v>
      </c>
      <c r="DS792" s="164">
        <v>142.1</v>
      </c>
      <c r="DT792" s="164">
        <v>128</v>
      </c>
    </row>
    <row r="793" spans="1:124" x14ac:dyDescent="0.25">
      <c r="A793" s="162" t="s">
        <v>3173</v>
      </c>
      <c r="B793" s="162" t="s">
        <v>3174</v>
      </c>
      <c r="C793" s="163">
        <v>0.19273000000000001</v>
      </c>
      <c r="D793" s="164">
        <v>99.2</v>
      </c>
      <c r="E793" s="164">
        <v>99.4</v>
      </c>
      <c r="F793" s="164">
        <v>102.4</v>
      </c>
      <c r="G793" s="164">
        <v>101</v>
      </c>
      <c r="H793" s="164">
        <v>105.6</v>
      </c>
      <c r="I793" s="164">
        <v>106.8</v>
      </c>
      <c r="J793" s="164">
        <v>103.6</v>
      </c>
      <c r="K793" s="164">
        <v>99.8</v>
      </c>
      <c r="L793" s="164">
        <v>105.4</v>
      </c>
      <c r="M793" s="164">
        <v>107.2</v>
      </c>
      <c r="N793" s="164">
        <v>110</v>
      </c>
      <c r="O793" s="164">
        <v>104.7</v>
      </c>
      <c r="P793" s="164">
        <v>107.7</v>
      </c>
      <c r="Q793" s="164">
        <v>108.4</v>
      </c>
      <c r="R793" s="164">
        <v>113</v>
      </c>
      <c r="S793" s="164">
        <v>110.7</v>
      </c>
      <c r="T793" s="164">
        <v>113.6</v>
      </c>
      <c r="U793" s="164">
        <v>110.9</v>
      </c>
      <c r="V793" s="164">
        <v>112.9</v>
      </c>
      <c r="W793" s="164">
        <v>111.9</v>
      </c>
      <c r="X793" s="164">
        <v>109.5</v>
      </c>
      <c r="Y793" s="164">
        <v>107</v>
      </c>
      <c r="Z793" s="164">
        <v>108.2</v>
      </c>
      <c r="AA793" s="164">
        <v>108.9</v>
      </c>
      <c r="AB793" s="164">
        <v>106</v>
      </c>
      <c r="AC793" s="164">
        <v>103.4</v>
      </c>
      <c r="AD793" s="164">
        <v>110.4</v>
      </c>
      <c r="AE793" s="164">
        <v>103</v>
      </c>
      <c r="AF793" s="164">
        <v>103.5</v>
      </c>
      <c r="AG793" s="164">
        <v>107.3</v>
      </c>
      <c r="AH793" s="164">
        <v>105.4</v>
      </c>
      <c r="AI793" s="164">
        <v>106</v>
      </c>
      <c r="AJ793" s="164">
        <v>106.8</v>
      </c>
      <c r="AK793" s="164">
        <v>110.2</v>
      </c>
      <c r="AL793" s="164">
        <v>106.5</v>
      </c>
      <c r="AM793" s="164">
        <v>108.9</v>
      </c>
      <c r="AN793" s="164">
        <v>109.3</v>
      </c>
      <c r="AO793" s="164">
        <v>111.6</v>
      </c>
      <c r="AP793" s="164">
        <v>113.9</v>
      </c>
      <c r="AQ793" s="164">
        <v>109.8</v>
      </c>
      <c r="AR793" s="164">
        <v>109.4</v>
      </c>
      <c r="AS793" s="164">
        <v>106.1</v>
      </c>
      <c r="AT793" s="164">
        <v>107.6</v>
      </c>
      <c r="AU793" s="164">
        <v>108.5</v>
      </c>
      <c r="AV793" s="164">
        <v>114</v>
      </c>
      <c r="AW793" s="164">
        <v>113.5</v>
      </c>
      <c r="AX793" s="164">
        <v>114.7</v>
      </c>
      <c r="AY793" s="164">
        <v>113.9</v>
      </c>
      <c r="AZ793" s="164">
        <v>113.8</v>
      </c>
      <c r="BA793" s="164">
        <v>113.4</v>
      </c>
      <c r="BB793" s="164">
        <v>114.3</v>
      </c>
      <c r="BC793" s="164">
        <v>115</v>
      </c>
      <c r="BD793" s="164">
        <v>114.1</v>
      </c>
      <c r="BE793" s="164">
        <v>114.8</v>
      </c>
      <c r="BF793" s="164">
        <v>116.9</v>
      </c>
      <c r="BG793" s="164">
        <v>113.4</v>
      </c>
      <c r="BH793" s="164">
        <v>116.2</v>
      </c>
      <c r="BI793" s="164">
        <v>115.6</v>
      </c>
      <c r="BJ793" s="164">
        <v>116.5</v>
      </c>
      <c r="BK793" s="164">
        <v>117.2</v>
      </c>
      <c r="BL793" s="164">
        <v>116.6</v>
      </c>
      <c r="BM793" s="164">
        <v>116.5</v>
      </c>
      <c r="BN793" s="164">
        <v>116.5</v>
      </c>
      <c r="BO793" s="164">
        <v>115.7</v>
      </c>
      <c r="BP793" s="164">
        <v>117.1</v>
      </c>
      <c r="BQ793" s="164">
        <v>118.7</v>
      </c>
      <c r="BR793" s="164">
        <v>120</v>
      </c>
      <c r="BS793" s="164">
        <v>121.1</v>
      </c>
      <c r="BT793" s="164">
        <v>118.6</v>
      </c>
      <c r="BU793" s="164">
        <v>122.3</v>
      </c>
      <c r="BV793" s="164">
        <v>123.2</v>
      </c>
      <c r="BW793" s="164">
        <v>121.5</v>
      </c>
      <c r="BX793" s="164">
        <v>120.3</v>
      </c>
      <c r="BY793" s="164">
        <v>123.5</v>
      </c>
      <c r="BZ793" s="164">
        <v>125.2</v>
      </c>
      <c r="CA793" s="164">
        <v>125.2</v>
      </c>
      <c r="CB793" s="164">
        <v>124.7</v>
      </c>
      <c r="CC793" s="164">
        <v>124.6</v>
      </c>
      <c r="CD793" s="164">
        <v>121.6</v>
      </c>
      <c r="CE793" s="164">
        <v>120.4</v>
      </c>
      <c r="CF793" s="164">
        <v>124.8</v>
      </c>
      <c r="CG793" s="164">
        <v>121.2</v>
      </c>
      <c r="CH793" s="164">
        <v>125.5</v>
      </c>
      <c r="CI793" s="164">
        <v>129</v>
      </c>
      <c r="CJ793" s="164">
        <v>127.8</v>
      </c>
      <c r="CK793" s="164">
        <v>128.1</v>
      </c>
      <c r="CL793" s="164">
        <v>130</v>
      </c>
      <c r="CM793" s="164">
        <v>126.5</v>
      </c>
      <c r="CN793" s="164">
        <v>131.69999999999999</v>
      </c>
      <c r="CO793" s="164">
        <v>129.5</v>
      </c>
      <c r="CP793" s="164">
        <v>127.9</v>
      </c>
      <c r="CQ793" s="164">
        <v>128.6</v>
      </c>
      <c r="CR793" s="164">
        <v>129.9</v>
      </c>
      <c r="CS793" s="164">
        <v>128.5</v>
      </c>
      <c r="CT793" s="164">
        <v>130.69999999999999</v>
      </c>
      <c r="CU793" s="164">
        <v>128</v>
      </c>
      <c r="CV793" s="164">
        <v>128</v>
      </c>
      <c r="CW793" s="164">
        <v>132.19999999999999</v>
      </c>
      <c r="CX793" s="164">
        <v>129.4</v>
      </c>
      <c r="CY793" s="164">
        <v>130.1</v>
      </c>
      <c r="CZ793" s="164">
        <v>131.6</v>
      </c>
      <c r="DA793" s="164">
        <v>133</v>
      </c>
      <c r="DB793" s="164">
        <v>135.9</v>
      </c>
      <c r="DC793" s="164">
        <v>133.30000000000001</v>
      </c>
      <c r="DD793" s="164">
        <v>136.4</v>
      </c>
      <c r="DE793" s="164">
        <v>134.1</v>
      </c>
      <c r="DF793" s="164">
        <v>138</v>
      </c>
      <c r="DG793" s="164">
        <v>138.6</v>
      </c>
      <c r="DH793" s="164">
        <v>137.80000000000001</v>
      </c>
      <c r="DI793" s="164">
        <v>138.69999999999999</v>
      </c>
      <c r="DJ793" s="164">
        <v>140.69999999999999</v>
      </c>
      <c r="DK793" s="164">
        <v>139.4</v>
      </c>
      <c r="DL793" s="164">
        <v>140.5</v>
      </c>
      <c r="DM793" s="164">
        <v>141.5</v>
      </c>
      <c r="DN793" s="164">
        <v>138.6</v>
      </c>
      <c r="DO793" s="164">
        <v>139.80000000000001</v>
      </c>
      <c r="DP793" s="164">
        <v>142.69999999999999</v>
      </c>
      <c r="DQ793" s="164">
        <v>142.30000000000001</v>
      </c>
      <c r="DR793" s="164">
        <v>139.80000000000001</v>
      </c>
      <c r="DS793" s="164">
        <v>142.80000000000001</v>
      </c>
      <c r="DT793" s="164">
        <v>142.69999999999999</v>
      </c>
    </row>
    <row r="794" spans="1:124" x14ac:dyDescent="0.25">
      <c r="A794" s="162" t="s">
        <v>3176</v>
      </c>
      <c r="B794" s="162" t="s">
        <v>3177</v>
      </c>
      <c r="C794" s="163">
        <v>1.2760000000000001E-2</v>
      </c>
      <c r="D794" s="164">
        <v>91.2</v>
      </c>
      <c r="E794" s="164">
        <v>95.9</v>
      </c>
      <c r="F794" s="164">
        <v>95.9</v>
      </c>
      <c r="G794" s="164">
        <v>91.6</v>
      </c>
      <c r="H794" s="164">
        <v>91.6</v>
      </c>
      <c r="I794" s="164">
        <v>91.6</v>
      </c>
      <c r="J794" s="164">
        <v>91.6</v>
      </c>
      <c r="K794" s="164">
        <v>91.6</v>
      </c>
      <c r="L794" s="164">
        <v>91.6</v>
      </c>
      <c r="M794" s="164">
        <v>93.4</v>
      </c>
      <c r="N794" s="164">
        <v>93.4</v>
      </c>
      <c r="O794" s="164">
        <v>93.4</v>
      </c>
      <c r="P794" s="164">
        <v>93.4</v>
      </c>
      <c r="Q794" s="164">
        <v>100.2</v>
      </c>
      <c r="R794" s="164">
        <v>119.2</v>
      </c>
      <c r="S794" s="164">
        <v>103.1</v>
      </c>
      <c r="T794" s="164">
        <v>122.2</v>
      </c>
      <c r="U794" s="164">
        <v>122.2</v>
      </c>
      <c r="V794" s="164">
        <v>101.7</v>
      </c>
      <c r="W794" s="164">
        <v>101.7</v>
      </c>
      <c r="X794" s="164">
        <v>101.7</v>
      </c>
      <c r="Y794" s="164">
        <v>101.4</v>
      </c>
      <c r="Z794" s="164">
        <v>105.1</v>
      </c>
      <c r="AA794" s="164">
        <v>105.1</v>
      </c>
      <c r="AB794" s="164">
        <v>104</v>
      </c>
      <c r="AC794" s="164">
        <v>104</v>
      </c>
      <c r="AD794" s="164">
        <v>104</v>
      </c>
      <c r="AE794" s="164">
        <v>104</v>
      </c>
      <c r="AF794" s="164">
        <v>104</v>
      </c>
      <c r="AG794" s="164">
        <v>104</v>
      </c>
      <c r="AH794" s="164">
        <v>104</v>
      </c>
      <c r="AI794" s="164">
        <v>104</v>
      </c>
      <c r="AJ794" s="164">
        <v>104</v>
      </c>
      <c r="AK794" s="164">
        <v>105.2</v>
      </c>
      <c r="AL794" s="164">
        <v>102.8</v>
      </c>
      <c r="AM794" s="164">
        <v>108.5</v>
      </c>
      <c r="AN794" s="164">
        <v>108.5</v>
      </c>
      <c r="AO794" s="164">
        <v>108.5</v>
      </c>
      <c r="AP794" s="164">
        <v>108.5</v>
      </c>
      <c r="AQ794" s="164">
        <v>108.5</v>
      </c>
      <c r="AR794" s="164">
        <v>107.5</v>
      </c>
      <c r="AS794" s="164">
        <v>113.1</v>
      </c>
      <c r="AT794" s="164">
        <v>113.1</v>
      </c>
      <c r="AU794" s="164">
        <v>113.1</v>
      </c>
      <c r="AV794" s="164">
        <v>113.1</v>
      </c>
      <c r="AW794" s="164">
        <v>113.1</v>
      </c>
      <c r="AX794" s="164">
        <v>113.1</v>
      </c>
      <c r="AY794" s="164">
        <v>113.1</v>
      </c>
      <c r="AZ794" s="164">
        <v>113.1</v>
      </c>
      <c r="BA794" s="164">
        <v>113.1</v>
      </c>
      <c r="BB794" s="164">
        <v>113.1</v>
      </c>
      <c r="BC794" s="164">
        <v>113.1</v>
      </c>
      <c r="BD794" s="164">
        <v>113.1</v>
      </c>
      <c r="BE794" s="164">
        <v>113.1</v>
      </c>
      <c r="BF794" s="164">
        <v>113.1</v>
      </c>
      <c r="BG794" s="164">
        <v>113.1</v>
      </c>
      <c r="BH794" s="164">
        <v>113.1</v>
      </c>
      <c r="BI794" s="164">
        <v>112.6</v>
      </c>
      <c r="BJ794" s="164">
        <v>107.5</v>
      </c>
      <c r="BK794" s="164">
        <v>107.5</v>
      </c>
      <c r="BL794" s="164">
        <v>107.7</v>
      </c>
      <c r="BM794" s="164">
        <v>107.6</v>
      </c>
      <c r="BN794" s="164">
        <v>107.6</v>
      </c>
      <c r="BO794" s="164">
        <v>107.6</v>
      </c>
      <c r="BP794" s="164">
        <v>109.9</v>
      </c>
      <c r="BQ794" s="164">
        <v>109.2</v>
      </c>
      <c r="BR794" s="164">
        <v>109.2</v>
      </c>
      <c r="BS794" s="164">
        <v>109.2</v>
      </c>
      <c r="BT794" s="164">
        <v>112.2</v>
      </c>
      <c r="BU794" s="164">
        <v>114.7</v>
      </c>
      <c r="BV794" s="164">
        <v>107.6</v>
      </c>
      <c r="BW794" s="164">
        <v>110.4</v>
      </c>
      <c r="BX794" s="164">
        <v>109.4</v>
      </c>
      <c r="BY794" s="164">
        <v>105.9</v>
      </c>
      <c r="BZ794" s="164">
        <v>104.6</v>
      </c>
      <c r="CA794" s="164">
        <v>107.7</v>
      </c>
      <c r="CB794" s="164">
        <v>106.5</v>
      </c>
      <c r="CC794" s="164">
        <v>106.5</v>
      </c>
      <c r="CD794" s="164">
        <v>106.5</v>
      </c>
      <c r="CE794" s="164">
        <v>106.6</v>
      </c>
      <c r="CF794" s="164">
        <v>105.2</v>
      </c>
      <c r="CG794" s="164">
        <v>104.2</v>
      </c>
      <c r="CH794" s="164">
        <v>106.5</v>
      </c>
      <c r="CI794" s="164">
        <v>105.9</v>
      </c>
      <c r="CJ794" s="164">
        <v>105.9</v>
      </c>
      <c r="CK794" s="164">
        <v>105.9</v>
      </c>
      <c r="CL794" s="164">
        <v>105.9</v>
      </c>
      <c r="CM794" s="164">
        <v>105.9</v>
      </c>
      <c r="CN794" s="164">
        <v>115.5</v>
      </c>
      <c r="CO794" s="164">
        <v>111.2</v>
      </c>
      <c r="CP794" s="164">
        <v>111.1</v>
      </c>
      <c r="CQ794" s="164">
        <v>110.6</v>
      </c>
      <c r="CR794" s="164">
        <v>110.6</v>
      </c>
      <c r="CS794" s="164">
        <v>110.6</v>
      </c>
      <c r="CT794" s="164">
        <v>110.6</v>
      </c>
      <c r="CU794" s="164">
        <v>110.6</v>
      </c>
      <c r="CV794" s="164">
        <v>111.3</v>
      </c>
      <c r="CW794" s="164">
        <v>111.7</v>
      </c>
      <c r="CX794" s="164">
        <v>105.4</v>
      </c>
      <c r="CY794" s="164">
        <v>106.6</v>
      </c>
      <c r="CZ794" s="164">
        <v>106.2</v>
      </c>
      <c r="DA794" s="164">
        <v>107.5</v>
      </c>
      <c r="DB794" s="164">
        <v>107.5</v>
      </c>
      <c r="DC794" s="164">
        <v>105.9</v>
      </c>
      <c r="DD794" s="164">
        <v>108.6</v>
      </c>
      <c r="DE794" s="164">
        <v>108.6</v>
      </c>
      <c r="DF794" s="164">
        <v>108.6</v>
      </c>
      <c r="DG794" s="164">
        <v>106.8</v>
      </c>
      <c r="DH794" s="164">
        <v>106.8</v>
      </c>
      <c r="DI794" s="164">
        <v>106.8</v>
      </c>
      <c r="DJ794" s="164">
        <v>106.8</v>
      </c>
      <c r="DK794" s="164">
        <v>105.9</v>
      </c>
      <c r="DL794" s="164">
        <v>105.9</v>
      </c>
      <c r="DM794" s="164">
        <v>102</v>
      </c>
      <c r="DN794" s="164">
        <v>105.9</v>
      </c>
      <c r="DO794" s="164">
        <v>105.9</v>
      </c>
      <c r="DP794" s="164">
        <v>106</v>
      </c>
      <c r="DQ794" s="164">
        <v>106</v>
      </c>
      <c r="DR794" s="164">
        <v>106</v>
      </c>
      <c r="DS794" s="164">
        <v>108.4</v>
      </c>
      <c r="DT794" s="164">
        <v>108.4</v>
      </c>
    </row>
    <row r="795" spans="1:124" x14ac:dyDescent="0.25">
      <c r="A795" s="162" t="s">
        <v>3179</v>
      </c>
      <c r="B795" s="162" t="s">
        <v>3180</v>
      </c>
      <c r="C795" s="163">
        <v>8.0729999999999996E-2</v>
      </c>
      <c r="D795" s="164">
        <v>99.5</v>
      </c>
      <c r="E795" s="164">
        <v>99.5</v>
      </c>
      <c r="F795" s="164">
        <v>99.5</v>
      </c>
      <c r="G795" s="164">
        <v>100.1</v>
      </c>
      <c r="H795" s="164">
        <v>96.9</v>
      </c>
      <c r="I795" s="164">
        <v>96.9</v>
      </c>
      <c r="J795" s="164">
        <v>96.9</v>
      </c>
      <c r="K795" s="164">
        <v>96.9</v>
      </c>
      <c r="L795" s="164">
        <v>97</v>
      </c>
      <c r="M795" s="164">
        <v>98.1</v>
      </c>
      <c r="N795" s="164">
        <v>98.1</v>
      </c>
      <c r="O795" s="164">
        <v>97.9</v>
      </c>
      <c r="P795" s="164">
        <v>103.1</v>
      </c>
      <c r="Q795" s="164">
        <v>103.2</v>
      </c>
      <c r="R795" s="164">
        <v>103.1</v>
      </c>
      <c r="S795" s="164">
        <v>103.2</v>
      </c>
      <c r="T795" s="164">
        <v>103.2</v>
      </c>
      <c r="U795" s="164">
        <v>103.2</v>
      </c>
      <c r="V795" s="164">
        <v>102.1</v>
      </c>
      <c r="W795" s="164">
        <v>102.1</v>
      </c>
      <c r="X795" s="164">
        <v>102.1</v>
      </c>
      <c r="Y795" s="164">
        <v>102</v>
      </c>
      <c r="Z795" s="164">
        <v>102</v>
      </c>
      <c r="AA795" s="164">
        <v>104</v>
      </c>
      <c r="AB795" s="164">
        <v>107.6</v>
      </c>
      <c r="AC795" s="164">
        <v>111.2</v>
      </c>
      <c r="AD795" s="164">
        <v>111.2</v>
      </c>
      <c r="AE795" s="164">
        <v>111.2</v>
      </c>
      <c r="AF795" s="164">
        <v>111.3</v>
      </c>
      <c r="AG795" s="164">
        <v>111.3</v>
      </c>
      <c r="AH795" s="164">
        <v>111.3</v>
      </c>
      <c r="AI795" s="164">
        <v>111.3</v>
      </c>
      <c r="AJ795" s="164">
        <v>111.3</v>
      </c>
      <c r="AK795" s="164">
        <v>111.3</v>
      </c>
      <c r="AL795" s="164">
        <v>111.4</v>
      </c>
      <c r="AM795" s="164">
        <v>111.9</v>
      </c>
      <c r="AN795" s="164">
        <v>111.9</v>
      </c>
      <c r="AO795" s="164">
        <v>111.9</v>
      </c>
      <c r="AP795" s="164">
        <v>112.1</v>
      </c>
      <c r="AQ795" s="164">
        <v>112.1</v>
      </c>
      <c r="AR795" s="164">
        <v>112.1</v>
      </c>
      <c r="AS795" s="164">
        <v>112.4</v>
      </c>
      <c r="AT795" s="164">
        <v>113.9</v>
      </c>
      <c r="AU795" s="164">
        <v>114.1</v>
      </c>
      <c r="AV795" s="164">
        <v>114</v>
      </c>
      <c r="AW795" s="164">
        <v>114</v>
      </c>
      <c r="AX795" s="164">
        <v>114.1</v>
      </c>
      <c r="AY795" s="164">
        <v>114.1</v>
      </c>
      <c r="AZ795" s="164">
        <v>114.1</v>
      </c>
      <c r="BA795" s="164">
        <v>114.1</v>
      </c>
      <c r="BB795" s="164">
        <v>114.1</v>
      </c>
      <c r="BC795" s="164">
        <v>114.1</v>
      </c>
      <c r="BD795" s="164">
        <v>114.1</v>
      </c>
      <c r="BE795" s="164">
        <v>114.1</v>
      </c>
      <c r="BF795" s="164">
        <v>114.1</v>
      </c>
      <c r="BG795" s="164">
        <v>114.1</v>
      </c>
      <c r="BH795" s="164">
        <v>114.1</v>
      </c>
      <c r="BI795" s="164">
        <v>114.1</v>
      </c>
      <c r="BJ795" s="164">
        <v>114.1</v>
      </c>
      <c r="BK795" s="164">
        <v>114.1</v>
      </c>
      <c r="BL795" s="164">
        <v>115.6</v>
      </c>
      <c r="BM795" s="164">
        <v>115.6</v>
      </c>
      <c r="BN795" s="164">
        <v>119</v>
      </c>
      <c r="BO795" s="164">
        <v>120.5</v>
      </c>
      <c r="BP795" s="164">
        <v>120.5</v>
      </c>
      <c r="BQ795" s="164">
        <v>121.2</v>
      </c>
      <c r="BR795" s="164">
        <v>121.2</v>
      </c>
      <c r="BS795" s="164">
        <v>121.2</v>
      </c>
      <c r="BT795" s="164">
        <v>121.2</v>
      </c>
      <c r="BU795" s="164">
        <v>121.3</v>
      </c>
      <c r="BV795" s="164">
        <v>120.8</v>
      </c>
      <c r="BW795" s="164">
        <v>120.5</v>
      </c>
      <c r="BX795" s="164">
        <v>120.5</v>
      </c>
      <c r="BY795" s="164">
        <v>121</v>
      </c>
      <c r="BZ795" s="164">
        <v>121.3</v>
      </c>
      <c r="CA795" s="164">
        <v>121</v>
      </c>
      <c r="CB795" s="164">
        <v>121.2</v>
      </c>
      <c r="CC795" s="164">
        <v>120.9</v>
      </c>
      <c r="CD795" s="164">
        <v>120.3</v>
      </c>
      <c r="CE795" s="164">
        <v>121.3</v>
      </c>
      <c r="CF795" s="164">
        <v>121.3</v>
      </c>
      <c r="CG795" s="164">
        <v>120.7</v>
      </c>
      <c r="CH795" s="164">
        <v>121</v>
      </c>
      <c r="CI795" s="164">
        <v>121.3</v>
      </c>
      <c r="CJ795" s="164">
        <v>120.9</v>
      </c>
      <c r="CK795" s="164">
        <v>121</v>
      </c>
      <c r="CL795" s="164">
        <v>120.4</v>
      </c>
      <c r="CM795" s="164">
        <v>120.5</v>
      </c>
      <c r="CN795" s="164">
        <v>120.7</v>
      </c>
      <c r="CO795" s="164">
        <v>120.4</v>
      </c>
      <c r="CP795" s="164">
        <v>119.8</v>
      </c>
      <c r="CQ795" s="164">
        <v>119.7</v>
      </c>
      <c r="CR795" s="164">
        <v>119.7</v>
      </c>
      <c r="CS795" s="164">
        <v>119.7</v>
      </c>
      <c r="CT795" s="164">
        <v>120.1</v>
      </c>
      <c r="CU795" s="164">
        <v>120.1</v>
      </c>
      <c r="CV795" s="164">
        <v>120.1</v>
      </c>
      <c r="CW795" s="164">
        <v>120.1</v>
      </c>
      <c r="CX795" s="164">
        <v>120.1</v>
      </c>
      <c r="CY795" s="164">
        <v>121.1</v>
      </c>
      <c r="CZ795" s="164">
        <v>120.5</v>
      </c>
      <c r="DA795" s="164">
        <v>124</v>
      </c>
      <c r="DB795" s="164">
        <v>124</v>
      </c>
      <c r="DC795" s="164">
        <v>121.7</v>
      </c>
      <c r="DD795" s="164">
        <v>123.3</v>
      </c>
      <c r="DE795" s="164">
        <v>122.4</v>
      </c>
      <c r="DF795" s="164">
        <v>122.4</v>
      </c>
      <c r="DG795" s="164">
        <v>126</v>
      </c>
      <c r="DH795" s="164">
        <v>126</v>
      </c>
      <c r="DI795" s="164">
        <v>126</v>
      </c>
      <c r="DJ795" s="164">
        <v>128.6</v>
      </c>
      <c r="DK795" s="164">
        <v>128.6</v>
      </c>
      <c r="DL795" s="164">
        <v>128.5</v>
      </c>
      <c r="DM795" s="164">
        <v>128.9</v>
      </c>
      <c r="DN795" s="164">
        <v>128.9</v>
      </c>
      <c r="DO795" s="164">
        <v>129.30000000000001</v>
      </c>
      <c r="DP795" s="164">
        <v>129.30000000000001</v>
      </c>
      <c r="DQ795" s="164">
        <v>129.30000000000001</v>
      </c>
      <c r="DR795" s="164">
        <v>129.6</v>
      </c>
      <c r="DS795" s="164">
        <v>130</v>
      </c>
      <c r="DT795" s="164">
        <v>130</v>
      </c>
    </row>
    <row r="796" spans="1:124" x14ac:dyDescent="0.25">
      <c r="A796" s="162" t="s">
        <v>3182</v>
      </c>
      <c r="B796" s="162" t="s">
        <v>3183</v>
      </c>
      <c r="C796" s="163">
        <v>4.5589999999999999E-2</v>
      </c>
      <c r="D796" s="164">
        <v>85.7</v>
      </c>
      <c r="E796" s="164">
        <v>86</v>
      </c>
      <c r="F796" s="164">
        <v>89.3</v>
      </c>
      <c r="G796" s="164">
        <v>89.3</v>
      </c>
      <c r="H796" s="164">
        <v>87.8</v>
      </c>
      <c r="I796" s="164">
        <v>87.5</v>
      </c>
      <c r="J796" s="164">
        <v>87.1</v>
      </c>
      <c r="K796" s="164">
        <v>89.1</v>
      </c>
      <c r="L796" s="164">
        <v>88.5</v>
      </c>
      <c r="M796" s="164">
        <v>88</v>
      </c>
      <c r="N796" s="164">
        <v>82</v>
      </c>
      <c r="O796" s="164">
        <v>81.7</v>
      </c>
      <c r="P796" s="164">
        <v>78.099999999999994</v>
      </c>
      <c r="Q796" s="164">
        <v>77.900000000000006</v>
      </c>
      <c r="R796" s="164">
        <v>79</v>
      </c>
      <c r="S796" s="164">
        <v>81.099999999999994</v>
      </c>
      <c r="T796" s="164">
        <v>79.099999999999994</v>
      </c>
      <c r="U796" s="164">
        <v>78.5</v>
      </c>
      <c r="V796" s="164">
        <v>78.5</v>
      </c>
      <c r="W796" s="164">
        <v>77.900000000000006</v>
      </c>
      <c r="X796" s="164">
        <v>77.400000000000006</v>
      </c>
      <c r="Y796" s="164">
        <v>76.599999999999994</v>
      </c>
      <c r="Z796" s="164">
        <v>77.099999999999994</v>
      </c>
      <c r="AA796" s="164">
        <v>77.099999999999994</v>
      </c>
      <c r="AB796" s="164">
        <v>76</v>
      </c>
      <c r="AC796" s="164">
        <v>76.2</v>
      </c>
      <c r="AD796" s="164">
        <v>78.099999999999994</v>
      </c>
      <c r="AE796" s="164">
        <v>79</v>
      </c>
      <c r="AF796" s="164">
        <v>76.900000000000006</v>
      </c>
      <c r="AG796" s="164">
        <v>78</v>
      </c>
      <c r="AH796" s="164">
        <v>78.2</v>
      </c>
      <c r="AI796" s="164">
        <v>78.2</v>
      </c>
      <c r="AJ796" s="164">
        <v>78.2</v>
      </c>
      <c r="AK796" s="164">
        <v>78.900000000000006</v>
      </c>
      <c r="AL796" s="164">
        <v>80.599999999999994</v>
      </c>
      <c r="AM796" s="164">
        <v>78.7</v>
      </c>
      <c r="AN796" s="164">
        <v>78</v>
      </c>
      <c r="AO796" s="164">
        <v>79.400000000000006</v>
      </c>
      <c r="AP796" s="164">
        <v>79.400000000000006</v>
      </c>
      <c r="AQ796" s="164">
        <v>79.5</v>
      </c>
      <c r="AR796" s="164">
        <v>76.5</v>
      </c>
      <c r="AS796" s="164">
        <v>77.3</v>
      </c>
      <c r="AT796" s="164">
        <v>76.8</v>
      </c>
      <c r="AU796" s="164">
        <v>77</v>
      </c>
      <c r="AV796" s="164">
        <v>76.900000000000006</v>
      </c>
      <c r="AW796" s="164">
        <v>77</v>
      </c>
      <c r="AX796" s="164">
        <v>77.099999999999994</v>
      </c>
      <c r="AY796" s="164">
        <v>73.599999999999994</v>
      </c>
      <c r="AZ796" s="164">
        <v>75.7</v>
      </c>
      <c r="BA796" s="164">
        <v>75.7</v>
      </c>
      <c r="BB796" s="164">
        <v>75.599999999999994</v>
      </c>
      <c r="BC796" s="164">
        <v>75.099999999999994</v>
      </c>
      <c r="BD796" s="164">
        <v>75.400000000000006</v>
      </c>
      <c r="BE796" s="164">
        <v>72.099999999999994</v>
      </c>
      <c r="BF796" s="164">
        <v>72</v>
      </c>
      <c r="BG796" s="164">
        <v>72.599999999999994</v>
      </c>
      <c r="BH796" s="164">
        <v>72.400000000000006</v>
      </c>
      <c r="BI796" s="164">
        <v>72.7</v>
      </c>
      <c r="BJ796" s="164">
        <v>72.400000000000006</v>
      </c>
      <c r="BK796" s="164">
        <v>72.599999999999994</v>
      </c>
      <c r="BL796" s="164">
        <v>72</v>
      </c>
      <c r="BM796" s="164">
        <v>70.900000000000006</v>
      </c>
      <c r="BN796" s="164">
        <v>71.099999999999994</v>
      </c>
      <c r="BO796" s="164">
        <v>70.900000000000006</v>
      </c>
      <c r="BP796" s="164">
        <v>70.900000000000006</v>
      </c>
      <c r="BQ796" s="164">
        <v>71</v>
      </c>
      <c r="BR796" s="164">
        <v>71</v>
      </c>
      <c r="BS796" s="164">
        <v>70.8</v>
      </c>
      <c r="BT796" s="164">
        <v>70.3</v>
      </c>
      <c r="BU796" s="164">
        <v>68.599999999999994</v>
      </c>
      <c r="BV796" s="164">
        <v>68.5</v>
      </c>
      <c r="BW796" s="164">
        <v>68.8</v>
      </c>
      <c r="BX796" s="164">
        <v>68.8</v>
      </c>
      <c r="BY796" s="164">
        <v>68.8</v>
      </c>
      <c r="BZ796" s="164">
        <v>67.2</v>
      </c>
      <c r="CA796" s="164">
        <v>67</v>
      </c>
      <c r="CB796" s="164">
        <v>67</v>
      </c>
      <c r="CC796" s="164">
        <v>67</v>
      </c>
      <c r="CD796" s="164">
        <v>67</v>
      </c>
      <c r="CE796" s="164">
        <v>67</v>
      </c>
      <c r="CF796" s="164">
        <v>67</v>
      </c>
      <c r="CG796" s="164">
        <v>67</v>
      </c>
      <c r="CH796" s="164">
        <v>67</v>
      </c>
      <c r="CI796" s="164">
        <v>66.599999999999994</v>
      </c>
      <c r="CJ796" s="164">
        <v>66.599999999999994</v>
      </c>
      <c r="CK796" s="164">
        <v>66.599999999999994</v>
      </c>
      <c r="CL796" s="164">
        <v>66.599999999999994</v>
      </c>
      <c r="CM796" s="164">
        <v>66.599999999999994</v>
      </c>
      <c r="CN796" s="164">
        <v>66.599999999999994</v>
      </c>
      <c r="CO796" s="164">
        <v>66.599999999999994</v>
      </c>
      <c r="CP796" s="164">
        <v>65.8</v>
      </c>
      <c r="CQ796" s="164">
        <v>65.599999999999994</v>
      </c>
      <c r="CR796" s="164">
        <v>65.400000000000006</v>
      </c>
      <c r="CS796" s="164">
        <v>65.400000000000006</v>
      </c>
      <c r="CT796" s="164">
        <v>65.400000000000006</v>
      </c>
      <c r="CU796" s="164">
        <v>64.3</v>
      </c>
      <c r="CV796" s="164">
        <v>64.3</v>
      </c>
      <c r="CW796" s="164">
        <v>64.8</v>
      </c>
      <c r="CX796" s="164">
        <v>64.599999999999994</v>
      </c>
      <c r="CY796" s="164">
        <v>64.599999999999994</v>
      </c>
      <c r="CZ796" s="164">
        <v>64.3</v>
      </c>
      <c r="DA796" s="164">
        <v>64.400000000000006</v>
      </c>
      <c r="DB796" s="164">
        <v>65.400000000000006</v>
      </c>
      <c r="DC796" s="164">
        <v>65.5</v>
      </c>
      <c r="DD796" s="164">
        <v>65.7</v>
      </c>
      <c r="DE796" s="164">
        <v>66</v>
      </c>
      <c r="DF796" s="164">
        <v>66.2</v>
      </c>
      <c r="DG796" s="164">
        <v>66.400000000000006</v>
      </c>
      <c r="DH796" s="164">
        <v>66.400000000000006</v>
      </c>
      <c r="DI796" s="164">
        <v>66.5</v>
      </c>
      <c r="DJ796" s="164">
        <v>66.400000000000006</v>
      </c>
      <c r="DK796" s="164">
        <v>66.2</v>
      </c>
      <c r="DL796" s="164">
        <v>66.2</v>
      </c>
      <c r="DM796" s="164">
        <v>66.5</v>
      </c>
      <c r="DN796" s="164">
        <v>66.7</v>
      </c>
      <c r="DO796" s="164">
        <v>66.3</v>
      </c>
      <c r="DP796" s="164">
        <v>66.8</v>
      </c>
      <c r="DQ796" s="164">
        <v>66.900000000000006</v>
      </c>
      <c r="DR796" s="164">
        <v>67.2</v>
      </c>
      <c r="DS796" s="164">
        <v>67.3</v>
      </c>
      <c r="DT796" s="164">
        <v>67.599999999999994</v>
      </c>
    </row>
    <row r="797" spans="1:124" x14ac:dyDescent="0.25">
      <c r="A797" s="162" t="s">
        <v>3185</v>
      </c>
      <c r="B797" s="162" t="s">
        <v>3186</v>
      </c>
      <c r="C797" s="163">
        <v>2.5819999999999999E-2</v>
      </c>
      <c r="D797" s="164">
        <v>72.599999999999994</v>
      </c>
      <c r="E797" s="164">
        <v>73</v>
      </c>
      <c r="F797" s="164">
        <v>80</v>
      </c>
      <c r="G797" s="164">
        <v>80.099999999999994</v>
      </c>
      <c r="H797" s="164">
        <v>77.5</v>
      </c>
      <c r="I797" s="164">
        <v>77</v>
      </c>
      <c r="J797" s="164">
        <v>76.3</v>
      </c>
      <c r="K797" s="164">
        <v>79.8</v>
      </c>
      <c r="L797" s="164">
        <v>78.599999999999994</v>
      </c>
      <c r="M797" s="164">
        <v>77.900000000000006</v>
      </c>
      <c r="N797" s="164">
        <v>73.5</v>
      </c>
      <c r="O797" s="164">
        <v>73</v>
      </c>
      <c r="P797" s="164">
        <v>66.599999999999994</v>
      </c>
      <c r="Q797" s="164">
        <v>66.3</v>
      </c>
      <c r="R797" s="164">
        <v>68.2</v>
      </c>
      <c r="S797" s="164">
        <v>61.8</v>
      </c>
      <c r="T797" s="164">
        <v>63</v>
      </c>
      <c r="U797" s="164">
        <v>61.9</v>
      </c>
      <c r="V797" s="164">
        <v>61.8</v>
      </c>
      <c r="W797" s="164">
        <v>60.9</v>
      </c>
      <c r="X797" s="164">
        <v>62.8</v>
      </c>
      <c r="Y797" s="164">
        <v>61.5</v>
      </c>
      <c r="Z797" s="164">
        <v>62.3</v>
      </c>
      <c r="AA797" s="164">
        <v>62.3</v>
      </c>
      <c r="AB797" s="164">
        <v>60.4</v>
      </c>
      <c r="AC797" s="164">
        <v>60.8</v>
      </c>
      <c r="AD797" s="164">
        <v>59.4</v>
      </c>
      <c r="AE797" s="164">
        <v>61</v>
      </c>
      <c r="AF797" s="164">
        <v>57.3</v>
      </c>
      <c r="AG797" s="164">
        <v>58.6</v>
      </c>
      <c r="AH797" s="164">
        <v>59</v>
      </c>
      <c r="AI797" s="164">
        <v>58.5</v>
      </c>
      <c r="AJ797" s="164">
        <v>58.5</v>
      </c>
      <c r="AK797" s="164">
        <v>60.3</v>
      </c>
      <c r="AL797" s="164">
        <v>60.5</v>
      </c>
      <c r="AM797" s="164">
        <v>61.8</v>
      </c>
      <c r="AN797" s="164">
        <v>60.6</v>
      </c>
      <c r="AO797" s="164">
        <v>61.3</v>
      </c>
      <c r="AP797" s="164">
        <v>61.2</v>
      </c>
      <c r="AQ797" s="164">
        <v>61.5</v>
      </c>
      <c r="AR797" s="164">
        <v>56.2</v>
      </c>
      <c r="AS797" s="164">
        <v>57.4</v>
      </c>
      <c r="AT797" s="164">
        <v>56.5</v>
      </c>
      <c r="AU797" s="164">
        <v>56.9</v>
      </c>
      <c r="AV797" s="164">
        <v>56.8</v>
      </c>
      <c r="AW797" s="164">
        <v>57</v>
      </c>
      <c r="AX797" s="164">
        <v>61.3</v>
      </c>
      <c r="AY797" s="164">
        <v>56.4</v>
      </c>
      <c r="AZ797" s="164">
        <v>60.2</v>
      </c>
      <c r="BA797" s="164">
        <v>60.2</v>
      </c>
      <c r="BB797" s="164">
        <v>60</v>
      </c>
      <c r="BC797" s="164">
        <v>58.6</v>
      </c>
      <c r="BD797" s="164">
        <v>59.7</v>
      </c>
      <c r="BE797" s="164">
        <v>53.9</v>
      </c>
      <c r="BF797" s="164">
        <v>53.6</v>
      </c>
      <c r="BG797" s="164">
        <v>54.8</v>
      </c>
      <c r="BH797" s="164">
        <v>54.3</v>
      </c>
      <c r="BI797" s="164">
        <v>54.8</v>
      </c>
      <c r="BJ797" s="164">
        <v>54.4</v>
      </c>
      <c r="BK797" s="164">
        <v>54.7</v>
      </c>
      <c r="BL797" s="164">
        <v>53.7</v>
      </c>
      <c r="BM797" s="164">
        <v>51.7</v>
      </c>
      <c r="BN797" s="164">
        <v>51.9</v>
      </c>
      <c r="BO797" s="164">
        <v>51.7</v>
      </c>
      <c r="BP797" s="164">
        <v>51.7</v>
      </c>
      <c r="BQ797" s="164">
        <v>51.8</v>
      </c>
      <c r="BR797" s="164">
        <v>51.8</v>
      </c>
      <c r="BS797" s="164">
        <v>51.5</v>
      </c>
      <c r="BT797" s="164">
        <v>50.6</v>
      </c>
      <c r="BU797" s="164">
        <v>47.6</v>
      </c>
      <c r="BV797" s="164">
        <v>47.4</v>
      </c>
      <c r="BW797" s="164">
        <v>48.1</v>
      </c>
      <c r="BX797" s="164">
        <v>48.1</v>
      </c>
      <c r="BY797" s="164">
        <v>48.1</v>
      </c>
      <c r="BZ797" s="164">
        <v>45.1</v>
      </c>
      <c r="CA797" s="164">
        <v>44.7</v>
      </c>
      <c r="CB797" s="164">
        <v>44.7</v>
      </c>
      <c r="CC797" s="164">
        <v>44.7</v>
      </c>
      <c r="CD797" s="164">
        <v>44.7</v>
      </c>
      <c r="CE797" s="164">
        <v>44.7</v>
      </c>
      <c r="CF797" s="164">
        <v>44.7</v>
      </c>
      <c r="CG797" s="164">
        <v>44.7</v>
      </c>
      <c r="CH797" s="164">
        <v>44.7</v>
      </c>
      <c r="CI797" s="164">
        <v>44.7</v>
      </c>
      <c r="CJ797" s="164">
        <v>44.7</v>
      </c>
      <c r="CK797" s="164">
        <v>44.7</v>
      </c>
      <c r="CL797" s="164">
        <v>44.7</v>
      </c>
      <c r="CM797" s="164">
        <v>44.7</v>
      </c>
      <c r="CN797" s="164">
        <v>44.7</v>
      </c>
      <c r="CO797" s="164">
        <v>44.7</v>
      </c>
      <c r="CP797" s="164">
        <v>43.3</v>
      </c>
      <c r="CQ797" s="164">
        <v>43</v>
      </c>
      <c r="CR797" s="164">
        <v>42.7</v>
      </c>
      <c r="CS797" s="164">
        <v>42.7</v>
      </c>
      <c r="CT797" s="164">
        <v>42.7</v>
      </c>
      <c r="CU797" s="164">
        <v>40.700000000000003</v>
      </c>
      <c r="CV797" s="164">
        <v>40.700000000000003</v>
      </c>
      <c r="CW797" s="164">
        <v>41.6</v>
      </c>
      <c r="CX797" s="164">
        <v>41.3</v>
      </c>
      <c r="CY797" s="164">
        <v>41.2</v>
      </c>
      <c r="CZ797" s="164">
        <v>40.700000000000003</v>
      </c>
      <c r="DA797" s="164">
        <v>40.799999999999997</v>
      </c>
      <c r="DB797" s="164">
        <v>42.7</v>
      </c>
      <c r="DC797" s="164">
        <v>42.8</v>
      </c>
      <c r="DD797" s="164">
        <v>43.1</v>
      </c>
      <c r="DE797" s="164">
        <v>43.6</v>
      </c>
      <c r="DF797" s="164">
        <v>44</v>
      </c>
      <c r="DG797" s="164">
        <v>44.4</v>
      </c>
      <c r="DH797" s="164">
        <v>44.5</v>
      </c>
      <c r="DI797" s="164">
        <v>44.6</v>
      </c>
      <c r="DJ797" s="164">
        <v>44.4</v>
      </c>
      <c r="DK797" s="164">
        <v>44</v>
      </c>
      <c r="DL797" s="164">
        <v>44</v>
      </c>
      <c r="DM797" s="164">
        <v>44.6</v>
      </c>
      <c r="DN797" s="164">
        <v>44.7</v>
      </c>
      <c r="DO797" s="164">
        <v>44.1</v>
      </c>
      <c r="DP797" s="164">
        <v>45</v>
      </c>
      <c r="DQ797" s="164">
        <v>45.2</v>
      </c>
      <c r="DR797" s="164">
        <v>45.8</v>
      </c>
      <c r="DS797" s="164">
        <v>45.9</v>
      </c>
      <c r="DT797" s="164">
        <v>46.4</v>
      </c>
    </row>
    <row r="798" spans="1:124" x14ac:dyDescent="0.25">
      <c r="A798" s="162" t="s">
        <v>3188</v>
      </c>
      <c r="B798" s="162" t="s">
        <v>3189</v>
      </c>
      <c r="C798" s="163">
        <v>1.9769999999999999E-2</v>
      </c>
      <c r="D798" s="164">
        <v>102.8</v>
      </c>
      <c r="E798" s="164">
        <v>103</v>
      </c>
      <c r="F798" s="164">
        <v>101.4</v>
      </c>
      <c r="G798" s="164">
        <v>101.3</v>
      </c>
      <c r="H798" s="164">
        <v>101.3</v>
      </c>
      <c r="I798" s="164">
        <v>101.3</v>
      </c>
      <c r="J798" s="164">
        <v>101.3</v>
      </c>
      <c r="K798" s="164">
        <v>101.3</v>
      </c>
      <c r="L798" s="164">
        <v>101.3</v>
      </c>
      <c r="M798" s="164">
        <v>101.3</v>
      </c>
      <c r="N798" s="164">
        <v>93.1</v>
      </c>
      <c r="O798" s="164">
        <v>93.1</v>
      </c>
      <c r="P798" s="164">
        <v>93.1</v>
      </c>
      <c r="Q798" s="164">
        <v>93.1</v>
      </c>
      <c r="R798" s="164">
        <v>93.1</v>
      </c>
      <c r="S798" s="164">
        <v>106.2</v>
      </c>
      <c r="T798" s="164">
        <v>100.2</v>
      </c>
      <c r="U798" s="164">
        <v>100.2</v>
      </c>
      <c r="V798" s="164">
        <v>100.2</v>
      </c>
      <c r="W798" s="164">
        <v>100.2</v>
      </c>
      <c r="X798" s="164">
        <v>96.4</v>
      </c>
      <c r="Y798" s="164">
        <v>96.4</v>
      </c>
      <c r="Z798" s="164">
        <v>96.4</v>
      </c>
      <c r="AA798" s="164">
        <v>96.4</v>
      </c>
      <c r="AB798" s="164">
        <v>96.4</v>
      </c>
      <c r="AC798" s="164">
        <v>96.4</v>
      </c>
      <c r="AD798" s="164">
        <v>102.5</v>
      </c>
      <c r="AE798" s="164">
        <v>102.5</v>
      </c>
      <c r="AF798" s="164">
        <v>102.6</v>
      </c>
      <c r="AG798" s="164">
        <v>103.3</v>
      </c>
      <c r="AH798" s="164">
        <v>103.3</v>
      </c>
      <c r="AI798" s="164">
        <v>103.9</v>
      </c>
      <c r="AJ798" s="164">
        <v>103.9</v>
      </c>
      <c r="AK798" s="164">
        <v>103.2</v>
      </c>
      <c r="AL798" s="164">
        <v>106.8</v>
      </c>
      <c r="AM798" s="164">
        <v>100.8</v>
      </c>
      <c r="AN798" s="164">
        <v>100.8</v>
      </c>
      <c r="AO798" s="164">
        <v>103.2</v>
      </c>
      <c r="AP798" s="164">
        <v>103.2</v>
      </c>
      <c r="AQ798" s="164">
        <v>103.2</v>
      </c>
      <c r="AR798" s="164">
        <v>103.2</v>
      </c>
      <c r="AS798" s="164">
        <v>103.2</v>
      </c>
      <c r="AT798" s="164">
        <v>103.2</v>
      </c>
      <c r="AU798" s="164">
        <v>103.2</v>
      </c>
      <c r="AV798" s="164">
        <v>103.2</v>
      </c>
      <c r="AW798" s="164">
        <v>103.2</v>
      </c>
      <c r="AX798" s="164">
        <v>97.8</v>
      </c>
      <c r="AY798" s="164">
        <v>96</v>
      </c>
      <c r="AZ798" s="164">
        <v>96</v>
      </c>
      <c r="BA798" s="164">
        <v>96</v>
      </c>
      <c r="BB798" s="164">
        <v>96</v>
      </c>
      <c r="BC798" s="164">
        <v>96.7</v>
      </c>
      <c r="BD798" s="164">
        <v>96</v>
      </c>
      <c r="BE798" s="164">
        <v>96</v>
      </c>
      <c r="BF798" s="164">
        <v>96</v>
      </c>
      <c r="BG798" s="164">
        <v>96</v>
      </c>
      <c r="BH798" s="164">
        <v>96</v>
      </c>
      <c r="BI798" s="164">
        <v>96</v>
      </c>
      <c r="BJ798" s="164">
        <v>96</v>
      </c>
      <c r="BK798" s="164">
        <v>96</v>
      </c>
      <c r="BL798" s="164">
        <v>96</v>
      </c>
      <c r="BM798" s="164">
        <v>96</v>
      </c>
      <c r="BN798" s="164">
        <v>96</v>
      </c>
      <c r="BO798" s="164">
        <v>96</v>
      </c>
      <c r="BP798" s="164">
        <v>96</v>
      </c>
      <c r="BQ798" s="164">
        <v>96</v>
      </c>
      <c r="BR798" s="164">
        <v>96</v>
      </c>
      <c r="BS798" s="164">
        <v>96</v>
      </c>
      <c r="BT798" s="164">
        <v>96</v>
      </c>
      <c r="BU798" s="164">
        <v>96</v>
      </c>
      <c r="BV798" s="164">
        <v>96</v>
      </c>
      <c r="BW798" s="164">
        <v>96</v>
      </c>
      <c r="BX798" s="164">
        <v>96</v>
      </c>
      <c r="BY798" s="164">
        <v>96</v>
      </c>
      <c r="BZ798" s="164">
        <v>96</v>
      </c>
      <c r="CA798" s="164">
        <v>96</v>
      </c>
      <c r="CB798" s="164">
        <v>96</v>
      </c>
      <c r="CC798" s="164">
        <v>96</v>
      </c>
      <c r="CD798" s="164">
        <v>96</v>
      </c>
      <c r="CE798" s="164">
        <v>96</v>
      </c>
      <c r="CF798" s="164">
        <v>96</v>
      </c>
      <c r="CG798" s="164">
        <v>96</v>
      </c>
      <c r="CH798" s="164">
        <v>96</v>
      </c>
      <c r="CI798" s="164">
        <v>95.2</v>
      </c>
      <c r="CJ798" s="164">
        <v>95.2</v>
      </c>
      <c r="CK798" s="164">
        <v>95.2</v>
      </c>
      <c r="CL798" s="164">
        <v>95.2</v>
      </c>
      <c r="CM798" s="164">
        <v>95.2</v>
      </c>
      <c r="CN798" s="164">
        <v>95.2</v>
      </c>
      <c r="CO798" s="164">
        <v>95.2</v>
      </c>
      <c r="CP798" s="164">
        <v>95.2</v>
      </c>
      <c r="CQ798" s="164">
        <v>95.2</v>
      </c>
      <c r="CR798" s="164">
        <v>95.2</v>
      </c>
      <c r="CS798" s="164">
        <v>95.2</v>
      </c>
      <c r="CT798" s="164">
        <v>95.2</v>
      </c>
      <c r="CU798" s="164">
        <v>95.2</v>
      </c>
      <c r="CV798" s="164">
        <v>95.2</v>
      </c>
      <c r="CW798" s="164">
        <v>95.2</v>
      </c>
      <c r="CX798" s="164">
        <v>95.2</v>
      </c>
      <c r="CY798" s="164">
        <v>95.2</v>
      </c>
      <c r="CZ798" s="164">
        <v>95.2</v>
      </c>
      <c r="DA798" s="164">
        <v>95.2</v>
      </c>
      <c r="DB798" s="164">
        <v>95.2</v>
      </c>
      <c r="DC798" s="164">
        <v>95.2</v>
      </c>
      <c r="DD798" s="164">
        <v>95.2</v>
      </c>
      <c r="DE798" s="164">
        <v>95.2</v>
      </c>
      <c r="DF798" s="164">
        <v>95.2</v>
      </c>
      <c r="DG798" s="164">
        <v>95.2</v>
      </c>
      <c r="DH798" s="164">
        <v>95.2</v>
      </c>
      <c r="DI798" s="164">
        <v>95.2</v>
      </c>
      <c r="DJ798" s="164">
        <v>95.2</v>
      </c>
      <c r="DK798" s="164">
        <v>95.2</v>
      </c>
      <c r="DL798" s="164">
        <v>95.2</v>
      </c>
      <c r="DM798" s="164">
        <v>95.2</v>
      </c>
      <c r="DN798" s="164">
        <v>95.3</v>
      </c>
      <c r="DO798" s="164">
        <v>95.3</v>
      </c>
      <c r="DP798" s="164">
        <v>95.3</v>
      </c>
      <c r="DQ798" s="164">
        <v>95.3</v>
      </c>
      <c r="DR798" s="164">
        <v>95.3</v>
      </c>
      <c r="DS798" s="164">
        <v>95.3</v>
      </c>
      <c r="DT798" s="164">
        <v>95.3</v>
      </c>
    </row>
    <row r="799" spans="1:124" x14ac:dyDescent="0.25">
      <c r="A799" s="162" t="s">
        <v>3191</v>
      </c>
      <c r="B799" s="162" t="s">
        <v>3192</v>
      </c>
      <c r="C799" s="163">
        <v>4.9685300000000003</v>
      </c>
      <c r="D799" s="164">
        <v>98.4</v>
      </c>
      <c r="E799" s="164">
        <v>100.6</v>
      </c>
      <c r="F799" s="164">
        <v>98.4</v>
      </c>
      <c r="G799" s="164">
        <v>99.6</v>
      </c>
      <c r="H799" s="164">
        <v>99.4</v>
      </c>
      <c r="I799" s="164">
        <v>100.5</v>
      </c>
      <c r="J799" s="164">
        <v>105</v>
      </c>
      <c r="K799" s="164">
        <v>102.8</v>
      </c>
      <c r="L799" s="164">
        <v>103.7</v>
      </c>
      <c r="M799" s="164">
        <v>107.3</v>
      </c>
      <c r="N799" s="164">
        <v>107.4</v>
      </c>
      <c r="O799" s="164">
        <v>110.7</v>
      </c>
      <c r="P799" s="164">
        <v>106.2</v>
      </c>
      <c r="Q799" s="164">
        <v>105.1</v>
      </c>
      <c r="R799" s="164">
        <v>106.7</v>
      </c>
      <c r="S799" s="164">
        <v>107.5</v>
      </c>
      <c r="T799" s="164">
        <v>108.3</v>
      </c>
      <c r="U799" s="164">
        <v>109.6</v>
      </c>
      <c r="V799" s="164">
        <v>108.2</v>
      </c>
      <c r="W799" s="164">
        <v>106.3</v>
      </c>
      <c r="X799" s="164">
        <v>105.3</v>
      </c>
      <c r="Y799" s="164">
        <v>107.9</v>
      </c>
      <c r="Z799" s="164">
        <v>107.8</v>
      </c>
      <c r="AA799" s="164">
        <v>109.7</v>
      </c>
      <c r="AB799" s="164">
        <v>108.6</v>
      </c>
      <c r="AC799" s="164">
        <v>108.1</v>
      </c>
      <c r="AD799" s="164">
        <v>106.8</v>
      </c>
      <c r="AE799" s="164">
        <v>107.9</v>
      </c>
      <c r="AF799" s="164">
        <v>109</v>
      </c>
      <c r="AG799" s="164">
        <v>111.7</v>
      </c>
      <c r="AH799" s="164">
        <v>110</v>
      </c>
      <c r="AI799" s="164">
        <v>111.5</v>
      </c>
      <c r="AJ799" s="164">
        <v>110.2</v>
      </c>
      <c r="AK799" s="164">
        <v>111.4</v>
      </c>
      <c r="AL799" s="164">
        <v>111.2</v>
      </c>
      <c r="AM799" s="164">
        <v>111.4</v>
      </c>
      <c r="AN799" s="164">
        <v>110.1</v>
      </c>
      <c r="AO799" s="164">
        <v>110.7</v>
      </c>
      <c r="AP799" s="164">
        <v>110.8</v>
      </c>
      <c r="AQ799" s="164">
        <v>111.3</v>
      </c>
      <c r="AR799" s="164">
        <v>110.1</v>
      </c>
      <c r="AS799" s="164">
        <v>110.3</v>
      </c>
      <c r="AT799" s="164">
        <v>111.4</v>
      </c>
      <c r="AU799" s="164">
        <v>111.3</v>
      </c>
      <c r="AV799" s="164">
        <v>111.2</v>
      </c>
      <c r="AW799" s="164">
        <v>111</v>
      </c>
      <c r="AX799" s="164">
        <v>110.6</v>
      </c>
      <c r="AY799" s="164">
        <v>110</v>
      </c>
      <c r="AZ799" s="164">
        <v>110.1</v>
      </c>
      <c r="BA799" s="164">
        <v>110.4</v>
      </c>
      <c r="BB799" s="164">
        <v>110.9</v>
      </c>
      <c r="BC799" s="164">
        <v>110.6</v>
      </c>
      <c r="BD799" s="164">
        <v>110.8</v>
      </c>
      <c r="BE799" s="164">
        <v>110.5</v>
      </c>
      <c r="BF799" s="164">
        <v>110.6</v>
      </c>
      <c r="BG799" s="164">
        <v>110.3</v>
      </c>
      <c r="BH799" s="164">
        <v>110.1</v>
      </c>
      <c r="BI799" s="164">
        <v>110</v>
      </c>
      <c r="BJ799" s="164">
        <v>110.2</v>
      </c>
      <c r="BK799" s="164">
        <v>110.7</v>
      </c>
      <c r="BL799" s="164">
        <v>110.9</v>
      </c>
      <c r="BM799" s="164">
        <v>111.4</v>
      </c>
      <c r="BN799" s="164">
        <v>111.6</v>
      </c>
      <c r="BO799" s="164">
        <v>110.3</v>
      </c>
      <c r="BP799" s="164">
        <v>110.4</v>
      </c>
      <c r="BQ799" s="164">
        <v>110.5</v>
      </c>
      <c r="BR799" s="164">
        <v>110.3</v>
      </c>
      <c r="BS799" s="164">
        <v>110.3</v>
      </c>
      <c r="BT799" s="164">
        <v>110.2</v>
      </c>
      <c r="BU799" s="164">
        <v>110.7</v>
      </c>
      <c r="BV799" s="164">
        <v>110.9</v>
      </c>
      <c r="BW799" s="164">
        <v>111.1</v>
      </c>
      <c r="BX799" s="164">
        <v>111.6</v>
      </c>
      <c r="BY799" s="164">
        <v>112.1</v>
      </c>
      <c r="BZ799" s="164">
        <v>111.7</v>
      </c>
      <c r="CA799" s="164">
        <v>112.4</v>
      </c>
      <c r="CB799" s="164">
        <v>113.3</v>
      </c>
      <c r="CC799" s="164">
        <v>112.9</v>
      </c>
      <c r="CD799" s="164">
        <v>113.4</v>
      </c>
      <c r="CE799" s="164">
        <v>113.6</v>
      </c>
      <c r="CF799" s="164">
        <v>112.9</v>
      </c>
      <c r="CG799" s="164">
        <v>113.3</v>
      </c>
      <c r="CH799" s="164">
        <v>113.2</v>
      </c>
      <c r="CI799" s="164">
        <v>112.9</v>
      </c>
      <c r="CJ799" s="164">
        <v>113.2</v>
      </c>
      <c r="CK799" s="164">
        <v>113.8</v>
      </c>
      <c r="CL799" s="164">
        <v>114.7</v>
      </c>
      <c r="CM799" s="164">
        <v>113.3</v>
      </c>
      <c r="CN799" s="164">
        <v>113</v>
      </c>
      <c r="CO799" s="164">
        <v>113.7</v>
      </c>
      <c r="CP799" s="164">
        <v>114.7</v>
      </c>
      <c r="CQ799" s="164">
        <v>115</v>
      </c>
      <c r="CR799" s="164">
        <v>115.3</v>
      </c>
      <c r="CS799" s="164">
        <v>116</v>
      </c>
      <c r="CT799" s="164">
        <v>115.6</v>
      </c>
      <c r="CU799" s="164">
        <v>115.6</v>
      </c>
      <c r="CV799" s="164">
        <v>115</v>
      </c>
      <c r="CW799" s="164">
        <v>116.4</v>
      </c>
      <c r="CX799" s="164">
        <v>117</v>
      </c>
      <c r="CY799" s="164">
        <v>117.3</v>
      </c>
      <c r="CZ799" s="164">
        <v>117.5</v>
      </c>
      <c r="DA799" s="164">
        <v>118.3</v>
      </c>
      <c r="DB799" s="164">
        <v>117.6</v>
      </c>
      <c r="DC799" s="164">
        <v>117.9</v>
      </c>
      <c r="DD799" s="164">
        <v>118.4</v>
      </c>
      <c r="DE799" s="164">
        <v>118.7</v>
      </c>
      <c r="DF799" s="164">
        <v>119.6</v>
      </c>
      <c r="DG799" s="164">
        <v>120.1</v>
      </c>
      <c r="DH799" s="164">
        <v>119.1</v>
      </c>
      <c r="DI799" s="164">
        <v>119.5</v>
      </c>
      <c r="DJ799" s="164">
        <v>120.5</v>
      </c>
      <c r="DK799" s="164">
        <v>121.3</v>
      </c>
      <c r="DL799" s="164">
        <v>121.8</v>
      </c>
      <c r="DM799" s="164">
        <v>122.1</v>
      </c>
      <c r="DN799" s="164">
        <v>122.9</v>
      </c>
      <c r="DO799" s="164">
        <v>124</v>
      </c>
      <c r="DP799" s="164">
        <v>124.1</v>
      </c>
      <c r="DQ799" s="164">
        <v>125.3</v>
      </c>
      <c r="DR799" s="164">
        <v>125.6</v>
      </c>
      <c r="DS799" s="164">
        <v>126.3</v>
      </c>
      <c r="DT799" s="164">
        <v>126.1</v>
      </c>
    </row>
    <row r="800" spans="1:124" x14ac:dyDescent="0.25">
      <c r="A800" s="162" t="s">
        <v>3194</v>
      </c>
      <c r="B800" s="162" t="s">
        <v>3195</v>
      </c>
      <c r="C800" s="163">
        <v>2.60026</v>
      </c>
      <c r="D800" s="164">
        <v>95.6</v>
      </c>
      <c r="E800" s="164">
        <v>99.8</v>
      </c>
      <c r="F800" s="164">
        <v>94</v>
      </c>
      <c r="G800" s="164">
        <v>96.6</v>
      </c>
      <c r="H800" s="164">
        <v>96</v>
      </c>
      <c r="I800" s="164">
        <v>98.5</v>
      </c>
      <c r="J800" s="164">
        <v>107.5</v>
      </c>
      <c r="K800" s="164">
        <v>103.4</v>
      </c>
      <c r="L800" s="164">
        <v>104.9</v>
      </c>
      <c r="M800" s="164">
        <v>110.5</v>
      </c>
      <c r="N800" s="164">
        <v>111.8</v>
      </c>
      <c r="O800" s="164">
        <v>117.5</v>
      </c>
      <c r="P800" s="164">
        <v>108.7</v>
      </c>
      <c r="Q800" s="164">
        <v>106.3</v>
      </c>
      <c r="R800" s="164">
        <v>108.7</v>
      </c>
      <c r="S800" s="164">
        <v>110.5</v>
      </c>
      <c r="T800" s="164">
        <v>112.7</v>
      </c>
      <c r="U800" s="164">
        <v>115.1</v>
      </c>
      <c r="V800" s="164">
        <v>112.1</v>
      </c>
      <c r="W800" s="164">
        <v>109.6</v>
      </c>
      <c r="X800" s="164">
        <v>106.7</v>
      </c>
      <c r="Y800" s="164">
        <v>113</v>
      </c>
      <c r="Z800" s="164">
        <v>111.8</v>
      </c>
      <c r="AA800" s="164">
        <v>114.4</v>
      </c>
      <c r="AB800" s="164">
        <v>112.8</v>
      </c>
      <c r="AC800" s="164">
        <v>110.8</v>
      </c>
      <c r="AD800" s="164">
        <v>108.6</v>
      </c>
      <c r="AE800" s="164">
        <v>110.6</v>
      </c>
      <c r="AF800" s="164">
        <v>112.8</v>
      </c>
      <c r="AG800" s="164">
        <v>117.2</v>
      </c>
      <c r="AH800" s="164">
        <v>113.9</v>
      </c>
      <c r="AI800" s="164">
        <v>116.7</v>
      </c>
      <c r="AJ800" s="164">
        <v>113.3</v>
      </c>
      <c r="AK800" s="164">
        <v>116.2</v>
      </c>
      <c r="AL800" s="164">
        <v>115.9</v>
      </c>
      <c r="AM800" s="164">
        <v>115.8</v>
      </c>
      <c r="AN800" s="164">
        <v>113.2</v>
      </c>
      <c r="AO800" s="164">
        <v>113.6</v>
      </c>
      <c r="AP800" s="164">
        <v>114.5</v>
      </c>
      <c r="AQ800" s="164">
        <v>115.4</v>
      </c>
      <c r="AR800" s="164">
        <v>112.5</v>
      </c>
      <c r="AS800" s="164">
        <v>112.6</v>
      </c>
      <c r="AT800" s="164">
        <v>113.9</v>
      </c>
      <c r="AU800" s="164">
        <v>113.8</v>
      </c>
      <c r="AV800" s="164">
        <v>113.8</v>
      </c>
      <c r="AW800" s="164">
        <v>113.8</v>
      </c>
      <c r="AX800" s="164">
        <v>113.6</v>
      </c>
      <c r="AY800" s="164">
        <v>112.9</v>
      </c>
      <c r="AZ800" s="164">
        <v>112.9</v>
      </c>
      <c r="BA800" s="164">
        <v>112.9</v>
      </c>
      <c r="BB800" s="164">
        <v>114</v>
      </c>
      <c r="BC800" s="164">
        <v>113.4</v>
      </c>
      <c r="BD800" s="164">
        <v>113.3</v>
      </c>
      <c r="BE800" s="164">
        <v>113.3</v>
      </c>
      <c r="BF800" s="164">
        <v>113.3</v>
      </c>
      <c r="BG800" s="164">
        <v>113.4</v>
      </c>
      <c r="BH800" s="164">
        <v>113.6</v>
      </c>
      <c r="BI800" s="164">
        <v>113.4</v>
      </c>
      <c r="BJ800" s="164">
        <v>113.3</v>
      </c>
      <c r="BK800" s="164">
        <v>113.5</v>
      </c>
      <c r="BL800" s="164">
        <v>113.6</v>
      </c>
      <c r="BM800" s="164">
        <v>114.2</v>
      </c>
      <c r="BN800" s="164">
        <v>114.3</v>
      </c>
      <c r="BO800" s="164">
        <v>112.5</v>
      </c>
      <c r="BP800" s="164">
        <v>113.3</v>
      </c>
      <c r="BQ800" s="164">
        <v>112.6</v>
      </c>
      <c r="BR800" s="164">
        <v>112.2</v>
      </c>
      <c r="BS800" s="164">
        <v>112.1</v>
      </c>
      <c r="BT800" s="164">
        <v>112</v>
      </c>
      <c r="BU800" s="164">
        <v>111.6</v>
      </c>
      <c r="BV800" s="164">
        <v>111.5</v>
      </c>
      <c r="BW800" s="164">
        <v>111.5</v>
      </c>
      <c r="BX800" s="164">
        <v>112.1</v>
      </c>
      <c r="BY800" s="164">
        <v>112.4</v>
      </c>
      <c r="BZ800" s="164">
        <v>112.5</v>
      </c>
      <c r="CA800" s="164">
        <v>112.9</v>
      </c>
      <c r="CB800" s="164">
        <v>113.9</v>
      </c>
      <c r="CC800" s="164">
        <v>113.5</v>
      </c>
      <c r="CD800" s="164">
        <v>114</v>
      </c>
      <c r="CE800" s="164">
        <v>114</v>
      </c>
      <c r="CF800" s="164">
        <v>114.3</v>
      </c>
      <c r="CG800" s="164">
        <v>113.6</v>
      </c>
      <c r="CH800" s="164">
        <v>113.6</v>
      </c>
      <c r="CI800" s="164">
        <v>113</v>
      </c>
      <c r="CJ800" s="164">
        <v>113.6</v>
      </c>
      <c r="CK800" s="164">
        <v>114.4</v>
      </c>
      <c r="CL800" s="164">
        <v>115.7</v>
      </c>
      <c r="CM800" s="164">
        <v>114.4</v>
      </c>
      <c r="CN800" s="164">
        <v>114.5</v>
      </c>
      <c r="CO800" s="164">
        <v>114.7</v>
      </c>
      <c r="CP800" s="164">
        <v>115.2</v>
      </c>
      <c r="CQ800" s="164">
        <v>115.2</v>
      </c>
      <c r="CR800" s="164">
        <v>115</v>
      </c>
      <c r="CS800" s="164">
        <v>116.4</v>
      </c>
      <c r="CT800" s="164">
        <v>116.3</v>
      </c>
      <c r="CU800" s="164">
        <v>116.5</v>
      </c>
      <c r="CV800" s="164">
        <v>115.4</v>
      </c>
      <c r="CW800" s="164">
        <v>117.4</v>
      </c>
      <c r="CX800" s="164">
        <v>117.9</v>
      </c>
      <c r="CY800" s="164">
        <v>118.7</v>
      </c>
      <c r="CZ800" s="164">
        <v>118.5</v>
      </c>
      <c r="DA800" s="164">
        <v>120.4</v>
      </c>
      <c r="DB800" s="164">
        <v>119.6</v>
      </c>
      <c r="DC800" s="164">
        <v>120.1</v>
      </c>
      <c r="DD800" s="164">
        <v>120.6</v>
      </c>
      <c r="DE800" s="164">
        <v>120.9</v>
      </c>
      <c r="DF800" s="164">
        <v>121.5</v>
      </c>
      <c r="DG800" s="164">
        <v>122</v>
      </c>
      <c r="DH800" s="164">
        <v>119.8</v>
      </c>
      <c r="DI800" s="164">
        <v>119.6</v>
      </c>
      <c r="DJ800" s="164">
        <v>120.7</v>
      </c>
      <c r="DK800" s="164">
        <v>121.5</v>
      </c>
      <c r="DL800" s="164">
        <v>121.5</v>
      </c>
      <c r="DM800" s="164">
        <v>122.2</v>
      </c>
      <c r="DN800" s="164">
        <v>122.3</v>
      </c>
      <c r="DO800" s="164">
        <v>123.6</v>
      </c>
      <c r="DP800" s="164">
        <v>123.5</v>
      </c>
      <c r="DQ800" s="164">
        <v>125.7</v>
      </c>
      <c r="DR800" s="164">
        <v>125.9</v>
      </c>
      <c r="DS800" s="164">
        <v>126.4</v>
      </c>
      <c r="DT800" s="164">
        <v>125.1</v>
      </c>
    </row>
    <row r="801" spans="1:124" x14ac:dyDescent="0.25">
      <c r="A801" s="162" t="s">
        <v>3198</v>
      </c>
      <c r="B801" s="162" t="s">
        <v>3199</v>
      </c>
      <c r="C801" s="163">
        <v>0.69584000000000001</v>
      </c>
      <c r="D801" s="164">
        <v>102</v>
      </c>
      <c r="E801" s="164">
        <v>102</v>
      </c>
      <c r="F801" s="164">
        <v>103.9</v>
      </c>
      <c r="G801" s="164">
        <v>106.8</v>
      </c>
      <c r="H801" s="164">
        <v>106.8</v>
      </c>
      <c r="I801" s="164">
        <v>108.2</v>
      </c>
      <c r="J801" s="164">
        <v>108.5</v>
      </c>
      <c r="K801" s="164">
        <v>109.5</v>
      </c>
      <c r="L801" s="164">
        <v>109.9</v>
      </c>
      <c r="M801" s="164">
        <v>110.2</v>
      </c>
      <c r="N801" s="164">
        <v>110.4</v>
      </c>
      <c r="O801" s="164">
        <v>110.8</v>
      </c>
      <c r="P801" s="164">
        <v>108.9</v>
      </c>
      <c r="Q801" s="164">
        <v>110.6</v>
      </c>
      <c r="R801" s="164">
        <v>112.6</v>
      </c>
      <c r="S801" s="164">
        <v>113.2</v>
      </c>
      <c r="T801" s="164">
        <v>115.4</v>
      </c>
      <c r="U801" s="164">
        <v>115.9</v>
      </c>
      <c r="V801" s="164">
        <v>115.7</v>
      </c>
      <c r="W801" s="164">
        <v>113</v>
      </c>
      <c r="X801" s="164">
        <v>113</v>
      </c>
      <c r="Y801" s="164">
        <v>111.6</v>
      </c>
      <c r="Z801" s="164">
        <v>111.6</v>
      </c>
      <c r="AA801" s="164">
        <v>114.3</v>
      </c>
      <c r="AB801" s="164">
        <v>114.2</v>
      </c>
      <c r="AC801" s="164">
        <v>114</v>
      </c>
      <c r="AD801" s="164">
        <v>114</v>
      </c>
      <c r="AE801" s="164">
        <v>113.9</v>
      </c>
      <c r="AF801" s="164">
        <v>113.9</v>
      </c>
      <c r="AG801" s="164">
        <v>114</v>
      </c>
      <c r="AH801" s="164">
        <v>114</v>
      </c>
      <c r="AI801" s="164">
        <v>114.2</v>
      </c>
      <c r="AJ801" s="164">
        <v>114.4</v>
      </c>
      <c r="AK801" s="164">
        <v>114.4</v>
      </c>
      <c r="AL801" s="164">
        <v>114.5</v>
      </c>
      <c r="AM801" s="164">
        <v>113.2</v>
      </c>
      <c r="AN801" s="164">
        <v>113.7</v>
      </c>
      <c r="AO801" s="164">
        <v>113.8</v>
      </c>
      <c r="AP801" s="164">
        <v>114</v>
      </c>
      <c r="AQ801" s="164">
        <v>118.8</v>
      </c>
      <c r="AR801" s="164">
        <v>113.1</v>
      </c>
      <c r="AS801" s="164">
        <v>112.9</v>
      </c>
      <c r="AT801" s="164">
        <v>113.2</v>
      </c>
      <c r="AU801" s="164">
        <v>113.2</v>
      </c>
      <c r="AV801" s="164">
        <v>113.2</v>
      </c>
      <c r="AW801" s="164">
        <v>113.4</v>
      </c>
      <c r="AX801" s="164">
        <v>113.2</v>
      </c>
      <c r="AY801" s="164">
        <v>110.5</v>
      </c>
      <c r="AZ801" s="164">
        <v>110.8</v>
      </c>
      <c r="BA801" s="164">
        <v>110.9</v>
      </c>
      <c r="BB801" s="164">
        <v>114.5</v>
      </c>
      <c r="BC801" s="164">
        <v>114.5</v>
      </c>
      <c r="BD801" s="164">
        <v>114.5</v>
      </c>
      <c r="BE801" s="164">
        <v>114.6</v>
      </c>
      <c r="BF801" s="164">
        <v>114.9</v>
      </c>
      <c r="BG801" s="164">
        <v>114.7</v>
      </c>
      <c r="BH801" s="164">
        <v>114.7</v>
      </c>
      <c r="BI801" s="164">
        <v>115</v>
      </c>
      <c r="BJ801" s="164">
        <v>114.9</v>
      </c>
      <c r="BK801" s="164">
        <v>114.9</v>
      </c>
      <c r="BL801" s="164">
        <v>115.1</v>
      </c>
      <c r="BM801" s="164">
        <v>115.1</v>
      </c>
      <c r="BN801" s="164">
        <v>115.1</v>
      </c>
      <c r="BO801" s="164">
        <v>113.6</v>
      </c>
      <c r="BP801" s="164">
        <v>113.6</v>
      </c>
      <c r="BQ801" s="164">
        <v>113.4</v>
      </c>
      <c r="BR801" s="164">
        <v>113.2</v>
      </c>
      <c r="BS801" s="164">
        <v>112.7</v>
      </c>
      <c r="BT801" s="164">
        <v>113.8</v>
      </c>
      <c r="BU801" s="164">
        <v>113.8</v>
      </c>
      <c r="BV801" s="164">
        <v>113.6</v>
      </c>
      <c r="BW801" s="164">
        <v>113.6</v>
      </c>
      <c r="BX801" s="164">
        <v>113.9</v>
      </c>
      <c r="BY801" s="164">
        <v>113.9</v>
      </c>
      <c r="BZ801" s="164">
        <v>113.9</v>
      </c>
      <c r="CA801" s="164">
        <v>113.7</v>
      </c>
      <c r="CB801" s="164">
        <v>113.7</v>
      </c>
      <c r="CC801" s="164">
        <v>113.8</v>
      </c>
      <c r="CD801" s="164">
        <v>115</v>
      </c>
      <c r="CE801" s="164">
        <v>115</v>
      </c>
      <c r="CF801" s="164">
        <v>113.7</v>
      </c>
      <c r="CG801" s="164">
        <v>114.2</v>
      </c>
      <c r="CH801" s="164">
        <v>114</v>
      </c>
      <c r="CI801" s="164">
        <v>114</v>
      </c>
      <c r="CJ801" s="164">
        <v>114</v>
      </c>
      <c r="CK801" s="164">
        <v>114.1</v>
      </c>
      <c r="CL801" s="164">
        <v>114.1</v>
      </c>
      <c r="CM801" s="164">
        <v>114.2</v>
      </c>
      <c r="CN801" s="164">
        <v>114.2</v>
      </c>
      <c r="CO801" s="164">
        <v>114.2</v>
      </c>
      <c r="CP801" s="164">
        <v>114.2</v>
      </c>
      <c r="CQ801" s="164">
        <v>114.2</v>
      </c>
      <c r="CR801" s="164">
        <v>114.1</v>
      </c>
      <c r="CS801" s="164">
        <v>114.2</v>
      </c>
      <c r="CT801" s="164">
        <v>114.2</v>
      </c>
      <c r="CU801" s="164">
        <v>114.2</v>
      </c>
      <c r="CV801" s="164">
        <v>114.2</v>
      </c>
      <c r="CW801" s="164">
        <v>114.2</v>
      </c>
      <c r="CX801" s="164">
        <v>114.2</v>
      </c>
      <c r="CY801" s="164">
        <v>114.2</v>
      </c>
      <c r="CZ801" s="164">
        <v>114.2</v>
      </c>
      <c r="DA801" s="164">
        <v>114.2</v>
      </c>
      <c r="DB801" s="164">
        <v>114.2</v>
      </c>
      <c r="DC801" s="164">
        <v>114.2</v>
      </c>
      <c r="DD801" s="164">
        <v>114.2</v>
      </c>
      <c r="DE801" s="164">
        <v>114.2</v>
      </c>
      <c r="DF801" s="164">
        <v>115.9</v>
      </c>
      <c r="DG801" s="164">
        <v>115.9</v>
      </c>
      <c r="DH801" s="164">
        <v>115.9</v>
      </c>
      <c r="DI801" s="164">
        <v>115.9</v>
      </c>
      <c r="DJ801" s="164">
        <v>115.9</v>
      </c>
      <c r="DK801" s="164">
        <v>115.9</v>
      </c>
      <c r="DL801" s="164">
        <v>115.9</v>
      </c>
      <c r="DM801" s="164">
        <v>115.9</v>
      </c>
      <c r="DN801" s="164">
        <v>116.1</v>
      </c>
      <c r="DO801" s="164">
        <v>116.1</v>
      </c>
      <c r="DP801" s="164">
        <v>116.1</v>
      </c>
      <c r="DQ801" s="164">
        <v>116.1</v>
      </c>
      <c r="DR801" s="164">
        <v>116.1</v>
      </c>
      <c r="DS801" s="164">
        <v>117.6</v>
      </c>
      <c r="DT801" s="164">
        <v>116.7</v>
      </c>
    </row>
    <row r="802" spans="1:124" x14ac:dyDescent="0.25">
      <c r="A802" s="162" t="s">
        <v>3201</v>
      </c>
      <c r="B802" s="162" t="s">
        <v>3202</v>
      </c>
      <c r="C802" s="163">
        <v>0.79295000000000004</v>
      </c>
      <c r="D802" s="164">
        <v>101.8</v>
      </c>
      <c r="E802" s="164">
        <v>105.2</v>
      </c>
      <c r="F802" s="164">
        <v>101.8</v>
      </c>
      <c r="G802" s="164">
        <v>102.4</v>
      </c>
      <c r="H802" s="164">
        <v>103.4</v>
      </c>
      <c r="I802" s="164">
        <v>104.7</v>
      </c>
      <c r="J802" s="164">
        <v>106.7</v>
      </c>
      <c r="K802" s="164">
        <v>105.9</v>
      </c>
      <c r="L802" s="164">
        <v>109.1</v>
      </c>
      <c r="M802" s="164">
        <v>107.7</v>
      </c>
      <c r="N802" s="164">
        <v>109.7</v>
      </c>
      <c r="O802" s="164">
        <v>112.3</v>
      </c>
      <c r="P802" s="164">
        <v>109.2</v>
      </c>
      <c r="Q802" s="164">
        <v>109.6</v>
      </c>
      <c r="R802" s="164">
        <v>114.2</v>
      </c>
      <c r="S802" s="164">
        <v>107.4</v>
      </c>
      <c r="T802" s="164">
        <v>108</v>
      </c>
      <c r="U802" s="164">
        <v>109.3</v>
      </c>
      <c r="V802" s="164">
        <v>105.9</v>
      </c>
      <c r="W802" s="164">
        <v>105.8</v>
      </c>
      <c r="X802" s="164">
        <v>106.1</v>
      </c>
      <c r="Y802" s="164">
        <v>109.1</v>
      </c>
      <c r="Z802" s="164">
        <v>105.8</v>
      </c>
      <c r="AA802" s="164">
        <v>106.2</v>
      </c>
      <c r="AB802" s="164">
        <v>109.2</v>
      </c>
      <c r="AC802" s="164">
        <v>108.8</v>
      </c>
      <c r="AD802" s="164">
        <v>109.9</v>
      </c>
      <c r="AE802" s="164">
        <v>110.5</v>
      </c>
      <c r="AF802" s="164">
        <v>110</v>
      </c>
      <c r="AG802" s="164">
        <v>109.1</v>
      </c>
      <c r="AH802" s="164">
        <v>101.7</v>
      </c>
      <c r="AI802" s="164">
        <v>108.6</v>
      </c>
      <c r="AJ802" s="164">
        <v>113.7</v>
      </c>
      <c r="AK802" s="164">
        <v>112.8</v>
      </c>
      <c r="AL802" s="164">
        <v>113.3</v>
      </c>
      <c r="AM802" s="164">
        <v>109.3</v>
      </c>
      <c r="AN802" s="164">
        <v>109.9</v>
      </c>
      <c r="AO802" s="164">
        <v>109.8</v>
      </c>
      <c r="AP802" s="164">
        <v>111</v>
      </c>
      <c r="AQ802" s="164">
        <v>108.7</v>
      </c>
      <c r="AR802" s="164">
        <v>109.1</v>
      </c>
      <c r="AS802" s="164">
        <v>108.7</v>
      </c>
      <c r="AT802" s="164">
        <v>112.4</v>
      </c>
      <c r="AU802" s="164">
        <v>112.2</v>
      </c>
      <c r="AV802" s="164">
        <v>112.3</v>
      </c>
      <c r="AW802" s="164">
        <v>112.6</v>
      </c>
      <c r="AX802" s="164">
        <v>112.4</v>
      </c>
      <c r="AY802" s="164">
        <v>112.5</v>
      </c>
      <c r="AZ802" s="164">
        <v>112.5</v>
      </c>
      <c r="BA802" s="164">
        <v>112.5</v>
      </c>
      <c r="BB802" s="164">
        <v>112.8</v>
      </c>
      <c r="BC802" s="164">
        <v>111.3</v>
      </c>
      <c r="BD802" s="164">
        <v>111.3</v>
      </c>
      <c r="BE802" s="164">
        <v>111.4</v>
      </c>
      <c r="BF802" s="164">
        <v>111.1</v>
      </c>
      <c r="BG802" s="164">
        <v>111.5</v>
      </c>
      <c r="BH802" s="164">
        <v>112.4</v>
      </c>
      <c r="BI802" s="164">
        <v>111</v>
      </c>
      <c r="BJ802" s="164">
        <v>110.3</v>
      </c>
      <c r="BK802" s="164">
        <v>111</v>
      </c>
      <c r="BL802" s="164">
        <v>111</v>
      </c>
      <c r="BM802" s="164">
        <v>112.1</v>
      </c>
      <c r="BN802" s="164">
        <v>112.3</v>
      </c>
      <c r="BO802" s="164">
        <v>116.5</v>
      </c>
      <c r="BP802" s="164">
        <v>116.9</v>
      </c>
      <c r="BQ802" s="164">
        <v>116.9</v>
      </c>
      <c r="BR802" s="164">
        <v>117.1</v>
      </c>
      <c r="BS802" s="164">
        <v>117.1</v>
      </c>
      <c r="BT802" s="164">
        <v>115.9</v>
      </c>
      <c r="BU802" s="164">
        <v>114.5</v>
      </c>
      <c r="BV802" s="164">
        <v>114.9</v>
      </c>
      <c r="BW802" s="164">
        <v>114.9</v>
      </c>
      <c r="BX802" s="164">
        <v>115</v>
      </c>
      <c r="BY802" s="164">
        <v>114.6</v>
      </c>
      <c r="BZ802" s="164">
        <v>114.6</v>
      </c>
      <c r="CA802" s="164">
        <v>116.9</v>
      </c>
      <c r="CB802" s="164">
        <v>116.3</v>
      </c>
      <c r="CC802" s="164">
        <v>118</v>
      </c>
      <c r="CD802" s="164">
        <v>116.6</v>
      </c>
      <c r="CE802" s="164">
        <v>117.6</v>
      </c>
      <c r="CF802" s="164">
        <v>118.5</v>
      </c>
      <c r="CG802" s="164">
        <v>116.5</v>
      </c>
      <c r="CH802" s="164">
        <v>116.7</v>
      </c>
      <c r="CI802" s="164">
        <v>116.9</v>
      </c>
      <c r="CJ802" s="164">
        <v>119.1</v>
      </c>
      <c r="CK802" s="164">
        <v>118.9</v>
      </c>
      <c r="CL802" s="164">
        <v>119.6</v>
      </c>
      <c r="CM802" s="164">
        <v>119</v>
      </c>
      <c r="CN802" s="164">
        <v>118.3</v>
      </c>
      <c r="CO802" s="164">
        <v>118.2</v>
      </c>
      <c r="CP802" s="164">
        <v>119.2</v>
      </c>
      <c r="CQ802" s="164">
        <v>118.8</v>
      </c>
      <c r="CR802" s="164">
        <v>118.6</v>
      </c>
      <c r="CS802" s="164">
        <v>123.1</v>
      </c>
      <c r="CT802" s="164">
        <v>122.9</v>
      </c>
      <c r="CU802" s="164">
        <v>124.4</v>
      </c>
      <c r="CV802" s="164">
        <v>124.4</v>
      </c>
      <c r="CW802" s="164">
        <v>125.9</v>
      </c>
      <c r="CX802" s="164">
        <v>127.4</v>
      </c>
      <c r="CY802" s="164">
        <v>128.80000000000001</v>
      </c>
      <c r="CZ802" s="164">
        <v>128.19999999999999</v>
      </c>
      <c r="DA802" s="164">
        <v>129.69999999999999</v>
      </c>
      <c r="DB802" s="164">
        <v>127</v>
      </c>
      <c r="DC802" s="164">
        <v>128</v>
      </c>
      <c r="DD802" s="164">
        <v>129.5</v>
      </c>
      <c r="DE802" s="164">
        <v>129.9</v>
      </c>
      <c r="DF802" s="164">
        <v>130</v>
      </c>
      <c r="DG802" s="164">
        <v>131.69999999999999</v>
      </c>
      <c r="DH802" s="164">
        <v>129.5</v>
      </c>
      <c r="DI802" s="164">
        <v>129.30000000000001</v>
      </c>
      <c r="DJ802" s="164">
        <v>129.30000000000001</v>
      </c>
      <c r="DK802" s="164">
        <v>129.4</v>
      </c>
      <c r="DL802" s="164">
        <v>129.80000000000001</v>
      </c>
      <c r="DM802" s="164">
        <v>132.6</v>
      </c>
      <c r="DN802" s="164">
        <v>134.5</v>
      </c>
      <c r="DO802" s="164">
        <v>136.80000000000001</v>
      </c>
      <c r="DP802" s="164">
        <v>137.19999999999999</v>
      </c>
      <c r="DQ802" s="164">
        <v>140.4</v>
      </c>
      <c r="DR802" s="164">
        <v>140.80000000000001</v>
      </c>
      <c r="DS802" s="164">
        <v>140.9</v>
      </c>
      <c r="DT802" s="164">
        <v>141.19999999999999</v>
      </c>
    </row>
    <row r="803" spans="1:124" x14ac:dyDescent="0.25">
      <c r="A803" s="162" t="s">
        <v>3204</v>
      </c>
      <c r="B803" s="162" t="s">
        <v>3205</v>
      </c>
      <c r="C803" s="163">
        <v>0.86336000000000002</v>
      </c>
      <c r="D803" s="164">
        <v>82.4</v>
      </c>
      <c r="E803" s="164">
        <v>91.3</v>
      </c>
      <c r="F803" s="164">
        <v>76</v>
      </c>
      <c r="G803" s="164">
        <v>80.099999999999994</v>
      </c>
      <c r="H803" s="164">
        <v>77.7</v>
      </c>
      <c r="I803" s="164">
        <v>82.3</v>
      </c>
      <c r="J803" s="164">
        <v>107.2</v>
      </c>
      <c r="K803" s="164">
        <v>94.9</v>
      </c>
      <c r="L803" s="164">
        <v>96.6</v>
      </c>
      <c r="M803" s="164">
        <v>114.5</v>
      </c>
      <c r="N803" s="164">
        <v>116.7</v>
      </c>
      <c r="O803" s="164">
        <v>130.5</v>
      </c>
      <c r="P803" s="164">
        <v>107.9</v>
      </c>
      <c r="Q803" s="164">
        <v>99.2</v>
      </c>
      <c r="R803" s="164">
        <v>100</v>
      </c>
      <c r="S803" s="164">
        <v>111.4</v>
      </c>
      <c r="T803" s="164">
        <v>115.7</v>
      </c>
      <c r="U803" s="164">
        <v>120.8</v>
      </c>
      <c r="V803" s="164">
        <v>115.3</v>
      </c>
      <c r="W803" s="164">
        <v>109.8</v>
      </c>
      <c r="X803" s="164">
        <v>100.2</v>
      </c>
      <c r="Y803" s="164">
        <v>118.1</v>
      </c>
      <c r="Z803" s="164">
        <v>117.4</v>
      </c>
      <c r="AA803" s="164">
        <v>122.8</v>
      </c>
      <c r="AB803" s="164">
        <v>117.8</v>
      </c>
      <c r="AC803" s="164">
        <v>112.3</v>
      </c>
      <c r="AD803" s="164">
        <v>104.6</v>
      </c>
      <c r="AE803" s="164">
        <v>110.2</v>
      </c>
      <c r="AF803" s="164">
        <v>116.8</v>
      </c>
      <c r="AG803" s="164">
        <v>131</v>
      </c>
      <c r="AH803" s="164">
        <v>127.5</v>
      </c>
      <c r="AI803" s="164">
        <v>129.30000000000001</v>
      </c>
      <c r="AJ803" s="164">
        <v>115</v>
      </c>
      <c r="AK803" s="164">
        <v>124.6</v>
      </c>
      <c r="AL803" s="164">
        <v>122.3</v>
      </c>
      <c r="AM803" s="164">
        <v>126.6</v>
      </c>
      <c r="AN803" s="164">
        <v>118.4</v>
      </c>
      <c r="AO803" s="164">
        <v>119.3</v>
      </c>
      <c r="AP803" s="164">
        <v>120.6</v>
      </c>
      <c r="AQ803" s="164">
        <v>122.7</v>
      </c>
      <c r="AR803" s="164">
        <v>118.2</v>
      </c>
      <c r="AS803" s="164">
        <v>118.4</v>
      </c>
      <c r="AT803" s="164">
        <v>118.7</v>
      </c>
      <c r="AU803" s="164">
        <v>118.7</v>
      </c>
      <c r="AV803" s="164">
        <v>118.7</v>
      </c>
      <c r="AW803" s="164">
        <v>118.3</v>
      </c>
      <c r="AX803" s="164">
        <v>118.5</v>
      </c>
      <c r="AY803" s="164">
        <v>118.5</v>
      </c>
      <c r="AZ803" s="164">
        <v>117.7</v>
      </c>
      <c r="BA803" s="164">
        <v>117.7</v>
      </c>
      <c r="BB803" s="164">
        <v>117.9</v>
      </c>
      <c r="BC803" s="164">
        <v>117.4</v>
      </c>
      <c r="BD803" s="164">
        <v>117.1</v>
      </c>
      <c r="BE803" s="164">
        <v>116.9</v>
      </c>
      <c r="BF803" s="164">
        <v>116.8</v>
      </c>
      <c r="BG803" s="164">
        <v>116.8</v>
      </c>
      <c r="BH803" s="164">
        <v>116.6</v>
      </c>
      <c r="BI803" s="164">
        <v>117.2</v>
      </c>
      <c r="BJ803" s="164">
        <v>117.3</v>
      </c>
      <c r="BK803" s="164">
        <v>117.4</v>
      </c>
      <c r="BL803" s="164">
        <v>117.2</v>
      </c>
      <c r="BM803" s="164">
        <v>117.5</v>
      </c>
      <c r="BN803" s="164">
        <v>117.5</v>
      </c>
      <c r="BO803" s="164">
        <v>109.6</v>
      </c>
      <c r="BP803" s="164">
        <v>111.8</v>
      </c>
      <c r="BQ803" s="164">
        <v>109.9</v>
      </c>
      <c r="BR803" s="164">
        <v>108.5</v>
      </c>
      <c r="BS803" s="164">
        <v>108.5</v>
      </c>
      <c r="BT803" s="164">
        <v>108.5</v>
      </c>
      <c r="BU803" s="164">
        <v>108.5</v>
      </c>
      <c r="BV803" s="164">
        <v>108.1</v>
      </c>
      <c r="BW803" s="164">
        <v>108</v>
      </c>
      <c r="BX803" s="164">
        <v>109</v>
      </c>
      <c r="BY803" s="164">
        <v>110.6</v>
      </c>
      <c r="BZ803" s="164">
        <v>110.6</v>
      </c>
      <c r="CA803" s="164">
        <v>109.6</v>
      </c>
      <c r="CB803" s="164">
        <v>113.4</v>
      </c>
      <c r="CC803" s="164">
        <v>110.4</v>
      </c>
      <c r="CD803" s="164">
        <v>112</v>
      </c>
      <c r="CE803" s="164">
        <v>111</v>
      </c>
      <c r="CF803" s="164">
        <v>112</v>
      </c>
      <c r="CG803" s="164">
        <v>111.3</v>
      </c>
      <c r="CH803" s="164">
        <v>111.2</v>
      </c>
      <c r="CI803" s="164">
        <v>109.1</v>
      </c>
      <c r="CJ803" s="164">
        <v>109.2</v>
      </c>
      <c r="CK803" s="164">
        <v>111.4</v>
      </c>
      <c r="CL803" s="164">
        <v>113.8</v>
      </c>
      <c r="CM803" s="164">
        <v>110</v>
      </c>
      <c r="CN803" s="164">
        <v>111.2</v>
      </c>
      <c r="CO803" s="164">
        <v>112.1</v>
      </c>
      <c r="CP803" s="164">
        <v>112.2</v>
      </c>
      <c r="CQ803" s="164">
        <v>112.7</v>
      </c>
      <c r="CR803" s="164">
        <v>112.4</v>
      </c>
      <c r="CS803" s="164">
        <v>112.4</v>
      </c>
      <c r="CT803" s="164">
        <v>112.4</v>
      </c>
      <c r="CU803" s="164">
        <v>112</v>
      </c>
      <c r="CV803" s="164">
        <v>108.8</v>
      </c>
      <c r="CW803" s="164">
        <v>112</v>
      </c>
      <c r="CX803" s="164">
        <v>112</v>
      </c>
      <c r="CY803" s="164">
        <v>112.6</v>
      </c>
      <c r="CZ803" s="164">
        <v>112.9</v>
      </c>
      <c r="DA803" s="164">
        <v>117.4</v>
      </c>
      <c r="DB803" s="164">
        <v>117.1</v>
      </c>
      <c r="DC803" s="164">
        <v>117.5</v>
      </c>
      <c r="DD803" s="164">
        <v>117.5</v>
      </c>
      <c r="DE803" s="164">
        <v>117.8</v>
      </c>
      <c r="DF803" s="164">
        <v>118.1</v>
      </c>
      <c r="DG803" s="164">
        <v>118.1</v>
      </c>
      <c r="DH803" s="164">
        <v>112.9</v>
      </c>
      <c r="DI803" s="164">
        <v>112.2</v>
      </c>
      <c r="DJ803" s="164">
        <v>115.4</v>
      </c>
      <c r="DK803" s="164">
        <v>117.8</v>
      </c>
      <c r="DL803" s="164">
        <v>116.8</v>
      </c>
      <c r="DM803" s="164">
        <v>115.7</v>
      </c>
      <c r="DN803" s="164">
        <v>114.2</v>
      </c>
      <c r="DO803" s="164">
        <v>115.7</v>
      </c>
      <c r="DP803" s="164">
        <v>115.1</v>
      </c>
      <c r="DQ803" s="164">
        <v>118.4</v>
      </c>
      <c r="DR803" s="164">
        <v>118.4</v>
      </c>
      <c r="DS803" s="164">
        <v>118.4</v>
      </c>
      <c r="DT803" s="164">
        <v>114.4</v>
      </c>
    </row>
    <row r="804" spans="1:124" x14ac:dyDescent="0.25">
      <c r="A804" s="162" t="s">
        <v>3207</v>
      </c>
      <c r="B804" s="162" t="s">
        <v>3208</v>
      </c>
      <c r="C804" s="163">
        <v>0.15892999999999999</v>
      </c>
      <c r="D804" s="164">
        <v>102.5</v>
      </c>
      <c r="E804" s="164">
        <v>104.2</v>
      </c>
      <c r="F804" s="164">
        <v>104.6</v>
      </c>
      <c r="G804" s="164">
        <v>105</v>
      </c>
      <c r="H804" s="164">
        <v>104.9</v>
      </c>
      <c r="I804" s="164">
        <v>106.1</v>
      </c>
      <c r="J804" s="164">
        <v>106.2</v>
      </c>
      <c r="K804" s="164">
        <v>106.2</v>
      </c>
      <c r="L804" s="164">
        <v>106.6</v>
      </c>
      <c r="M804" s="164">
        <v>106.7</v>
      </c>
      <c r="N804" s="164">
        <v>106.7</v>
      </c>
      <c r="O804" s="164">
        <v>106.8</v>
      </c>
      <c r="P804" s="164">
        <v>109.6</v>
      </c>
      <c r="Q804" s="164">
        <v>109.4</v>
      </c>
      <c r="R804" s="164">
        <v>111.2</v>
      </c>
      <c r="S804" s="164">
        <v>111.8</v>
      </c>
      <c r="T804" s="164">
        <v>113.6</v>
      </c>
      <c r="U804" s="164">
        <v>113.9</v>
      </c>
      <c r="V804" s="164">
        <v>112.5</v>
      </c>
      <c r="W804" s="164">
        <v>113.1</v>
      </c>
      <c r="X804" s="164">
        <v>113.2</v>
      </c>
      <c r="Y804" s="164">
        <v>114.4</v>
      </c>
      <c r="Z804" s="164">
        <v>115.7</v>
      </c>
      <c r="AA804" s="164">
        <v>114.5</v>
      </c>
      <c r="AB804" s="164">
        <v>102.1</v>
      </c>
      <c r="AC804" s="164">
        <v>102.1</v>
      </c>
      <c r="AD804" s="164">
        <v>102.2</v>
      </c>
      <c r="AE804" s="164">
        <v>102.2</v>
      </c>
      <c r="AF804" s="164">
        <v>102.6</v>
      </c>
      <c r="AG804" s="164">
        <v>102.6</v>
      </c>
      <c r="AH804" s="164">
        <v>102.6</v>
      </c>
      <c r="AI804" s="164">
        <v>102.9</v>
      </c>
      <c r="AJ804" s="164">
        <v>103</v>
      </c>
      <c r="AK804" s="164">
        <v>102.7</v>
      </c>
      <c r="AL804" s="164">
        <v>102.9</v>
      </c>
      <c r="AM804" s="164">
        <v>103</v>
      </c>
      <c r="AN804" s="164">
        <v>103.4</v>
      </c>
      <c r="AO804" s="164">
        <v>103.6</v>
      </c>
      <c r="AP804" s="164">
        <v>103.1</v>
      </c>
      <c r="AQ804" s="164">
        <v>102.6</v>
      </c>
      <c r="AR804" s="164">
        <v>102.8</v>
      </c>
      <c r="AS804" s="164">
        <v>102.8</v>
      </c>
      <c r="AT804" s="164">
        <v>102.9</v>
      </c>
      <c r="AU804" s="164">
        <v>102.4</v>
      </c>
      <c r="AV804" s="164">
        <v>102.4</v>
      </c>
      <c r="AW804" s="164">
        <v>101.9</v>
      </c>
      <c r="AX804" s="164">
        <v>102</v>
      </c>
      <c r="AY804" s="164">
        <v>102.2</v>
      </c>
      <c r="AZ804" s="164">
        <v>104.8</v>
      </c>
      <c r="BA804" s="164">
        <v>105</v>
      </c>
      <c r="BB804" s="164">
        <v>105.1</v>
      </c>
      <c r="BC804" s="164">
        <v>105.1</v>
      </c>
      <c r="BD804" s="164">
        <v>105.1</v>
      </c>
      <c r="BE804" s="164">
        <v>105.5</v>
      </c>
      <c r="BF804" s="164">
        <v>105.5</v>
      </c>
      <c r="BG804" s="164">
        <v>105.5</v>
      </c>
      <c r="BH804" s="164">
        <v>105.5</v>
      </c>
      <c r="BI804" s="164">
        <v>106</v>
      </c>
      <c r="BJ804" s="164">
        <v>105.8</v>
      </c>
      <c r="BK804" s="164">
        <v>105.8</v>
      </c>
      <c r="BL804" s="164">
        <v>108.2</v>
      </c>
      <c r="BM804" s="164">
        <v>110</v>
      </c>
      <c r="BN804" s="164">
        <v>110</v>
      </c>
      <c r="BO804" s="164">
        <v>107.9</v>
      </c>
      <c r="BP804" s="164">
        <v>107.9</v>
      </c>
      <c r="BQ804" s="164">
        <v>107.9</v>
      </c>
      <c r="BR804" s="164">
        <v>107.9</v>
      </c>
      <c r="BS804" s="164">
        <v>107.9</v>
      </c>
      <c r="BT804" s="164">
        <v>108.1</v>
      </c>
      <c r="BU804" s="164">
        <v>108.3</v>
      </c>
      <c r="BV804" s="164">
        <v>107.7</v>
      </c>
      <c r="BW804" s="164">
        <v>108.9</v>
      </c>
      <c r="BX804" s="164">
        <v>109.5</v>
      </c>
      <c r="BY804" s="164">
        <v>109</v>
      </c>
      <c r="BZ804" s="164">
        <v>109.5</v>
      </c>
      <c r="CA804" s="164">
        <v>109.9</v>
      </c>
      <c r="CB804" s="164">
        <v>109.7</v>
      </c>
      <c r="CC804" s="164">
        <v>110.2</v>
      </c>
      <c r="CD804" s="164">
        <v>110.5</v>
      </c>
      <c r="CE804" s="164">
        <v>110.6</v>
      </c>
      <c r="CF804" s="164">
        <v>111.6</v>
      </c>
      <c r="CG804" s="164">
        <v>112.4</v>
      </c>
      <c r="CH804" s="164">
        <v>112.5</v>
      </c>
      <c r="CI804" s="164">
        <v>112.7</v>
      </c>
      <c r="CJ804" s="164">
        <v>111.4</v>
      </c>
      <c r="CK804" s="164">
        <v>113</v>
      </c>
      <c r="CL804" s="164">
        <v>116.5</v>
      </c>
      <c r="CM804" s="164">
        <v>116.3</v>
      </c>
      <c r="CN804" s="164">
        <v>115.7</v>
      </c>
      <c r="CO804" s="164">
        <v>115.7</v>
      </c>
      <c r="CP804" s="164">
        <v>116.7</v>
      </c>
      <c r="CQ804" s="164">
        <v>116.6</v>
      </c>
      <c r="CR804" s="164">
        <v>116.8</v>
      </c>
      <c r="CS804" s="164">
        <v>117.7</v>
      </c>
      <c r="CT804" s="164">
        <v>116.1</v>
      </c>
      <c r="CU804" s="164">
        <v>114.2</v>
      </c>
      <c r="CV804" s="164">
        <v>114.2</v>
      </c>
      <c r="CW804" s="164">
        <v>121</v>
      </c>
      <c r="CX804" s="164">
        <v>121.5</v>
      </c>
      <c r="CY804" s="164">
        <v>124.5</v>
      </c>
      <c r="CZ804" s="164">
        <v>124.3</v>
      </c>
      <c r="DA804" s="164">
        <v>123.9</v>
      </c>
      <c r="DB804" s="164">
        <v>124</v>
      </c>
      <c r="DC804" s="164">
        <v>124.1</v>
      </c>
      <c r="DD804" s="164">
        <v>123.9</v>
      </c>
      <c r="DE804" s="164">
        <v>125.3</v>
      </c>
      <c r="DF804" s="164">
        <v>125.8</v>
      </c>
      <c r="DG804" s="164">
        <v>124.5</v>
      </c>
      <c r="DH804" s="164">
        <v>125.4</v>
      </c>
      <c r="DI804" s="164">
        <v>127.3</v>
      </c>
      <c r="DJ804" s="164">
        <v>128.19999999999999</v>
      </c>
      <c r="DK804" s="164">
        <v>128.6</v>
      </c>
      <c r="DL804" s="164">
        <v>128.6</v>
      </c>
      <c r="DM804" s="164">
        <v>130.80000000000001</v>
      </c>
      <c r="DN804" s="164">
        <v>131</v>
      </c>
      <c r="DO804" s="164">
        <v>131.80000000000001</v>
      </c>
      <c r="DP804" s="164">
        <v>131.5</v>
      </c>
      <c r="DQ804" s="164">
        <v>131.80000000000001</v>
      </c>
      <c r="DR804" s="164">
        <v>133</v>
      </c>
      <c r="DS804" s="164">
        <v>132.9</v>
      </c>
      <c r="DT804" s="164">
        <v>134.6</v>
      </c>
    </row>
    <row r="805" spans="1:124" x14ac:dyDescent="0.25">
      <c r="A805" s="162" t="s">
        <v>3210</v>
      </c>
      <c r="B805" s="162" t="s">
        <v>3211</v>
      </c>
      <c r="C805" s="163">
        <v>8.9179999999999995E-2</v>
      </c>
      <c r="D805" s="164">
        <v>104.3</v>
      </c>
      <c r="E805" s="164">
        <v>108.8</v>
      </c>
      <c r="F805" s="164">
        <v>103.3</v>
      </c>
      <c r="G805" s="164">
        <v>108.3</v>
      </c>
      <c r="H805" s="164">
        <v>107</v>
      </c>
      <c r="I805" s="164">
        <v>109.9</v>
      </c>
      <c r="J805" s="164">
        <v>110.6</v>
      </c>
      <c r="K805" s="164">
        <v>110</v>
      </c>
      <c r="L805" s="164">
        <v>105.8</v>
      </c>
      <c r="M805" s="164">
        <v>104.5</v>
      </c>
      <c r="N805" s="164">
        <v>101.7</v>
      </c>
      <c r="O805" s="164">
        <v>111</v>
      </c>
      <c r="P805" s="164">
        <v>108.8</v>
      </c>
      <c r="Q805" s="164">
        <v>107.6</v>
      </c>
      <c r="R805" s="164">
        <v>109.9</v>
      </c>
      <c r="S805" s="164">
        <v>106.6</v>
      </c>
      <c r="T805" s="164">
        <v>103.6</v>
      </c>
      <c r="U805" s="164">
        <v>106.4</v>
      </c>
      <c r="V805" s="164">
        <v>108.8</v>
      </c>
      <c r="W805" s="164">
        <v>109.3</v>
      </c>
      <c r="X805" s="164">
        <v>113.5</v>
      </c>
      <c r="Y805" s="164">
        <v>107.8</v>
      </c>
      <c r="Z805" s="164">
        <v>105.2</v>
      </c>
      <c r="AA805" s="164">
        <v>106.2</v>
      </c>
      <c r="AB805" s="164">
        <v>104.4</v>
      </c>
      <c r="AC805" s="164">
        <v>105.2</v>
      </c>
      <c r="AD805" s="164">
        <v>104.5</v>
      </c>
      <c r="AE805" s="164">
        <v>105.4</v>
      </c>
      <c r="AF805" s="164">
        <v>110.2</v>
      </c>
      <c r="AG805" s="164">
        <v>108</v>
      </c>
      <c r="AH805" s="164">
        <v>109</v>
      </c>
      <c r="AI805" s="164">
        <v>111.4</v>
      </c>
      <c r="AJ805" s="164">
        <v>104.8</v>
      </c>
      <c r="AK805" s="164">
        <v>105</v>
      </c>
      <c r="AL805" s="164">
        <v>109.8</v>
      </c>
      <c r="AM805" s="164">
        <v>110.9</v>
      </c>
      <c r="AN805" s="164">
        <v>107.6</v>
      </c>
      <c r="AO805" s="164">
        <v>108.7</v>
      </c>
      <c r="AP805" s="164">
        <v>109.5</v>
      </c>
      <c r="AQ805" s="164">
        <v>102.3</v>
      </c>
      <c r="AR805" s="164">
        <v>101.1</v>
      </c>
      <c r="AS805" s="164">
        <v>106</v>
      </c>
      <c r="AT805" s="164">
        <v>106</v>
      </c>
      <c r="AU805" s="164">
        <v>106</v>
      </c>
      <c r="AV805" s="164">
        <v>106.3</v>
      </c>
      <c r="AW805" s="164">
        <v>106.3</v>
      </c>
      <c r="AX805" s="164">
        <v>100.9</v>
      </c>
      <c r="AY805" s="164">
        <v>100.3</v>
      </c>
      <c r="AZ805" s="164">
        <v>100.4</v>
      </c>
      <c r="BA805" s="164">
        <v>100</v>
      </c>
      <c r="BB805" s="164">
        <v>99.9</v>
      </c>
      <c r="BC805" s="164">
        <v>99.9</v>
      </c>
      <c r="BD805" s="164">
        <v>99.9</v>
      </c>
      <c r="BE805" s="164">
        <v>100.1</v>
      </c>
      <c r="BF805" s="164">
        <v>100.1</v>
      </c>
      <c r="BG805" s="164">
        <v>100.1</v>
      </c>
      <c r="BH805" s="164">
        <v>100.3</v>
      </c>
      <c r="BI805" s="164">
        <v>100.3</v>
      </c>
      <c r="BJ805" s="164">
        <v>100.4</v>
      </c>
      <c r="BK805" s="164">
        <v>100.4</v>
      </c>
      <c r="BL805" s="164">
        <v>100.4</v>
      </c>
      <c r="BM805" s="164">
        <v>101.7</v>
      </c>
      <c r="BN805" s="164">
        <v>101.8</v>
      </c>
      <c r="BO805" s="164">
        <v>103.1</v>
      </c>
      <c r="BP805" s="164">
        <v>102.7</v>
      </c>
      <c r="BQ805" s="164">
        <v>103.1</v>
      </c>
      <c r="BR805" s="164">
        <v>103.1</v>
      </c>
      <c r="BS805" s="164">
        <v>103.5</v>
      </c>
      <c r="BT805" s="164">
        <v>103.8</v>
      </c>
      <c r="BU805" s="164">
        <v>104.1</v>
      </c>
      <c r="BV805" s="164">
        <v>104.8</v>
      </c>
      <c r="BW805" s="164">
        <v>105.1</v>
      </c>
      <c r="BX805" s="164">
        <v>105.3</v>
      </c>
      <c r="BY805" s="164">
        <v>105.6</v>
      </c>
      <c r="BZ805" s="164">
        <v>106.2</v>
      </c>
      <c r="CA805" s="164">
        <v>107.5</v>
      </c>
      <c r="CB805" s="164">
        <v>107.5</v>
      </c>
      <c r="CC805" s="164">
        <v>107.5</v>
      </c>
      <c r="CD805" s="164">
        <v>107.5</v>
      </c>
      <c r="CE805" s="164">
        <v>107.5</v>
      </c>
      <c r="CF805" s="164">
        <v>108.5</v>
      </c>
      <c r="CG805" s="164">
        <v>107.8</v>
      </c>
      <c r="CH805" s="164">
        <v>107.8</v>
      </c>
      <c r="CI805" s="164">
        <v>108.5</v>
      </c>
      <c r="CJ805" s="164">
        <v>108.5</v>
      </c>
      <c r="CK805" s="164">
        <v>109.5</v>
      </c>
      <c r="CL805" s="164">
        <v>109.5</v>
      </c>
      <c r="CM805" s="164">
        <v>112.8</v>
      </c>
      <c r="CN805" s="164">
        <v>112.8</v>
      </c>
      <c r="CO805" s="164">
        <v>111.7</v>
      </c>
      <c r="CP805" s="164">
        <v>112.3</v>
      </c>
      <c r="CQ805" s="164">
        <v>111.9</v>
      </c>
      <c r="CR805" s="164">
        <v>111</v>
      </c>
      <c r="CS805" s="164">
        <v>111</v>
      </c>
      <c r="CT805" s="164">
        <v>110.5</v>
      </c>
      <c r="CU805" s="164">
        <v>110.9</v>
      </c>
      <c r="CV805" s="164">
        <v>110.9</v>
      </c>
      <c r="CW805" s="164">
        <v>110.9</v>
      </c>
      <c r="CX805" s="164">
        <v>111.7</v>
      </c>
      <c r="CY805" s="164">
        <v>111.2</v>
      </c>
      <c r="CZ805" s="164">
        <v>108.8</v>
      </c>
      <c r="DA805" s="164">
        <v>109.3</v>
      </c>
      <c r="DB805" s="164">
        <v>110.9</v>
      </c>
      <c r="DC805" s="164">
        <v>114.2</v>
      </c>
      <c r="DD805" s="164">
        <v>114.2</v>
      </c>
      <c r="DE805" s="164">
        <v>115.6</v>
      </c>
      <c r="DF805" s="164">
        <v>116</v>
      </c>
      <c r="DG805" s="164">
        <v>117.7</v>
      </c>
      <c r="DH805" s="164">
        <v>120.3</v>
      </c>
      <c r="DI805" s="164">
        <v>120.1</v>
      </c>
      <c r="DJ805" s="164">
        <v>120.5</v>
      </c>
      <c r="DK805" s="164">
        <v>119</v>
      </c>
      <c r="DL805" s="164">
        <v>124.7</v>
      </c>
      <c r="DM805" s="164">
        <v>125.2</v>
      </c>
      <c r="DN805" s="164">
        <v>124.7</v>
      </c>
      <c r="DO805" s="164">
        <v>126.5</v>
      </c>
      <c r="DP805" s="164">
        <v>126.6</v>
      </c>
      <c r="DQ805" s="164">
        <v>130.5</v>
      </c>
      <c r="DR805" s="164">
        <v>129.4</v>
      </c>
      <c r="DS805" s="164">
        <v>132.69999999999999</v>
      </c>
      <c r="DT805" s="164">
        <v>132.1</v>
      </c>
    </row>
    <row r="806" spans="1:124" x14ac:dyDescent="0.25">
      <c r="A806" s="162" t="s">
        <v>3213</v>
      </c>
      <c r="B806" s="162" t="s">
        <v>3214</v>
      </c>
      <c r="C806" s="163">
        <v>2.3682699999999999</v>
      </c>
      <c r="D806" s="164">
        <v>101.6</v>
      </c>
      <c r="E806" s="164">
        <v>101.6</v>
      </c>
      <c r="F806" s="164">
        <v>103.2</v>
      </c>
      <c r="G806" s="164">
        <v>102.9</v>
      </c>
      <c r="H806" s="164">
        <v>103.1</v>
      </c>
      <c r="I806" s="164">
        <v>102.7</v>
      </c>
      <c r="J806" s="164">
        <v>102.3</v>
      </c>
      <c r="K806" s="164">
        <v>102.2</v>
      </c>
      <c r="L806" s="164">
        <v>102.5</v>
      </c>
      <c r="M806" s="164">
        <v>103.8</v>
      </c>
      <c r="N806" s="164">
        <v>102.6</v>
      </c>
      <c r="O806" s="164">
        <v>103.3</v>
      </c>
      <c r="P806" s="164">
        <v>103.4</v>
      </c>
      <c r="Q806" s="164">
        <v>103.7</v>
      </c>
      <c r="R806" s="164">
        <v>104.5</v>
      </c>
      <c r="S806" s="164">
        <v>104.2</v>
      </c>
      <c r="T806" s="164">
        <v>103.5</v>
      </c>
      <c r="U806" s="164">
        <v>103.7</v>
      </c>
      <c r="V806" s="164">
        <v>103.9</v>
      </c>
      <c r="W806" s="164">
        <v>102.6</v>
      </c>
      <c r="X806" s="164">
        <v>103.7</v>
      </c>
      <c r="Y806" s="164">
        <v>102.4</v>
      </c>
      <c r="Z806" s="164">
        <v>103.4</v>
      </c>
      <c r="AA806" s="164">
        <v>104.6</v>
      </c>
      <c r="AB806" s="164">
        <v>104.1</v>
      </c>
      <c r="AC806" s="164">
        <v>105.2</v>
      </c>
      <c r="AD806" s="164">
        <v>104.8</v>
      </c>
      <c r="AE806" s="164">
        <v>105</v>
      </c>
      <c r="AF806" s="164">
        <v>104.7</v>
      </c>
      <c r="AG806" s="164">
        <v>105.6</v>
      </c>
      <c r="AH806" s="164">
        <v>105.7</v>
      </c>
      <c r="AI806" s="164">
        <v>105.8</v>
      </c>
      <c r="AJ806" s="164">
        <v>106.8</v>
      </c>
      <c r="AK806" s="164">
        <v>106</v>
      </c>
      <c r="AL806" s="164">
        <v>106.1</v>
      </c>
      <c r="AM806" s="164">
        <v>106.5</v>
      </c>
      <c r="AN806" s="164">
        <v>106.6</v>
      </c>
      <c r="AO806" s="164">
        <v>107.5</v>
      </c>
      <c r="AP806" s="164">
        <v>106.8</v>
      </c>
      <c r="AQ806" s="164">
        <v>106.7</v>
      </c>
      <c r="AR806" s="164">
        <v>107.3</v>
      </c>
      <c r="AS806" s="164">
        <v>107.8</v>
      </c>
      <c r="AT806" s="164">
        <v>108.6</v>
      </c>
      <c r="AU806" s="164">
        <v>108.6</v>
      </c>
      <c r="AV806" s="164">
        <v>108.3</v>
      </c>
      <c r="AW806" s="164">
        <v>107.9</v>
      </c>
      <c r="AX806" s="164">
        <v>107.2</v>
      </c>
      <c r="AY806" s="164">
        <v>106.9</v>
      </c>
      <c r="AZ806" s="164">
        <v>107.1</v>
      </c>
      <c r="BA806" s="164">
        <v>107.7</v>
      </c>
      <c r="BB806" s="164">
        <v>107.4</v>
      </c>
      <c r="BC806" s="164">
        <v>107.6</v>
      </c>
      <c r="BD806" s="164">
        <v>108</v>
      </c>
      <c r="BE806" s="164">
        <v>107.3</v>
      </c>
      <c r="BF806" s="164">
        <v>107.5</v>
      </c>
      <c r="BG806" s="164">
        <v>106.9</v>
      </c>
      <c r="BH806" s="164">
        <v>106.3</v>
      </c>
      <c r="BI806" s="164">
        <v>106.2</v>
      </c>
      <c r="BJ806" s="164">
        <v>106.9</v>
      </c>
      <c r="BK806" s="164">
        <v>107.5</v>
      </c>
      <c r="BL806" s="164">
        <v>107.9</v>
      </c>
      <c r="BM806" s="164">
        <v>108.3</v>
      </c>
      <c r="BN806" s="164">
        <v>108.7</v>
      </c>
      <c r="BO806" s="164">
        <v>107.9</v>
      </c>
      <c r="BP806" s="164">
        <v>107.3</v>
      </c>
      <c r="BQ806" s="164">
        <v>108.1</v>
      </c>
      <c r="BR806" s="164">
        <v>108.2</v>
      </c>
      <c r="BS806" s="164">
        <v>108.4</v>
      </c>
      <c r="BT806" s="164">
        <v>108.3</v>
      </c>
      <c r="BU806" s="164">
        <v>109.8</v>
      </c>
      <c r="BV806" s="164">
        <v>110.2</v>
      </c>
      <c r="BW806" s="164">
        <v>110.6</v>
      </c>
      <c r="BX806" s="164">
        <v>111.2</v>
      </c>
      <c r="BY806" s="164">
        <v>111.7</v>
      </c>
      <c r="BZ806" s="164">
        <v>111</v>
      </c>
      <c r="CA806" s="164">
        <v>111.9</v>
      </c>
      <c r="CB806" s="164">
        <v>112.5</v>
      </c>
      <c r="CC806" s="164">
        <v>112.2</v>
      </c>
      <c r="CD806" s="164">
        <v>112.8</v>
      </c>
      <c r="CE806" s="164">
        <v>113.2</v>
      </c>
      <c r="CF806" s="164">
        <v>111.4</v>
      </c>
      <c r="CG806" s="164">
        <v>113</v>
      </c>
      <c r="CH806" s="164">
        <v>112.8</v>
      </c>
      <c r="CI806" s="164">
        <v>112.8</v>
      </c>
      <c r="CJ806" s="164">
        <v>112.8</v>
      </c>
      <c r="CK806" s="164">
        <v>113</v>
      </c>
      <c r="CL806" s="164">
        <v>113.5</v>
      </c>
      <c r="CM806" s="164">
        <v>112.1</v>
      </c>
      <c r="CN806" s="164">
        <v>111.3</v>
      </c>
      <c r="CO806" s="164">
        <v>112.6</v>
      </c>
      <c r="CP806" s="164">
        <v>114.2</v>
      </c>
      <c r="CQ806" s="164">
        <v>114.8</v>
      </c>
      <c r="CR806" s="164">
        <v>115.6</v>
      </c>
      <c r="CS806" s="164">
        <v>115.5</v>
      </c>
      <c r="CT806" s="164">
        <v>114.8</v>
      </c>
      <c r="CU806" s="164">
        <v>114.7</v>
      </c>
      <c r="CV806" s="164">
        <v>114.5</v>
      </c>
      <c r="CW806" s="164">
        <v>115.3</v>
      </c>
      <c r="CX806" s="164">
        <v>116</v>
      </c>
      <c r="CY806" s="164">
        <v>115.9</v>
      </c>
      <c r="CZ806" s="164">
        <v>116.4</v>
      </c>
      <c r="DA806" s="164">
        <v>116</v>
      </c>
      <c r="DB806" s="164">
        <v>115.4</v>
      </c>
      <c r="DC806" s="164">
        <v>115.5</v>
      </c>
      <c r="DD806" s="164">
        <v>116.1</v>
      </c>
      <c r="DE806" s="164">
        <v>116.2</v>
      </c>
      <c r="DF806" s="164">
        <v>117.4</v>
      </c>
      <c r="DG806" s="164">
        <v>118</v>
      </c>
      <c r="DH806" s="164">
        <v>118.4</v>
      </c>
      <c r="DI806" s="164">
        <v>119.4</v>
      </c>
      <c r="DJ806" s="164">
        <v>120.2</v>
      </c>
      <c r="DK806" s="164">
        <v>121.1</v>
      </c>
      <c r="DL806" s="164">
        <v>122.1</v>
      </c>
      <c r="DM806" s="164">
        <v>122.1</v>
      </c>
      <c r="DN806" s="164">
        <v>123.6</v>
      </c>
      <c r="DO806" s="164">
        <v>124.4</v>
      </c>
      <c r="DP806" s="164">
        <v>124.7</v>
      </c>
      <c r="DQ806" s="164">
        <v>124.8</v>
      </c>
      <c r="DR806" s="164">
        <v>125.2</v>
      </c>
      <c r="DS806" s="164">
        <v>126.1</v>
      </c>
      <c r="DT806" s="164">
        <v>127.2</v>
      </c>
    </row>
    <row r="807" spans="1:124" x14ac:dyDescent="0.25">
      <c r="A807" s="162" t="s">
        <v>3216</v>
      </c>
      <c r="B807" s="162" t="s">
        <v>3217</v>
      </c>
      <c r="C807" s="163">
        <v>0.83797999999999995</v>
      </c>
      <c r="D807" s="164">
        <v>100.9</v>
      </c>
      <c r="E807" s="164">
        <v>102.4</v>
      </c>
      <c r="F807" s="164">
        <v>104.2</v>
      </c>
      <c r="G807" s="164">
        <v>103.6</v>
      </c>
      <c r="H807" s="164">
        <v>102.9</v>
      </c>
      <c r="I807" s="164">
        <v>103.4</v>
      </c>
      <c r="J807" s="164">
        <v>103.2</v>
      </c>
      <c r="K807" s="164">
        <v>104</v>
      </c>
      <c r="L807" s="164">
        <v>104</v>
      </c>
      <c r="M807" s="164">
        <v>105.5</v>
      </c>
      <c r="N807" s="164">
        <v>105.2</v>
      </c>
      <c r="O807" s="164">
        <v>105</v>
      </c>
      <c r="P807" s="164">
        <v>105.2</v>
      </c>
      <c r="Q807" s="164">
        <v>105.9</v>
      </c>
      <c r="R807" s="164">
        <v>106.2</v>
      </c>
      <c r="S807" s="164">
        <v>105.6</v>
      </c>
      <c r="T807" s="164">
        <v>106.4</v>
      </c>
      <c r="U807" s="164">
        <v>106.3</v>
      </c>
      <c r="V807" s="164">
        <v>107.1</v>
      </c>
      <c r="W807" s="164">
        <v>106.2</v>
      </c>
      <c r="X807" s="164">
        <v>106.3</v>
      </c>
      <c r="Y807" s="164">
        <v>105.6</v>
      </c>
      <c r="Z807" s="164">
        <v>105.7</v>
      </c>
      <c r="AA807" s="164">
        <v>105.6</v>
      </c>
      <c r="AB807" s="164">
        <v>106.2</v>
      </c>
      <c r="AC807" s="164">
        <v>106.2</v>
      </c>
      <c r="AD807" s="164">
        <v>106.3</v>
      </c>
      <c r="AE807" s="164">
        <v>106.2</v>
      </c>
      <c r="AF807" s="164">
        <v>106.4</v>
      </c>
      <c r="AG807" s="164">
        <v>106.1</v>
      </c>
      <c r="AH807" s="164">
        <v>106</v>
      </c>
      <c r="AI807" s="164">
        <v>106.3</v>
      </c>
      <c r="AJ807" s="164">
        <v>107.6</v>
      </c>
      <c r="AK807" s="164">
        <v>107.4</v>
      </c>
      <c r="AL807" s="164">
        <v>107.5</v>
      </c>
      <c r="AM807" s="164">
        <v>108</v>
      </c>
      <c r="AN807" s="164">
        <v>108</v>
      </c>
      <c r="AO807" s="164">
        <v>109.2</v>
      </c>
      <c r="AP807" s="164">
        <v>109.3</v>
      </c>
      <c r="AQ807" s="164">
        <v>108.5</v>
      </c>
      <c r="AR807" s="164">
        <v>108.4</v>
      </c>
      <c r="AS807" s="164">
        <v>108</v>
      </c>
      <c r="AT807" s="164">
        <v>109.3</v>
      </c>
      <c r="AU807" s="164">
        <v>108.3</v>
      </c>
      <c r="AV807" s="164">
        <v>108.5</v>
      </c>
      <c r="AW807" s="164">
        <v>107.6</v>
      </c>
      <c r="AX807" s="164">
        <v>107.5</v>
      </c>
      <c r="AY807" s="164">
        <v>106.1</v>
      </c>
      <c r="AZ807" s="164">
        <v>106.9</v>
      </c>
      <c r="BA807" s="164">
        <v>106.3</v>
      </c>
      <c r="BB807" s="164">
        <v>106.5</v>
      </c>
      <c r="BC807" s="164">
        <v>105.8</v>
      </c>
      <c r="BD807" s="164">
        <v>106.4</v>
      </c>
      <c r="BE807" s="164">
        <v>106</v>
      </c>
      <c r="BF807" s="164">
        <v>106.1</v>
      </c>
      <c r="BG807" s="164">
        <v>103.4</v>
      </c>
      <c r="BH807" s="164">
        <v>103.2</v>
      </c>
      <c r="BI807" s="164">
        <v>103.5</v>
      </c>
      <c r="BJ807" s="164">
        <v>104.6</v>
      </c>
      <c r="BK807" s="164">
        <v>104.5</v>
      </c>
      <c r="BL807" s="164">
        <v>105.2</v>
      </c>
      <c r="BM807" s="164">
        <v>106.7</v>
      </c>
      <c r="BN807" s="164">
        <v>106.4</v>
      </c>
      <c r="BO807" s="164">
        <v>105.3</v>
      </c>
      <c r="BP807" s="164">
        <v>103.1</v>
      </c>
      <c r="BQ807" s="164">
        <v>104.4</v>
      </c>
      <c r="BR807" s="164">
        <v>104.8</v>
      </c>
      <c r="BS807" s="164">
        <v>104.7</v>
      </c>
      <c r="BT807" s="164">
        <v>105.5</v>
      </c>
      <c r="BU807" s="164">
        <v>105.2</v>
      </c>
      <c r="BV807" s="164">
        <v>106</v>
      </c>
      <c r="BW807" s="164">
        <v>106.3</v>
      </c>
      <c r="BX807" s="164">
        <v>107.2</v>
      </c>
      <c r="BY807" s="164">
        <v>107.8</v>
      </c>
      <c r="BZ807" s="164">
        <v>106.4</v>
      </c>
      <c r="CA807" s="164">
        <v>108.2</v>
      </c>
      <c r="CB807" s="164">
        <v>108.6</v>
      </c>
      <c r="CC807" s="164">
        <v>107.9</v>
      </c>
      <c r="CD807" s="164">
        <v>108.4</v>
      </c>
      <c r="CE807" s="164">
        <v>108.4</v>
      </c>
      <c r="CF807" s="164">
        <v>106.5</v>
      </c>
      <c r="CG807" s="164">
        <v>110.4</v>
      </c>
      <c r="CH807" s="164">
        <v>110.3</v>
      </c>
      <c r="CI807" s="164">
        <v>110.1</v>
      </c>
      <c r="CJ807" s="164">
        <v>110.6</v>
      </c>
      <c r="CK807" s="164">
        <v>110.8</v>
      </c>
      <c r="CL807" s="164">
        <v>110.6</v>
      </c>
      <c r="CM807" s="164">
        <v>110.7</v>
      </c>
      <c r="CN807" s="164">
        <v>109.4</v>
      </c>
      <c r="CO807" s="164">
        <v>112.6</v>
      </c>
      <c r="CP807" s="164">
        <v>114.2</v>
      </c>
      <c r="CQ807" s="164">
        <v>114.6</v>
      </c>
      <c r="CR807" s="164">
        <v>116.3</v>
      </c>
      <c r="CS807" s="164">
        <v>116.5</v>
      </c>
      <c r="CT807" s="164">
        <v>116.5</v>
      </c>
      <c r="CU807" s="164">
        <v>116.5</v>
      </c>
      <c r="CV807" s="164">
        <v>116.5</v>
      </c>
      <c r="CW807" s="164">
        <v>116.5</v>
      </c>
      <c r="CX807" s="164">
        <v>116.2</v>
      </c>
      <c r="CY807" s="164">
        <v>116.9</v>
      </c>
      <c r="CZ807" s="164">
        <v>117</v>
      </c>
      <c r="DA807" s="164">
        <v>117</v>
      </c>
      <c r="DB807" s="164">
        <v>117</v>
      </c>
      <c r="DC807" s="164">
        <v>117</v>
      </c>
      <c r="DD807" s="164">
        <v>117</v>
      </c>
      <c r="DE807" s="164">
        <v>117.1</v>
      </c>
      <c r="DF807" s="164">
        <v>117.6</v>
      </c>
      <c r="DG807" s="164">
        <v>117.8</v>
      </c>
      <c r="DH807" s="164">
        <v>117.8</v>
      </c>
      <c r="DI807" s="164">
        <v>119.5</v>
      </c>
      <c r="DJ807" s="164">
        <v>120</v>
      </c>
      <c r="DK807" s="164">
        <v>120</v>
      </c>
      <c r="DL807" s="164">
        <v>120</v>
      </c>
      <c r="DM807" s="164">
        <v>120</v>
      </c>
      <c r="DN807" s="164">
        <v>122.4</v>
      </c>
      <c r="DO807" s="164">
        <v>122.6</v>
      </c>
      <c r="DP807" s="164">
        <v>122.6</v>
      </c>
      <c r="DQ807" s="164">
        <v>122.6</v>
      </c>
      <c r="DR807" s="164">
        <v>122.8</v>
      </c>
      <c r="DS807" s="164">
        <v>123.5</v>
      </c>
      <c r="DT807" s="164">
        <v>125.5</v>
      </c>
    </row>
    <row r="808" spans="1:124" x14ac:dyDescent="0.25">
      <c r="A808" s="162" t="s">
        <v>3219</v>
      </c>
      <c r="B808" s="162" t="s">
        <v>3220</v>
      </c>
      <c r="C808" s="163">
        <v>0.14274999999999999</v>
      </c>
      <c r="D808" s="164">
        <v>99.8</v>
      </c>
      <c r="E808" s="164">
        <v>98.8</v>
      </c>
      <c r="F808" s="164">
        <v>99.5</v>
      </c>
      <c r="G808" s="164">
        <v>99.7</v>
      </c>
      <c r="H808" s="164">
        <v>100.8</v>
      </c>
      <c r="I808" s="164">
        <v>102.9</v>
      </c>
      <c r="J808" s="164">
        <v>104</v>
      </c>
      <c r="K808" s="164">
        <v>100.7</v>
      </c>
      <c r="L808" s="164">
        <v>105.5</v>
      </c>
      <c r="M808" s="164">
        <v>105.4</v>
      </c>
      <c r="N808" s="164">
        <v>103</v>
      </c>
      <c r="O808" s="164">
        <v>103.3</v>
      </c>
      <c r="P808" s="164">
        <v>97.3</v>
      </c>
      <c r="Q808" s="164">
        <v>96.7</v>
      </c>
      <c r="R808" s="164">
        <v>96.9</v>
      </c>
      <c r="S808" s="164">
        <v>96.9</v>
      </c>
      <c r="T808" s="164">
        <v>97.9</v>
      </c>
      <c r="U808" s="164">
        <v>95</v>
      </c>
      <c r="V808" s="164">
        <v>95.1</v>
      </c>
      <c r="W808" s="164">
        <v>95.6</v>
      </c>
      <c r="X808" s="164">
        <v>94.6</v>
      </c>
      <c r="Y808" s="164">
        <v>96.5</v>
      </c>
      <c r="Z808" s="164">
        <v>96.7</v>
      </c>
      <c r="AA808" s="164">
        <v>100.3</v>
      </c>
      <c r="AB808" s="164">
        <v>99.2</v>
      </c>
      <c r="AC808" s="164">
        <v>101.6</v>
      </c>
      <c r="AD808" s="164">
        <v>101.3</v>
      </c>
      <c r="AE808" s="164">
        <v>102.4</v>
      </c>
      <c r="AF808" s="164">
        <v>100.5</v>
      </c>
      <c r="AG808" s="164">
        <v>100.5</v>
      </c>
      <c r="AH808" s="164">
        <v>98.8</v>
      </c>
      <c r="AI808" s="164">
        <v>98.5</v>
      </c>
      <c r="AJ808" s="164">
        <v>96.8</v>
      </c>
      <c r="AK808" s="164">
        <v>101.4</v>
      </c>
      <c r="AL808" s="164">
        <v>98.2</v>
      </c>
      <c r="AM808" s="164">
        <v>98.6</v>
      </c>
      <c r="AN808" s="164">
        <v>99.8</v>
      </c>
      <c r="AO808" s="164">
        <v>100</v>
      </c>
      <c r="AP808" s="164">
        <v>99.3</v>
      </c>
      <c r="AQ808" s="164">
        <v>100.6</v>
      </c>
      <c r="AR808" s="164">
        <v>98.7</v>
      </c>
      <c r="AS808" s="164">
        <v>97.5</v>
      </c>
      <c r="AT808" s="164">
        <v>98</v>
      </c>
      <c r="AU808" s="164">
        <v>97.2</v>
      </c>
      <c r="AV808" s="164">
        <v>95.8</v>
      </c>
      <c r="AW808" s="164">
        <v>96.7</v>
      </c>
      <c r="AX808" s="164">
        <v>95.4</v>
      </c>
      <c r="AY808" s="164">
        <v>94</v>
      </c>
      <c r="AZ808" s="164">
        <v>94.1</v>
      </c>
      <c r="BA808" s="164">
        <v>93.4</v>
      </c>
      <c r="BB808" s="164">
        <v>94</v>
      </c>
      <c r="BC808" s="164">
        <v>93.2</v>
      </c>
      <c r="BD808" s="164">
        <v>93.3</v>
      </c>
      <c r="BE808" s="164">
        <v>92.4</v>
      </c>
      <c r="BF808" s="164">
        <v>93.6</v>
      </c>
      <c r="BG808" s="164">
        <v>94</v>
      </c>
      <c r="BH808" s="164">
        <v>94.3</v>
      </c>
      <c r="BI808" s="164">
        <v>94.7</v>
      </c>
      <c r="BJ808" s="164">
        <v>95.3</v>
      </c>
      <c r="BK808" s="164">
        <v>95.8</v>
      </c>
      <c r="BL808" s="164">
        <v>96</v>
      </c>
      <c r="BM808" s="164">
        <v>95.2</v>
      </c>
      <c r="BN808" s="164">
        <v>96.5</v>
      </c>
      <c r="BO808" s="164">
        <v>97.7</v>
      </c>
      <c r="BP808" s="164">
        <v>98</v>
      </c>
      <c r="BQ808" s="164">
        <v>97.7</v>
      </c>
      <c r="BR808" s="164">
        <v>98</v>
      </c>
      <c r="BS808" s="164">
        <v>98</v>
      </c>
      <c r="BT808" s="164">
        <v>97.1</v>
      </c>
      <c r="BU808" s="164">
        <v>98.5</v>
      </c>
      <c r="BV808" s="164">
        <v>98.1</v>
      </c>
      <c r="BW808" s="164">
        <v>99.3</v>
      </c>
      <c r="BX808" s="164">
        <v>98.7</v>
      </c>
      <c r="BY808" s="164">
        <v>99.9</v>
      </c>
      <c r="BZ808" s="164">
        <v>99.8</v>
      </c>
      <c r="CA808" s="164">
        <v>100.5</v>
      </c>
      <c r="CB808" s="164">
        <v>101.4</v>
      </c>
      <c r="CC808" s="164">
        <v>103.2</v>
      </c>
      <c r="CD808" s="164">
        <v>104.6</v>
      </c>
      <c r="CE808" s="164">
        <v>104.4</v>
      </c>
      <c r="CF808" s="164">
        <v>105.6</v>
      </c>
      <c r="CG808" s="164">
        <v>105.9</v>
      </c>
      <c r="CH808" s="164">
        <v>105.7</v>
      </c>
      <c r="CI808" s="164">
        <v>106.5</v>
      </c>
      <c r="CJ808" s="164">
        <v>107.4</v>
      </c>
      <c r="CK808" s="164">
        <v>107.1</v>
      </c>
      <c r="CL808" s="164">
        <v>106.2</v>
      </c>
      <c r="CM808" s="164">
        <v>106.6</v>
      </c>
      <c r="CN808" s="164">
        <v>106.8</v>
      </c>
      <c r="CO808" s="164">
        <v>106.9</v>
      </c>
      <c r="CP808" s="164">
        <v>105.2</v>
      </c>
      <c r="CQ808" s="164">
        <v>105.9</v>
      </c>
      <c r="CR808" s="164">
        <v>106.2</v>
      </c>
      <c r="CS808" s="164">
        <v>104.3</v>
      </c>
      <c r="CT808" s="164">
        <v>103.7</v>
      </c>
      <c r="CU808" s="164">
        <v>103</v>
      </c>
      <c r="CV808" s="164">
        <v>101.2</v>
      </c>
      <c r="CW808" s="164">
        <v>100.6</v>
      </c>
      <c r="CX808" s="164">
        <v>100.1</v>
      </c>
      <c r="CY808" s="164">
        <v>101.9</v>
      </c>
      <c r="CZ808" s="164">
        <v>101.9</v>
      </c>
      <c r="DA808" s="164">
        <v>101.2</v>
      </c>
      <c r="DB808" s="164">
        <v>101.1</v>
      </c>
      <c r="DC808" s="164">
        <v>101.9</v>
      </c>
      <c r="DD808" s="164">
        <v>102.3</v>
      </c>
      <c r="DE808" s="164">
        <v>103</v>
      </c>
      <c r="DF808" s="164">
        <v>104.5</v>
      </c>
      <c r="DG808" s="164">
        <v>106.1</v>
      </c>
      <c r="DH808" s="164">
        <v>110.3</v>
      </c>
      <c r="DI808" s="164">
        <v>111.5</v>
      </c>
      <c r="DJ808" s="164">
        <v>113.5</v>
      </c>
      <c r="DK808" s="164">
        <v>112.8</v>
      </c>
      <c r="DL808" s="164">
        <v>115.3</v>
      </c>
      <c r="DM808" s="164">
        <v>117.3</v>
      </c>
      <c r="DN808" s="164">
        <v>121.1</v>
      </c>
      <c r="DO808" s="164">
        <v>120.2</v>
      </c>
      <c r="DP808" s="164">
        <v>121.7</v>
      </c>
      <c r="DQ808" s="164">
        <v>122.9</v>
      </c>
      <c r="DR808" s="164">
        <v>125.1</v>
      </c>
      <c r="DS808" s="164">
        <v>126.9</v>
      </c>
      <c r="DT808" s="164">
        <v>127.5</v>
      </c>
    </row>
    <row r="809" spans="1:124" x14ac:dyDescent="0.25">
      <c r="A809" s="162" t="s">
        <v>3222</v>
      </c>
      <c r="B809" s="162" t="s">
        <v>3223</v>
      </c>
      <c r="C809" s="163">
        <v>0.10027999999999999</v>
      </c>
      <c r="D809" s="164">
        <v>103</v>
      </c>
      <c r="E809" s="164">
        <v>103</v>
      </c>
      <c r="F809" s="164">
        <v>104.2</v>
      </c>
      <c r="G809" s="164">
        <v>105.4</v>
      </c>
      <c r="H809" s="164">
        <v>105.4</v>
      </c>
      <c r="I809" s="164">
        <v>100.3</v>
      </c>
      <c r="J809" s="164">
        <v>100.4</v>
      </c>
      <c r="K809" s="164">
        <v>100.4</v>
      </c>
      <c r="L809" s="164">
        <v>100.4</v>
      </c>
      <c r="M809" s="164">
        <v>101.1</v>
      </c>
      <c r="N809" s="164">
        <v>101.1</v>
      </c>
      <c r="O809" s="164">
        <v>100.7</v>
      </c>
      <c r="P809" s="164">
        <v>100</v>
      </c>
      <c r="Q809" s="164">
        <v>100</v>
      </c>
      <c r="R809" s="164">
        <v>100</v>
      </c>
      <c r="S809" s="164">
        <v>99.6</v>
      </c>
      <c r="T809" s="164">
        <v>99.6</v>
      </c>
      <c r="U809" s="164">
        <v>99.6</v>
      </c>
      <c r="V809" s="164">
        <v>99.1</v>
      </c>
      <c r="W809" s="164">
        <v>99</v>
      </c>
      <c r="X809" s="164">
        <v>99</v>
      </c>
      <c r="Y809" s="164">
        <v>99.9</v>
      </c>
      <c r="Z809" s="164">
        <v>99.9</v>
      </c>
      <c r="AA809" s="164">
        <v>100.3</v>
      </c>
      <c r="AB809" s="164">
        <v>101.9</v>
      </c>
      <c r="AC809" s="164">
        <v>101.9</v>
      </c>
      <c r="AD809" s="164">
        <v>101.9</v>
      </c>
      <c r="AE809" s="164">
        <v>102.7</v>
      </c>
      <c r="AF809" s="164">
        <v>102.7</v>
      </c>
      <c r="AG809" s="164">
        <v>102.7</v>
      </c>
      <c r="AH809" s="164">
        <v>103</v>
      </c>
      <c r="AI809" s="164">
        <v>103</v>
      </c>
      <c r="AJ809" s="164">
        <v>103</v>
      </c>
      <c r="AK809" s="164">
        <v>102.6</v>
      </c>
      <c r="AL809" s="164">
        <v>102.6</v>
      </c>
      <c r="AM809" s="164">
        <v>101.4</v>
      </c>
      <c r="AN809" s="164">
        <v>100.2</v>
      </c>
      <c r="AO809" s="164">
        <v>100.2</v>
      </c>
      <c r="AP809" s="164">
        <v>100.2</v>
      </c>
      <c r="AQ809" s="164">
        <v>98.9</v>
      </c>
      <c r="AR809" s="164">
        <v>98.9</v>
      </c>
      <c r="AS809" s="164">
        <v>98.9</v>
      </c>
      <c r="AT809" s="164">
        <v>97.5</v>
      </c>
      <c r="AU809" s="164">
        <v>101</v>
      </c>
      <c r="AV809" s="164">
        <v>100.9</v>
      </c>
      <c r="AW809" s="164">
        <v>101.5</v>
      </c>
      <c r="AX809" s="164">
        <v>101.5</v>
      </c>
      <c r="AY809" s="164">
        <v>101.5</v>
      </c>
      <c r="AZ809" s="164">
        <v>100.3</v>
      </c>
      <c r="BA809" s="164">
        <v>99.3</v>
      </c>
      <c r="BB809" s="164">
        <v>99.3</v>
      </c>
      <c r="BC809" s="164">
        <v>100.1</v>
      </c>
      <c r="BD809" s="164">
        <v>101.3</v>
      </c>
      <c r="BE809" s="164">
        <v>101.3</v>
      </c>
      <c r="BF809" s="164">
        <v>101.4</v>
      </c>
      <c r="BG809" s="164">
        <v>101.4</v>
      </c>
      <c r="BH809" s="164">
        <v>101.4</v>
      </c>
      <c r="BI809" s="164">
        <v>101.4</v>
      </c>
      <c r="BJ809" s="164">
        <v>102.1</v>
      </c>
      <c r="BK809" s="164">
        <v>102.1</v>
      </c>
      <c r="BL809" s="164">
        <v>102.1</v>
      </c>
      <c r="BM809" s="164">
        <v>101.6</v>
      </c>
      <c r="BN809" s="164">
        <v>103</v>
      </c>
      <c r="BO809" s="164">
        <v>101.7</v>
      </c>
      <c r="BP809" s="164">
        <v>101.7</v>
      </c>
      <c r="BQ809" s="164">
        <v>101.7</v>
      </c>
      <c r="BR809" s="164">
        <v>101.7</v>
      </c>
      <c r="BS809" s="164">
        <v>101.7</v>
      </c>
      <c r="BT809" s="164">
        <v>101.5</v>
      </c>
      <c r="BU809" s="164">
        <v>101.5</v>
      </c>
      <c r="BV809" s="164">
        <v>102</v>
      </c>
      <c r="BW809" s="164">
        <v>102</v>
      </c>
      <c r="BX809" s="164">
        <v>102</v>
      </c>
      <c r="BY809" s="164">
        <v>102</v>
      </c>
      <c r="BZ809" s="164">
        <v>102.1</v>
      </c>
      <c r="CA809" s="164">
        <v>102.1</v>
      </c>
      <c r="CB809" s="164">
        <v>103.7</v>
      </c>
      <c r="CC809" s="164">
        <v>103.7</v>
      </c>
      <c r="CD809" s="164">
        <v>103.7</v>
      </c>
      <c r="CE809" s="164">
        <v>104</v>
      </c>
      <c r="CF809" s="164">
        <v>104</v>
      </c>
      <c r="CG809" s="164">
        <v>104</v>
      </c>
      <c r="CH809" s="164">
        <v>104</v>
      </c>
      <c r="CI809" s="164">
        <v>104</v>
      </c>
      <c r="CJ809" s="164">
        <v>105.7</v>
      </c>
      <c r="CK809" s="164">
        <v>105.8</v>
      </c>
      <c r="CL809" s="164">
        <v>105.8</v>
      </c>
      <c r="CM809" s="164">
        <v>105.8</v>
      </c>
      <c r="CN809" s="164">
        <v>105.8</v>
      </c>
      <c r="CO809" s="164">
        <v>105.8</v>
      </c>
      <c r="CP809" s="164">
        <v>99.3</v>
      </c>
      <c r="CQ809" s="164">
        <v>99.3</v>
      </c>
      <c r="CR809" s="164">
        <v>102.9</v>
      </c>
      <c r="CS809" s="164">
        <v>102.9</v>
      </c>
      <c r="CT809" s="164">
        <v>100.6</v>
      </c>
      <c r="CU809" s="164">
        <v>100.6</v>
      </c>
      <c r="CV809" s="164">
        <v>100.6</v>
      </c>
      <c r="CW809" s="164">
        <v>100.6</v>
      </c>
      <c r="CX809" s="164">
        <v>100.6</v>
      </c>
      <c r="CY809" s="164">
        <v>100.6</v>
      </c>
      <c r="CZ809" s="164">
        <v>100.6</v>
      </c>
      <c r="DA809" s="164">
        <v>100.6</v>
      </c>
      <c r="DB809" s="164">
        <v>95.1</v>
      </c>
      <c r="DC809" s="164">
        <v>97.1</v>
      </c>
      <c r="DD809" s="164">
        <v>98.9</v>
      </c>
      <c r="DE809" s="164">
        <v>98.9</v>
      </c>
      <c r="DF809" s="164">
        <v>98.9</v>
      </c>
      <c r="DG809" s="164">
        <v>98.9</v>
      </c>
      <c r="DH809" s="164">
        <v>98.7</v>
      </c>
      <c r="DI809" s="164">
        <v>98.7</v>
      </c>
      <c r="DJ809" s="164">
        <v>102.5</v>
      </c>
      <c r="DK809" s="164">
        <v>102.5</v>
      </c>
      <c r="DL809" s="164">
        <v>104.1</v>
      </c>
      <c r="DM809" s="164">
        <v>104.1</v>
      </c>
      <c r="DN809" s="164">
        <v>104.1</v>
      </c>
      <c r="DO809" s="164">
        <v>105.1</v>
      </c>
      <c r="DP809" s="164">
        <v>106.4</v>
      </c>
      <c r="DQ809" s="164">
        <v>107.7</v>
      </c>
      <c r="DR809" s="164">
        <v>106.4</v>
      </c>
      <c r="DS809" s="164">
        <v>109</v>
      </c>
      <c r="DT809" s="164">
        <v>109</v>
      </c>
    </row>
    <row r="810" spans="1:124" x14ac:dyDescent="0.25">
      <c r="A810" s="162" t="s">
        <v>3225</v>
      </c>
      <c r="B810" s="162" t="s">
        <v>3226</v>
      </c>
      <c r="C810" s="163">
        <v>7.1120000000000003E-2</v>
      </c>
      <c r="D810" s="164">
        <v>109.8</v>
      </c>
      <c r="E810" s="164">
        <v>112.2</v>
      </c>
      <c r="F810" s="164">
        <v>109.6</v>
      </c>
      <c r="G810" s="164">
        <v>101.3</v>
      </c>
      <c r="H810" s="164">
        <v>103.1</v>
      </c>
      <c r="I810" s="164">
        <v>102.9</v>
      </c>
      <c r="J810" s="164">
        <v>101.4</v>
      </c>
      <c r="K810" s="164">
        <v>98</v>
      </c>
      <c r="L810" s="164">
        <v>102.8</v>
      </c>
      <c r="M810" s="164">
        <v>108</v>
      </c>
      <c r="N810" s="164">
        <v>107.6</v>
      </c>
      <c r="O810" s="164">
        <v>108.5</v>
      </c>
      <c r="P810" s="164">
        <v>106.8</v>
      </c>
      <c r="Q810" s="164">
        <v>102.3</v>
      </c>
      <c r="R810" s="164">
        <v>99.6</v>
      </c>
      <c r="S810" s="164">
        <v>104.5</v>
      </c>
      <c r="T810" s="164">
        <v>102.9</v>
      </c>
      <c r="U810" s="164">
        <v>105.8</v>
      </c>
      <c r="V810" s="164">
        <v>105.1</v>
      </c>
      <c r="W810" s="164">
        <v>106.4</v>
      </c>
      <c r="X810" s="164">
        <v>108.6</v>
      </c>
      <c r="Y810" s="164">
        <v>106.5</v>
      </c>
      <c r="Z810" s="164">
        <v>108.1</v>
      </c>
      <c r="AA810" s="164">
        <v>107.7</v>
      </c>
      <c r="AB810" s="164">
        <v>107.9</v>
      </c>
      <c r="AC810" s="164">
        <v>107.4</v>
      </c>
      <c r="AD810" s="164">
        <v>107.1</v>
      </c>
      <c r="AE810" s="164">
        <v>105.3</v>
      </c>
      <c r="AF810" s="164">
        <v>110.5</v>
      </c>
      <c r="AG810" s="164">
        <v>109.6</v>
      </c>
      <c r="AH810" s="164">
        <v>113.7</v>
      </c>
      <c r="AI810" s="164">
        <v>110.8</v>
      </c>
      <c r="AJ810" s="164">
        <v>111</v>
      </c>
      <c r="AK810" s="164">
        <v>107.9</v>
      </c>
      <c r="AL810" s="164">
        <v>105.3</v>
      </c>
      <c r="AM810" s="164">
        <v>107.7</v>
      </c>
      <c r="AN810" s="164">
        <v>104.5</v>
      </c>
      <c r="AO810" s="164">
        <v>103.9</v>
      </c>
      <c r="AP810" s="164">
        <v>104.7</v>
      </c>
      <c r="AQ810" s="164">
        <v>105.3</v>
      </c>
      <c r="AR810" s="164">
        <v>104.4</v>
      </c>
      <c r="AS810" s="164">
        <v>104.7</v>
      </c>
      <c r="AT810" s="164">
        <v>104.7</v>
      </c>
      <c r="AU810" s="164">
        <v>107</v>
      </c>
      <c r="AV810" s="164">
        <v>109.2</v>
      </c>
      <c r="AW810" s="164">
        <v>109.4</v>
      </c>
      <c r="AX810" s="164">
        <v>109.9</v>
      </c>
      <c r="AY810" s="164">
        <v>110</v>
      </c>
      <c r="AZ810" s="164">
        <v>113.1</v>
      </c>
      <c r="BA810" s="164">
        <v>112.3</v>
      </c>
      <c r="BB810" s="164">
        <v>116</v>
      </c>
      <c r="BC810" s="164">
        <v>114.3</v>
      </c>
      <c r="BD810" s="164">
        <v>111.7</v>
      </c>
      <c r="BE810" s="164">
        <v>115.1</v>
      </c>
      <c r="BF810" s="164">
        <v>115.2</v>
      </c>
      <c r="BG810" s="164">
        <v>110.8</v>
      </c>
      <c r="BH810" s="164">
        <v>112.3</v>
      </c>
      <c r="BI810" s="164">
        <v>109.8</v>
      </c>
      <c r="BJ810" s="164">
        <v>114.5</v>
      </c>
      <c r="BK810" s="164">
        <v>112</v>
      </c>
      <c r="BL810" s="164">
        <v>113.1</v>
      </c>
      <c r="BM810" s="164">
        <v>113.8</v>
      </c>
      <c r="BN810" s="164">
        <v>112.4</v>
      </c>
      <c r="BO810" s="164">
        <v>110.3</v>
      </c>
      <c r="BP810" s="164">
        <v>113.2</v>
      </c>
      <c r="BQ810" s="164">
        <v>113.4</v>
      </c>
      <c r="BR810" s="164">
        <v>113.3</v>
      </c>
      <c r="BS810" s="164">
        <v>114.2</v>
      </c>
      <c r="BT810" s="164">
        <v>115</v>
      </c>
      <c r="BU810" s="164">
        <v>113.2</v>
      </c>
      <c r="BV810" s="164">
        <v>112.4</v>
      </c>
      <c r="BW810" s="164">
        <v>115.2</v>
      </c>
      <c r="BX810" s="164">
        <v>116</v>
      </c>
      <c r="BY810" s="164">
        <v>116</v>
      </c>
      <c r="BZ810" s="164">
        <v>117.1</v>
      </c>
      <c r="CA810" s="164">
        <v>116.7</v>
      </c>
      <c r="CB810" s="164">
        <v>116.1</v>
      </c>
      <c r="CC810" s="164">
        <v>114.7</v>
      </c>
      <c r="CD810" s="164">
        <v>116</v>
      </c>
      <c r="CE810" s="164">
        <v>117.1</v>
      </c>
      <c r="CF810" s="164">
        <v>118.5</v>
      </c>
      <c r="CG810" s="164">
        <v>117.8</v>
      </c>
      <c r="CH810" s="164">
        <v>118.3</v>
      </c>
      <c r="CI810" s="164">
        <v>118.4</v>
      </c>
      <c r="CJ810" s="164">
        <v>119.7</v>
      </c>
      <c r="CK810" s="164">
        <v>121.2</v>
      </c>
      <c r="CL810" s="164">
        <v>120.8</v>
      </c>
      <c r="CM810" s="164">
        <v>117.4</v>
      </c>
      <c r="CN810" s="164">
        <v>118.1</v>
      </c>
      <c r="CO810" s="164">
        <v>120</v>
      </c>
      <c r="CP810" s="164">
        <v>120</v>
      </c>
      <c r="CQ810" s="164">
        <v>118.3</v>
      </c>
      <c r="CR810" s="164">
        <v>120</v>
      </c>
      <c r="CS810" s="164">
        <v>119.9</v>
      </c>
      <c r="CT810" s="164">
        <v>119.9</v>
      </c>
      <c r="CU810" s="164">
        <v>119.9</v>
      </c>
      <c r="CV810" s="164">
        <v>119.9</v>
      </c>
      <c r="CW810" s="164">
        <v>120.1</v>
      </c>
      <c r="CX810" s="164">
        <v>120.1</v>
      </c>
      <c r="CY810" s="164">
        <v>122.7</v>
      </c>
      <c r="CZ810" s="164">
        <v>124.2</v>
      </c>
      <c r="DA810" s="164">
        <v>123.4</v>
      </c>
      <c r="DB810" s="164">
        <v>125</v>
      </c>
      <c r="DC810" s="164">
        <v>121</v>
      </c>
      <c r="DD810" s="164">
        <v>123.7</v>
      </c>
      <c r="DE810" s="164">
        <v>124</v>
      </c>
      <c r="DF810" s="164">
        <v>124</v>
      </c>
      <c r="DG810" s="164">
        <v>124</v>
      </c>
      <c r="DH810" s="164">
        <v>125.5</v>
      </c>
      <c r="DI810" s="164">
        <v>125.5</v>
      </c>
      <c r="DJ810" s="164">
        <v>125.5</v>
      </c>
      <c r="DK810" s="164">
        <v>125.5</v>
      </c>
      <c r="DL810" s="164">
        <v>125.8</v>
      </c>
      <c r="DM810" s="164">
        <v>126.4</v>
      </c>
      <c r="DN810" s="164">
        <v>126.8</v>
      </c>
      <c r="DO810" s="164">
        <v>126.8</v>
      </c>
      <c r="DP810" s="164">
        <v>126.8</v>
      </c>
      <c r="DQ810" s="164">
        <v>127</v>
      </c>
      <c r="DR810" s="164">
        <v>127</v>
      </c>
      <c r="DS810" s="164">
        <v>127.7</v>
      </c>
      <c r="DT810" s="164">
        <v>127.7</v>
      </c>
    </row>
    <row r="811" spans="1:124" x14ac:dyDescent="0.25">
      <c r="A811" s="162" t="s">
        <v>3228</v>
      </c>
      <c r="B811" s="162" t="s">
        <v>3229</v>
      </c>
      <c r="C811" s="163">
        <v>0.12553</v>
      </c>
      <c r="D811" s="164">
        <v>104.2</v>
      </c>
      <c r="E811" s="164">
        <v>105.1</v>
      </c>
      <c r="F811" s="164">
        <v>106.3</v>
      </c>
      <c r="G811" s="164">
        <v>106.5</v>
      </c>
      <c r="H811" s="164">
        <v>106</v>
      </c>
      <c r="I811" s="164">
        <v>105</v>
      </c>
      <c r="J811" s="164">
        <v>106.6</v>
      </c>
      <c r="K811" s="164">
        <v>105.8</v>
      </c>
      <c r="L811" s="164">
        <v>105.8</v>
      </c>
      <c r="M811" s="164">
        <v>104.8</v>
      </c>
      <c r="N811" s="164">
        <v>101.6</v>
      </c>
      <c r="O811" s="164">
        <v>101.7</v>
      </c>
      <c r="P811" s="164">
        <v>106.1</v>
      </c>
      <c r="Q811" s="164">
        <v>105.3</v>
      </c>
      <c r="R811" s="164">
        <v>107.7</v>
      </c>
      <c r="S811" s="164">
        <v>108.4</v>
      </c>
      <c r="T811" s="164">
        <v>107.7</v>
      </c>
      <c r="U811" s="164">
        <v>108.6</v>
      </c>
      <c r="V811" s="164">
        <v>108.3</v>
      </c>
      <c r="W811" s="164">
        <v>108.2</v>
      </c>
      <c r="X811" s="164">
        <v>107.8</v>
      </c>
      <c r="Y811" s="164">
        <v>109.6</v>
      </c>
      <c r="Z811" s="164">
        <v>111.3</v>
      </c>
      <c r="AA811" s="164">
        <v>110.7</v>
      </c>
      <c r="AB811" s="164">
        <v>106</v>
      </c>
      <c r="AC811" s="164">
        <v>106.9</v>
      </c>
      <c r="AD811" s="164">
        <v>106.6</v>
      </c>
      <c r="AE811" s="164">
        <v>106.9</v>
      </c>
      <c r="AF811" s="164">
        <v>105.6</v>
      </c>
      <c r="AG811" s="164">
        <v>105.4</v>
      </c>
      <c r="AH811" s="164">
        <v>107.9</v>
      </c>
      <c r="AI811" s="164">
        <v>108.4</v>
      </c>
      <c r="AJ811" s="164">
        <v>106.8</v>
      </c>
      <c r="AK811" s="164">
        <v>107.4</v>
      </c>
      <c r="AL811" s="164">
        <v>109.1</v>
      </c>
      <c r="AM811" s="164">
        <v>106.7</v>
      </c>
      <c r="AN811" s="164">
        <v>109.8</v>
      </c>
      <c r="AO811" s="164">
        <v>108.2</v>
      </c>
      <c r="AP811" s="164">
        <v>107.9</v>
      </c>
      <c r="AQ811" s="164">
        <v>109</v>
      </c>
      <c r="AR811" s="164">
        <v>109</v>
      </c>
      <c r="AS811" s="164">
        <v>107.7</v>
      </c>
      <c r="AT811" s="164">
        <v>108.4</v>
      </c>
      <c r="AU811" s="164">
        <v>106.4</v>
      </c>
      <c r="AV811" s="164">
        <v>107.5</v>
      </c>
      <c r="AW811" s="164">
        <v>107.8</v>
      </c>
      <c r="AX811" s="164">
        <v>107.2</v>
      </c>
      <c r="AY811" s="164">
        <v>108.4</v>
      </c>
      <c r="AZ811" s="164">
        <v>108</v>
      </c>
      <c r="BA811" s="164">
        <v>107.8</v>
      </c>
      <c r="BB811" s="164">
        <v>108</v>
      </c>
      <c r="BC811" s="164">
        <v>108.3</v>
      </c>
      <c r="BD811" s="164">
        <v>108.1</v>
      </c>
      <c r="BE811" s="164">
        <v>108.2</v>
      </c>
      <c r="BF811" s="164">
        <v>108.2</v>
      </c>
      <c r="BG811" s="164">
        <v>109.4</v>
      </c>
      <c r="BH811" s="164">
        <v>109.4</v>
      </c>
      <c r="BI811" s="164">
        <v>109.5</v>
      </c>
      <c r="BJ811" s="164">
        <v>109.5</v>
      </c>
      <c r="BK811" s="164">
        <v>110.2</v>
      </c>
      <c r="BL811" s="164">
        <v>110.2</v>
      </c>
      <c r="BM811" s="164">
        <v>110.2</v>
      </c>
      <c r="BN811" s="164">
        <v>110.9</v>
      </c>
      <c r="BO811" s="164">
        <v>110.6</v>
      </c>
      <c r="BP811" s="164">
        <v>110.4</v>
      </c>
      <c r="BQ811" s="164">
        <v>110.4</v>
      </c>
      <c r="BR811" s="164">
        <v>111.3</v>
      </c>
      <c r="BS811" s="164">
        <v>111.1</v>
      </c>
      <c r="BT811" s="164">
        <v>110.5</v>
      </c>
      <c r="BU811" s="164">
        <v>111.4</v>
      </c>
      <c r="BV811" s="164">
        <v>110.4</v>
      </c>
      <c r="BW811" s="164">
        <v>110.9</v>
      </c>
      <c r="BX811" s="164">
        <v>112.8</v>
      </c>
      <c r="BY811" s="164">
        <v>113.4</v>
      </c>
      <c r="BZ811" s="164">
        <v>114.1</v>
      </c>
      <c r="CA811" s="164">
        <v>114.2</v>
      </c>
      <c r="CB811" s="164">
        <v>116.3</v>
      </c>
      <c r="CC811" s="164">
        <v>114.2</v>
      </c>
      <c r="CD811" s="164">
        <v>113.7</v>
      </c>
      <c r="CE811" s="164">
        <v>117.4</v>
      </c>
      <c r="CF811" s="164">
        <v>112.9</v>
      </c>
      <c r="CG811" s="164">
        <v>110.7</v>
      </c>
      <c r="CH811" s="164">
        <v>113.2</v>
      </c>
      <c r="CI811" s="164">
        <v>111.9</v>
      </c>
      <c r="CJ811" s="164">
        <v>115.7</v>
      </c>
      <c r="CK811" s="164">
        <v>114.4</v>
      </c>
      <c r="CL811" s="164">
        <v>114.1</v>
      </c>
      <c r="CM811" s="164">
        <v>115.3</v>
      </c>
      <c r="CN811" s="164">
        <v>113.5</v>
      </c>
      <c r="CO811" s="164">
        <v>115.1</v>
      </c>
      <c r="CP811" s="164">
        <v>117.6</v>
      </c>
      <c r="CQ811" s="164">
        <v>114.6</v>
      </c>
      <c r="CR811" s="164">
        <v>113.8</v>
      </c>
      <c r="CS811" s="164">
        <v>112.7</v>
      </c>
      <c r="CT811" s="164">
        <v>113.1</v>
      </c>
      <c r="CU811" s="164">
        <v>113.3</v>
      </c>
      <c r="CV811" s="164">
        <v>113.7</v>
      </c>
      <c r="CW811" s="164">
        <v>121.4</v>
      </c>
      <c r="CX811" s="164">
        <v>122</v>
      </c>
      <c r="CY811" s="164">
        <v>120.4</v>
      </c>
      <c r="CZ811" s="164">
        <v>119.9</v>
      </c>
      <c r="DA811" s="164">
        <v>121.4</v>
      </c>
      <c r="DB811" s="164">
        <v>120.4</v>
      </c>
      <c r="DC811" s="164">
        <v>115</v>
      </c>
      <c r="DD811" s="164">
        <v>116.8</v>
      </c>
      <c r="DE811" s="164">
        <v>114.9</v>
      </c>
      <c r="DF811" s="164">
        <v>118.2</v>
      </c>
      <c r="DG811" s="164">
        <v>120.2</v>
      </c>
      <c r="DH811" s="164">
        <v>121.3</v>
      </c>
      <c r="DI811" s="164">
        <v>123.1</v>
      </c>
      <c r="DJ811" s="164">
        <v>124.9</v>
      </c>
      <c r="DK811" s="164">
        <v>120.5</v>
      </c>
      <c r="DL811" s="164">
        <v>127.4</v>
      </c>
      <c r="DM811" s="164">
        <v>128</v>
      </c>
      <c r="DN811" s="164">
        <v>126.2</v>
      </c>
      <c r="DO811" s="164">
        <v>126.9</v>
      </c>
      <c r="DP811" s="164">
        <v>126.4</v>
      </c>
      <c r="DQ811" s="164">
        <v>129.30000000000001</v>
      </c>
      <c r="DR811" s="164">
        <v>128</v>
      </c>
      <c r="DS811" s="164">
        <v>133.30000000000001</v>
      </c>
      <c r="DT811" s="164">
        <v>133.5</v>
      </c>
    </row>
    <row r="812" spans="1:124" x14ac:dyDescent="0.25">
      <c r="A812" s="162" t="s">
        <v>3231</v>
      </c>
      <c r="B812" s="162" t="s">
        <v>3232</v>
      </c>
      <c r="C812" s="163">
        <v>6.1609999999999998E-2</v>
      </c>
      <c r="D812" s="164">
        <v>101.1</v>
      </c>
      <c r="E812" s="164">
        <v>98.4</v>
      </c>
      <c r="F812" s="164">
        <v>101.7</v>
      </c>
      <c r="G812" s="164">
        <v>102.8</v>
      </c>
      <c r="H812" s="164">
        <v>99.8</v>
      </c>
      <c r="I812" s="164">
        <v>103.5</v>
      </c>
      <c r="J812" s="164">
        <v>99.6</v>
      </c>
      <c r="K812" s="164">
        <v>99</v>
      </c>
      <c r="L812" s="164">
        <v>102.8</v>
      </c>
      <c r="M812" s="164">
        <v>99.2</v>
      </c>
      <c r="N812" s="164">
        <v>105.1</v>
      </c>
      <c r="O812" s="164">
        <v>102.9</v>
      </c>
      <c r="P812" s="164">
        <v>101.4</v>
      </c>
      <c r="Q812" s="164">
        <v>108.1</v>
      </c>
      <c r="R812" s="164">
        <v>109</v>
      </c>
      <c r="S812" s="164">
        <v>107.8</v>
      </c>
      <c r="T812" s="164">
        <v>110.2</v>
      </c>
      <c r="U812" s="164">
        <v>114</v>
      </c>
      <c r="V812" s="164">
        <v>112.9</v>
      </c>
      <c r="W812" s="164">
        <v>111.9</v>
      </c>
      <c r="X812" s="164">
        <v>107.8</v>
      </c>
      <c r="Y812" s="164">
        <v>109.6</v>
      </c>
      <c r="Z812" s="164">
        <v>111.6</v>
      </c>
      <c r="AA812" s="164">
        <v>111.9</v>
      </c>
      <c r="AB812" s="164">
        <v>111.6</v>
      </c>
      <c r="AC812" s="164">
        <v>113.7</v>
      </c>
      <c r="AD812" s="164">
        <v>115.4</v>
      </c>
      <c r="AE812" s="164">
        <v>114</v>
      </c>
      <c r="AF812" s="164">
        <v>115.7</v>
      </c>
      <c r="AG812" s="164">
        <v>114.3</v>
      </c>
      <c r="AH812" s="164">
        <v>115.2</v>
      </c>
      <c r="AI812" s="164">
        <v>114</v>
      </c>
      <c r="AJ812" s="164">
        <v>116</v>
      </c>
      <c r="AK812" s="164">
        <v>115.9</v>
      </c>
      <c r="AL812" s="164">
        <v>115.1</v>
      </c>
      <c r="AM812" s="164">
        <v>119.2</v>
      </c>
      <c r="AN812" s="164">
        <v>117.4</v>
      </c>
      <c r="AO812" s="164">
        <v>117.4</v>
      </c>
      <c r="AP812" s="164">
        <v>116.1</v>
      </c>
      <c r="AQ812" s="164">
        <v>111.6</v>
      </c>
      <c r="AR812" s="164">
        <v>110.7</v>
      </c>
      <c r="AS812" s="164">
        <v>114.2</v>
      </c>
      <c r="AT812" s="164">
        <v>111.4</v>
      </c>
      <c r="AU812" s="164">
        <v>116.1</v>
      </c>
      <c r="AV812" s="164">
        <v>113.8</v>
      </c>
      <c r="AW812" s="164">
        <v>111.2</v>
      </c>
      <c r="AX812" s="164">
        <v>106.7</v>
      </c>
      <c r="AY812" s="164">
        <v>111.2</v>
      </c>
      <c r="AZ812" s="164">
        <v>113.6</v>
      </c>
      <c r="BA812" s="164">
        <v>116.3</v>
      </c>
      <c r="BB812" s="164">
        <v>114.5</v>
      </c>
      <c r="BC812" s="164">
        <v>113.3</v>
      </c>
      <c r="BD812" s="164">
        <v>112.8</v>
      </c>
      <c r="BE812" s="164">
        <v>110.9</v>
      </c>
      <c r="BF812" s="164">
        <v>109.6</v>
      </c>
      <c r="BG812" s="164">
        <v>111.4</v>
      </c>
      <c r="BH812" s="164">
        <v>108.6</v>
      </c>
      <c r="BI812" s="164">
        <v>111.1</v>
      </c>
      <c r="BJ812" s="164">
        <v>109.8</v>
      </c>
      <c r="BK812" s="164">
        <v>109</v>
      </c>
      <c r="BL812" s="164">
        <v>109.1</v>
      </c>
      <c r="BM812" s="164">
        <v>107.7</v>
      </c>
      <c r="BN812" s="164">
        <v>107</v>
      </c>
      <c r="BO812" s="164">
        <v>108.3</v>
      </c>
      <c r="BP812" s="164">
        <v>107.6</v>
      </c>
      <c r="BQ812" s="164">
        <v>109.2</v>
      </c>
      <c r="BR812" s="164">
        <v>109.9</v>
      </c>
      <c r="BS812" s="164">
        <v>108.6</v>
      </c>
      <c r="BT812" s="164">
        <v>107.3</v>
      </c>
      <c r="BU812" s="164">
        <v>108.4</v>
      </c>
      <c r="BV812" s="164">
        <v>107.9</v>
      </c>
      <c r="BW812" s="164">
        <v>108.3</v>
      </c>
      <c r="BX812" s="164">
        <v>106.1</v>
      </c>
      <c r="BY812" s="164">
        <v>104.8</v>
      </c>
      <c r="BZ812" s="164">
        <v>104.3</v>
      </c>
      <c r="CA812" s="164">
        <v>103.9</v>
      </c>
      <c r="CB812" s="164">
        <v>104.9</v>
      </c>
      <c r="CC812" s="164">
        <v>110.9</v>
      </c>
      <c r="CD812" s="164">
        <v>112</v>
      </c>
      <c r="CE812" s="164">
        <v>112.2</v>
      </c>
      <c r="CF812" s="164">
        <v>112.7</v>
      </c>
      <c r="CG812" s="164">
        <v>115.2</v>
      </c>
      <c r="CH812" s="164">
        <v>116.1</v>
      </c>
      <c r="CI812" s="164">
        <v>113.3</v>
      </c>
      <c r="CJ812" s="164">
        <v>116.2</v>
      </c>
      <c r="CK812" s="164">
        <v>114.7</v>
      </c>
      <c r="CL812" s="164">
        <v>119.8</v>
      </c>
      <c r="CM812" s="164">
        <v>112.2</v>
      </c>
      <c r="CN812" s="164">
        <v>117.3</v>
      </c>
      <c r="CO812" s="164">
        <v>117.1</v>
      </c>
      <c r="CP812" s="164">
        <v>118.9</v>
      </c>
      <c r="CQ812" s="164">
        <v>118.9</v>
      </c>
      <c r="CR812" s="164">
        <v>121.5</v>
      </c>
      <c r="CS812" s="164">
        <v>121.3</v>
      </c>
      <c r="CT812" s="164">
        <v>121</v>
      </c>
      <c r="CU812" s="164">
        <v>121.1</v>
      </c>
      <c r="CV812" s="164">
        <v>117.7</v>
      </c>
      <c r="CW812" s="164">
        <v>117.2</v>
      </c>
      <c r="CX812" s="164">
        <v>120.2</v>
      </c>
      <c r="CY812" s="164">
        <v>120.3</v>
      </c>
      <c r="CZ812" s="164">
        <v>119.9</v>
      </c>
      <c r="DA812" s="164">
        <v>119.2</v>
      </c>
      <c r="DB812" s="164">
        <v>119.6</v>
      </c>
      <c r="DC812" s="164">
        <v>123.2</v>
      </c>
      <c r="DD812" s="164">
        <v>126.4</v>
      </c>
      <c r="DE812" s="164">
        <v>130.19999999999999</v>
      </c>
      <c r="DF812" s="164">
        <v>128.6</v>
      </c>
      <c r="DG812" s="164">
        <v>128.19999999999999</v>
      </c>
      <c r="DH812" s="164">
        <v>126.7</v>
      </c>
      <c r="DI812" s="164">
        <v>127.5</v>
      </c>
      <c r="DJ812" s="164">
        <v>130.6</v>
      </c>
      <c r="DK812" s="164">
        <v>131.6</v>
      </c>
      <c r="DL812" s="164">
        <v>132</v>
      </c>
      <c r="DM812" s="164">
        <v>130.9</v>
      </c>
      <c r="DN812" s="164">
        <v>135.5</v>
      </c>
      <c r="DO812" s="164">
        <v>137.69999999999999</v>
      </c>
      <c r="DP812" s="164">
        <v>137.1</v>
      </c>
      <c r="DQ812" s="164">
        <v>139.19999999999999</v>
      </c>
      <c r="DR812" s="164">
        <v>139.5</v>
      </c>
      <c r="DS812" s="164">
        <v>139.9</v>
      </c>
      <c r="DT812" s="164">
        <v>142.19999999999999</v>
      </c>
    </row>
    <row r="813" spans="1:124" x14ac:dyDescent="0.25">
      <c r="A813" s="162" t="s">
        <v>3235</v>
      </c>
      <c r="B813" s="162" t="s">
        <v>3236</v>
      </c>
      <c r="C813" s="163">
        <v>5.1029999999999999E-2</v>
      </c>
      <c r="D813" s="164">
        <v>100.1</v>
      </c>
      <c r="E813" s="164">
        <v>100.2</v>
      </c>
      <c r="F813" s="164">
        <v>107.3</v>
      </c>
      <c r="G813" s="164">
        <v>101.9</v>
      </c>
      <c r="H813" s="164">
        <v>103</v>
      </c>
      <c r="I813" s="164">
        <v>103.6</v>
      </c>
      <c r="J813" s="164">
        <v>103</v>
      </c>
      <c r="K813" s="164">
        <v>104.6</v>
      </c>
      <c r="L813" s="164">
        <v>105.6</v>
      </c>
      <c r="M813" s="164">
        <v>112.2</v>
      </c>
      <c r="N813" s="164">
        <v>111.8</v>
      </c>
      <c r="O813" s="164">
        <v>114.4</v>
      </c>
      <c r="P813" s="164">
        <v>105.9</v>
      </c>
      <c r="Q813" s="164">
        <v>105.7</v>
      </c>
      <c r="R813" s="164">
        <v>112.7</v>
      </c>
      <c r="S813" s="164">
        <v>110.7</v>
      </c>
      <c r="T813" s="164">
        <v>104.4</v>
      </c>
      <c r="U813" s="164">
        <v>113</v>
      </c>
      <c r="V813" s="164">
        <v>110.3</v>
      </c>
      <c r="W813" s="164">
        <v>112.3</v>
      </c>
      <c r="X813" s="164">
        <v>106.3</v>
      </c>
      <c r="Y813" s="164">
        <v>114.7</v>
      </c>
      <c r="Z813" s="164">
        <v>114.6</v>
      </c>
      <c r="AA813" s="164">
        <v>117.5</v>
      </c>
      <c r="AB813" s="164">
        <v>118.9</v>
      </c>
      <c r="AC813" s="164">
        <v>113.9</v>
      </c>
      <c r="AD813" s="164">
        <v>118.4</v>
      </c>
      <c r="AE813" s="164">
        <v>114.4</v>
      </c>
      <c r="AF813" s="164">
        <v>115.1</v>
      </c>
      <c r="AG813" s="164">
        <v>115.3</v>
      </c>
      <c r="AH813" s="164">
        <v>118.1</v>
      </c>
      <c r="AI813" s="164">
        <v>111.8</v>
      </c>
      <c r="AJ813" s="164">
        <v>118.2</v>
      </c>
      <c r="AK813" s="164">
        <v>117.8</v>
      </c>
      <c r="AL813" s="164">
        <v>114.7</v>
      </c>
      <c r="AM813" s="164">
        <v>118.4</v>
      </c>
      <c r="AN813" s="164">
        <v>119.8</v>
      </c>
      <c r="AO813" s="164">
        <v>116.6</v>
      </c>
      <c r="AP813" s="164">
        <v>119.3</v>
      </c>
      <c r="AQ813" s="164">
        <v>117.7</v>
      </c>
      <c r="AR813" s="164">
        <v>120</v>
      </c>
      <c r="AS813" s="164">
        <v>122.9</v>
      </c>
      <c r="AT813" s="164">
        <v>123.5</v>
      </c>
      <c r="AU813" s="164">
        <v>127.8</v>
      </c>
      <c r="AV813" s="164">
        <v>127.2</v>
      </c>
      <c r="AW813" s="164">
        <v>127.3</v>
      </c>
      <c r="AX813" s="164">
        <v>127.4</v>
      </c>
      <c r="AY813" s="164">
        <v>127.9</v>
      </c>
      <c r="AZ813" s="164">
        <v>127.8</v>
      </c>
      <c r="BA813" s="164">
        <v>127.3</v>
      </c>
      <c r="BB813" s="164">
        <v>126.4</v>
      </c>
      <c r="BC813" s="164">
        <v>125.5</v>
      </c>
      <c r="BD813" s="164">
        <v>125.4</v>
      </c>
      <c r="BE813" s="164">
        <v>124.8</v>
      </c>
      <c r="BF813" s="164">
        <v>124.7</v>
      </c>
      <c r="BG813" s="164">
        <v>125.2</v>
      </c>
      <c r="BH813" s="164">
        <v>125.6</v>
      </c>
      <c r="BI813" s="164">
        <v>126.4</v>
      </c>
      <c r="BJ813" s="164">
        <v>125.6</v>
      </c>
      <c r="BK813" s="164">
        <v>126.1</v>
      </c>
      <c r="BL813" s="164">
        <v>126.8</v>
      </c>
      <c r="BM813" s="164">
        <v>126.8</v>
      </c>
      <c r="BN813" s="164">
        <v>129.4</v>
      </c>
      <c r="BO813" s="164">
        <v>132.1</v>
      </c>
      <c r="BP813" s="164">
        <v>131.69999999999999</v>
      </c>
      <c r="BQ813" s="164">
        <v>131.1</v>
      </c>
      <c r="BR813" s="164">
        <v>132.30000000000001</v>
      </c>
      <c r="BS813" s="164">
        <v>133</v>
      </c>
      <c r="BT813" s="164">
        <v>132.80000000000001</v>
      </c>
      <c r="BU813" s="164">
        <v>134.80000000000001</v>
      </c>
      <c r="BV813" s="164">
        <v>134.4</v>
      </c>
      <c r="BW813" s="164">
        <v>133.80000000000001</v>
      </c>
      <c r="BX813" s="164">
        <v>132.80000000000001</v>
      </c>
      <c r="BY813" s="164">
        <v>133.30000000000001</v>
      </c>
      <c r="BZ813" s="164">
        <v>134.1</v>
      </c>
      <c r="CA813" s="164">
        <v>134.69999999999999</v>
      </c>
      <c r="CB813" s="164">
        <v>135.69999999999999</v>
      </c>
      <c r="CC813" s="164">
        <v>135.1</v>
      </c>
      <c r="CD813" s="164">
        <v>134.80000000000001</v>
      </c>
      <c r="CE813" s="164">
        <v>135.30000000000001</v>
      </c>
      <c r="CF813" s="164">
        <v>135.30000000000001</v>
      </c>
      <c r="CG813" s="164">
        <v>134.4</v>
      </c>
      <c r="CH813" s="164">
        <v>135.4</v>
      </c>
      <c r="CI813" s="164">
        <v>134.69999999999999</v>
      </c>
      <c r="CJ813" s="164">
        <v>135.19999999999999</v>
      </c>
      <c r="CK813" s="164">
        <v>132.80000000000001</v>
      </c>
      <c r="CL813" s="164">
        <v>132.9</v>
      </c>
      <c r="CM813" s="164">
        <v>132.19999999999999</v>
      </c>
      <c r="CN813" s="164">
        <v>132</v>
      </c>
      <c r="CO813" s="164">
        <v>131.4</v>
      </c>
      <c r="CP813" s="164">
        <v>131.30000000000001</v>
      </c>
      <c r="CQ813" s="164">
        <v>131.19999999999999</v>
      </c>
      <c r="CR813" s="164">
        <v>130.4</v>
      </c>
      <c r="CS813" s="164">
        <v>131.19999999999999</v>
      </c>
      <c r="CT813" s="164">
        <v>131.1</v>
      </c>
      <c r="CU813" s="164">
        <v>130.19999999999999</v>
      </c>
      <c r="CV813" s="164">
        <v>130.19999999999999</v>
      </c>
      <c r="CW813" s="164">
        <v>129.6</v>
      </c>
      <c r="CX813" s="164">
        <v>130.1</v>
      </c>
      <c r="CY813" s="164">
        <v>132.4</v>
      </c>
      <c r="CZ813" s="164">
        <v>130.9</v>
      </c>
      <c r="DA813" s="164">
        <v>131.5</v>
      </c>
      <c r="DB813" s="164">
        <v>132.19999999999999</v>
      </c>
      <c r="DC813" s="164">
        <v>132.4</v>
      </c>
      <c r="DD813" s="164">
        <v>132.6</v>
      </c>
      <c r="DE813" s="164">
        <v>132.69999999999999</v>
      </c>
      <c r="DF813" s="164">
        <v>133.30000000000001</v>
      </c>
      <c r="DG813" s="164">
        <v>133.5</v>
      </c>
      <c r="DH813" s="164">
        <v>134.80000000000001</v>
      </c>
      <c r="DI813" s="164">
        <v>136.4</v>
      </c>
      <c r="DJ813" s="164">
        <v>135.5</v>
      </c>
      <c r="DK813" s="164">
        <v>135.80000000000001</v>
      </c>
      <c r="DL813" s="164">
        <v>137.9</v>
      </c>
      <c r="DM813" s="164">
        <v>137.5</v>
      </c>
      <c r="DN813" s="164">
        <v>136.4</v>
      </c>
      <c r="DO813" s="164">
        <v>137.30000000000001</v>
      </c>
      <c r="DP813" s="164">
        <v>138.30000000000001</v>
      </c>
      <c r="DQ813" s="164">
        <v>140.19999999999999</v>
      </c>
      <c r="DR813" s="164">
        <v>141.19999999999999</v>
      </c>
      <c r="DS813" s="164">
        <v>141.80000000000001</v>
      </c>
      <c r="DT813" s="164">
        <v>142.30000000000001</v>
      </c>
    </row>
    <row r="814" spans="1:124" x14ac:dyDescent="0.25">
      <c r="A814" s="162" t="s">
        <v>3238</v>
      </c>
      <c r="B814" s="162" t="s">
        <v>3239</v>
      </c>
      <c r="C814" s="163">
        <v>2.8070000000000001E-2</v>
      </c>
      <c r="D814" s="164">
        <v>95.3</v>
      </c>
      <c r="E814" s="164">
        <v>95.2</v>
      </c>
      <c r="F814" s="164">
        <v>93.8</v>
      </c>
      <c r="G814" s="164">
        <v>99.1</v>
      </c>
      <c r="H814" s="164">
        <v>97.2</v>
      </c>
      <c r="I814" s="164">
        <v>92.3</v>
      </c>
      <c r="J814" s="164">
        <v>89.9</v>
      </c>
      <c r="K814" s="164">
        <v>95.8</v>
      </c>
      <c r="L814" s="164">
        <v>96.2</v>
      </c>
      <c r="M814" s="164">
        <v>95.6</v>
      </c>
      <c r="N814" s="164">
        <v>103.2</v>
      </c>
      <c r="O814" s="164">
        <v>96.4</v>
      </c>
      <c r="P814" s="164">
        <v>90.5</v>
      </c>
      <c r="Q814" s="164">
        <v>91.5</v>
      </c>
      <c r="R814" s="164">
        <v>92.5</v>
      </c>
      <c r="S814" s="164">
        <v>89.2</v>
      </c>
      <c r="T814" s="164">
        <v>91.1</v>
      </c>
      <c r="U814" s="164">
        <v>90.3</v>
      </c>
      <c r="V814" s="164">
        <v>88.2</v>
      </c>
      <c r="W814" s="164">
        <v>90.9</v>
      </c>
      <c r="X814" s="164">
        <v>94.7</v>
      </c>
      <c r="Y814" s="164">
        <v>89.6</v>
      </c>
      <c r="Z814" s="164">
        <v>91.5</v>
      </c>
      <c r="AA814" s="164">
        <v>91.1</v>
      </c>
      <c r="AB814" s="164">
        <v>97.1</v>
      </c>
      <c r="AC814" s="164">
        <v>95.7</v>
      </c>
      <c r="AD814" s="164">
        <v>96.1</v>
      </c>
      <c r="AE814" s="164">
        <v>94.8</v>
      </c>
      <c r="AF814" s="164">
        <v>100.3</v>
      </c>
      <c r="AG814" s="164">
        <v>101.2</v>
      </c>
      <c r="AH814" s="164">
        <v>96.9</v>
      </c>
      <c r="AI814" s="164">
        <v>99.9</v>
      </c>
      <c r="AJ814" s="164">
        <v>99.3</v>
      </c>
      <c r="AK814" s="164">
        <v>101.8</v>
      </c>
      <c r="AL814" s="164">
        <v>100.6</v>
      </c>
      <c r="AM814" s="164">
        <v>101.7</v>
      </c>
      <c r="AN814" s="164">
        <v>99.4</v>
      </c>
      <c r="AO814" s="164">
        <v>100.5</v>
      </c>
      <c r="AP814" s="164">
        <v>99</v>
      </c>
      <c r="AQ814" s="164">
        <v>100.9</v>
      </c>
      <c r="AR814" s="164">
        <v>99.2</v>
      </c>
      <c r="AS814" s="164">
        <v>97</v>
      </c>
      <c r="AT814" s="164">
        <v>96</v>
      </c>
      <c r="AU814" s="164">
        <v>97.9</v>
      </c>
      <c r="AV814" s="164">
        <v>95.7</v>
      </c>
      <c r="AW814" s="164">
        <v>97.6</v>
      </c>
      <c r="AX814" s="164">
        <v>97</v>
      </c>
      <c r="AY814" s="164">
        <v>96.8</v>
      </c>
      <c r="AZ814" s="164">
        <v>96.8</v>
      </c>
      <c r="BA814" s="164">
        <v>96.2</v>
      </c>
      <c r="BB814" s="164">
        <v>96.1</v>
      </c>
      <c r="BC814" s="164">
        <v>97.5</v>
      </c>
      <c r="BD814" s="164">
        <v>96.1</v>
      </c>
      <c r="BE814" s="164">
        <v>94.6</v>
      </c>
      <c r="BF814" s="164">
        <v>94.8</v>
      </c>
      <c r="BG814" s="164">
        <v>96</v>
      </c>
      <c r="BH814" s="164">
        <v>95.5</v>
      </c>
      <c r="BI814" s="164">
        <v>98.1</v>
      </c>
      <c r="BJ814" s="164">
        <v>99.3</v>
      </c>
      <c r="BK814" s="164">
        <v>99.6</v>
      </c>
      <c r="BL814" s="164">
        <v>97.8</v>
      </c>
      <c r="BM814" s="164">
        <v>98.8</v>
      </c>
      <c r="BN814" s="164">
        <v>97.7</v>
      </c>
      <c r="BO814" s="164">
        <v>102.3</v>
      </c>
      <c r="BP814" s="164">
        <v>101.9</v>
      </c>
      <c r="BQ814" s="164">
        <v>99.6</v>
      </c>
      <c r="BR814" s="164">
        <v>98.6</v>
      </c>
      <c r="BS814" s="164">
        <v>104.2</v>
      </c>
      <c r="BT814" s="164">
        <v>98.9</v>
      </c>
      <c r="BU814" s="164">
        <v>103</v>
      </c>
      <c r="BV814" s="164">
        <v>99.7</v>
      </c>
      <c r="BW814" s="164">
        <v>102.8</v>
      </c>
      <c r="BX814" s="164">
        <v>103.3</v>
      </c>
      <c r="BY814" s="164">
        <v>100</v>
      </c>
      <c r="BZ814" s="164">
        <v>104.2</v>
      </c>
      <c r="CA814" s="164">
        <v>106.5</v>
      </c>
      <c r="CB814" s="164">
        <v>100.1</v>
      </c>
      <c r="CC814" s="164">
        <v>100.3</v>
      </c>
      <c r="CD814" s="164">
        <v>101.1</v>
      </c>
      <c r="CE814" s="164">
        <v>100</v>
      </c>
      <c r="CF814" s="164">
        <v>102.6</v>
      </c>
      <c r="CG814" s="164">
        <v>99.6</v>
      </c>
      <c r="CH814" s="164">
        <v>95.3</v>
      </c>
      <c r="CI814" s="164">
        <v>95.6</v>
      </c>
      <c r="CJ814" s="164">
        <v>95.4</v>
      </c>
      <c r="CK814" s="164">
        <v>96.5</v>
      </c>
      <c r="CL814" s="164">
        <v>96.8</v>
      </c>
      <c r="CM814" s="164">
        <v>96</v>
      </c>
      <c r="CN814" s="164">
        <v>96.3</v>
      </c>
      <c r="CO814" s="164">
        <v>95.9</v>
      </c>
      <c r="CP814" s="164">
        <v>97.9</v>
      </c>
      <c r="CQ814" s="164">
        <v>98.1</v>
      </c>
      <c r="CR814" s="164">
        <v>98.9</v>
      </c>
      <c r="CS814" s="164">
        <v>101.3</v>
      </c>
      <c r="CT814" s="164">
        <v>100.1</v>
      </c>
      <c r="CU814" s="164">
        <v>100.1</v>
      </c>
      <c r="CV814" s="164">
        <v>100.1</v>
      </c>
      <c r="CW814" s="164">
        <v>99.5</v>
      </c>
      <c r="CX814" s="164">
        <v>99.8</v>
      </c>
      <c r="CY814" s="164">
        <v>99.7</v>
      </c>
      <c r="CZ814" s="164">
        <v>99.9</v>
      </c>
      <c r="DA814" s="164">
        <v>99.5</v>
      </c>
      <c r="DB814" s="164">
        <v>101</v>
      </c>
      <c r="DC814" s="164">
        <v>100</v>
      </c>
      <c r="DD814" s="164">
        <v>99</v>
      </c>
      <c r="DE814" s="164">
        <v>100.1</v>
      </c>
      <c r="DF814" s="164">
        <v>100.6</v>
      </c>
      <c r="DG814" s="164">
        <v>100.8</v>
      </c>
      <c r="DH814" s="164">
        <v>101.7</v>
      </c>
      <c r="DI814" s="164">
        <v>101.1</v>
      </c>
      <c r="DJ814" s="164">
        <v>99.8</v>
      </c>
      <c r="DK814" s="164">
        <v>99.8</v>
      </c>
      <c r="DL814" s="164">
        <v>102.5</v>
      </c>
      <c r="DM814" s="164">
        <v>102</v>
      </c>
      <c r="DN814" s="164">
        <v>103</v>
      </c>
      <c r="DO814" s="164">
        <v>103.3</v>
      </c>
      <c r="DP814" s="164">
        <v>109.7</v>
      </c>
      <c r="DQ814" s="164">
        <v>110.8</v>
      </c>
      <c r="DR814" s="164">
        <v>111.7</v>
      </c>
      <c r="DS814" s="164">
        <v>113.5</v>
      </c>
      <c r="DT814" s="164">
        <v>115.2</v>
      </c>
    </row>
    <row r="815" spans="1:124" x14ac:dyDescent="0.25">
      <c r="A815" s="162" t="s">
        <v>3241</v>
      </c>
      <c r="B815" s="162" t="s">
        <v>3242</v>
      </c>
      <c r="C815" s="163">
        <v>7.8979999999999995E-2</v>
      </c>
      <c r="D815" s="164">
        <v>96.1</v>
      </c>
      <c r="E815" s="164">
        <v>92.8</v>
      </c>
      <c r="F815" s="164">
        <v>93.3</v>
      </c>
      <c r="G815" s="164">
        <v>92.7</v>
      </c>
      <c r="H815" s="164">
        <v>104.6</v>
      </c>
      <c r="I815" s="164">
        <v>99.5</v>
      </c>
      <c r="J815" s="164">
        <v>96.6</v>
      </c>
      <c r="K815" s="164">
        <v>94.4</v>
      </c>
      <c r="L815" s="164">
        <v>94.8</v>
      </c>
      <c r="M815" s="164">
        <v>96.6</v>
      </c>
      <c r="N815" s="164">
        <v>94.1</v>
      </c>
      <c r="O815" s="164">
        <v>93.8</v>
      </c>
      <c r="P815" s="164">
        <v>115.4</v>
      </c>
      <c r="Q815" s="164">
        <v>106.2</v>
      </c>
      <c r="R815" s="164">
        <v>97</v>
      </c>
      <c r="S815" s="164">
        <v>94.6</v>
      </c>
      <c r="T815" s="164">
        <v>90.1</v>
      </c>
      <c r="U815" s="164">
        <v>91.7</v>
      </c>
      <c r="V815" s="164">
        <v>91.3</v>
      </c>
      <c r="W815" s="164">
        <v>94.5</v>
      </c>
      <c r="X815" s="164">
        <v>91.8</v>
      </c>
      <c r="Y815" s="164">
        <v>88.2</v>
      </c>
      <c r="Z815" s="164">
        <v>92.2</v>
      </c>
      <c r="AA815" s="164">
        <v>90.7</v>
      </c>
      <c r="AB815" s="164">
        <v>89.6</v>
      </c>
      <c r="AC815" s="164">
        <v>90</v>
      </c>
      <c r="AD815" s="164">
        <v>86.4</v>
      </c>
      <c r="AE815" s="164">
        <v>95.3</v>
      </c>
      <c r="AF815" s="164">
        <v>94.7</v>
      </c>
      <c r="AG815" s="164">
        <v>92.9</v>
      </c>
      <c r="AH815" s="164">
        <v>93.2</v>
      </c>
      <c r="AI815" s="164">
        <v>88.1</v>
      </c>
      <c r="AJ815" s="164">
        <v>86</v>
      </c>
      <c r="AK815" s="164">
        <v>89.5</v>
      </c>
      <c r="AL815" s="164">
        <v>91.7</v>
      </c>
      <c r="AM815" s="164">
        <v>87.9</v>
      </c>
      <c r="AN815" s="164">
        <v>92</v>
      </c>
      <c r="AO815" s="164">
        <v>99.5</v>
      </c>
      <c r="AP815" s="164">
        <v>97.4</v>
      </c>
      <c r="AQ815" s="164">
        <v>101.9</v>
      </c>
      <c r="AR815" s="164">
        <v>101.9</v>
      </c>
      <c r="AS815" s="164">
        <v>101.9</v>
      </c>
      <c r="AT815" s="164">
        <v>101.7</v>
      </c>
      <c r="AU815" s="164">
        <v>101.9</v>
      </c>
      <c r="AV815" s="164">
        <v>101.9</v>
      </c>
      <c r="AW815" s="164">
        <v>102</v>
      </c>
      <c r="AX815" s="164">
        <v>103.6</v>
      </c>
      <c r="AY815" s="164">
        <v>102.2</v>
      </c>
      <c r="AZ815" s="164">
        <v>101.7</v>
      </c>
      <c r="BA815" s="164">
        <v>102.3</v>
      </c>
      <c r="BB815" s="164">
        <v>101.3</v>
      </c>
      <c r="BC815" s="164">
        <v>101.4</v>
      </c>
      <c r="BD815" s="164">
        <v>101.6</v>
      </c>
      <c r="BE815" s="164">
        <v>101.4</v>
      </c>
      <c r="BF815" s="164">
        <v>101.1</v>
      </c>
      <c r="BG815" s="164">
        <v>101.4</v>
      </c>
      <c r="BH815" s="164">
        <v>102</v>
      </c>
      <c r="BI815" s="164">
        <v>102.1</v>
      </c>
      <c r="BJ815" s="164">
        <v>102.1</v>
      </c>
      <c r="BK815" s="164">
        <v>102.2</v>
      </c>
      <c r="BL815" s="164">
        <v>103.5</v>
      </c>
      <c r="BM815" s="164">
        <v>103.4</v>
      </c>
      <c r="BN815" s="164">
        <v>103.5</v>
      </c>
      <c r="BO815" s="164">
        <v>102.8</v>
      </c>
      <c r="BP815" s="164">
        <v>103.6</v>
      </c>
      <c r="BQ815" s="164">
        <v>103.7</v>
      </c>
      <c r="BR815" s="164">
        <v>103.8</v>
      </c>
      <c r="BS815" s="164">
        <v>103.7</v>
      </c>
      <c r="BT815" s="164">
        <v>103.1</v>
      </c>
      <c r="BU815" s="164">
        <v>104.2</v>
      </c>
      <c r="BV815" s="164">
        <v>104.3</v>
      </c>
      <c r="BW815" s="164">
        <v>104.4</v>
      </c>
      <c r="BX815" s="164">
        <v>104.4</v>
      </c>
      <c r="BY815" s="164">
        <v>104.7</v>
      </c>
      <c r="BZ815" s="164">
        <v>104.3</v>
      </c>
      <c r="CA815" s="164">
        <v>104.3</v>
      </c>
      <c r="CB815" s="164">
        <v>106.2</v>
      </c>
      <c r="CC815" s="164">
        <v>106.9</v>
      </c>
      <c r="CD815" s="164">
        <v>107.2</v>
      </c>
      <c r="CE815" s="164">
        <v>107.4</v>
      </c>
      <c r="CF815" s="164">
        <v>106.7</v>
      </c>
      <c r="CG815" s="164">
        <v>106.7</v>
      </c>
      <c r="CH815" s="164">
        <v>106.8</v>
      </c>
      <c r="CI815" s="164">
        <v>106.8</v>
      </c>
      <c r="CJ815" s="164">
        <v>107.3</v>
      </c>
      <c r="CK815" s="164">
        <v>107.7</v>
      </c>
      <c r="CL815" s="164">
        <v>107.7</v>
      </c>
      <c r="CM815" s="164">
        <v>107.7</v>
      </c>
      <c r="CN815" s="164">
        <v>107.6</v>
      </c>
      <c r="CO815" s="164">
        <v>107.6</v>
      </c>
      <c r="CP815" s="164">
        <v>109.2</v>
      </c>
      <c r="CQ815" s="164">
        <v>109.1</v>
      </c>
      <c r="CR815" s="164">
        <v>109.1</v>
      </c>
      <c r="CS815" s="164">
        <v>109.1</v>
      </c>
      <c r="CT815" s="164">
        <v>109</v>
      </c>
      <c r="CU815" s="164">
        <v>109</v>
      </c>
      <c r="CV815" s="164">
        <v>109</v>
      </c>
      <c r="CW815" s="164">
        <v>111.3</v>
      </c>
      <c r="CX815" s="164">
        <v>116.1</v>
      </c>
      <c r="CY815" s="164">
        <v>116.4</v>
      </c>
      <c r="CZ815" s="164">
        <v>118.3</v>
      </c>
      <c r="DA815" s="164">
        <v>118.1</v>
      </c>
      <c r="DB815" s="164">
        <v>118.2</v>
      </c>
      <c r="DC815" s="164">
        <v>118.2</v>
      </c>
      <c r="DD815" s="164">
        <v>122.4</v>
      </c>
      <c r="DE815" s="164">
        <v>123.2</v>
      </c>
      <c r="DF815" s="164">
        <v>120.6</v>
      </c>
      <c r="DG815" s="164">
        <v>118.5</v>
      </c>
      <c r="DH815" s="164">
        <v>119.1</v>
      </c>
      <c r="DI815" s="164">
        <v>119</v>
      </c>
      <c r="DJ815" s="164">
        <v>120.4</v>
      </c>
      <c r="DK815" s="164">
        <v>119.8</v>
      </c>
      <c r="DL815" s="164">
        <v>122.2</v>
      </c>
      <c r="DM815" s="164">
        <v>121.3</v>
      </c>
      <c r="DN815" s="164">
        <v>122.6</v>
      </c>
      <c r="DO815" s="164">
        <v>123.9</v>
      </c>
      <c r="DP815" s="164">
        <v>123.4</v>
      </c>
      <c r="DQ815" s="164">
        <v>123.9</v>
      </c>
      <c r="DR815" s="164">
        <v>126.4</v>
      </c>
      <c r="DS815" s="164">
        <v>126.4</v>
      </c>
      <c r="DT815" s="164">
        <v>126</v>
      </c>
    </row>
    <row r="816" spans="1:124" x14ac:dyDescent="0.25">
      <c r="A816" s="162" t="s">
        <v>3244</v>
      </c>
      <c r="B816" s="162" t="s">
        <v>3245</v>
      </c>
      <c r="C816" s="163">
        <v>0.10145</v>
      </c>
      <c r="D816" s="164">
        <v>96.4</v>
      </c>
      <c r="E816" s="164">
        <v>89.8</v>
      </c>
      <c r="F816" s="164">
        <v>102</v>
      </c>
      <c r="G816" s="164">
        <v>94.3</v>
      </c>
      <c r="H816" s="164">
        <v>95.7</v>
      </c>
      <c r="I816" s="164">
        <v>100.3</v>
      </c>
      <c r="J816" s="164">
        <v>95.5</v>
      </c>
      <c r="K816" s="164">
        <v>99.3</v>
      </c>
      <c r="L816" s="164">
        <v>94.8</v>
      </c>
      <c r="M816" s="164">
        <v>96.4</v>
      </c>
      <c r="N816" s="164">
        <v>94.7</v>
      </c>
      <c r="O816" s="164">
        <v>93.9</v>
      </c>
      <c r="P816" s="164">
        <v>96.9</v>
      </c>
      <c r="Q816" s="164">
        <v>98.2</v>
      </c>
      <c r="R816" s="164">
        <v>102.2</v>
      </c>
      <c r="S816" s="164">
        <v>92.9</v>
      </c>
      <c r="T816" s="164">
        <v>99.8</v>
      </c>
      <c r="U816" s="164">
        <v>102.7</v>
      </c>
      <c r="V816" s="164">
        <v>102.2</v>
      </c>
      <c r="W816" s="164">
        <v>97.4</v>
      </c>
      <c r="X816" s="164">
        <v>93.1</v>
      </c>
      <c r="Y816" s="164">
        <v>93.8</v>
      </c>
      <c r="Z816" s="164">
        <v>98.4</v>
      </c>
      <c r="AA816" s="164">
        <v>95.8</v>
      </c>
      <c r="AB816" s="164">
        <v>102.8</v>
      </c>
      <c r="AC816" s="164">
        <v>96.8</v>
      </c>
      <c r="AD816" s="164">
        <v>99.1</v>
      </c>
      <c r="AE816" s="164">
        <v>101.2</v>
      </c>
      <c r="AF816" s="164">
        <v>100</v>
      </c>
      <c r="AG816" s="164">
        <v>100.3</v>
      </c>
      <c r="AH816" s="164">
        <v>98.3</v>
      </c>
      <c r="AI816" s="164">
        <v>99.1</v>
      </c>
      <c r="AJ816" s="164">
        <v>97.9</v>
      </c>
      <c r="AK816" s="164">
        <v>105.6</v>
      </c>
      <c r="AL816" s="164">
        <v>97.5</v>
      </c>
      <c r="AM816" s="164">
        <v>95.6</v>
      </c>
      <c r="AN816" s="164">
        <v>98.5</v>
      </c>
      <c r="AO816" s="164">
        <v>97.7</v>
      </c>
      <c r="AP816" s="164">
        <v>98.3</v>
      </c>
      <c r="AQ816" s="164">
        <v>97.1</v>
      </c>
      <c r="AR816" s="164">
        <v>110.4</v>
      </c>
      <c r="AS816" s="164">
        <v>114.4</v>
      </c>
      <c r="AT816" s="164">
        <v>112.6</v>
      </c>
      <c r="AU816" s="164">
        <v>114.3</v>
      </c>
      <c r="AV816" s="164">
        <v>110.9</v>
      </c>
      <c r="AW816" s="164">
        <v>117.9</v>
      </c>
      <c r="AX816" s="164">
        <v>111.9</v>
      </c>
      <c r="AY816" s="164">
        <v>114.4</v>
      </c>
      <c r="AZ816" s="164">
        <v>109.6</v>
      </c>
      <c r="BA816" s="164">
        <v>113</v>
      </c>
      <c r="BB816" s="164">
        <v>109</v>
      </c>
      <c r="BC816" s="164">
        <v>108.7</v>
      </c>
      <c r="BD816" s="164">
        <v>108.1</v>
      </c>
      <c r="BE816" s="164">
        <v>109.6</v>
      </c>
      <c r="BF816" s="164">
        <v>109.6</v>
      </c>
      <c r="BG816" s="164">
        <v>109.6</v>
      </c>
      <c r="BH816" s="164">
        <v>108</v>
      </c>
      <c r="BI816" s="164">
        <v>103.3</v>
      </c>
      <c r="BJ816" s="164">
        <v>103.8</v>
      </c>
      <c r="BK816" s="164">
        <v>104.3</v>
      </c>
      <c r="BL816" s="164">
        <v>105.1</v>
      </c>
      <c r="BM816" s="164">
        <v>104.9</v>
      </c>
      <c r="BN816" s="164">
        <v>108.1</v>
      </c>
      <c r="BO816" s="164">
        <v>107.6</v>
      </c>
      <c r="BP816" s="164">
        <v>108.8</v>
      </c>
      <c r="BQ816" s="164">
        <v>110.4</v>
      </c>
      <c r="BR816" s="164">
        <v>109.5</v>
      </c>
      <c r="BS816" s="164">
        <v>111.4</v>
      </c>
      <c r="BT816" s="164">
        <v>110</v>
      </c>
      <c r="BU816" s="164">
        <v>106.1</v>
      </c>
      <c r="BV816" s="164">
        <v>112.3</v>
      </c>
      <c r="BW816" s="164">
        <v>106.6</v>
      </c>
      <c r="BX816" s="164">
        <v>113.6</v>
      </c>
      <c r="BY816" s="164">
        <v>115.8</v>
      </c>
      <c r="BZ816" s="164">
        <v>112</v>
      </c>
      <c r="CA816" s="164">
        <v>116.2</v>
      </c>
      <c r="CB816" s="164">
        <v>113.9</v>
      </c>
      <c r="CC816" s="164">
        <v>110</v>
      </c>
      <c r="CD816" s="164">
        <v>117.3</v>
      </c>
      <c r="CE816" s="164">
        <v>116.8</v>
      </c>
      <c r="CF816" s="164">
        <v>116.5</v>
      </c>
      <c r="CG816" s="164">
        <v>116.2</v>
      </c>
      <c r="CH816" s="164">
        <v>115.9</v>
      </c>
      <c r="CI816" s="164">
        <v>118.7</v>
      </c>
      <c r="CJ816" s="164">
        <v>117.1</v>
      </c>
      <c r="CK816" s="164">
        <v>120.7</v>
      </c>
      <c r="CL816" s="164">
        <v>121</v>
      </c>
      <c r="CM816" s="164">
        <v>120.1</v>
      </c>
      <c r="CN816" s="164">
        <v>118.3</v>
      </c>
      <c r="CO816" s="164">
        <v>119.5</v>
      </c>
      <c r="CP816" s="164">
        <v>119.7</v>
      </c>
      <c r="CQ816" s="164">
        <v>122.2</v>
      </c>
      <c r="CR816" s="164">
        <v>121.6</v>
      </c>
      <c r="CS816" s="164">
        <v>123.8</v>
      </c>
      <c r="CT816" s="164">
        <v>119.7</v>
      </c>
      <c r="CU816" s="164">
        <v>118.8</v>
      </c>
      <c r="CV816" s="164">
        <v>119.2</v>
      </c>
      <c r="CW816" s="164">
        <v>121.1</v>
      </c>
      <c r="CX816" s="164">
        <v>122.1</v>
      </c>
      <c r="CY816" s="164">
        <v>120.1</v>
      </c>
      <c r="CZ816" s="164">
        <v>118.5</v>
      </c>
      <c r="DA816" s="164">
        <v>115.8</v>
      </c>
      <c r="DB816" s="164">
        <v>114.2</v>
      </c>
      <c r="DC816" s="164">
        <v>118.8</v>
      </c>
      <c r="DD816" s="164">
        <v>117.7</v>
      </c>
      <c r="DE816" s="164">
        <v>114.9</v>
      </c>
      <c r="DF816" s="164">
        <v>119.2</v>
      </c>
      <c r="DG816" s="164">
        <v>122.5</v>
      </c>
      <c r="DH816" s="164">
        <v>122.6</v>
      </c>
      <c r="DI816" s="164">
        <v>127.1</v>
      </c>
      <c r="DJ816" s="164">
        <v>124.6</v>
      </c>
      <c r="DK816" s="164">
        <v>126.9</v>
      </c>
      <c r="DL816" s="164">
        <v>129</v>
      </c>
      <c r="DM816" s="164">
        <v>128</v>
      </c>
      <c r="DN816" s="164">
        <v>127.3</v>
      </c>
      <c r="DO816" s="164">
        <v>128.69999999999999</v>
      </c>
      <c r="DP816" s="164">
        <v>129.1</v>
      </c>
      <c r="DQ816" s="164">
        <v>130.4</v>
      </c>
      <c r="DR816" s="164">
        <v>131.1</v>
      </c>
      <c r="DS816" s="164">
        <v>129</v>
      </c>
      <c r="DT816" s="164">
        <v>129.80000000000001</v>
      </c>
    </row>
    <row r="817" spans="1:124" x14ac:dyDescent="0.25">
      <c r="A817" s="162" t="s">
        <v>3247</v>
      </c>
      <c r="B817" s="162" t="s">
        <v>3248</v>
      </c>
      <c r="C817" s="163">
        <v>3.6810000000000002E-2</v>
      </c>
      <c r="D817" s="164">
        <v>98.9</v>
      </c>
      <c r="E817" s="164">
        <v>101.4</v>
      </c>
      <c r="F817" s="164">
        <v>99.8</v>
      </c>
      <c r="G817" s="164">
        <v>99.7</v>
      </c>
      <c r="H817" s="164">
        <v>97.1</v>
      </c>
      <c r="I817" s="164">
        <v>99.7</v>
      </c>
      <c r="J817" s="164">
        <v>100</v>
      </c>
      <c r="K817" s="164">
        <v>98</v>
      </c>
      <c r="L817" s="164">
        <v>97.6</v>
      </c>
      <c r="M817" s="164">
        <v>100.4</v>
      </c>
      <c r="N817" s="164">
        <v>100</v>
      </c>
      <c r="O817" s="164">
        <v>100.8</v>
      </c>
      <c r="P817" s="164">
        <v>99.2</v>
      </c>
      <c r="Q817" s="164">
        <v>102.5</v>
      </c>
      <c r="R817" s="164">
        <v>100.6</v>
      </c>
      <c r="S817" s="164">
        <v>100.4</v>
      </c>
      <c r="T817" s="164">
        <v>100.3</v>
      </c>
      <c r="U817" s="164">
        <v>105.3</v>
      </c>
      <c r="V817" s="164">
        <v>100.2</v>
      </c>
      <c r="W817" s="164">
        <v>102</v>
      </c>
      <c r="X817" s="164">
        <v>103</v>
      </c>
      <c r="Y817" s="164">
        <v>105.7</v>
      </c>
      <c r="Z817" s="164">
        <v>103.4</v>
      </c>
      <c r="AA817" s="164">
        <v>105</v>
      </c>
      <c r="AB817" s="164">
        <v>103.9</v>
      </c>
      <c r="AC817" s="164">
        <v>105.1</v>
      </c>
      <c r="AD817" s="164">
        <v>105.1</v>
      </c>
      <c r="AE817" s="164">
        <v>105.1</v>
      </c>
      <c r="AF817" s="164">
        <v>103.5</v>
      </c>
      <c r="AG817" s="164">
        <v>104.6</v>
      </c>
      <c r="AH817" s="164">
        <v>102.9</v>
      </c>
      <c r="AI817" s="164">
        <v>105.1</v>
      </c>
      <c r="AJ817" s="164">
        <v>105.6</v>
      </c>
      <c r="AK817" s="164">
        <v>107.8</v>
      </c>
      <c r="AL817" s="164">
        <v>109.8</v>
      </c>
      <c r="AM817" s="164">
        <v>108.1</v>
      </c>
      <c r="AN817" s="164">
        <v>108.7</v>
      </c>
      <c r="AO817" s="164">
        <v>110.2</v>
      </c>
      <c r="AP817" s="164">
        <v>109.6</v>
      </c>
      <c r="AQ817" s="164">
        <v>110.2</v>
      </c>
      <c r="AR817" s="164">
        <v>119.7</v>
      </c>
      <c r="AS817" s="164">
        <v>120</v>
      </c>
      <c r="AT817" s="164">
        <v>121.1</v>
      </c>
      <c r="AU817" s="164">
        <v>121.1</v>
      </c>
      <c r="AV817" s="164">
        <v>118.4</v>
      </c>
      <c r="AW817" s="164">
        <v>122.5</v>
      </c>
      <c r="AX817" s="164">
        <v>121</v>
      </c>
      <c r="AY817" s="164">
        <v>120.2</v>
      </c>
      <c r="AZ817" s="164">
        <v>125.7</v>
      </c>
      <c r="BA817" s="164">
        <v>122.6</v>
      </c>
      <c r="BB817" s="164">
        <v>120.9</v>
      </c>
      <c r="BC817" s="164">
        <v>122.6</v>
      </c>
      <c r="BD817" s="164">
        <v>121.2</v>
      </c>
      <c r="BE817" s="164">
        <v>120</v>
      </c>
      <c r="BF817" s="164">
        <v>124.4</v>
      </c>
      <c r="BG817" s="164">
        <v>120.1</v>
      </c>
      <c r="BH817" s="164">
        <v>118.7</v>
      </c>
      <c r="BI817" s="164">
        <v>121.9</v>
      </c>
      <c r="BJ817" s="164">
        <v>122.9</v>
      </c>
      <c r="BK817" s="164">
        <v>123.4</v>
      </c>
      <c r="BL817" s="164">
        <v>123.9</v>
      </c>
      <c r="BM817" s="164">
        <v>123.8</v>
      </c>
      <c r="BN817" s="164">
        <v>123.4</v>
      </c>
      <c r="BO817" s="164">
        <v>123.2</v>
      </c>
      <c r="BP817" s="164">
        <v>126.3</v>
      </c>
      <c r="BQ817" s="164">
        <v>125.4</v>
      </c>
      <c r="BR817" s="164">
        <v>125.4</v>
      </c>
      <c r="BS817" s="164">
        <v>129.19999999999999</v>
      </c>
      <c r="BT817" s="164">
        <v>128</v>
      </c>
      <c r="BU817" s="164">
        <v>128.6</v>
      </c>
      <c r="BV817" s="164">
        <v>129</v>
      </c>
      <c r="BW817" s="164">
        <v>129.69999999999999</v>
      </c>
      <c r="BX817" s="164">
        <v>129.9</v>
      </c>
      <c r="BY817" s="164">
        <v>131.19999999999999</v>
      </c>
      <c r="BZ817" s="164">
        <v>130.9</v>
      </c>
      <c r="CA817" s="164">
        <v>130.80000000000001</v>
      </c>
      <c r="CB817" s="164">
        <v>131.19999999999999</v>
      </c>
      <c r="CC817" s="164">
        <v>131.6</v>
      </c>
      <c r="CD817" s="164">
        <v>131.9</v>
      </c>
      <c r="CE817" s="164">
        <v>131.4</v>
      </c>
      <c r="CF817" s="164">
        <v>135.30000000000001</v>
      </c>
      <c r="CG817" s="164">
        <v>135.69999999999999</v>
      </c>
      <c r="CH817" s="164">
        <v>135.30000000000001</v>
      </c>
      <c r="CI817" s="164">
        <v>134.5</v>
      </c>
      <c r="CJ817" s="164">
        <v>131.80000000000001</v>
      </c>
      <c r="CK817" s="164">
        <v>129.9</v>
      </c>
      <c r="CL817" s="164">
        <v>129.5</v>
      </c>
      <c r="CM817" s="164">
        <v>130.69999999999999</v>
      </c>
      <c r="CN817" s="164">
        <v>130.4</v>
      </c>
      <c r="CO817" s="164">
        <v>129.6</v>
      </c>
      <c r="CP817" s="164">
        <v>128.19999999999999</v>
      </c>
      <c r="CQ817" s="164">
        <v>127.8</v>
      </c>
      <c r="CR817" s="164">
        <v>127.7</v>
      </c>
      <c r="CS817" s="164">
        <v>128</v>
      </c>
      <c r="CT817" s="164">
        <v>129.30000000000001</v>
      </c>
      <c r="CU817" s="164">
        <v>129.9</v>
      </c>
      <c r="CV817" s="164">
        <v>129.69999999999999</v>
      </c>
      <c r="CW817" s="164">
        <v>126.4</v>
      </c>
      <c r="CX817" s="164">
        <v>129.19999999999999</v>
      </c>
      <c r="CY817" s="164">
        <v>132.80000000000001</v>
      </c>
      <c r="CZ817" s="164">
        <v>131.69999999999999</v>
      </c>
      <c r="DA817" s="164">
        <v>131.4</v>
      </c>
      <c r="DB817" s="164">
        <v>131.80000000000001</v>
      </c>
      <c r="DC817" s="164">
        <v>131.80000000000001</v>
      </c>
      <c r="DD817" s="164">
        <v>131.19999999999999</v>
      </c>
      <c r="DE817" s="164">
        <v>131.4</v>
      </c>
      <c r="DF817" s="164">
        <v>132.1</v>
      </c>
      <c r="DG817" s="164">
        <v>132.5</v>
      </c>
      <c r="DH817" s="164">
        <v>134.80000000000001</v>
      </c>
      <c r="DI817" s="164">
        <v>134.30000000000001</v>
      </c>
      <c r="DJ817" s="164">
        <v>134.69999999999999</v>
      </c>
      <c r="DK817" s="164">
        <v>136.19999999999999</v>
      </c>
      <c r="DL817" s="164">
        <v>137.19999999999999</v>
      </c>
      <c r="DM817" s="164">
        <v>139</v>
      </c>
      <c r="DN817" s="164">
        <v>140.5</v>
      </c>
      <c r="DO817" s="164">
        <v>143.80000000000001</v>
      </c>
      <c r="DP817" s="164">
        <v>146.6</v>
      </c>
      <c r="DQ817" s="164">
        <v>147.1</v>
      </c>
      <c r="DR817" s="164">
        <v>148.69999999999999</v>
      </c>
      <c r="DS817" s="164">
        <v>149.69999999999999</v>
      </c>
      <c r="DT817" s="164">
        <v>149.6</v>
      </c>
    </row>
    <row r="818" spans="1:124" x14ac:dyDescent="0.25">
      <c r="A818" s="162" t="s">
        <v>3251</v>
      </c>
      <c r="B818" s="162" t="s">
        <v>3252</v>
      </c>
      <c r="C818" s="163">
        <v>0.31546000000000002</v>
      </c>
      <c r="D818" s="164">
        <v>100.5</v>
      </c>
      <c r="E818" s="164">
        <v>97.4</v>
      </c>
      <c r="F818" s="164">
        <v>100.3</v>
      </c>
      <c r="G818" s="164">
        <v>101.7</v>
      </c>
      <c r="H818" s="164">
        <v>102.5</v>
      </c>
      <c r="I818" s="164">
        <v>101.9</v>
      </c>
      <c r="J818" s="164">
        <v>101.5</v>
      </c>
      <c r="K818" s="164">
        <v>102</v>
      </c>
      <c r="L818" s="164">
        <v>102.5</v>
      </c>
      <c r="M818" s="164">
        <v>103.4</v>
      </c>
      <c r="N818" s="164">
        <v>101.2</v>
      </c>
      <c r="O818" s="164">
        <v>102.7</v>
      </c>
      <c r="P818" s="164">
        <v>100</v>
      </c>
      <c r="Q818" s="164">
        <v>101.7</v>
      </c>
      <c r="R818" s="164">
        <v>99.4</v>
      </c>
      <c r="S818" s="164">
        <v>101.9</v>
      </c>
      <c r="T818" s="164">
        <v>101</v>
      </c>
      <c r="U818" s="164">
        <v>95.4</v>
      </c>
      <c r="V818" s="164">
        <v>99.7</v>
      </c>
      <c r="W818" s="164">
        <v>93.9</v>
      </c>
      <c r="X818" s="164">
        <v>98.1</v>
      </c>
      <c r="Y818" s="164">
        <v>94.9</v>
      </c>
      <c r="Z818" s="164">
        <v>96.3</v>
      </c>
      <c r="AA818" s="164">
        <v>101.6</v>
      </c>
      <c r="AB818" s="164">
        <v>92.1</v>
      </c>
      <c r="AC818" s="164">
        <v>97.6</v>
      </c>
      <c r="AD818" s="164">
        <v>94.7</v>
      </c>
      <c r="AE818" s="164">
        <v>95.9</v>
      </c>
      <c r="AF818" s="164">
        <v>95.6</v>
      </c>
      <c r="AG818" s="164">
        <v>96.4</v>
      </c>
      <c r="AH818" s="164">
        <v>95.2</v>
      </c>
      <c r="AI818" s="164">
        <v>94.7</v>
      </c>
      <c r="AJ818" s="164">
        <v>98.2</v>
      </c>
      <c r="AK818" s="164">
        <v>98.5</v>
      </c>
      <c r="AL818" s="164">
        <v>98</v>
      </c>
      <c r="AM818" s="164">
        <v>98.8</v>
      </c>
      <c r="AN818" s="164">
        <v>95.5</v>
      </c>
      <c r="AO818" s="164">
        <v>98.3</v>
      </c>
      <c r="AP818" s="164">
        <v>98.5</v>
      </c>
      <c r="AQ818" s="164">
        <v>98.7</v>
      </c>
      <c r="AR818" s="164">
        <v>100.2</v>
      </c>
      <c r="AS818" s="164">
        <v>98.8</v>
      </c>
      <c r="AT818" s="164">
        <v>104.3</v>
      </c>
      <c r="AU818" s="164">
        <v>98.4</v>
      </c>
      <c r="AV818" s="164">
        <v>97.6</v>
      </c>
      <c r="AW818" s="164">
        <v>96.6</v>
      </c>
      <c r="AX818" s="164">
        <v>97.1</v>
      </c>
      <c r="AY818" s="164">
        <v>100.4</v>
      </c>
      <c r="AZ818" s="164">
        <v>99</v>
      </c>
      <c r="BA818" s="164">
        <v>101.8</v>
      </c>
      <c r="BB818" s="164">
        <v>100.8</v>
      </c>
      <c r="BC818" s="164">
        <v>103.3</v>
      </c>
      <c r="BD818" s="164">
        <v>102.7</v>
      </c>
      <c r="BE818" s="164">
        <v>102.2</v>
      </c>
      <c r="BF818" s="164">
        <v>102</v>
      </c>
      <c r="BG818" s="164">
        <v>101.7</v>
      </c>
      <c r="BH818" s="164">
        <v>102</v>
      </c>
      <c r="BI818" s="164">
        <v>100.8</v>
      </c>
      <c r="BJ818" s="164">
        <v>100.9</v>
      </c>
      <c r="BK818" s="164">
        <v>100.8</v>
      </c>
      <c r="BL818" s="164">
        <v>100.9</v>
      </c>
      <c r="BM818" s="164">
        <v>101.1</v>
      </c>
      <c r="BN818" s="164">
        <v>101.5</v>
      </c>
      <c r="BO818" s="164">
        <v>101.9</v>
      </c>
      <c r="BP818" s="164">
        <v>101</v>
      </c>
      <c r="BQ818" s="164">
        <v>102.7</v>
      </c>
      <c r="BR818" s="164">
        <v>101.8</v>
      </c>
      <c r="BS818" s="164">
        <v>102</v>
      </c>
      <c r="BT818" s="164">
        <v>102.1</v>
      </c>
      <c r="BU818" s="164">
        <v>103.1</v>
      </c>
      <c r="BV818" s="164">
        <v>102.9</v>
      </c>
      <c r="BW818" s="164">
        <v>104.3</v>
      </c>
      <c r="BX818" s="164">
        <v>104.4</v>
      </c>
      <c r="BY818" s="164">
        <v>103.7</v>
      </c>
      <c r="BZ818" s="164">
        <v>103.4</v>
      </c>
      <c r="CA818" s="164">
        <v>105</v>
      </c>
      <c r="CB818" s="164">
        <v>105.6</v>
      </c>
      <c r="CC818" s="164">
        <v>105.5</v>
      </c>
      <c r="CD818" s="164">
        <v>106.2</v>
      </c>
      <c r="CE818" s="164">
        <v>105.4</v>
      </c>
      <c r="CF818" s="164">
        <v>105.5</v>
      </c>
      <c r="CG818" s="164">
        <v>105.9</v>
      </c>
      <c r="CH818" s="164">
        <v>106.3</v>
      </c>
      <c r="CI818" s="164">
        <v>105.3</v>
      </c>
      <c r="CJ818" s="164">
        <v>105.1</v>
      </c>
      <c r="CK818" s="164">
        <v>106.3</v>
      </c>
      <c r="CL818" s="164">
        <v>105</v>
      </c>
      <c r="CM818" s="164">
        <v>105.4</v>
      </c>
      <c r="CN818" s="164">
        <v>105.3</v>
      </c>
      <c r="CO818" s="164">
        <v>105.8</v>
      </c>
      <c r="CP818" s="164">
        <v>105.8</v>
      </c>
      <c r="CQ818" s="164">
        <v>107.1</v>
      </c>
      <c r="CR818" s="164">
        <v>106.2</v>
      </c>
      <c r="CS818" s="164">
        <v>107.8</v>
      </c>
      <c r="CT818" s="164">
        <v>107.8</v>
      </c>
      <c r="CU818" s="164">
        <v>107.2</v>
      </c>
      <c r="CV818" s="164">
        <v>107.4</v>
      </c>
      <c r="CW818" s="164">
        <v>107.3</v>
      </c>
      <c r="CX818" s="164">
        <v>107.2</v>
      </c>
      <c r="CY818" s="164">
        <v>107.7</v>
      </c>
      <c r="CZ818" s="164">
        <v>107.8</v>
      </c>
      <c r="DA818" s="164">
        <v>107.6</v>
      </c>
      <c r="DB818" s="164">
        <v>106.9</v>
      </c>
      <c r="DC818" s="164">
        <v>106.6</v>
      </c>
      <c r="DD818" s="164">
        <v>107</v>
      </c>
      <c r="DE818" s="164">
        <v>107.8</v>
      </c>
      <c r="DF818" s="164">
        <v>107.3</v>
      </c>
      <c r="DG818" s="164">
        <v>107.7</v>
      </c>
      <c r="DH818" s="164">
        <v>109.5</v>
      </c>
      <c r="DI818" s="164">
        <v>108.4</v>
      </c>
      <c r="DJ818" s="164">
        <v>109.5</v>
      </c>
      <c r="DK818" s="164">
        <v>112.2</v>
      </c>
      <c r="DL818" s="164">
        <v>112.3</v>
      </c>
      <c r="DM818" s="164">
        <v>110.9</v>
      </c>
      <c r="DN818" s="164">
        <v>112</v>
      </c>
      <c r="DO818" s="164">
        <v>112.7</v>
      </c>
      <c r="DP818" s="164">
        <v>112.8</v>
      </c>
      <c r="DQ818" s="164">
        <v>113.3</v>
      </c>
      <c r="DR818" s="164">
        <v>113.8</v>
      </c>
      <c r="DS818" s="164">
        <v>115.4</v>
      </c>
      <c r="DT818" s="164">
        <v>115.8</v>
      </c>
    </row>
    <row r="819" spans="1:124" x14ac:dyDescent="0.25">
      <c r="A819" s="162" t="s">
        <v>3254</v>
      </c>
      <c r="B819" s="162" t="s">
        <v>3255</v>
      </c>
      <c r="C819" s="163">
        <v>8.6269999999999999E-2</v>
      </c>
      <c r="D819" s="164">
        <v>98.8</v>
      </c>
      <c r="E819" s="164">
        <v>96.9</v>
      </c>
      <c r="F819" s="164">
        <v>96.8</v>
      </c>
      <c r="G819" s="164">
        <v>99.9</v>
      </c>
      <c r="H819" s="164">
        <v>102</v>
      </c>
      <c r="I819" s="164">
        <v>101</v>
      </c>
      <c r="J819" s="164">
        <v>98.8</v>
      </c>
      <c r="K819" s="164">
        <v>98.2</v>
      </c>
      <c r="L819" s="164">
        <v>98.4</v>
      </c>
      <c r="M819" s="164">
        <v>98.6</v>
      </c>
      <c r="N819" s="164">
        <v>95.3</v>
      </c>
      <c r="O819" s="164">
        <v>94.9</v>
      </c>
      <c r="P819" s="164">
        <v>96.6</v>
      </c>
      <c r="Q819" s="164">
        <v>96.3</v>
      </c>
      <c r="R819" s="164">
        <v>99.6</v>
      </c>
      <c r="S819" s="164">
        <v>100.7</v>
      </c>
      <c r="T819" s="164">
        <v>102.6</v>
      </c>
      <c r="U819" s="164">
        <v>101.8</v>
      </c>
      <c r="V819" s="164">
        <v>99.1</v>
      </c>
      <c r="W819" s="164">
        <v>98.3</v>
      </c>
      <c r="X819" s="164">
        <v>98.4</v>
      </c>
      <c r="Y819" s="164">
        <v>98.9</v>
      </c>
      <c r="Z819" s="164">
        <v>99.5</v>
      </c>
      <c r="AA819" s="164">
        <v>101.1</v>
      </c>
      <c r="AB819" s="164">
        <v>98</v>
      </c>
      <c r="AC819" s="164">
        <v>98.4</v>
      </c>
      <c r="AD819" s="164">
        <v>98.6</v>
      </c>
      <c r="AE819" s="164">
        <v>100.6</v>
      </c>
      <c r="AF819" s="164">
        <v>100.9</v>
      </c>
      <c r="AG819" s="164">
        <v>99.3</v>
      </c>
      <c r="AH819" s="164">
        <v>101.1</v>
      </c>
      <c r="AI819" s="164">
        <v>96.4</v>
      </c>
      <c r="AJ819" s="164">
        <v>92.4</v>
      </c>
      <c r="AK819" s="164">
        <v>91.7</v>
      </c>
      <c r="AL819" s="164">
        <v>93.7</v>
      </c>
      <c r="AM819" s="164">
        <v>93.9</v>
      </c>
      <c r="AN819" s="164">
        <v>99.8</v>
      </c>
      <c r="AO819" s="164">
        <v>101.5</v>
      </c>
      <c r="AP819" s="164">
        <v>104.2</v>
      </c>
      <c r="AQ819" s="164">
        <v>104.1</v>
      </c>
      <c r="AR819" s="164">
        <v>105.4</v>
      </c>
      <c r="AS819" s="164">
        <v>104.1</v>
      </c>
      <c r="AT819" s="164">
        <v>103.3</v>
      </c>
      <c r="AU819" s="164">
        <v>105</v>
      </c>
      <c r="AV819" s="164">
        <v>103.4</v>
      </c>
      <c r="AW819" s="164">
        <v>105.9</v>
      </c>
      <c r="AX819" s="164">
        <v>104.6</v>
      </c>
      <c r="AY819" s="164">
        <v>104.1</v>
      </c>
      <c r="AZ819" s="164">
        <v>103.4</v>
      </c>
      <c r="BA819" s="164">
        <v>105.4</v>
      </c>
      <c r="BB819" s="164">
        <v>105.8</v>
      </c>
      <c r="BC819" s="164">
        <v>107.1</v>
      </c>
      <c r="BD819" s="164">
        <v>106</v>
      </c>
      <c r="BE819" s="164">
        <v>105.6</v>
      </c>
      <c r="BF819" s="164">
        <v>105.3</v>
      </c>
      <c r="BG819" s="164">
        <v>105.7</v>
      </c>
      <c r="BH819" s="164">
        <v>105.7</v>
      </c>
      <c r="BI819" s="164">
        <v>105.7</v>
      </c>
      <c r="BJ819" s="164">
        <v>105.7</v>
      </c>
      <c r="BK819" s="164">
        <v>106</v>
      </c>
      <c r="BL819" s="164">
        <v>106</v>
      </c>
      <c r="BM819" s="164">
        <v>106</v>
      </c>
      <c r="BN819" s="164">
        <v>108</v>
      </c>
      <c r="BO819" s="164">
        <v>106.2</v>
      </c>
      <c r="BP819" s="164">
        <v>106.2</v>
      </c>
      <c r="BQ819" s="164">
        <v>106.2</v>
      </c>
      <c r="BR819" s="164">
        <v>106.2</v>
      </c>
      <c r="BS819" s="164">
        <v>106.2</v>
      </c>
      <c r="BT819" s="164">
        <v>106.3</v>
      </c>
      <c r="BU819" s="164">
        <v>106.4</v>
      </c>
      <c r="BV819" s="164">
        <v>103.4</v>
      </c>
      <c r="BW819" s="164">
        <v>103.3</v>
      </c>
      <c r="BX819" s="164">
        <v>103.3</v>
      </c>
      <c r="BY819" s="164">
        <v>103.6</v>
      </c>
      <c r="BZ819" s="164">
        <v>103.8</v>
      </c>
      <c r="CA819" s="164">
        <v>103.8</v>
      </c>
      <c r="CB819" s="164">
        <v>103.8</v>
      </c>
      <c r="CC819" s="164">
        <v>105.5</v>
      </c>
      <c r="CD819" s="164">
        <v>105.6</v>
      </c>
      <c r="CE819" s="164">
        <v>105.5</v>
      </c>
      <c r="CF819" s="164">
        <v>105.5</v>
      </c>
      <c r="CG819" s="164">
        <v>105.5</v>
      </c>
      <c r="CH819" s="164">
        <v>109.5</v>
      </c>
      <c r="CI819" s="164">
        <v>109.5</v>
      </c>
      <c r="CJ819" s="164">
        <v>109.5</v>
      </c>
      <c r="CK819" s="164">
        <v>109.5</v>
      </c>
      <c r="CL819" s="164">
        <v>108.1</v>
      </c>
      <c r="CM819" s="164">
        <v>108.2</v>
      </c>
      <c r="CN819" s="164">
        <v>108.2</v>
      </c>
      <c r="CO819" s="164">
        <v>108.7</v>
      </c>
      <c r="CP819" s="164">
        <v>109</v>
      </c>
      <c r="CQ819" s="164">
        <v>109</v>
      </c>
      <c r="CR819" s="164">
        <v>108.6</v>
      </c>
      <c r="CS819" s="164">
        <v>109</v>
      </c>
      <c r="CT819" s="164">
        <v>109</v>
      </c>
      <c r="CU819" s="164">
        <v>109</v>
      </c>
      <c r="CV819" s="164">
        <v>109</v>
      </c>
      <c r="CW819" s="164">
        <v>109</v>
      </c>
      <c r="CX819" s="164">
        <v>109</v>
      </c>
      <c r="CY819" s="164">
        <v>108.8</v>
      </c>
      <c r="CZ819" s="164">
        <v>108.7</v>
      </c>
      <c r="DA819" s="164">
        <v>108.8</v>
      </c>
      <c r="DB819" s="164">
        <v>109.9</v>
      </c>
      <c r="DC819" s="164">
        <v>110.3</v>
      </c>
      <c r="DD819" s="164">
        <v>110.2</v>
      </c>
      <c r="DE819" s="164">
        <v>110.2</v>
      </c>
      <c r="DF819" s="164">
        <v>113.8</v>
      </c>
      <c r="DG819" s="164">
        <v>114.1</v>
      </c>
      <c r="DH819" s="164">
        <v>114.6</v>
      </c>
      <c r="DI819" s="164">
        <v>114.7</v>
      </c>
      <c r="DJ819" s="164">
        <v>114.7</v>
      </c>
      <c r="DK819" s="164">
        <v>114.7</v>
      </c>
      <c r="DL819" s="164">
        <v>114.7</v>
      </c>
      <c r="DM819" s="164">
        <v>114.8</v>
      </c>
      <c r="DN819" s="164">
        <v>115.5</v>
      </c>
      <c r="DO819" s="164">
        <v>122.5</v>
      </c>
      <c r="DP819" s="164">
        <v>122.9</v>
      </c>
      <c r="DQ819" s="164">
        <v>126.3</v>
      </c>
      <c r="DR819" s="164">
        <v>126.9</v>
      </c>
      <c r="DS819" s="164">
        <v>126.9</v>
      </c>
      <c r="DT819" s="164">
        <v>128.69999999999999</v>
      </c>
    </row>
    <row r="820" spans="1:124" x14ac:dyDescent="0.25">
      <c r="A820" s="162" t="s">
        <v>3257</v>
      </c>
      <c r="B820" s="162" t="s">
        <v>3258</v>
      </c>
      <c r="C820" s="163">
        <v>8.8230000000000003E-2</v>
      </c>
      <c r="D820" s="164">
        <v>107.1</v>
      </c>
      <c r="E820" s="164">
        <v>105.5</v>
      </c>
      <c r="F820" s="164">
        <v>104.3</v>
      </c>
      <c r="G820" s="164">
        <v>106.1</v>
      </c>
      <c r="H820" s="164">
        <v>110</v>
      </c>
      <c r="I820" s="164">
        <v>106.2</v>
      </c>
      <c r="J820" s="164">
        <v>109.5</v>
      </c>
      <c r="K820" s="164">
        <v>104</v>
      </c>
      <c r="L820" s="164">
        <v>105.3</v>
      </c>
      <c r="M820" s="164">
        <v>106.8</v>
      </c>
      <c r="N820" s="164">
        <v>99.8</v>
      </c>
      <c r="O820" s="164">
        <v>102</v>
      </c>
      <c r="P820" s="164">
        <v>107</v>
      </c>
      <c r="Q820" s="164">
        <v>105.5</v>
      </c>
      <c r="R820" s="164">
        <v>109.9</v>
      </c>
      <c r="S820" s="164">
        <v>109.9</v>
      </c>
      <c r="T820" s="164">
        <v>104</v>
      </c>
      <c r="U820" s="164">
        <v>107.5</v>
      </c>
      <c r="V820" s="164">
        <v>109.5</v>
      </c>
      <c r="W820" s="164">
        <v>104.6</v>
      </c>
      <c r="X820" s="164">
        <v>109.5</v>
      </c>
      <c r="Y820" s="164">
        <v>109</v>
      </c>
      <c r="Z820" s="164">
        <v>111.8</v>
      </c>
      <c r="AA820" s="164">
        <v>108.8</v>
      </c>
      <c r="AB820" s="164">
        <v>112.2</v>
      </c>
      <c r="AC820" s="164">
        <v>113</v>
      </c>
      <c r="AD820" s="164">
        <v>108</v>
      </c>
      <c r="AE820" s="164">
        <v>105.1</v>
      </c>
      <c r="AF820" s="164">
        <v>105.9</v>
      </c>
      <c r="AG820" s="164">
        <v>115.2</v>
      </c>
      <c r="AH820" s="164">
        <v>114.5</v>
      </c>
      <c r="AI820" s="164">
        <v>109</v>
      </c>
      <c r="AJ820" s="164">
        <v>107.6</v>
      </c>
      <c r="AK820" s="164">
        <v>104.5</v>
      </c>
      <c r="AL820" s="164">
        <v>105.9</v>
      </c>
      <c r="AM820" s="164">
        <v>112.6</v>
      </c>
      <c r="AN820" s="164">
        <v>107.9</v>
      </c>
      <c r="AO820" s="164">
        <v>104.4</v>
      </c>
      <c r="AP820" s="164">
        <v>101.1</v>
      </c>
      <c r="AQ820" s="164">
        <v>107.4</v>
      </c>
      <c r="AR820" s="164">
        <v>110.9</v>
      </c>
      <c r="AS820" s="164">
        <v>112.5</v>
      </c>
      <c r="AT820" s="164">
        <v>109.5</v>
      </c>
      <c r="AU820" s="164">
        <v>113.5</v>
      </c>
      <c r="AV820" s="164">
        <v>110.9</v>
      </c>
      <c r="AW820" s="164">
        <v>105</v>
      </c>
      <c r="AX820" s="164">
        <v>106.9</v>
      </c>
      <c r="AY820" s="164">
        <v>105.4</v>
      </c>
      <c r="AZ820" s="164">
        <v>103</v>
      </c>
      <c r="BA820" s="164">
        <v>105.3</v>
      </c>
      <c r="BB820" s="164">
        <v>101</v>
      </c>
      <c r="BC820" s="164">
        <v>106</v>
      </c>
      <c r="BD820" s="164">
        <v>107.8</v>
      </c>
      <c r="BE820" s="164">
        <v>103.1</v>
      </c>
      <c r="BF820" s="164">
        <v>107.6</v>
      </c>
      <c r="BG820" s="164">
        <v>104.7</v>
      </c>
      <c r="BH820" s="164">
        <v>103.7</v>
      </c>
      <c r="BI820" s="164">
        <v>103.3</v>
      </c>
      <c r="BJ820" s="164">
        <v>105.7</v>
      </c>
      <c r="BK820" s="164">
        <v>108.4</v>
      </c>
      <c r="BL820" s="164">
        <v>108.4</v>
      </c>
      <c r="BM820" s="164">
        <v>107.6</v>
      </c>
      <c r="BN820" s="164">
        <v>109.8</v>
      </c>
      <c r="BO820" s="164">
        <v>101.5</v>
      </c>
      <c r="BP820" s="164">
        <v>104.5</v>
      </c>
      <c r="BQ820" s="164">
        <v>104.5</v>
      </c>
      <c r="BR820" s="164">
        <v>104.1</v>
      </c>
      <c r="BS820" s="164">
        <v>103.9</v>
      </c>
      <c r="BT820" s="164">
        <v>102.7</v>
      </c>
      <c r="BU820" s="164">
        <v>106</v>
      </c>
      <c r="BV820" s="164">
        <v>104.1</v>
      </c>
      <c r="BW820" s="164">
        <v>105.8</v>
      </c>
      <c r="BX820" s="164">
        <v>105.8</v>
      </c>
      <c r="BY820" s="164">
        <v>106.7</v>
      </c>
      <c r="BZ820" s="164">
        <v>104</v>
      </c>
      <c r="CA820" s="164">
        <v>105.6</v>
      </c>
      <c r="CB820" s="164">
        <v>105.1</v>
      </c>
      <c r="CC820" s="164">
        <v>104.6</v>
      </c>
      <c r="CD820" s="164">
        <v>105.1</v>
      </c>
      <c r="CE820" s="164">
        <v>106.5</v>
      </c>
      <c r="CF820" s="164">
        <v>105.9</v>
      </c>
      <c r="CG820" s="164">
        <v>107.1</v>
      </c>
      <c r="CH820" s="164">
        <v>107.6</v>
      </c>
      <c r="CI820" s="164">
        <v>109.7</v>
      </c>
      <c r="CJ820" s="164">
        <v>111.1</v>
      </c>
      <c r="CK820" s="164">
        <v>110.9</v>
      </c>
      <c r="CL820" s="164">
        <v>113.6</v>
      </c>
      <c r="CM820" s="164">
        <v>114.5</v>
      </c>
      <c r="CN820" s="164">
        <v>111.8</v>
      </c>
      <c r="CO820" s="164">
        <v>111.6</v>
      </c>
      <c r="CP820" s="164">
        <v>108.4</v>
      </c>
      <c r="CQ820" s="164">
        <v>109.6</v>
      </c>
      <c r="CR820" s="164">
        <v>113</v>
      </c>
      <c r="CS820" s="164">
        <v>109</v>
      </c>
      <c r="CT820" s="164">
        <v>107.7</v>
      </c>
      <c r="CU820" s="164">
        <v>108.3</v>
      </c>
      <c r="CV820" s="164">
        <v>108.2</v>
      </c>
      <c r="CW820" s="164">
        <v>115.8</v>
      </c>
      <c r="CX820" s="164">
        <v>106.5</v>
      </c>
      <c r="CY820" s="164">
        <v>107.7</v>
      </c>
      <c r="CZ820" s="164">
        <v>107.5</v>
      </c>
      <c r="DA820" s="164">
        <v>109</v>
      </c>
      <c r="DB820" s="164">
        <v>107.5</v>
      </c>
      <c r="DC820" s="164">
        <v>111.4</v>
      </c>
      <c r="DD820" s="164">
        <v>110.4</v>
      </c>
      <c r="DE820" s="164">
        <v>113</v>
      </c>
      <c r="DF820" s="164">
        <v>113.6</v>
      </c>
      <c r="DG820" s="164">
        <v>115.9</v>
      </c>
      <c r="DH820" s="164">
        <v>116.7</v>
      </c>
      <c r="DI820" s="164">
        <v>114.8</v>
      </c>
      <c r="DJ820" s="164">
        <v>113.6</v>
      </c>
      <c r="DK820" s="164">
        <v>113.5</v>
      </c>
      <c r="DL820" s="164">
        <v>117.1</v>
      </c>
      <c r="DM820" s="164">
        <v>116.6</v>
      </c>
      <c r="DN820" s="164">
        <v>114.9</v>
      </c>
      <c r="DO820" s="164">
        <v>117.9</v>
      </c>
      <c r="DP820" s="164">
        <v>114.2</v>
      </c>
      <c r="DQ820" s="164">
        <v>99.6</v>
      </c>
      <c r="DR820" s="164">
        <v>102.5</v>
      </c>
      <c r="DS820" s="164">
        <v>96.4</v>
      </c>
      <c r="DT820" s="164">
        <v>96.9</v>
      </c>
    </row>
    <row r="821" spans="1:124" x14ac:dyDescent="0.25">
      <c r="A821" s="162" t="s">
        <v>3260</v>
      </c>
      <c r="B821" s="162" t="s">
        <v>3261</v>
      </c>
      <c r="C821" s="163">
        <v>2.1899999999999999E-2</v>
      </c>
      <c r="D821" s="164">
        <v>103.6</v>
      </c>
      <c r="E821" s="164">
        <v>105.3</v>
      </c>
      <c r="F821" s="164">
        <v>103.4</v>
      </c>
      <c r="G821" s="164">
        <v>103.4</v>
      </c>
      <c r="H821" s="164">
        <v>103.4</v>
      </c>
      <c r="I821" s="164">
        <v>104.4</v>
      </c>
      <c r="J821" s="164">
        <v>104.1</v>
      </c>
      <c r="K821" s="164">
        <v>104.5</v>
      </c>
      <c r="L821" s="164">
        <v>104.5</v>
      </c>
      <c r="M821" s="164">
        <v>104.5</v>
      </c>
      <c r="N821" s="164">
        <v>106</v>
      </c>
      <c r="O821" s="164">
        <v>106</v>
      </c>
      <c r="P821" s="164">
        <v>104.6</v>
      </c>
      <c r="Q821" s="164">
        <v>105.8</v>
      </c>
      <c r="R821" s="164">
        <v>103.3</v>
      </c>
      <c r="S821" s="164">
        <v>104</v>
      </c>
      <c r="T821" s="164">
        <v>105.2</v>
      </c>
      <c r="U821" s="164">
        <v>104</v>
      </c>
      <c r="V821" s="164">
        <v>104.8</v>
      </c>
      <c r="W821" s="164">
        <v>108.2</v>
      </c>
      <c r="X821" s="164">
        <v>106.2</v>
      </c>
      <c r="Y821" s="164">
        <v>104.6</v>
      </c>
      <c r="Z821" s="164">
        <v>106</v>
      </c>
      <c r="AA821" s="164">
        <v>106.6</v>
      </c>
      <c r="AB821" s="164">
        <v>109</v>
      </c>
      <c r="AC821" s="164">
        <v>107.1</v>
      </c>
      <c r="AD821" s="164">
        <v>108.4</v>
      </c>
      <c r="AE821" s="164">
        <v>108.1</v>
      </c>
      <c r="AF821" s="164">
        <v>108.6</v>
      </c>
      <c r="AG821" s="164">
        <v>106</v>
      </c>
      <c r="AH821" s="164">
        <v>106.5</v>
      </c>
      <c r="AI821" s="164">
        <v>108.4</v>
      </c>
      <c r="AJ821" s="164">
        <v>107.6</v>
      </c>
      <c r="AK821" s="164">
        <v>107</v>
      </c>
      <c r="AL821" s="164">
        <v>106.1</v>
      </c>
      <c r="AM821" s="164">
        <v>106.1</v>
      </c>
      <c r="AN821" s="164">
        <v>109.5</v>
      </c>
      <c r="AO821" s="164">
        <v>107.2</v>
      </c>
      <c r="AP821" s="164">
        <v>106.6</v>
      </c>
      <c r="AQ821" s="164">
        <v>107.8</v>
      </c>
      <c r="AR821" s="164">
        <v>108.1</v>
      </c>
      <c r="AS821" s="164">
        <v>108.3</v>
      </c>
      <c r="AT821" s="164">
        <v>106.9</v>
      </c>
      <c r="AU821" s="164">
        <v>107.4</v>
      </c>
      <c r="AV821" s="164">
        <v>107.8</v>
      </c>
      <c r="AW821" s="164">
        <v>106.3</v>
      </c>
      <c r="AX821" s="164">
        <v>104.9</v>
      </c>
      <c r="AY821" s="164">
        <v>106.6</v>
      </c>
      <c r="AZ821" s="164">
        <v>106.5</v>
      </c>
      <c r="BA821" s="164">
        <v>105.7</v>
      </c>
      <c r="BB821" s="164">
        <v>101.4</v>
      </c>
      <c r="BC821" s="164">
        <v>103</v>
      </c>
      <c r="BD821" s="164">
        <v>102.1</v>
      </c>
      <c r="BE821" s="164">
        <v>102.1</v>
      </c>
      <c r="BF821" s="164">
        <v>105.3</v>
      </c>
      <c r="BG821" s="164">
        <v>102.9</v>
      </c>
      <c r="BH821" s="164">
        <v>103.2</v>
      </c>
      <c r="BI821" s="164">
        <v>105.5</v>
      </c>
      <c r="BJ821" s="164">
        <v>105</v>
      </c>
      <c r="BK821" s="164">
        <v>104.4</v>
      </c>
      <c r="BL821" s="164">
        <v>101.4</v>
      </c>
      <c r="BM821" s="164">
        <v>101.4</v>
      </c>
      <c r="BN821" s="164">
        <v>104</v>
      </c>
      <c r="BO821" s="164">
        <v>104.4</v>
      </c>
      <c r="BP821" s="164">
        <v>105.6</v>
      </c>
      <c r="BQ821" s="164">
        <v>105.7</v>
      </c>
      <c r="BR821" s="164">
        <v>105.7</v>
      </c>
      <c r="BS821" s="164">
        <v>105.7</v>
      </c>
      <c r="BT821" s="164">
        <v>106.7</v>
      </c>
      <c r="BU821" s="164">
        <v>106.9</v>
      </c>
      <c r="BV821" s="164">
        <v>108.3</v>
      </c>
      <c r="BW821" s="164">
        <v>111.4</v>
      </c>
      <c r="BX821" s="164">
        <v>109.7</v>
      </c>
      <c r="BY821" s="164">
        <v>111.3</v>
      </c>
      <c r="BZ821" s="164">
        <v>107.7</v>
      </c>
      <c r="CA821" s="164">
        <v>110.2</v>
      </c>
      <c r="CB821" s="164">
        <v>109.2</v>
      </c>
      <c r="CC821" s="164">
        <v>109.2</v>
      </c>
      <c r="CD821" s="164">
        <v>110.4</v>
      </c>
      <c r="CE821" s="164">
        <v>110</v>
      </c>
      <c r="CF821" s="164">
        <v>109.1</v>
      </c>
      <c r="CG821" s="164">
        <v>109.1</v>
      </c>
      <c r="CH821" s="164">
        <v>108</v>
      </c>
      <c r="CI821" s="164">
        <v>108.8</v>
      </c>
      <c r="CJ821" s="164">
        <v>110.2</v>
      </c>
      <c r="CK821" s="164">
        <v>111</v>
      </c>
      <c r="CL821" s="164">
        <v>112.1</v>
      </c>
      <c r="CM821" s="164">
        <v>111.7</v>
      </c>
      <c r="CN821" s="164">
        <v>111.2</v>
      </c>
      <c r="CO821" s="164">
        <v>112.6</v>
      </c>
      <c r="CP821" s="164">
        <v>112.8</v>
      </c>
      <c r="CQ821" s="164">
        <v>112.3</v>
      </c>
      <c r="CR821" s="164">
        <v>112.9</v>
      </c>
      <c r="CS821" s="164">
        <v>109.8</v>
      </c>
      <c r="CT821" s="164">
        <v>110.4</v>
      </c>
      <c r="CU821" s="164">
        <v>110.5</v>
      </c>
      <c r="CV821" s="164">
        <v>110.5</v>
      </c>
      <c r="CW821" s="164">
        <v>111.3</v>
      </c>
      <c r="CX821" s="164">
        <v>110.1</v>
      </c>
      <c r="CY821" s="164">
        <v>111.1</v>
      </c>
      <c r="CZ821" s="164">
        <v>111.9</v>
      </c>
      <c r="DA821" s="164">
        <v>112.2</v>
      </c>
      <c r="DB821" s="164">
        <v>112.1</v>
      </c>
      <c r="DC821" s="164">
        <v>113.1</v>
      </c>
      <c r="DD821" s="164">
        <v>113.5</v>
      </c>
      <c r="DE821" s="164">
        <v>115</v>
      </c>
      <c r="DF821" s="164">
        <v>118</v>
      </c>
      <c r="DG821" s="164">
        <v>120.6</v>
      </c>
      <c r="DH821" s="164">
        <v>122.3</v>
      </c>
      <c r="DI821" s="164">
        <v>122.4</v>
      </c>
      <c r="DJ821" s="164">
        <v>122.9</v>
      </c>
      <c r="DK821" s="164">
        <v>122.6</v>
      </c>
      <c r="DL821" s="164">
        <v>123.2</v>
      </c>
      <c r="DM821" s="164">
        <v>124.5</v>
      </c>
      <c r="DN821" s="164">
        <v>125.5</v>
      </c>
      <c r="DO821" s="164">
        <v>127.8</v>
      </c>
      <c r="DP821" s="164">
        <v>128.4</v>
      </c>
      <c r="DQ821" s="164">
        <v>129.4</v>
      </c>
      <c r="DR821" s="164">
        <v>129.80000000000001</v>
      </c>
      <c r="DS821" s="164">
        <v>132.9</v>
      </c>
      <c r="DT821" s="164">
        <v>133.19999999999999</v>
      </c>
    </row>
    <row r="822" spans="1:124" x14ac:dyDescent="0.25">
      <c r="A822" s="162" t="s">
        <v>3263</v>
      </c>
      <c r="B822" s="162" t="s">
        <v>3264</v>
      </c>
      <c r="C822" s="163">
        <v>1.01E-3</v>
      </c>
      <c r="D822" s="164">
        <v>119.4</v>
      </c>
      <c r="E822" s="164">
        <v>92.8</v>
      </c>
      <c r="F822" s="164">
        <v>123</v>
      </c>
      <c r="G822" s="164">
        <v>115.6</v>
      </c>
      <c r="H822" s="164">
        <v>119.3</v>
      </c>
      <c r="I822" s="164">
        <v>115.8</v>
      </c>
      <c r="J822" s="164">
        <v>112.9</v>
      </c>
      <c r="K822" s="164">
        <v>113.8</v>
      </c>
      <c r="L822" s="164">
        <v>122.5</v>
      </c>
      <c r="M822" s="164">
        <v>127.1</v>
      </c>
      <c r="N822" s="164">
        <v>117.8</v>
      </c>
      <c r="O822" s="164">
        <v>121.4</v>
      </c>
      <c r="P822" s="164">
        <v>116.5</v>
      </c>
      <c r="Q822" s="164">
        <v>115.3</v>
      </c>
      <c r="R822" s="164">
        <v>119.4</v>
      </c>
      <c r="S822" s="164">
        <v>109.6</v>
      </c>
      <c r="T822" s="164">
        <v>137.69999999999999</v>
      </c>
      <c r="U822" s="164">
        <v>135.69999999999999</v>
      </c>
      <c r="V822" s="164">
        <v>138.30000000000001</v>
      </c>
      <c r="W822" s="164">
        <v>104.4</v>
      </c>
      <c r="X822" s="164">
        <v>125.5</v>
      </c>
      <c r="Y822" s="164">
        <v>125.4</v>
      </c>
      <c r="Z822" s="164">
        <v>135.30000000000001</v>
      </c>
      <c r="AA822" s="164">
        <v>130.69999999999999</v>
      </c>
      <c r="AB822" s="164">
        <v>126.3</v>
      </c>
      <c r="AC822" s="164">
        <v>139.69999999999999</v>
      </c>
      <c r="AD822" s="164">
        <v>113.1</v>
      </c>
      <c r="AE822" s="164">
        <v>125.2</v>
      </c>
      <c r="AF822" s="164">
        <v>126.5</v>
      </c>
      <c r="AG822" s="164">
        <v>105.8</v>
      </c>
      <c r="AH822" s="164">
        <v>131.80000000000001</v>
      </c>
      <c r="AI822" s="164">
        <v>137.19999999999999</v>
      </c>
      <c r="AJ822" s="164">
        <v>117.9</v>
      </c>
      <c r="AK822" s="164">
        <v>118.8</v>
      </c>
      <c r="AL822" s="164">
        <v>133</v>
      </c>
      <c r="AM822" s="164">
        <v>114.5</v>
      </c>
      <c r="AN822" s="164">
        <v>111.5</v>
      </c>
      <c r="AO822" s="164">
        <v>117.3</v>
      </c>
      <c r="AP822" s="164">
        <v>113.3</v>
      </c>
      <c r="AQ822" s="164">
        <v>111.5</v>
      </c>
      <c r="AR822" s="164">
        <v>112.3</v>
      </c>
      <c r="AS822" s="164">
        <v>110.4</v>
      </c>
      <c r="AT822" s="164">
        <v>110.7</v>
      </c>
      <c r="AU822" s="164">
        <v>108.2</v>
      </c>
      <c r="AV822" s="164">
        <v>106.1</v>
      </c>
      <c r="AW822" s="164">
        <v>105.6</v>
      </c>
      <c r="AX822" s="164">
        <v>107.5</v>
      </c>
      <c r="AY822" s="164">
        <v>105.6</v>
      </c>
      <c r="AZ822" s="164">
        <v>106.3</v>
      </c>
      <c r="BA822" s="164">
        <v>107.3</v>
      </c>
      <c r="BB822" s="164">
        <v>105.7</v>
      </c>
      <c r="BC822" s="164">
        <v>107.2</v>
      </c>
      <c r="BD822" s="164">
        <v>105.4</v>
      </c>
      <c r="BE822" s="164">
        <v>107.3</v>
      </c>
      <c r="BF822" s="164">
        <v>108.7</v>
      </c>
      <c r="BG822" s="164">
        <v>108.2</v>
      </c>
      <c r="BH822" s="164">
        <v>110.3</v>
      </c>
      <c r="BI822" s="164">
        <v>112.5</v>
      </c>
      <c r="BJ822" s="164">
        <v>112.2</v>
      </c>
      <c r="BK822" s="164">
        <v>112</v>
      </c>
      <c r="BL822" s="164">
        <v>112</v>
      </c>
      <c r="BM822" s="164">
        <v>112.5</v>
      </c>
      <c r="BN822" s="164">
        <v>113.2</v>
      </c>
      <c r="BO822" s="164">
        <v>111.9</v>
      </c>
      <c r="BP822" s="164">
        <v>114.4</v>
      </c>
      <c r="BQ822" s="164">
        <v>113.1</v>
      </c>
      <c r="BR822" s="164">
        <v>113.2</v>
      </c>
      <c r="BS822" s="164">
        <v>114.7</v>
      </c>
      <c r="BT822" s="164">
        <v>114.8</v>
      </c>
      <c r="BU822" s="164">
        <v>115.2</v>
      </c>
      <c r="BV822" s="164">
        <v>115.2</v>
      </c>
      <c r="BW822" s="164">
        <v>117.5</v>
      </c>
      <c r="BX822" s="164">
        <v>119.4</v>
      </c>
      <c r="BY822" s="164">
        <v>117.2</v>
      </c>
      <c r="BZ822" s="164">
        <v>118.8</v>
      </c>
      <c r="CA822" s="164">
        <v>118.6</v>
      </c>
      <c r="CB822" s="164">
        <v>120.4</v>
      </c>
      <c r="CC822" s="164">
        <v>119.6</v>
      </c>
      <c r="CD822" s="164">
        <v>121.5</v>
      </c>
      <c r="CE822" s="164">
        <v>121.9</v>
      </c>
      <c r="CF822" s="164">
        <v>122.8</v>
      </c>
      <c r="CG822" s="164">
        <v>122.2</v>
      </c>
      <c r="CH822" s="164">
        <v>121.6</v>
      </c>
      <c r="CI822" s="164">
        <v>121.4</v>
      </c>
      <c r="CJ822" s="164">
        <v>122.5</v>
      </c>
      <c r="CK822" s="164">
        <v>122.3</v>
      </c>
      <c r="CL822" s="164">
        <v>120.7</v>
      </c>
      <c r="CM822" s="164">
        <v>120</v>
      </c>
      <c r="CN822" s="164">
        <v>120.4</v>
      </c>
      <c r="CO822" s="164">
        <v>119.7</v>
      </c>
      <c r="CP822" s="164">
        <v>119.3</v>
      </c>
      <c r="CQ822" s="164">
        <v>119.2</v>
      </c>
      <c r="CR822" s="164">
        <v>120.1</v>
      </c>
      <c r="CS822" s="164">
        <v>120.1</v>
      </c>
      <c r="CT822" s="164">
        <v>120.2</v>
      </c>
      <c r="CU822" s="164">
        <v>120.2</v>
      </c>
      <c r="CV822" s="164">
        <v>119.6</v>
      </c>
      <c r="CW822" s="164">
        <v>117.7</v>
      </c>
      <c r="CX822" s="164">
        <v>117.7</v>
      </c>
      <c r="CY822" s="164">
        <v>117.7</v>
      </c>
      <c r="CZ822" s="164">
        <v>119.2</v>
      </c>
      <c r="DA822" s="164">
        <v>120.7</v>
      </c>
      <c r="DB822" s="164">
        <v>120.4</v>
      </c>
      <c r="DC822" s="164">
        <v>121.4</v>
      </c>
      <c r="DD822" s="164">
        <v>120.8</v>
      </c>
      <c r="DE822" s="164">
        <v>122.6</v>
      </c>
      <c r="DF822" s="164">
        <v>124.3</v>
      </c>
      <c r="DG822" s="164">
        <v>124.3</v>
      </c>
      <c r="DH822" s="164">
        <v>127.6</v>
      </c>
      <c r="DI822" s="164">
        <v>127.6</v>
      </c>
      <c r="DJ822" s="164">
        <v>129</v>
      </c>
      <c r="DK822" s="164">
        <v>129</v>
      </c>
      <c r="DL822" s="164">
        <v>129</v>
      </c>
      <c r="DM822" s="164">
        <v>131.6</v>
      </c>
      <c r="DN822" s="164">
        <v>131.9</v>
      </c>
      <c r="DO822" s="164">
        <v>131.6</v>
      </c>
      <c r="DP822" s="164">
        <v>130.69999999999999</v>
      </c>
      <c r="DQ822" s="164">
        <v>130.6</v>
      </c>
      <c r="DR822" s="164">
        <v>132.80000000000001</v>
      </c>
      <c r="DS822" s="164">
        <v>135.5</v>
      </c>
      <c r="DT822" s="164">
        <v>135.5</v>
      </c>
    </row>
    <row r="823" spans="1:124" x14ac:dyDescent="0.25">
      <c r="A823" s="162" t="s">
        <v>4600</v>
      </c>
      <c r="B823" s="162" t="s">
        <v>3266</v>
      </c>
      <c r="C823" s="163">
        <v>5.0299999999999997E-2</v>
      </c>
      <c r="D823" s="164">
        <v>93.7</v>
      </c>
      <c r="E823" s="164">
        <v>104.4</v>
      </c>
      <c r="F823" s="164">
        <v>101.5</v>
      </c>
      <c r="G823" s="164">
        <v>104.2</v>
      </c>
      <c r="H823" s="164">
        <v>101.9</v>
      </c>
      <c r="I823" s="164">
        <v>102.4</v>
      </c>
      <c r="J823" s="164">
        <v>101.3</v>
      </c>
      <c r="K823" s="164">
        <v>109.3</v>
      </c>
      <c r="L823" s="164">
        <v>96.6</v>
      </c>
      <c r="M823" s="164">
        <v>108</v>
      </c>
      <c r="N823" s="164">
        <v>97.8</v>
      </c>
      <c r="O823" s="164">
        <v>112.7</v>
      </c>
      <c r="P823" s="164">
        <v>95.3</v>
      </c>
      <c r="Q823" s="164">
        <v>98.7</v>
      </c>
      <c r="R823" s="164">
        <v>112.6</v>
      </c>
      <c r="S823" s="164">
        <v>111.5</v>
      </c>
      <c r="T823" s="164">
        <v>110.4</v>
      </c>
      <c r="U823" s="164">
        <v>111.2</v>
      </c>
      <c r="V823" s="164">
        <v>101.1</v>
      </c>
      <c r="W823" s="164">
        <v>93.9</v>
      </c>
      <c r="X823" s="164">
        <v>110.7</v>
      </c>
      <c r="Y823" s="164">
        <v>104</v>
      </c>
      <c r="Z823" s="164">
        <v>97.7</v>
      </c>
      <c r="AA823" s="164">
        <v>98.8</v>
      </c>
      <c r="AB823" s="164">
        <v>93.9</v>
      </c>
      <c r="AC823" s="164">
        <v>100.6</v>
      </c>
      <c r="AD823" s="164">
        <v>103.9</v>
      </c>
      <c r="AE823" s="164">
        <v>95.1</v>
      </c>
      <c r="AF823" s="164">
        <v>95.2</v>
      </c>
      <c r="AG823" s="164">
        <v>100.6</v>
      </c>
      <c r="AH823" s="164">
        <v>95.4</v>
      </c>
      <c r="AI823" s="164">
        <v>100.7</v>
      </c>
      <c r="AJ823" s="164">
        <v>104</v>
      </c>
      <c r="AK823" s="164">
        <v>96.1</v>
      </c>
      <c r="AL823" s="164">
        <v>103.6</v>
      </c>
      <c r="AM823" s="164">
        <v>109.4</v>
      </c>
      <c r="AN823" s="164">
        <v>104.3</v>
      </c>
      <c r="AO823" s="164">
        <v>107.1</v>
      </c>
      <c r="AP823" s="164">
        <v>103.6</v>
      </c>
      <c r="AQ823" s="164">
        <v>101.9</v>
      </c>
      <c r="AR823" s="164">
        <v>101.3</v>
      </c>
      <c r="AS823" s="164">
        <v>103.4</v>
      </c>
      <c r="AT823" s="164">
        <v>107.2</v>
      </c>
      <c r="AU823" s="164">
        <v>107.3</v>
      </c>
      <c r="AV823" s="164">
        <v>107.4</v>
      </c>
      <c r="AW823" s="164">
        <v>107.1</v>
      </c>
      <c r="AX823" s="164">
        <v>107.3</v>
      </c>
      <c r="AY823" s="164">
        <v>107.3</v>
      </c>
      <c r="AZ823" s="164">
        <v>107.3</v>
      </c>
      <c r="BA823" s="164">
        <v>105.8</v>
      </c>
      <c r="BB823" s="164">
        <v>106.6</v>
      </c>
      <c r="BC823" s="164">
        <v>106.6</v>
      </c>
      <c r="BD823" s="164">
        <v>106.6</v>
      </c>
      <c r="BE823" s="164">
        <v>106.6</v>
      </c>
      <c r="BF823" s="164">
        <v>106.6</v>
      </c>
      <c r="BG823" s="164">
        <v>106.6</v>
      </c>
      <c r="BH823" s="164">
        <v>106.6</v>
      </c>
      <c r="BI823" s="164">
        <v>106.8</v>
      </c>
      <c r="BJ823" s="164">
        <v>106.8</v>
      </c>
      <c r="BK823" s="164">
        <v>106.8</v>
      </c>
      <c r="BL823" s="164">
        <v>106.8</v>
      </c>
      <c r="BM823" s="164">
        <v>105.4</v>
      </c>
      <c r="BN823" s="164">
        <v>105.6</v>
      </c>
      <c r="BO823" s="164">
        <v>96.8</v>
      </c>
      <c r="BP823" s="164">
        <v>96.1</v>
      </c>
      <c r="BQ823" s="164">
        <v>96.6</v>
      </c>
      <c r="BR823" s="164">
        <v>96.1</v>
      </c>
      <c r="BS823" s="164">
        <v>96.1</v>
      </c>
      <c r="BT823" s="164">
        <v>94.9</v>
      </c>
      <c r="BU823" s="164">
        <v>96.1</v>
      </c>
      <c r="BV823" s="164">
        <v>96.2</v>
      </c>
      <c r="BW823" s="164">
        <v>96.8</v>
      </c>
      <c r="BX823" s="164">
        <v>96.8</v>
      </c>
      <c r="BY823" s="164">
        <v>97.1</v>
      </c>
      <c r="BZ823" s="164">
        <v>96.7</v>
      </c>
      <c r="CA823" s="164">
        <v>95.8</v>
      </c>
      <c r="CB823" s="164">
        <v>96.2</v>
      </c>
      <c r="CC823" s="164">
        <v>95.8</v>
      </c>
      <c r="CD823" s="164">
        <v>95.3</v>
      </c>
      <c r="CE823" s="164">
        <v>96.2</v>
      </c>
      <c r="CF823" s="164">
        <v>97.3</v>
      </c>
      <c r="CG823" s="164">
        <v>97.3</v>
      </c>
      <c r="CH823" s="164">
        <v>96.9</v>
      </c>
      <c r="CI823" s="164">
        <v>97.5</v>
      </c>
      <c r="CJ823" s="164">
        <v>98</v>
      </c>
      <c r="CK823" s="164">
        <v>97.4</v>
      </c>
      <c r="CL823" s="164">
        <v>97.5</v>
      </c>
      <c r="CM823" s="164">
        <v>98.4</v>
      </c>
      <c r="CN823" s="164">
        <v>97.1</v>
      </c>
      <c r="CO823" s="164">
        <v>97.4</v>
      </c>
      <c r="CP823" s="164">
        <v>97</v>
      </c>
      <c r="CQ823" s="164">
        <v>97.7</v>
      </c>
      <c r="CR823" s="164">
        <v>98.2</v>
      </c>
      <c r="CS823" s="164">
        <v>98.4</v>
      </c>
      <c r="CT823" s="164">
        <v>98.1</v>
      </c>
      <c r="CU823" s="164">
        <v>98.2</v>
      </c>
      <c r="CV823" s="164">
        <v>98.2</v>
      </c>
      <c r="CW823" s="164">
        <v>98.8</v>
      </c>
      <c r="CX823" s="164">
        <v>95.1</v>
      </c>
      <c r="CY823" s="164">
        <v>93.8</v>
      </c>
      <c r="CZ823" s="164">
        <v>93.8</v>
      </c>
      <c r="DA823" s="164">
        <v>99.2</v>
      </c>
      <c r="DB823" s="164">
        <v>101.5</v>
      </c>
      <c r="DC823" s="164">
        <v>100.1</v>
      </c>
      <c r="DD823" s="164">
        <v>103.1</v>
      </c>
      <c r="DE823" s="164">
        <v>103.9</v>
      </c>
      <c r="DF823" s="164">
        <v>103.8</v>
      </c>
      <c r="DG823" s="164">
        <v>106.5</v>
      </c>
      <c r="DH823" s="164">
        <v>105.2</v>
      </c>
      <c r="DI823" s="164">
        <v>104</v>
      </c>
      <c r="DJ823" s="164">
        <v>108.8</v>
      </c>
      <c r="DK823" s="164">
        <v>108.3</v>
      </c>
      <c r="DL823" s="164">
        <v>106.5</v>
      </c>
      <c r="DM823" s="164">
        <v>108.8</v>
      </c>
      <c r="DN823" s="164">
        <v>108.5</v>
      </c>
      <c r="DO823" s="164">
        <v>109.7</v>
      </c>
      <c r="DP823" s="164">
        <v>110.5</v>
      </c>
      <c r="DQ823" s="164">
        <v>111.3</v>
      </c>
      <c r="DR823" s="164">
        <v>109.5</v>
      </c>
      <c r="DS823" s="164">
        <v>108</v>
      </c>
      <c r="DT823" s="164">
        <v>110.9</v>
      </c>
    </row>
    <row r="824" spans="1:124" x14ac:dyDescent="0.25">
      <c r="A824" s="162" t="s">
        <v>3268</v>
      </c>
      <c r="B824" s="162" t="s">
        <v>3269</v>
      </c>
      <c r="C824" s="163">
        <v>0.15245</v>
      </c>
      <c r="D824" s="164">
        <v>110.7</v>
      </c>
      <c r="E824" s="164">
        <v>113.4</v>
      </c>
      <c r="F824" s="164">
        <v>112.3</v>
      </c>
      <c r="G824" s="164">
        <v>112.8</v>
      </c>
      <c r="H824" s="164">
        <v>109.2</v>
      </c>
      <c r="I824" s="164">
        <v>104</v>
      </c>
      <c r="J824" s="164">
        <v>103.5</v>
      </c>
      <c r="K824" s="164">
        <v>101.8</v>
      </c>
      <c r="L824" s="164">
        <v>102.1</v>
      </c>
      <c r="M824" s="164">
        <v>102.4</v>
      </c>
      <c r="N824" s="164">
        <v>102.5</v>
      </c>
      <c r="O824" s="164">
        <v>106.2</v>
      </c>
      <c r="P824" s="164">
        <v>108.9</v>
      </c>
      <c r="Q824" s="164">
        <v>110</v>
      </c>
      <c r="R824" s="164">
        <v>114.9</v>
      </c>
      <c r="S824" s="164">
        <v>114.1</v>
      </c>
      <c r="T824" s="164">
        <v>101.3</v>
      </c>
      <c r="U824" s="164">
        <v>107.7</v>
      </c>
      <c r="V824" s="164">
        <v>106.1</v>
      </c>
      <c r="W824" s="164">
        <v>107.4</v>
      </c>
      <c r="X824" s="164">
        <v>115</v>
      </c>
      <c r="Y824" s="164">
        <v>101.7</v>
      </c>
      <c r="Z824" s="164">
        <v>105.6</v>
      </c>
      <c r="AA824" s="164">
        <v>112.2</v>
      </c>
      <c r="AB824" s="164">
        <v>121.1</v>
      </c>
      <c r="AC824" s="164">
        <v>125.7</v>
      </c>
      <c r="AD824" s="164">
        <v>124.4</v>
      </c>
      <c r="AE824" s="164">
        <v>124.3</v>
      </c>
      <c r="AF824" s="164">
        <v>119.4</v>
      </c>
      <c r="AG824" s="164">
        <v>128</v>
      </c>
      <c r="AH824" s="164">
        <v>131.6</v>
      </c>
      <c r="AI824" s="164">
        <v>141.9</v>
      </c>
      <c r="AJ824" s="164">
        <v>147.6</v>
      </c>
      <c r="AK824" s="164">
        <v>129.5</v>
      </c>
      <c r="AL824" s="164">
        <v>135.5</v>
      </c>
      <c r="AM824" s="164">
        <v>132.69999999999999</v>
      </c>
      <c r="AN824" s="164">
        <v>137.1</v>
      </c>
      <c r="AO824" s="164">
        <v>137.1</v>
      </c>
      <c r="AP824" s="164">
        <v>128.4</v>
      </c>
      <c r="AQ824" s="164">
        <v>127.1</v>
      </c>
      <c r="AR824" s="164">
        <v>122.5</v>
      </c>
      <c r="AS824" s="164">
        <v>130.9</v>
      </c>
      <c r="AT824" s="164">
        <v>128.6</v>
      </c>
      <c r="AU824" s="164">
        <v>137.5</v>
      </c>
      <c r="AV824" s="164">
        <v>138</v>
      </c>
      <c r="AW824" s="164">
        <v>134.30000000000001</v>
      </c>
      <c r="AX824" s="164">
        <v>129.30000000000001</v>
      </c>
      <c r="AY824" s="164">
        <v>123.3</v>
      </c>
      <c r="AZ824" s="164">
        <v>127.4</v>
      </c>
      <c r="BA824" s="164">
        <v>131.1</v>
      </c>
      <c r="BB824" s="164">
        <v>133.1</v>
      </c>
      <c r="BC824" s="164">
        <v>130.9</v>
      </c>
      <c r="BD824" s="164">
        <v>136.4</v>
      </c>
      <c r="BE824" s="164">
        <v>131.1</v>
      </c>
      <c r="BF824" s="164">
        <v>130.6</v>
      </c>
      <c r="BG824" s="164">
        <v>137.4</v>
      </c>
      <c r="BH824" s="164">
        <v>131.1</v>
      </c>
      <c r="BI824" s="164">
        <v>131.1</v>
      </c>
      <c r="BJ824" s="164">
        <v>131.1</v>
      </c>
      <c r="BK824" s="164">
        <v>140.30000000000001</v>
      </c>
      <c r="BL824" s="164">
        <v>140.30000000000001</v>
      </c>
      <c r="BM824" s="164">
        <v>140.30000000000001</v>
      </c>
      <c r="BN824" s="164">
        <v>140.30000000000001</v>
      </c>
      <c r="BO824" s="164">
        <v>141.30000000000001</v>
      </c>
      <c r="BP824" s="164">
        <v>141.30000000000001</v>
      </c>
      <c r="BQ824" s="164">
        <v>141.30000000000001</v>
      </c>
      <c r="BR824" s="164">
        <v>141.30000000000001</v>
      </c>
      <c r="BS824" s="164">
        <v>141.30000000000001</v>
      </c>
      <c r="BT824" s="164">
        <v>141.30000000000001</v>
      </c>
      <c r="BU824" s="164">
        <v>160.9</v>
      </c>
      <c r="BV824" s="164">
        <v>163</v>
      </c>
      <c r="BW824" s="164">
        <v>162.4</v>
      </c>
      <c r="BX824" s="164">
        <v>162.4</v>
      </c>
      <c r="BY824" s="164">
        <v>164.4</v>
      </c>
      <c r="BZ824" s="164">
        <v>164.4</v>
      </c>
      <c r="CA824" s="164">
        <v>161.6</v>
      </c>
      <c r="CB824" s="164">
        <v>164.9</v>
      </c>
      <c r="CC824" s="164">
        <v>164.9</v>
      </c>
      <c r="CD824" s="164">
        <v>161.1</v>
      </c>
      <c r="CE824" s="164">
        <v>165</v>
      </c>
      <c r="CF824" s="164">
        <v>149.69999999999999</v>
      </c>
      <c r="CG824" s="164">
        <v>152.80000000000001</v>
      </c>
      <c r="CH824" s="164">
        <v>145.30000000000001</v>
      </c>
      <c r="CI824" s="164">
        <v>146.80000000000001</v>
      </c>
      <c r="CJ824" s="164">
        <v>137</v>
      </c>
      <c r="CK824" s="164">
        <v>137.1</v>
      </c>
      <c r="CL824" s="164">
        <v>147.19999999999999</v>
      </c>
      <c r="CM824" s="164">
        <v>126.9</v>
      </c>
      <c r="CN824" s="164">
        <v>123.8</v>
      </c>
      <c r="CO824" s="164">
        <v>122.1</v>
      </c>
      <c r="CP824" s="164">
        <v>142.80000000000001</v>
      </c>
      <c r="CQ824" s="164">
        <v>147</v>
      </c>
      <c r="CR824" s="164">
        <v>147</v>
      </c>
      <c r="CS824" s="164">
        <v>142.9</v>
      </c>
      <c r="CT824" s="164">
        <v>138.30000000000001</v>
      </c>
      <c r="CU824" s="164">
        <v>138.30000000000001</v>
      </c>
      <c r="CV824" s="164">
        <v>138.30000000000001</v>
      </c>
      <c r="CW824" s="164">
        <v>138.30000000000001</v>
      </c>
      <c r="CX824" s="164">
        <v>152.5</v>
      </c>
      <c r="CY824" s="164">
        <v>144.19999999999999</v>
      </c>
      <c r="CZ824" s="164">
        <v>152.1</v>
      </c>
      <c r="DA824" s="164">
        <v>144.6</v>
      </c>
      <c r="DB824" s="164">
        <v>140.6</v>
      </c>
      <c r="DC824" s="164">
        <v>139.80000000000001</v>
      </c>
      <c r="DD824" s="164">
        <v>142</v>
      </c>
      <c r="DE824" s="164">
        <v>140</v>
      </c>
      <c r="DF824" s="164">
        <v>147.6</v>
      </c>
      <c r="DG824" s="164">
        <v>149.30000000000001</v>
      </c>
      <c r="DH824" s="164">
        <v>144.5</v>
      </c>
      <c r="DI824" s="164">
        <v>148.30000000000001</v>
      </c>
      <c r="DJ824" s="164">
        <v>148.30000000000001</v>
      </c>
      <c r="DK824" s="164">
        <v>159.4</v>
      </c>
      <c r="DL824" s="164">
        <v>159.30000000000001</v>
      </c>
      <c r="DM824" s="164">
        <v>159.30000000000001</v>
      </c>
      <c r="DN824" s="164">
        <v>163.30000000000001</v>
      </c>
      <c r="DO824" s="164">
        <v>162.9</v>
      </c>
      <c r="DP824" s="164">
        <v>164.7</v>
      </c>
      <c r="DQ824" s="164">
        <v>164.7</v>
      </c>
      <c r="DR824" s="164">
        <v>164.7</v>
      </c>
      <c r="DS824" s="164">
        <v>165.8</v>
      </c>
      <c r="DT824" s="164">
        <v>167.5</v>
      </c>
    </row>
    <row r="825" spans="1:124" x14ac:dyDescent="0.25">
      <c r="A825" s="162" t="s">
        <v>3271</v>
      </c>
      <c r="B825" s="162" t="s">
        <v>3272</v>
      </c>
      <c r="C825" s="163">
        <v>1.704E-2</v>
      </c>
      <c r="D825" s="164">
        <v>107.8</v>
      </c>
      <c r="E825" s="164">
        <v>104.9</v>
      </c>
      <c r="F825" s="164">
        <v>104.9</v>
      </c>
      <c r="G825" s="164">
        <v>107.2</v>
      </c>
      <c r="H825" s="164">
        <v>102.2</v>
      </c>
      <c r="I825" s="164">
        <v>102.2</v>
      </c>
      <c r="J825" s="164">
        <v>102.9</v>
      </c>
      <c r="K825" s="164">
        <v>102.9</v>
      </c>
      <c r="L825" s="164">
        <v>102.9</v>
      </c>
      <c r="M825" s="164">
        <v>102.9</v>
      </c>
      <c r="N825" s="164">
        <v>102.9</v>
      </c>
      <c r="O825" s="164">
        <v>109.4</v>
      </c>
      <c r="P825" s="164">
        <v>113.9</v>
      </c>
      <c r="Q825" s="164">
        <v>116.9</v>
      </c>
      <c r="R825" s="164">
        <v>118.9</v>
      </c>
      <c r="S825" s="164">
        <v>121.2</v>
      </c>
      <c r="T825" s="164">
        <v>125.8</v>
      </c>
      <c r="U825" s="164">
        <v>123.7</v>
      </c>
      <c r="V825" s="164">
        <v>123.7</v>
      </c>
      <c r="W825" s="164">
        <v>122.9</v>
      </c>
      <c r="X825" s="164">
        <v>120.6</v>
      </c>
      <c r="Y825" s="164">
        <v>125.6</v>
      </c>
      <c r="Z825" s="164">
        <v>125.6</v>
      </c>
      <c r="AA825" s="164">
        <v>125.6</v>
      </c>
      <c r="AB825" s="164">
        <v>123.4</v>
      </c>
      <c r="AC825" s="164">
        <v>126.6</v>
      </c>
      <c r="AD825" s="164">
        <v>129.4</v>
      </c>
      <c r="AE825" s="164">
        <v>129.4</v>
      </c>
      <c r="AF825" s="164">
        <v>127</v>
      </c>
      <c r="AG825" s="164">
        <v>127</v>
      </c>
      <c r="AH825" s="164">
        <v>127.5</v>
      </c>
      <c r="AI825" s="164">
        <v>127.5</v>
      </c>
      <c r="AJ825" s="164">
        <v>127.5</v>
      </c>
      <c r="AK825" s="164">
        <v>127</v>
      </c>
      <c r="AL825" s="164">
        <v>127.3</v>
      </c>
      <c r="AM825" s="164">
        <v>127.3</v>
      </c>
      <c r="AN825" s="164">
        <v>127.3</v>
      </c>
      <c r="AO825" s="164">
        <v>127.3</v>
      </c>
      <c r="AP825" s="164">
        <v>124.7</v>
      </c>
      <c r="AQ825" s="164">
        <v>126.5</v>
      </c>
      <c r="AR825" s="164">
        <v>126.5</v>
      </c>
      <c r="AS825" s="164">
        <v>126.5</v>
      </c>
      <c r="AT825" s="164">
        <v>126.3</v>
      </c>
      <c r="AU825" s="164">
        <v>126.3</v>
      </c>
      <c r="AV825" s="164">
        <v>132.1</v>
      </c>
      <c r="AW825" s="164">
        <v>134.9</v>
      </c>
      <c r="AX825" s="164">
        <v>137.1</v>
      </c>
      <c r="AY825" s="164">
        <v>140.1</v>
      </c>
      <c r="AZ825" s="164">
        <v>141.69999999999999</v>
      </c>
      <c r="BA825" s="164">
        <v>143.6</v>
      </c>
      <c r="BB825" s="164">
        <v>146.30000000000001</v>
      </c>
      <c r="BC825" s="164">
        <v>149.5</v>
      </c>
      <c r="BD825" s="164">
        <v>148.6</v>
      </c>
      <c r="BE825" s="164">
        <v>150.30000000000001</v>
      </c>
      <c r="BF825" s="164">
        <v>152.6</v>
      </c>
      <c r="BG825" s="164">
        <v>153.19999999999999</v>
      </c>
      <c r="BH825" s="164">
        <v>153.19999999999999</v>
      </c>
      <c r="BI825" s="164">
        <v>153.30000000000001</v>
      </c>
      <c r="BJ825" s="164">
        <v>153.6</v>
      </c>
      <c r="BK825" s="164">
        <v>153.6</v>
      </c>
      <c r="BL825" s="164">
        <v>153.6</v>
      </c>
      <c r="BM825" s="164">
        <v>153.6</v>
      </c>
      <c r="BN825" s="164">
        <v>153.19999999999999</v>
      </c>
      <c r="BO825" s="164">
        <v>153.30000000000001</v>
      </c>
      <c r="BP825" s="164">
        <v>153.30000000000001</v>
      </c>
      <c r="BQ825" s="164">
        <v>155.4</v>
      </c>
      <c r="BR825" s="164">
        <v>155.5</v>
      </c>
      <c r="BS825" s="164">
        <v>155.5</v>
      </c>
      <c r="BT825" s="164">
        <v>155.6</v>
      </c>
      <c r="BU825" s="164">
        <v>155.80000000000001</v>
      </c>
      <c r="BV825" s="164">
        <v>155.80000000000001</v>
      </c>
      <c r="BW825" s="164">
        <v>155.80000000000001</v>
      </c>
      <c r="BX825" s="164">
        <v>157.30000000000001</v>
      </c>
      <c r="BY825" s="164">
        <v>157.30000000000001</v>
      </c>
      <c r="BZ825" s="164">
        <v>157.30000000000001</v>
      </c>
      <c r="CA825" s="164">
        <v>157.30000000000001</v>
      </c>
      <c r="CB825" s="164">
        <v>157.30000000000001</v>
      </c>
      <c r="CC825" s="164">
        <v>157.4</v>
      </c>
      <c r="CD825" s="164">
        <v>158.19999999999999</v>
      </c>
      <c r="CE825" s="164">
        <v>158.69999999999999</v>
      </c>
      <c r="CF825" s="164">
        <v>158.9</v>
      </c>
      <c r="CG825" s="164">
        <v>158.9</v>
      </c>
      <c r="CH825" s="164">
        <v>158.9</v>
      </c>
      <c r="CI825" s="164">
        <v>158.9</v>
      </c>
      <c r="CJ825" s="164">
        <v>158.9</v>
      </c>
      <c r="CK825" s="164">
        <v>158.9</v>
      </c>
      <c r="CL825" s="164">
        <v>158.9</v>
      </c>
      <c r="CM825" s="164">
        <v>158.80000000000001</v>
      </c>
      <c r="CN825" s="164">
        <v>158.80000000000001</v>
      </c>
      <c r="CO825" s="164">
        <v>158.80000000000001</v>
      </c>
      <c r="CP825" s="164">
        <v>158.80000000000001</v>
      </c>
      <c r="CQ825" s="164">
        <v>158.69999999999999</v>
      </c>
      <c r="CR825" s="164">
        <v>158.69999999999999</v>
      </c>
      <c r="CS825" s="164">
        <v>158.6</v>
      </c>
      <c r="CT825" s="164">
        <v>158.6</v>
      </c>
      <c r="CU825" s="164">
        <v>158.6</v>
      </c>
      <c r="CV825" s="164">
        <v>158.6</v>
      </c>
      <c r="CW825" s="164">
        <v>158.6</v>
      </c>
      <c r="CX825" s="164">
        <v>158.80000000000001</v>
      </c>
      <c r="CY825" s="164">
        <v>158.80000000000001</v>
      </c>
      <c r="CZ825" s="164">
        <v>158.80000000000001</v>
      </c>
      <c r="DA825" s="164">
        <v>158.80000000000001</v>
      </c>
      <c r="DB825" s="164">
        <v>158.80000000000001</v>
      </c>
      <c r="DC825" s="164">
        <v>159</v>
      </c>
      <c r="DD825" s="164">
        <v>159</v>
      </c>
      <c r="DE825" s="164">
        <v>158.9</v>
      </c>
      <c r="DF825" s="164">
        <v>159</v>
      </c>
      <c r="DG825" s="164">
        <v>159</v>
      </c>
      <c r="DH825" s="164">
        <v>158.9</v>
      </c>
      <c r="DI825" s="164">
        <v>158.9</v>
      </c>
      <c r="DJ825" s="164">
        <v>159</v>
      </c>
      <c r="DK825" s="164">
        <v>162.69999999999999</v>
      </c>
      <c r="DL825" s="164">
        <v>168.1</v>
      </c>
      <c r="DM825" s="164">
        <v>168.5</v>
      </c>
      <c r="DN825" s="164">
        <v>168.5</v>
      </c>
      <c r="DO825" s="164">
        <v>168.7</v>
      </c>
      <c r="DP825" s="164">
        <v>168.7</v>
      </c>
      <c r="DQ825" s="164">
        <v>168.8</v>
      </c>
      <c r="DR825" s="164">
        <v>168.8</v>
      </c>
      <c r="DS825" s="164">
        <v>171.6</v>
      </c>
      <c r="DT825" s="164">
        <v>171.5</v>
      </c>
    </row>
    <row r="826" spans="1:124" x14ac:dyDescent="0.25">
      <c r="A826" s="162" t="s">
        <v>3274</v>
      </c>
      <c r="B826" s="162" t="s">
        <v>3275</v>
      </c>
      <c r="C826" s="163">
        <v>1.64777</v>
      </c>
      <c r="D826" s="164">
        <v>98.8</v>
      </c>
      <c r="E826" s="164">
        <v>100.7</v>
      </c>
      <c r="F826" s="164">
        <v>102</v>
      </c>
      <c r="G826" s="164">
        <v>103</v>
      </c>
      <c r="H826" s="164">
        <v>102</v>
      </c>
      <c r="I826" s="164">
        <v>102.4</v>
      </c>
      <c r="J826" s="164">
        <v>102.9</v>
      </c>
      <c r="K826" s="164">
        <v>100.5</v>
      </c>
      <c r="L826" s="164">
        <v>98.7</v>
      </c>
      <c r="M826" s="164">
        <v>104.4</v>
      </c>
      <c r="N826" s="164">
        <v>101.5</v>
      </c>
      <c r="O826" s="164">
        <v>101.1</v>
      </c>
      <c r="P826" s="164">
        <v>100.1</v>
      </c>
      <c r="Q826" s="164">
        <v>102.5</v>
      </c>
      <c r="R826" s="164">
        <v>104.7</v>
      </c>
      <c r="S826" s="164">
        <v>104.5</v>
      </c>
      <c r="T826" s="164">
        <v>104.5</v>
      </c>
      <c r="U826" s="164">
        <v>103.9</v>
      </c>
      <c r="V826" s="164">
        <v>102.1</v>
      </c>
      <c r="W826" s="164">
        <v>101.3</v>
      </c>
      <c r="X826" s="164">
        <v>102.8</v>
      </c>
      <c r="Y826" s="164">
        <v>104.8</v>
      </c>
      <c r="Z826" s="164">
        <v>101.3</v>
      </c>
      <c r="AA826" s="164">
        <v>104</v>
      </c>
      <c r="AB826" s="164">
        <v>103.4</v>
      </c>
      <c r="AC826" s="164">
        <v>105.4</v>
      </c>
      <c r="AD826" s="164">
        <v>106.7</v>
      </c>
      <c r="AE826" s="164">
        <v>105.9</v>
      </c>
      <c r="AF826" s="164">
        <v>108.8</v>
      </c>
      <c r="AG826" s="164">
        <v>110.7</v>
      </c>
      <c r="AH826" s="164">
        <v>110.4</v>
      </c>
      <c r="AI826" s="164">
        <v>107.1</v>
      </c>
      <c r="AJ826" s="164">
        <v>101.2</v>
      </c>
      <c r="AK826" s="164">
        <v>107.5</v>
      </c>
      <c r="AL826" s="164">
        <v>103.9</v>
      </c>
      <c r="AM826" s="164">
        <v>103.9</v>
      </c>
      <c r="AN826" s="164">
        <v>102.6</v>
      </c>
      <c r="AO826" s="164">
        <v>104</v>
      </c>
      <c r="AP826" s="164">
        <v>105.9</v>
      </c>
      <c r="AQ826" s="164">
        <v>106</v>
      </c>
      <c r="AR826" s="164">
        <v>107.5</v>
      </c>
      <c r="AS826" s="164">
        <v>107.5</v>
      </c>
      <c r="AT826" s="164">
        <v>106.8</v>
      </c>
      <c r="AU826" s="164">
        <v>105.9</v>
      </c>
      <c r="AV826" s="164">
        <v>105.9</v>
      </c>
      <c r="AW826" s="164">
        <v>106.9</v>
      </c>
      <c r="AX826" s="164">
        <v>106.3</v>
      </c>
      <c r="AY826" s="164">
        <v>105.2</v>
      </c>
      <c r="AZ826" s="164">
        <v>104.1</v>
      </c>
      <c r="BA826" s="164">
        <v>104.7</v>
      </c>
      <c r="BB826" s="164">
        <v>106.7</v>
      </c>
      <c r="BC826" s="164">
        <v>105.5</v>
      </c>
      <c r="BD826" s="164">
        <v>107.8</v>
      </c>
      <c r="BE826" s="164">
        <v>107.9</v>
      </c>
      <c r="BF826" s="164">
        <v>107.9</v>
      </c>
      <c r="BG826" s="164">
        <v>108.7</v>
      </c>
      <c r="BH826" s="164">
        <v>109.3</v>
      </c>
      <c r="BI826" s="164">
        <v>110.4</v>
      </c>
      <c r="BJ826" s="164">
        <v>109.7</v>
      </c>
      <c r="BK826" s="164">
        <v>109.9</v>
      </c>
      <c r="BL826" s="164">
        <v>108</v>
      </c>
      <c r="BM826" s="164">
        <v>109</v>
      </c>
      <c r="BN826" s="164">
        <v>109.3</v>
      </c>
      <c r="BO826" s="164">
        <v>109.1</v>
      </c>
      <c r="BP826" s="164">
        <v>109.1</v>
      </c>
      <c r="BQ826" s="164">
        <v>109.6</v>
      </c>
      <c r="BR826" s="164">
        <v>110.5</v>
      </c>
      <c r="BS826" s="164">
        <v>110.8</v>
      </c>
      <c r="BT826" s="164">
        <v>111.5</v>
      </c>
      <c r="BU826" s="164">
        <v>112.1</v>
      </c>
      <c r="BV826" s="164">
        <v>112.4</v>
      </c>
      <c r="BW826" s="164">
        <v>110.4</v>
      </c>
      <c r="BX826" s="164">
        <v>110.4</v>
      </c>
      <c r="BY826" s="164">
        <v>110.4</v>
      </c>
      <c r="BZ826" s="164">
        <v>110.6</v>
      </c>
      <c r="CA826" s="164">
        <v>111.2</v>
      </c>
      <c r="CB826" s="164">
        <v>110.9</v>
      </c>
      <c r="CC826" s="164">
        <v>111.5</v>
      </c>
      <c r="CD826" s="164">
        <v>111.8</v>
      </c>
      <c r="CE826" s="164">
        <v>112</v>
      </c>
      <c r="CF826" s="164">
        <v>112.5</v>
      </c>
      <c r="CG826" s="164">
        <v>112.9</v>
      </c>
      <c r="CH826" s="164">
        <v>112.9</v>
      </c>
      <c r="CI826" s="164">
        <v>113.3</v>
      </c>
      <c r="CJ826" s="164">
        <v>114.2</v>
      </c>
      <c r="CK826" s="164">
        <v>116.9</v>
      </c>
      <c r="CL826" s="164">
        <v>117</v>
      </c>
      <c r="CM826" s="164">
        <v>117.5</v>
      </c>
      <c r="CN826" s="164">
        <v>117.7</v>
      </c>
      <c r="CO826" s="164">
        <v>117.9</v>
      </c>
      <c r="CP826" s="164">
        <v>118</v>
      </c>
      <c r="CQ826" s="164">
        <v>118.4</v>
      </c>
      <c r="CR826" s="164">
        <v>118.4</v>
      </c>
      <c r="CS826" s="164">
        <v>118.7</v>
      </c>
      <c r="CT826" s="164">
        <v>120.5</v>
      </c>
      <c r="CU826" s="164">
        <v>120.5</v>
      </c>
      <c r="CV826" s="164">
        <v>120.5</v>
      </c>
      <c r="CW826" s="164">
        <v>124.2</v>
      </c>
      <c r="CX826" s="164">
        <v>124.5</v>
      </c>
      <c r="CY826" s="164">
        <v>125.6</v>
      </c>
      <c r="CZ826" s="164">
        <v>125.9</v>
      </c>
      <c r="DA826" s="164">
        <v>126.2</v>
      </c>
      <c r="DB826" s="164">
        <v>126.7</v>
      </c>
      <c r="DC826" s="164">
        <v>127.5</v>
      </c>
      <c r="DD826" s="164">
        <v>127.5</v>
      </c>
      <c r="DE826" s="164">
        <v>128.30000000000001</v>
      </c>
      <c r="DF826" s="164">
        <v>128.80000000000001</v>
      </c>
      <c r="DG826" s="164">
        <v>128.69999999999999</v>
      </c>
      <c r="DH826" s="164">
        <v>128.80000000000001</v>
      </c>
      <c r="DI826" s="164">
        <v>130</v>
      </c>
      <c r="DJ826" s="164">
        <v>128.6</v>
      </c>
      <c r="DK826" s="164">
        <v>130.6</v>
      </c>
      <c r="DL826" s="164">
        <v>131</v>
      </c>
      <c r="DM826" s="164">
        <v>131.69999999999999</v>
      </c>
      <c r="DN826" s="164">
        <v>132.4</v>
      </c>
      <c r="DO826" s="164">
        <v>132.69999999999999</v>
      </c>
      <c r="DP826" s="164">
        <v>133.1</v>
      </c>
      <c r="DQ826" s="164">
        <v>133.4</v>
      </c>
      <c r="DR826" s="164">
        <v>133.69999999999999</v>
      </c>
      <c r="DS826" s="164">
        <v>133.80000000000001</v>
      </c>
      <c r="DT826" s="164">
        <v>134.30000000000001</v>
      </c>
    </row>
    <row r="827" spans="1:124" x14ac:dyDescent="0.25">
      <c r="A827" s="162" t="s">
        <v>3277</v>
      </c>
      <c r="B827" s="162" t="s">
        <v>3278</v>
      </c>
      <c r="C827" s="163">
        <v>0.11734</v>
      </c>
      <c r="D827" s="164">
        <v>99.9</v>
      </c>
      <c r="E827" s="164">
        <v>100</v>
      </c>
      <c r="F827" s="164">
        <v>100</v>
      </c>
      <c r="G827" s="164">
        <v>99.9</v>
      </c>
      <c r="H827" s="164">
        <v>99.8</v>
      </c>
      <c r="I827" s="164">
        <v>100</v>
      </c>
      <c r="J827" s="164">
        <v>100</v>
      </c>
      <c r="K827" s="164">
        <v>100</v>
      </c>
      <c r="L827" s="164">
        <v>100</v>
      </c>
      <c r="M827" s="164">
        <v>121.3</v>
      </c>
      <c r="N827" s="164">
        <v>121.3</v>
      </c>
      <c r="O827" s="164">
        <v>121.3</v>
      </c>
      <c r="P827" s="164">
        <v>121.3</v>
      </c>
      <c r="Q827" s="164">
        <v>121.3</v>
      </c>
      <c r="R827" s="164">
        <v>133.80000000000001</v>
      </c>
      <c r="S827" s="164">
        <v>133.80000000000001</v>
      </c>
      <c r="T827" s="164">
        <v>133.80000000000001</v>
      </c>
      <c r="U827" s="164">
        <v>133.9</v>
      </c>
      <c r="V827" s="164">
        <v>133.6</v>
      </c>
      <c r="W827" s="164">
        <v>133.80000000000001</v>
      </c>
      <c r="X827" s="164">
        <v>158.6</v>
      </c>
      <c r="Y827" s="164">
        <v>158.69999999999999</v>
      </c>
      <c r="Z827" s="164">
        <v>158.6</v>
      </c>
      <c r="AA827" s="164">
        <v>158.5</v>
      </c>
      <c r="AB827" s="164">
        <v>158.6</v>
      </c>
      <c r="AC827" s="164">
        <v>158.5</v>
      </c>
      <c r="AD827" s="164">
        <v>158.5</v>
      </c>
      <c r="AE827" s="164">
        <v>158.69999999999999</v>
      </c>
      <c r="AF827" s="164">
        <v>158.69999999999999</v>
      </c>
      <c r="AG827" s="164">
        <v>158.69999999999999</v>
      </c>
      <c r="AH827" s="164">
        <v>158.69999999999999</v>
      </c>
      <c r="AI827" s="164">
        <v>158.69999999999999</v>
      </c>
      <c r="AJ827" s="164">
        <v>158.69999999999999</v>
      </c>
      <c r="AK827" s="164">
        <v>158.6</v>
      </c>
      <c r="AL827" s="164">
        <v>158.5</v>
      </c>
      <c r="AM827" s="164">
        <v>158.69999999999999</v>
      </c>
      <c r="AN827" s="164">
        <v>158.69999999999999</v>
      </c>
      <c r="AO827" s="164">
        <v>158.6</v>
      </c>
      <c r="AP827" s="164">
        <v>158.5</v>
      </c>
      <c r="AQ827" s="164">
        <v>158.5</v>
      </c>
      <c r="AR827" s="164">
        <v>158.69999999999999</v>
      </c>
      <c r="AS827" s="164">
        <v>158.69999999999999</v>
      </c>
      <c r="AT827" s="164">
        <v>158.6</v>
      </c>
      <c r="AU827" s="164">
        <v>158.69999999999999</v>
      </c>
      <c r="AV827" s="164">
        <v>158.69999999999999</v>
      </c>
      <c r="AW827" s="164">
        <v>158.69999999999999</v>
      </c>
      <c r="AX827" s="164">
        <v>158.6</v>
      </c>
      <c r="AY827" s="164">
        <v>158.69999999999999</v>
      </c>
      <c r="AZ827" s="164">
        <v>158.6</v>
      </c>
      <c r="BA827" s="164">
        <v>158.6</v>
      </c>
      <c r="BB827" s="164">
        <v>158.69999999999999</v>
      </c>
      <c r="BC827" s="164">
        <v>158.69999999999999</v>
      </c>
      <c r="BD827" s="164">
        <v>158.80000000000001</v>
      </c>
      <c r="BE827" s="164">
        <v>158.69999999999999</v>
      </c>
      <c r="BF827" s="164">
        <v>158.6</v>
      </c>
      <c r="BG827" s="164">
        <v>158.80000000000001</v>
      </c>
      <c r="BH827" s="164">
        <v>158.80000000000001</v>
      </c>
      <c r="BI827" s="164">
        <v>158.80000000000001</v>
      </c>
      <c r="BJ827" s="164">
        <v>158.80000000000001</v>
      </c>
      <c r="BK827" s="164">
        <v>158.69999999999999</v>
      </c>
      <c r="BL827" s="164">
        <v>158.69999999999999</v>
      </c>
      <c r="BM827" s="164">
        <v>158.80000000000001</v>
      </c>
      <c r="BN827" s="164">
        <v>158.80000000000001</v>
      </c>
      <c r="BO827" s="164">
        <v>158.80000000000001</v>
      </c>
      <c r="BP827" s="164">
        <v>158.80000000000001</v>
      </c>
      <c r="BQ827" s="164">
        <v>158.80000000000001</v>
      </c>
      <c r="BR827" s="164">
        <v>158.80000000000001</v>
      </c>
      <c r="BS827" s="164">
        <v>158.80000000000001</v>
      </c>
      <c r="BT827" s="164">
        <v>158.69999999999999</v>
      </c>
      <c r="BU827" s="164">
        <v>158.80000000000001</v>
      </c>
      <c r="BV827" s="164">
        <v>158.80000000000001</v>
      </c>
      <c r="BW827" s="164">
        <v>158.80000000000001</v>
      </c>
      <c r="BX827" s="164">
        <v>158.80000000000001</v>
      </c>
      <c r="BY827" s="164">
        <v>158.80000000000001</v>
      </c>
      <c r="BZ827" s="164">
        <v>158.80000000000001</v>
      </c>
      <c r="CA827" s="164">
        <v>158.80000000000001</v>
      </c>
      <c r="CB827" s="164">
        <v>158.80000000000001</v>
      </c>
      <c r="CC827" s="164">
        <v>158.80000000000001</v>
      </c>
      <c r="CD827" s="164">
        <v>158.80000000000001</v>
      </c>
      <c r="CE827" s="164">
        <v>158.80000000000001</v>
      </c>
      <c r="CF827" s="164">
        <v>158.80000000000001</v>
      </c>
      <c r="CG827" s="164">
        <v>158.80000000000001</v>
      </c>
      <c r="CH827" s="164">
        <v>158.80000000000001</v>
      </c>
      <c r="CI827" s="164">
        <v>158.80000000000001</v>
      </c>
      <c r="CJ827" s="164">
        <v>158.80000000000001</v>
      </c>
      <c r="CK827" s="164">
        <v>158.80000000000001</v>
      </c>
      <c r="CL827" s="164">
        <v>158.80000000000001</v>
      </c>
      <c r="CM827" s="164">
        <v>158.80000000000001</v>
      </c>
      <c r="CN827" s="164">
        <v>158.80000000000001</v>
      </c>
      <c r="CO827" s="164">
        <v>158.80000000000001</v>
      </c>
      <c r="CP827" s="164">
        <v>158.80000000000001</v>
      </c>
      <c r="CQ827" s="164">
        <v>158.80000000000001</v>
      </c>
      <c r="CR827" s="164">
        <v>158.80000000000001</v>
      </c>
      <c r="CS827" s="164">
        <v>158.80000000000001</v>
      </c>
      <c r="CT827" s="164">
        <v>158.80000000000001</v>
      </c>
      <c r="CU827" s="164">
        <v>158.80000000000001</v>
      </c>
      <c r="CV827" s="164">
        <v>158.80000000000001</v>
      </c>
      <c r="CW827" s="164">
        <v>158.80000000000001</v>
      </c>
      <c r="CX827" s="164">
        <v>158.80000000000001</v>
      </c>
      <c r="CY827" s="164">
        <v>158.80000000000001</v>
      </c>
      <c r="CZ827" s="164">
        <v>158.80000000000001</v>
      </c>
      <c r="DA827" s="164">
        <v>158.80000000000001</v>
      </c>
      <c r="DB827" s="164">
        <v>158.80000000000001</v>
      </c>
      <c r="DC827" s="164">
        <v>158.80000000000001</v>
      </c>
      <c r="DD827" s="164">
        <v>158.80000000000001</v>
      </c>
      <c r="DE827" s="164">
        <v>158.80000000000001</v>
      </c>
      <c r="DF827" s="164">
        <v>158.9</v>
      </c>
      <c r="DG827" s="164">
        <v>158.9</v>
      </c>
      <c r="DH827" s="164">
        <v>158.80000000000001</v>
      </c>
      <c r="DI827" s="164">
        <v>158.9</v>
      </c>
      <c r="DJ827" s="164">
        <v>158.80000000000001</v>
      </c>
      <c r="DK827" s="164">
        <v>158.9</v>
      </c>
      <c r="DL827" s="164">
        <v>158.9</v>
      </c>
      <c r="DM827" s="164">
        <v>158.9</v>
      </c>
      <c r="DN827" s="164">
        <v>158.9</v>
      </c>
      <c r="DO827" s="164">
        <v>158.9</v>
      </c>
      <c r="DP827" s="164">
        <v>158.9</v>
      </c>
      <c r="DQ827" s="164">
        <v>158.9</v>
      </c>
      <c r="DR827" s="164">
        <v>158.9</v>
      </c>
      <c r="DS827" s="164">
        <v>159</v>
      </c>
      <c r="DT827" s="164">
        <v>159.1</v>
      </c>
    </row>
    <row r="828" spans="1:124" x14ac:dyDescent="0.25">
      <c r="A828" s="162" t="s">
        <v>3280</v>
      </c>
      <c r="B828" s="162" t="s">
        <v>3281</v>
      </c>
      <c r="C828" s="163">
        <v>0.1134</v>
      </c>
      <c r="D828" s="164">
        <v>100</v>
      </c>
      <c r="E828" s="164">
        <v>100</v>
      </c>
      <c r="F828" s="164">
        <v>100</v>
      </c>
      <c r="G828" s="164">
        <v>100</v>
      </c>
      <c r="H828" s="164">
        <v>100</v>
      </c>
      <c r="I828" s="164">
        <v>100</v>
      </c>
      <c r="J828" s="164">
        <v>100</v>
      </c>
      <c r="K828" s="164">
        <v>100</v>
      </c>
      <c r="L828" s="164">
        <v>100</v>
      </c>
      <c r="M828" s="164">
        <v>122.1</v>
      </c>
      <c r="N828" s="164">
        <v>122.1</v>
      </c>
      <c r="O828" s="164">
        <v>122.1</v>
      </c>
      <c r="P828" s="164">
        <v>122.1</v>
      </c>
      <c r="Q828" s="164">
        <v>122.1</v>
      </c>
      <c r="R828" s="164">
        <v>135</v>
      </c>
      <c r="S828" s="164">
        <v>135</v>
      </c>
      <c r="T828" s="164">
        <v>135</v>
      </c>
      <c r="U828" s="164">
        <v>135</v>
      </c>
      <c r="V828" s="164">
        <v>135</v>
      </c>
      <c r="W828" s="164">
        <v>135</v>
      </c>
      <c r="X828" s="164">
        <v>160.69999999999999</v>
      </c>
      <c r="Y828" s="164">
        <v>160.69999999999999</v>
      </c>
      <c r="Z828" s="164">
        <v>160.69999999999999</v>
      </c>
      <c r="AA828" s="164">
        <v>160.69999999999999</v>
      </c>
      <c r="AB828" s="164">
        <v>160.69999999999999</v>
      </c>
      <c r="AC828" s="164">
        <v>160.69999999999999</v>
      </c>
      <c r="AD828" s="164">
        <v>160.69999999999999</v>
      </c>
      <c r="AE828" s="164">
        <v>160.69999999999999</v>
      </c>
      <c r="AF828" s="164">
        <v>160.69999999999999</v>
      </c>
      <c r="AG828" s="164">
        <v>160.69999999999999</v>
      </c>
      <c r="AH828" s="164">
        <v>160.69999999999999</v>
      </c>
      <c r="AI828" s="164">
        <v>160.69999999999999</v>
      </c>
      <c r="AJ828" s="164">
        <v>160.69999999999999</v>
      </c>
      <c r="AK828" s="164">
        <v>160.69999999999999</v>
      </c>
      <c r="AL828" s="164">
        <v>160.69999999999999</v>
      </c>
      <c r="AM828" s="164">
        <v>160.69999999999999</v>
      </c>
      <c r="AN828" s="164">
        <v>160.69999999999999</v>
      </c>
      <c r="AO828" s="164">
        <v>160.69999999999999</v>
      </c>
      <c r="AP828" s="164">
        <v>160.69999999999999</v>
      </c>
      <c r="AQ828" s="164">
        <v>160.69999999999999</v>
      </c>
      <c r="AR828" s="164">
        <v>160.69999999999999</v>
      </c>
      <c r="AS828" s="164">
        <v>160.69999999999999</v>
      </c>
      <c r="AT828" s="164">
        <v>160.69999999999999</v>
      </c>
      <c r="AU828" s="164">
        <v>160.69999999999999</v>
      </c>
      <c r="AV828" s="164">
        <v>160.69999999999999</v>
      </c>
      <c r="AW828" s="164">
        <v>160.69999999999999</v>
      </c>
      <c r="AX828" s="164">
        <v>160.69999999999999</v>
      </c>
      <c r="AY828" s="164">
        <v>160.69999999999999</v>
      </c>
      <c r="AZ828" s="164">
        <v>160.69999999999999</v>
      </c>
      <c r="BA828" s="164">
        <v>160.69999999999999</v>
      </c>
      <c r="BB828" s="164">
        <v>160.69999999999999</v>
      </c>
      <c r="BC828" s="164">
        <v>160.69999999999999</v>
      </c>
      <c r="BD828" s="164">
        <v>160.69999999999999</v>
      </c>
      <c r="BE828" s="164">
        <v>160.69999999999999</v>
      </c>
      <c r="BF828" s="164">
        <v>160.69999999999999</v>
      </c>
      <c r="BG828" s="164">
        <v>160.69999999999999</v>
      </c>
      <c r="BH828" s="164">
        <v>160.69999999999999</v>
      </c>
      <c r="BI828" s="164">
        <v>160.69999999999999</v>
      </c>
      <c r="BJ828" s="164">
        <v>160.69999999999999</v>
      </c>
      <c r="BK828" s="164">
        <v>160.69999999999999</v>
      </c>
      <c r="BL828" s="164">
        <v>160.69999999999999</v>
      </c>
      <c r="BM828" s="164">
        <v>160.69999999999999</v>
      </c>
      <c r="BN828" s="164">
        <v>160.69999999999999</v>
      </c>
      <c r="BO828" s="164">
        <v>160.69999999999999</v>
      </c>
      <c r="BP828" s="164">
        <v>160.69999999999999</v>
      </c>
      <c r="BQ828" s="164">
        <v>160.69999999999999</v>
      </c>
      <c r="BR828" s="164">
        <v>160.69999999999999</v>
      </c>
      <c r="BS828" s="164">
        <v>160.69999999999999</v>
      </c>
      <c r="BT828" s="164">
        <v>160.69999999999999</v>
      </c>
      <c r="BU828" s="164">
        <v>160.69999999999999</v>
      </c>
      <c r="BV828" s="164">
        <v>160.69999999999999</v>
      </c>
      <c r="BW828" s="164">
        <v>160.69999999999999</v>
      </c>
      <c r="BX828" s="164">
        <v>160.69999999999999</v>
      </c>
      <c r="BY828" s="164">
        <v>160.69999999999999</v>
      </c>
      <c r="BZ828" s="164">
        <v>160.69999999999999</v>
      </c>
      <c r="CA828" s="164">
        <v>160.69999999999999</v>
      </c>
      <c r="CB828" s="164">
        <v>160.69999999999999</v>
      </c>
      <c r="CC828" s="164">
        <v>160.69999999999999</v>
      </c>
      <c r="CD828" s="164">
        <v>160.69999999999999</v>
      </c>
      <c r="CE828" s="164">
        <v>160.69999999999999</v>
      </c>
      <c r="CF828" s="164">
        <v>160.69999999999999</v>
      </c>
      <c r="CG828" s="164">
        <v>160.69999999999999</v>
      </c>
      <c r="CH828" s="164">
        <v>160.69999999999999</v>
      </c>
      <c r="CI828" s="164">
        <v>160.69999999999999</v>
      </c>
      <c r="CJ828" s="164">
        <v>160.69999999999999</v>
      </c>
      <c r="CK828" s="164">
        <v>160.69999999999999</v>
      </c>
      <c r="CL828" s="164">
        <v>160.69999999999999</v>
      </c>
      <c r="CM828" s="164">
        <v>160.69999999999999</v>
      </c>
      <c r="CN828" s="164">
        <v>160.69999999999999</v>
      </c>
      <c r="CO828" s="164">
        <v>160.69999999999999</v>
      </c>
      <c r="CP828" s="164">
        <v>160.69999999999999</v>
      </c>
      <c r="CQ828" s="164">
        <v>160.69999999999999</v>
      </c>
      <c r="CR828" s="164">
        <v>160.69999999999999</v>
      </c>
      <c r="CS828" s="164">
        <v>160.69999999999999</v>
      </c>
      <c r="CT828" s="164">
        <v>160.69999999999999</v>
      </c>
      <c r="CU828" s="164">
        <v>160.69999999999999</v>
      </c>
      <c r="CV828" s="164">
        <v>160.69999999999999</v>
      </c>
      <c r="CW828" s="164">
        <v>160.69999999999999</v>
      </c>
      <c r="CX828" s="164">
        <v>160.69999999999999</v>
      </c>
      <c r="CY828" s="164">
        <v>160.69999999999999</v>
      </c>
      <c r="CZ828" s="164">
        <v>160.69999999999999</v>
      </c>
      <c r="DA828" s="164">
        <v>160.69999999999999</v>
      </c>
      <c r="DB828" s="164">
        <v>160.69999999999999</v>
      </c>
      <c r="DC828" s="164">
        <v>160.69999999999999</v>
      </c>
      <c r="DD828" s="164">
        <v>160.69999999999999</v>
      </c>
      <c r="DE828" s="164">
        <v>160.69999999999999</v>
      </c>
      <c r="DF828" s="164">
        <v>160.69999999999999</v>
      </c>
      <c r="DG828" s="164">
        <v>160.69999999999999</v>
      </c>
      <c r="DH828" s="164">
        <v>160.69999999999999</v>
      </c>
      <c r="DI828" s="164">
        <v>160.69999999999999</v>
      </c>
      <c r="DJ828" s="164">
        <v>160.69999999999999</v>
      </c>
      <c r="DK828" s="164">
        <v>160.69999999999999</v>
      </c>
      <c r="DL828" s="164">
        <v>160.69999999999999</v>
      </c>
      <c r="DM828" s="164">
        <v>160.69999999999999</v>
      </c>
      <c r="DN828" s="164">
        <v>160.69999999999999</v>
      </c>
      <c r="DO828" s="164">
        <v>160.69999999999999</v>
      </c>
      <c r="DP828" s="164">
        <v>160.69999999999999</v>
      </c>
      <c r="DQ828" s="164">
        <v>160.69999999999999</v>
      </c>
      <c r="DR828" s="164">
        <v>160.69999999999999</v>
      </c>
      <c r="DS828" s="164">
        <v>160.69999999999999</v>
      </c>
      <c r="DT828" s="164">
        <v>160.69999999999999</v>
      </c>
    </row>
    <row r="829" spans="1:124" x14ac:dyDescent="0.25">
      <c r="A829" s="162" t="s">
        <v>3283</v>
      </c>
      <c r="B829" s="162" t="s">
        <v>3284</v>
      </c>
      <c r="C829" s="163">
        <v>3.9399999999999999E-3</v>
      </c>
      <c r="D829" s="164">
        <v>98.1</v>
      </c>
      <c r="E829" s="164">
        <v>98.6</v>
      </c>
      <c r="F829" s="164">
        <v>99.8</v>
      </c>
      <c r="G829" s="164">
        <v>96.5</v>
      </c>
      <c r="H829" s="164">
        <v>93.8</v>
      </c>
      <c r="I829" s="164">
        <v>99.6</v>
      </c>
      <c r="J829" s="164">
        <v>100.6</v>
      </c>
      <c r="K829" s="164">
        <v>99</v>
      </c>
      <c r="L829" s="164">
        <v>100.2</v>
      </c>
      <c r="M829" s="164">
        <v>96.7</v>
      </c>
      <c r="N829" s="164">
        <v>97.8</v>
      </c>
      <c r="O829" s="164">
        <v>98.6</v>
      </c>
      <c r="P829" s="164">
        <v>99.5</v>
      </c>
      <c r="Q829" s="164">
        <v>98.2</v>
      </c>
      <c r="R829" s="164">
        <v>101.4</v>
      </c>
      <c r="S829" s="164">
        <v>99.8</v>
      </c>
      <c r="T829" s="164">
        <v>101.6</v>
      </c>
      <c r="U829" s="164">
        <v>102.1</v>
      </c>
      <c r="V829" s="164">
        <v>95.1</v>
      </c>
      <c r="W829" s="164">
        <v>99</v>
      </c>
      <c r="X829" s="164">
        <v>98.4</v>
      </c>
      <c r="Y829" s="164">
        <v>101.1</v>
      </c>
      <c r="Z829" s="164">
        <v>97.9</v>
      </c>
      <c r="AA829" s="164">
        <v>97.3</v>
      </c>
      <c r="AB829" s="164">
        <v>100.1</v>
      </c>
      <c r="AC829" s="164">
        <v>97.2</v>
      </c>
      <c r="AD829" s="164">
        <v>94.8</v>
      </c>
      <c r="AE829" s="164">
        <v>101</v>
      </c>
      <c r="AF829" s="164">
        <v>102.8</v>
      </c>
      <c r="AG829" s="164">
        <v>103.3</v>
      </c>
      <c r="AH829" s="164">
        <v>102.3</v>
      </c>
      <c r="AI829" s="164">
        <v>101.6</v>
      </c>
      <c r="AJ829" s="164">
        <v>103.3</v>
      </c>
      <c r="AK829" s="164">
        <v>99.8</v>
      </c>
      <c r="AL829" s="164">
        <v>96.7</v>
      </c>
      <c r="AM829" s="164">
        <v>101.2</v>
      </c>
      <c r="AN829" s="164">
        <v>103.5</v>
      </c>
      <c r="AO829" s="164">
        <v>100.4</v>
      </c>
      <c r="AP829" s="164">
        <v>96.8</v>
      </c>
      <c r="AQ829" s="164">
        <v>96.4</v>
      </c>
      <c r="AR829" s="164">
        <v>101.2</v>
      </c>
      <c r="AS829" s="164">
        <v>101.8</v>
      </c>
      <c r="AT829" s="164">
        <v>99.3</v>
      </c>
      <c r="AU829" s="164">
        <v>103</v>
      </c>
      <c r="AV829" s="164">
        <v>101.8</v>
      </c>
      <c r="AW829" s="164">
        <v>103</v>
      </c>
      <c r="AX829" s="164">
        <v>100.4</v>
      </c>
      <c r="AY829" s="164">
        <v>103</v>
      </c>
      <c r="AZ829" s="164">
        <v>99.9</v>
      </c>
      <c r="BA829" s="164">
        <v>99.9</v>
      </c>
      <c r="BB829" s="164">
        <v>103</v>
      </c>
      <c r="BC829" s="164">
        <v>102.4</v>
      </c>
      <c r="BD829" s="164">
        <v>105.1</v>
      </c>
      <c r="BE829" s="164">
        <v>102.4</v>
      </c>
      <c r="BF829" s="164">
        <v>97.9</v>
      </c>
      <c r="BG829" s="164">
        <v>103.9</v>
      </c>
      <c r="BH829" s="164">
        <v>103.9</v>
      </c>
      <c r="BI829" s="164">
        <v>103.9</v>
      </c>
      <c r="BJ829" s="164">
        <v>103.9</v>
      </c>
      <c r="BK829" s="164">
        <v>103.4</v>
      </c>
      <c r="BL829" s="164">
        <v>103.4</v>
      </c>
      <c r="BM829" s="164">
        <v>103.9</v>
      </c>
      <c r="BN829" s="164">
        <v>103.9</v>
      </c>
      <c r="BO829" s="164">
        <v>103.9</v>
      </c>
      <c r="BP829" s="164">
        <v>103.9</v>
      </c>
      <c r="BQ829" s="164">
        <v>103.6</v>
      </c>
      <c r="BR829" s="164">
        <v>104.6</v>
      </c>
      <c r="BS829" s="164">
        <v>103.9</v>
      </c>
      <c r="BT829" s="164">
        <v>102.9</v>
      </c>
      <c r="BU829" s="164">
        <v>104.1</v>
      </c>
      <c r="BV829" s="164">
        <v>104.1</v>
      </c>
      <c r="BW829" s="164">
        <v>103.9</v>
      </c>
      <c r="BX829" s="164">
        <v>103.9</v>
      </c>
      <c r="BY829" s="164">
        <v>103.9</v>
      </c>
      <c r="BZ829" s="164">
        <v>103.9</v>
      </c>
      <c r="CA829" s="164">
        <v>104.4</v>
      </c>
      <c r="CB829" s="164">
        <v>104.1</v>
      </c>
      <c r="CC829" s="164">
        <v>104.1</v>
      </c>
      <c r="CD829" s="164">
        <v>104</v>
      </c>
      <c r="CE829" s="164">
        <v>103.9</v>
      </c>
      <c r="CF829" s="164">
        <v>104.3</v>
      </c>
      <c r="CG829" s="164">
        <v>104.3</v>
      </c>
      <c r="CH829" s="164">
        <v>104.2</v>
      </c>
      <c r="CI829" s="164">
        <v>104.9</v>
      </c>
      <c r="CJ829" s="164">
        <v>105.2</v>
      </c>
      <c r="CK829" s="164">
        <v>105</v>
      </c>
      <c r="CL829" s="164">
        <v>105.2</v>
      </c>
      <c r="CM829" s="164">
        <v>105</v>
      </c>
      <c r="CN829" s="164">
        <v>105.2</v>
      </c>
      <c r="CO829" s="164">
        <v>105.2</v>
      </c>
      <c r="CP829" s="164">
        <v>105.2</v>
      </c>
      <c r="CQ829" s="164">
        <v>105.2</v>
      </c>
      <c r="CR829" s="164">
        <v>105.6</v>
      </c>
      <c r="CS829" s="164">
        <v>105.4</v>
      </c>
      <c r="CT829" s="164">
        <v>105.6</v>
      </c>
      <c r="CU829" s="164">
        <v>103.9</v>
      </c>
      <c r="CV829" s="164">
        <v>103.9</v>
      </c>
      <c r="CW829" s="164">
        <v>104.4</v>
      </c>
      <c r="CX829" s="164">
        <v>104.9</v>
      </c>
      <c r="CY829" s="164">
        <v>105.2</v>
      </c>
      <c r="CZ829" s="164">
        <v>105.4</v>
      </c>
      <c r="DA829" s="164">
        <v>105.6</v>
      </c>
      <c r="DB829" s="164">
        <v>104.2</v>
      </c>
      <c r="DC829" s="164">
        <v>103.8</v>
      </c>
      <c r="DD829" s="164">
        <v>104.5</v>
      </c>
      <c r="DE829" s="164">
        <v>104.8</v>
      </c>
      <c r="DF829" s="164">
        <v>106.8</v>
      </c>
      <c r="DG829" s="164">
        <v>107</v>
      </c>
      <c r="DH829" s="164">
        <v>106.3</v>
      </c>
      <c r="DI829" s="164">
        <v>106.8</v>
      </c>
      <c r="DJ829" s="164">
        <v>106.2</v>
      </c>
      <c r="DK829" s="164">
        <v>108.4</v>
      </c>
      <c r="DL829" s="164">
        <v>108.4</v>
      </c>
      <c r="DM829" s="164">
        <v>108.4</v>
      </c>
      <c r="DN829" s="164">
        <v>109.3</v>
      </c>
      <c r="DO829" s="164">
        <v>109.3</v>
      </c>
      <c r="DP829" s="164">
        <v>109</v>
      </c>
      <c r="DQ829" s="164">
        <v>109</v>
      </c>
      <c r="DR829" s="164">
        <v>109.3</v>
      </c>
      <c r="DS829" s="164">
        <v>110.2</v>
      </c>
      <c r="DT829" s="164">
        <v>112.9</v>
      </c>
    </row>
    <row r="830" spans="1:124" x14ac:dyDescent="0.25">
      <c r="A830" s="162" t="s">
        <v>3286</v>
      </c>
      <c r="B830" s="162" t="s">
        <v>3287</v>
      </c>
      <c r="C830" s="163">
        <v>0.10979</v>
      </c>
      <c r="D830" s="164">
        <v>95.5</v>
      </c>
      <c r="E830" s="164">
        <v>95.5</v>
      </c>
      <c r="F830" s="164">
        <v>95.9</v>
      </c>
      <c r="G830" s="164">
        <v>99.9</v>
      </c>
      <c r="H830" s="164">
        <v>103.7</v>
      </c>
      <c r="I830" s="164">
        <v>102.6</v>
      </c>
      <c r="J830" s="164">
        <v>103.1</v>
      </c>
      <c r="K830" s="164">
        <v>103</v>
      </c>
      <c r="L830" s="164">
        <v>102.5</v>
      </c>
      <c r="M830" s="164">
        <v>102.3</v>
      </c>
      <c r="N830" s="164">
        <v>102.3</v>
      </c>
      <c r="O830" s="164">
        <v>104.9</v>
      </c>
      <c r="P830" s="164">
        <v>104.9</v>
      </c>
      <c r="Q830" s="164">
        <v>105.9</v>
      </c>
      <c r="R830" s="164">
        <v>107.2</v>
      </c>
      <c r="S830" s="164">
        <v>107.3</v>
      </c>
      <c r="T830" s="164">
        <v>107.3</v>
      </c>
      <c r="U830" s="164">
        <v>107.2</v>
      </c>
      <c r="V830" s="164">
        <v>106.8</v>
      </c>
      <c r="W830" s="164">
        <v>107.3</v>
      </c>
      <c r="X830" s="164">
        <v>107.5</v>
      </c>
      <c r="Y830" s="164">
        <v>106.9</v>
      </c>
      <c r="Z830" s="164">
        <v>104.4</v>
      </c>
      <c r="AA830" s="164">
        <v>102.4</v>
      </c>
      <c r="AB830" s="164">
        <v>101.7</v>
      </c>
      <c r="AC830" s="164">
        <v>101.7</v>
      </c>
      <c r="AD830" s="164">
        <v>104.7</v>
      </c>
      <c r="AE830" s="164">
        <v>102.1</v>
      </c>
      <c r="AF830" s="164">
        <v>99.7</v>
      </c>
      <c r="AG830" s="164">
        <v>100.9</v>
      </c>
      <c r="AH830" s="164">
        <v>99</v>
      </c>
      <c r="AI830" s="164">
        <v>96.7</v>
      </c>
      <c r="AJ830" s="164">
        <v>98.2</v>
      </c>
      <c r="AK830" s="164">
        <v>98.3</v>
      </c>
      <c r="AL830" s="164">
        <v>96.5</v>
      </c>
      <c r="AM830" s="164">
        <v>95.4</v>
      </c>
      <c r="AN830" s="164">
        <v>95</v>
      </c>
      <c r="AO830" s="164">
        <v>95</v>
      </c>
      <c r="AP830" s="164">
        <v>95</v>
      </c>
      <c r="AQ830" s="164">
        <v>94.8</v>
      </c>
      <c r="AR830" s="164">
        <v>94.8</v>
      </c>
      <c r="AS830" s="164">
        <v>95.3</v>
      </c>
      <c r="AT830" s="164">
        <v>95.3</v>
      </c>
      <c r="AU830" s="164">
        <v>97.6</v>
      </c>
      <c r="AV830" s="164">
        <v>97.6</v>
      </c>
      <c r="AW830" s="164">
        <v>97.6</v>
      </c>
      <c r="AX830" s="164">
        <v>97.6</v>
      </c>
      <c r="AY830" s="164">
        <v>95.6</v>
      </c>
      <c r="AZ830" s="164">
        <v>95.6</v>
      </c>
      <c r="BA830" s="164">
        <v>95.6</v>
      </c>
      <c r="BB830" s="164">
        <v>95.6</v>
      </c>
      <c r="BC830" s="164">
        <v>96.9</v>
      </c>
      <c r="BD830" s="164">
        <v>103.4</v>
      </c>
      <c r="BE830" s="164">
        <v>103.3</v>
      </c>
      <c r="BF830" s="164">
        <v>103.3</v>
      </c>
      <c r="BG830" s="164">
        <v>102.5</v>
      </c>
      <c r="BH830" s="164">
        <v>102.5</v>
      </c>
      <c r="BI830" s="164">
        <v>102.6</v>
      </c>
      <c r="BJ830" s="164">
        <v>102.6</v>
      </c>
      <c r="BK830" s="164">
        <v>103.5</v>
      </c>
      <c r="BL830" s="164">
        <v>102.3</v>
      </c>
      <c r="BM830" s="164">
        <v>102.3</v>
      </c>
      <c r="BN830" s="164">
        <v>101.3</v>
      </c>
      <c r="BO830" s="164">
        <v>103.8</v>
      </c>
      <c r="BP830" s="164">
        <v>103.6</v>
      </c>
      <c r="BQ830" s="164">
        <v>104.7</v>
      </c>
      <c r="BR830" s="164">
        <v>104.7</v>
      </c>
      <c r="BS830" s="164">
        <v>104.7</v>
      </c>
      <c r="BT830" s="164">
        <v>105.2</v>
      </c>
      <c r="BU830" s="164">
        <v>105.2</v>
      </c>
      <c r="BV830" s="164">
        <v>105.2</v>
      </c>
      <c r="BW830" s="164">
        <v>105.2</v>
      </c>
      <c r="BX830" s="164">
        <v>105.2</v>
      </c>
      <c r="BY830" s="164">
        <v>105.2</v>
      </c>
      <c r="BZ830" s="164">
        <v>105.2</v>
      </c>
      <c r="CA830" s="164">
        <v>105.3</v>
      </c>
      <c r="CB830" s="164">
        <v>103.9</v>
      </c>
      <c r="CC830" s="164">
        <v>103.8</v>
      </c>
      <c r="CD830" s="164">
        <v>103.6</v>
      </c>
      <c r="CE830" s="164">
        <v>103.4</v>
      </c>
      <c r="CF830" s="164">
        <v>104.3</v>
      </c>
      <c r="CG830" s="164">
        <v>105.8</v>
      </c>
      <c r="CH830" s="164">
        <v>105.2</v>
      </c>
      <c r="CI830" s="164">
        <v>105.8</v>
      </c>
      <c r="CJ830" s="164">
        <v>106.2</v>
      </c>
      <c r="CK830" s="164">
        <v>106.2</v>
      </c>
      <c r="CL830" s="164">
        <v>106.6</v>
      </c>
      <c r="CM830" s="164">
        <v>106.7</v>
      </c>
      <c r="CN830" s="164">
        <v>106.6</v>
      </c>
      <c r="CO830" s="164">
        <v>106.7</v>
      </c>
      <c r="CP830" s="164">
        <v>106.6</v>
      </c>
      <c r="CQ830" s="164">
        <v>106.6</v>
      </c>
      <c r="CR830" s="164">
        <v>106.6</v>
      </c>
      <c r="CS830" s="164">
        <v>107</v>
      </c>
      <c r="CT830" s="164">
        <v>105.8</v>
      </c>
      <c r="CU830" s="164">
        <v>105.2</v>
      </c>
      <c r="CV830" s="164">
        <v>105.2</v>
      </c>
      <c r="CW830" s="164">
        <v>105.3</v>
      </c>
      <c r="CX830" s="164">
        <v>106.3</v>
      </c>
      <c r="CY830" s="164">
        <v>105.7</v>
      </c>
      <c r="CZ830" s="164">
        <v>105.8</v>
      </c>
      <c r="DA830" s="164">
        <v>104.7</v>
      </c>
      <c r="DB830" s="164">
        <v>104.7</v>
      </c>
      <c r="DC830" s="164">
        <v>104.8</v>
      </c>
      <c r="DD830" s="164">
        <v>104.8</v>
      </c>
      <c r="DE830" s="164">
        <v>104.6</v>
      </c>
      <c r="DF830" s="164">
        <v>104.6</v>
      </c>
      <c r="DG830" s="164">
        <v>104</v>
      </c>
      <c r="DH830" s="164">
        <v>104.1</v>
      </c>
      <c r="DI830" s="164">
        <v>104.1</v>
      </c>
      <c r="DJ830" s="164">
        <v>103.8</v>
      </c>
      <c r="DK830" s="164">
        <v>104.5</v>
      </c>
      <c r="DL830" s="164">
        <v>104.9</v>
      </c>
      <c r="DM830" s="164">
        <v>104.3</v>
      </c>
      <c r="DN830" s="164">
        <v>105.1</v>
      </c>
      <c r="DO830" s="164">
        <v>104.9</v>
      </c>
      <c r="DP830" s="164">
        <v>103.8</v>
      </c>
      <c r="DQ830" s="164">
        <v>105.3</v>
      </c>
      <c r="DR830" s="164">
        <v>103.7</v>
      </c>
      <c r="DS830" s="164">
        <v>103.7</v>
      </c>
      <c r="DT830" s="164">
        <v>103.7</v>
      </c>
    </row>
    <row r="831" spans="1:124" x14ac:dyDescent="0.25">
      <c r="A831" s="162" t="s">
        <v>3289</v>
      </c>
      <c r="B831" s="162" t="s">
        <v>3290</v>
      </c>
      <c r="C831" s="163">
        <v>6.3310000000000005E-2</v>
      </c>
      <c r="D831" s="164">
        <v>96</v>
      </c>
      <c r="E831" s="164">
        <v>96</v>
      </c>
      <c r="F831" s="164">
        <v>96.8</v>
      </c>
      <c r="G831" s="164">
        <v>99.7</v>
      </c>
      <c r="H831" s="164">
        <v>101.4</v>
      </c>
      <c r="I831" s="164">
        <v>101.8</v>
      </c>
      <c r="J831" s="164">
        <v>102.8</v>
      </c>
      <c r="K831" s="164">
        <v>102.7</v>
      </c>
      <c r="L831" s="164">
        <v>101.8</v>
      </c>
      <c r="M831" s="164">
        <v>101.5</v>
      </c>
      <c r="N831" s="164">
        <v>101.5</v>
      </c>
      <c r="O831" s="164">
        <v>101.6</v>
      </c>
      <c r="P831" s="164">
        <v>101.6</v>
      </c>
      <c r="Q831" s="164">
        <v>103.3</v>
      </c>
      <c r="R831" s="164">
        <v>103.4</v>
      </c>
      <c r="S831" s="164">
        <v>103.4</v>
      </c>
      <c r="T831" s="164">
        <v>103.5</v>
      </c>
      <c r="U831" s="164">
        <v>103.5</v>
      </c>
      <c r="V831" s="164">
        <v>103.5</v>
      </c>
      <c r="W831" s="164">
        <v>103.5</v>
      </c>
      <c r="X831" s="164">
        <v>103.5</v>
      </c>
      <c r="Y831" s="164">
        <v>103.5</v>
      </c>
      <c r="Z831" s="164">
        <v>97.3</v>
      </c>
      <c r="AA831" s="164">
        <v>98</v>
      </c>
      <c r="AB831" s="164">
        <v>96.8</v>
      </c>
      <c r="AC831" s="164">
        <v>96.8</v>
      </c>
      <c r="AD831" s="164">
        <v>96.9</v>
      </c>
      <c r="AE831" s="164">
        <v>92.4</v>
      </c>
      <c r="AF831" s="164">
        <v>88.2</v>
      </c>
      <c r="AG831" s="164">
        <v>90.3</v>
      </c>
      <c r="AH831" s="164">
        <v>87.1</v>
      </c>
      <c r="AI831" s="164">
        <v>86</v>
      </c>
      <c r="AJ831" s="164">
        <v>85.8</v>
      </c>
      <c r="AK831" s="164">
        <v>86</v>
      </c>
      <c r="AL831" s="164">
        <v>86.2</v>
      </c>
      <c r="AM831" s="164">
        <v>85.9</v>
      </c>
      <c r="AN831" s="164">
        <v>85.3</v>
      </c>
      <c r="AO831" s="164">
        <v>85.3</v>
      </c>
      <c r="AP831" s="164">
        <v>85.3</v>
      </c>
      <c r="AQ831" s="164">
        <v>84.9</v>
      </c>
      <c r="AR831" s="164">
        <v>84.9</v>
      </c>
      <c r="AS831" s="164">
        <v>84.9</v>
      </c>
      <c r="AT831" s="164">
        <v>84.9</v>
      </c>
      <c r="AU831" s="164">
        <v>84.9</v>
      </c>
      <c r="AV831" s="164">
        <v>84.9</v>
      </c>
      <c r="AW831" s="164">
        <v>84.9</v>
      </c>
      <c r="AX831" s="164">
        <v>84.9</v>
      </c>
      <c r="AY831" s="164">
        <v>85.5</v>
      </c>
      <c r="AZ831" s="164">
        <v>85.5</v>
      </c>
      <c r="BA831" s="164">
        <v>85.5</v>
      </c>
      <c r="BB831" s="164">
        <v>85.5</v>
      </c>
      <c r="BC831" s="164">
        <v>87.6</v>
      </c>
      <c r="BD831" s="164">
        <v>93.1</v>
      </c>
      <c r="BE831" s="164">
        <v>93.1</v>
      </c>
      <c r="BF831" s="164">
        <v>93.1</v>
      </c>
      <c r="BG831" s="164">
        <v>91.6</v>
      </c>
      <c r="BH831" s="164">
        <v>91.7</v>
      </c>
      <c r="BI831" s="164">
        <v>91.8</v>
      </c>
      <c r="BJ831" s="164">
        <v>91.8</v>
      </c>
      <c r="BK831" s="164">
        <v>93.8</v>
      </c>
      <c r="BL831" s="164">
        <v>91.7</v>
      </c>
      <c r="BM831" s="164">
        <v>91.7</v>
      </c>
      <c r="BN831" s="164">
        <v>90.1</v>
      </c>
      <c r="BO831" s="164">
        <v>90.1</v>
      </c>
      <c r="BP831" s="164">
        <v>89.9</v>
      </c>
      <c r="BQ831" s="164">
        <v>91.8</v>
      </c>
      <c r="BR831" s="164">
        <v>91.8</v>
      </c>
      <c r="BS831" s="164">
        <v>91.8</v>
      </c>
      <c r="BT831" s="164">
        <v>91.8</v>
      </c>
      <c r="BU831" s="164">
        <v>91.8</v>
      </c>
      <c r="BV831" s="164">
        <v>91.8</v>
      </c>
      <c r="BW831" s="164">
        <v>91.8</v>
      </c>
      <c r="BX831" s="164">
        <v>91.8</v>
      </c>
      <c r="BY831" s="164">
        <v>91.8</v>
      </c>
      <c r="BZ831" s="164">
        <v>91.8</v>
      </c>
      <c r="CA831" s="164">
        <v>92.1</v>
      </c>
      <c r="CB831" s="164">
        <v>89.5</v>
      </c>
      <c r="CC831" s="164">
        <v>89.4</v>
      </c>
      <c r="CD831" s="164">
        <v>89</v>
      </c>
      <c r="CE831" s="164">
        <v>88.8</v>
      </c>
      <c r="CF831" s="164">
        <v>90.2</v>
      </c>
      <c r="CG831" s="164">
        <v>92.9</v>
      </c>
      <c r="CH831" s="164">
        <v>91.9</v>
      </c>
      <c r="CI831" s="164">
        <v>92.8</v>
      </c>
      <c r="CJ831" s="164">
        <v>93.6</v>
      </c>
      <c r="CK831" s="164">
        <v>93.6</v>
      </c>
      <c r="CL831" s="164">
        <v>94.6</v>
      </c>
      <c r="CM831" s="164">
        <v>94.7</v>
      </c>
      <c r="CN831" s="164">
        <v>94.6</v>
      </c>
      <c r="CO831" s="164">
        <v>94.7</v>
      </c>
      <c r="CP831" s="164">
        <v>94.6</v>
      </c>
      <c r="CQ831" s="164">
        <v>94.6</v>
      </c>
      <c r="CR831" s="164">
        <v>94.6</v>
      </c>
      <c r="CS831" s="164">
        <v>95.3</v>
      </c>
      <c r="CT831" s="164">
        <v>94.8</v>
      </c>
      <c r="CU831" s="164">
        <v>93.9</v>
      </c>
      <c r="CV831" s="164">
        <v>93.9</v>
      </c>
      <c r="CW831" s="164">
        <v>94</v>
      </c>
      <c r="CX831" s="164">
        <v>95.8</v>
      </c>
      <c r="CY831" s="164">
        <v>94.7</v>
      </c>
      <c r="CZ831" s="164">
        <v>94.9</v>
      </c>
      <c r="DA831" s="164">
        <v>93</v>
      </c>
      <c r="DB831" s="164">
        <v>93</v>
      </c>
      <c r="DC831" s="164">
        <v>93.1</v>
      </c>
      <c r="DD831" s="164">
        <v>93.2</v>
      </c>
      <c r="DE831" s="164">
        <v>92.8</v>
      </c>
      <c r="DF831" s="164">
        <v>92.8</v>
      </c>
      <c r="DG831" s="164">
        <v>91.8</v>
      </c>
      <c r="DH831" s="164">
        <v>91.9</v>
      </c>
      <c r="DI831" s="164">
        <v>91.9</v>
      </c>
      <c r="DJ831" s="164">
        <v>91.4</v>
      </c>
      <c r="DK831" s="164">
        <v>92.7</v>
      </c>
      <c r="DL831" s="164">
        <v>93.3</v>
      </c>
      <c r="DM831" s="164">
        <v>92.3</v>
      </c>
      <c r="DN831" s="164">
        <v>93.6</v>
      </c>
      <c r="DO831" s="164">
        <v>93.4</v>
      </c>
      <c r="DP831" s="164">
        <v>91.5</v>
      </c>
      <c r="DQ831" s="164">
        <v>94.1</v>
      </c>
      <c r="DR831" s="164">
        <v>91.3</v>
      </c>
      <c r="DS831" s="164">
        <v>91.2</v>
      </c>
      <c r="DT831" s="164">
        <v>91.3</v>
      </c>
    </row>
    <row r="832" spans="1:124" x14ac:dyDescent="0.25">
      <c r="A832" s="162" t="s">
        <v>3292</v>
      </c>
      <c r="B832" s="162" t="s">
        <v>3293</v>
      </c>
      <c r="C832" s="163">
        <v>2.7150000000000001E-2</v>
      </c>
      <c r="D832" s="164">
        <v>100</v>
      </c>
      <c r="E832" s="164">
        <v>100</v>
      </c>
      <c r="F832" s="164">
        <v>100</v>
      </c>
      <c r="G832" s="164">
        <v>100</v>
      </c>
      <c r="H832" s="164">
        <v>100</v>
      </c>
      <c r="I832" s="164">
        <v>100</v>
      </c>
      <c r="J832" s="164">
        <v>99.7</v>
      </c>
      <c r="K832" s="164">
        <v>99.7</v>
      </c>
      <c r="L832" s="164">
        <v>99.7</v>
      </c>
      <c r="M832" s="164">
        <v>99.7</v>
      </c>
      <c r="N832" s="164">
        <v>99.7</v>
      </c>
      <c r="O832" s="164">
        <v>104.6</v>
      </c>
      <c r="P832" s="164">
        <v>104.6</v>
      </c>
      <c r="Q832" s="164">
        <v>104.6</v>
      </c>
      <c r="R832" s="164">
        <v>104.6</v>
      </c>
      <c r="S832" s="164">
        <v>104.6</v>
      </c>
      <c r="T832" s="164">
        <v>104.6</v>
      </c>
      <c r="U832" s="164">
        <v>104.6</v>
      </c>
      <c r="V832" s="164">
        <v>104.6</v>
      </c>
      <c r="W832" s="164">
        <v>104.6</v>
      </c>
      <c r="X832" s="164">
        <v>104.6</v>
      </c>
      <c r="Y832" s="164">
        <v>104.6</v>
      </c>
      <c r="Z832" s="164">
        <v>108.9</v>
      </c>
      <c r="AA832" s="164">
        <v>108.9</v>
      </c>
      <c r="AB832" s="164">
        <v>109.2</v>
      </c>
      <c r="AC832" s="164">
        <v>109.2</v>
      </c>
      <c r="AD832" s="164">
        <v>109.2</v>
      </c>
      <c r="AE832" s="164">
        <v>109.4</v>
      </c>
      <c r="AF832" s="164">
        <v>109.4</v>
      </c>
      <c r="AG832" s="164">
        <v>109.4</v>
      </c>
      <c r="AH832" s="164">
        <v>109.4</v>
      </c>
      <c r="AI832" s="164">
        <v>109.4</v>
      </c>
      <c r="AJ832" s="164">
        <v>109.4</v>
      </c>
      <c r="AK832" s="164">
        <v>109.4</v>
      </c>
      <c r="AL832" s="164">
        <v>109.4</v>
      </c>
      <c r="AM832" s="164">
        <v>109.4</v>
      </c>
      <c r="AN832" s="164">
        <v>109.4</v>
      </c>
      <c r="AO832" s="164">
        <v>109.4</v>
      </c>
      <c r="AP832" s="164">
        <v>109.4</v>
      </c>
      <c r="AQ832" s="164">
        <v>109.4</v>
      </c>
      <c r="AR832" s="164">
        <v>109.4</v>
      </c>
      <c r="AS832" s="164">
        <v>109.4</v>
      </c>
      <c r="AT832" s="164">
        <v>109.4</v>
      </c>
      <c r="AU832" s="164">
        <v>109.4</v>
      </c>
      <c r="AV832" s="164">
        <v>109.4</v>
      </c>
      <c r="AW832" s="164">
        <v>109.4</v>
      </c>
      <c r="AX832" s="164">
        <v>109.4</v>
      </c>
      <c r="AY832" s="164">
        <v>109.4</v>
      </c>
      <c r="AZ832" s="164">
        <v>109.4</v>
      </c>
      <c r="BA832" s="164">
        <v>109.4</v>
      </c>
      <c r="BB832" s="164">
        <v>109.4</v>
      </c>
      <c r="BC832" s="164">
        <v>109.4</v>
      </c>
      <c r="BD832" s="164">
        <v>109.4</v>
      </c>
      <c r="BE832" s="164">
        <v>109.4</v>
      </c>
      <c r="BF832" s="164">
        <v>109.4</v>
      </c>
      <c r="BG832" s="164">
        <v>109.4</v>
      </c>
      <c r="BH832" s="164">
        <v>109.4</v>
      </c>
      <c r="BI832" s="164">
        <v>109.4</v>
      </c>
      <c r="BJ832" s="164">
        <v>109.4</v>
      </c>
      <c r="BK832" s="164">
        <v>109.4</v>
      </c>
      <c r="BL832" s="164">
        <v>109.4</v>
      </c>
      <c r="BM832" s="164">
        <v>109.4</v>
      </c>
      <c r="BN832" s="164">
        <v>109.4</v>
      </c>
      <c r="BO832" s="164">
        <v>109.4</v>
      </c>
      <c r="BP832" s="164">
        <v>109.4</v>
      </c>
      <c r="BQ832" s="164">
        <v>109.4</v>
      </c>
      <c r="BR832" s="164">
        <v>109.4</v>
      </c>
      <c r="BS832" s="164">
        <v>109.4</v>
      </c>
      <c r="BT832" s="164">
        <v>111.3</v>
      </c>
      <c r="BU832" s="164">
        <v>111.3</v>
      </c>
      <c r="BV832" s="164">
        <v>111.3</v>
      </c>
      <c r="BW832" s="164">
        <v>111.3</v>
      </c>
      <c r="BX832" s="164">
        <v>111.3</v>
      </c>
      <c r="BY832" s="164">
        <v>111.3</v>
      </c>
      <c r="BZ832" s="164">
        <v>111.3</v>
      </c>
      <c r="CA832" s="164">
        <v>111.3</v>
      </c>
      <c r="CB832" s="164">
        <v>111.3</v>
      </c>
      <c r="CC832" s="164">
        <v>111.3</v>
      </c>
      <c r="CD832" s="164">
        <v>111.3</v>
      </c>
      <c r="CE832" s="164">
        <v>111.3</v>
      </c>
      <c r="CF832" s="164">
        <v>111.3</v>
      </c>
      <c r="CG832" s="164">
        <v>111.3</v>
      </c>
      <c r="CH832" s="164">
        <v>111.3</v>
      </c>
      <c r="CI832" s="164">
        <v>111.3</v>
      </c>
      <c r="CJ832" s="164">
        <v>111.3</v>
      </c>
      <c r="CK832" s="164">
        <v>111.3</v>
      </c>
      <c r="CL832" s="164">
        <v>111.3</v>
      </c>
      <c r="CM832" s="164">
        <v>111.3</v>
      </c>
      <c r="CN832" s="164">
        <v>111.3</v>
      </c>
      <c r="CO832" s="164">
        <v>111.3</v>
      </c>
      <c r="CP832" s="164">
        <v>111.3</v>
      </c>
      <c r="CQ832" s="164">
        <v>111.3</v>
      </c>
      <c r="CR832" s="164">
        <v>111.3</v>
      </c>
      <c r="CS832" s="164">
        <v>111.3</v>
      </c>
      <c r="CT832" s="164">
        <v>111.3</v>
      </c>
      <c r="CU832" s="164">
        <v>111.3</v>
      </c>
      <c r="CV832" s="164">
        <v>111.3</v>
      </c>
      <c r="CW832" s="164">
        <v>111.3</v>
      </c>
      <c r="CX832" s="164">
        <v>111.3</v>
      </c>
      <c r="CY832" s="164">
        <v>111.3</v>
      </c>
      <c r="CZ832" s="164">
        <v>111.3</v>
      </c>
      <c r="DA832" s="164">
        <v>111.3</v>
      </c>
      <c r="DB832" s="164">
        <v>111.3</v>
      </c>
      <c r="DC832" s="164">
        <v>111.3</v>
      </c>
      <c r="DD832" s="164">
        <v>111.3</v>
      </c>
      <c r="DE832" s="164">
        <v>111.3</v>
      </c>
      <c r="DF832" s="164">
        <v>111.3</v>
      </c>
      <c r="DG832" s="164">
        <v>111.3</v>
      </c>
      <c r="DH832" s="164">
        <v>111.3</v>
      </c>
      <c r="DI832" s="164">
        <v>111.3</v>
      </c>
      <c r="DJ832" s="164">
        <v>111.3</v>
      </c>
      <c r="DK832" s="164">
        <v>111.3</v>
      </c>
      <c r="DL832" s="164">
        <v>111.3</v>
      </c>
      <c r="DM832" s="164">
        <v>111.3</v>
      </c>
      <c r="DN832" s="164">
        <v>111.3</v>
      </c>
      <c r="DO832" s="164">
        <v>111.3</v>
      </c>
      <c r="DP832" s="164">
        <v>111.3</v>
      </c>
      <c r="DQ832" s="164">
        <v>111.3</v>
      </c>
      <c r="DR832" s="164">
        <v>111.3</v>
      </c>
      <c r="DS832" s="164">
        <v>111.3</v>
      </c>
      <c r="DT832" s="164">
        <v>111.3</v>
      </c>
    </row>
    <row r="833" spans="1:124" x14ac:dyDescent="0.25">
      <c r="A833" s="162" t="s">
        <v>3295</v>
      </c>
      <c r="B833" s="162" t="s">
        <v>3296</v>
      </c>
      <c r="C833" s="163">
        <v>1.891E-2</v>
      </c>
      <c r="D833" s="164">
        <v>87.1</v>
      </c>
      <c r="E833" s="164">
        <v>87.1</v>
      </c>
      <c r="F833" s="164">
        <v>87.1</v>
      </c>
      <c r="G833" s="164">
        <v>100.6</v>
      </c>
      <c r="H833" s="164">
        <v>116.7</v>
      </c>
      <c r="I833" s="164">
        <v>109</v>
      </c>
      <c r="J833" s="164">
        <v>109</v>
      </c>
      <c r="K833" s="164">
        <v>109</v>
      </c>
      <c r="L833" s="164">
        <v>109</v>
      </c>
      <c r="M833" s="164">
        <v>109</v>
      </c>
      <c r="N833" s="164">
        <v>109</v>
      </c>
      <c r="O833" s="164">
        <v>116.6</v>
      </c>
      <c r="P833" s="164">
        <v>116.6</v>
      </c>
      <c r="Q833" s="164">
        <v>116.6</v>
      </c>
      <c r="R833" s="164">
        <v>124.1</v>
      </c>
      <c r="S833" s="164">
        <v>124.1</v>
      </c>
      <c r="T833" s="164">
        <v>124.1</v>
      </c>
      <c r="U833" s="164">
        <v>123.1</v>
      </c>
      <c r="V833" s="164">
        <v>120.8</v>
      </c>
      <c r="W833" s="164">
        <v>124.1</v>
      </c>
      <c r="X833" s="164">
        <v>125.2</v>
      </c>
      <c r="Y833" s="164">
        <v>121.8</v>
      </c>
      <c r="Z833" s="164">
        <v>121.8</v>
      </c>
      <c r="AA833" s="164">
        <v>107.4</v>
      </c>
      <c r="AB833" s="164">
        <v>107.4</v>
      </c>
      <c r="AC833" s="164">
        <v>107.4</v>
      </c>
      <c r="AD833" s="164">
        <v>124.1</v>
      </c>
      <c r="AE833" s="164">
        <v>124.1</v>
      </c>
      <c r="AF833" s="164">
        <v>124.1</v>
      </c>
      <c r="AG833" s="164">
        <v>124.1</v>
      </c>
      <c r="AH833" s="164">
        <v>124.1</v>
      </c>
      <c r="AI833" s="164">
        <v>114.3</v>
      </c>
      <c r="AJ833" s="164">
        <v>123.6</v>
      </c>
      <c r="AK833" s="164">
        <v>123.6</v>
      </c>
      <c r="AL833" s="164">
        <v>112.4</v>
      </c>
      <c r="AM833" s="164">
        <v>107</v>
      </c>
      <c r="AN833" s="164">
        <v>107</v>
      </c>
      <c r="AO833" s="164">
        <v>107</v>
      </c>
      <c r="AP833" s="164">
        <v>107</v>
      </c>
      <c r="AQ833" s="164">
        <v>107</v>
      </c>
      <c r="AR833" s="164">
        <v>107</v>
      </c>
      <c r="AS833" s="164">
        <v>109.7</v>
      </c>
      <c r="AT833" s="164">
        <v>109.7</v>
      </c>
      <c r="AU833" s="164">
        <v>123</v>
      </c>
      <c r="AV833" s="164">
        <v>123</v>
      </c>
      <c r="AW833" s="164">
        <v>123</v>
      </c>
      <c r="AX833" s="164">
        <v>123</v>
      </c>
      <c r="AY833" s="164">
        <v>109.7</v>
      </c>
      <c r="AZ833" s="164">
        <v>109.7</v>
      </c>
      <c r="BA833" s="164">
        <v>109.7</v>
      </c>
      <c r="BB833" s="164">
        <v>109.7</v>
      </c>
      <c r="BC833" s="164">
        <v>109.7</v>
      </c>
      <c r="BD833" s="164">
        <v>129.19999999999999</v>
      </c>
      <c r="BE833" s="164">
        <v>129.19999999999999</v>
      </c>
      <c r="BF833" s="164">
        <v>129.19999999999999</v>
      </c>
      <c r="BG833" s="164">
        <v>129.19999999999999</v>
      </c>
      <c r="BH833" s="164">
        <v>129.19999999999999</v>
      </c>
      <c r="BI833" s="164">
        <v>129.19999999999999</v>
      </c>
      <c r="BJ833" s="164">
        <v>129.19999999999999</v>
      </c>
      <c r="BK833" s="164">
        <v>127.5</v>
      </c>
      <c r="BL833" s="164">
        <v>127.5</v>
      </c>
      <c r="BM833" s="164">
        <v>127.5</v>
      </c>
      <c r="BN833" s="164">
        <v>127.5</v>
      </c>
      <c r="BO833" s="164">
        <v>141.5</v>
      </c>
      <c r="BP833" s="164">
        <v>141.5</v>
      </c>
      <c r="BQ833" s="164">
        <v>141.5</v>
      </c>
      <c r="BR833" s="164">
        <v>141.5</v>
      </c>
      <c r="BS833" s="164">
        <v>141.5</v>
      </c>
      <c r="BT833" s="164">
        <v>141.5</v>
      </c>
      <c r="BU833" s="164">
        <v>141.5</v>
      </c>
      <c r="BV833" s="164">
        <v>141.5</v>
      </c>
      <c r="BW833" s="164">
        <v>141.5</v>
      </c>
      <c r="BX833" s="164">
        <v>141.5</v>
      </c>
      <c r="BY833" s="164">
        <v>141.5</v>
      </c>
      <c r="BZ833" s="164">
        <v>141.5</v>
      </c>
      <c r="CA833" s="164">
        <v>141.5</v>
      </c>
      <c r="CB833" s="164">
        <v>141.5</v>
      </c>
      <c r="CC833" s="164">
        <v>141.5</v>
      </c>
      <c r="CD833" s="164">
        <v>141.5</v>
      </c>
      <c r="CE833" s="164">
        <v>141.5</v>
      </c>
      <c r="CF833" s="164">
        <v>141.5</v>
      </c>
      <c r="CG833" s="164">
        <v>141.5</v>
      </c>
      <c r="CH833" s="164">
        <v>141.5</v>
      </c>
      <c r="CI833" s="164">
        <v>141.5</v>
      </c>
      <c r="CJ833" s="164">
        <v>141.5</v>
      </c>
      <c r="CK833" s="164">
        <v>141.5</v>
      </c>
      <c r="CL833" s="164">
        <v>140.4</v>
      </c>
      <c r="CM833" s="164">
        <v>140.4</v>
      </c>
      <c r="CN833" s="164">
        <v>140.4</v>
      </c>
      <c r="CO833" s="164">
        <v>140.4</v>
      </c>
      <c r="CP833" s="164">
        <v>140.4</v>
      </c>
      <c r="CQ833" s="164">
        <v>140.4</v>
      </c>
      <c r="CR833" s="164">
        <v>140.4</v>
      </c>
      <c r="CS833" s="164">
        <v>140.4</v>
      </c>
      <c r="CT833" s="164">
        <v>134.69999999999999</v>
      </c>
      <c r="CU833" s="164">
        <v>134.69999999999999</v>
      </c>
      <c r="CV833" s="164">
        <v>134.69999999999999</v>
      </c>
      <c r="CW833" s="164">
        <v>134.69999999999999</v>
      </c>
      <c r="CX833" s="164">
        <v>134.69999999999999</v>
      </c>
      <c r="CY833" s="164">
        <v>134.69999999999999</v>
      </c>
      <c r="CZ833" s="164">
        <v>134.69999999999999</v>
      </c>
      <c r="DA833" s="164">
        <v>134.69999999999999</v>
      </c>
      <c r="DB833" s="164">
        <v>134.69999999999999</v>
      </c>
      <c r="DC833" s="164">
        <v>134.69999999999999</v>
      </c>
      <c r="DD833" s="164">
        <v>134.69999999999999</v>
      </c>
      <c r="DE833" s="164">
        <v>134.69999999999999</v>
      </c>
      <c r="DF833" s="164">
        <v>134.69999999999999</v>
      </c>
      <c r="DG833" s="164">
        <v>134.69999999999999</v>
      </c>
      <c r="DH833" s="164">
        <v>134.69999999999999</v>
      </c>
      <c r="DI833" s="164">
        <v>134.69999999999999</v>
      </c>
      <c r="DJ833" s="164">
        <v>134.69999999999999</v>
      </c>
      <c r="DK833" s="164">
        <v>134.69999999999999</v>
      </c>
      <c r="DL833" s="164">
        <v>134.69999999999999</v>
      </c>
      <c r="DM833" s="164">
        <v>134.69999999999999</v>
      </c>
      <c r="DN833" s="164">
        <v>134.69999999999999</v>
      </c>
      <c r="DO833" s="164">
        <v>134.69999999999999</v>
      </c>
      <c r="DP833" s="164">
        <v>134.69999999999999</v>
      </c>
      <c r="DQ833" s="164">
        <v>134.69999999999999</v>
      </c>
      <c r="DR833" s="164">
        <v>134.69999999999999</v>
      </c>
      <c r="DS833" s="164">
        <v>134.69999999999999</v>
      </c>
      <c r="DT833" s="164">
        <v>134.69999999999999</v>
      </c>
    </row>
    <row r="834" spans="1:124" x14ac:dyDescent="0.25">
      <c r="A834" s="162" t="s">
        <v>3298</v>
      </c>
      <c r="B834" s="162" t="s">
        <v>3299</v>
      </c>
      <c r="C834" s="163">
        <v>4.2000000000000002E-4</v>
      </c>
      <c r="D834" s="164">
        <v>101.9</v>
      </c>
      <c r="E834" s="164">
        <v>101.8</v>
      </c>
      <c r="F834" s="164">
        <v>101.6</v>
      </c>
      <c r="G834" s="164">
        <v>102</v>
      </c>
      <c r="H834" s="164">
        <v>101.4</v>
      </c>
      <c r="I834" s="164">
        <v>100.6</v>
      </c>
      <c r="J834" s="164">
        <v>100.2</v>
      </c>
      <c r="K834" s="164">
        <v>100.3</v>
      </c>
      <c r="L834" s="164">
        <v>101</v>
      </c>
      <c r="M834" s="164">
        <v>100.2</v>
      </c>
      <c r="N834" s="164">
        <v>100.2</v>
      </c>
      <c r="O834" s="164">
        <v>100.2</v>
      </c>
      <c r="P834" s="164">
        <v>102.6</v>
      </c>
      <c r="Q834" s="164">
        <v>104.4</v>
      </c>
      <c r="R834" s="164">
        <v>104.4</v>
      </c>
      <c r="S834" s="164">
        <v>105.1</v>
      </c>
      <c r="T834" s="164">
        <v>105.3</v>
      </c>
      <c r="U834" s="164">
        <v>105.4</v>
      </c>
      <c r="V834" s="164">
        <v>105.3</v>
      </c>
      <c r="W834" s="164">
        <v>105.3</v>
      </c>
      <c r="X834" s="164">
        <v>105.3</v>
      </c>
      <c r="Y834" s="164">
        <v>105.3</v>
      </c>
      <c r="Z834" s="164">
        <v>105.3</v>
      </c>
      <c r="AA834" s="164">
        <v>105.3</v>
      </c>
      <c r="AB834" s="164">
        <v>105.3</v>
      </c>
      <c r="AC834" s="164">
        <v>105.3</v>
      </c>
      <c r="AD834" s="164">
        <v>106.8</v>
      </c>
      <c r="AE834" s="164">
        <v>106.8</v>
      </c>
      <c r="AF834" s="164">
        <v>106.8</v>
      </c>
      <c r="AG834" s="164">
        <v>105.3</v>
      </c>
      <c r="AH834" s="164">
        <v>102.8</v>
      </c>
      <c r="AI834" s="164">
        <v>106.2</v>
      </c>
      <c r="AJ834" s="164">
        <v>109</v>
      </c>
      <c r="AK834" s="164">
        <v>99</v>
      </c>
      <c r="AL834" s="164">
        <v>99</v>
      </c>
      <c r="AM834" s="164">
        <v>104.3</v>
      </c>
      <c r="AN834" s="164">
        <v>103.4</v>
      </c>
      <c r="AO834" s="164">
        <v>105</v>
      </c>
      <c r="AP834" s="164">
        <v>102.3</v>
      </c>
      <c r="AQ834" s="164">
        <v>100.7</v>
      </c>
      <c r="AR834" s="164">
        <v>103.2</v>
      </c>
      <c r="AS834" s="164">
        <v>101.7</v>
      </c>
      <c r="AT834" s="164">
        <v>101.7</v>
      </c>
      <c r="AU834" s="164">
        <v>102.1</v>
      </c>
      <c r="AV834" s="164">
        <v>102.7</v>
      </c>
      <c r="AW834" s="164">
        <v>102.7</v>
      </c>
      <c r="AX834" s="164">
        <v>101.8</v>
      </c>
      <c r="AY834" s="164">
        <v>99.2</v>
      </c>
      <c r="AZ834" s="164">
        <v>96.7</v>
      </c>
      <c r="BA834" s="164">
        <v>98.8</v>
      </c>
      <c r="BB834" s="164">
        <v>100.3</v>
      </c>
      <c r="BC834" s="164">
        <v>101.8</v>
      </c>
      <c r="BD834" s="164">
        <v>102.8</v>
      </c>
      <c r="BE834" s="164">
        <v>97</v>
      </c>
      <c r="BF834" s="164">
        <v>96.2</v>
      </c>
      <c r="BG834" s="164">
        <v>95.3</v>
      </c>
      <c r="BH834" s="164">
        <v>95.3</v>
      </c>
      <c r="BI834" s="164">
        <v>95.3</v>
      </c>
      <c r="BJ834" s="164">
        <v>95.3</v>
      </c>
      <c r="BK834" s="164">
        <v>95.3</v>
      </c>
      <c r="BL834" s="164">
        <v>95.3</v>
      </c>
      <c r="BM834" s="164">
        <v>95.3</v>
      </c>
      <c r="BN834" s="164">
        <v>95.3</v>
      </c>
      <c r="BO834" s="164">
        <v>95.3</v>
      </c>
      <c r="BP834" s="164">
        <v>95.3</v>
      </c>
      <c r="BQ834" s="164">
        <v>95.3</v>
      </c>
      <c r="BR834" s="164">
        <v>95.3</v>
      </c>
      <c r="BS834" s="164">
        <v>95.3</v>
      </c>
      <c r="BT834" s="164">
        <v>95.3</v>
      </c>
      <c r="BU834" s="164">
        <v>95.3</v>
      </c>
      <c r="BV834" s="164">
        <v>97.2</v>
      </c>
      <c r="BW834" s="164">
        <v>93.1</v>
      </c>
      <c r="BX834" s="164">
        <v>93.1</v>
      </c>
      <c r="BY834" s="164">
        <v>93.1</v>
      </c>
      <c r="BZ834" s="164">
        <v>92.9</v>
      </c>
      <c r="CA834" s="164">
        <v>93.3</v>
      </c>
      <c r="CB834" s="164">
        <v>93.2</v>
      </c>
      <c r="CC834" s="164">
        <v>94.1</v>
      </c>
      <c r="CD834" s="164">
        <v>95.2</v>
      </c>
      <c r="CE834" s="164">
        <v>93.6</v>
      </c>
      <c r="CF834" s="164">
        <v>93.7</v>
      </c>
      <c r="CG834" s="164">
        <v>93.6</v>
      </c>
      <c r="CH834" s="164">
        <v>94.8</v>
      </c>
      <c r="CI834" s="164">
        <v>94.7</v>
      </c>
      <c r="CJ834" s="164">
        <v>92.6</v>
      </c>
      <c r="CK834" s="164">
        <v>92.6</v>
      </c>
      <c r="CL834" s="164">
        <v>92.6</v>
      </c>
      <c r="CM834" s="164">
        <v>92.6</v>
      </c>
      <c r="CN834" s="164">
        <v>92.6</v>
      </c>
      <c r="CO834" s="164">
        <v>92.6</v>
      </c>
      <c r="CP834" s="164">
        <v>92.6</v>
      </c>
      <c r="CQ834" s="164">
        <v>92.6</v>
      </c>
      <c r="CR834" s="164">
        <v>92.6</v>
      </c>
      <c r="CS834" s="164">
        <v>92.6</v>
      </c>
      <c r="CT834" s="164">
        <v>92.6</v>
      </c>
      <c r="CU834" s="164">
        <v>92.6</v>
      </c>
      <c r="CV834" s="164">
        <v>92.6</v>
      </c>
      <c r="CW834" s="164">
        <v>92.6</v>
      </c>
      <c r="CX834" s="164">
        <v>92.6</v>
      </c>
      <c r="CY834" s="164">
        <v>92.6</v>
      </c>
      <c r="CZ834" s="164">
        <v>92.6</v>
      </c>
      <c r="DA834" s="164">
        <v>92.6</v>
      </c>
      <c r="DB834" s="164">
        <v>92.6</v>
      </c>
      <c r="DC834" s="164">
        <v>92.3</v>
      </c>
      <c r="DD834" s="164">
        <v>92.4</v>
      </c>
      <c r="DE834" s="164">
        <v>92.4</v>
      </c>
      <c r="DF834" s="164">
        <v>91.9</v>
      </c>
      <c r="DG834" s="164">
        <v>93.6</v>
      </c>
      <c r="DH834" s="164">
        <v>92.6</v>
      </c>
      <c r="DI834" s="164">
        <v>92.3</v>
      </c>
      <c r="DJ834" s="164">
        <v>93.6</v>
      </c>
      <c r="DK834" s="164">
        <v>91.9</v>
      </c>
      <c r="DL834" s="164">
        <v>95.3</v>
      </c>
      <c r="DM834" s="164">
        <v>92.3</v>
      </c>
      <c r="DN834" s="164">
        <v>91.9</v>
      </c>
      <c r="DO834" s="164">
        <v>94.8</v>
      </c>
      <c r="DP834" s="164">
        <v>94.8</v>
      </c>
      <c r="DQ834" s="164">
        <v>95.5</v>
      </c>
      <c r="DR834" s="164">
        <v>94.8</v>
      </c>
      <c r="DS834" s="164">
        <v>95.4</v>
      </c>
      <c r="DT834" s="164">
        <v>95.5</v>
      </c>
    </row>
    <row r="835" spans="1:124" x14ac:dyDescent="0.25">
      <c r="A835" s="162" t="s">
        <v>3301</v>
      </c>
      <c r="B835" s="162" t="s">
        <v>3302</v>
      </c>
      <c r="C835" s="163">
        <v>1.3020499999999999</v>
      </c>
      <c r="D835" s="164">
        <v>98.4</v>
      </c>
      <c r="E835" s="164">
        <v>100.9</v>
      </c>
      <c r="F835" s="164">
        <v>102.4</v>
      </c>
      <c r="G835" s="164">
        <v>103.3</v>
      </c>
      <c r="H835" s="164">
        <v>101.7</v>
      </c>
      <c r="I835" s="164">
        <v>102.3</v>
      </c>
      <c r="J835" s="164">
        <v>103</v>
      </c>
      <c r="K835" s="164">
        <v>99.8</v>
      </c>
      <c r="L835" s="164">
        <v>97.5</v>
      </c>
      <c r="M835" s="164">
        <v>102.9</v>
      </c>
      <c r="N835" s="164">
        <v>99.2</v>
      </c>
      <c r="O835" s="164">
        <v>98.4</v>
      </c>
      <c r="P835" s="164">
        <v>97.1</v>
      </c>
      <c r="Q835" s="164">
        <v>100.1</v>
      </c>
      <c r="R835" s="164">
        <v>101.5</v>
      </c>
      <c r="S835" s="164">
        <v>101.1</v>
      </c>
      <c r="T835" s="164">
        <v>101.1</v>
      </c>
      <c r="U835" s="164">
        <v>100.5</v>
      </c>
      <c r="V835" s="164">
        <v>98.1</v>
      </c>
      <c r="W835" s="164">
        <v>97</v>
      </c>
      <c r="X835" s="164">
        <v>96.6</v>
      </c>
      <c r="Y835" s="164">
        <v>99.2</v>
      </c>
      <c r="Z835" s="164">
        <v>95</v>
      </c>
      <c r="AA835" s="164">
        <v>98.5</v>
      </c>
      <c r="AB835" s="164">
        <v>97.8</v>
      </c>
      <c r="AC835" s="164">
        <v>100.2</v>
      </c>
      <c r="AD835" s="164">
        <v>101.5</v>
      </c>
      <c r="AE835" s="164">
        <v>100.6</v>
      </c>
      <c r="AF835" s="164">
        <v>104.5</v>
      </c>
      <c r="AG835" s="164">
        <v>106.9</v>
      </c>
      <c r="AH835" s="164">
        <v>106.6</v>
      </c>
      <c r="AI835" s="164">
        <v>102.7</v>
      </c>
      <c r="AJ835" s="164">
        <v>95.2</v>
      </c>
      <c r="AK835" s="164">
        <v>103.1</v>
      </c>
      <c r="AL835" s="164">
        <v>98.7</v>
      </c>
      <c r="AM835" s="164">
        <v>98.6</v>
      </c>
      <c r="AN835" s="164">
        <v>97</v>
      </c>
      <c r="AO835" s="164">
        <v>98.8</v>
      </c>
      <c r="AP835" s="164">
        <v>101.2</v>
      </c>
      <c r="AQ835" s="164">
        <v>101.5</v>
      </c>
      <c r="AR835" s="164">
        <v>103.1</v>
      </c>
      <c r="AS835" s="164">
        <v>103.2</v>
      </c>
      <c r="AT835" s="164">
        <v>102.3</v>
      </c>
      <c r="AU835" s="164">
        <v>101</v>
      </c>
      <c r="AV835" s="164">
        <v>101</v>
      </c>
      <c r="AW835" s="164">
        <v>102.3</v>
      </c>
      <c r="AX835" s="164">
        <v>101.6</v>
      </c>
      <c r="AY835" s="164">
        <v>100.3</v>
      </c>
      <c r="AZ835" s="164">
        <v>98.9</v>
      </c>
      <c r="BA835" s="164">
        <v>99.6</v>
      </c>
      <c r="BB835" s="164">
        <v>102</v>
      </c>
      <c r="BC835" s="164">
        <v>100.3</v>
      </c>
      <c r="BD835" s="164">
        <v>102.7</v>
      </c>
      <c r="BE835" s="164">
        <v>102.7</v>
      </c>
      <c r="BF835" s="164">
        <v>102.7</v>
      </c>
      <c r="BG835" s="164">
        <v>103.8</v>
      </c>
      <c r="BH835" s="164">
        <v>104.7</v>
      </c>
      <c r="BI835" s="164">
        <v>105.9</v>
      </c>
      <c r="BJ835" s="164">
        <v>104.9</v>
      </c>
      <c r="BK835" s="164">
        <v>105.1</v>
      </c>
      <c r="BL835" s="164">
        <v>102.8</v>
      </c>
      <c r="BM835" s="164">
        <v>104</v>
      </c>
      <c r="BN835" s="164">
        <v>104.3</v>
      </c>
      <c r="BO835" s="164">
        <v>104.2</v>
      </c>
      <c r="BP835" s="164">
        <v>104.1</v>
      </c>
      <c r="BQ835" s="164">
        <v>104.6</v>
      </c>
      <c r="BR835" s="164">
        <v>105.8</v>
      </c>
      <c r="BS835" s="164">
        <v>106.1</v>
      </c>
      <c r="BT835" s="164">
        <v>107</v>
      </c>
      <c r="BU835" s="164">
        <v>107.5</v>
      </c>
      <c r="BV835" s="164">
        <v>107.8</v>
      </c>
      <c r="BW835" s="164">
        <v>105.2</v>
      </c>
      <c r="BX835" s="164">
        <v>105.1</v>
      </c>
      <c r="BY835" s="164">
        <v>105.2</v>
      </c>
      <c r="BZ835" s="164">
        <v>105.4</v>
      </c>
      <c r="CA835" s="164">
        <v>106.1</v>
      </c>
      <c r="CB835" s="164">
        <v>105.6</v>
      </c>
      <c r="CC835" s="164">
        <v>106.4</v>
      </c>
      <c r="CD835" s="164">
        <v>106.8</v>
      </c>
      <c r="CE835" s="164">
        <v>107</v>
      </c>
      <c r="CF835" s="164">
        <v>107.5</v>
      </c>
      <c r="CG835" s="164">
        <v>107.9</v>
      </c>
      <c r="CH835" s="164">
        <v>107.9</v>
      </c>
      <c r="CI835" s="164">
        <v>108.3</v>
      </c>
      <c r="CJ835" s="164">
        <v>109.4</v>
      </c>
      <c r="CK835" s="164">
        <v>112.9</v>
      </c>
      <c r="CL835" s="164">
        <v>113</v>
      </c>
      <c r="CM835" s="164">
        <v>113.8</v>
      </c>
      <c r="CN835" s="164">
        <v>113.9</v>
      </c>
      <c r="CO835" s="164">
        <v>114.3</v>
      </c>
      <c r="CP835" s="164">
        <v>114.4</v>
      </c>
      <c r="CQ835" s="164">
        <v>114.7</v>
      </c>
      <c r="CR835" s="164">
        <v>114.7</v>
      </c>
      <c r="CS835" s="164">
        <v>115.2</v>
      </c>
      <c r="CT835" s="164">
        <v>117.6</v>
      </c>
      <c r="CU835" s="164">
        <v>117.6</v>
      </c>
      <c r="CV835" s="164">
        <v>117.6</v>
      </c>
      <c r="CW835" s="164">
        <v>122.2</v>
      </c>
      <c r="CX835" s="164">
        <v>122.6</v>
      </c>
      <c r="CY835" s="164">
        <v>124</v>
      </c>
      <c r="CZ835" s="164">
        <v>124.5</v>
      </c>
      <c r="DA835" s="164">
        <v>124.9</v>
      </c>
      <c r="DB835" s="164">
        <v>125.6</v>
      </c>
      <c r="DC835" s="164">
        <v>126.5</v>
      </c>
      <c r="DD835" s="164">
        <v>126.1</v>
      </c>
      <c r="DE835" s="164">
        <v>127.1</v>
      </c>
      <c r="DF835" s="164">
        <v>127.7</v>
      </c>
      <c r="DG835" s="164">
        <v>127.5</v>
      </c>
      <c r="DH835" s="164">
        <v>127.5</v>
      </c>
      <c r="DI835" s="164">
        <v>129</v>
      </c>
      <c r="DJ835" s="164">
        <v>127.3</v>
      </c>
      <c r="DK835" s="164">
        <v>129.69999999999999</v>
      </c>
      <c r="DL835" s="164">
        <v>130.1</v>
      </c>
      <c r="DM835" s="164">
        <v>131</v>
      </c>
      <c r="DN835" s="164">
        <v>131.80000000000001</v>
      </c>
      <c r="DO835" s="164">
        <v>132.19999999999999</v>
      </c>
      <c r="DP835" s="164">
        <v>132.80000000000001</v>
      </c>
      <c r="DQ835" s="164">
        <v>133.1</v>
      </c>
      <c r="DR835" s="164">
        <v>133.6</v>
      </c>
      <c r="DS835" s="164">
        <v>133.6</v>
      </c>
      <c r="DT835" s="164">
        <v>134.19999999999999</v>
      </c>
    </row>
    <row r="836" spans="1:124" x14ac:dyDescent="0.25">
      <c r="A836" s="162" t="s">
        <v>3304</v>
      </c>
      <c r="B836" s="162" t="s">
        <v>3305</v>
      </c>
      <c r="C836" s="163">
        <v>1.1660999999999999</v>
      </c>
      <c r="D836" s="164">
        <v>98</v>
      </c>
      <c r="E836" s="164">
        <v>100.7</v>
      </c>
      <c r="F836" s="164">
        <v>102.2</v>
      </c>
      <c r="G836" s="164">
        <v>103.2</v>
      </c>
      <c r="H836" s="164">
        <v>101.7</v>
      </c>
      <c r="I836" s="164">
        <v>102.3</v>
      </c>
      <c r="J836" s="164">
        <v>102.9</v>
      </c>
      <c r="K836" s="164">
        <v>99.8</v>
      </c>
      <c r="L836" s="164">
        <v>97.4</v>
      </c>
      <c r="M836" s="164">
        <v>102.8</v>
      </c>
      <c r="N836" s="164">
        <v>99</v>
      </c>
      <c r="O836" s="164">
        <v>98.2</v>
      </c>
      <c r="P836" s="164">
        <v>96.8</v>
      </c>
      <c r="Q836" s="164">
        <v>100</v>
      </c>
      <c r="R836" s="164">
        <v>101.5</v>
      </c>
      <c r="S836" s="164">
        <v>101.1</v>
      </c>
      <c r="T836" s="164">
        <v>101</v>
      </c>
      <c r="U836" s="164">
        <v>100.4</v>
      </c>
      <c r="V836" s="164">
        <v>98.1</v>
      </c>
      <c r="W836" s="164">
        <v>97.1</v>
      </c>
      <c r="X836" s="164">
        <v>96.8</v>
      </c>
      <c r="Y836" s="164">
        <v>99.4</v>
      </c>
      <c r="Z836" s="164">
        <v>95</v>
      </c>
      <c r="AA836" s="164">
        <v>98.7</v>
      </c>
      <c r="AB836" s="164">
        <v>98.2</v>
      </c>
      <c r="AC836" s="164">
        <v>100.6</v>
      </c>
      <c r="AD836" s="164">
        <v>102.1</v>
      </c>
      <c r="AE836" s="164">
        <v>101.1</v>
      </c>
      <c r="AF836" s="164">
        <v>105.1</v>
      </c>
      <c r="AG836" s="164">
        <v>107.2</v>
      </c>
      <c r="AH836" s="164">
        <v>106.9</v>
      </c>
      <c r="AI836" s="164">
        <v>102.8</v>
      </c>
      <c r="AJ836" s="164">
        <v>94.6</v>
      </c>
      <c r="AK836" s="164">
        <v>103.2</v>
      </c>
      <c r="AL836" s="164">
        <v>98.5</v>
      </c>
      <c r="AM836" s="164">
        <v>98.4</v>
      </c>
      <c r="AN836" s="164">
        <v>96.7</v>
      </c>
      <c r="AO836" s="164">
        <v>98.7</v>
      </c>
      <c r="AP836" s="164">
        <v>101.1</v>
      </c>
      <c r="AQ836" s="164">
        <v>101.5</v>
      </c>
      <c r="AR836" s="164">
        <v>103.4</v>
      </c>
      <c r="AS836" s="164">
        <v>103.5</v>
      </c>
      <c r="AT836" s="164">
        <v>102.3</v>
      </c>
      <c r="AU836" s="164">
        <v>101.5</v>
      </c>
      <c r="AV836" s="164">
        <v>101.6</v>
      </c>
      <c r="AW836" s="164">
        <v>103.1</v>
      </c>
      <c r="AX836" s="164">
        <v>102.4</v>
      </c>
      <c r="AY836" s="164">
        <v>100.5</v>
      </c>
      <c r="AZ836" s="164">
        <v>99</v>
      </c>
      <c r="BA836" s="164">
        <v>99.8</v>
      </c>
      <c r="BB836" s="164">
        <v>102.5</v>
      </c>
      <c r="BC836" s="164">
        <v>100.6</v>
      </c>
      <c r="BD836" s="164">
        <v>103.4</v>
      </c>
      <c r="BE836" s="164">
        <v>103.4</v>
      </c>
      <c r="BF836" s="164">
        <v>103.4</v>
      </c>
      <c r="BG836" s="164">
        <v>104</v>
      </c>
      <c r="BH836" s="164">
        <v>105</v>
      </c>
      <c r="BI836" s="164">
        <v>106.3</v>
      </c>
      <c r="BJ836" s="164">
        <v>105.2</v>
      </c>
      <c r="BK836" s="164">
        <v>105.3</v>
      </c>
      <c r="BL836" s="164">
        <v>102.7</v>
      </c>
      <c r="BM836" s="164">
        <v>104.2</v>
      </c>
      <c r="BN836" s="164">
        <v>104.5</v>
      </c>
      <c r="BO836" s="164">
        <v>104.4</v>
      </c>
      <c r="BP836" s="164">
        <v>104.4</v>
      </c>
      <c r="BQ836" s="164">
        <v>105</v>
      </c>
      <c r="BR836" s="164">
        <v>106.3</v>
      </c>
      <c r="BS836" s="164">
        <v>106.7</v>
      </c>
      <c r="BT836" s="164">
        <v>107.6</v>
      </c>
      <c r="BU836" s="164">
        <v>108.2</v>
      </c>
      <c r="BV836" s="164">
        <v>108.3</v>
      </c>
      <c r="BW836" s="164">
        <v>105.4</v>
      </c>
      <c r="BX836" s="164">
        <v>105.2</v>
      </c>
      <c r="BY836" s="164">
        <v>105.4</v>
      </c>
      <c r="BZ836" s="164">
        <v>105.6</v>
      </c>
      <c r="CA836" s="164">
        <v>106.2</v>
      </c>
      <c r="CB836" s="164">
        <v>105.7</v>
      </c>
      <c r="CC836" s="164">
        <v>106.5</v>
      </c>
      <c r="CD836" s="164">
        <v>107.1</v>
      </c>
      <c r="CE836" s="164">
        <v>107.4</v>
      </c>
      <c r="CF836" s="164">
        <v>107.9</v>
      </c>
      <c r="CG836" s="164">
        <v>108.5</v>
      </c>
      <c r="CH836" s="164">
        <v>108.3</v>
      </c>
      <c r="CI836" s="164">
        <v>108.7</v>
      </c>
      <c r="CJ836" s="164">
        <v>109.9</v>
      </c>
      <c r="CK836" s="164">
        <v>113.9</v>
      </c>
      <c r="CL836" s="164">
        <v>113.9</v>
      </c>
      <c r="CM836" s="164">
        <v>114.8</v>
      </c>
      <c r="CN836" s="164">
        <v>114.8</v>
      </c>
      <c r="CO836" s="164">
        <v>115.1</v>
      </c>
      <c r="CP836" s="164">
        <v>115.3</v>
      </c>
      <c r="CQ836" s="164">
        <v>115.5</v>
      </c>
      <c r="CR836" s="164">
        <v>115.6</v>
      </c>
      <c r="CS836" s="164">
        <v>115.9</v>
      </c>
      <c r="CT836" s="164">
        <v>118.4</v>
      </c>
      <c r="CU836" s="164">
        <v>118.6</v>
      </c>
      <c r="CV836" s="164">
        <v>118.6</v>
      </c>
      <c r="CW836" s="164">
        <v>123.8</v>
      </c>
      <c r="CX836" s="164">
        <v>124.1</v>
      </c>
      <c r="CY836" s="164">
        <v>125.4</v>
      </c>
      <c r="CZ836" s="164">
        <v>126.3</v>
      </c>
      <c r="DA836" s="164">
        <v>126.7</v>
      </c>
      <c r="DB836" s="164">
        <v>127.4</v>
      </c>
      <c r="DC836" s="164">
        <v>128.4</v>
      </c>
      <c r="DD836" s="164">
        <v>127.6</v>
      </c>
      <c r="DE836" s="164">
        <v>128.6</v>
      </c>
      <c r="DF836" s="164">
        <v>129.30000000000001</v>
      </c>
      <c r="DG836" s="164">
        <v>129</v>
      </c>
      <c r="DH836" s="164">
        <v>129.1</v>
      </c>
      <c r="DI836" s="164">
        <v>130.69999999999999</v>
      </c>
      <c r="DJ836" s="164">
        <v>128.5</v>
      </c>
      <c r="DK836" s="164">
        <v>131.19999999999999</v>
      </c>
      <c r="DL836" s="164">
        <v>131.69999999999999</v>
      </c>
      <c r="DM836" s="164">
        <v>132.80000000000001</v>
      </c>
      <c r="DN836" s="164">
        <v>133.6</v>
      </c>
      <c r="DO836" s="164">
        <v>134.1</v>
      </c>
      <c r="DP836" s="164">
        <v>134.30000000000001</v>
      </c>
      <c r="DQ836" s="164">
        <v>134.69999999999999</v>
      </c>
      <c r="DR836" s="164">
        <v>135.4</v>
      </c>
      <c r="DS836" s="164">
        <v>135.4</v>
      </c>
      <c r="DT836" s="164">
        <v>136</v>
      </c>
    </row>
    <row r="837" spans="1:124" x14ac:dyDescent="0.25">
      <c r="A837" s="162" t="s">
        <v>3307</v>
      </c>
      <c r="B837" s="162" t="s">
        <v>3308</v>
      </c>
      <c r="C837" s="163">
        <v>0.12322</v>
      </c>
      <c r="D837" s="164">
        <v>101.3</v>
      </c>
      <c r="E837" s="164">
        <v>102.5</v>
      </c>
      <c r="F837" s="164">
        <v>104.3</v>
      </c>
      <c r="G837" s="164">
        <v>104.3</v>
      </c>
      <c r="H837" s="164">
        <v>100.5</v>
      </c>
      <c r="I837" s="164">
        <v>101.8</v>
      </c>
      <c r="J837" s="164">
        <v>103.4</v>
      </c>
      <c r="K837" s="164">
        <v>99.1</v>
      </c>
      <c r="L837" s="164">
        <v>97.1</v>
      </c>
      <c r="M837" s="164">
        <v>103</v>
      </c>
      <c r="N837" s="164">
        <v>99.8</v>
      </c>
      <c r="O837" s="164">
        <v>98.6</v>
      </c>
      <c r="P837" s="164">
        <v>98.7</v>
      </c>
      <c r="Q837" s="164">
        <v>99.3</v>
      </c>
      <c r="R837" s="164">
        <v>100.1</v>
      </c>
      <c r="S837" s="164">
        <v>100.9</v>
      </c>
      <c r="T837" s="164">
        <v>100.4</v>
      </c>
      <c r="U837" s="164">
        <v>99.3</v>
      </c>
      <c r="V837" s="164">
        <v>95.1</v>
      </c>
      <c r="W837" s="164">
        <v>94.4</v>
      </c>
      <c r="X837" s="164">
        <v>93</v>
      </c>
      <c r="Y837" s="164">
        <v>95.8</v>
      </c>
      <c r="Z837" s="164">
        <v>93</v>
      </c>
      <c r="AA837" s="164">
        <v>95.3</v>
      </c>
      <c r="AB837" s="164">
        <v>92</v>
      </c>
      <c r="AC837" s="164">
        <v>94.4</v>
      </c>
      <c r="AD837" s="164">
        <v>94.6</v>
      </c>
      <c r="AE837" s="164">
        <v>94.8</v>
      </c>
      <c r="AF837" s="164">
        <v>97.9</v>
      </c>
      <c r="AG837" s="164">
        <v>103.7</v>
      </c>
      <c r="AH837" s="164">
        <v>102.7</v>
      </c>
      <c r="AI837" s="164">
        <v>100</v>
      </c>
      <c r="AJ837" s="164">
        <v>98.8</v>
      </c>
      <c r="AK837" s="164">
        <v>100.1</v>
      </c>
      <c r="AL837" s="164">
        <v>98.6</v>
      </c>
      <c r="AM837" s="164">
        <v>98.8</v>
      </c>
      <c r="AN837" s="164">
        <v>97.8</v>
      </c>
      <c r="AO837" s="164">
        <v>98.5</v>
      </c>
      <c r="AP837" s="164">
        <v>99.9</v>
      </c>
      <c r="AQ837" s="164">
        <v>100.2</v>
      </c>
      <c r="AR837" s="164">
        <v>99.4</v>
      </c>
      <c r="AS837" s="164">
        <v>99.6</v>
      </c>
      <c r="AT837" s="164">
        <v>100.4</v>
      </c>
      <c r="AU837" s="164">
        <v>94.5</v>
      </c>
      <c r="AV837" s="164">
        <v>94</v>
      </c>
      <c r="AW837" s="164">
        <v>93.1</v>
      </c>
      <c r="AX837" s="164">
        <v>93.1</v>
      </c>
      <c r="AY837" s="164">
        <v>95.8</v>
      </c>
      <c r="AZ837" s="164">
        <v>95.5</v>
      </c>
      <c r="BA837" s="164">
        <v>95.5</v>
      </c>
      <c r="BB837" s="164">
        <v>95.5</v>
      </c>
      <c r="BC837" s="164">
        <v>95.5</v>
      </c>
      <c r="BD837" s="164">
        <v>94.6</v>
      </c>
      <c r="BE837" s="164">
        <v>94.6</v>
      </c>
      <c r="BF837" s="164">
        <v>94.6</v>
      </c>
      <c r="BG837" s="164">
        <v>100.2</v>
      </c>
      <c r="BH837" s="164">
        <v>100</v>
      </c>
      <c r="BI837" s="164">
        <v>100</v>
      </c>
      <c r="BJ837" s="164">
        <v>100</v>
      </c>
      <c r="BK837" s="164">
        <v>101</v>
      </c>
      <c r="BL837" s="164">
        <v>101</v>
      </c>
      <c r="BM837" s="164">
        <v>100.6</v>
      </c>
      <c r="BN837" s="164">
        <v>100.2</v>
      </c>
      <c r="BO837" s="164">
        <v>99</v>
      </c>
      <c r="BP837" s="164">
        <v>98.7</v>
      </c>
      <c r="BQ837" s="164">
        <v>98.6</v>
      </c>
      <c r="BR837" s="164">
        <v>98.8</v>
      </c>
      <c r="BS837" s="164">
        <v>98.5</v>
      </c>
      <c r="BT837" s="164">
        <v>98.9</v>
      </c>
      <c r="BU837" s="164">
        <v>98.8</v>
      </c>
      <c r="BV837" s="164">
        <v>100.8</v>
      </c>
      <c r="BW837" s="164">
        <v>101.1</v>
      </c>
      <c r="BX837" s="164">
        <v>101.5</v>
      </c>
      <c r="BY837" s="164">
        <v>101.4</v>
      </c>
      <c r="BZ837" s="164">
        <v>101.3</v>
      </c>
      <c r="CA837" s="164">
        <v>102.1</v>
      </c>
      <c r="CB837" s="164">
        <v>102.1</v>
      </c>
      <c r="CC837" s="164">
        <v>102.1</v>
      </c>
      <c r="CD837" s="164">
        <v>100.9</v>
      </c>
      <c r="CE837" s="164">
        <v>101.1</v>
      </c>
      <c r="CF837" s="164">
        <v>100.9</v>
      </c>
      <c r="CG837" s="164">
        <v>100.3</v>
      </c>
      <c r="CH837" s="164">
        <v>101.1</v>
      </c>
      <c r="CI837" s="164">
        <v>101.5</v>
      </c>
      <c r="CJ837" s="164">
        <v>101.8</v>
      </c>
      <c r="CK837" s="164">
        <v>101.4</v>
      </c>
      <c r="CL837" s="164">
        <v>101.8</v>
      </c>
      <c r="CM837" s="164">
        <v>101.8</v>
      </c>
      <c r="CN837" s="164">
        <v>103.8</v>
      </c>
      <c r="CO837" s="164">
        <v>104.4</v>
      </c>
      <c r="CP837" s="164">
        <v>103.6</v>
      </c>
      <c r="CQ837" s="164">
        <v>105.4</v>
      </c>
      <c r="CR837" s="164">
        <v>104.4</v>
      </c>
      <c r="CS837" s="164">
        <v>105.9</v>
      </c>
      <c r="CT837" s="164">
        <v>107.4</v>
      </c>
      <c r="CU837" s="164">
        <v>105.5</v>
      </c>
      <c r="CV837" s="164">
        <v>105.9</v>
      </c>
      <c r="CW837" s="164">
        <v>105.3</v>
      </c>
      <c r="CX837" s="164">
        <v>106.5</v>
      </c>
      <c r="CY837" s="164">
        <v>108.1</v>
      </c>
      <c r="CZ837" s="164">
        <v>104.6</v>
      </c>
      <c r="DA837" s="164">
        <v>105.3</v>
      </c>
      <c r="DB837" s="164">
        <v>106</v>
      </c>
      <c r="DC837" s="164">
        <v>106.4</v>
      </c>
      <c r="DD837" s="164">
        <v>109.3</v>
      </c>
      <c r="DE837" s="164">
        <v>110.1</v>
      </c>
      <c r="DF837" s="164">
        <v>110.3</v>
      </c>
      <c r="DG837" s="164">
        <v>110.6</v>
      </c>
      <c r="DH837" s="164">
        <v>110.5</v>
      </c>
      <c r="DI837" s="164">
        <v>110.5</v>
      </c>
      <c r="DJ837" s="164">
        <v>112.5</v>
      </c>
      <c r="DK837" s="164">
        <v>113.3</v>
      </c>
      <c r="DL837" s="164">
        <v>113.3</v>
      </c>
      <c r="DM837" s="164">
        <v>111.9</v>
      </c>
      <c r="DN837" s="164">
        <v>112.1</v>
      </c>
      <c r="DO837" s="164">
        <v>112.6</v>
      </c>
      <c r="DP837" s="164">
        <v>115.9</v>
      </c>
      <c r="DQ837" s="164">
        <v>114.8</v>
      </c>
      <c r="DR837" s="164">
        <v>114.6</v>
      </c>
      <c r="DS837" s="164">
        <v>114.9</v>
      </c>
      <c r="DT837" s="164">
        <v>115.2</v>
      </c>
    </row>
    <row r="838" spans="1:124" x14ac:dyDescent="0.25">
      <c r="A838" s="162" t="s">
        <v>3310</v>
      </c>
      <c r="B838" s="162" t="s">
        <v>3311</v>
      </c>
      <c r="C838" s="163">
        <v>1.273E-2</v>
      </c>
      <c r="D838" s="164">
        <v>105.7</v>
      </c>
      <c r="E838" s="164">
        <v>105.7</v>
      </c>
      <c r="F838" s="164">
        <v>106.5</v>
      </c>
      <c r="G838" s="164">
        <v>106.8</v>
      </c>
      <c r="H838" s="164">
        <v>106.8</v>
      </c>
      <c r="I838" s="164">
        <v>106.8</v>
      </c>
      <c r="J838" s="164">
        <v>107.3</v>
      </c>
      <c r="K838" s="164">
        <v>107.5</v>
      </c>
      <c r="L838" s="164">
        <v>107.5</v>
      </c>
      <c r="M838" s="164">
        <v>107.5</v>
      </c>
      <c r="N838" s="164">
        <v>107.5</v>
      </c>
      <c r="O838" s="164">
        <v>107.8</v>
      </c>
      <c r="P838" s="164">
        <v>107.8</v>
      </c>
      <c r="Q838" s="164">
        <v>110</v>
      </c>
      <c r="R838" s="164">
        <v>110</v>
      </c>
      <c r="S838" s="164">
        <v>110</v>
      </c>
      <c r="T838" s="164">
        <v>110.9</v>
      </c>
      <c r="U838" s="164">
        <v>118.6</v>
      </c>
      <c r="V838" s="164">
        <v>120.7</v>
      </c>
      <c r="W838" s="164">
        <v>113.1</v>
      </c>
      <c r="X838" s="164">
        <v>113.1</v>
      </c>
      <c r="Y838" s="164">
        <v>113.6</v>
      </c>
      <c r="Z838" s="164">
        <v>113.6</v>
      </c>
      <c r="AA838" s="164">
        <v>114.9</v>
      </c>
      <c r="AB838" s="164">
        <v>114.9</v>
      </c>
      <c r="AC838" s="164">
        <v>114.9</v>
      </c>
      <c r="AD838" s="164">
        <v>114.7</v>
      </c>
      <c r="AE838" s="164">
        <v>116.6</v>
      </c>
      <c r="AF838" s="164">
        <v>116.9</v>
      </c>
      <c r="AG838" s="164">
        <v>117.2</v>
      </c>
      <c r="AH838" s="164">
        <v>117.5</v>
      </c>
      <c r="AI838" s="164">
        <v>117.7</v>
      </c>
      <c r="AJ838" s="164">
        <v>117.8</v>
      </c>
      <c r="AK838" s="164">
        <v>114.7</v>
      </c>
      <c r="AL838" s="164">
        <v>113.1</v>
      </c>
      <c r="AM838" s="164">
        <v>113.1</v>
      </c>
      <c r="AN838" s="164">
        <v>113.3</v>
      </c>
      <c r="AO838" s="164">
        <v>113.3</v>
      </c>
      <c r="AP838" s="164">
        <v>115.8</v>
      </c>
      <c r="AQ838" s="164">
        <v>115.8</v>
      </c>
      <c r="AR838" s="164">
        <v>115.8</v>
      </c>
      <c r="AS838" s="164">
        <v>116</v>
      </c>
      <c r="AT838" s="164">
        <v>116</v>
      </c>
      <c r="AU838" s="164">
        <v>117</v>
      </c>
      <c r="AV838" s="164">
        <v>117</v>
      </c>
      <c r="AW838" s="164">
        <v>117</v>
      </c>
      <c r="AX838" s="164">
        <v>117</v>
      </c>
      <c r="AY838" s="164">
        <v>118.1</v>
      </c>
      <c r="AZ838" s="164">
        <v>121.8</v>
      </c>
      <c r="BA838" s="164">
        <v>122</v>
      </c>
      <c r="BB838" s="164">
        <v>122</v>
      </c>
      <c r="BC838" s="164">
        <v>122</v>
      </c>
      <c r="BD838" s="164">
        <v>122.3</v>
      </c>
      <c r="BE838" s="164">
        <v>122.5</v>
      </c>
      <c r="BF838" s="164">
        <v>122.5</v>
      </c>
      <c r="BG838" s="164">
        <v>122.5</v>
      </c>
      <c r="BH838" s="164">
        <v>122.9</v>
      </c>
      <c r="BI838" s="164">
        <v>123.1</v>
      </c>
      <c r="BJ838" s="164">
        <v>122.9</v>
      </c>
      <c r="BK838" s="164">
        <v>123.2</v>
      </c>
      <c r="BL838" s="164">
        <v>123.2</v>
      </c>
      <c r="BM838" s="164">
        <v>124</v>
      </c>
      <c r="BN838" s="164">
        <v>125.8</v>
      </c>
      <c r="BO838" s="164">
        <v>128.5</v>
      </c>
      <c r="BP838" s="164">
        <v>129.4</v>
      </c>
      <c r="BQ838" s="164">
        <v>129.5</v>
      </c>
      <c r="BR838" s="164">
        <v>129.80000000000001</v>
      </c>
      <c r="BS838" s="164">
        <v>129.80000000000001</v>
      </c>
      <c r="BT838" s="164">
        <v>129.80000000000001</v>
      </c>
      <c r="BU838" s="164">
        <v>130</v>
      </c>
      <c r="BV838" s="164">
        <v>130.4</v>
      </c>
      <c r="BW838" s="164">
        <v>130.4</v>
      </c>
      <c r="BX838" s="164">
        <v>130.80000000000001</v>
      </c>
      <c r="BY838" s="164">
        <v>131.1</v>
      </c>
      <c r="BZ838" s="164">
        <v>131.1</v>
      </c>
      <c r="CA838" s="164">
        <v>133.19999999999999</v>
      </c>
      <c r="CB838" s="164">
        <v>133</v>
      </c>
      <c r="CC838" s="164">
        <v>133</v>
      </c>
      <c r="CD838" s="164">
        <v>133.4</v>
      </c>
      <c r="CE838" s="164">
        <v>133.4</v>
      </c>
      <c r="CF838" s="164">
        <v>134.80000000000001</v>
      </c>
      <c r="CG838" s="164">
        <v>134.80000000000001</v>
      </c>
      <c r="CH838" s="164">
        <v>135.5</v>
      </c>
      <c r="CI838" s="164">
        <v>135.5</v>
      </c>
      <c r="CJ838" s="164">
        <v>135.9</v>
      </c>
      <c r="CK838" s="164">
        <v>136</v>
      </c>
      <c r="CL838" s="164">
        <v>136.69999999999999</v>
      </c>
      <c r="CM838" s="164">
        <v>136.69999999999999</v>
      </c>
      <c r="CN838" s="164">
        <v>136.69999999999999</v>
      </c>
      <c r="CO838" s="164">
        <v>136.69999999999999</v>
      </c>
      <c r="CP838" s="164">
        <v>136.69999999999999</v>
      </c>
      <c r="CQ838" s="164">
        <v>137.1</v>
      </c>
      <c r="CR838" s="164">
        <v>137.1</v>
      </c>
      <c r="CS838" s="164">
        <v>137.1</v>
      </c>
      <c r="CT838" s="164">
        <v>137.1</v>
      </c>
      <c r="CU838" s="164">
        <v>141.4</v>
      </c>
      <c r="CV838" s="164">
        <v>141.4</v>
      </c>
      <c r="CW838" s="164">
        <v>141.4</v>
      </c>
      <c r="CX838" s="164">
        <v>141.30000000000001</v>
      </c>
      <c r="CY838" s="164">
        <v>148.19999999999999</v>
      </c>
      <c r="CZ838" s="164">
        <v>148.5</v>
      </c>
      <c r="DA838" s="164">
        <v>148.1</v>
      </c>
      <c r="DB838" s="164">
        <v>147.4</v>
      </c>
      <c r="DC838" s="164">
        <v>148</v>
      </c>
      <c r="DD838" s="164">
        <v>148.30000000000001</v>
      </c>
      <c r="DE838" s="164">
        <v>148.30000000000001</v>
      </c>
      <c r="DF838" s="164">
        <v>148.30000000000001</v>
      </c>
      <c r="DG838" s="164">
        <v>149.69999999999999</v>
      </c>
      <c r="DH838" s="164">
        <v>151.30000000000001</v>
      </c>
      <c r="DI838" s="164">
        <v>151.30000000000001</v>
      </c>
      <c r="DJ838" s="164">
        <v>153.1</v>
      </c>
      <c r="DK838" s="164">
        <v>154.4</v>
      </c>
      <c r="DL838" s="164">
        <v>154.4</v>
      </c>
      <c r="DM838" s="164">
        <v>150.5</v>
      </c>
      <c r="DN838" s="164">
        <v>155.5</v>
      </c>
      <c r="DO838" s="164">
        <v>155.30000000000001</v>
      </c>
      <c r="DP838" s="164">
        <v>155.30000000000001</v>
      </c>
      <c r="DQ838" s="164">
        <v>157.6</v>
      </c>
      <c r="DR838" s="164">
        <v>157.6</v>
      </c>
      <c r="DS838" s="164">
        <v>157.6</v>
      </c>
      <c r="DT838" s="164">
        <v>158.6</v>
      </c>
    </row>
    <row r="839" spans="1:124" x14ac:dyDescent="0.25">
      <c r="A839" s="162" t="s">
        <v>3313</v>
      </c>
      <c r="B839" s="162" t="s">
        <v>3314</v>
      </c>
      <c r="C839" s="163">
        <v>0.11700000000000001</v>
      </c>
      <c r="D839" s="164">
        <v>104.7</v>
      </c>
      <c r="E839" s="164">
        <v>104.8</v>
      </c>
      <c r="F839" s="164">
        <v>105.5</v>
      </c>
      <c r="G839" s="164">
        <v>105.1</v>
      </c>
      <c r="H839" s="164">
        <v>105.6</v>
      </c>
      <c r="I839" s="164">
        <v>105.3</v>
      </c>
      <c r="J839" s="164">
        <v>105</v>
      </c>
      <c r="K839" s="164">
        <v>105.8</v>
      </c>
      <c r="L839" s="164">
        <v>107.7</v>
      </c>
      <c r="M839" s="164">
        <v>105.9</v>
      </c>
      <c r="N839" s="164">
        <v>107.5</v>
      </c>
      <c r="O839" s="164">
        <v>107.6</v>
      </c>
      <c r="P839" s="164">
        <v>107.5</v>
      </c>
      <c r="Q839" s="164">
        <v>106.7</v>
      </c>
      <c r="R839" s="164">
        <v>109.5</v>
      </c>
      <c r="S839" s="164">
        <v>110.6</v>
      </c>
      <c r="T839" s="164">
        <v>110.7</v>
      </c>
      <c r="U839" s="164">
        <v>108.6</v>
      </c>
      <c r="V839" s="164">
        <v>110.4</v>
      </c>
      <c r="W839" s="164">
        <v>110.9</v>
      </c>
      <c r="X839" s="164">
        <v>110.8</v>
      </c>
      <c r="Y839" s="164">
        <v>110.7</v>
      </c>
      <c r="Z839" s="164">
        <v>110.9</v>
      </c>
      <c r="AA839" s="164">
        <v>111.4</v>
      </c>
      <c r="AB839" s="164">
        <v>112.1</v>
      </c>
      <c r="AC839" s="164">
        <v>113.7</v>
      </c>
      <c r="AD839" s="164">
        <v>114.5</v>
      </c>
      <c r="AE839" s="164">
        <v>114.8</v>
      </c>
      <c r="AF839" s="164">
        <v>114.7</v>
      </c>
      <c r="AG839" s="164">
        <v>114.1</v>
      </c>
      <c r="AH839" s="164">
        <v>113.9</v>
      </c>
      <c r="AI839" s="164">
        <v>114.5</v>
      </c>
      <c r="AJ839" s="164">
        <v>113.5</v>
      </c>
      <c r="AK839" s="164">
        <v>113.8</v>
      </c>
      <c r="AL839" s="164">
        <v>114.1</v>
      </c>
      <c r="AM839" s="164">
        <v>115.2</v>
      </c>
      <c r="AN839" s="164">
        <v>115.5</v>
      </c>
      <c r="AO839" s="164">
        <v>115.4</v>
      </c>
      <c r="AP839" s="164">
        <v>115.4</v>
      </c>
      <c r="AQ839" s="164">
        <v>114.3</v>
      </c>
      <c r="AR839" s="164">
        <v>116</v>
      </c>
      <c r="AS839" s="164">
        <v>115</v>
      </c>
      <c r="AT839" s="164">
        <v>115</v>
      </c>
      <c r="AU839" s="164">
        <v>114.8</v>
      </c>
      <c r="AV839" s="164">
        <v>114.7</v>
      </c>
      <c r="AW839" s="164">
        <v>114.7</v>
      </c>
      <c r="AX839" s="164">
        <v>114.6</v>
      </c>
      <c r="AY839" s="164">
        <v>114.7</v>
      </c>
      <c r="AZ839" s="164">
        <v>115.1</v>
      </c>
      <c r="BA839" s="164">
        <v>116.2</v>
      </c>
      <c r="BB839" s="164">
        <v>117.1</v>
      </c>
      <c r="BC839" s="164">
        <v>117.3</v>
      </c>
      <c r="BD839" s="164">
        <v>117.4</v>
      </c>
      <c r="BE839" s="164">
        <v>117.9</v>
      </c>
      <c r="BF839" s="164">
        <v>118.1</v>
      </c>
      <c r="BG839" s="164">
        <v>117.9</v>
      </c>
      <c r="BH839" s="164">
        <v>117.6</v>
      </c>
      <c r="BI839" s="164">
        <v>120.2</v>
      </c>
      <c r="BJ839" s="164">
        <v>120.2</v>
      </c>
      <c r="BK839" s="164">
        <v>120.4</v>
      </c>
      <c r="BL839" s="164">
        <v>120.5</v>
      </c>
      <c r="BM839" s="164">
        <v>120.5</v>
      </c>
      <c r="BN839" s="164">
        <v>122.5</v>
      </c>
      <c r="BO839" s="164">
        <v>119.8</v>
      </c>
      <c r="BP839" s="164">
        <v>119.8</v>
      </c>
      <c r="BQ839" s="164">
        <v>120.1</v>
      </c>
      <c r="BR839" s="164">
        <v>120.1</v>
      </c>
      <c r="BS839" s="164">
        <v>120.1</v>
      </c>
      <c r="BT839" s="164">
        <v>120.1</v>
      </c>
      <c r="BU839" s="164">
        <v>122.9</v>
      </c>
      <c r="BV839" s="164">
        <v>123.7</v>
      </c>
      <c r="BW839" s="164">
        <v>124.9</v>
      </c>
      <c r="BX839" s="164">
        <v>125.4</v>
      </c>
      <c r="BY839" s="164">
        <v>124.7</v>
      </c>
      <c r="BZ839" s="164">
        <v>125.2</v>
      </c>
      <c r="CA839" s="164">
        <v>126.3</v>
      </c>
      <c r="CB839" s="164">
        <v>127.9</v>
      </c>
      <c r="CC839" s="164">
        <v>128.19999999999999</v>
      </c>
      <c r="CD839" s="164">
        <v>128.69999999999999</v>
      </c>
      <c r="CE839" s="164">
        <v>128.69999999999999</v>
      </c>
      <c r="CF839" s="164">
        <v>129.19999999999999</v>
      </c>
      <c r="CG839" s="164">
        <v>129.30000000000001</v>
      </c>
      <c r="CH839" s="164">
        <v>129.69999999999999</v>
      </c>
      <c r="CI839" s="164">
        <v>130.30000000000001</v>
      </c>
      <c r="CJ839" s="164">
        <v>130.5</v>
      </c>
      <c r="CK839" s="164">
        <v>128.80000000000001</v>
      </c>
      <c r="CL839" s="164">
        <v>128.69999999999999</v>
      </c>
      <c r="CM839" s="164">
        <v>128.30000000000001</v>
      </c>
      <c r="CN839" s="164">
        <v>128.19999999999999</v>
      </c>
      <c r="CO839" s="164">
        <v>128</v>
      </c>
      <c r="CP839" s="164">
        <v>128.1</v>
      </c>
      <c r="CQ839" s="164">
        <v>130.5</v>
      </c>
      <c r="CR839" s="164">
        <v>130.5</v>
      </c>
      <c r="CS839" s="164">
        <v>128.19999999999999</v>
      </c>
      <c r="CT839" s="164">
        <v>128.30000000000001</v>
      </c>
      <c r="CU839" s="164">
        <v>128.19999999999999</v>
      </c>
      <c r="CV839" s="164">
        <v>128.19999999999999</v>
      </c>
      <c r="CW839" s="164">
        <v>128.6</v>
      </c>
      <c r="CX839" s="164">
        <v>128.5</v>
      </c>
      <c r="CY839" s="164">
        <v>128.69999999999999</v>
      </c>
      <c r="CZ839" s="164">
        <v>127.9</v>
      </c>
      <c r="DA839" s="164">
        <v>128.19999999999999</v>
      </c>
      <c r="DB839" s="164">
        <v>128.6</v>
      </c>
      <c r="DC839" s="164">
        <v>128.69999999999999</v>
      </c>
      <c r="DD839" s="164">
        <v>132.69999999999999</v>
      </c>
      <c r="DE839" s="164">
        <v>134.30000000000001</v>
      </c>
      <c r="DF839" s="164">
        <v>134.5</v>
      </c>
      <c r="DG839" s="164">
        <v>134.80000000000001</v>
      </c>
      <c r="DH839" s="164">
        <v>135.19999999999999</v>
      </c>
      <c r="DI839" s="164">
        <v>135.9</v>
      </c>
      <c r="DJ839" s="164">
        <v>136.30000000000001</v>
      </c>
      <c r="DK839" s="164">
        <v>136.4</v>
      </c>
      <c r="DL839" s="164">
        <v>136.4</v>
      </c>
      <c r="DM839" s="164">
        <v>137.30000000000001</v>
      </c>
      <c r="DN839" s="164">
        <v>137.30000000000001</v>
      </c>
      <c r="DO839" s="164">
        <v>137.9</v>
      </c>
      <c r="DP839" s="164">
        <v>138</v>
      </c>
      <c r="DQ839" s="164">
        <v>138.19999999999999</v>
      </c>
      <c r="DR839" s="164">
        <v>137.9</v>
      </c>
      <c r="DS839" s="164">
        <v>138.30000000000001</v>
      </c>
      <c r="DT839" s="164">
        <v>139.19999999999999</v>
      </c>
    </row>
    <row r="840" spans="1:124" x14ac:dyDescent="0.25">
      <c r="A840" s="162" t="s">
        <v>3316</v>
      </c>
      <c r="B840" s="162" t="s">
        <v>3317</v>
      </c>
      <c r="C840" s="163">
        <v>0.11700000000000001</v>
      </c>
      <c r="D840" s="164">
        <v>104.7</v>
      </c>
      <c r="E840" s="164">
        <v>104.8</v>
      </c>
      <c r="F840" s="164">
        <v>105.5</v>
      </c>
      <c r="G840" s="164">
        <v>105.1</v>
      </c>
      <c r="H840" s="164">
        <v>105.6</v>
      </c>
      <c r="I840" s="164">
        <v>105.3</v>
      </c>
      <c r="J840" s="164">
        <v>105</v>
      </c>
      <c r="K840" s="164">
        <v>105.8</v>
      </c>
      <c r="L840" s="164">
        <v>107.7</v>
      </c>
      <c r="M840" s="164">
        <v>105.9</v>
      </c>
      <c r="N840" s="164">
        <v>107.5</v>
      </c>
      <c r="O840" s="164">
        <v>107.6</v>
      </c>
      <c r="P840" s="164">
        <v>107.5</v>
      </c>
      <c r="Q840" s="164">
        <v>106.7</v>
      </c>
      <c r="R840" s="164">
        <v>109.5</v>
      </c>
      <c r="S840" s="164">
        <v>110.6</v>
      </c>
      <c r="T840" s="164">
        <v>110.7</v>
      </c>
      <c r="U840" s="164">
        <v>108.6</v>
      </c>
      <c r="V840" s="164">
        <v>110.4</v>
      </c>
      <c r="W840" s="164">
        <v>110.9</v>
      </c>
      <c r="X840" s="164">
        <v>110.8</v>
      </c>
      <c r="Y840" s="164">
        <v>110.7</v>
      </c>
      <c r="Z840" s="164">
        <v>110.9</v>
      </c>
      <c r="AA840" s="164">
        <v>111.4</v>
      </c>
      <c r="AB840" s="164">
        <v>112.1</v>
      </c>
      <c r="AC840" s="164">
        <v>113.7</v>
      </c>
      <c r="AD840" s="164">
        <v>114.5</v>
      </c>
      <c r="AE840" s="164">
        <v>114.8</v>
      </c>
      <c r="AF840" s="164">
        <v>114.7</v>
      </c>
      <c r="AG840" s="164">
        <v>114.1</v>
      </c>
      <c r="AH840" s="164">
        <v>113.9</v>
      </c>
      <c r="AI840" s="164">
        <v>114.5</v>
      </c>
      <c r="AJ840" s="164">
        <v>113.5</v>
      </c>
      <c r="AK840" s="164">
        <v>113.8</v>
      </c>
      <c r="AL840" s="164">
        <v>114.1</v>
      </c>
      <c r="AM840" s="164">
        <v>115.2</v>
      </c>
      <c r="AN840" s="164">
        <v>115.5</v>
      </c>
      <c r="AO840" s="164">
        <v>115.4</v>
      </c>
      <c r="AP840" s="164">
        <v>115.4</v>
      </c>
      <c r="AQ840" s="164">
        <v>114.3</v>
      </c>
      <c r="AR840" s="164">
        <v>116</v>
      </c>
      <c r="AS840" s="164">
        <v>115</v>
      </c>
      <c r="AT840" s="164">
        <v>115</v>
      </c>
      <c r="AU840" s="164">
        <v>114.8</v>
      </c>
      <c r="AV840" s="164">
        <v>114.7</v>
      </c>
      <c r="AW840" s="164">
        <v>114.7</v>
      </c>
      <c r="AX840" s="164">
        <v>114.6</v>
      </c>
      <c r="AY840" s="164">
        <v>114.7</v>
      </c>
      <c r="AZ840" s="164">
        <v>115.1</v>
      </c>
      <c r="BA840" s="164">
        <v>116.2</v>
      </c>
      <c r="BB840" s="164">
        <v>117.1</v>
      </c>
      <c r="BC840" s="164">
        <v>117.3</v>
      </c>
      <c r="BD840" s="164">
        <v>117.4</v>
      </c>
      <c r="BE840" s="164">
        <v>117.9</v>
      </c>
      <c r="BF840" s="164">
        <v>118.1</v>
      </c>
      <c r="BG840" s="164">
        <v>117.9</v>
      </c>
      <c r="BH840" s="164">
        <v>117.6</v>
      </c>
      <c r="BI840" s="164">
        <v>120.2</v>
      </c>
      <c r="BJ840" s="164">
        <v>120.2</v>
      </c>
      <c r="BK840" s="164">
        <v>120.4</v>
      </c>
      <c r="BL840" s="164">
        <v>120.5</v>
      </c>
      <c r="BM840" s="164">
        <v>120.5</v>
      </c>
      <c r="BN840" s="164">
        <v>122.5</v>
      </c>
      <c r="BO840" s="164">
        <v>119.8</v>
      </c>
      <c r="BP840" s="164">
        <v>119.8</v>
      </c>
      <c r="BQ840" s="164">
        <v>120.1</v>
      </c>
      <c r="BR840" s="164">
        <v>120.1</v>
      </c>
      <c r="BS840" s="164">
        <v>120.1</v>
      </c>
      <c r="BT840" s="164">
        <v>120.1</v>
      </c>
      <c r="BU840" s="164">
        <v>122.9</v>
      </c>
      <c r="BV840" s="164">
        <v>123.7</v>
      </c>
      <c r="BW840" s="164">
        <v>124.9</v>
      </c>
      <c r="BX840" s="164">
        <v>125.4</v>
      </c>
      <c r="BY840" s="164">
        <v>124.7</v>
      </c>
      <c r="BZ840" s="164">
        <v>125.2</v>
      </c>
      <c r="CA840" s="164">
        <v>126.3</v>
      </c>
      <c r="CB840" s="164">
        <v>127.9</v>
      </c>
      <c r="CC840" s="164">
        <v>128.19999999999999</v>
      </c>
      <c r="CD840" s="164">
        <v>128.69999999999999</v>
      </c>
      <c r="CE840" s="164">
        <v>128.69999999999999</v>
      </c>
      <c r="CF840" s="164">
        <v>129.19999999999999</v>
      </c>
      <c r="CG840" s="164">
        <v>129.30000000000001</v>
      </c>
      <c r="CH840" s="164">
        <v>129.69999999999999</v>
      </c>
      <c r="CI840" s="164">
        <v>130.30000000000001</v>
      </c>
      <c r="CJ840" s="164">
        <v>130.5</v>
      </c>
      <c r="CK840" s="164">
        <v>128.80000000000001</v>
      </c>
      <c r="CL840" s="164">
        <v>128.69999999999999</v>
      </c>
      <c r="CM840" s="164">
        <v>128.30000000000001</v>
      </c>
      <c r="CN840" s="164">
        <v>128.19999999999999</v>
      </c>
      <c r="CO840" s="164">
        <v>128</v>
      </c>
      <c r="CP840" s="164">
        <v>128.1</v>
      </c>
      <c r="CQ840" s="164">
        <v>130.5</v>
      </c>
      <c r="CR840" s="164">
        <v>130.5</v>
      </c>
      <c r="CS840" s="164">
        <v>128.19999999999999</v>
      </c>
      <c r="CT840" s="164">
        <v>128.30000000000001</v>
      </c>
      <c r="CU840" s="164">
        <v>128.19999999999999</v>
      </c>
      <c r="CV840" s="164">
        <v>128.19999999999999</v>
      </c>
      <c r="CW840" s="164">
        <v>128.6</v>
      </c>
      <c r="CX840" s="164">
        <v>128.5</v>
      </c>
      <c r="CY840" s="164">
        <v>128.69999999999999</v>
      </c>
      <c r="CZ840" s="164">
        <v>127.9</v>
      </c>
      <c r="DA840" s="164">
        <v>128.19999999999999</v>
      </c>
      <c r="DB840" s="164">
        <v>128.6</v>
      </c>
      <c r="DC840" s="164">
        <v>128.69999999999999</v>
      </c>
      <c r="DD840" s="164">
        <v>132.69999999999999</v>
      </c>
      <c r="DE840" s="164">
        <v>134.30000000000001</v>
      </c>
      <c r="DF840" s="164">
        <v>134.5</v>
      </c>
      <c r="DG840" s="164">
        <v>134.80000000000001</v>
      </c>
      <c r="DH840" s="164">
        <v>135.19999999999999</v>
      </c>
      <c r="DI840" s="164">
        <v>135.9</v>
      </c>
      <c r="DJ840" s="164">
        <v>136.30000000000001</v>
      </c>
      <c r="DK840" s="164">
        <v>136.4</v>
      </c>
      <c r="DL840" s="164">
        <v>136.4</v>
      </c>
      <c r="DM840" s="164">
        <v>137.30000000000001</v>
      </c>
      <c r="DN840" s="164">
        <v>137.30000000000001</v>
      </c>
      <c r="DO840" s="164">
        <v>137.9</v>
      </c>
      <c r="DP840" s="164">
        <v>138</v>
      </c>
      <c r="DQ840" s="164">
        <v>138.19999999999999</v>
      </c>
      <c r="DR840" s="164">
        <v>137.9</v>
      </c>
      <c r="DS840" s="164">
        <v>138.30000000000001</v>
      </c>
      <c r="DT840" s="164">
        <v>139.19999999999999</v>
      </c>
    </row>
    <row r="841" spans="1:124" x14ac:dyDescent="0.25">
      <c r="A841" s="162" t="s">
        <v>3319</v>
      </c>
      <c r="B841" s="162" t="s">
        <v>3320</v>
      </c>
      <c r="C841" s="163">
        <v>1.5900000000000001E-3</v>
      </c>
      <c r="D841" s="164">
        <v>107.4</v>
      </c>
      <c r="E841" s="164">
        <v>108</v>
      </c>
      <c r="F841" s="164">
        <v>111.7</v>
      </c>
      <c r="G841" s="164">
        <v>112.1</v>
      </c>
      <c r="H841" s="164">
        <v>111</v>
      </c>
      <c r="I841" s="164">
        <v>111</v>
      </c>
      <c r="J841" s="164">
        <v>110.8</v>
      </c>
      <c r="K841" s="164">
        <v>111.7</v>
      </c>
      <c r="L841" s="164">
        <v>111.1</v>
      </c>
      <c r="M841" s="164">
        <v>112.7</v>
      </c>
      <c r="N841" s="164">
        <v>112.1</v>
      </c>
      <c r="O841" s="164">
        <v>111</v>
      </c>
      <c r="P841" s="164">
        <v>112.7</v>
      </c>
      <c r="Q841" s="164">
        <v>114.7</v>
      </c>
      <c r="R841" s="164">
        <v>112.9</v>
      </c>
      <c r="S841" s="164">
        <v>112.5</v>
      </c>
      <c r="T841" s="164">
        <v>111.1</v>
      </c>
      <c r="U841" s="164">
        <v>109.8</v>
      </c>
      <c r="V841" s="164">
        <v>112.4</v>
      </c>
      <c r="W841" s="164">
        <v>112.2</v>
      </c>
      <c r="X841" s="164">
        <v>111.9</v>
      </c>
      <c r="Y841" s="164">
        <v>110.8</v>
      </c>
      <c r="Z841" s="164">
        <v>112.3</v>
      </c>
      <c r="AA841" s="164">
        <v>113.7</v>
      </c>
      <c r="AB841" s="164">
        <v>113.7</v>
      </c>
      <c r="AC841" s="164">
        <v>113.7</v>
      </c>
      <c r="AD841" s="164">
        <v>113.7</v>
      </c>
      <c r="AE841" s="164">
        <v>110.9</v>
      </c>
      <c r="AF841" s="164">
        <v>111.5</v>
      </c>
      <c r="AG841" s="164">
        <v>112.4</v>
      </c>
      <c r="AH841" s="164">
        <v>114.8</v>
      </c>
      <c r="AI841" s="164">
        <v>110.8</v>
      </c>
      <c r="AJ841" s="164">
        <v>110.9</v>
      </c>
      <c r="AK841" s="164">
        <v>113.7</v>
      </c>
      <c r="AL841" s="164">
        <v>117.4</v>
      </c>
      <c r="AM841" s="164">
        <v>118.6</v>
      </c>
      <c r="AN841" s="164">
        <v>116.8</v>
      </c>
      <c r="AO841" s="164">
        <v>118.1</v>
      </c>
      <c r="AP841" s="164">
        <v>120</v>
      </c>
      <c r="AQ841" s="164">
        <v>120.3</v>
      </c>
      <c r="AR841" s="164">
        <v>118.6</v>
      </c>
      <c r="AS841" s="164">
        <v>115.8</v>
      </c>
      <c r="AT841" s="164">
        <v>116.3</v>
      </c>
      <c r="AU841" s="164">
        <v>117.5</v>
      </c>
      <c r="AV841" s="164">
        <v>117.6</v>
      </c>
      <c r="AW841" s="164">
        <v>117.3</v>
      </c>
      <c r="AX841" s="164">
        <v>116.6</v>
      </c>
      <c r="AY841" s="164">
        <v>114.7</v>
      </c>
      <c r="AZ841" s="164">
        <v>113.8</v>
      </c>
      <c r="BA841" s="164">
        <v>115.5</v>
      </c>
      <c r="BB841" s="164">
        <v>115.9</v>
      </c>
      <c r="BC841" s="164">
        <v>117.6</v>
      </c>
      <c r="BD841" s="164">
        <v>116.2</v>
      </c>
      <c r="BE841" s="164">
        <v>115.3</v>
      </c>
      <c r="BF841" s="164">
        <v>115.3</v>
      </c>
      <c r="BG841" s="164">
        <v>115.1</v>
      </c>
      <c r="BH841" s="164">
        <v>115.1</v>
      </c>
      <c r="BI841" s="164">
        <v>120</v>
      </c>
      <c r="BJ841" s="164">
        <v>118.9</v>
      </c>
      <c r="BK841" s="164">
        <v>119.4</v>
      </c>
      <c r="BL841" s="164">
        <v>119.8</v>
      </c>
      <c r="BM841" s="164">
        <v>119.9</v>
      </c>
      <c r="BN841" s="164">
        <v>118.8</v>
      </c>
      <c r="BO841" s="164">
        <v>120.3</v>
      </c>
      <c r="BP841" s="164">
        <v>119.1</v>
      </c>
      <c r="BQ841" s="164">
        <v>119.1</v>
      </c>
      <c r="BR841" s="164">
        <v>119.7</v>
      </c>
      <c r="BS841" s="164">
        <v>119.7</v>
      </c>
      <c r="BT841" s="164">
        <v>119.7</v>
      </c>
      <c r="BU841" s="164">
        <v>120.5</v>
      </c>
      <c r="BV841" s="164">
        <v>121.2</v>
      </c>
      <c r="BW841" s="164">
        <v>121.2</v>
      </c>
      <c r="BX841" s="164">
        <v>121.3</v>
      </c>
      <c r="BY841" s="164">
        <v>121.6</v>
      </c>
      <c r="BZ841" s="164">
        <v>121.3</v>
      </c>
      <c r="CA841" s="164">
        <v>121.9</v>
      </c>
      <c r="CB841" s="164">
        <v>123.9</v>
      </c>
      <c r="CC841" s="164">
        <v>124.1</v>
      </c>
      <c r="CD841" s="164">
        <v>124.8</v>
      </c>
      <c r="CE841" s="164">
        <v>124.8</v>
      </c>
      <c r="CF841" s="164">
        <v>124.9</v>
      </c>
      <c r="CG841" s="164">
        <v>125</v>
      </c>
      <c r="CH841" s="164">
        <v>124.1</v>
      </c>
      <c r="CI841" s="164">
        <v>124.7</v>
      </c>
      <c r="CJ841" s="164">
        <v>124.7</v>
      </c>
      <c r="CK841" s="164">
        <v>125</v>
      </c>
      <c r="CL841" s="164">
        <v>125.1</v>
      </c>
      <c r="CM841" s="164">
        <v>125.6</v>
      </c>
      <c r="CN841" s="164">
        <v>124.7</v>
      </c>
      <c r="CO841" s="164">
        <v>125.7</v>
      </c>
      <c r="CP841" s="164">
        <v>125.9</v>
      </c>
      <c r="CQ841" s="164">
        <v>126.9</v>
      </c>
      <c r="CR841" s="164">
        <v>127</v>
      </c>
      <c r="CS841" s="164">
        <v>127.4</v>
      </c>
      <c r="CT841" s="164">
        <v>127.5</v>
      </c>
      <c r="CU841" s="164">
        <v>127.4</v>
      </c>
      <c r="CV841" s="164">
        <v>127.4</v>
      </c>
      <c r="CW841" s="164">
        <v>127.6</v>
      </c>
      <c r="CX841" s="164">
        <v>127.2</v>
      </c>
      <c r="CY841" s="164">
        <v>127.4</v>
      </c>
      <c r="CZ841" s="164">
        <v>127.5</v>
      </c>
      <c r="DA841" s="164">
        <v>127.5</v>
      </c>
      <c r="DB841" s="164">
        <v>127.7</v>
      </c>
      <c r="DC841" s="164">
        <v>127.7</v>
      </c>
      <c r="DD841" s="164">
        <v>129.30000000000001</v>
      </c>
      <c r="DE841" s="164">
        <v>129.30000000000001</v>
      </c>
      <c r="DF841" s="164">
        <v>131.19999999999999</v>
      </c>
      <c r="DG841" s="164">
        <v>132.6</v>
      </c>
      <c r="DH841" s="164">
        <v>132.69999999999999</v>
      </c>
      <c r="DI841" s="164">
        <v>133.5</v>
      </c>
      <c r="DJ841" s="164">
        <v>132.4</v>
      </c>
      <c r="DK841" s="164">
        <v>132.30000000000001</v>
      </c>
      <c r="DL841" s="164">
        <v>132.6</v>
      </c>
      <c r="DM841" s="164">
        <v>135</v>
      </c>
      <c r="DN841" s="164">
        <v>136.9</v>
      </c>
      <c r="DO841" s="164">
        <v>137.69999999999999</v>
      </c>
      <c r="DP841" s="164">
        <v>137.4</v>
      </c>
      <c r="DQ841" s="164">
        <v>138.6</v>
      </c>
      <c r="DR841" s="164">
        <v>139.5</v>
      </c>
      <c r="DS841" s="164">
        <v>142</v>
      </c>
      <c r="DT841" s="164">
        <v>143.5</v>
      </c>
    </row>
    <row r="842" spans="1:124" x14ac:dyDescent="0.25">
      <c r="A842" s="162" t="s">
        <v>3322</v>
      </c>
      <c r="B842" s="162" t="s">
        <v>3323</v>
      </c>
      <c r="C842" s="163">
        <v>1.5900000000000001E-3</v>
      </c>
      <c r="D842" s="164">
        <v>107.4</v>
      </c>
      <c r="E842" s="164">
        <v>108</v>
      </c>
      <c r="F842" s="164">
        <v>111.7</v>
      </c>
      <c r="G842" s="164">
        <v>112.1</v>
      </c>
      <c r="H842" s="164">
        <v>111</v>
      </c>
      <c r="I842" s="164">
        <v>111</v>
      </c>
      <c r="J842" s="164">
        <v>110.8</v>
      </c>
      <c r="K842" s="164">
        <v>111.7</v>
      </c>
      <c r="L842" s="164">
        <v>111.1</v>
      </c>
      <c r="M842" s="164">
        <v>112.7</v>
      </c>
      <c r="N842" s="164">
        <v>112.1</v>
      </c>
      <c r="O842" s="164">
        <v>111</v>
      </c>
      <c r="P842" s="164">
        <v>112.7</v>
      </c>
      <c r="Q842" s="164">
        <v>114.7</v>
      </c>
      <c r="R842" s="164">
        <v>112.9</v>
      </c>
      <c r="S842" s="164">
        <v>112.5</v>
      </c>
      <c r="T842" s="164">
        <v>111.1</v>
      </c>
      <c r="U842" s="164">
        <v>109.8</v>
      </c>
      <c r="V842" s="164">
        <v>112.4</v>
      </c>
      <c r="W842" s="164">
        <v>112.2</v>
      </c>
      <c r="X842" s="164">
        <v>111.9</v>
      </c>
      <c r="Y842" s="164">
        <v>110.8</v>
      </c>
      <c r="Z842" s="164">
        <v>112.3</v>
      </c>
      <c r="AA842" s="164">
        <v>113.7</v>
      </c>
      <c r="AB842" s="164">
        <v>113.7</v>
      </c>
      <c r="AC842" s="164">
        <v>113.7</v>
      </c>
      <c r="AD842" s="164">
        <v>113.7</v>
      </c>
      <c r="AE842" s="164">
        <v>110.9</v>
      </c>
      <c r="AF842" s="164">
        <v>111.5</v>
      </c>
      <c r="AG842" s="164">
        <v>112.4</v>
      </c>
      <c r="AH842" s="164">
        <v>114.8</v>
      </c>
      <c r="AI842" s="164">
        <v>110.8</v>
      </c>
      <c r="AJ842" s="164">
        <v>110.9</v>
      </c>
      <c r="AK842" s="164">
        <v>113.7</v>
      </c>
      <c r="AL842" s="164">
        <v>117.4</v>
      </c>
      <c r="AM842" s="164">
        <v>118.6</v>
      </c>
      <c r="AN842" s="164">
        <v>116.8</v>
      </c>
      <c r="AO842" s="164">
        <v>118.1</v>
      </c>
      <c r="AP842" s="164">
        <v>120</v>
      </c>
      <c r="AQ842" s="164">
        <v>120.3</v>
      </c>
      <c r="AR842" s="164">
        <v>118.6</v>
      </c>
      <c r="AS842" s="164">
        <v>115.8</v>
      </c>
      <c r="AT842" s="164">
        <v>116.3</v>
      </c>
      <c r="AU842" s="164">
        <v>117.5</v>
      </c>
      <c r="AV842" s="164">
        <v>117.6</v>
      </c>
      <c r="AW842" s="164">
        <v>117.3</v>
      </c>
      <c r="AX842" s="164">
        <v>116.6</v>
      </c>
      <c r="AY842" s="164">
        <v>114.7</v>
      </c>
      <c r="AZ842" s="164">
        <v>113.8</v>
      </c>
      <c r="BA842" s="164">
        <v>115.5</v>
      </c>
      <c r="BB842" s="164">
        <v>115.9</v>
      </c>
      <c r="BC842" s="164">
        <v>117.6</v>
      </c>
      <c r="BD842" s="164">
        <v>116.2</v>
      </c>
      <c r="BE842" s="164">
        <v>115.3</v>
      </c>
      <c r="BF842" s="164">
        <v>115.3</v>
      </c>
      <c r="BG842" s="164">
        <v>115.1</v>
      </c>
      <c r="BH842" s="164">
        <v>115.1</v>
      </c>
      <c r="BI842" s="164">
        <v>120</v>
      </c>
      <c r="BJ842" s="164">
        <v>118.9</v>
      </c>
      <c r="BK842" s="164">
        <v>119.4</v>
      </c>
      <c r="BL842" s="164">
        <v>119.8</v>
      </c>
      <c r="BM842" s="164">
        <v>119.9</v>
      </c>
      <c r="BN842" s="164">
        <v>118.8</v>
      </c>
      <c r="BO842" s="164">
        <v>120.3</v>
      </c>
      <c r="BP842" s="164">
        <v>119.1</v>
      </c>
      <c r="BQ842" s="164">
        <v>119.1</v>
      </c>
      <c r="BR842" s="164">
        <v>119.7</v>
      </c>
      <c r="BS842" s="164">
        <v>119.7</v>
      </c>
      <c r="BT842" s="164">
        <v>119.7</v>
      </c>
      <c r="BU842" s="164">
        <v>120.5</v>
      </c>
      <c r="BV842" s="164">
        <v>121.2</v>
      </c>
      <c r="BW842" s="164">
        <v>121.2</v>
      </c>
      <c r="BX842" s="164">
        <v>121.3</v>
      </c>
      <c r="BY842" s="164">
        <v>121.6</v>
      </c>
      <c r="BZ842" s="164">
        <v>121.3</v>
      </c>
      <c r="CA842" s="164">
        <v>121.9</v>
      </c>
      <c r="CB842" s="164">
        <v>123.9</v>
      </c>
      <c r="CC842" s="164">
        <v>124.1</v>
      </c>
      <c r="CD842" s="164">
        <v>124.8</v>
      </c>
      <c r="CE842" s="164">
        <v>124.8</v>
      </c>
      <c r="CF842" s="164">
        <v>124.9</v>
      </c>
      <c r="CG842" s="164">
        <v>125</v>
      </c>
      <c r="CH842" s="164">
        <v>124.1</v>
      </c>
      <c r="CI842" s="164">
        <v>124.7</v>
      </c>
      <c r="CJ842" s="164">
        <v>124.7</v>
      </c>
      <c r="CK842" s="164">
        <v>125</v>
      </c>
      <c r="CL842" s="164">
        <v>125.1</v>
      </c>
      <c r="CM842" s="164">
        <v>125.6</v>
      </c>
      <c r="CN842" s="164">
        <v>124.7</v>
      </c>
      <c r="CO842" s="164">
        <v>125.7</v>
      </c>
      <c r="CP842" s="164">
        <v>125.9</v>
      </c>
      <c r="CQ842" s="164">
        <v>126.9</v>
      </c>
      <c r="CR842" s="164">
        <v>127</v>
      </c>
      <c r="CS842" s="164">
        <v>127.4</v>
      </c>
      <c r="CT842" s="164">
        <v>127.5</v>
      </c>
      <c r="CU842" s="164">
        <v>127.4</v>
      </c>
      <c r="CV842" s="164">
        <v>127.4</v>
      </c>
      <c r="CW842" s="164">
        <v>127.6</v>
      </c>
      <c r="CX842" s="164">
        <v>127.2</v>
      </c>
      <c r="CY842" s="164">
        <v>127.4</v>
      </c>
      <c r="CZ842" s="164">
        <v>127.5</v>
      </c>
      <c r="DA842" s="164">
        <v>127.5</v>
      </c>
      <c r="DB842" s="164">
        <v>127.7</v>
      </c>
      <c r="DC842" s="164">
        <v>127.7</v>
      </c>
      <c r="DD842" s="164">
        <v>129.30000000000001</v>
      </c>
      <c r="DE842" s="164">
        <v>129.30000000000001</v>
      </c>
      <c r="DF842" s="164">
        <v>131.19999999999999</v>
      </c>
      <c r="DG842" s="164">
        <v>132.6</v>
      </c>
      <c r="DH842" s="164">
        <v>132.69999999999999</v>
      </c>
      <c r="DI842" s="164">
        <v>133.5</v>
      </c>
      <c r="DJ842" s="164">
        <v>132.4</v>
      </c>
      <c r="DK842" s="164">
        <v>132.30000000000001</v>
      </c>
      <c r="DL842" s="164">
        <v>132.6</v>
      </c>
      <c r="DM842" s="164">
        <v>135</v>
      </c>
      <c r="DN842" s="164">
        <v>136.9</v>
      </c>
      <c r="DO842" s="164">
        <v>137.69999999999999</v>
      </c>
      <c r="DP842" s="164">
        <v>137.4</v>
      </c>
      <c r="DQ842" s="164">
        <v>138.6</v>
      </c>
      <c r="DR842" s="164">
        <v>139.5</v>
      </c>
      <c r="DS842" s="164">
        <v>142</v>
      </c>
      <c r="DT842" s="164">
        <v>143.5</v>
      </c>
    </row>
    <row r="843" spans="1:124" x14ac:dyDescent="0.25">
      <c r="A843" s="162" t="s">
        <v>3325</v>
      </c>
      <c r="B843" s="162" t="s">
        <v>3326</v>
      </c>
      <c r="C843" s="163">
        <v>0.72672000000000003</v>
      </c>
      <c r="D843" s="164">
        <v>103.9</v>
      </c>
      <c r="E843" s="164">
        <v>102.9</v>
      </c>
      <c r="F843" s="164">
        <v>102.5</v>
      </c>
      <c r="G843" s="164">
        <v>100.8</v>
      </c>
      <c r="H843" s="164">
        <v>103.1</v>
      </c>
      <c r="I843" s="164">
        <v>104.3</v>
      </c>
      <c r="J843" s="164">
        <v>105.5</v>
      </c>
      <c r="K843" s="164">
        <v>109.3</v>
      </c>
      <c r="L843" s="164">
        <v>107.9</v>
      </c>
      <c r="M843" s="164">
        <v>108.6</v>
      </c>
      <c r="N843" s="164">
        <v>109.2</v>
      </c>
      <c r="O843" s="164">
        <v>107</v>
      </c>
      <c r="P843" s="164">
        <v>108.9</v>
      </c>
      <c r="Q843" s="164">
        <v>108.9</v>
      </c>
      <c r="R843" s="164">
        <v>106.3</v>
      </c>
      <c r="S843" s="164">
        <v>106.6</v>
      </c>
      <c r="T843" s="164">
        <v>110.3</v>
      </c>
      <c r="U843" s="164">
        <v>112.4</v>
      </c>
      <c r="V843" s="164">
        <v>113.3</v>
      </c>
      <c r="W843" s="164">
        <v>112.2</v>
      </c>
      <c r="X843" s="164">
        <v>113.6</v>
      </c>
      <c r="Y843" s="164">
        <v>115.4</v>
      </c>
      <c r="Z843" s="164">
        <v>115.1</v>
      </c>
      <c r="AA843" s="164">
        <v>115.3</v>
      </c>
      <c r="AB843" s="164">
        <v>115.2</v>
      </c>
      <c r="AC843" s="164">
        <v>117.1</v>
      </c>
      <c r="AD843" s="164">
        <v>118.1</v>
      </c>
      <c r="AE843" s="164">
        <v>116.9</v>
      </c>
      <c r="AF843" s="164">
        <v>117</v>
      </c>
      <c r="AG843" s="164">
        <v>116.6</v>
      </c>
      <c r="AH843" s="164">
        <v>119.2</v>
      </c>
      <c r="AI843" s="164">
        <v>116</v>
      </c>
      <c r="AJ843" s="164">
        <v>116.4</v>
      </c>
      <c r="AK843" s="164">
        <v>117.7</v>
      </c>
      <c r="AL843" s="164">
        <v>115.4</v>
      </c>
      <c r="AM843" s="164">
        <v>112.8</v>
      </c>
      <c r="AN843" s="164">
        <v>111.4</v>
      </c>
      <c r="AO843" s="164">
        <v>112.6</v>
      </c>
      <c r="AP843" s="164">
        <v>109.9</v>
      </c>
      <c r="AQ843" s="164">
        <v>112</v>
      </c>
      <c r="AR843" s="164">
        <v>116.1</v>
      </c>
      <c r="AS843" s="164">
        <v>110.9</v>
      </c>
      <c r="AT843" s="164">
        <v>112.4</v>
      </c>
      <c r="AU843" s="164">
        <v>112.7</v>
      </c>
      <c r="AV843" s="164">
        <v>112.9</v>
      </c>
      <c r="AW843" s="164">
        <v>113.4</v>
      </c>
      <c r="AX843" s="164">
        <v>113</v>
      </c>
      <c r="AY843" s="164">
        <v>114.6</v>
      </c>
      <c r="AZ843" s="164">
        <v>112.2</v>
      </c>
      <c r="BA843" s="164">
        <v>114.4</v>
      </c>
      <c r="BB843" s="164">
        <v>112.5</v>
      </c>
      <c r="BC843" s="164">
        <v>112.9</v>
      </c>
      <c r="BD843" s="164">
        <v>113.1</v>
      </c>
      <c r="BE843" s="164">
        <v>112.9</v>
      </c>
      <c r="BF843" s="164">
        <v>114.9</v>
      </c>
      <c r="BG843" s="164">
        <v>115.5</v>
      </c>
      <c r="BH843" s="164">
        <v>113.6</v>
      </c>
      <c r="BI843" s="164">
        <v>115.1</v>
      </c>
      <c r="BJ843" s="164">
        <v>115.9</v>
      </c>
      <c r="BK843" s="164">
        <v>116.5</v>
      </c>
      <c r="BL843" s="164">
        <v>114</v>
      </c>
      <c r="BM843" s="164">
        <v>116.4</v>
      </c>
      <c r="BN843" s="164">
        <v>117.7</v>
      </c>
      <c r="BO843" s="164">
        <v>119</v>
      </c>
      <c r="BP843" s="164">
        <v>120.3</v>
      </c>
      <c r="BQ843" s="164">
        <v>125</v>
      </c>
      <c r="BR843" s="164">
        <v>122.1</v>
      </c>
      <c r="BS843" s="164">
        <v>121</v>
      </c>
      <c r="BT843" s="164">
        <v>120.6</v>
      </c>
      <c r="BU843" s="164">
        <v>120.2</v>
      </c>
      <c r="BV843" s="164">
        <v>122.7</v>
      </c>
      <c r="BW843" s="164">
        <v>124.6</v>
      </c>
      <c r="BX843" s="164">
        <v>125.3</v>
      </c>
      <c r="BY843" s="164">
        <v>126.2</v>
      </c>
      <c r="BZ843" s="164">
        <v>124.6</v>
      </c>
      <c r="CA843" s="164">
        <v>125.3</v>
      </c>
      <c r="CB843" s="164">
        <v>125.3</v>
      </c>
      <c r="CC843" s="164">
        <v>127.5</v>
      </c>
      <c r="CD843" s="164">
        <v>127.7</v>
      </c>
      <c r="CE843" s="164">
        <v>127.4</v>
      </c>
      <c r="CF843" s="164">
        <v>129.69999999999999</v>
      </c>
      <c r="CG843" s="164">
        <v>130.9</v>
      </c>
      <c r="CH843" s="164">
        <v>128.69999999999999</v>
      </c>
      <c r="CI843" s="164">
        <v>129.5</v>
      </c>
      <c r="CJ843" s="164">
        <v>128.4</v>
      </c>
      <c r="CK843" s="164">
        <v>128.69999999999999</v>
      </c>
      <c r="CL843" s="164">
        <v>132.1</v>
      </c>
      <c r="CM843" s="164">
        <v>131.30000000000001</v>
      </c>
      <c r="CN843" s="164">
        <v>131.9</v>
      </c>
      <c r="CO843" s="164">
        <v>131.1</v>
      </c>
      <c r="CP843" s="164">
        <v>131.6</v>
      </c>
      <c r="CQ843" s="164">
        <v>129.19999999999999</v>
      </c>
      <c r="CR843" s="164">
        <v>130.30000000000001</v>
      </c>
      <c r="CS843" s="164">
        <v>132.9</v>
      </c>
      <c r="CT843" s="164">
        <v>131.30000000000001</v>
      </c>
      <c r="CU843" s="164">
        <v>132</v>
      </c>
      <c r="CV843" s="164">
        <v>132.30000000000001</v>
      </c>
      <c r="CW843" s="164">
        <v>132</v>
      </c>
      <c r="CX843" s="164">
        <v>128.30000000000001</v>
      </c>
      <c r="CY843" s="164">
        <v>127.7</v>
      </c>
      <c r="CZ843" s="164">
        <v>128.9</v>
      </c>
      <c r="DA843" s="164">
        <v>130.5</v>
      </c>
      <c r="DB843" s="164">
        <v>132.5</v>
      </c>
      <c r="DC843" s="164">
        <v>133.6</v>
      </c>
      <c r="DD843" s="164">
        <v>135.1</v>
      </c>
      <c r="DE843" s="164">
        <v>136.69999999999999</v>
      </c>
      <c r="DF843" s="164">
        <v>138.1</v>
      </c>
      <c r="DG843" s="164">
        <v>143.19999999999999</v>
      </c>
      <c r="DH843" s="164">
        <v>145.80000000000001</v>
      </c>
      <c r="DI843" s="164">
        <v>146.30000000000001</v>
      </c>
      <c r="DJ843" s="164">
        <v>144.80000000000001</v>
      </c>
      <c r="DK843" s="164">
        <v>146.19999999999999</v>
      </c>
      <c r="DL843" s="164">
        <v>149</v>
      </c>
      <c r="DM843" s="164">
        <v>148.1</v>
      </c>
      <c r="DN843" s="164">
        <v>151</v>
      </c>
      <c r="DO843" s="164">
        <v>150.4</v>
      </c>
      <c r="DP843" s="164">
        <v>154.30000000000001</v>
      </c>
      <c r="DQ843" s="164">
        <v>153.30000000000001</v>
      </c>
      <c r="DR843" s="164">
        <v>154.69999999999999</v>
      </c>
      <c r="DS843" s="164">
        <v>157.19999999999999</v>
      </c>
      <c r="DT843" s="164">
        <v>158.69999999999999</v>
      </c>
    </row>
    <row r="844" spans="1:124" x14ac:dyDescent="0.25">
      <c r="A844" s="162" t="s">
        <v>3328</v>
      </c>
      <c r="B844" s="162" t="s">
        <v>3329</v>
      </c>
      <c r="C844" s="163">
        <v>0.72672000000000003</v>
      </c>
      <c r="D844" s="164">
        <v>103.9</v>
      </c>
      <c r="E844" s="164">
        <v>102.9</v>
      </c>
      <c r="F844" s="164">
        <v>102.5</v>
      </c>
      <c r="G844" s="164">
        <v>100.8</v>
      </c>
      <c r="H844" s="164">
        <v>103.1</v>
      </c>
      <c r="I844" s="164">
        <v>104.3</v>
      </c>
      <c r="J844" s="164">
        <v>105.5</v>
      </c>
      <c r="K844" s="164">
        <v>109.3</v>
      </c>
      <c r="L844" s="164">
        <v>107.9</v>
      </c>
      <c r="M844" s="164">
        <v>108.6</v>
      </c>
      <c r="N844" s="164">
        <v>109.2</v>
      </c>
      <c r="O844" s="164">
        <v>107</v>
      </c>
      <c r="P844" s="164">
        <v>108.9</v>
      </c>
      <c r="Q844" s="164">
        <v>108.9</v>
      </c>
      <c r="R844" s="164">
        <v>106.3</v>
      </c>
      <c r="S844" s="164">
        <v>106.6</v>
      </c>
      <c r="T844" s="164">
        <v>110.3</v>
      </c>
      <c r="U844" s="164">
        <v>112.4</v>
      </c>
      <c r="V844" s="164">
        <v>113.3</v>
      </c>
      <c r="W844" s="164">
        <v>112.2</v>
      </c>
      <c r="X844" s="164">
        <v>113.6</v>
      </c>
      <c r="Y844" s="164">
        <v>115.4</v>
      </c>
      <c r="Z844" s="164">
        <v>115.1</v>
      </c>
      <c r="AA844" s="164">
        <v>115.3</v>
      </c>
      <c r="AB844" s="164">
        <v>115.2</v>
      </c>
      <c r="AC844" s="164">
        <v>117.1</v>
      </c>
      <c r="AD844" s="164">
        <v>118.1</v>
      </c>
      <c r="AE844" s="164">
        <v>116.9</v>
      </c>
      <c r="AF844" s="164">
        <v>117</v>
      </c>
      <c r="AG844" s="164">
        <v>116.6</v>
      </c>
      <c r="AH844" s="164">
        <v>119.2</v>
      </c>
      <c r="AI844" s="164">
        <v>116</v>
      </c>
      <c r="AJ844" s="164">
        <v>116.4</v>
      </c>
      <c r="AK844" s="164">
        <v>117.7</v>
      </c>
      <c r="AL844" s="164">
        <v>115.4</v>
      </c>
      <c r="AM844" s="164">
        <v>112.8</v>
      </c>
      <c r="AN844" s="164">
        <v>111.4</v>
      </c>
      <c r="AO844" s="164">
        <v>112.6</v>
      </c>
      <c r="AP844" s="164">
        <v>109.9</v>
      </c>
      <c r="AQ844" s="164">
        <v>112</v>
      </c>
      <c r="AR844" s="164">
        <v>116.1</v>
      </c>
      <c r="AS844" s="164">
        <v>110.9</v>
      </c>
      <c r="AT844" s="164">
        <v>112.4</v>
      </c>
      <c r="AU844" s="164">
        <v>112.7</v>
      </c>
      <c r="AV844" s="164">
        <v>112.9</v>
      </c>
      <c r="AW844" s="164">
        <v>113.4</v>
      </c>
      <c r="AX844" s="164">
        <v>113</v>
      </c>
      <c r="AY844" s="164">
        <v>114.6</v>
      </c>
      <c r="AZ844" s="164">
        <v>112.2</v>
      </c>
      <c r="BA844" s="164">
        <v>114.4</v>
      </c>
      <c r="BB844" s="164">
        <v>112.5</v>
      </c>
      <c r="BC844" s="164">
        <v>112.9</v>
      </c>
      <c r="BD844" s="164">
        <v>113.1</v>
      </c>
      <c r="BE844" s="164">
        <v>112.9</v>
      </c>
      <c r="BF844" s="164">
        <v>114.9</v>
      </c>
      <c r="BG844" s="164">
        <v>115.5</v>
      </c>
      <c r="BH844" s="164">
        <v>113.6</v>
      </c>
      <c r="BI844" s="164">
        <v>115.1</v>
      </c>
      <c r="BJ844" s="164">
        <v>115.9</v>
      </c>
      <c r="BK844" s="164">
        <v>116.5</v>
      </c>
      <c r="BL844" s="164">
        <v>114</v>
      </c>
      <c r="BM844" s="164">
        <v>116.4</v>
      </c>
      <c r="BN844" s="164">
        <v>117.7</v>
      </c>
      <c r="BO844" s="164">
        <v>119</v>
      </c>
      <c r="BP844" s="164">
        <v>120.3</v>
      </c>
      <c r="BQ844" s="164">
        <v>125</v>
      </c>
      <c r="BR844" s="164">
        <v>122.1</v>
      </c>
      <c r="BS844" s="164">
        <v>121</v>
      </c>
      <c r="BT844" s="164">
        <v>120.6</v>
      </c>
      <c r="BU844" s="164">
        <v>120.2</v>
      </c>
      <c r="BV844" s="164">
        <v>122.7</v>
      </c>
      <c r="BW844" s="164">
        <v>124.6</v>
      </c>
      <c r="BX844" s="164">
        <v>125.3</v>
      </c>
      <c r="BY844" s="164">
        <v>126.2</v>
      </c>
      <c r="BZ844" s="164">
        <v>124.6</v>
      </c>
      <c r="CA844" s="164">
        <v>125.3</v>
      </c>
      <c r="CB844" s="164">
        <v>125.3</v>
      </c>
      <c r="CC844" s="164">
        <v>127.5</v>
      </c>
      <c r="CD844" s="164">
        <v>127.7</v>
      </c>
      <c r="CE844" s="164">
        <v>127.4</v>
      </c>
      <c r="CF844" s="164">
        <v>129.69999999999999</v>
      </c>
      <c r="CG844" s="164">
        <v>130.9</v>
      </c>
      <c r="CH844" s="164">
        <v>128.69999999999999</v>
      </c>
      <c r="CI844" s="164">
        <v>129.5</v>
      </c>
      <c r="CJ844" s="164">
        <v>128.4</v>
      </c>
      <c r="CK844" s="164">
        <v>128.69999999999999</v>
      </c>
      <c r="CL844" s="164">
        <v>132.1</v>
      </c>
      <c r="CM844" s="164">
        <v>131.30000000000001</v>
      </c>
      <c r="CN844" s="164">
        <v>131.9</v>
      </c>
      <c r="CO844" s="164">
        <v>131.1</v>
      </c>
      <c r="CP844" s="164">
        <v>131.6</v>
      </c>
      <c r="CQ844" s="164">
        <v>129.19999999999999</v>
      </c>
      <c r="CR844" s="164">
        <v>130.30000000000001</v>
      </c>
      <c r="CS844" s="164">
        <v>132.9</v>
      </c>
      <c r="CT844" s="164">
        <v>131.30000000000001</v>
      </c>
      <c r="CU844" s="164">
        <v>132</v>
      </c>
      <c r="CV844" s="164">
        <v>132.30000000000001</v>
      </c>
      <c r="CW844" s="164">
        <v>132</v>
      </c>
      <c r="CX844" s="164">
        <v>128.30000000000001</v>
      </c>
      <c r="CY844" s="164">
        <v>127.7</v>
      </c>
      <c r="CZ844" s="164">
        <v>128.9</v>
      </c>
      <c r="DA844" s="164">
        <v>130.5</v>
      </c>
      <c r="DB844" s="164">
        <v>132.5</v>
      </c>
      <c r="DC844" s="164">
        <v>133.6</v>
      </c>
      <c r="DD844" s="164">
        <v>135.1</v>
      </c>
      <c r="DE844" s="164">
        <v>136.69999999999999</v>
      </c>
      <c r="DF844" s="164">
        <v>138.1</v>
      </c>
      <c r="DG844" s="164">
        <v>143.19999999999999</v>
      </c>
      <c r="DH844" s="164">
        <v>145.80000000000001</v>
      </c>
      <c r="DI844" s="164">
        <v>146.30000000000001</v>
      </c>
      <c r="DJ844" s="164">
        <v>144.80000000000001</v>
      </c>
      <c r="DK844" s="164">
        <v>146.19999999999999</v>
      </c>
      <c r="DL844" s="164">
        <v>149</v>
      </c>
      <c r="DM844" s="164">
        <v>148.1</v>
      </c>
      <c r="DN844" s="164">
        <v>151</v>
      </c>
      <c r="DO844" s="164">
        <v>150.4</v>
      </c>
      <c r="DP844" s="164">
        <v>154.30000000000001</v>
      </c>
      <c r="DQ844" s="164">
        <v>153.30000000000001</v>
      </c>
      <c r="DR844" s="164">
        <v>154.69999999999999</v>
      </c>
      <c r="DS844" s="164">
        <v>157.19999999999999</v>
      </c>
      <c r="DT844" s="164">
        <v>158.69999999999999</v>
      </c>
    </row>
    <row r="845" spans="1:124" x14ac:dyDescent="0.25">
      <c r="A845" s="162" t="s">
        <v>3332</v>
      </c>
      <c r="B845" s="162" t="s">
        <v>3333</v>
      </c>
      <c r="C845" s="163">
        <v>0.18978999999999999</v>
      </c>
      <c r="D845" s="164">
        <v>102.4</v>
      </c>
      <c r="E845" s="164">
        <v>97.6</v>
      </c>
      <c r="F845" s="164">
        <v>94.7</v>
      </c>
      <c r="G845" s="164">
        <v>91.7</v>
      </c>
      <c r="H845" s="164">
        <v>97</v>
      </c>
      <c r="I845" s="164">
        <v>96.9</v>
      </c>
      <c r="J845" s="164">
        <v>105.4</v>
      </c>
      <c r="K845" s="164">
        <v>112.3</v>
      </c>
      <c r="L845" s="164">
        <v>108.7</v>
      </c>
      <c r="M845" s="164">
        <v>105.1</v>
      </c>
      <c r="N845" s="164">
        <v>105.7</v>
      </c>
      <c r="O845" s="164">
        <v>99.5</v>
      </c>
      <c r="P845" s="164">
        <v>96.3</v>
      </c>
      <c r="Q845" s="164">
        <v>94.1</v>
      </c>
      <c r="R845" s="164">
        <v>95.4</v>
      </c>
      <c r="S845" s="164">
        <v>92.8</v>
      </c>
      <c r="T845" s="164">
        <v>102.3</v>
      </c>
      <c r="U845" s="164">
        <v>114</v>
      </c>
      <c r="V845" s="164">
        <v>107.6</v>
      </c>
      <c r="W845" s="164">
        <v>107.6</v>
      </c>
      <c r="X845" s="164">
        <v>113.1</v>
      </c>
      <c r="Y845" s="164">
        <v>111.7</v>
      </c>
      <c r="Z845" s="164">
        <v>107.2</v>
      </c>
      <c r="AA845" s="164">
        <v>108.8</v>
      </c>
      <c r="AB845" s="164">
        <v>103.4</v>
      </c>
      <c r="AC845" s="164">
        <v>109.9</v>
      </c>
      <c r="AD845" s="164">
        <v>113.1</v>
      </c>
      <c r="AE845" s="164">
        <v>110.1</v>
      </c>
      <c r="AF845" s="164">
        <v>109.4</v>
      </c>
      <c r="AG845" s="164">
        <v>111.7</v>
      </c>
      <c r="AH845" s="164">
        <v>114.7</v>
      </c>
      <c r="AI845" s="164">
        <v>110.5</v>
      </c>
      <c r="AJ845" s="164">
        <v>107.2</v>
      </c>
      <c r="AK845" s="164">
        <v>112.9</v>
      </c>
      <c r="AL845" s="164">
        <v>109.7</v>
      </c>
      <c r="AM845" s="164">
        <v>108.5</v>
      </c>
      <c r="AN845" s="164">
        <v>104.2</v>
      </c>
      <c r="AO845" s="164">
        <v>103.2</v>
      </c>
      <c r="AP845" s="164">
        <v>99.6</v>
      </c>
      <c r="AQ845" s="164">
        <v>107.7</v>
      </c>
      <c r="AR845" s="164">
        <v>119</v>
      </c>
      <c r="AS845" s="164">
        <v>104.2</v>
      </c>
      <c r="AT845" s="164">
        <v>110.4</v>
      </c>
      <c r="AU845" s="164">
        <v>106.3</v>
      </c>
      <c r="AV845" s="164">
        <v>107.2</v>
      </c>
      <c r="AW845" s="164">
        <v>107.2</v>
      </c>
      <c r="AX845" s="164">
        <v>107.5</v>
      </c>
      <c r="AY845" s="164">
        <v>106.8</v>
      </c>
      <c r="AZ845" s="164">
        <v>108.7</v>
      </c>
      <c r="BA845" s="164">
        <v>109.5</v>
      </c>
      <c r="BB845" s="164">
        <v>108</v>
      </c>
      <c r="BC845" s="164">
        <v>108.4</v>
      </c>
      <c r="BD845" s="164">
        <v>109.5</v>
      </c>
      <c r="BE845" s="164">
        <v>110.3</v>
      </c>
      <c r="BF845" s="164">
        <v>110.7</v>
      </c>
      <c r="BG845" s="164">
        <v>113.4</v>
      </c>
      <c r="BH845" s="164">
        <v>108.1</v>
      </c>
      <c r="BI845" s="164">
        <v>109.6</v>
      </c>
      <c r="BJ845" s="164">
        <v>107.3</v>
      </c>
      <c r="BK845" s="164">
        <v>107.3</v>
      </c>
      <c r="BL845" s="164">
        <v>106.6</v>
      </c>
      <c r="BM845" s="164">
        <v>107.6</v>
      </c>
      <c r="BN845" s="164">
        <v>107.6</v>
      </c>
      <c r="BO845" s="164">
        <v>109.5</v>
      </c>
      <c r="BP845" s="164">
        <v>107.9</v>
      </c>
      <c r="BQ845" s="164">
        <v>112.4</v>
      </c>
      <c r="BR845" s="164">
        <v>113.1</v>
      </c>
      <c r="BS845" s="164">
        <v>115.1</v>
      </c>
      <c r="BT845" s="164">
        <v>115</v>
      </c>
      <c r="BU845" s="164">
        <v>116.2</v>
      </c>
      <c r="BV845" s="164">
        <v>117.5</v>
      </c>
      <c r="BW845" s="164">
        <v>118.8</v>
      </c>
      <c r="BX845" s="164">
        <v>118.8</v>
      </c>
      <c r="BY845" s="164">
        <v>117.3</v>
      </c>
      <c r="BZ845" s="164">
        <v>115.8</v>
      </c>
      <c r="CA845" s="164">
        <v>117.7</v>
      </c>
      <c r="CB845" s="164">
        <v>116.7</v>
      </c>
      <c r="CC845" s="164">
        <v>117.8</v>
      </c>
      <c r="CD845" s="164">
        <v>117.8</v>
      </c>
      <c r="CE845" s="164">
        <v>116.7</v>
      </c>
      <c r="CF845" s="164">
        <v>117.7</v>
      </c>
      <c r="CG845" s="164">
        <v>118.9</v>
      </c>
      <c r="CH845" s="164">
        <v>119.5</v>
      </c>
      <c r="CI845" s="164">
        <v>118.3</v>
      </c>
      <c r="CJ845" s="164">
        <v>118.7</v>
      </c>
      <c r="CK845" s="164">
        <v>118.9</v>
      </c>
      <c r="CL845" s="164">
        <v>117.6</v>
      </c>
      <c r="CM845" s="164">
        <v>118</v>
      </c>
      <c r="CN845" s="164">
        <v>118.9</v>
      </c>
      <c r="CO845" s="164">
        <v>119.9</v>
      </c>
      <c r="CP845" s="164">
        <v>119</v>
      </c>
      <c r="CQ845" s="164">
        <v>118.6</v>
      </c>
      <c r="CR845" s="164">
        <v>118.7</v>
      </c>
      <c r="CS845" s="164">
        <v>118</v>
      </c>
      <c r="CT845" s="164">
        <v>116.8</v>
      </c>
      <c r="CU845" s="164">
        <v>115.6</v>
      </c>
      <c r="CV845" s="164">
        <v>117.2</v>
      </c>
      <c r="CW845" s="164">
        <v>117.9</v>
      </c>
      <c r="CX845" s="164">
        <v>116.1</v>
      </c>
      <c r="CY845" s="164">
        <v>117.8</v>
      </c>
      <c r="CZ845" s="164">
        <v>117.6</v>
      </c>
      <c r="DA845" s="164">
        <v>117.1</v>
      </c>
      <c r="DB845" s="164">
        <v>118.2</v>
      </c>
      <c r="DC845" s="164">
        <v>119.9</v>
      </c>
      <c r="DD845" s="164">
        <v>119.7</v>
      </c>
      <c r="DE845" s="164">
        <v>119.1</v>
      </c>
      <c r="DF845" s="164">
        <v>120</v>
      </c>
      <c r="DG845" s="164">
        <v>120.9</v>
      </c>
      <c r="DH845" s="164">
        <v>119.6</v>
      </c>
      <c r="DI845" s="164">
        <v>120.2</v>
      </c>
      <c r="DJ845" s="164">
        <v>120.9</v>
      </c>
      <c r="DK845" s="164">
        <v>119.9</v>
      </c>
      <c r="DL845" s="164">
        <v>123.8</v>
      </c>
      <c r="DM845" s="164">
        <v>121.7</v>
      </c>
      <c r="DN845" s="164">
        <v>122.6</v>
      </c>
      <c r="DO845" s="164">
        <v>123.7</v>
      </c>
      <c r="DP845" s="164">
        <v>126</v>
      </c>
      <c r="DQ845" s="164">
        <v>126.9</v>
      </c>
      <c r="DR845" s="164">
        <v>129</v>
      </c>
      <c r="DS845" s="164">
        <v>128.30000000000001</v>
      </c>
      <c r="DT845" s="164">
        <v>129.69999999999999</v>
      </c>
    </row>
    <row r="846" spans="1:124" x14ac:dyDescent="0.25">
      <c r="A846" s="162" t="s">
        <v>3335</v>
      </c>
      <c r="B846" s="162" t="s">
        <v>3336</v>
      </c>
      <c r="C846" s="163">
        <v>9.7809999999999994E-2</v>
      </c>
      <c r="D846" s="164">
        <v>107</v>
      </c>
      <c r="E846" s="164">
        <v>106.9</v>
      </c>
      <c r="F846" s="164">
        <v>107.2</v>
      </c>
      <c r="G846" s="164">
        <v>108</v>
      </c>
      <c r="H846" s="164">
        <v>111.3</v>
      </c>
      <c r="I846" s="164">
        <v>113</v>
      </c>
      <c r="J846" s="164">
        <v>112.3</v>
      </c>
      <c r="K846" s="164">
        <v>111.9</v>
      </c>
      <c r="L846" s="164">
        <v>110.8</v>
      </c>
      <c r="M846" s="164">
        <v>113.4</v>
      </c>
      <c r="N846" s="164">
        <v>114.8</v>
      </c>
      <c r="O846" s="164">
        <v>114.2</v>
      </c>
      <c r="P846" s="164">
        <v>114.3</v>
      </c>
      <c r="Q846" s="164">
        <v>118.5</v>
      </c>
      <c r="R846" s="164">
        <v>111.7</v>
      </c>
      <c r="S846" s="164">
        <v>112.5</v>
      </c>
      <c r="T846" s="164">
        <v>113.3</v>
      </c>
      <c r="U846" s="164">
        <v>115.3</v>
      </c>
      <c r="V846" s="164">
        <v>120.5</v>
      </c>
      <c r="W846" s="164">
        <v>125.8</v>
      </c>
      <c r="X846" s="164">
        <v>120.2</v>
      </c>
      <c r="Y846" s="164">
        <v>120.8</v>
      </c>
      <c r="Z846" s="164">
        <v>127.2</v>
      </c>
      <c r="AA846" s="164">
        <v>123.5</v>
      </c>
      <c r="AB846" s="164">
        <v>123</v>
      </c>
      <c r="AC846" s="164">
        <v>122</v>
      </c>
      <c r="AD846" s="164">
        <v>120.9</v>
      </c>
      <c r="AE846" s="164">
        <v>121.5</v>
      </c>
      <c r="AF846" s="164">
        <v>122.2</v>
      </c>
      <c r="AG846" s="164">
        <v>123.1</v>
      </c>
      <c r="AH846" s="164">
        <v>123.2</v>
      </c>
      <c r="AI846" s="164">
        <v>122.6</v>
      </c>
      <c r="AJ846" s="164">
        <v>118.6</v>
      </c>
      <c r="AK846" s="164">
        <v>115.5</v>
      </c>
      <c r="AL846" s="164">
        <v>116.2</v>
      </c>
      <c r="AM846" s="164">
        <v>118.8</v>
      </c>
      <c r="AN846" s="164">
        <v>124.4</v>
      </c>
      <c r="AO846" s="164">
        <v>125.7</v>
      </c>
      <c r="AP846" s="164">
        <v>118.2</v>
      </c>
      <c r="AQ846" s="164">
        <v>117.6</v>
      </c>
      <c r="AR846" s="164">
        <v>124.1</v>
      </c>
      <c r="AS846" s="164">
        <v>111.5</v>
      </c>
      <c r="AT846" s="164">
        <v>113.4</v>
      </c>
      <c r="AU846" s="164">
        <v>112.4</v>
      </c>
      <c r="AV846" s="164">
        <v>110.7</v>
      </c>
      <c r="AW846" s="164">
        <v>110.6</v>
      </c>
      <c r="AX846" s="164">
        <v>108.5</v>
      </c>
      <c r="AY846" s="164">
        <v>108.9</v>
      </c>
      <c r="AZ846" s="164">
        <v>110.4</v>
      </c>
      <c r="BA846" s="164">
        <v>111</v>
      </c>
      <c r="BB846" s="164">
        <v>109.9</v>
      </c>
      <c r="BC846" s="164">
        <v>110.9</v>
      </c>
      <c r="BD846" s="164">
        <v>110.8</v>
      </c>
      <c r="BE846" s="164">
        <v>111.7</v>
      </c>
      <c r="BF846" s="164">
        <v>112</v>
      </c>
      <c r="BG846" s="164">
        <v>111.9</v>
      </c>
      <c r="BH846" s="164">
        <v>112</v>
      </c>
      <c r="BI846" s="164">
        <v>112</v>
      </c>
      <c r="BJ846" s="164">
        <v>112.4</v>
      </c>
      <c r="BK846" s="164">
        <v>111.9</v>
      </c>
      <c r="BL846" s="164">
        <v>112.3</v>
      </c>
      <c r="BM846" s="164">
        <v>110.6</v>
      </c>
      <c r="BN846" s="164">
        <v>110.5</v>
      </c>
      <c r="BO846" s="164">
        <v>107.6</v>
      </c>
      <c r="BP846" s="164">
        <v>107.2</v>
      </c>
      <c r="BQ846" s="164">
        <v>108.7</v>
      </c>
      <c r="BR846" s="164">
        <v>108.7</v>
      </c>
      <c r="BS846" s="164">
        <v>108.7</v>
      </c>
      <c r="BT846" s="164">
        <v>107.2</v>
      </c>
      <c r="BU846" s="164">
        <v>109.3</v>
      </c>
      <c r="BV846" s="164">
        <v>109.9</v>
      </c>
      <c r="BW846" s="164">
        <v>110.3</v>
      </c>
      <c r="BX846" s="164">
        <v>110.3</v>
      </c>
      <c r="BY846" s="164">
        <v>110.1</v>
      </c>
      <c r="BZ846" s="164">
        <v>110.6</v>
      </c>
      <c r="CA846" s="164">
        <v>110.7</v>
      </c>
      <c r="CB846" s="164">
        <v>110.7</v>
      </c>
      <c r="CC846" s="164">
        <v>110.9</v>
      </c>
      <c r="CD846" s="164">
        <v>110.5</v>
      </c>
      <c r="CE846" s="164">
        <v>110.5</v>
      </c>
      <c r="CF846" s="164">
        <v>113.2</v>
      </c>
      <c r="CG846" s="164">
        <v>113.6</v>
      </c>
      <c r="CH846" s="164">
        <v>115</v>
      </c>
      <c r="CI846" s="164">
        <v>115</v>
      </c>
      <c r="CJ846" s="164">
        <v>114.1</v>
      </c>
      <c r="CK846" s="164">
        <v>114.1</v>
      </c>
      <c r="CL846" s="164">
        <v>114.7</v>
      </c>
      <c r="CM846" s="164">
        <v>114.7</v>
      </c>
      <c r="CN846" s="164">
        <v>114.9</v>
      </c>
      <c r="CO846" s="164">
        <v>114.2</v>
      </c>
      <c r="CP846" s="164">
        <v>112.7</v>
      </c>
      <c r="CQ846" s="164">
        <v>114.7</v>
      </c>
      <c r="CR846" s="164">
        <v>114.7</v>
      </c>
      <c r="CS846" s="164">
        <v>113.3</v>
      </c>
      <c r="CT846" s="164">
        <v>113.9</v>
      </c>
      <c r="CU846" s="164">
        <v>113.9</v>
      </c>
      <c r="CV846" s="164">
        <v>113.5</v>
      </c>
      <c r="CW846" s="164">
        <v>110.7</v>
      </c>
      <c r="CX846" s="164">
        <v>111.9</v>
      </c>
      <c r="CY846" s="164">
        <v>115.8</v>
      </c>
      <c r="CZ846" s="164">
        <v>116.4</v>
      </c>
      <c r="DA846" s="164">
        <v>118.6</v>
      </c>
      <c r="DB846" s="164">
        <v>119.4</v>
      </c>
      <c r="DC846" s="164">
        <v>120.6</v>
      </c>
      <c r="DD846" s="164">
        <v>121.2</v>
      </c>
      <c r="DE846" s="164">
        <v>120.7</v>
      </c>
      <c r="DF846" s="164">
        <v>118.8</v>
      </c>
      <c r="DG846" s="164">
        <v>121.4</v>
      </c>
      <c r="DH846" s="164">
        <v>123.5</v>
      </c>
      <c r="DI846" s="164">
        <v>120.6</v>
      </c>
      <c r="DJ846" s="164">
        <v>122.2</v>
      </c>
      <c r="DK846" s="164">
        <v>122.7</v>
      </c>
      <c r="DL846" s="164">
        <v>122.4</v>
      </c>
      <c r="DM846" s="164">
        <v>125.1</v>
      </c>
      <c r="DN846" s="164">
        <v>132.9</v>
      </c>
      <c r="DO846" s="164">
        <v>133.1</v>
      </c>
      <c r="DP846" s="164">
        <v>131</v>
      </c>
      <c r="DQ846" s="164">
        <v>128.9</v>
      </c>
      <c r="DR846" s="164">
        <v>127.6</v>
      </c>
      <c r="DS846" s="164">
        <v>131</v>
      </c>
      <c r="DT846" s="164">
        <v>132.80000000000001</v>
      </c>
    </row>
    <row r="847" spans="1:124" x14ac:dyDescent="0.25">
      <c r="A847" s="162" t="s">
        <v>3338</v>
      </c>
      <c r="B847" s="162" t="s">
        <v>3339</v>
      </c>
      <c r="C847" s="163">
        <v>6.8400000000000002E-2</v>
      </c>
      <c r="D847" s="164">
        <v>104.8</v>
      </c>
      <c r="E847" s="164">
        <v>105.8</v>
      </c>
      <c r="F847" s="164">
        <v>105.8</v>
      </c>
      <c r="G847" s="164">
        <v>106.1</v>
      </c>
      <c r="H847" s="164">
        <v>105</v>
      </c>
      <c r="I847" s="164">
        <v>105.9</v>
      </c>
      <c r="J847" s="164">
        <v>106.4</v>
      </c>
      <c r="K847" s="164">
        <v>106.9</v>
      </c>
      <c r="L847" s="164">
        <v>107.6</v>
      </c>
      <c r="M847" s="164">
        <v>111.4</v>
      </c>
      <c r="N847" s="164">
        <v>112</v>
      </c>
      <c r="O847" s="164">
        <v>111.8</v>
      </c>
      <c r="P847" s="164">
        <v>113.3</v>
      </c>
      <c r="Q847" s="164">
        <v>113.6</v>
      </c>
      <c r="R847" s="164">
        <v>114.5</v>
      </c>
      <c r="S847" s="164">
        <v>114.5</v>
      </c>
      <c r="T847" s="164">
        <v>116</v>
      </c>
      <c r="U847" s="164">
        <v>116</v>
      </c>
      <c r="V847" s="164">
        <v>116</v>
      </c>
      <c r="W847" s="164">
        <v>115.3</v>
      </c>
      <c r="X847" s="164">
        <v>115.3</v>
      </c>
      <c r="Y847" s="164">
        <v>120.3</v>
      </c>
      <c r="Z847" s="164">
        <v>120.5</v>
      </c>
      <c r="AA847" s="164">
        <v>121</v>
      </c>
      <c r="AB847" s="164">
        <v>122.1</v>
      </c>
      <c r="AC847" s="164">
        <v>121.8</v>
      </c>
      <c r="AD847" s="164">
        <v>122.2</v>
      </c>
      <c r="AE847" s="164">
        <v>123.3</v>
      </c>
      <c r="AF847" s="164">
        <v>122.7</v>
      </c>
      <c r="AG847" s="164">
        <v>121.1</v>
      </c>
      <c r="AH847" s="164">
        <v>121</v>
      </c>
      <c r="AI847" s="164">
        <v>119.8</v>
      </c>
      <c r="AJ847" s="164">
        <v>119.9</v>
      </c>
      <c r="AK847" s="164">
        <v>123</v>
      </c>
      <c r="AL847" s="164">
        <v>123</v>
      </c>
      <c r="AM847" s="164">
        <v>124</v>
      </c>
      <c r="AN847" s="164">
        <v>123.3</v>
      </c>
      <c r="AO847" s="164">
        <v>123.4</v>
      </c>
      <c r="AP847" s="164">
        <v>124.2</v>
      </c>
      <c r="AQ847" s="164">
        <v>124.6</v>
      </c>
      <c r="AR847" s="164">
        <v>123.2</v>
      </c>
      <c r="AS847" s="164">
        <v>121.5</v>
      </c>
      <c r="AT847" s="164">
        <v>120.9</v>
      </c>
      <c r="AU847" s="164">
        <v>120.5</v>
      </c>
      <c r="AV847" s="164">
        <v>119.2</v>
      </c>
      <c r="AW847" s="164">
        <v>123</v>
      </c>
      <c r="AX847" s="164">
        <v>123.4</v>
      </c>
      <c r="AY847" s="164">
        <v>125.3</v>
      </c>
      <c r="AZ847" s="164">
        <v>125.7</v>
      </c>
      <c r="BA847" s="164">
        <v>125.6</v>
      </c>
      <c r="BB847" s="164">
        <v>124.8</v>
      </c>
      <c r="BC847" s="164">
        <v>126.4</v>
      </c>
      <c r="BD847" s="164">
        <v>128.30000000000001</v>
      </c>
      <c r="BE847" s="164">
        <v>126.4</v>
      </c>
      <c r="BF847" s="164">
        <v>128.4</v>
      </c>
      <c r="BG847" s="164">
        <v>129</v>
      </c>
      <c r="BH847" s="164">
        <v>129.5</v>
      </c>
      <c r="BI847" s="164">
        <v>130.9</v>
      </c>
      <c r="BJ847" s="164">
        <v>129.80000000000001</v>
      </c>
      <c r="BK847" s="164">
        <v>131.30000000000001</v>
      </c>
      <c r="BL847" s="164">
        <v>132.6</v>
      </c>
      <c r="BM847" s="164">
        <v>130.80000000000001</v>
      </c>
      <c r="BN847" s="164">
        <v>133.5</v>
      </c>
      <c r="BO847" s="164">
        <v>134.4</v>
      </c>
      <c r="BP847" s="164">
        <v>135.5</v>
      </c>
      <c r="BQ847" s="164">
        <v>140.19999999999999</v>
      </c>
      <c r="BR847" s="164">
        <v>141.5</v>
      </c>
      <c r="BS847" s="164">
        <v>141.30000000000001</v>
      </c>
      <c r="BT847" s="164">
        <v>141.69999999999999</v>
      </c>
      <c r="BU847" s="164">
        <v>143.19999999999999</v>
      </c>
      <c r="BV847" s="164">
        <v>145.1</v>
      </c>
      <c r="BW847" s="164">
        <v>147.4</v>
      </c>
      <c r="BX847" s="164">
        <v>148.69999999999999</v>
      </c>
      <c r="BY847" s="164">
        <v>150.19999999999999</v>
      </c>
      <c r="BZ847" s="164">
        <v>158.30000000000001</v>
      </c>
      <c r="CA847" s="164">
        <v>159.1</v>
      </c>
      <c r="CB847" s="164">
        <v>159.5</v>
      </c>
      <c r="CC847" s="164">
        <v>162.69999999999999</v>
      </c>
      <c r="CD847" s="164">
        <v>162.80000000000001</v>
      </c>
      <c r="CE847" s="164">
        <v>162.9</v>
      </c>
      <c r="CF847" s="164">
        <v>168.6</v>
      </c>
      <c r="CG847" s="164">
        <v>166.4</v>
      </c>
      <c r="CH847" s="164">
        <v>166.5</v>
      </c>
      <c r="CI847" s="164">
        <v>169.3</v>
      </c>
      <c r="CJ847" s="164">
        <v>170.5</v>
      </c>
      <c r="CK847" s="164">
        <v>167.8</v>
      </c>
      <c r="CL847" s="164">
        <v>170.3</v>
      </c>
      <c r="CM847" s="164">
        <v>169.2</v>
      </c>
      <c r="CN847" s="164">
        <v>168.4</v>
      </c>
      <c r="CO847" s="164">
        <v>169.3</v>
      </c>
      <c r="CP847" s="164">
        <v>171.7</v>
      </c>
      <c r="CQ847" s="164">
        <v>171</v>
      </c>
      <c r="CR847" s="164">
        <v>170.4</v>
      </c>
      <c r="CS847" s="164">
        <v>173.3</v>
      </c>
      <c r="CT847" s="164">
        <v>172.2</v>
      </c>
      <c r="CU847" s="164">
        <v>173.3</v>
      </c>
      <c r="CV847" s="164">
        <v>173.3</v>
      </c>
      <c r="CW847" s="164">
        <v>174.5</v>
      </c>
      <c r="CX847" s="164">
        <v>171.4</v>
      </c>
      <c r="CY847" s="164">
        <v>171.5</v>
      </c>
      <c r="CZ847" s="164">
        <v>169.5</v>
      </c>
      <c r="DA847" s="164">
        <v>173.2</v>
      </c>
      <c r="DB847" s="164">
        <v>174.9</v>
      </c>
      <c r="DC847" s="164">
        <v>184.7</v>
      </c>
      <c r="DD847" s="164">
        <v>192.4</v>
      </c>
      <c r="DE847" s="164">
        <v>197.1</v>
      </c>
      <c r="DF847" s="164">
        <v>198</v>
      </c>
      <c r="DG847" s="164">
        <v>198.5</v>
      </c>
      <c r="DH847" s="164">
        <v>200.8</v>
      </c>
      <c r="DI847" s="164">
        <v>205.4</v>
      </c>
      <c r="DJ847" s="164">
        <v>213.4</v>
      </c>
      <c r="DK847" s="164">
        <v>215.4</v>
      </c>
      <c r="DL847" s="164">
        <v>216.5</v>
      </c>
      <c r="DM847" s="164">
        <v>219.2</v>
      </c>
      <c r="DN847" s="164">
        <v>224</v>
      </c>
      <c r="DO847" s="164">
        <v>224.1</v>
      </c>
      <c r="DP847" s="164">
        <v>230.9</v>
      </c>
      <c r="DQ847" s="164">
        <v>228.6</v>
      </c>
      <c r="DR847" s="164">
        <v>228</v>
      </c>
      <c r="DS847" s="164">
        <v>234.6</v>
      </c>
      <c r="DT847" s="164">
        <v>237.2</v>
      </c>
    </row>
    <row r="848" spans="1:124" x14ac:dyDescent="0.25">
      <c r="A848" s="162" t="s">
        <v>3342</v>
      </c>
      <c r="B848" s="162" t="s">
        <v>3343</v>
      </c>
      <c r="C848" s="163">
        <v>0.26311000000000001</v>
      </c>
      <c r="D848" s="164">
        <v>102.2</v>
      </c>
      <c r="E848" s="164">
        <v>102.4</v>
      </c>
      <c r="F848" s="164">
        <v>103.4</v>
      </c>
      <c r="G848" s="164">
        <v>100.3</v>
      </c>
      <c r="H848" s="164">
        <v>101.1</v>
      </c>
      <c r="I848" s="164">
        <v>104.5</v>
      </c>
      <c r="J848" s="164">
        <v>101.3</v>
      </c>
      <c r="K848" s="164">
        <v>105.6</v>
      </c>
      <c r="L848" s="164">
        <v>107.5</v>
      </c>
      <c r="M848" s="164">
        <v>107.4</v>
      </c>
      <c r="N848" s="164">
        <v>106.9</v>
      </c>
      <c r="O848" s="164">
        <v>107.6</v>
      </c>
      <c r="P848" s="164">
        <v>108.4</v>
      </c>
      <c r="Q848" s="164">
        <v>109.9</v>
      </c>
      <c r="R848" s="164">
        <v>105.6</v>
      </c>
      <c r="S848" s="164">
        <v>107.9</v>
      </c>
      <c r="T848" s="164">
        <v>110.4</v>
      </c>
      <c r="U848" s="164">
        <v>107.4</v>
      </c>
      <c r="V848" s="164">
        <v>110.6</v>
      </c>
      <c r="W848" s="164">
        <v>107</v>
      </c>
      <c r="X848" s="164">
        <v>109.7</v>
      </c>
      <c r="Y848" s="164">
        <v>113</v>
      </c>
      <c r="Z848" s="164">
        <v>112.6</v>
      </c>
      <c r="AA848" s="164">
        <v>112.7</v>
      </c>
      <c r="AB848" s="164">
        <v>111</v>
      </c>
      <c r="AC848" s="164">
        <v>113.9</v>
      </c>
      <c r="AD848" s="164">
        <v>115.6</v>
      </c>
      <c r="AE848" s="164">
        <v>112.2</v>
      </c>
      <c r="AF848" s="164">
        <v>112</v>
      </c>
      <c r="AG848" s="164">
        <v>112.3</v>
      </c>
      <c r="AH848" s="164">
        <v>116.4</v>
      </c>
      <c r="AI848" s="164">
        <v>111.2</v>
      </c>
      <c r="AJ848" s="164">
        <v>115.9</v>
      </c>
      <c r="AK848" s="164">
        <v>112.3</v>
      </c>
      <c r="AL848" s="164">
        <v>110.4</v>
      </c>
      <c r="AM848" s="164">
        <v>101.7</v>
      </c>
      <c r="AN848" s="164">
        <v>99.3</v>
      </c>
      <c r="AO848" s="164">
        <v>103.7</v>
      </c>
      <c r="AP848" s="164">
        <v>100</v>
      </c>
      <c r="AQ848" s="164">
        <v>101.1</v>
      </c>
      <c r="AR848" s="164">
        <v>100.8</v>
      </c>
      <c r="AS848" s="164">
        <v>101.2</v>
      </c>
      <c r="AT848" s="164">
        <v>101.1</v>
      </c>
      <c r="AU848" s="164">
        <v>104.1</v>
      </c>
      <c r="AV848" s="164">
        <v>104.1</v>
      </c>
      <c r="AW848" s="164">
        <v>105</v>
      </c>
      <c r="AX848" s="164">
        <v>104.1</v>
      </c>
      <c r="AY848" s="164">
        <v>106.7</v>
      </c>
      <c r="AZ848" s="164">
        <v>105.4</v>
      </c>
      <c r="BA848" s="164">
        <v>104.9</v>
      </c>
      <c r="BB848" s="164">
        <v>103.4</v>
      </c>
      <c r="BC848" s="164">
        <v>107.2</v>
      </c>
      <c r="BD848" s="164">
        <v>106.3</v>
      </c>
      <c r="BE848" s="164">
        <v>107.1</v>
      </c>
      <c r="BF848" s="164">
        <v>105.4</v>
      </c>
      <c r="BG848" s="164">
        <v>105.7</v>
      </c>
      <c r="BH848" s="164">
        <v>105.9</v>
      </c>
      <c r="BI848" s="164">
        <v>105.8</v>
      </c>
      <c r="BJ848" s="164">
        <v>105.3</v>
      </c>
      <c r="BK848" s="164">
        <v>105.7</v>
      </c>
      <c r="BL848" s="164">
        <v>106.4</v>
      </c>
      <c r="BM848" s="164">
        <v>107.6</v>
      </c>
      <c r="BN848" s="164">
        <v>108.2</v>
      </c>
      <c r="BO848" s="164">
        <v>109.8</v>
      </c>
      <c r="BP848" s="164">
        <v>110.9</v>
      </c>
      <c r="BQ848" s="164">
        <v>111.7</v>
      </c>
      <c r="BR848" s="164">
        <v>112</v>
      </c>
      <c r="BS848" s="164">
        <v>113.8</v>
      </c>
      <c r="BT848" s="164">
        <v>113.8</v>
      </c>
      <c r="BU848" s="164">
        <v>115.2</v>
      </c>
      <c r="BV848" s="164">
        <v>116.5</v>
      </c>
      <c r="BW848" s="164">
        <v>116.2</v>
      </c>
      <c r="BX848" s="164">
        <v>117.6</v>
      </c>
      <c r="BY848" s="164">
        <v>116.8</v>
      </c>
      <c r="BZ848" s="164">
        <v>116.7</v>
      </c>
      <c r="CA848" s="164">
        <v>116.8</v>
      </c>
      <c r="CB848" s="164">
        <v>117.9</v>
      </c>
      <c r="CC848" s="164">
        <v>117.6</v>
      </c>
      <c r="CD848" s="164">
        <v>118.5</v>
      </c>
      <c r="CE848" s="164">
        <v>119.8</v>
      </c>
      <c r="CF848" s="164">
        <v>120.1</v>
      </c>
      <c r="CG848" s="164">
        <v>120.4</v>
      </c>
      <c r="CH848" s="164">
        <v>119.9</v>
      </c>
      <c r="CI848" s="164">
        <v>119.9</v>
      </c>
      <c r="CJ848" s="164">
        <v>118.1</v>
      </c>
      <c r="CK848" s="164">
        <v>119.3</v>
      </c>
      <c r="CL848" s="164">
        <v>118.2</v>
      </c>
      <c r="CM848" s="164">
        <v>118.9</v>
      </c>
      <c r="CN848" s="164">
        <v>118.5</v>
      </c>
      <c r="CO848" s="164">
        <v>118.4</v>
      </c>
      <c r="CP848" s="164">
        <v>118.7</v>
      </c>
      <c r="CQ848" s="164">
        <v>119.7</v>
      </c>
      <c r="CR848" s="164">
        <v>119.8</v>
      </c>
      <c r="CS848" s="164">
        <v>120</v>
      </c>
      <c r="CT848" s="164">
        <v>119.7</v>
      </c>
      <c r="CU848" s="164">
        <v>119.4</v>
      </c>
      <c r="CV848" s="164">
        <v>119.3</v>
      </c>
      <c r="CW848" s="164">
        <v>119.5</v>
      </c>
      <c r="CX848" s="164">
        <v>119.9</v>
      </c>
      <c r="CY848" s="164">
        <v>119.2</v>
      </c>
      <c r="CZ848" s="164">
        <v>118.9</v>
      </c>
      <c r="DA848" s="164">
        <v>119.9</v>
      </c>
      <c r="DB848" s="164">
        <v>120.4</v>
      </c>
      <c r="DC848" s="164">
        <v>121.4</v>
      </c>
      <c r="DD848" s="164">
        <v>122.6</v>
      </c>
      <c r="DE848" s="164">
        <v>124.2</v>
      </c>
      <c r="DF848" s="164">
        <v>127.1</v>
      </c>
      <c r="DG848" s="164">
        <v>128.4</v>
      </c>
      <c r="DH848" s="164">
        <v>129.19999999999999</v>
      </c>
      <c r="DI848" s="164">
        <v>132.19999999999999</v>
      </c>
      <c r="DJ848" s="164">
        <v>133.80000000000001</v>
      </c>
      <c r="DK848" s="164">
        <v>136.19999999999999</v>
      </c>
      <c r="DL848" s="164">
        <v>136.5</v>
      </c>
      <c r="DM848" s="164">
        <v>138.1</v>
      </c>
      <c r="DN848" s="164">
        <v>138.69999999999999</v>
      </c>
      <c r="DO848" s="164">
        <v>139.30000000000001</v>
      </c>
      <c r="DP848" s="164">
        <v>139</v>
      </c>
      <c r="DQ848" s="164">
        <v>139.6</v>
      </c>
      <c r="DR848" s="164">
        <v>141.80000000000001</v>
      </c>
      <c r="DS848" s="164">
        <v>142.80000000000001</v>
      </c>
      <c r="DT848" s="164">
        <v>144</v>
      </c>
    </row>
    <row r="849" spans="1:124" x14ac:dyDescent="0.25">
      <c r="A849" s="162" t="s">
        <v>3345</v>
      </c>
      <c r="B849" s="162" t="s">
        <v>3346</v>
      </c>
      <c r="C849" s="163">
        <v>8.7000000000000001E-4</v>
      </c>
      <c r="D849" s="164">
        <v>98.4</v>
      </c>
      <c r="E849" s="164">
        <v>108.1</v>
      </c>
      <c r="F849" s="164">
        <v>105.9</v>
      </c>
      <c r="G849" s="164">
        <v>102.9</v>
      </c>
      <c r="H849" s="164">
        <v>106.4</v>
      </c>
      <c r="I849" s="164">
        <v>103.6</v>
      </c>
      <c r="J849" s="164">
        <v>98.6</v>
      </c>
      <c r="K849" s="164">
        <v>102.6</v>
      </c>
      <c r="L849" s="164">
        <v>104.3</v>
      </c>
      <c r="M849" s="164">
        <v>103.8</v>
      </c>
      <c r="N849" s="164">
        <v>103.4</v>
      </c>
      <c r="O849" s="164">
        <v>105.5</v>
      </c>
      <c r="P849" s="164">
        <v>106.8</v>
      </c>
      <c r="Q849" s="164">
        <v>108.2</v>
      </c>
      <c r="R849" s="164">
        <v>104.2</v>
      </c>
      <c r="S849" s="164">
        <v>107.5</v>
      </c>
      <c r="T849" s="164">
        <v>105.6</v>
      </c>
      <c r="U849" s="164">
        <v>98.9</v>
      </c>
      <c r="V849" s="164">
        <v>102.8</v>
      </c>
      <c r="W849" s="164">
        <v>108.4</v>
      </c>
      <c r="X849" s="164">
        <v>113.3</v>
      </c>
      <c r="Y849" s="164">
        <v>112.9</v>
      </c>
      <c r="Z849" s="164">
        <v>116.4</v>
      </c>
      <c r="AA849" s="164">
        <v>110</v>
      </c>
      <c r="AB849" s="164">
        <v>113.8</v>
      </c>
      <c r="AC849" s="164">
        <v>114.9</v>
      </c>
      <c r="AD849" s="164">
        <v>112.1</v>
      </c>
      <c r="AE849" s="164">
        <v>117.8</v>
      </c>
      <c r="AF849" s="164">
        <v>121.1</v>
      </c>
      <c r="AG849" s="164">
        <v>111.3</v>
      </c>
      <c r="AH849" s="164">
        <v>116</v>
      </c>
      <c r="AI849" s="164">
        <v>120.2</v>
      </c>
      <c r="AJ849" s="164">
        <v>115.1</v>
      </c>
      <c r="AK849" s="164">
        <v>118.8</v>
      </c>
      <c r="AL849" s="164">
        <v>114.7</v>
      </c>
      <c r="AM849" s="164">
        <v>114.7</v>
      </c>
      <c r="AN849" s="164">
        <v>118.5</v>
      </c>
      <c r="AO849" s="164">
        <v>117.3</v>
      </c>
      <c r="AP849" s="164">
        <v>122</v>
      </c>
      <c r="AQ849" s="164">
        <v>120.3</v>
      </c>
      <c r="AR849" s="164">
        <v>117</v>
      </c>
      <c r="AS849" s="164">
        <v>106.9</v>
      </c>
      <c r="AT849" s="164">
        <v>117</v>
      </c>
      <c r="AU849" s="164">
        <v>121.6</v>
      </c>
      <c r="AV849" s="164">
        <v>119.4</v>
      </c>
      <c r="AW849" s="164">
        <v>117.8</v>
      </c>
      <c r="AX849" s="164">
        <v>112.3</v>
      </c>
      <c r="AY849" s="164">
        <v>112.7</v>
      </c>
      <c r="AZ849" s="164">
        <v>122.1</v>
      </c>
      <c r="BA849" s="164">
        <v>114.8</v>
      </c>
      <c r="BB849" s="164">
        <v>119.6</v>
      </c>
      <c r="BC849" s="164">
        <v>117.5</v>
      </c>
      <c r="BD849" s="164">
        <v>114.5</v>
      </c>
      <c r="BE849" s="164">
        <v>117.9</v>
      </c>
      <c r="BF849" s="164">
        <v>121.4</v>
      </c>
      <c r="BG849" s="164">
        <v>120.9</v>
      </c>
      <c r="BH849" s="164">
        <v>121.3</v>
      </c>
      <c r="BI849" s="164">
        <v>120</v>
      </c>
      <c r="BJ849" s="164">
        <v>123.2</v>
      </c>
      <c r="BK849" s="164">
        <v>122.9</v>
      </c>
      <c r="BL849" s="164">
        <v>124.5</v>
      </c>
      <c r="BM849" s="164">
        <v>126.9</v>
      </c>
      <c r="BN849" s="164">
        <v>126.9</v>
      </c>
      <c r="BO849" s="164">
        <v>126.9</v>
      </c>
      <c r="BP849" s="164">
        <v>129.19999999999999</v>
      </c>
      <c r="BQ849" s="164">
        <v>129</v>
      </c>
      <c r="BR849" s="164">
        <v>123.7</v>
      </c>
      <c r="BS849" s="164">
        <v>124.5</v>
      </c>
      <c r="BT849" s="164">
        <v>124.5</v>
      </c>
      <c r="BU849" s="164">
        <v>116</v>
      </c>
      <c r="BV849" s="164">
        <v>116</v>
      </c>
      <c r="BW849" s="164">
        <v>114.7</v>
      </c>
      <c r="BX849" s="164">
        <v>117.5</v>
      </c>
      <c r="BY849" s="164">
        <v>116</v>
      </c>
      <c r="BZ849" s="164">
        <v>115.4</v>
      </c>
      <c r="CA849" s="164">
        <v>114.3</v>
      </c>
      <c r="CB849" s="164">
        <v>113.9</v>
      </c>
      <c r="CC849" s="164">
        <v>116.7</v>
      </c>
      <c r="CD849" s="164">
        <v>116.9</v>
      </c>
      <c r="CE849" s="164">
        <v>114.8</v>
      </c>
      <c r="CF849" s="164">
        <v>111.8</v>
      </c>
      <c r="CG849" s="164">
        <v>118.3</v>
      </c>
      <c r="CH849" s="164">
        <v>119.9</v>
      </c>
      <c r="CI849" s="164">
        <v>118.5</v>
      </c>
      <c r="CJ849" s="164">
        <v>118.1</v>
      </c>
      <c r="CK849" s="164">
        <v>118.9</v>
      </c>
      <c r="CL849" s="164">
        <v>117.4</v>
      </c>
      <c r="CM849" s="164">
        <v>119.6</v>
      </c>
      <c r="CN849" s="164">
        <v>119.3</v>
      </c>
      <c r="CO849" s="164">
        <v>118.3</v>
      </c>
      <c r="CP849" s="164">
        <v>119.1</v>
      </c>
      <c r="CQ849" s="164">
        <v>122.6</v>
      </c>
      <c r="CR849" s="164">
        <v>115.3</v>
      </c>
      <c r="CS849" s="164">
        <v>120.9</v>
      </c>
      <c r="CT849" s="164">
        <v>121.4</v>
      </c>
      <c r="CU849" s="164">
        <v>113.4</v>
      </c>
      <c r="CV849" s="164">
        <v>111</v>
      </c>
      <c r="CW849" s="164">
        <v>115.9</v>
      </c>
      <c r="CX849" s="164">
        <v>120.7</v>
      </c>
      <c r="CY849" s="164">
        <v>113.1</v>
      </c>
      <c r="CZ849" s="164">
        <v>109.4</v>
      </c>
      <c r="DA849" s="164">
        <v>117.8</v>
      </c>
      <c r="DB849" s="164">
        <v>113.8</v>
      </c>
      <c r="DC849" s="164">
        <v>119.2</v>
      </c>
      <c r="DD849" s="164">
        <v>113.4</v>
      </c>
      <c r="DE849" s="164">
        <v>123.1</v>
      </c>
      <c r="DF849" s="164">
        <v>111.8</v>
      </c>
      <c r="DG849" s="164">
        <v>108.7</v>
      </c>
      <c r="DH849" s="164">
        <v>116.3</v>
      </c>
      <c r="DI849" s="164">
        <v>121.6</v>
      </c>
      <c r="DJ849" s="164">
        <v>114.9</v>
      </c>
      <c r="DK849" s="164">
        <v>123.1</v>
      </c>
      <c r="DL849" s="164">
        <v>130.6</v>
      </c>
      <c r="DM849" s="164">
        <v>133.6</v>
      </c>
      <c r="DN849" s="164">
        <v>120.9</v>
      </c>
      <c r="DO849" s="164">
        <v>121.4</v>
      </c>
      <c r="DP849" s="164">
        <v>116.7</v>
      </c>
      <c r="DQ849" s="164">
        <v>126.5</v>
      </c>
      <c r="DR849" s="164">
        <v>121.8</v>
      </c>
      <c r="DS849" s="164">
        <v>126.1</v>
      </c>
      <c r="DT849" s="164">
        <v>118.4</v>
      </c>
    </row>
    <row r="850" spans="1:124" x14ac:dyDescent="0.25">
      <c r="A850" s="162" t="s">
        <v>3348</v>
      </c>
      <c r="B850" s="162" t="s">
        <v>3349</v>
      </c>
      <c r="C850" s="163">
        <v>0.10674</v>
      </c>
      <c r="D850" s="164">
        <v>107.6</v>
      </c>
      <c r="E850" s="164">
        <v>108.1</v>
      </c>
      <c r="F850" s="164">
        <v>107.7</v>
      </c>
      <c r="G850" s="164">
        <v>108.2</v>
      </c>
      <c r="H850" s="164">
        <v>110.4</v>
      </c>
      <c r="I850" s="164">
        <v>108.4</v>
      </c>
      <c r="J850" s="164">
        <v>108.8</v>
      </c>
      <c r="K850" s="164">
        <v>112</v>
      </c>
      <c r="L850" s="164">
        <v>105.4</v>
      </c>
      <c r="M850" s="164">
        <v>111.7</v>
      </c>
      <c r="N850" s="164">
        <v>114.4</v>
      </c>
      <c r="O850" s="164">
        <v>109.6</v>
      </c>
      <c r="P850" s="164">
        <v>124.9</v>
      </c>
      <c r="Q850" s="164">
        <v>121</v>
      </c>
      <c r="R850" s="164">
        <v>117.6</v>
      </c>
      <c r="S850" s="164">
        <v>117.6</v>
      </c>
      <c r="T850" s="164">
        <v>118.1</v>
      </c>
      <c r="U850" s="164">
        <v>116.9</v>
      </c>
      <c r="V850" s="164">
        <v>122.1</v>
      </c>
      <c r="W850" s="164">
        <v>119</v>
      </c>
      <c r="X850" s="164">
        <v>117.2</v>
      </c>
      <c r="Y850" s="164">
        <v>119.9</v>
      </c>
      <c r="Z850" s="164">
        <v>120.6</v>
      </c>
      <c r="AA850" s="164">
        <v>122.4</v>
      </c>
      <c r="AB850" s="164">
        <v>134.69999999999999</v>
      </c>
      <c r="AC850" s="164">
        <v>130.30000000000001</v>
      </c>
      <c r="AD850" s="164">
        <v>128.19999999999999</v>
      </c>
      <c r="AE850" s="164">
        <v>132</v>
      </c>
      <c r="AF850" s="164">
        <v>134.30000000000001</v>
      </c>
      <c r="AG850" s="164">
        <v>127.2</v>
      </c>
      <c r="AH850" s="164">
        <v>129.5</v>
      </c>
      <c r="AI850" s="164">
        <v>129.30000000000001</v>
      </c>
      <c r="AJ850" s="164">
        <v>129.6</v>
      </c>
      <c r="AK850" s="164">
        <v>138.19999999999999</v>
      </c>
      <c r="AL850" s="164">
        <v>132.1</v>
      </c>
      <c r="AM850" s="164">
        <v>134.9</v>
      </c>
      <c r="AN850" s="164">
        <v>134.1</v>
      </c>
      <c r="AO850" s="164">
        <v>132.30000000000001</v>
      </c>
      <c r="AP850" s="164">
        <v>135.69999999999999</v>
      </c>
      <c r="AQ850" s="164">
        <v>133.30000000000001</v>
      </c>
      <c r="AR850" s="164">
        <v>136.6</v>
      </c>
      <c r="AS850" s="164">
        <v>139.30000000000001</v>
      </c>
      <c r="AT850" s="164">
        <v>137.19999999999999</v>
      </c>
      <c r="AU850" s="164">
        <v>140.1</v>
      </c>
      <c r="AV850" s="164">
        <v>142.69999999999999</v>
      </c>
      <c r="AW850" s="164">
        <v>141.4</v>
      </c>
      <c r="AX850" s="164">
        <v>142</v>
      </c>
      <c r="AY850" s="164">
        <v>146.69999999999999</v>
      </c>
      <c r="AZ850" s="164">
        <v>127.9</v>
      </c>
      <c r="BA850" s="164">
        <v>142.30000000000001</v>
      </c>
      <c r="BB850" s="164">
        <v>137.4</v>
      </c>
      <c r="BC850" s="164">
        <v>127.9</v>
      </c>
      <c r="BD850" s="164">
        <v>128.80000000000001</v>
      </c>
      <c r="BE850" s="164">
        <v>123.8</v>
      </c>
      <c r="BF850" s="164">
        <v>139.6</v>
      </c>
      <c r="BG850" s="164">
        <v>138.1</v>
      </c>
      <c r="BH850" s="164">
        <v>133.6</v>
      </c>
      <c r="BI850" s="164">
        <v>140.5</v>
      </c>
      <c r="BJ850" s="164">
        <v>151.4</v>
      </c>
      <c r="BK850" s="164">
        <v>154.4</v>
      </c>
      <c r="BL850" s="164">
        <v>135.5</v>
      </c>
      <c r="BM850" s="164">
        <v>149.5</v>
      </c>
      <c r="BN850" s="164">
        <v>155.6</v>
      </c>
      <c r="BO850" s="164">
        <v>158.9</v>
      </c>
      <c r="BP850" s="164">
        <v>167.8</v>
      </c>
      <c r="BQ850" s="164">
        <v>185.3</v>
      </c>
      <c r="BR850" s="164">
        <v>163.19999999999999</v>
      </c>
      <c r="BS850" s="164">
        <v>147.5</v>
      </c>
      <c r="BT850" s="164">
        <v>145.9</v>
      </c>
      <c r="BU850" s="164">
        <v>134.69999999999999</v>
      </c>
      <c r="BV850" s="164">
        <v>144.69999999999999</v>
      </c>
      <c r="BW850" s="164">
        <v>154.4</v>
      </c>
      <c r="BX850" s="164">
        <v>154.5</v>
      </c>
      <c r="BY850" s="164">
        <v>164.9</v>
      </c>
      <c r="BZ850" s="164">
        <v>151</v>
      </c>
      <c r="CA850" s="164">
        <v>151.9</v>
      </c>
      <c r="CB850" s="164">
        <v>150.4</v>
      </c>
      <c r="CC850" s="164">
        <v>161.69999999999999</v>
      </c>
      <c r="CD850" s="164">
        <v>161.1</v>
      </c>
      <c r="CE850" s="164">
        <v>158.19999999999999</v>
      </c>
      <c r="CF850" s="164">
        <v>164.7</v>
      </c>
      <c r="CG850" s="164">
        <v>171.2</v>
      </c>
      <c r="CH850" s="164">
        <v>154.80000000000001</v>
      </c>
      <c r="CI850" s="164">
        <v>161.1</v>
      </c>
      <c r="CJ850" s="164">
        <v>157.5</v>
      </c>
      <c r="CK850" s="164">
        <v>158</v>
      </c>
      <c r="CL850" s="164">
        <v>183.6</v>
      </c>
      <c r="CM850" s="164">
        <v>176.2</v>
      </c>
      <c r="CN850" s="164">
        <v>180.4</v>
      </c>
      <c r="CO850" s="164">
        <v>173.1</v>
      </c>
      <c r="CP850" s="164">
        <v>177.8</v>
      </c>
      <c r="CQ850" s="164">
        <v>157.9</v>
      </c>
      <c r="CR850" s="164">
        <v>165.7</v>
      </c>
      <c r="CS850" s="164">
        <v>183.6</v>
      </c>
      <c r="CT850" s="164">
        <v>175.4</v>
      </c>
      <c r="CU850" s="164">
        <v>182.7</v>
      </c>
      <c r="CV850" s="164">
        <v>182.7</v>
      </c>
      <c r="CW850" s="164">
        <v>180.2</v>
      </c>
      <c r="CX850" s="164">
        <v>158.1</v>
      </c>
      <c r="CY850" s="164">
        <v>149.1</v>
      </c>
      <c r="CZ850" s="164">
        <v>159.19999999999999</v>
      </c>
      <c r="DA850" s="164">
        <v>164.2</v>
      </c>
      <c r="DB850" s="164">
        <v>172.3</v>
      </c>
      <c r="DC850" s="164">
        <v>167.4</v>
      </c>
      <c r="DD850" s="164">
        <v>169.2</v>
      </c>
      <c r="DE850" s="164">
        <v>174.7</v>
      </c>
      <c r="DF850" s="164">
        <v>177.1</v>
      </c>
      <c r="DG850" s="164">
        <v>204.1</v>
      </c>
      <c r="DH850" s="164">
        <v>218.9</v>
      </c>
      <c r="DI850" s="164">
        <v>213.4</v>
      </c>
      <c r="DJ850" s="164">
        <v>191.6</v>
      </c>
      <c r="DK850" s="164">
        <v>195.1</v>
      </c>
      <c r="DL850" s="164">
        <v>206</v>
      </c>
      <c r="DM850" s="164">
        <v>195.1</v>
      </c>
      <c r="DN850" s="164">
        <v>201.7</v>
      </c>
      <c r="DO850" s="164">
        <v>194.3</v>
      </c>
      <c r="DP850" s="164">
        <v>214.8</v>
      </c>
      <c r="DQ850" s="164">
        <v>208.3</v>
      </c>
      <c r="DR850" s="164">
        <v>210</v>
      </c>
      <c r="DS850" s="164">
        <v>218.7</v>
      </c>
      <c r="DT850" s="164">
        <v>220.4</v>
      </c>
    </row>
    <row r="851" spans="1:124" x14ac:dyDescent="0.25">
      <c r="A851" s="162" t="s">
        <v>3351</v>
      </c>
      <c r="B851" s="162" t="s">
        <v>3352</v>
      </c>
      <c r="C851" s="163">
        <v>1.0641700000000001</v>
      </c>
      <c r="D851" s="164">
        <v>92.9</v>
      </c>
      <c r="E851" s="164">
        <v>90.1</v>
      </c>
      <c r="F851" s="164">
        <v>87.4</v>
      </c>
      <c r="G851" s="164">
        <v>93.3</v>
      </c>
      <c r="H851" s="164">
        <v>89.8</v>
      </c>
      <c r="I851" s="164">
        <v>103.3</v>
      </c>
      <c r="J851" s="164">
        <v>107</v>
      </c>
      <c r="K851" s="164">
        <v>108.6</v>
      </c>
      <c r="L851" s="164">
        <v>100</v>
      </c>
      <c r="M851" s="164">
        <v>93.8</v>
      </c>
      <c r="N851" s="164">
        <v>98.9</v>
      </c>
      <c r="O851" s="164">
        <v>91.8</v>
      </c>
      <c r="P851" s="164">
        <v>93</v>
      </c>
      <c r="Q851" s="164">
        <v>90.4</v>
      </c>
      <c r="R851" s="164">
        <v>89.5</v>
      </c>
      <c r="S851" s="164">
        <v>93.1</v>
      </c>
      <c r="T851" s="164">
        <v>96.6</v>
      </c>
      <c r="U851" s="164">
        <v>95.5</v>
      </c>
      <c r="V851" s="164">
        <v>106.4</v>
      </c>
      <c r="W851" s="164">
        <v>93.9</v>
      </c>
      <c r="X851" s="164">
        <v>90.2</v>
      </c>
      <c r="Y851" s="164">
        <v>95.9</v>
      </c>
      <c r="Z851" s="164">
        <v>99.9</v>
      </c>
      <c r="AA851" s="164">
        <v>104.1</v>
      </c>
      <c r="AB851" s="164">
        <v>106.1</v>
      </c>
      <c r="AC851" s="164">
        <v>102</v>
      </c>
      <c r="AD851" s="164">
        <v>99.7</v>
      </c>
      <c r="AE851" s="164">
        <v>98.5</v>
      </c>
      <c r="AF851" s="164">
        <v>106.1</v>
      </c>
      <c r="AG851" s="164">
        <v>101.3</v>
      </c>
      <c r="AH851" s="164">
        <v>115.1</v>
      </c>
      <c r="AI851" s="164">
        <v>105.4</v>
      </c>
      <c r="AJ851" s="164">
        <v>102.6</v>
      </c>
      <c r="AK851" s="164">
        <v>111.6</v>
      </c>
      <c r="AL851" s="164">
        <v>110</v>
      </c>
      <c r="AM851" s="164">
        <v>106.4</v>
      </c>
      <c r="AN851" s="164">
        <v>116.9</v>
      </c>
      <c r="AO851" s="164">
        <v>123.9</v>
      </c>
      <c r="AP851" s="164">
        <v>115</v>
      </c>
      <c r="AQ851" s="164">
        <v>116.8</v>
      </c>
      <c r="AR851" s="164">
        <v>108.6</v>
      </c>
      <c r="AS851" s="164">
        <v>119.6</v>
      </c>
      <c r="AT851" s="164">
        <v>121.1</v>
      </c>
      <c r="AU851" s="164">
        <v>119.6</v>
      </c>
      <c r="AV851" s="164">
        <v>120.1</v>
      </c>
      <c r="AW851" s="164">
        <v>107.6</v>
      </c>
      <c r="AX851" s="164">
        <v>118.3</v>
      </c>
      <c r="AY851" s="164">
        <v>115.7</v>
      </c>
      <c r="AZ851" s="164">
        <v>113.8</v>
      </c>
      <c r="BA851" s="164">
        <v>126.4</v>
      </c>
      <c r="BB851" s="164">
        <v>121</v>
      </c>
      <c r="BC851" s="164">
        <v>127.9</v>
      </c>
      <c r="BD851" s="164">
        <v>126</v>
      </c>
      <c r="BE851" s="164">
        <v>122.9</v>
      </c>
      <c r="BF851" s="164">
        <v>123.7</v>
      </c>
      <c r="BG851" s="164">
        <v>118.2</v>
      </c>
      <c r="BH851" s="164">
        <v>112.6</v>
      </c>
      <c r="BI851" s="164">
        <v>115</v>
      </c>
      <c r="BJ851" s="164">
        <v>114.1</v>
      </c>
      <c r="BK851" s="164">
        <v>114.9</v>
      </c>
      <c r="BL851" s="164">
        <v>115</v>
      </c>
      <c r="BM851" s="164">
        <v>112.9</v>
      </c>
      <c r="BN851" s="164">
        <v>113.9</v>
      </c>
      <c r="BO851" s="164">
        <v>113.3</v>
      </c>
      <c r="BP851" s="164">
        <v>105</v>
      </c>
      <c r="BQ851" s="164">
        <v>106.6</v>
      </c>
      <c r="BR851" s="164">
        <v>108.4</v>
      </c>
      <c r="BS851" s="164">
        <v>112</v>
      </c>
      <c r="BT851" s="164">
        <v>106.1</v>
      </c>
      <c r="BU851" s="164">
        <v>104</v>
      </c>
      <c r="BV851" s="164">
        <v>108.6</v>
      </c>
      <c r="BW851" s="164">
        <v>104.4</v>
      </c>
      <c r="BX851" s="164">
        <v>105.4</v>
      </c>
      <c r="BY851" s="164">
        <v>106.9</v>
      </c>
      <c r="BZ851" s="164">
        <v>106.9</v>
      </c>
      <c r="CA851" s="164">
        <v>106.9</v>
      </c>
      <c r="CB851" s="164">
        <v>100.6</v>
      </c>
      <c r="CC851" s="164">
        <v>107</v>
      </c>
      <c r="CD851" s="164">
        <v>107.6</v>
      </c>
      <c r="CE851" s="164">
        <v>107.1</v>
      </c>
      <c r="CF851" s="164">
        <v>114.5</v>
      </c>
      <c r="CG851" s="164">
        <v>106.9</v>
      </c>
      <c r="CH851" s="164">
        <v>106.4</v>
      </c>
      <c r="CI851" s="164">
        <v>107.3</v>
      </c>
      <c r="CJ851" s="164">
        <v>106.5</v>
      </c>
      <c r="CK851" s="164">
        <v>104.7</v>
      </c>
      <c r="CL851" s="164">
        <v>108.7</v>
      </c>
      <c r="CM851" s="164">
        <v>109.3</v>
      </c>
      <c r="CN851" s="164">
        <v>114.3</v>
      </c>
      <c r="CO851" s="164">
        <v>114.1</v>
      </c>
      <c r="CP851" s="164">
        <v>116.7</v>
      </c>
      <c r="CQ851" s="164">
        <v>113.5</v>
      </c>
      <c r="CR851" s="164">
        <v>114.4</v>
      </c>
      <c r="CS851" s="164">
        <v>113.9</v>
      </c>
      <c r="CT851" s="164">
        <v>117</v>
      </c>
      <c r="CU851" s="164">
        <v>119.8</v>
      </c>
      <c r="CV851" s="164">
        <v>120</v>
      </c>
      <c r="CW851" s="164">
        <v>120.6</v>
      </c>
      <c r="CX851" s="164">
        <v>127.8</v>
      </c>
      <c r="CY851" s="164">
        <v>134.1</v>
      </c>
      <c r="CZ851" s="164">
        <v>138.19999999999999</v>
      </c>
      <c r="DA851" s="164">
        <v>136.9</v>
      </c>
      <c r="DB851" s="164">
        <v>135.9</v>
      </c>
      <c r="DC851" s="164">
        <v>135</v>
      </c>
      <c r="DD851" s="164">
        <v>134.4</v>
      </c>
      <c r="DE851" s="164">
        <v>133.69999999999999</v>
      </c>
      <c r="DF851" s="164">
        <v>137.4</v>
      </c>
      <c r="DG851" s="164">
        <v>134.19999999999999</v>
      </c>
      <c r="DH851" s="164">
        <v>133.9</v>
      </c>
      <c r="DI851" s="164">
        <v>139.69999999999999</v>
      </c>
      <c r="DJ851" s="164">
        <v>138.4</v>
      </c>
      <c r="DK851" s="164">
        <v>137</v>
      </c>
      <c r="DL851" s="164">
        <v>133.30000000000001</v>
      </c>
      <c r="DM851" s="164">
        <v>135.1</v>
      </c>
      <c r="DN851" s="164">
        <v>138.1</v>
      </c>
      <c r="DO851" s="164">
        <v>136.6</v>
      </c>
      <c r="DP851" s="164">
        <v>136.69999999999999</v>
      </c>
      <c r="DQ851" s="164">
        <v>138.30000000000001</v>
      </c>
      <c r="DR851" s="164">
        <v>140.5</v>
      </c>
      <c r="DS851" s="164">
        <v>146.6</v>
      </c>
      <c r="DT851" s="164">
        <v>147.80000000000001</v>
      </c>
    </row>
    <row r="852" spans="1:124" x14ac:dyDescent="0.25">
      <c r="A852" s="162" t="s">
        <v>3354</v>
      </c>
      <c r="B852" s="162" t="s">
        <v>3355</v>
      </c>
      <c r="C852" s="163">
        <v>0.99638000000000004</v>
      </c>
      <c r="D852" s="164">
        <v>91.5</v>
      </c>
      <c r="E852" s="164">
        <v>88.6</v>
      </c>
      <c r="F852" s="164">
        <v>85.6</v>
      </c>
      <c r="G852" s="164">
        <v>92</v>
      </c>
      <c r="H852" s="164">
        <v>88.3</v>
      </c>
      <c r="I852" s="164">
        <v>102.6</v>
      </c>
      <c r="J852" s="164">
        <v>106.7</v>
      </c>
      <c r="K852" s="164">
        <v>108.3</v>
      </c>
      <c r="L852" s="164">
        <v>99.2</v>
      </c>
      <c r="M852" s="164">
        <v>92.4</v>
      </c>
      <c r="N852" s="164">
        <v>97.8</v>
      </c>
      <c r="O852" s="164">
        <v>90.3</v>
      </c>
      <c r="P852" s="164">
        <v>91.3</v>
      </c>
      <c r="Q852" s="164">
        <v>88.6</v>
      </c>
      <c r="R852" s="164">
        <v>87.6</v>
      </c>
      <c r="S852" s="164">
        <v>91.5</v>
      </c>
      <c r="T852" s="164">
        <v>95.1</v>
      </c>
      <c r="U852" s="164">
        <v>93.9</v>
      </c>
      <c r="V852" s="164">
        <v>105.6</v>
      </c>
      <c r="W852" s="164">
        <v>92.2</v>
      </c>
      <c r="X852" s="164">
        <v>88.3</v>
      </c>
      <c r="Y852" s="164">
        <v>94.2</v>
      </c>
      <c r="Z852" s="164">
        <v>98.5</v>
      </c>
      <c r="AA852" s="164">
        <v>103</v>
      </c>
      <c r="AB852" s="164">
        <v>105</v>
      </c>
      <c r="AC852" s="164">
        <v>100.6</v>
      </c>
      <c r="AD852" s="164">
        <v>98.2</v>
      </c>
      <c r="AE852" s="164">
        <v>96.9</v>
      </c>
      <c r="AF852" s="164">
        <v>105</v>
      </c>
      <c r="AG852" s="164">
        <v>99.8</v>
      </c>
      <c r="AH852" s="164">
        <v>114.6</v>
      </c>
      <c r="AI852" s="164">
        <v>104.2</v>
      </c>
      <c r="AJ852" s="164">
        <v>101.2</v>
      </c>
      <c r="AK852" s="164">
        <v>110.8</v>
      </c>
      <c r="AL852" s="164">
        <v>109.2</v>
      </c>
      <c r="AM852" s="164">
        <v>105.2</v>
      </c>
      <c r="AN852" s="164">
        <v>115.6</v>
      </c>
      <c r="AO852" s="164">
        <v>123</v>
      </c>
      <c r="AP852" s="164">
        <v>113.5</v>
      </c>
      <c r="AQ852" s="164">
        <v>115.4</v>
      </c>
      <c r="AR852" s="164">
        <v>106.6</v>
      </c>
      <c r="AS852" s="164">
        <v>118.3</v>
      </c>
      <c r="AT852" s="164">
        <v>119.9</v>
      </c>
      <c r="AU852" s="164">
        <v>118.4</v>
      </c>
      <c r="AV852" s="164">
        <v>118.7</v>
      </c>
      <c r="AW852" s="164">
        <v>105.4</v>
      </c>
      <c r="AX852" s="164">
        <v>116.8</v>
      </c>
      <c r="AY852" s="164">
        <v>114</v>
      </c>
      <c r="AZ852" s="164">
        <v>112</v>
      </c>
      <c r="BA852" s="164">
        <v>125.4</v>
      </c>
      <c r="BB852" s="164">
        <v>119.6</v>
      </c>
      <c r="BC852" s="164">
        <v>127</v>
      </c>
      <c r="BD852" s="164">
        <v>125.1</v>
      </c>
      <c r="BE852" s="164">
        <v>121.7</v>
      </c>
      <c r="BF852" s="164">
        <v>122.5</v>
      </c>
      <c r="BG852" s="164">
        <v>116.8</v>
      </c>
      <c r="BH852" s="164">
        <v>110.7</v>
      </c>
      <c r="BI852" s="164">
        <v>113.7</v>
      </c>
      <c r="BJ852" s="164">
        <v>112.9</v>
      </c>
      <c r="BK852" s="164">
        <v>113.5</v>
      </c>
      <c r="BL852" s="164">
        <v>113.5</v>
      </c>
      <c r="BM852" s="164">
        <v>111.3</v>
      </c>
      <c r="BN852" s="164">
        <v>111.9</v>
      </c>
      <c r="BO852" s="164">
        <v>111.1</v>
      </c>
      <c r="BP852" s="164">
        <v>102.1</v>
      </c>
      <c r="BQ852" s="164">
        <v>103.8</v>
      </c>
      <c r="BR852" s="164">
        <v>105.7</v>
      </c>
      <c r="BS852" s="164">
        <v>109.5</v>
      </c>
      <c r="BT852" s="164">
        <v>103.1</v>
      </c>
      <c r="BU852" s="164">
        <v>101</v>
      </c>
      <c r="BV852" s="164">
        <v>105.9</v>
      </c>
      <c r="BW852" s="164">
        <v>101.4</v>
      </c>
      <c r="BX852" s="164">
        <v>102.4</v>
      </c>
      <c r="BY852" s="164">
        <v>103.8</v>
      </c>
      <c r="BZ852" s="164">
        <v>103.8</v>
      </c>
      <c r="CA852" s="164">
        <v>104.1</v>
      </c>
      <c r="CB852" s="164">
        <v>97.3</v>
      </c>
      <c r="CC852" s="164">
        <v>103.8</v>
      </c>
      <c r="CD852" s="164">
        <v>104.5</v>
      </c>
      <c r="CE852" s="164">
        <v>104</v>
      </c>
      <c r="CF852" s="164">
        <v>111.9</v>
      </c>
      <c r="CG852" s="164">
        <v>103.7</v>
      </c>
      <c r="CH852" s="164">
        <v>103.2</v>
      </c>
      <c r="CI852" s="164">
        <v>104.2</v>
      </c>
      <c r="CJ852" s="164">
        <v>103.3</v>
      </c>
      <c r="CK852" s="164">
        <v>101.4</v>
      </c>
      <c r="CL852" s="164">
        <v>105.6</v>
      </c>
      <c r="CM852" s="164">
        <v>106.3</v>
      </c>
      <c r="CN852" s="164">
        <v>111.6</v>
      </c>
      <c r="CO852" s="164">
        <v>111.3</v>
      </c>
      <c r="CP852" s="164">
        <v>114.1</v>
      </c>
      <c r="CQ852" s="164">
        <v>110.6</v>
      </c>
      <c r="CR852" s="164">
        <v>111.6</v>
      </c>
      <c r="CS852" s="164">
        <v>111.1</v>
      </c>
      <c r="CT852" s="164">
        <v>114.4</v>
      </c>
      <c r="CU852" s="164">
        <v>117.3</v>
      </c>
      <c r="CV852" s="164">
        <v>117.6</v>
      </c>
      <c r="CW852" s="164">
        <v>118.1</v>
      </c>
      <c r="CX852" s="164">
        <v>125.7</v>
      </c>
      <c r="CY852" s="164">
        <v>132.4</v>
      </c>
      <c r="CZ852" s="164">
        <v>136.80000000000001</v>
      </c>
      <c r="DA852" s="164">
        <v>135.4</v>
      </c>
      <c r="DB852" s="164">
        <v>134.30000000000001</v>
      </c>
      <c r="DC852" s="164">
        <v>133.30000000000001</v>
      </c>
      <c r="DD852" s="164">
        <v>132.69999999999999</v>
      </c>
      <c r="DE852" s="164">
        <v>131.9</v>
      </c>
      <c r="DF852" s="164">
        <v>135.80000000000001</v>
      </c>
      <c r="DG852" s="164">
        <v>132.4</v>
      </c>
      <c r="DH852" s="164">
        <v>131.9</v>
      </c>
      <c r="DI852" s="164">
        <v>138.1</v>
      </c>
      <c r="DJ852" s="164">
        <v>136.69999999999999</v>
      </c>
      <c r="DK852" s="164">
        <v>135.1</v>
      </c>
      <c r="DL852" s="164">
        <v>131.19999999999999</v>
      </c>
      <c r="DM852" s="164">
        <v>133</v>
      </c>
      <c r="DN852" s="164">
        <v>136.19999999999999</v>
      </c>
      <c r="DO852" s="164">
        <v>134.6</v>
      </c>
      <c r="DP852" s="164">
        <v>134.80000000000001</v>
      </c>
      <c r="DQ852" s="164">
        <v>136.5</v>
      </c>
      <c r="DR852" s="164">
        <v>138.9</v>
      </c>
      <c r="DS852" s="164">
        <v>145</v>
      </c>
      <c r="DT852" s="164">
        <v>146.4</v>
      </c>
    </row>
    <row r="853" spans="1:124" x14ac:dyDescent="0.25">
      <c r="A853" s="162" t="s">
        <v>3357</v>
      </c>
      <c r="B853" s="162" t="s">
        <v>3358</v>
      </c>
      <c r="C853" s="163">
        <v>0.96560999999999997</v>
      </c>
      <c r="D853" s="164">
        <v>91.2</v>
      </c>
      <c r="E853" s="164">
        <v>88.2</v>
      </c>
      <c r="F853" s="164">
        <v>85.2</v>
      </c>
      <c r="G853" s="164">
        <v>91.9</v>
      </c>
      <c r="H853" s="164">
        <v>87.9</v>
      </c>
      <c r="I853" s="164">
        <v>102.3</v>
      </c>
      <c r="J853" s="164">
        <v>106.5</v>
      </c>
      <c r="K853" s="164">
        <v>108.2</v>
      </c>
      <c r="L853" s="164">
        <v>98.8</v>
      </c>
      <c r="M853" s="164">
        <v>92</v>
      </c>
      <c r="N853" s="164">
        <v>97.6</v>
      </c>
      <c r="O853" s="164">
        <v>90</v>
      </c>
      <c r="P853" s="164">
        <v>91.3</v>
      </c>
      <c r="Q853" s="164">
        <v>88.8</v>
      </c>
      <c r="R853" s="164">
        <v>88</v>
      </c>
      <c r="S853" s="164">
        <v>92</v>
      </c>
      <c r="T853" s="164">
        <v>95.4</v>
      </c>
      <c r="U853" s="164">
        <v>93.9</v>
      </c>
      <c r="V853" s="164">
        <v>106.1</v>
      </c>
      <c r="W853" s="164">
        <v>92.3</v>
      </c>
      <c r="X853" s="164">
        <v>88.2</v>
      </c>
      <c r="Y853" s="164">
        <v>94.6</v>
      </c>
      <c r="Z853" s="164">
        <v>99</v>
      </c>
      <c r="AA853" s="164">
        <v>103.6</v>
      </c>
      <c r="AB853" s="164">
        <v>105.9</v>
      </c>
      <c r="AC853" s="164">
        <v>101.5</v>
      </c>
      <c r="AD853" s="164">
        <v>98.9</v>
      </c>
      <c r="AE853" s="164">
        <v>97.3</v>
      </c>
      <c r="AF853" s="164">
        <v>105.8</v>
      </c>
      <c r="AG853" s="164">
        <v>100.6</v>
      </c>
      <c r="AH853" s="164">
        <v>115.9</v>
      </c>
      <c r="AI853" s="164">
        <v>105.4</v>
      </c>
      <c r="AJ853" s="164">
        <v>102.2</v>
      </c>
      <c r="AK853" s="164">
        <v>112.7</v>
      </c>
      <c r="AL853" s="164">
        <v>110.4</v>
      </c>
      <c r="AM853" s="164">
        <v>106.3</v>
      </c>
      <c r="AN853" s="164">
        <v>117.2</v>
      </c>
      <c r="AO853" s="164">
        <v>124.7</v>
      </c>
      <c r="AP853" s="164">
        <v>115</v>
      </c>
      <c r="AQ853" s="164">
        <v>117</v>
      </c>
      <c r="AR853" s="164">
        <v>107.9</v>
      </c>
      <c r="AS853" s="164">
        <v>120</v>
      </c>
      <c r="AT853" s="164">
        <v>121.6</v>
      </c>
      <c r="AU853" s="164">
        <v>120</v>
      </c>
      <c r="AV853" s="164">
        <v>120.5</v>
      </c>
      <c r="AW853" s="164">
        <v>106.7</v>
      </c>
      <c r="AX853" s="164">
        <v>118.4</v>
      </c>
      <c r="AY853" s="164">
        <v>115.5</v>
      </c>
      <c r="AZ853" s="164">
        <v>113.2</v>
      </c>
      <c r="BA853" s="164">
        <v>127.1</v>
      </c>
      <c r="BB853" s="164">
        <v>121</v>
      </c>
      <c r="BC853" s="164">
        <v>128.5</v>
      </c>
      <c r="BD853" s="164">
        <v>126.6</v>
      </c>
      <c r="BE853" s="164">
        <v>123.1</v>
      </c>
      <c r="BF853" s="164">
        <v>124</v>
      </c>
      <c r="BG853" s="164">
        <v>118</v>
      </c>
      <c r="BH853" s="164">
        <v>111.9</v>
      </c>
      <c r="BI853" s="164">
        <v>115</v>
      </c>
      <c r="BJ853" s="164">
        <v>113.9</v>
      </c>
      <c r="BK853" s="164">
        <v>114.7</v>
      </c>
      <c r="BL853" s="164">
        <v>114.7</v>
      </c>
      <c r="BM853" s="164">
        <v>112.5</v>
      </c>
      <c r="BN853" s="164">
        <v>113.3</v>
      </c>
      <c r="BO853" s="164">
        <v>112.4</v>
      </c>
      <c r="BP853" s="164">
        <v>103.1</v>
      </c>
      <c r="BQ853" s="164">
        <v>104.7</v>
      </c>
      <c r="BR853" s="164">
        <v>106.8</v>
      </c>
      <c r="BS853" s="164">
        <v>110.6</v>
      </c>
      <c r="BT853" s="164">
        <v>104.2</v>
      </c>
      <c r="BU853" s="164">
        <v>102</v>
      </c>
      <c r="BV853" s="164">
        <v>107</v>
      </c>
      <c r="BW853" s="164">
        <v>102.4</v>
      </c>
      <c r="BX853" s="164">
        <v>103.3</v>
      </c>
      <c r="BY853" s="164">
        <v>104.8</v>
      </c>
      <c r="BZ853" s="164">
        <v>104.8</v>
      </c>
      <c r="CA853" s="164">
        <v>105.2</v>
      </c>
      <c r="CB853" s="164">
        <v>98.3</v>
      </c>
      <c r="CC853" s="164">
        <v>105</v>
      </c>
      <c r="CD853" s="164">
        <v>105.6</v>
      </c>
      <c r="CE853" s="164">
        <v>105.2</v>
      </c>
      <c r="CF853" s="164">
        <v>113.3</v>
      </c>
      <c r="CG853" s="164">
        <v>104.7</v>
      </c>
      <c r="CH853" s="164">
        <v>104.2</v>
      </c>
      <c r="CI853" s="164">
        <v>105.4</v>
      </c>
      <c r="CJ853" s="164">
        <v>104.4</v>
      </c>
      <c r="CK853" s="164">
        <v>102.5</v>
      </c>
      <c r="CL853" s="164">
        <v>106.8</v>
      </c>
      <c r="CM853" s="164">
        <v>107.2</v>
      </c>
      <c r="CN853" s="164">
        <v>112.5</v>
      </c>
      <c r="CO853" s="164">
        <v>112.2</v>
      </c>
      <c r="CP853" s="164">
        <v>115.1</v>
      </c>
      <c r="CQ853" s="164">
        <v>111.6</v>
      </c>
      <c r="CR853" s="164">
        <v>112.6</v>
      </c>
      <c r="CS853" s="164">
        <v>111.9</v>
      </c>
      <c r="CT853" s="164">
        <v>115.4</v>
      </c>
      <c r="CU853" s="164">
        <v>118.5</v>
      </c>
      <c r="CV853" s="164">
        <v>118.8</v>
      </c>
      <c r="CW853" s="164">
        <v>119.1</v>
      </c>
      <c r="CX853" s="164">
        <v>127</v>
      </c>
      <c r="CY853" s="164">
        <v>133.69999999999999</v>
      </c>
      <c r="CZ853" s="164">
        <v>137.9</v>
      </c>
      <c r="DA853" s="164">
        <v>136.6</v>
      </c>
      <c r="DB853" s="164">
        <v>135.5</v>
      </c>
      <c r="DC853" s="164">
        <v>134.4</v>
      </c>
      <c r="DD853" s="164">
        <v>133.80000000000001</v>
      </c>
      <c r="DE853" s="164">
        <v>132.30000000000001</v>
      </c>
      <c r="DF853" s="164">
        <v>136.1</v>
      </c>
      <c r="DG853" s="164">
        <v>132.9</v>
      </c>
      <c r="DH853" s="164">
        <v>132.4</v>
      </c>
      <c r="DI853" s="164">
        <v>138.4</v>
      </c>
      <c r="DJ853" s="164">
        <v>137</v>
      </c>
      <c r="DK853" s="164">
        <v>135.5</v>
      </c>
      <c r="DL853" s="164">
        <v>131.6</v>
      </c>
      <c r="DM853" s="164">
        <v>133.6</v>
      </c>
      <c r="DN853" s="164">
        <v>136.80000000000001</v>
      </c>
      <c r="DO853" s="164">
        <v>135.19999999999999</v>
      </c>
      <c r="DP853" s="164">
        <v>135.5</v>
      </c>
      <c r="DQ853" s="164">
        <v>137.19999999999999</v>
      </c>
      <c r="DR853" s="164">
        <v>139.69999999999999</v>
      </c>
      <c r="DS853" s="164">
        <v>145.69999999999999</v>
      </c>
      <c r="DT853" s="164">
        <v>147.1</v>
      </c>
    </row>
    <row r="854" spans="1:124" x14ac:dyDescent="0.25">
      <c r="A854" s="162" t="s">
        <v>3360</v>
      </c>
      <c r="B854" s="162" t="s">
        <v>3361</v>
      </c>
      <c r="C854" s="163">
        <v>3.0769999999999999E-2</v>
      </c>
      <c r="D854" s="164">
        <v>102.4</v>
      </c>
      <c r="E854" s="164">
        <v>98.6</v>
      </c>
      <c r="F854" s="164">
        <v>98.7</v>
      </c>
      <c r="G854" s="164">
        <v>96</v>
      </c>
      <c r="H854" s="164">
        <v>98.2</v>
      </c>
      <c r="I854" s="164">
        <v>112.3</v>
      </c>
      <c r="J854" s="164">
        <v>110.4</v>
      </c>
      <c r="K854" s="164">
        <v>111</v>
      </c>
      <c r="L854" s="164">
        <v>110.1</v>
      </c>
      <c r="M854" s="164">
        <v>105.1</v>
      </c>
      <c r="N854" s="164">
        <v>103.2</v>
      </c>
      <c r="O854" s="164">
        <v>99.2</v>
      </c>
      <c r="P854" s="164">
        <v>90.9</v>
      </c>
      <c r="Q854" s="164">
        <v>81.8</v>
      </c>
      <c r="R854" s="164">
        <v>76.3</v>
      </c>
      <c r="S854" s="164">
        <v>75.400000000000006</v>
      </c>
      <c r="T854" s="164">
        <v>85.9</v>
      </c>
      <c r="U854" s="164">
        <v>94.8</v>
      </c>
      <c r="V854" s="164">
        <v>90.3</v>
      </c>
      <c r="W854" s="164">
        <v>87.5</v>
      </c>
      <c r="X854" s="164">
        <v>90.3</v>
      </c>
      <c r="Y854" s="164">
        <v>80.099999999999994</v>
      </c>
      <c r="Z854" s="164">
        <v>83.3</v>
      </c>
      <c r="AA854" s="164">
        <v>83.9</v>
      </c>
      <c r="AB854" s="164">
        <v>78.900000000000006</v>
      </c>
      <c r="AC854" s="164">
        <v>72.3</v>
      </c>
      <c r="AD854" s="164">
        <v>76.8</v>
      </c>
      <c r="AE854" s="164">
        <v>82.3</v>
      </c>
      <c r="AF854" s="164">
        <v>79.900000000000006</v>
      </c>
      <c r="AG854" s="164">
        <v>75.099999999999994</v>
      </c>
      <c r="AH854" s="164">
        <v>71.400000000000006</v>
      </c>
      <c r="AI854" s="164">
        <v>66.400000000000006</v>
      </c>
      <c r="AJ854" s="164">
        <v>68.400000000000006</v>
      </c>
      <c r="AK854" s="164">
        <v>53.4</v>
      </c>
      <c r="AL854" s="164">
        <v>69.5</v>
      </c>
      <c r="AM854" s="164">
        <v>67.8</v>
      </c>
      <c r="AN854" s="164">
        <v>65.8</v>
      </c>
      <c r="AO854" s="164">
        <v>69.400000000000006</v>
      </c>
      <c r="AP854" s="164">
        <v>66.2</v>
      </c>
      <c r="AQ854" s="164">
        <v>64.8</v>
      </c>
      <c r="AR854" s="164">
        <v>64.2</v>
      </c>
      <c r="AS854" s="164">
        <v>64.400000000000006</v>
      </c>
      <c r="AT854" s="164">
        <v>67.099999999999994</v>
      </c>
      <c r="AU854" s="164">
        <v>65.400000000000006</v>
      </c>
      <c r="AV854" s="164">
        <v>62.6</v>
      </c>
      <c r="AW854" s="164">
        <v>64.400000000000006</v>
      </c>
      <c r="AX854" s="164">
        <v>67.3</v>
      </c>
      <c r="AY854" s="164">
        <v>67.400000000000006</v>
      </c>
      <c r="AZ854" s="164">
        <v>73</v>
      </c>
      <c r="BA854" s="164">
        <v>71.3</v>
      </c>
      <c r="BB854" s="164">
        <v>75.900000000000006</v>
      </c>
      <c r="BC854" s="164">
        <v>79.7</v>
      </c>
      <c r="BD854" s="164">
        <v>77.900000000000006</v>
      </c>
      <c r="BE854" s="164">
        <v>78.400000000000006</v>
      </c>
      <c r="BF854" s="164">
        <v>77.400000000000006</v>
      </c>
      <c r="BG854" s="164">
        <v>77.400000000000006</v>
      </c>
      <c r="BH854" s="164">
        <v>72.900000000000006</v>
      </c>
      <c r="BI854" s="164">
        <v>75</v>
      </c>
      <c r="BJ854" s="164">
        <v>78.7</v>
      </c>
      <c r="BK854" s="164">
        <v>76.400000000000006</v>
      </c>
      <c r="BL854" s="164">
        <v>75.400000000000006</v>
      </c>
      <c r="BM854" s="164">
        <v>75.400000000000006</v>
      </c>
      <c r="BN854" s="164">
        <v>69.7</v>
      </c>
      <c r="BO854" s="164">
        <v>69.400000000000006</v>
      </c>
      <c r="BP854" s="164">
        <v>71.7</v>
      </c>
      <c r="BQ854" s="164">
        <v>73.900000000000006</v>
      </c>
      <c r="BR854" s="164">
        <v>71.099999999999994</v>
      </c>
      <c r="BS854" s="164">
        <v>72.8</v>
      </c>
      <c r="BT854" s="164">
        <v>69.2</v>
      </c>
      <c r="BU854" s="164">
        <v>71.400000000000006</v>
      </c>
      <c r="BV854" s="164">
        <v>70.400000000000006</v>
      </c>
      <c r="BW854" s="164">
        <v>70.400000000000006</v>
      </c>
      <c r="BX854" s="164">
        <v>73.5</v>
      </c>
      <c r="BY854" s="164">
        <v>73</v>
      </c>
      <c r="BZ854" s="164">
        <v>72.900000000000006</v>
      </c>
      <c r="CA854" s="164">
        <v>70.2</v>
      </c>
      <c r="CB854" s="164">
        <v>68.7</v>
      </c>
      <c r="CC854" s="164">
        <v>67.8</v>
      </c>
      <c r="CD854" s="164">
        <v>70</v>
      </c>
      <c r="CE854" s="164">
        <v>66.900000000000006</v>
      </c>
      <c r="CF854" s="164">
        <v>68.099999999999994</v>
      </c>
      <c r="CG854" s="164">
        <v>72.7</v>
      </c>
      <c r="CH854" s="164">
        <v>73.2</v>
      </c>
      <c r="CI854" s="164">
        <v>67.7</v>
      </c>
      <c r="CJ854" s="164">
        <v>68.599999999999994</v>
      </c>
      <c r="CK854" s="164">
        <v>67.099999999999994</v>
      </c>
      <c r="CL854" s="164">
        <v>68.5</v>
      </c>
      <c r="CM854" s="164">
        <v>77.599999999999994</v>
      </c>
      <c r="CN854" s="164">
        <v>82.1</v>
      </c>
      <c r="CO854" s="164">
        <v>82.8</v>
      </c>
      <c r="CP854" s="164">
        <v>83.1</v>
      </c>
      <c r="CQ854" s="164">
        <v>80.8</v>
      </c>
      <c r="CR854" s="164">
        <v>80.5</v>
      </c>
      <c r="CS854" s="164">
        <v>83.9</v>
      </c>
      <c r="CT854" s="164">
        <v>84</v>
      </c>
      <c r="CU854" s="164">
        <v>79.099999999999994</v>
      </c>
      <c r="CV854" s="164">
        <v>77.7</v>
      </c>
      <c r="CW854" s="164">
        <v>83.8</v>
      </c>
      <c r="CX854" s="164">
        <v>85.3</v>
      </c>
      <c r="CY854" s="164">
        <v>91.1</v>
      </c>
      <c r="CZ854" s="164">
        <v>101.3</v>
      </c>
      <c r="DA854" s="164">
        <v>97.9</v>
      </c>
      <c r="DB854" s="164">
        <v>96.3</v>
      </c>
      <c r="DC854" s="164">
        <v>97</v>
      </c>
      <c r="DD854" s="164">
        <v>96.6</v>
      </c>
      <c r="DE854" s="164">
        <v>118.1</v>
      </c>
      <c r="DF854" s="164">
        <v>125.9</v>
      </c>
      <c r="DG854" s="164">
        <v>115.8</v>
      </c>
      <c r="DH854" s="164">
        <v>117.8</v>
      </c>
      <c r="DI854" s="164">
        <v>128.9</v>
      </c>
      <c r="DJ854" s="164">
        <v>126.5</v>
      </c>
      <c r="DK854" s="164">
        <v>124.7</v>
      </c>
      <c r="DL854" s="164">
        <v>119.8</v>
      </c>
      <c r="DM854" s="164">
        <v>114.7</v>
      </c>
      <c r="DN854" s="164">
        <v>116.9</v>
      </c>
      <c r="DO854" s="164">
        <v>118.2</v>
      </c>
      <c r="DP854" s="164">
        <v>112.8</v>
      </c>
      <c r="DQ854" s="164">
        <v>114</v>
      </c>
      <c r="DR854" s="164">
        <v>116.4</v>
      </c>
      <c r="DS854" s="164">
        <v>123.8</v>
      </c>
      <c r="DT854" s="164">
        <v>122.2</v>
      </c>
    </row>
    <row r="855" spans="1:124" x14ac:dyDescent="0.25">
      <c r="A855" s="162" t="s">
        <v>3363</v>
      </c>
      <c r="B855" s="162" t="s">
        <v>3364</v>
      </c>
      <c r="C855" s="163">
        <v>1.24E-3</v>
      </c>
      <c r="D855" s="164">
        <v>108.8</v>
      </c>
      <c r="E855" s="164">
        <v>101.6</v>
      </c>
      <c r="F855" s="164">
        <v>107.5</v>
      </c>
      <c r="G855" s="164">
        <v>117.4</v>
      </c>
      <c r="H855" s="164">
        <v>103</v>
      </c>
      <c r="I855" s="164">
        <v>112.2</v>
      </c>
      <c r="J855" s="164">
        <v>100</v>
      </c>
      <c r="K855" s="164">
        <v>105</v>
      </c>
      <c r="L855" s="164">
        <v>102.2</v>
      </c>
      <c r="M855" s="164">
        <v>103</v>
      </c>
      <c r="N855" s="164">
        <v>104.7</v>
      </c>
      <c r="O855" s="164">
        <v>101.3</v>
      </c>
      <c r="P855" s="164">
        <v>114.7</v>
      </c>
      <c r="Q855" s="164">
        <v>112.1</v>
      </c>
      <c r="R855" s="164">
        <v>124.3</v>
      </c>
      <c r="S855" s="164">
        <v>117.8</v>
      </c>
      <c r="T855" s="164">
        <v>115.2</v>
      </c>
      <c r="U855" s="164">
        <v>115.2</v>
      </c>
      <c r="V855" s="164">
        <v>120.8</v>
      </c>
      <c r="W855" s="164">
        <v>114.8</v>
      </c>
      <c r="X855" s="164">
        <v>123.5</v>
      </c>
      <c r="Y855" s="164">
        <v>130</v>
      </c>
      <c r="Z855" s="164">
        <v>133.5</v>
      </c>
      <c r="AA855" s="164">
        <v>121.2</v>
      </c>
      <c r="AB855" s="164">
        <v>122.2</v>
      </c>
      <c r="AC855" s="164">
        <v>131.9</v>
      </c>
      <c r="AD855" s="164">
        <v>125</v>
      </c>
      <c r="AE855" s="164">
        <v>133.30000000000001</v>
      </c>
      <c r="AF855" s="164">
        <v>139.4</v>
      </c>
      <c r="AG855" s="164">
        <v>138</v>
      </c>
      <c r="AH855" s="164">
        <v>136.19999999999999</v>
      </c>
      <c r="AI855" s="164">
        <v>140.1</v>
      </c>
      <c r="AJ855" s="164">
        <v>139.9</v>
      </c>
      <c r="AK855" s="164">
        <v>131.9</v>
      </c>
      <c r="AL855" s="164">
        <v>131.80000000000001</v>
      </c>
      <c r="AM855" s="164">
        <v>135.6</v>
      </c>
      <c r="AN855" s="164">
        <v>136.69999999999999</v>
      </c>
      <c r="AO855" s="164">
        <v>142.9</v>
      </c>
      <c r="AP855" s="164">
        <v>142.4</v>
      </c>
      <c r="AQ855" s="164">
        <v>160</v>
      </c>
      <c r="AR855" s="164">
        <v>148.80000000000001</v>
      </c>
      <c r="AS855" s="164">
        <v>163</v>
      </c>
      <c r="AT855" s="164">
        <v>163</v>
      </c>
      <c r="AU855" s="164">
        <v>150.30000000000001</v>
      </c>
      <c r="AV855" s="164">
        <v>150.30000000000001</v>
      </c>
      <c r="AW855" s="164">
        <v>165.1</v>
      </c>
      <c r="AX855" s="164">
        <v>169.1</v>
      </c>
      <c r="AY855" s="164">
        <v>153.19999999999999</v>
      </c>
      <c r="AZ855" s="164">
        <v>166.2</v>
      </c>
      <c r="BA855" s="164">
        <v>148.6</v>
      </c>
      <c r="BB855" s="164">
        <v>147.19999999999999</v>
      </c>
      <c r="BC855" s="164">
        <v>150.80000000000001</v>
      </c>
      <c r="BD855" s="164">
        <v>162.19999999999999</v>
      </c>
      <c r="BE855" s="164">
        <v>174.8</v>
      </c>
      <c r="BF855" s="164">
        <v>159.1</v>
      </c>
      <c r="BG855" s="164">
        <v>159.69999999999999</v>
      </c>
      <c r="BH855" s="164">
        <v>160.6</v>
      </c>
      <c r="BI855" s="164">
        <v>166.8</v>
      </c>
      <c r="BJ855" s="164">
        <v>150.5</v>
      </c>
      <c r="BK855" s="164">
        <v>149.4</v>
      </c>
      <c r="BL855" s="164">
        <v>148.9</v>
      </c>
      <c r="BM855" s="164">
        <v>147.69999999999999</v>
      </c>
      <c r="BN855" s="164">
        <v>147.19999999999999</v>
      </c>
      <c r="BO855" s="164">
        <v>174</v>
      </c>
      <c r="BP855" s="164">
        <v>173</v>
      </c>
      <c r="BQ855" s="164">
        <v>169.2</v>
      </c>
      <c r="BR855" s="164">
        <v>185.2</v>
      </c>
      <c r="BS855" s="164">
        <v>175.9</v>
      </c>
      <c r="BT855" s="164">
        <v>181.3</v>
      </c>
      <c r="BU855" s="164">
        <v>189</v>
      </c>
      <c r="BV855" s="164">
        <v>180.9</v>
      </c>
      <c r="BW855" s="164">
        <v>180</v>
      </c>
      <c r="BX855" s="164">
        <v>182.7</v>
      </c>
      <c r="BY855" s="164">
        <v>178.7</v>
      </c>
      <c r="BZ855" s="164">
        <v>173.7</v>
      </c>
      <c r="CA855" s="164">
        <v>169.9</v>
      </c>
      <c r="CB855" s="164">
        <v>174.3</v>
      </c>
      <c r="CC855" s="164">
        <v>167.1</v>
      </c>
      <c r="CD855" s="164">
        <v>167.5</v>
      </c>
      <c r="CE855" s="164">
        <v>177.1</v>
      </c>
      <c r="CF855" s="164">
        <v>172</v>
      </c>
      <c r="CG855" s="164">
        <v>172.1</v>
      </c>
      <c r="CH855" s="164">
        <v>177</v>
      </c>
      <c r="CI855" s="164">
        <v>177.5</v>
      </c>
      <c r="CJ855" s="164">
        <v>170.4</v>
      </c>
      <c r="CK855" s="164">
        <v>173</v>
      </c>
      <c r="CL855" s="164">
        <v>177.2</v>
      </c>
      <c r="CM855" s="164">
        <v>175.9</v>
      </c>
      <c r="CN855" s="164">
        <v>173.4</v>
      </c>
      <c r="CO855" s="164">
        <v>176</v>
      </c>
      <c r="CP855" s="164">
        <v>166.4</v>
      </c>
      <c r="CQ855" s="164">
        <v>175.9</v>
      </c>
      <c r="CR855" s="164">
        <v>172.7</v>
      </c>
      <c r="CS855" s="164">
        <v>177.2</v>
      </c>
      <c r="CT855" s="164">
        <v>175.1</v>
      </c>
      <c r="CU855" s="164">
        <v>174.5</v>
      </c>
      <c r="CV855" s="164">
        <v>174.5</v>
      </c>
      <c r="CW855" s="164">
        <v>177.2</v>
      </c>
      <c r="CX855" s="164">
        <v>172.7</v>
      </c>
      <c r="CY855" s="164">
        <v>166.5</v>
      </c>
      <c r="CZ855" s="164">
        <v>172.6</v>
      </c>
      <c r="DA855" s="164">
        <v>163</v>
      </c>
      <c r="DB855" s="164">
        <v>166.4</v>
      </c>
      <c r="DC855" s="164">
        <v>170.2</v>
      </c>
      <c r="DD855" s="164">
        <v>164.3</v>
      </c>
      <c r="DE855" s="164">
        <v>175.1</v>
      </c>
      <c r="DF855" s="164">
        <v>189.7</v>
      </c>
      <c r="DG855" s="164">
        <v>192.3</v>
      </c>
      <c r="DH855" s="164">
        <v>196.9</v>
      </c>
      <c r="DI855" s="164">
        <v>200.4</v>
      </c>
      <c r="DJ855" s="164">
        <v>195.3</v>
      </c>
      <c r="DK855" s="164">
        <v>203.3</v>
      </c>
      <c r="DL855" s="164">
        <v>183.4</v>
      </c>
      <c r="DM855" s="164">
        <v>189.2</v>
      </c>
      <c r="DN855" s="164">
        <v>190.5</v>
      </c>
      <c r="DO855" s="164">
        <v>192.6</v>
      </c>
      <c r="DP855" s="164">
        <v>195.7</v>
      </c>
      <c r="DQ855" s="164">
        <v>195</v>
      </c>
      <c r="DR855" s="164">
        <v>185.1</v>
      </c>
      <c r="DS855" s="164">
        <v>180.7</v>
      </c>
      <c r="DT855" s="164">
        <v>184.4</v>
      </c>
    </row>
    <row r="856" spans="1:124" x14ac:dyDescent="0.25">
      <c r="A856" s="162" t="s">
        <v>3366</v>
      </c>
      <c r="B856" s="162" t="s">
        <v>3367</v>
      </c>
      <c r="C856" s="163">
        <v>1.24E-3</v>
      </c>
      <c r="D856" s="164">
        <v>108.8</v>
      </c>
      <c r="E856" s="164">
        <v>101.6</v>
      </c>
      <c r="F856" s="164">
        <v>107.5</v>
      </c>
      <c r="G856" s="164">
        <v>117.4</v>
      </c>
      <c r="H856" s="164">
        <v>103</v>
      </c>
      <c r="I856" s="164">
        <v>112.2</v>
      </c>
      <c r="J856" s="164">
        <v>100</v>
      </c>
      <c r="K856" s="164">
        <v>105</v>
      </c>
      <c r="L856" s="164">
        <v>102.2</v>
      </c>
      <c r="M856" s="164">
        <v>103</v>
      </c>
      <c r="N856" s="164">
        <v>104.7</v>
      </c>
      <c r="O856" s="164">
        <v>101.3</v>
      </c>
      <c r="P856" s="164">
        <v>114.7</v>
      </c>
      <c r="Q856" s="164">
        <v>112.1</v>
      </c>
      <c r="R856" s="164">
        <v>124.3</v>
      </c>
      <c r="S856" s="164">
        <v>117.8</v>
      </c>
      <c r="T856" s="164">
        <v>115.2</v>
      </c>
      <c r="U856" s="164">
        <v>115.2</v>
      </c>
      <c r="V856" s="164">
        <v>120.8</v>
      </c>
      <c r="W856" s="164">
        <v>114.8</v>
      </c>
      <c r="X856" s="164">
        <v>123.5</v>
      </c>
      <c r="Y856" s="164">
        <v>130</v>
      </c>
      <c r="Z856" s="164">
        <v>133.5</v>
      </c>
      <c r="AA856" s="164">
        <v>121.2</v>
      </c>
      <c r="AB856" s="164">
        <v>122.2</v>
      </c>
      <c r="AC856" s="164">
        <v>131.9</v>
      </c>
      <c r="AD856" s="164">
        <v>125</v>
      </c>
      <c r="AE856" s="164">
        <v>133.30000000000001</v>
      </c>
      <c r="AF856" s="164">
        <v>139.4</v>
      </c>
      <c r="AG856" s="164">
        <v>138</v>
      </c>
      <c r="AH856" s="164">
        <v>136.19999999999999</v>
      </c>
      <c r="AI856" s="164">
        <v>140.1</v>
      </c>
      <c r="AJ856" s="164">
        <v>139.9</v>
      </c>
      <c r="AK856" s="164">
        <v>131.9</v>
      </c>
      <c r="AL856" s="164">
        <v>131.80000000000001</v>
      </c>
      <c r="AM856" s="164">
        <v>135.6</v>
      </c>
      <c r="AN856" s="164">
        <v>136.69999999999999</v>
      </c>
      <c r="AO856" s="164">
        <v>142.9</v>
      </c>
      <c r="AP856" s="164">
        <v>142.4</v>
      </c>
      <c r="AQ856" s="164">
        <v>160</v>
      </c>
      <c r="AR856" s="164">
        <v>148.80000000000001</v>
      </c>
      <c r="AS856" s="164">
        <v>163</v>
      </c>
      <c r="AT856" s="164">
        <v>163</v>
      </c>
      <c r="AU856" s="164">
        <v>150.30000000000001</v>
      </c>
      <c r="AV856" s="164">
        <v>150.30000000000001</v>
      </c>
      <c r="AW856" s="164">
        <v>165.1</v>
      </c>
      <c r="AX856" s="164">
        <v>169.1</v>
      </c>
      <c r="AY856" s="164">
        <v>153.19999999999999</v>
      </c>
      <c r="AZ856" s="164">
        <v>166.2</v>
      </c>
      <c r="BA856" s="164">
        <v>148.6</v>
      </c>
      <c r="BB856" s="164">
        <v>147.19999999999999</v>
      </c>
      <c r="BC856" s="164">
        <v>150.80000000000001</v>
      </c>
      <c r="BD856" s="164">
        <v>162.19999999999999</v>
      </c>
      <c r="BE856" s="164">
        <v>174.8</v>
      </c>
      <c r="BF856" s="164">
        <v>159.1</v>
      </c>
      <c r="BG856" s="164">
        <v>159.69999999999999</v>
      </c>
      <c r="BH856" s="164">
        <v>160.6</v>
      </c>
      <c r="BI856" s="164">
        <v>166.8</v>
      </c>
      <c r="BJ856" s="164">
        <v>150.5</v>
      </c>
      <c r="BK856" s="164">
        <v>149.4</v>
      </c>
      <c r="BL856" s="164">
        <v>148.9</v>
      </c>
      <c r="BM856" s="164">
        <v>147.69999999999999</v>
      </c>
      <c r="BN856" s="164">
        <v>147.19999999999999</v>
      </c>
      <c r="BO856" s="164">
        <v>174</v>
      </c>
      <c r="BP856" s="164">
        <v>173</v>
      </c>
      <c r="BQ856" s="164">
        <v>169.2</v>
      </c>
      <c r="BR856" s="164">
        <v>185.2</v>
      </c>
      <c r="BS856" s="164">
        <v>175.9</v>
      </c>
      <c r="BT856" s="164">
        <v>181.3</v>
      </c>
      <c r="BU856" s="164">
        <v>189</v>
      </c>
      <c r="BV856" s="164">
        <v>180.9</v>
      </c>
      <c r="BW856" s="164">
        <v>180</v>
      </c>
      <c r="BX856" s="164">
        <v>182.7</v>
      </c>
      <c r="BY856" s="164">
        <v>178.7</v>
      </c>
      <c r="BZ856" s="164">
        <v>173.7</v>
      </c>
      <c r="CA856" s="164">
        <v>169.9</v>
      </c>
      <c r="CB856" s="164">
        <v>174.3</v>
      </c>
      <c r="CC856" s="164">
        <v>167.1</v>
      </c>
      <c r="CD856" s="164">
        <v>167.5</v>
      </c>
      <c r="CE856" s="164">
        <v>177.1</v>
      </c>
      <c r="CF856" s="164">
        <v>172</v>
      </c>
      <c r="CG856" s="164">
        <v>172.1</v>
      </c>
      <c r="CH856" s="164">
        <v>177</v>
      </c>
      <c r="CI856" s="164">
        <v>177.5</v>
      </c>
      <c r="CJ856" s="164">
        <v>170.4</v>
      </c>
      <c r="CK856" s="164">
        <v>173</v>
      </c>
      <c r="CL856" s="164">
        <v>177.2</v>
      </c>
      <c r="CM856" s="164">
        <v>175.9</v>
      </c>
      <c r="CN856" s="164">
        <v>173.4</v>
      </c>
      <c r="CO856" s="164">
        <v>176</v>
      </c>
      <c r="CP856" s="164">
        <v>166.4</v>
      </c>
      <c r="CQ856" s="164">
        <v>175.9</v>
      </c>
      <c r="CR856" s="164">
        <v>172.7</v>
      </c>
      <c r="CS856" s="164">
        <v>177.2</v>
      </c>
      <c r="CT856" s="164">
        <v>175.1</v>
      </c>
      <c r="CU856" s="164">
        <v>174.5</v>
      </c>
      <c r="CV856" s="164">
        <v>174.5</v>
      </c>
      <c r="CW856" s="164">
        <v>177.2</v>
      </c>
      <c r="CX856" s="164">
        <v>172.7</v>
      </c>
      <c r="CY856" s="164">
        <v>166.5</v>
      </c>
      <c r="CZ856" s="164">
        <v>172.6</v>
      </c>
      <c r="DA856" s="164">
        <v>163</v>
      </c>
      <c r="DB856" s="164">
        <v>166.4</v>
      </c>
      <c r="DC856" s="164">
        <v>170.2</v>
      </c>
      <c r="DD856" s="164">
        <v>164.3</v>
      </c>
      <c r="DE856" s="164">
        <v>175.1</v>
      </c>
      <c r="DF856" s="164">
        <v>189.7</v>
      </c>
      <c r="DG856" s="164">
        <v>192.3</v>
      </c>
      <c r="DH856" s="164">
        <v>196.9</v>
      </c>
      <c r="DI856" s="164">
        <v>200.4</v>
      </c>
      <c r="DJ856" s="164">
        <v>195.3</v>
      </c>
      <c r="DK856" s="164">
        <v>203.3</v>
      </c>
      <c r="DL856" s="164">
        <v>183.4</v>
      </c>
      <c r="DM856" s="164">
        <v>189.2</v>
      </c>
      <c r="DN856" s="164">
        <v>190.5</v>
      </c>
      <c r="DO856" s="164">
        <v>192.6</v>
      </c>
      <c r="DP856" s="164">
        <v>195.7</v>
      </c>
      <c r="DQ856" s="164">
        <v>195</v>
      </c>
      <c r="DR856" s="164">
        <v>185.1</v>
      </c>
      <c r="DS856" s="164">
        <v>180.7</v>
      </c>
      <c r="DT856" s="164">
        <v>184.4</v>
      </c>
    </row>
    <row r="857" spans="1:124" x14ac:dyDescent="0.25">
      <c r="A857" s="162" t="s">
        <v>3369</v>
      </c>
      <c r="B857" s="162" t="s">
        <v>3370</v>
      </c>
      <c r="C857" s="163">
        <v>1.238E-2</v>
      </c>
      <c r="D857" s="164">
        <v>106</v>
      </c>
      <c r="E857" s="164">
        <v>106.8</v>
      </c>
      <c r="F857" s="164">
        <v>106.4</v>
      </c>
      <c r="G857" s="164">
        <v>106.2</v>
      </c>
      <c r="H857" s="164">
        <v>105</v>
      </c>
      <c r="I857" s="164">
        <v>106.9</v>
      </c>
      <c r="J857" s="164">
        <v>106.9</v>
      </c>
      <c r="K857" s="164">
        <v>106.3</v>
      </c>
      <c r="L857" s="164">
        <v>106.5</v>
      </c>
      <c r="M857" s="164">
        <v>106.6</v>
      </c>
      <c r="N857" s="164">
        <v>107.9</v>
      </c>
      <c r="O857" s="164">
        <v>106.8</v>
      </c>
      <c r="P857" s="164">
        <v>106</v>
      </c>
      <c r="Q857" s="164">
        <v>102.9</v>
      </c>
      <c r="R857" s="164">
        <v>104.7</v>
      </c>
      <c r="S857" s="164">
        <v>106.9</v>
      </c>
      <c r="T857" s="164">
        <v>108.4</v>
      </c>
      <c r="U857" s="164">
        <v>106.7</v>
      </c>
      <c r="V857" s="164">
        <v>106.8</v>
      </c>
      <c r="W857" s="164">
        <v>106.9</v>
      </c>
      <c r="X857" s="164">
        <v>106.9</v>
      </c>
      <c r="Y857" s="164">
        <v>108.2</v>
      </c>
      <c r="Z857" s="164">
        <v>108</v>
      </c>
      <c r="AA857" s="164">
        <v>107.1</v>
      </c>
      <c r="AB857" s="164">
        <v>113.4</v>
      </c>
      <c r="AC857" s="164">
        <v>113.8</v>
      </c>
      <c r="AD857" s="164">
        <v>112.8</v>
      </c>
      <c r="AE857" s="164">
        <v>112.7</v>
      </c>
      <c r="AF857" s="164">
        <v>113.1</v>
      </c>
      <c r="AG857" s="164">
        <v>113.9</v>
      </c>
      <c r="AH857" s="164">
        <v>112.8</v>
      </c>
      <c r="AI857" s="164">
        <v>112.9</v>
      </c>
      <c r="AJ857" s="164">
        <v>113.2</v>
      </c>
      <c r="AK857" s="164">
        <v>113.8</v>
      </c>
      <c r="AL857" s="164">
        <v>114.2</v>
      </c>
      <c r="AM857" s="164">
        <v>120.1</v>
      </c>
      <c r="AN857" s="164">
        <v>117.8</v>
      </c>
      <c r="AO857" s="164">
        <v>118.5</v>
      </c>
      <c r="AP857" s="164">
        <v>116.5</v>
      </c>
      <c r="AQ857" s="164">
        <v>118</v>
      </c>
      <c r="AR857" s="164">
        <v>115.9</v>
      </c>
      <c r="AS857" s="164">
        <v>114.8</v>
      </c>
      <c r="AT857" s="164">
        <v>118.3</v>
      </c>
      <c r="AU857" s="164">
        <v>118</v>
      </c>
      <c r="AV857" s="164">
        <v>119.5</v>
      </c>
      <c r="AW857" s="164">
        <v>120</v>
      </c>
      <c r="AX857" s="164">
        <v>119.4</v>
      </c>
      <c r="AY857" s="164">
        <v>118.9</v>
      </c>
      <c r="AZ857" s="164">
        <v>119.7</v>
      </c>
      <c r="BA857" s="164">
        <v>121.6</v>
      </c>
      <c r="BB857" s="164">
        <v>123.3</v>
      </c>
      <c r="BC857" s="164">
        <v>124.2</v>
      </c>
      <c r="BD857" s="164">
        <v>124.5</v>
      </c>
      <c r="BE857" s="164">
        <v>125.5</v>
      </c>
      <c r="BF857" s="164">
        <v>126</v>
      </c>
      <c r="BG857" s="164">
        <v>126</v>
      </c>
      <c r="BH857" s="164">
        <v>126.5</v>
      </c>
      <c r="BI857" s="164">
        <v>125.9</v>
      </c>
      <c r="BJ857" s="164">
        <v>126.6</v>
      </c>
      <c r="BK857" s="164">
        <v>126.2</v>
      </c>
      <c r="BL857" s="164">
        <v>126.9</v>
      </c>
      <c r="BM857" s="164">
        <v>127.1</v>
      </c>
      <c r="BN857" s="164">
        <v>127.1</v>
      </c>
      <c r="BO857" s="164">
        <v>126.6</v>
      </c>
      <c r="BP857" s="164">
        <v>125.7</v>
      </c>
      <c r="BQ857" s="164">
        <v>125.7</v>
      </c>
      <c r="BR857" s="164">
        <v>126.1</v>
      </c>
      <c r="BS857" s="164">
        <v>125.6</v>
      </c>
      <c r="BT857" s="164">
        <v>125.2</v>
      </c>
      <c r="BU857" s="164">
        <v>125.3</v>
      </c>
      <c r="BV857" s="164">
        <v>125.5</v>
      </c>
      <c r="BW857" s="164">
        <v>125.5</v>
      </c>
      <c r="BX857" s="164">
        <v>126.5</v>
      </c>
      <c r="BY857" s="164">
        <v>126.5</v>
      </c>
      <c r="BZ857" s="164">
        <v>126.2</v>
      </c>
      <c r="CA857" s="164">
        <v>126.3</v>
      </c>
      <c r="CB857" s="164">
        <v>127.4</v>
      </c>
      <c r="CC857" s="164">
        <v>127.8</v>
      </c>
      <c r="CD857" s="164">
        <v>128.80000000000001</v>
      </c>
      <c r="CE857" s="164">
        <v>128.80000000000001</v>
      </c>
      <c r="CF857" s="164">
        <v>128.9</v>
      </c>
      <c r="CG857" s="164">
        <v>129.4</v>
      </c>
      <c r="CH857" s="164">
        <v>126.2</v>
      </c>
      <c r="CI857" s="164">
        <v>126.4</v>
      </c>
      <c r="CJ857" s="164">
        <v>127.7</v>
      </c>
      <c r="CK857" s="164">
        <v>127.8</v>
      </c>
      <c r="CL857" s="164">
        <v>128.1</v>
      </c>
      <c r="CM857" s="164">
        <v>128.19999999999999</v>
      </c>
      <c r="CN857" s="164">
        <v>129.1</v>
      </c>
      <c r="CO857" s="164">
        <v>129.19999999999999</v>
      </c>
      <c r="CP857" s="164">
        <v>129.80000000000001</v>
      </c>
      <c r="CQ857" s="164">
        <v>130.9</v>
      </c>
      <c r="CR857" s="164">
        <v>131.4</v>
      </c>
      <c r="CS857" s="164">
        <v>131.69999999999999</v>
      </c>
      <c r="CT857" s="164">
        <v>131.30000000000001</v>
      </c>
      <c r="CU857" s="164">
        <v>131</v>
      </c>
      <c r="CV857" s="164">
        <v>130.80000000000001</v>
      </c>
      <c r="CW857" s="164">
        <v>131.4</v>
      </c>
      <c r="CX857" s="164">
        <v>130.9</v>
      </c>
      <c r="CY857" s="164">
        <v>130.9</v>
      </c>
      <c r="CZ857" s="164">
        <v>131</v>
      </c>
      <c r="DA857" s="164">
        <v>131.1</v>
      </c>
      <c r="DB857" s="164">
        <v>131.9</v>
      </c>
      <c r="DC857" s="164">
        <v>131.80000000000001</v>
      </c>
      <c r="DD857" s="164">
        <v>131.9</v>
      </c>
      <c r="DE857" s="164">
        <v>134.19999999999999</v>
      </c>
      <c r="DF857" s="164">
        <v>134.19999999999999</v>
      </c>
      <c r="DG857" s="164">
        <v>134.19999999999999</v>
      </c>
      <c r="DH857" s="164">
        <v>135.9</v>
      </c>
      <c r="DI857" s="164">
        <v>136</v>
      </c>
      <c r="DJ857" s="164">
        <v>137.5</v>
      </c>
      <c r="DK857" s="164">
        <v>138.30000000000001</v>
      </c>
      <c r="DL857" s="164">
        <v>138.69999999999999</v>
      </c>
      <c r="DM857" s="164">
        <v>138.6</v>
      </c>
      <c r="DN857" s="164">
        <v>141.1</v>
      </c>
      <c r="DO857" s="164">
        <v>142.1</v>
      </c>
      <c r="DP857" s="164">
        <v>142.5</v>
      </c>
      <c r="DQ857" s="164">
        <v>143.80000000000001</v>
      </c>
      <c r="DR857" s="164">
        <v>144.30000000000001</v>
      </c>
      <c r="DS857" s="164">
        <v>145.9</v>
      </c>
      <c r="DT857" s="164">
        <v>146.6</v>
      </c>
    </row>
    <row r="858" spans="1:124" x14ac:dyDescent="0.25">
      <c r="A858" s="162" t="s">
        <v>3372</v>
      </c>
      <c r="B858" s="162" t="s">
        <v>3373</v>
      </c>
      <c r="C858" s="163">
        <v>3.6700000000000001E-3</v>
      </c>
      <c r="D858" s="164">
        <v>105.2</v>
      </c>
      <c r="E858" s="164">
        <v>109.2</v>
      </c>
      <c r="F858" s="164">
        <v>106.6</v>
      </c>
      <c r="G858" s="164">
        <v>105.5</v>
      </c>
      <c r="H858" s="164">
        <v>105.2</v>
      </c>
      <c r="I858" s="164">
        <v>105</v>
      </c>
      <c r="J858" s="164">
        <v>106.8</v>
      </c>
      <c r="K858" s="164">
        <v>106.1</v>
      </c>
      <c r="L858" s="164">
        <v>107.8</v>
      </c>
      <c r="M858" s="164">
        <v>108.4</v>
      </c>
      <c r="N858" s="164">
        <v>107.9</v>
      </c>
      <c r="O858" s="164">
        <v>108.3</v>
      </c>
      <c r="P858" s="164">
        <v>102.8</v>
      </c>
      <c r="Q858" s="164">
        <v>103.9</v>
      </c>
      <c r="R858" s="164">
        <v>104.5</v>
      </c>
      <c r="S858" s="164">
        <v>103.5</v>
      </c>
      <c r="T858" s="164">
        <v>104.1</v>
      </c>
      <c r="U858" s="164">
        <v>104.8</v>
      </c>
      <c r="V858" s="164">
        <v>104.3</v>
      </c>
      <c r="W858" s="164">
        <v>104.9</v>
      </c>
      <c r="X858" s="164">
        <v>104.7</v>
      </c>
      <c r="Y858" s="164">
        <v>103.9</v>
      </c>
      <c r="Z858" s="164">
        <v>104.4</v>
      </c>
      <c r="AA858" s="164">
        <v>103.1</v>
      </c>
      <c r="AB858" s="164">
        <v>110.8</v>
      </c>
      <c r="AC858" s="164">
        <v>111.8</v>
      </c>
      <c r="AD858" s="164">
        <v>110.6</v>
      </c>
      <c r="AE858" s="164">
        <v>109.9</v>
      </c>
      <c r="AF858" s="164">
        <v>110.2</v>
      </c>
      <c r="AG858" s="164">
        <v>111.5</v>
      </c>
      <c r="AH858" s="164">
        <v>111.1</v>
      </c>
      <c r="AI858" s="164">
        <v>110.8</v>
      </c>
      <c r="AJ858" s="164">
        <v>110.4</v>
      </c>
      <c r="AK858" s="164">
        <v>114.3</v>
      </c>
      <c r="AL858" s="164">
        <v>114.6</v>
      </c>
      <c r="AM858" s="164">
        <v>127.2</v>
      </c>
      <c r="AN858" s="164">
        <v>112.9</v>
      </c>
      <c r="AO858" s="164">
        <v>112</v>
      </c>
      <c r="AP858" s="164">
        <v>112.6</v>
      </c>
      <c r="AQ858" s="164">
        <v>113</v>
      </c>
      <c r="AR858" s="164">
        <v>114.5</v>
      </c>
      <c r="AS858" s="164">
        <v>111.5</v>
      </c>
      <c r="AT858" s="164">
        <v>115</v>
      </c>
      <c r="AU858" s="164">
        <v>115.4</v>
      </c>
      <c r="AV858" s="164">
        <v>115.4</v>
      </c>
      <c r="AW858" s="164">
        <v>112.8</v>
      </c>
      <c r="AX858" s="164">
        <v>112.7</v>
      </c>
      <c r="AY858" s="164">
        <v>112.3</v>
      </c>
      <c r="AZ858" s="164">
        <v>113.8</v>
      </c>
      <c r="BA858" s="164">
        <v>115.5</v>
      </c>
      <c r="BB858" s="164">
        <v>118</v>
      </c>
      <c r="BC858" s="164">
        <v>118.8</v>
      </c>
      <c r="BD858" s="164">
        <v>119.5</v>
      </c>
      <c r="BE858" s="164">
        <v>119.3</v>
      </c>
      <c r="BF858" s="164">
        <v>120.2</v>
      </c>
      <c r="BG858" s="164">
        <v>120.4</v>
      </c>
      <c r="BH858" s="164">
        <v>121.4</v>
      </c>
      <c r="BI858" s="164">
        <v>121.4</v>
      </c>
      <c r="BJ858" s="164">
        <v>121.4</v>
      </c>
      <c r="BK858" s="164">
        <v>121.4</v>
      </c>
      <c r="BL858" s="164">
        <v>122.4</v>
      </c>
      <c r="BM858" s="164">
        <v>122.4</v>
      </c>
      <c r="BN858" s="164">
        <v>122.4</v>
      </c>
      <c r="BO858" s="164">
        <v>120.5</v>
      </c>
      <c r="BP858" s="164">
        <v>118.4</v>
      </c>
      <c r="BQ858" s="164">
        <v>118.4</v>
      </c>
      <c r="BR858" s="164">
        <v>118.6</v>
      </c>
      <c r="BS858" s="164">
        <v>117.8</v>
      </c>
      <c r="BT858" s="164">
        <v>116.8</v>
      </c>
      <c r="BU858" s="164">
        <v>116.9</v>
      </c>
      <c r="BV858" s="164">
        <v>117.9</v>
      </c>
      <c r="BW858" s="164">
        <v>117.9</v>
      </c>
      <c r="BX858" s="164">
        <v>118.2</v>
      </c>
      <c r="BY858" s="164">
        <v>117.2</v>
      </c>
      <c r="BZ858" s="164">
        <v>116.3</v>
      </c>
      <c r="CA858" s="164">
        <v>117.2</v>
      </c>
      <c r="CB858" s="164">
        <v>117</v>
      </c>
      <c r="CC858" s="164">
        <v>117</v>
      </c>
      <c r="CD858" s="164">
        <v>117.4</v>
      </c>
      <c r="CE858" s="164">
        <v>117.4</v>
      </c>
      <c r="CF858" s="164">
        <v>117.4</v>
      </c>
      <c r="CG858" s="164">
        <v>117.4</v>
      </c>
      <c r="CH858" s="164">
        <v>113.8</v>
      </c>
      <c r="CI858" s="164">
        <v>113.8</v>
      </c>
      <c r="CJ858" s="164">
        <v>113.8</v>
      </c>
      <c r="CK858" s="164">
        <v>113.8</v>
      </c>
      <c r="CL858" s="164">
        <v>113.9</v>
      </c>
      <c r="CM858" s="164">
        <v>114</v>
      </c>
      <c r="CN858" s="164">
        <v>114.9</v>
      </c>
      <c r="CO858" s="164">
        <v>114.9</v>
      </c>
      <c r="CP858" s="164">
        <v>114.9</v>
      </c>
      <c r="CQ858" s="164">
        <v>119</v>
      </c>
      <c r="CR858" s="164">
        <v>119.4</v>
      </c>
      <c r="CS858" s="164">
        <v>119.3</v>
      </c>
      <c r="CT858" s="164">
        <v>119.3</v>
      </c>
      <c r="CU858" s="164">
        <v>118.3</v>
      </c>
      <c r="CV858" s="164">
        <v>117.8</v>
      </c>
      <c r="CW858" s="164">
        <v>116.9</v>
      </c>
      <c r="CX858" s="164">
        <v>114.2</v>
      </c>
      <c r="CY858" s="164">
        <v>115.6</v>
      </c>
      <c r="CZ858" s="164">
        <v>115.5</v>
      </c>
      <c r="DA858" s="164">
        <v>115.9</v>
      </c>
      <c r="DB858" s="164">
        <v>116.4</v>
      </c>
      <c r="DC858" s="164">
        <v>115.7</v>
      </c>
      <c r="DD858" s="164">
        <v>116.6</v>
      </c>
      <c r="DE858" s="164">
        <v>119.2</v>
      </c>
      <c r="DF858" s="164">
        <v>119.4</v>
      </c>
      <c r="DG858" s="164">
        <v>118</v>
      </c>
      <c r="DH858" s="164">
        <v>120.5</v>
      </c>
      <c r="DI858" s="164">
        <v>119.8</v>
      </c>
      <c r="DJ858" s="164">
        <v>121.6</v>
      </c>
      <c r="DK858" s="164">
        <v>124.1</v>
      </c>
      <c r="DL858" s="164">
        <v>126.1</v>
      </c>
      <c r="DM858" s="164">
        <v>126.7</v>
      </c>
      <c r="DN858" s="164">
        <v>126.1</v>
      </c>
      <c r="DO858" s="164">
        <v>128.19999999999999</v>
      </c>
      <c r="DP858" s="164">
        <v>127.7</v>
      </c>
      <c r="DQ858" s="164">
        <v>128.80000000000001</v>
      </c>
      <c r="DR858" s="164">
        <v>127.5</v>
      </c>
      <c r="DS858" s="164">
        <v>129.5</v>
      </c>
      <c r="DT858" s="164">
        <v>130.1</v>
      </c>
    </row>
    <row r="859" spans="1:124" x14ac:dyDescent="0.25">
      <c r="A859" s="162" t="s">
        <v>3375</v>
      </c>
      <c r="B859" s="162" t="s">
        <v>3376</v>
      </c>
      <c r="C859" s="163">
        <v>2.3000000000000001E-4</v>
      </c>
      <c r="D859" s="164">
        <v>107.9</v>
      </c>
      <c r="E859" s="164">
        <v>107.9</v>
      </c>
      <c r="F859" s="164">
        <v>107.4</v>
      </c>
      <c r="G859" s="164">
        <v>109.3</v>
      </c>
      <c r="H859" s="164">
        <v>107.9</v>
      </c>
      <c r="I859" s="164">
        <v>109.6</v>
      </c>
      <c r="J859" s="164">
        <v>107.9</v>
      </c>
      <c r="K859" s="164">
        <v>107.9</v>
      </c>
      <c r="L859" s="164">
        <v>107.9</v>
      </c>
      <c r="M859" s="164">
        <v>109.6</v>
      </c>
      <c r="N859" s="164">
        <v>111.9</v>
      </c>
      <c r="O859" s="164">
        <v>111</v>
      </c>
      <c r="P859" s="164">
        <v>115.4</v>
      </c>
      <c r="Q859" s="164">
        <v>120.3</v>
      </c>
      <c r="R859" s="164">
        <v>120.3</v>
      </c>
      <c r="S859" s="164">
        <v>118.7</v>
      </c>
      <c r="T859" s="164">
        <v>118.1</v>
      </c>
      <c r="U859" s="164">
        <v>118.1</v>
      </c>
      <c r="V859" s="164">
        <v>118.1</v>
      </c>
      <c r="W859" s="164">
        <v>120</v>
      </c>
      <c r="X859" s="164">
        <v>118.1</v>
      </c>
      <c r="Y859" s="164">
        <v>118.1</v>
      </c>
      <c r="Z859" s="164">
        <v>121.2</v>
      </c>
      <c r="AA859" s="164">
        <v>123.1</v>
      </c>
      <c r="AB859" s="164">
        <v>132.30000000000001</v>
      </c>
      <c r="AC859" s="164">
        <v>137.4</v>
      </c>
      <c r="AD859" s="164">
        <v>133.19999999999999</v>
      </c>
      <c r="AE859" s="164">
        <v>132.30000000000001</v>
      </c>
      <c r="AF859" s="164">
        <v>134.4</v>
      </c>
      <c r="AG859" s="164">
        <v>132.30000000000001</v>
      </c>
      <c r="AH859" s="164">
        <v>132.30000000000001</v>
      </c>
      <c r="AI859" s="164">
        <v>132.30000000000001</v>
      </c>
      <c r="AJ859" s="164">
        <v>134.19999999999999</v>
      </c>
      <c r="AK859" s="164">
        <v>134.4</v>
      </c>
      <c r="AL859" s="164">
        <v>132.30000000000001</v>
      </c>
      <c r="AM859" s="164">
        <v>134.19999999999999</v>
      </c>
      <c r="AN859" s="164">
        <v>162.4</v>
      </c>
      <c r="AO859" s="164">
        <v>152.69999999999999</v>
      </c>
      <c r="AP859" s="164">
        <v>160.19999999999999</v>
      </c>
      <c r="AQ859" s="164">
        <v>160.4</v>
      </c>
      <c r="AR859" s="164">
        <v>162.6</v>
      </c>
      <c r="AS859" s="164">
        <v>158.5</v>
      </c>
      <c r="AT859" s="164">
        <v>159.9</v>
      </c>
      <c r="AU859" s="164">
        <v>154.69999999999999</v>
      </c>
      <c r="AV859" s="164">
        <v>157</v>
      </c>
      <c r="AW859" s="164">
        <v>155.9</v>
      </c>
      <c r="AX859" s="164">
        <v>156.19999999999999</v>
      </c>
      <c r="AY859" s="164">
        <v>157.80000000000001</v>
      </c>
      <c r="AZ859" s="164">
        <v>155.6</v>
      </c>
      <c r="BA859" s="164">
        <v>159</v>
      </c>
      <c r="BB859" s="164">
        <v>155.69999999999999</v>
      </c>
      <c r="BC859" s="164">
        <v>163.19999999999999</v>
      </c>
      <c r="BD859" s="164">
        <v>161.1</v>
      </c>
      <c r="BE859" s="164">
        <v>161.69999999999999</v>
      </c>
      <c r="BF859" s="164">
        <v>158.4</v>
      </c>
      <c r="BG859" s="164">
        <v>161.80000000000001</v>
      </c>
      <c r="BH859" s="164">
        <v>159.5</v>
      </c>
      <c r="BI859" s="164">
        <v>161.4</v>
      </c>
      <c r="BJ859" s="164">
        <v>163.19999999999999</v>
      </c>
      <c r="BK859" s="164">
        <v>162.5</v>
      </c>
      <c r="BL859" s="164">
        <v>159.19999999999999</v>
      </c>
      <c r="BM859" s="164">
        <v>164.8</v>
      </c>
      <c r="BN859" s="164">
        <v>162.6</v>
      </c>
      <c r="BO859" s="164">
        <v>161.30000000000001</v>
      </c>
      <c r="BP859" s="164">
        <v>161.9</v>
      </c>
      <c r="BQ859" s="164">
        <v>161.5</v>
      </c>
      <c r="BR859" s="164">
        <v>160.30000000000001</v>
      </c>
      <c r="BS859" s="164">
        <v>160.30000000000001</v>
      </c>
      <c r="BT859" s="164">
        <v>163.5</v>
      </c>
      <c r="BU859" s="164">
        <v>163.5</v>
      </c>
      <c r="BV859" s="164">
        <v>161.9</v>
      </c>
      <c r="BW859" s="164">
        <v>160.30000000000001</v>
      </c>
      <c r="BX859" s="164">
        <v>165.4</v>
      </c>
      <c r="BY859" s="164">
        <v>168.2</v>
      </c>
      <c r="BZ859" s="164">
        <v>165.4</v>
      </c>
      <c r="CA859" s="164">
        <v>159.30000000000001</v>
      </c>
      <c r="CB859" s="164">
        <v>164.3</v>
      </c>
      <c r="CC859" s="164">
        <v>164.3</v>
      </c>
      <c r="CD859" s="164">
        <v>164.8</v>
      </c>
      <c r="CE859" s="164">
        <v>163.19999999999999</v>
      </c>
      <c r="CF859" s="164">
        <v>163.6</v>
      </c>
      <c r="CG859" s="164">
        <v>164.8</v>
      </c>
      <c r="CH859" s="164">
        <v>165.1</v>
      </c>
      <c r="CI859" s="164">
        <v>157.6</v>
      </c>
      <c r="CJ859" s="164">
        <v>161.1</v>
      </c>
      <c r="CK859" s="164">
        <v>159.80000000000001</v>
      </c>
      <c r="CL859" s="164">
        <v>167</v>
      </c>
      <c r="CM859" s="164">
        <v>165.9</v>
      </c>
      <c r="CN859" s="164">
        <v>168.2</v>
      </c>
      <c r="CO859" s="164">
        <v>170</v>
      </c>
      <c r="CP859" s="164">
        <v>167.8</v>
      </c>
      <c r="CQ859" s="164">
        <v>172.1</v>
      </c>
      <c r="CR859" s="164">
        <v>169.6</v>
      </c>
      <c r="CS859" s="164">
        <v>171</v>
      </c>
      <c r="CT859" s="164">
        <v>170</v>
      </c>
      <c r="CU859" s="164">
        <v>167</v>
      </c>
      <c r="CV859" s="164">
        <v>168.5</v>
      </c>
      <c r="CW859" s="164">
        <v>171</v>
      </c>
      <c r="CX859" s="164">
        <v>172</v>
      </c>
      <c r="CY859" s="164">
        <v>172.8</v>
      </c>
      <c r="CZ859" s="164">
        <v>175.6</v>
      </c>
      <c r="DA859" s="164">
        <v>174.2</v>
      </c>
      <c r="DB859" s="164">
        <v>176.1</v>
      </c>
      <c r="DC859" s="164">
        <v>179.2</v>
      </c>
      <c r="DD859" s="164">
        <v>181.2</v>
      </c>
      <c r="DE859" s="164">
        <v>189.6</v>
      </c>
      <c r="DF859" s="164">
        <v>189.1</v>
      </c>
      <c r="DG859" s="164">
        <v>190</v>
      </c>
      <c r="DH859" s="164">
        <v>194.6</v>
      </c>
      <c r="DI859" s="164">
        <v>192.8</v>
      </c>
      <c r="DJ859" s="164">
        <v>201.1</v>
      </c>
      <c r="DK859" s="164">
        <v>201.1</v>
      </c>
      <c r="DL859" s="164">
        <v>201.5</v>
      </c>
      <c r="DM859" s="164">
        <v>203.1</v>
      </c>
      <c r="DN859" s="164">
        <v>202.1</v>
      </c>
      <c r="DO859" s="164">
        <v>205.1</v>
      </c>
      <c r="DP859" s="164">
        <v>205.1</v>
      </c>
      <c r="DQ859" s="164">
        <v>208.2</v>
      </c>
      <c r="DR859" s="164">
        <v>208.9</v>
      </c>
      <c r="DS859" s="164">
        <v>203</v>
      </c>
      <c r="DT859" s="164">
        <v>209.6</v>
      </c>
    </row>
    <row r="860" spans="1:124" x14ac:dyDescent="0.25">
      <c r="A860" s="162" t="s">
        <v>3378</v>
      </c>
      <c r="B860" s="162" t="s">
        <v>3379</v>
      </c>
      <c r="C860" s="163">
        <v>2.0600000000000002E-3</v>
      </c>
      <c r="D860" s="164">
        <v>109.3</v>
      </c>
      <c r="E860" s="164">
        <v>106.2</v>
      </c>
      <c r="F860" s="164">
        <v>107.8</v>
      </c>
      <c r="G860" s="164">
        <v>107.8</v>
      </c>
      <c r="H860" s="164">
        <v>101.4</v>
      </c>
      <c r="I860" s="164">
        <v>113.5</v>
      </c>
      <c r="J860" s="164">
        <v>110.4</v>
      </c>
      <c r="K860" s="164">
        <v>108.2</v>
      </c>
      <c r="L860" s="164">
        <v>106.6</v>
      </c>
      <c r="M860" s="164">
        <v>103.3</v>
      </c>
      <c r="N860" s="164">
        <v>110.2</v>
      </c>
      <c r="O860" s="164">
        <v>102.9</v>
      </c>
      <c r="P860" s="164">
        <v>109.4</v>
      </c>
      <c r="Q860" s="164">
        <v>105.4</v>
      </c>
      <c r="R860" s="164">
        <v>105.4</v>
      </c>
      <c r="S860" s="164">
        <v>105.4</v>
      </c>
      <c r="T860" s="164">
        <v>105.4</v>
      </c>
      <c r="U860" s="164">
        <v>108.1</v>
      </c>
      <c r="V860" s="164">
        <v>110.7</v>
      </c>
      <c r="W860" s="164">
        <v>110.7</v>
      </c>
      <c r="X860" s="164">
        <v>110.7</v>
      </c>
      <c r="Y860" s="164">
        <v>117.4</v>
      </c>
      <c r="Z860" s="164">
        <v>113</v>
      </c>
      <c r="AA860" s="164">
        <v>113</v>
      </c>
      <c r="AB860" s="164">
        <v>118.6</v>
      </c>
      <c r="AC860" s="164">
        <v>118.6</v>
      </c>
      <c r="AD860" s="164">
        <v>114.4</v>
      </c>
      <c r="AE860" s="164">
        <v>114.4</v>
      </c>
      <c r="AF860" s="164">
        <v>114.7</v>
      </c>
      <c r="AG860" s="164">
        <v>114.7</v>
      </c>
      <c r="AH860" s="164">
        <v>109.3</v>
      </c>
      <c r="AI860" s="164">
        <v>109.7</v>
      </c>
      <c r="AJ860" s="164">
        <v>109.7</v>
      </c>
      <c r="AK860" s="164">
        <v>109.7</v>
      </c>
      <c r="AL860" s="164">
        <v>112.2</v>
      </c>
      <c r="AM860" s="164">
        <v>118.9</v>
      </c>
      <c r="AN860" s="164">
        <v>117.2</v>
      </c>
      <c r="AO860" s="164">
        <v>124.2</v>
      </c>
      <c r="AP860" s="164">
        <v>116</v>
      </c>
      <c r="AQ860" s="164">
        <v>123.4</v>
      </c>
      <c r="AR860" s="164">
        <v>123.4</v>
      </c>
      <c r="AS860" s="164">
        <v>122</v>
      </c>
      <c r="AT860" s="164">
        <v>122.5</v>
      </c>
      <c r="AU860" s="164">
        <v>123.7</v>
      </c>
      <c r="AV860" s="164">
        <v>123.7</v>
      </c>
      <c r="AW860" s="164">
        <v>123.2</v>
      </c>
      <c r="AX860" s="164">
        <v>123.2</v>
      </c>
      <c r="AY860" s="164">
        <v>123.2</v>
      </c>
      <c r="AZ860" s="164">
        <v>123.7</v>
      </c>
      <c r="BA860" s="164">
        <v>124.6</v>
      </c>
      <c r="BB860" s="164">
        <v>124.2</v>
      </c>
      <c r="BC860" s="164">
        <v>122.7</v>
      </c>
      <c r="BD860" s="164">
        <v>122.2</v>
      </c>
      <c r="BE860" s="164">
        <v>132.1</v>
      </c>
      <c r="BF860" s="164">
        <v>130</v>
      </c>
      <c r="BG860" s="164">
        <v>131.1</v>
      </c>
      <c r="BH860" s="164">
        <v>132</v>
      </c>
      <c r="BI860" s="164">
        <v>132.9</v>
      </c>
      <c r="BJ860" s="164">
        <v>132.9</v>
      </c>
      <c r="BK860" s="164">
        <v>134</v>
      </c>
      <c r="BL860" s="164">
        <v>134</v>
      </c>
      <c r="BM860" s="164">
        <v>134.5</v>
      </c>
      <c r="BN860" s="164">
        <v>134.5</v>
      </c>
      <c r="BO860" s="164">
        <v>134.80000000000001</v>
      </c>
      <c r="BP860" s="164">
        <v>132.80000000000001</v>
      </c>
      <c r="BQ860" s="164">
        <v>132.80000000000001</v>
      </c>
      <c r="BR860" s="164">
        <v>135.6</v>
      </c>
      <c r="BS860" s="164">
        <v>133.4</v>
      </c>
      <c r="BT860" s="164">
        <v>132.80000000000001</v>
      </c>
      <c r="BU860" s="164">
        <v>132.80000000000001</v>
      </c>
      <c r="BV860" s="164">
        <v>132.69999999999999</v>
      </c>
      <c r="BW860" s="164">
        <v>133.19999999999999</v>
      </c>
      <c r="BX860" s="164">
        <v>135.69999999999999</v>
      </c>
      <c r="BY860" s="164">
        <v>136.5</v>
      </c>
      <c r="BZ860" s="164">
        <v>136.6</v>
      </c>
      <c r="CA860" s="164">
        <v>136.5</v>
      </c>
      <c r="CB860" s="164">
        <v>136.69999999999999</v>
      </c>
      <c r="CC860" s="164">
        <v>137.4</v>
      </c>
      <c r="CD860" s="164">
        <v>141.5</v>
      </c>
      <c r="CE860" s="164">
        <v>141.5</v>
      </c>
      <c r="CF860" s="164">
        <v>141.5</v>
      </c>
      <c r="CG860" s="164">
        <v>142.4</v>
      </c>
      <c r="CH860" s="164">
        <v>142.4</v>
      </c>
      <c r="CI860" s="164">
        <v>142.4</v>
      </c>
      <c r="CJ860" s="164">
        <v>142.69999999999999</v>
      </c>
      <c r="CK860" s="164">
        <v>144.30000000000001</v>
      </c>
      <c r="CL860" s="164">
        <v>145.80000000000001</v>
      </c>
      <c r="CM860" s="164">
        <v>145.80000000000001</v>
      </c>
      <c r="CN860" s="164">
        <v>146.69999999999999</v>
      </c>
      <c r="CO860" s="164">
        <v>145.80000000000001</v>
      </c>
      <c r="CP860" s="164">
        <v>144.30000000000001</v>
      </c>
      <c r="CQ860" s="164">
        <v>143.9</v>
      </c>
      <c r="CR860" s="164">
        <v>143.1</v>
      </c>
      <c r="CS860" s="164">
        <v>142.30000000000001</v>
      </c>
      <c r="CT860" s="164">
        <v>142</v>
      </c>
      <c r="CU860" s="164">
        <v>142.4</v>
      </c>
      <c r="CV860" s="164">
        <v>141.6</v>
      </c>
      <c r="CW860" s="164">
        <v>142.4</v>
      </c>
      <c r="CX860" s="164">
        <v>142</v>
      </c>
      <c r="CY860" s="164">
        <v>142</v>
      </c>
      <c r="CZ860" s="164">
        <v>143</v>
      </c>
      <c r="DA860" s="164">
        <v>142.1</v>
      </c>
      <c r="DB860" s="164">
        <v>146.4</v>
      </c>
      <c r="DC860" s="164">
        <v>146.1</v>
      </c>
      <c r="DD860" s="164">
        <v>146.30000000000001</v>
      </c>
      <c r="DE860" s="164">
        <v>146.30000000000001</v>
      </c>
      <c r="DF860" s="164">
        <v>146.5</v>
      </c>
      <c r="DG860" s="164">
        <v>146.69999999999999</v>
      </c>
      <c r="DH860" s="164">
        <v>146.80000000000001</v>
      </c>
      <c r="DI860" s="164">
        <v>147.5</v>
      </c>
      <c r="DJ860" s="164">
        <v>151.19999999999999</v>
      </c>
      <c r="DK860" s="164">
        <v>151.30000000000001</v>
      </c>
      <c r="DL860" s="164">
        <v>151.30000000000001</v>
      </c>
      <c r="DM860" s="164">
        <v>151.4</v>
      </c>
      <c r="DN860" s="164">
        <v>153.19999999999999</v>
      </c>
      <c r="DO860" s="164">
        <v>154.5</v>
      </c>
      <c r="DP860" s="164">
        <v>154.5</v>
      </c>
      <c r="DQ860" s="164">
        <v>158.4</v>
      </c>
      <c r="DR860" s="164">
        <v>159.1</v>
      </c>
      <c r="DS860" s="164">
        <v>160.4</v>
      </c>
      <c r="DT860" s="164">
        <v>160.4</v>
      </c>
    </row>
    <row r="861" spans="1:124" x14ac:dyDescent="0.25">
      <c r="A861" s="162" t="s">
        <v>3381</v>
      </c>
      <c r="B861" s="162" t="s">
        <v>3382</v>
      </c>
      <c r="C861" s="163">
        <v>5.62E-3</v>
      </c>
      <c r="D861" s="164">
        <v>105.4</v>
      </c>
      <c r="E861" s="164">
        <v>105.7</v>
      </c>
      <c r="F861" s="164">
        <v>105.7</v>
      </c>
      <c r="G861" s="164">
        <v>105.8</v>
      </c>
      <c r="H861" s="164">
        <v>105.7</v>
      </c>
      <c r="I861" s="164">
        <v>105.6</v>
      </c>
      <c r="J861" s="164">
        <v>105.7</v>
      </c>
      <c r="K861" s="164">
        <v>105.6</v>
      </c>
      <c r="L861" s="164">
        <v>105.5</v>
      </c>
      <c r="M861" s="164">
        <v>106.3</v>
      </c>
      <c r="N861" s="164">
        <v>106.9</v>
      </c>
      <c r="O861" s="164">
        <v>107.1</v>
      </c>
      <c r="P861" s="164">
        <v>105.9</v>
      </c>
      <c r="Q861" s="164">
        <v>99.8</v>
      </c>
      <c r="R861" s="164">
        <v>103.3</v>
      </c>
      <c r="S861" s="164">
        <v>108.6</v>
      </c>
      <c r="T861" s="164">
        <v>111.7</v>
      </c>
      <c r="U861" s="164">
        <v>106.3</v>
      </c>
      <c r="V861" s="164">
        <v>106</v>
      </c>
      <c r="W861" s="164">
        <v>105.7</v>
      </c>
      <c r="X861" s="164">
        <v>105.9</v>
      </c>
      <c r="Y861" s="164">
        <v>106.9</v>
      </c>
      <c r="Z861" s="164">
        <v>107.7</v>
      </c>
      <c r="AA861" s="164">
        <v>106.5</v>
      </c>
      <c r="AB861" s="164">
        <v>112.3</v>
      </c>
      <c r="AC861" s="164">
        <v>112.3</v>
      </c>
      <c r="AD861" s="164">
        <v>112.7</v>
      </c>
      <c r="AE861" s="164">
        <v>112.6</v>
      </c>
      <c r="AF861" s="164">
        <v>113.3</v>
      </c>
      <c r="AG861" s="164">
        <v>114.2</v>
      </c>
      <c r="AH861" s="164">
        <v>114.1</v>
      </c>
      <c r="AI861" s="164">
        <v>114.4</v>
      </c>
      <c r="AJ861" s="164">
        <v>115.2</v>
      </c>
      <c r="AK861" s="164">
        <v>114</v>
      </c>
      <c r="AL861" s="164">
        <v>113.7</v>
      </c>
      <c r="AM861" s="164">
        <v>115.9</v>
      </c>
      <c r="AN861" s="164">
        <v>119.1</v>
      </c>
      <c r="AO861" s="164">
        <v>118.9</v>
      </c>
      <c r="AP861" s="164">
        <v>117</v>
      </c>
      <c r="AQ861" s="164">
        <v>117.2</v>
      </c>
      <c r="AR861" s="164">
        <v>111.6</v>
      </c>
      <c r="AS861" s="164">
        <v>111.7</v>
      </c>
      <c r="AT861" s="164">
        <v>116.9</v>
      </c>
      <c r="AU861" s="164">
        <v>115.8</v>
      </c>
      <c r="AV861" s="164">
        <v>119.1</v>
      </c>
      <c r="AW861" s="164">
        <v>122.1</v>
      </c>
      <c r="AX861" s="164">
        <v>120.8</v>
      </c>
      <c r="AY861" s="164">
        <v>119.8</v>
      </c>
      <c r="AZ861" s="164">
        <v>120</v>
      </c>
      <c r="BA861" s="164">
        <v>122.5</v>
      </c>
      <c r="BB861" s="164">
        <v>124.9</v>
      </c>
      <c r="BC861" s="164">
        <v>127.3</v>
      </c>
      <c r="BD861" s="164">
        <v>127.5</v>
      </c>
      <c r="BE861" s="164">
        <v>126.3</v>
      </c>
      <c r="BF861" s="164">
        <v>127.7</v>
      </c>
      <c r="BG861" s="164">
        <v>126.9</v>
      </c>
      <c r="BH861" s="164">
        <v>127.1</v>
      </c>
      <c r="BI861" s="164">
        <v>125.6</v>
      </c>
      <c r="BJ861" s="164">
        <v>127</v>
      </c>
      <c r="BK861" s="164">
        <v>125.8</v>
      </c>
      <c r="BL861" s="164">
        <v>126.3</v>
      </c>
      <c r="BM861" s="164">
        <v>126.3</v>
      </c>
      <c r="BN861" s="164">
        <v>126.5</v>
      </c>
      <c r="BO861" s="164">
        <v>126.4</v>
      </c>
      <c r="BP861" s="164">
        <v>126.5</v>
      </c>
      <c r="BQ861" s="164">
        <v>126.6</v>
      </c>
      <c r="BR861" s="164">
        <v>126.4</v>
      </c>
      <c r="BS861" s="164">
        <v>126.6</v>
      </c>
      <c r="BT861" s="164">
        <v>126.6</v>
      </c>
      <c r="BU861" s="164">
        <v>126.6</v>
      </c>
      <c r="BV861" s="164">
        <v>126.5</v>
      </c>
      <c r="BW861" s="164">
        <v>126.5</v>
      </c>
      <c r="BX861" s="164">
        <v>126.6</v>
      </c>
      <c r="BY861" s="164">
        <v>126.8</v>
      </c>
      <c r="BZ861" s="164">
        <v>126.8</v>
      </c>
      <c r="CA861" s="164">
        <v>126.8</v>
      </c>
      <c r="CB861" s="164">
        <v>128.9</v>
      </c>
      <c r="CC861" s="164">
        <v>129.5</v>
      </c>
      <c r="CD861" s="164">
        <v>130.1</v>
      </c>
      <c r="CE861" s="164">
        <v>130</v>
      </c>
      <c r="CF861" s="164">
        <v>130.30000000000001</v>
      </c>
      <c r="CG861" s="164">
        <v>131.1</v>
      </c>
      <c r="CH861" s="164">
        <v>126.3</v>
      </c>
      <c r="CI861" s="164">
        <v>127</v>
      </c>
      <c r="CJ861" s="164">
        <v>127.2</v>
      </c>
      <c r="CK861" s="164">
        <v>127</v>
      </c>
      <c r="CL861" s="164">
        <v>126.8</v>
      </c>
      <c r="CM861" s="164">
        <v>127</v>
      </c>
      <c r="CN861" s="164">
        <v>128</v>
      </c>
      <c r="CO861" s="164">
        <v>128.5</v>
      </c>
      <c r="CP861" s="164">
        <v>130.30000000000001</v>
      </c>
      <c r="CQ861" s="164">
        <v>130.1</v>
      </c>
      <c r="CR861" s="164">
        <v>131.4</v>
      </c>
      <c r="CS861" s="164">
        <v>132.4</v>
      </c>
      <c r="CT861" s="164">
        <v>131.5</v>
      </c>
      <c r="CU861" s="164">
        <v>131.5</v>
      </c>
      <c r="CV861" s="164">
        <v>131.69999999999999</v>
      </c>
      <c r="CW861" s="164">
        <v>133.19999999999999</v>
      </c>
      <c r="CX861" s="164">
        <v>133.80000000000001</v>
      </c>
      <c r="CY861" s="164">
        <v>132.80000000000001</v>
      </c>
      <c r="CZ861" s="164">
        <v>132.6</v>
      </c>
      <c r="DA861" s="164">
        <v>132.9</v>
      </c>
      <c r="DB861" s="164">
        <v>132.69999999999999</v>
      </c>
      <c r="DC861" s="164">
        <v>132.9</v>
      </c>
      <c r="DD861" s="164">
        <v>132.5</v>
      </c>
      <c r="DE861" s="164">
        <v>135.30000000000001</v>
      </c>
      <c r="DF861" s="164">
        <v>135.1</v>
      </c>
      <c r="DG861" s="164">
        <v>136</v>
      </c>
      <c r="DH861" s="164">
        <v>137.69999999999999</v>
      </c>
      <c r="DI861" s="164">
        <v>138.19999999999999</v>
      </c>
      <c r="DJ861" s="164">
        <v>138.5</v>
      </c>
      <c r="DK861" s="164">
        <v>138.69999999999999</v>
      </c>
      <c r="DL861" s="164">
        <v>138.4</v>
      </c>
      <c r="DM861" s="164">
        <v>138.19999999999999</v>
      </c>
      <c r="DN861" s="164">
        <v>143.4</v>
      </c>
      <c r="DO861" s="164">
        <v>143.80000000000001</v>
      </c>
      <c r="DP861" s="164">
        <v>144.19999999999999</v>
      </c>
      <c r="DQ861" s="164">
        <v>144.80000000000001</v>
      </c>
      <c r="DR861" s="164">
        <v>146.30000000000001</v>
      </c>
      <c r="DS861" s="164">
        <v>148.4</v>
      </c>
      <c r="DT861" s="164">
        <v>149.30000000000001</v>
      </c>
    </row>
    <row r="862" spans="1:124" x14ac:dyDescent="0.25">
      <c r="A862" s="162" t="s">
        <v>3384</v>
      </c>
      <c r="B862" s="162" t="s">
        <v>3385</v>
      </c>
      <c r="C862" s="163">
        <v>8.0000000000000004E-4</v>
      </c>
      <c r="D862" s="164">
        <v>105</v>
      </c>
      <c r="E862" s="164">
        <v>105</v>
      </c>
      <c r="F862" s="164">
        <v>107.3</v>
      </c>
      <c r="G862" s="164">
        <v>107.3</v>
      </c>
      <c r="H862" s="164">
        <v>107.3</v>
      </c>
      <c r="I862" s="164">
        <v>107.3</v>
      </c>
      <c r="J862" s="164">
        <v>107.3</v>
      </c>
      <c r="K862" s="164">
        <v>107.3</v>
      </c>
      <c r="L862" s="164">
        <v>107.3</v>
      </c>
      <c r="M862" s="164">
        <v>107.3</v>
      </c>
      <c r="N862" s="164">
        <v>107.3</v>
      </c>
      <c r="O862" s="164">
        <v>107.3</v>
      </c>
      <c r="P862" s="164">
        <v>109.6</v>
      </c>
      <c r="Q862" s="164">
        <v>109.6</v>
      </c>
      <c r="R862" s="164">
        <v>109.6</v>
      </c>
      <c r="S862" s="164">
        <v>110.6</v>
      </c>
      <c r="T862" s="164">
        <v>110.6</v>
      </c>
      <c r="U862" s="164">
        <v>110.6</v>
      </c>
      <c r="V862" s="164">
        <v>110.6</v>
      </c>
      <c r="W862" s="164">
        <v>110.6</v>
      </c>
      <c r="X862" s="164">
        <v>110.6</v>
      </c>
      <c r="Y862" s="164">
        <v>110.6</v>
      </c>
      <c r="Z862" s="164">
        <v>110.6</v>
      </c>
      <c r="AA862" s="164">
        <v>110.6</v>
      </c>
      <c r="AB862" s="164">
        <v>113.9</v>
      </c>
      <c r="AC862" s="164">
        <v>113.9</v>
      </c>
      <c r="AD862" s="164">
        <v>113.9</v>
      </c>
      <c r="AE862" s="164">
        <v>115.4</v>
      </c>
      <c r="AF862" s="164">
        <v>115.4</v>
      </c>
      <c r="AG862" s="164">
        <v>115.4</v>
      </c>
      <c r="AH862" s="164">
        <v>115.4</v>
      </c>
      <c r="AI862" s="164">
        <v>115.4</v>
      </c>
      <c r="AJ862" s="164">
        <v>115.4</v>
      </c>
      <c r="AK862" s="164">
        <v>115.4</v>
      </c>
      <c r="AL862" s="164">
        <v>115.4</v>
      </c>
      <c r="AM862" s="164">
        <v>115.4</v>
      </c>
      <c r="AN862" s="164">
        <v>120.2</v>
      </c>
      <c r="AO862" s="164">
        <v>120.2</v>
      </c>
      <c r="AP862" s="164">
        <v>120.2</v>
      </c>
      <c r="AQ862" s="164">
        <v>120.2</v>
      </c>
      <c r="AR862" s="164">
        <v>120.2</v>
      </c>
      <c r="AS862" s="164">
        <v>120.2</v>
      </c>
      <c r="AT862" s="164">
        <v>120.2</v>
      </c>
      <c r="AU862" s="164">
        <v>120.2</v>
      </c>
      <c r="AV862" s="164">
        <v>120.2</v>
      </c>
      <c r="AW862" s="164">
        <v>120.2</v>
      </c>
      <c r="AX862" s="164">
        <v>120.2</v>
      </c>
      <c r="AY862" s="164">
        <v>120.2</v>
      </c>
      <c r="AZ862" s="164">
        <v>124.3</v>
      </c>
      <c r="BA862" s="164">
        <v>124.3</v>
      </c>
      <c r="BB862" s="164">
        <v>124.3</v>
      </c>
      <c r="BC862" s="164">
        <v>120.8</v>
      </c>
      <c r="BD862" s="164">
        <v>121.6</v>
      </c>
      <c r="BE862" s="164">
        <v>121.6</v>
      </c>
      <c r="BF862" s="164">
        <v>120.8</v>
      </c>
      <c r="BG862" s="164">
        <v>121.9</v>
      </c>
      <c r="BH862" s="164">
        <v>122.3</v>
      </c>
      <c r="BI862" s="164">
        <v>120.8</v>
      </c>
      <c r="BJ862" s="164">
        <v>120.8</v>
      </c>
      <c r="BK862" s="164">
        <v>120.8</v>
      </c>
      <c r="BL862" s="164">
        <v>124.1</v>
      </c>
      <c r="BM862" s="164">
        <v>124.1</v>
      </c>
      <c r="BN862" s="164">
        <v>124.1</v>
      </c>
      <c r="BO862" s="164">
        <v>124.1</v>
      </c>
      <c r="BP862" s="164">
        <v>124.1</v>
      </c>
      <c r="BQ862" s="164">
        <v>124.1</v>
      </c>
      <c r="BR862" s="164">
        <v>124.1</v>
      </c>
      <c r="BS862" s="164">
        <v>124.1</v>
      </c>
      <c r="BT862" s="164">
        <v>124.1</v>
      </c>
      <c r="BU862" s="164">
        <v>124.1</v>
      </c>
      <c r="BV862" s="164">
        <v>124.1</v>
      </c>
      <c r="BW862" s="164">
        <v>124.1</v>
      </c>
      <c r="BX862" s="164">
        <v>129.5</v>
      </c>
      <c r="BY862" s="164">
        <v>129.5</v>
      </c>
      <c r="BZ862" s="164">
        <v>129.5</v>
      </c>
      <c r="CA862" s="164">
        <v>129.5</v>
      </c>
      <c r="CB862" s="164">
        <v>129.5</v>
      </c>
      <c r="CC862" s="164">
        <v>129.5</v>
      </c>
      <c r="CD862" s="164">
        <v>129.5</v>
      </c>
      <c r="CE862" s="164">
        <v>129.5</v>
      </c>
      <c r="CF862" s="164">
        <v>129.5</v>
      </c>
      <c r="CG862" s="164">
        <v>129.5</v>
      </c>
      <c r="CH862" s="164">
        <v>129.5</v>
      </c>
      <c r="CI862" s="164">
        <v>129.5</v>
      </c>
      <c r="CJ862" s="164">
        <v>145.6</v>
      </c>
      <c r="CK862" s="164">
        <v>145.6</v>
      </c>
      <c r="CL862" s="164">
        <v>145.6</v>
      </c>
      <c r="CM862" s="164">
        <v>145.6</v>
      </c>
      <c r="CN862" s="164">
        <v>145.6</v>
      </c>
      <c r="CO862" s="164">
        <v>145.6</v>
      </c>
      <c r="CP862" s="164">
        <v>146.30000000000001</v>
      </c>
      <c r="CQ862" s="164">
        <v>146.30000000000001</v>
      </c>
      <c r="CR862" s="164">
        <v>145.5</v>
      </c>
      <c r="CS862" s="164">
        <v>145.6</v>
      </c>
      <c r="CT862" s="164">
        <v>145.6</v>
      </c>
      <c r="CU862" s="164">
        <v>145.6</v>
      </c>
      <c r="CV862" s="164">
        <v>145.6</v>
      </c>
      <c r="CW862" s="164">
        <v>145.6</v>
      </c>
      <c r="CX862" s="164">
        <v>147.4</v>
      </c>
      <c r="CY862" s="164">
        <v>147.4</v>
      </c>
      <c r="CZ862" s="164">
        <v>147.4</v>
      </c>
      <c r="DA862" s="164">
        <v>147.4</v>
      </c>
      <c r="DB862" s="164">
        <v>147.4</v>
      </c>
      <c r="DC862" s="164">
        <v>147.4</v>
      </c>
      <c r="DD862" s="164">
        <v>147.5</v>
      </c>
      <c r="DE862" s="164">
        <v>147.5</v>
      </c>
      <c r="DF862" s="164">
        <v>147.5</v>
      </c>
      <c r="DG862" s="164">
        <v>147.5</v>
      </c>
      <c r="DH862" s="164">
        <v>149.19999999999999</v>
      </c>
      <c r="DI862" s="164">
        <v>149.19999999999999</v>
      </c>
      <c r="DJ862" s="164">
        <v>149.19999999999999</v>
      </c>
      <c r="DK862" s="164">
        <v>149.30000000000001</v>
      </c>
      <c r="DL862" s="164">
        <v>148.69999999999999</v>
      </c>
      <c r="DM862" s="164">
        <v>144.9</v>
      </c>
      <c r="DN862" s="164">
        <v>144.9</v>
      </c>
      <c r="DO862" s="164">
        <v>144.9</v>
      </c>
      <c r="DP862" s="164">
        <v>149.4</v>
      </c>
      <c r="DQ862" s="164">
        <v>150</v>
      </c>
      <c r="DR862" s="164">
        <v>150</v>
      </c>
      <c r="DS862" s="164">
        <v>150</v>
      </c>
      <c r="DT862" s="164">
        <v>150</v>
      </c>
    </row>
    <row r="863" spans="1:124" x14ac:dyDescent="0.25">
      <c r="A863" s="162" t="s">
        <v>3387</v>
      </c>
      <c r="B863" s="162" t="s">
        <v>3388</v>
      </c>
      <c r="C863" s="163">
        <v>4.7600000000000003E-3</v>
      </c>
      <c r="D863" s="164">
        <v>104.6</v>
      </c>
      <c r="E863" s="164">
        <v>104.8</v>
      </c>
      <c r="F863" s="164">
        <v>105.9</v>
      </c>
      <c r="G863" s="164">
        <v>105.5</v>
      </c>
      <c r="H863" s="164">
        <v>104.3</v>
      </c>
      <c r="I863" s="164">
        <v>105.5</v>
      </c>
      <c r="J863" s="164">
        <v>105.2</v>
      </c>
      <c r="K863" s="164">
        <v>105.7</v>
      </c>
      <c r="L863" s="164">
        <v>105.9</v>
      </c>
      <c r="M863" s="164">
        <v>105.8</v>
      </c>
      <c r="N863" s="164">
        <v>105.8</v>
      </c>
      <c r="O863" s="164">
        <v>106.3</v>
      </c>
      <c r="P863" s="164">
        <v>108.5</v>
      </c>
      <c r="Q863" s="164">
        <v>110</v>
      </c>
      <c r="R863" s="164">
        <v>111.5</v>
      </c>
      <c r="S863" s="164">
        <v>111.3</v>
      </c>
      <c r="T863" s="164">
        <v>112.3</v>
      </c>
      <c r="U863" s="164">
        <v>113.8</v>
      </c>
      <c r="V863" s="164">
        <v>112.1</v>
      </c>
      <c r="W863" s="164">
        <v>113</v>
      </c>
      <c r="X863" s="164">
        <v>112.5</v>
      </c>
      <c r="Y863" s="164">
        <v>113</v>
      </c>
      <c r="Z863" s="164">
        <v>113.3</v>
      </c>
      <c r="AA863" s="164">
        <v>113.3</v>
      </c>
      <c r="AB863" s="164">
        <v>116.8</v>
      </c>
      <c r="AC863" s="164">
        <v>118.1</v>
      </c>
      <c r="AD863" s="164">
        <v>117.6</v>
      </c>
      <c r="AE863" s="164">
        <v>118.1</v>
      </c>
      <c r="AF863" s="164">
        <v>118.6</v>
      </c>
      <c r="AG863" s="164">
        <v>118.2</v>
      </c>
      <c r="AH863" s="164">
        <v>118.4</v>
      </c>
      <c r="AI863" s="164">
        <v>118.9</v>
      </c>
      <c r="AJ863" s="164">
        <v>119.2</v>
      </c>
      <c r="AK863" s="164">
        <v>118.8</v>
      </c>
      <c r="AL863" s="164">
        <v>117.8</v>
      </c>
      <c r="AM863" s="164">
        <v>118</v>
      </c>
      <c r="AN863" s="164">
        <v>118.6</v>
      </c>
      <c r="AO863" s="164">
        <v>119.1</v>
      </c>
      <c r="AP863" s="164">
        <v>119.5</v>
      </c>
      <c r="AQ863" s="164">
        <v>120.6</v>
      </c>
      <c r="AR863" s="164">
        <v>125</v>
      </c>
      <c r="AS863" s="164">
        <v>124.8</v>
      </c>
      <c r="AT863" s="164">
        <v>124.7</v>
      </c>
      <c r="AU863" s="164">
        <v>125.3</v>
      </c>
      <c r="AV863" s="164">
        <v>125.2</v>
      </c>
      <c r="AW863" s="164">
        <v>125</v>
      </c>
      <c r="AX863" s="164">
        <v>125.4</v>
      </c>
      <c r="AY863" s="164">
        <v>125.9</v>
      </c>
      <c r="AZ863" s="164">
        <v>125.3</v>
      </c>
      <c r="BA863" s="164">
        <v>125</v>
      </c>
      <c r="BB863" s="164">
        <v>125.2</v>
      </c>
      <c r="BC863" s="164">
        <v>125.3</v>
      </c>
      <c r="BD863" s="164">
        <v>127</v>
      </c>
      <c r="BE863" s="164">
        <v>126.3</v>
      </c>
      <c r="BF863" s="164">
        <v>124.8</v>
      </c>
      <c r="BG863" s="164">
        <v>120.9</v>
      </c>
      <c r="BH863" s="164">
        <v>123.2</v>
      </c>
      <c r="BI863" s="164">
        <v>125.3</v>
      </c>
      <c r="BJ863" s="164">
        <v>127.2</v>
      </c>
      <c r="BK863" s="164">
        <v>127.4</v>
      </c>
      <c r="BL863" s="164">
        <v>127.4</v>
      </c>
      <c r="BM863" s="164">
        <v>127.7</v>
      </c>
      <c r="BN863" s="164">
        <v>126.8</v>
      </c>
      <c r="BO863" s="164">
        <v>128.4</v>
      </c>
      <c r="BP863" s="164">
        <v>128.30000000000001</v>
      </c>
      <c r="BQ863" s="164">
        <v>126.7</v>
      </c>
      <c r="BR863" s="164">
        <v>125.8</v>
      </c>
      <c r="BS863" s="164">
        <v>129.19999999999999</v>
      </c>
      <c r="BT863" s="164">
        <v>128.9</v>
      </c>
      <c r="BU863" s="164">
        <v>130</v>
      </c>
      <c r="BV863" s="164">
        <v>130</v>
      </c>
      <c r="BW863" s="164">
        <v>128.9</v>
      </c>
      <c r="BX863" s="164">
        <v>130</v>
      </c>
      <c r="BY863" s="164">
        <v>131.69999999999999</v>
      </c>
      <c r="BZ863" s="164">
        <v>129.19999999999999</v>
      </c>
      <c r="CA863" s="164">
        <v>129.4</v>
      </c>
      <c r="CB863" s="164">
        <v>132.19999999999999</v>
      </c>
      <c r="CC863" s="164">
        <v>132.6</v>
      </c>
      <c r="CD863" s="164">
        <v>131.1</v>
      </c>
      <c r="CE863" s="164">
        <v>134.30000000000001</v>
      </c>
      <c r="CF863" s="164">
        <v>132.4</v>
      </c>
      <c r="CG863" s="164">
        <v>135.1</v>
      </c>
      <c r="CH863" s="164">
        <v>132.6</v>
      </c>
      <c r="CI863" s="164">
        <v>135.19999999999999</v>
      </c>
      <c r="CJ863" s="164">
        <v>138.9</v>
      </c>
      <c r="CK863" s="164">
        <v>137.80000000000001</v>
      </c>
      <c r="CL863" s="164">
        <v>137.69999999999999</v>
      </c>
      <c r="CM863" s="164">
        <v>136.19999999999999</v>
      </c>
      <c r="CN863" s="164">
        <v>137.1</v>
      </c>
      <c r="CO863" s="164">
        <v>136</v>
      </c>
      <c r="CP863" s="164">
        <v>135.9</v>
      </c>
      <c r="CQ863" s="164">
        <v>137</v>
      </c>
      <c r="CR863" s="164">
        <v>138.19999999999999</v>
      </c>
      <c r="CS863" s="164">
        <v>134.6</v>
      </c>
      <c r="CT863" s="164">
        <v>135.5</v>
      </c>
      <c r="CU863" s="164">
        <v>137.6</v>
      </c>
      <c r="CV863" s="164">
        <v>137</v>
      </c>
      <c r="CW863" s="164">
        <v>143.6</v>
      </c>
      <c r="CX863" s="164">
        <v>141.19999999999999</v>
      </c>
      <c r="CY863" s="164">
        <v>143.9</v>
      </c>
      <c r="CZ863" s="164">
        <v>141.4</v>
      </c>
      <c r="DA863" s="164">
        <v>142.6</v>
      </c>
      <c r="DB863" s="164">
        <v>140.69999999999999</v>
      </c>
      <c r="DC863" s="164">
        <v>141.5</v>
      </c>
      <c r="DD863" s="164">
        <v>143.1</v>
      </c>
      <c r="DE863" s="164">
        <v>143</v>
      </c>
      <c r="DF863" s="164">
        <v>144.1</v>
      </c>
      <c r="DG863" s="164">
        <v>146.69999999999999</v>
      </c>
      <c r="DH863" s="164">
        <v>146.6</v>
      </c>
      <c r="DI863" s="164">
        <v>148.5</v>
      </c>
      <c r="DJ863" s="164">
        <v>150.4</v>
      </c>
      <c r="DK863" s="164">
        <v>150.1</v>
      </c>
      <c r="DL863" s="164">
        <v>151.5</v>
      </c>
      <c r="DM863" s="164">
        <v>151</v>
      </c>
      <c r="DN863" s="164">
        <v>149.6</v>
      </c>
      <c r="DO863" s="164">
        <v>151.6</v>
      </c>
      <c r="DP863" s="164">
        <v>151.1</v>
      </c>
      <c r="DQ863" s="164">
        <v>152.69999999999999</v>
      </c>
      <c r="DR863" s="164">
        <v>152.4</v>
      </c>
      <c r="DS863" s="164">
        <v>154.80000000000001</v>
      </c>
      <c r="DT863" s="164">
        <v>158.1</v>
      </c>
    </row>
    <row r="864" spans="1:124" x14ac:dyDescent="0.25">
      <c r="A864" s="162" t="s">
        <v>3390</v>
      </c>
      <c r="B864" s="162" t="s">
        <v>3391</v>
      </c>
      <c r="C864" s="163">
        <v>2.0699999999999998E-3</v>
      </c>
      <c r="D864" s="164">
        <v>101.7</v>
      </c>
      <c r="E864" s="164">
        <v>102.5</v>
      </c>
      <c r="F864" s="164">
        <v>105.3</v>
      </c>
      <c r="G864" s="164">
        <v>105.1</v>
      </c>
      <c r="H864" s="164">
        <v>104.1</v>
      </c>
      <c r="I864" s="164">
        <v>104.4</v>
      </c>
      <c r="J864" s="164">
        <v>105</v>
      </c>
      <c r="K864" s="164">
        <v>104.4</v>
      </c>
      <c r="L864" s="164">
        <v>104.1</v>
      </c>
      <c r="M864" s="164">
        <v>104.7</v>
      </c>
      <c r="N864" s="164">
        <v>104.5</v>
      </c>
      <c r="O864" s="164">
        <v>104.7</v>
      </c>
      <c r="P864" s="164">
        <v>107.4</v>
      </c>
      <c r="Q864" s="164">
        <v>108.2</v>
      </c>
      <c r="R864" s="164">
        <v>110.9</v>
      </c>
      <c r="S864" s="164">
        <v>111.2</v>
      </c>
      <c r="T864" s="164">
        <v>111.9</v>
      </c>
      <c r="U864" s="164">
        <v>111.5</v>
      </c>
      <c r="V864" s="164">
        <v>110.6</v>
      </c>
      <c r="W864" s="164">
        <v>112.2</v>
      </c>
      <c r="X864" s="164">
        <v>109.9</v>
      </c>
      <c r="Y864" s="164">
        <v>110.6</v>
      </c>
      <c r="Z864" s="164">
        <v>112.3</v>
      </c>
      <c r="AA864" s="164">
        <v>111.5</v>
      </c>
      <c r="AB864" s="164">
        <v>117.3</v>
      </c>
      <c r="AC864" s="164">
        <v>116.5</v>
      </c>
      <c r="AD864" s="164">
        <v>117.1</v>
      </c>
      <c r="AE864" s="164">
        <v>117.7</v>
      </c>
      <c r="AF864" s="164">
        <v>118.7</v>
      </c>
      <c r="AG864" s="164">
        <v>117.6</v>
      </c>
      <c r="AH864" s="164">
        <v>118</v>
      </c>
      <c r="AI864" s="164">
        <v>119</v>
      </c>
      <c r="AJ864" s="164">
        <v>119.2</v>
      </c>
      <c r="AK864" s="164">
        <v>119.5</v>
      </c>
      <c r="AL864" s="164">
        <v>116.8</v>
      </c>
      <c r="AM864" s="164">
        <v>116.5</v>
      </c>
      <c r="AN864" s="164">
        <v>117.6</v>
      </c>
      <c r="AO864" s="164">
        <v>117.3</v>
      </c>
      <c r="AP864" s="164">
        <v>118.1</v>
      </c>
      <c r="AQ864" s="164">
        <v>117.5</v>
      </c>
      <c r="AR864" s="164">
        <v>127.2</v>
      </c>
      <c r="AS864" s="164">
        <v>126.7</v>
      </c>
      <c r="AT864" s="164">
        <v>126.5</v>
      </c>
      <c r="AU864" s="164">
        <v>127.9</v>
      </c>
      <c r="AV864" s="164">
        <v>127.2</v>
      </c>
      <c r="AW864" s="164">
        <v>126.5</v>
      </c>
      <c r="AX864" s="164">
        <v>128.30000000000001</v>
      </c>
      <c r="AY864" s="164">
        <v>129.80000000000001</v>
      </c>
      <c r="AZ864" s="164">
        <v>127.9</v>
      </c>
      <c r="BA864" s="164">
        <v>127.3</v>
      </c>
      <c r="BB864" s="164">
        <v>127.7</v>
      </c>
      <c r="BC864" s="164">
        <v>127.3</v>
      </c>
      <c r="BD864" s="164">
        <v>130.80000000000001</v>
      </c>
      <c r="BE864" s="164">
        <v>129.30000000000001</v>
      </c>
      <c r="BF864" s="164">
        <v>125.8</v>
      </c>
      <c r="BG864" s="164">
        <v>117.8</v>
      </c>
      <c r="BH864" s="164">
        <v>123.2</v>
      </c>
      <c r="BI864" s="164">
        <v>126.3</v>
      </c>
      <c r="BJ864" s="164">
        <v>129.1</v>
      </c>
      <c r="BK864" s="164">
        <v>130</v>
      </c>
      <c r="BL864" s="164">
        <v>130.6</v>
      </c>
      <c r="BM864" s="164">
        <v>130.6</v>
      </c>
      <c r="BN864" s="164">
        <v>128.6</v>
      </c>
      <c r="BO864" s="164">
        <v>129.5</v>
      </c>
      <c r="BP864" s="164">
        <v>130.5</v>
      </c>
      <c r="BQ864" s="164">
        <v>128.1</v>
      </c>
      <c r="BR864" s="164">
        <v>126</v>
      </c>
      <c r="BS864" s="164">
        <v>132.69999999999999</v>
      </c>
      <c r="BT864" s="164">
        <v>130.80000000000001</v>
      </c>
      <c r="BU864" s="164">
        <v>133.1</v>
      </c>
      <c r="BV864" s="164">
        <v>133</v>
      </c>
      <c r="BW864" s="164">
        <v>130.1</v>
      </c>
      <c r="BX864" s="164">
        <v>131.1</v>
      </c>
      <c r="BY864" s="164">
        <v>133.4</v>
      </c>
      <c r="BZ864" s="164">
        <v>129.1</v>
      </c>
      <c r="CA864" s="164">
        <v>129.4</v>
      </c>
      <c r="CB864" s="164">
        <v>134.4</v>
      </c>
      <c r="CC864" s="164">
        <v>135.6</v>
      </c>
      <c r="CD864" s="164">
        <v>131.19999999999999</v>
      </c>
      <c r="CE864" s="164">
        <v>135.69999999999999</v>
      </c>
      <c r="CF864" s="164">
        <v>129.80000000000001</v>
      </c>
      <c r="CG864" s="164">
        <v>137.80000000000001</v>
      </c>
      <c r="CH864" s="164">
        <v>130.9</v>
      </c>
      <c r="CI864" s="164">
        <v>132.5</v>
      </c>
      <c r="CJ864" s="164">
        <v>138.9</v>
      </c>
      <c r="CK864" s="164">
        <v>135.4</v>
      </c>
      <c r="CL864" s="164">
        <v>135.19999999999999</v>
      </c>
      <c r="CM864" s="164">
        <v>134.30000000000001</v>
      </c>
      <c r="CN864" s="164">
        <v>135.1</v>
      </c>
      <c r="CO864" s="164">
        <v>133.80000000000001</v>
      </c>
      <c r="CP864" s="164">
        <v>132.69999999999999</v>
      </c>
      <c r="CQ864" s="164">
        <v>135.1</v>
      </c>
      <c r="CR864" s="164">
        <v>137.5</v>
      </c>
      <c r="CS864" s="164">
        <v>127.3</v>
      </c>
      <c r="CT864" s="164">
        <v>129.30000000000001</v>
      </c>
      <c r="CU864" s="164">
        <v>133.19999999999999</v>
      </c>
      <c r="CV864" s="164">
        <v>126.4</v>
      </c>
      <c r="CW864" s="164">
        <v>139.69999999999999</v>
      </c>
      <c r="CX864" s="164">
        <v>140.9</v>
      </c>
      <c r="CY864" s="164">
        <v>144.1</v>
      </c>
      <c r="CZ864" s="164">
        <v>141.6</v>
      </c>
      <c r="DA864" s="164">
        <v>146</v>
      </c>
      <c r="DB864" s="164">
        <v>141.30000000000001</v>
      </c>
      <c r="DC864" s="164">
        <v>142.69999999999999</v>
      </c>
      <c r="DD864" s="164">
        <v>145.80000000000001</v>
      </c>
      <c r="DE864" s="164">
        <v>144.4</v>
      </c>
      <c r="DF864" s="164">
        <v>141.19999999999999</v>
      </c>
      <c r="DG864" s="164">
        <v>145.6</v>
      </c>
      <c r="DH864" s="164">
        <v>146.19999999999999</v>
      </c>
      <c r="DI864" s="164">
        <v>146.6</v>
      </c>
      <c r="DJ864" s="164">
        <v>146.4</v>
      </c>
      <c r="DK864" s="164">
        <v>145.5</v>
      </c>
      <c r="DL864" s="164">
        <v>148.6</v>
      </c>
      <c r="DM864" s="164">
        <v>147.4</v>
      </c>
      <c r="DN864" s="164">
        <v>145.69999999999999</v>
      </c>
      <c r="DO864" s="164">
        <v>154.1</v>
      </c>
      <c r="DP864" s="164">
        <v>151.30000000000001</v>
      </c>
      <c r="DQ864" s="164">
        <v>155</v>
      </c>
      <c r="DR864" s="164">
        <v>154.9</v>
      </c>
      <c r="DS864" s="164">
        <v>159.69999999999999</v>
      </c>
      <c r="DT864" s="164">
        <v>166.1</v>
      </c>
    </row>
    <row r="865" spans="1:124" x14ac:dyDescent="0.25">
      <c r="A865" s="162" t="s">
        <v>3393</v>
      </c>
      <c r="B865" s="162" t="s">
        <v>3394</v>
      </c>
      <c r="C865" s="163">
        <v>4.4999999999999999E-4</v>
      </c>
      <c r="D865" s="164">
        <v>107.4</v>
      </c>
      <c r="E865" s="164">
        <v>107.5</v>
      </c>
      <c r="F865" s="164">
        <v>107.5</v>
      </c>
      <c r="G865" s="164">
        <v>107.4</v>
      </c>
      <c r="H865" s="164">
        <v>107.6</v>
      </c>
      <c r="I865" s="164">
        <v>107.4</v>
      </c>
      <c r="J865" s="164">
        <v>107.6</v>
      </c>
      <c r="K865" s="164">
        <v>107.7</v>
      </c>
      <c r="L865" s="164">
        <v>107.7</v>
      </c>
      <c r="M865" s="164">
        <v>107.7</v>
      </c>
      <c r="N865" s="164">
        <v>107.7</v>
      </c>
      <c r="O865" s="164">
        <v>108.3</v>
      </c>
      <c r="P865" s="164">
        <v>114.6</v>
      </c>
      <c r="Q865" s="164">
        <v>114.6</v>
      </c>
      <c r="R865" s="164">
        <v>114.6</v>
      </c>
      <c r="S865" s="164">
        <v>114.6</v>
      </c>
      <c r="T865" s="164">
        <v>114.6</v>
      </c>
      <c r="U865" s="164">
        <v>114.8</v>
      </c>
      <c r="V865" s="164">
        <v>114.8</v>
      </c>
      <c r="W865" s="164">
        <v>114.8</v>
      </c>
      <c r="X865" s="164">
        <v>114.8</v>
      </c>
      <c r="Y865" s="164">
        <v>115.1</v>
      </c>
      <c r="Z865" s="164">
        <v>115.1</v>
      </c>
      <c r="AA865" s="164">
        <v>116.1</v>
      </c>
      <c r="AB865" s="164">
        <v>121.3</v>
      </c>
      <c r="AC865" s="164">
        <v>121.3</v>
      </c>
      <c r="AD865" s="164">
        <v>121.3</v>
      </c>
      <c r="AE865" s="164">
        <v>121.3</v>
      </c>
      <c r="AF865" s="164">
        <v>121.3</v>
      </c>
      <c r="AG865" s="164">
        <v>121.9</v>
      </c>
      <c r="AH865" s="164">
        <v>121.9</v>
      </c>
      <c r="AI865" s="164">
        <v>121.9</v>
      </c>
      <c r="AJ865" s="164">
        <v>121.9</v>
      </c>
      <c r="AK865" s="164">
        <v>121.9</v>
      </c>
      <c r="AL865" s="164">
        <v>121.9</v>
      </c>
      <c r="AM865" s="164">
        <v>122.9</v>
      </c>
      <c r="AN865" s="164">
        <v>128.6</v>
      </c>
      <c r="AO865" s="164">
        <v>128.6</v>
      </c>
      <c r="AP865" s="164">
        <v>128.6</v>
      </c>
      <c r="AQ865" s="164">
        <v>128.6</v>
      </c>
      <c r="AR865" s="164">
        <v>130.9</v>
      </c>
      <c r="AS865" s="164">
        <v>130.9</v>
      </c>
      <c r="AT865" s="164">
        <v>130.9</v>
      </c>
      <c r="AU865" s="164">
        <v>130.9</v>
      </c>
      <c r="AV865" s="164">
        <v>132.1</v>
      </c>
      <c r="AW865" s="164">
        <v>132</v>
      </c>
      <c r="AX865" s="164">
        <v>132</v>
      </c>
      <c r="AY865" s="164">
        <v>132.30000000000001</v>
      </c>
      <c r="AZ865" s="164">
        <v>135.6</v>
      </c>
      <c r="BA865" s="164">
        <v>135.6</v>
      </c>
      <c r="BB865" s="164">
        <v>135.4</v>
      </c>
      <c r="BC865" s="164">
        <v>135.6</v>
      </c>
      <c r="BD865" s="164">
        <v>135.4</v>
      </c>
      <c r="BE865" s="164">
        <v>135.1</v>
      </c>
      <c r="BF865" s="164">
        <v>135.1</v>
      </c>
      <c r="BG865" s="164">
        <v>135.1</v>
      </c>
      <c r="BH865" s="164">
        <v>135</v>
      </c>
      <c r="BI865" s="164">
        <v>135</v>
      </c>
      <c r="BJ865" s="164">
        <v>135</v>
      </c>
      <c r="BK865" s="164">
        <v>131.5</v>
      </c>
      <c r="BL865" s="164">
        <v>132</v>
      </c>
      <c r="BM865" s="164">
        <v>132</v>
      </c>
      <c r="BN865" s="164">
        <v>132</v>
      </c>
      <c r="BO865" s="164">
        <v>132.4</v>
      </c>
      <c r="BP865" s="164">
        <v>132</v>
      </c>
      <c r="BQ865" s="164">
        <v>132</v>
      </c>
      <c r="BR865" s="164">
        <v>132</v>
      </c>
      <c r="BS865" s="164">
        <v>132</v>
      </c>
      <c r="BT865" s="164">
        <v>132</v>
      </c>
      <c r="BU865" s="164">
        <v>132</v>
      </c>
      <c r="BV865" s="164">
        <v>132.4</v>
      </c>
      <c r="BW865" s="164">
        <v>132.4</v>
      </c>
      <c r="BX865" s="164">
        <v>135</v>
      </c>
      <c r="BY865" s="164">
        <v>134.69999999999999</v>
      </c>
      <c r="BZ865" s="164">
        <v>134</v>
      </c>
      <c r="CA865" s="164">
        <v>134.19999999999999</v>
      </c>
      <c r="CB865" s="164">
        <v>133.69999999999999</v>
      </c>
      <c r="CC865" s="164">
        <v>134.5</v>
      </c>
      <c r="CD865" s="164">
        <v>133.80000000000001</v>
      </c>
      <c r="CE865" s="164">
        <v>133.80000000000001</v>
      </c>
      <c r="CF865" s="164">
        <v>133.80000000000001</v>
      </c>
      <c r="CG865" s="164">
        <v>133</v>
      </c>
      <c r="CH865" s="164">
        <v>133</v>
      </c>
      <c r="CI865" s="164">
        <v>136.1</v>
      </c>
      <c r="CJ865" s="164">
        <v>139.4</v>
      </c>
      <c r="CK865" s="164">
        <v>139.4</v>
      </c>
      <c r="CL865" s="164">
        <v>139.4</v>
      </c>
      <c r="CM865" s="164">
        <v>139.4</v>
      </c>
      <c r="CN865" s="164">
        <v>139.4</v>
      </c>
      <c r="CO865" s="164">
        <v>139.4</v>
      </c>
      <c r="CP865" s="164">
        <v>139.4</v>
      </c>
      <c r="CQ865" s="164">
        <v>140.5</v>
      </c>
      <c r="CR865" s="164">
        <v>140.5</v>
      </c>
      <c r="CS865" s="164">
        <v>141.6</v>
      </c>
      <c r="CT865" s="164">
        <v>141.6</v>
      </c>
      <c r="CU865" s="164">
        <v>141.6</v>
      </c>
      <c r="CV865" s="164">
        <v>141.6</v>
      </c>
      <c r="CW865" s="164">
        <v>142.30000000000001</v>
      </c>
      <c r="CX865" s="164">
        <v>146</v>
      </c>
      <c r="CY865" s="164">
        <v>147.4</v>
      </c>
      <c r="CZ865" s="164">
        <v>145.9</v>
      </c>
      <c r="DA865" s="164">
        <v>145.9</v>
      </c>
      <c r="DB865" s="164">
        <v>147.1</v>
      </c>
      <c r="DC865" s="164">
        <v>148.80000000000001</v>
      </c>
      <c r="DD865" s="164">
        <v>148.80000000000001</v>
      </c>
      <c r="DE865" s="164">
        <v>148.80000000000001</v>
      </c>
      <c r="DF865" s="164">
        <v>153.80000000000001</v>
      </c>
      <c r="DG865" s="164">
        <v>154.6</v>
      </c>
      <c r="DH865" s="164">
        <v>158.6</v>
      </c>
      <c r="DI865" s="164">
        <v>178.1</v>
      </c>
      <c r="DJ865" s="164">
        <v>178.1</v>
      </c>
      <c r="DK865" s="164">
        <v>178.1</v>
      </c>
      <c r="DL865" s="164">
        <v>175.3</v>
      </c>
      <c r="DM865" s="164">
        <v>173.9</v>
      </c>
      <c r="DN865" s="164">
        <v>173.9</v>
      </c>
      <c r="DO865" s="164">
        <v>174</v>
      </c>
      <c r="DP865" s="164">
        <v>175.4</v>
      </c>
      <c r="DQ865" s="164">
        <v>175.4</v>
      </c>
      <c r="DR865" s="164">
        <v>175.4</v>
      </c>
      <c r="DS865" s="164">
        <v>175.4</v>
      </c>
      <c r="DT865" s="164">
        <v>175.4</v>
      </c>
    </row>
    <row r="866" spans="1:124" x14ac:dyDescent="0.25">
      <c r="A866" s="162" t="s">
        <v>3396</v>
      </c>
      <c r="B866" s="162" t="s">
        <v>3397</v>
      </c>
      <c r="C866" s="163">
        <v>2.0999999999999999E-3</v>
      </c>
      <c r="D866" s="164">
        <v>106.7</v>
      </c>
      <c r="E866" s="164">
        <v>106.3</v>
      </c>
      <c r="F866" s="164">
        <v>106</v>
      </c>
      <c r="G866" s="164">
        <v>105.3</v>
      </c>
      <c r="H866" s="164">
        <v>103.7</v>
      </c>
      <c r="I866" s="164">
        <v>106</v>
      </c>
      <c r="J866" s="164">
        <v>104.7</v>
      </c>
      <c r="K866" s="164">
        <v>106.6</v>
      </c>
      <c r="L866" s="164">
        <v>107.2</v>
      </c>
      <c r="M866" s="164">
        <v>106.5</v>
      </c>
      <c r="N866" s="164">
        <v>106.4</v>
      </c>
      <c r="O866" s="164">
        <v>107.5</v>
      </c>
      <c r="P866" s="164">
        <v>108</v>
      </c>
      <c r="Q866" s="164">
        <v>110.5</v>
      </c>
      <c r="R866" s="164">
        <v>111.4</v>
      </c>
      <c r="S866" s="164">
        <v>110.5</v>
      </c>
      <c r="T866" s="164">
        <v>112.1</v>
      </c>
      <c r="U866" s="164">
        <v>116</v>
      </c>
      <c r="V866" s="164">
        <v>113</v>
      </c>
      <c r="W866" s="164">
        <v>113.3</v>
      </c>
      <c r="X866" s="164">
        <v>114.6</v>
      </c>
      <c r="Y866" s="164">
        <v>115</v>
      </c>
      <c r="Z866" s="164">
        <v>113.9</v>
      </c>
      <c r="AA866" s="164">
        <v>114.6</v>
      </c>
      <c r="AB866" s="164">
        <v>115.2</v>
      </c>
      <c r="AC866" s="164">
        <v>118.8</v>
      </c>
      <c r="AD866" s="164">
        <v>117</v>
      </c>
      <c r="AE866" s="164">
        <v>117.6</v>
      </c>
      <c r="AF866" s="164">
        <v>117.6</v>
      </c>
      <c r="AG866" s="164">
        <v>117.7</v>
      </c>
      <c r="AH866" s="164">
        <v>117.8</v>
      </c>
      <c r="AI866" s="164">
        <v>117.9</v>
      </c>
      <c r="AJ866" s="164">
        <v>118.5</v>
      </c>
      <c r="AK866" s="164">
        <v>117.3</v>
      </c>
      <c r="AL866" s="164">
        <v>117.7</v>
      </c>
      <c r="AM866" s="164">
        <v>118</v>
      </c>
      <c r="AN866" s="164">
        <v>116.8</v>
      </c>
      <c r="AO866" s="164">
        <v>118.1</v>
      </c>
      <c r="AP866" s="164">
        <v>118.3</v>
      </c>
      <c r="AQ866" s="164">
        <v>121.2</v>
      </c>
      <c r="AR866" s="164">
        <v>121.2</v>
      </c>
      <c r="AS866" s="164">
        <v>121.2</v>
      </c>
      <c r="AT866" s="164">
        <v>121.3</v>
      </c>
      <c r="AU866" s="164">
        <v>121.2</v>
      </c>
      <c r="AV866" s="164">
        <v>121.3</v>
      </c>
      <c r="AW866" s="164">
        <v>121.7</v>
      </c>
      <c r="AX866" s="164">
        <v>120.6</v>
      </c>
      <c r="AY866" s="164">
        <v>120</v>
      </c>
      <c r="AZ866" s="164">
        <v>119.7</v>
      </c>
      <c r="BA866" s="164">
        <v>119.7</v>
      </c>
      <c r="BB866" s="164">
        <v>119.6</v>
      </c>
      <c r="BC866" s="164">
        <v>120.3</v>
      </c>
      <c r="BD866" s="164">
        <v>120.8</v>
      </c>
      <c r="BE866" s="164">
        <v>120.7</v>
      </c>
      <c r="BF866" s="164">
        <v>120.7</v>
      </c>
      <c r="BG866" s="164">
        <v>119.7</v>
      </c>
      <c r="BH866" s="164">
        <v>119.8</v>
      </c>
      <c r="BI866" s="164">
        <v>121.4</v>
      </c>
      <c r="BJ866" s="164">
        <v>123</v>
      </c>
      <c r="BK866" s="164">
        <v>123.2</v>
      </c>
      <c r="BL866" s="164">
        <v>122.5</v>
      </c>
      <c r="BM866" s="164">
        <v>123.3</v>
      </c>
      <c r="BN866" s="164">
        <v>123.2</v>
      </c>
      <c r="BO866" s="164">
        <v>125.8</v>
      </c>
      <c r="BP866" s="164">
        <v>124.4</v>
      </c>
      <c r="BQ866" s="164">
        <v>123.4</v>
      </c>
      <c r="BR866" s="164">
        <v>123.4</v>
      </c>
      <c r="BS866" s="164">
        <v>124.4</v>
      </c>
      <c r="BT866" s="164">
        <v>125.5</v>
      </c>
      <c r="BU866" s="164">
        <v>125.8</v>
      </c>
      <c r="BV866" s="164">
        <v>125.9</v>
      </c>
      <c r="BW866" s="164">
        <v>126.2</v>
      </c>
      <c r="BX866" s="164">
        <v>126.8</v>
      </c>
      <c r="BY866" s="164">
        <v>128.69999999999999</v>
      </c>
      <c r="BZ866" s="164">
        <v>127.5</v>
      </c>
      <c r="CA866" s="164">
        <v>127.7</v>
      </c>
      <c r="CB866" s="164">
        <v>128.80000000000001</v>
      </c>
      <c r="CC866" s="164">
        <v>128.5</v>
      </c>
      <c r="CD866" s="164">
        <v>128.4</v>
      </c>
      <c r="CE866" s="164">
        <v>131.1</v>
      </c>
      <c r="CF866" s="164">
        <v>132.6</v>
      </c>
      <c r="CG866" s="164">
        <v>131.19999999999999</v>
      </c>
      <c r="CH866" s="164">
        <v>132.30000000000001</v>
      </c>
      <c r="CI866" s="164">
        <v>135.80000000000001</v>
      </c>
      <c r="CJ866" s="164">
        <v>137</v>
      </c>
      <c r="CK866" s="164">
        <v>137.69999999999999</v>
      </c>
      <c r="CL866" s="164">
        <v>137.4</v>
      </c>
      <c r="CM866" s="164">
        <v>135.1</v>
      </c>
      <c r="CN866" s="164">
        <v>136</v>
      </c>
      <c r="CO866" s="164">
        <v>134.69999999999999</v>
      </c>
      <c r="CP866" s="164">
        <v>134.30000000000001</v>
      </c>
      <c r="CQ866" s="164">
        <v>134.30000000000001</v>
      </c>
      <c r="CR866" s="164">
        <v>134.9</v>
      </c>
      <c r="CS866" s="164">
        <v>136.4</v>
      </c>
      <c r="CT866" s="164">
        <v>136.6</v>
      </c>
      <c r="CU866" s="164">
        <v>137.6</v>
      </c>
      <c r="CV866" s="164">
        <v>142.9</v>
      </c>
      <c r="CW866" s="164">
        <v>144.6</v>
      </c>
      <c r="CX866" s="164">
        <v>137.19999999999999</v>
      </c>
      <c r="CY866" s="164">
        <v>139.9</v>
      </c>
      <c r="CZ866" s="164">
        <v>137.19999999999999</v>
      </c>
      <c r="DA866" s="164">
        <v>135.5</v>
      </c>
      <c r="DB866" s="164">
        <v>135.80000000000001</v>
      </c>
      <c r="DC866" s="164">
        <v>135.80000000000001</v>
      </c>
      <c r="DD866" s="164">
        <v>135.80000000000001</v>
      </c>
      <c r="DE866" s="164">
        <v>137.1</v>
      </c>
      <c r="DF866" s="164">
        <v>141.69999999999999</v>
      </c>
      <c r="DG866" s="164">
        <v>143</v>
      </c>
      <c r="DH866" s="164">
        <v>141.4</v>
      </c>
      <c r="DI866" s="164">
        <v>141</v>
      </c>
      <c r="DJ866" s="164">
        <v>145.69999999999999</v>
      </c>
      <c r="DK866" s="164">
        <v>145.80000000000001</v>
      </c>
      <c r="DL866" s="164">
        <v>146.5</v>
      </c>
      <c r="DM866" s="164">
        <v>146.6</v>
      </c>
      <c r="DN866" s="164">
        <v>145.1</v>
      </c>
      <c r="DO866" s="164">
        <v>141</v>
      </c>
      <c r="DP866" s="164">
        <v>142.4</v>
      </c>
      <c r="DQ866" s="164">
        <v>142.30000000000001</v>
      </c>
      <c r="DR866" s="164">
        <v>141.80000000000001</v>
      </c>
      <c r="DS866" s="164">
        <v>142.4</v>
      </c>
      <c r="DT866" s="164">
        <v>143.69999999999999</v>
      </c>
    </row>
    <row r="867" spans="1:124" x14ac:dyDescent="0.25">
      <c r="A867" s="162" t="s">
        <v>3398</v>
      </c>
      <c r="B867" s="162" t="s">
        <v>3399</v>
      </c>
      <c r="C867" s="163">
        <v>1.3999999999999999E-4</v>
      </c>
      <c r="D867" s="164">
        <v>107</v>
      </c>
      <c r="E867" s="164">
        <v>107</v>
      </c>
      <c r="F867" s="164">
        <v>107</v>
      </c>
      <c r="G867" s="164">
        <v>107</v>
      </c>
      <c r="H867" s="164">
        <v>107</v>
      </c>
      <c r="I867" s="164">
        <v>107</v>
      </c>
      <c r="J867" s="164">
        <v>107</v>
      </c>
      <c r="K867" s="164">
        <v>107</v>
      </c>
      <c r="L867" s="164">
        <v>107</v>
      </c>
      <c r="M867" s="164">
        <v>107.3</v>
      </c>
      <c r="N867" s="164">
        <v>107.3</v>
      </c>
      <c r="O867" s="164">
        <v>107.3</v>
      </c>
      <c r="P867" s="164">
        <v>113.2</v>
      </c>
      <c r="Q867" s="164">
        <v>113.2</v>
      </c>
      <c r="R867" s="164">
        <v>113.2</v>
      </c>
      <c r="S867" s="164">
        <v>113.2</v>
      </c>
      <c r="T867" s="164">
        <v>113.2</v>
      </c>
      <c r="U867" s="164">
        <v>113.2</v>
      </c>
      <c r="V867" s="164">
        <v>113.2</v>
      </c>
      <c r="W867" s="164">
        <v>113.2</v>
      </c>
      <c r="X867" s="164">
        <v>113.2</v>
      </c>
      <c r="Y867" s="164">
        <v>113.7</v>
      </c>
      <c r="Z867" s="164">
        <v>113.7</v>
      </c>
      <c r="AA867" s="164">
        <v>113.7</v>
      </c>
      <c r="AB867" s="164">
        <v>121</v>
      </c>
      <c r="AC867" s="164">
        <v>121</v>
      </c>
      <c r="AD867" s="164">
        <v>121</v>
      </c>
      <c r="AE867" s="164">
        <v>121</v>
      </c>
      <c r="AF867" s="164">
        <v>121</v>
      </c>
      <c r="AG867" s="164">
        <v>121.8</v>
      </c>
      <c r="AH867" s="164">
        <v>121.8</v>
      </c>
      <c r="AI867" s="164">
        <v>121.8</v>
      </c>
      <c r="AJ867" s="164">
        <v>121.8</v>
      </c>
      <c r="AK867" s="164">
        <v>122.4</v>
      </c>
      <c r="AL867" s="164">
        <v>122.4</v>
      </c>
      <c r="AM867" s="164">
        <v>122.4</v>
      </c>
      <c r="AN867" s="164">
        <v>128.5</v>
      </c>
      <c r="AO867" s="164">
        <v>128.5</v>
      </c>
      <c r="AP867" s="164">
        <v>128.5</v>
      </c>
      <c r="AQ867" s="164">
        <v>130.69999999999999</v>
      </c>
      <c r="AR867" s="164">
        <v>130.69999999999999</v>
      </c>
      <c r="AS867" s="164">
        <v>130.69999999999999</v>
      </c>
      <c r="AT867" s="164">
        <v>130.69999999999999</v>
      </c>
      <c r="AU867" s="164">
        <v>130.69999999999999</v>
      </c>
      <c r="AV867" s="164">
        <v>130.69999999999999</v>
      </c>
      <c r="AW867" s="164">
        <v>131.1</v>
      </c>
      <c r="AX867" s="164">
        <v>131.1</v>
      </c>
      <c r="AY867" s="164">
        <v>136.80000000000001</v>
      </c>
      <c r="AZ867" s="164">
        <v>137.4</v>
      </c>
      <c r="BA867" s="164">
        <v>137.4</v>
      </c>
      <c r="BB867" s="164">
        <v>137.4</v>
      </c>
      <c r="BC867" s="164">
        <v>137.4</v>
      </c>
      <c r="BD867" s="164">
        <v>137.4</v>
      </c>
      <c r="BE867" s="164">
        <v>137.4</v>
      </c>
      <c r="BF867" s="164">
        <v>137.4</v>
      </c>
      <c r="BG867" s="164">
        <v>137.4</v>
      </c>
      <c r="BH867" s="164">
        <v>137.4</v>
      </c>
      <c r="BI867" s="164">
        <v>137.80000000000001</v>
      </c>
      <c r="BJ867" s="164">
        <v>137.80000000000001</v>
      </c>
      <c r="BK867" s="164">
        <v>137.80000000000001</v>
      </c>
      <c r="BL867" s="164">
        <v>137.80000000000001</v>
      </c>
      <c r="BM867" s="164">
        <v>137.80000000000001</v>
      </c>
      <c r="BN867" s="164">
        <v>137.4</v>
      </c>
      <c r="BO867" s="164">
        <v>137.80000000000001</v>
      </c>
      <c r="BP867" s="164">
        <v>141.19999999999999</v>
      </c>
      <c r="BQ867" s="164">
        <v>140.4</v>
      </c>
      <c r="BR867" s="164">
        <v>140.4</v>
      </c>
      <c r="BS867" s="164">
        <v>140.4</v>
      </c>
      <c r="BT867" s="164">
        <v>140.4</v>
      </c>
      <c r="BU867" s="164">
        <v>140.80000000000001</v>
      </c>
      <c r="BV867" s="164">
        <v>141.6</v>
      </c>
      <c r="BW867" s="164">
        <v>141.6</v>
      </c>
      <c r="BX867" s="164">
        <v>145.4</v>
      </c>
      <c r="BY867" s="164">
        <v>141.6</v>
      </c>
      <c r="BZ867" s="164">
        <v>141.6</v>
      </c>
      <c r="CA867" s="164">
        <v>141.6</v>
      </c>
      <c r="CB867" s="164">
        <v>145.5</v>
      </c>
      <c r="CC867" s="164">
        <v>145.4</v>
      </c>
      <c r="CD867" s="164">
        <v>162.30000000000001</v>
      </c>
      <c r="CE867" s="164">
        <v>162.30000000000001</v>
      </c>
      <c r="CF867" s="164">
        <v>162.30000000000001</v>
      </c>
      <c r="CG867" s="164">
        <v>162.80000000000001</v>
      </c>
      <c r="CH867" s="164">
        <v>162.9</v>
      </c>
      <c r="CI867" s="164">
        <v>162.80000000000001</v>
      </c>
      <c r="CJ867" s="164">
        <v>166.8</v>
      </c>
      <c r="CK867" s="164">
        <v>169.5</v>
      </c>
      <c r="CL867" s="164">
        <v>172</v>
      </c>
      <c r="CM867" s="164">
        <v>172</v>
      </c>
      <c r="CN867" s="164">
        <v>176.5</v>
      </c>
      <c r="CO867" s="164">
        <v>178.6</v>
      </c>
      <c r="CP867" s="164">
        <v>194.2</v>
      </c>
      <c r="CQ867" s="164">
        <v>194.2</v>
      </c>
      <c r="CR867" s="164">
        <v>192.5</v>
      </c>
      <c r="CS867" s="164">
        <v>191.6</v>
      </c>
      <c r="CT867" s="164">
        <v>189.9</v>
      </c>
      <c r="CU867" s="164">
        <v>190.7</v>
      </c>
      <c r="CV867" s="164">
        <v>189.2</v>
      </c>
      <c r="CW867" s="164">
        <v>189.2</v>
      </c>
      <c r="CX867" s="164">
        <v>189</v>
      </c>
      <c r="CY867" s="164">
        <v>189</v>
      </c>
      <c r="CZ867" s="164">
        <v>188</v>
      </c>
      <c r="DA867" s="164">
        <v>188</v>
      </c>
      <c r="DB867" s="164">
        <v>186.2</v>
      </c>
      <c r="DC867" s="164">
        <v>187.3</v>
      </c>
      <c r="DD867" s="164">
        <v>192.7</v>
      </c>
      <c r="DE867" s="164">
        <v>192.7</v>
      </c>
      <c r="DF867" s="164">
        <v>192.7</v>
      </c>
      <c r="DG867" s="164">
        <v>192.7</v>
      </c>
      <c r="DH867" s="164">
        <v>192.7</v>
      </c>
      <c r="DI867" s="164">
        <v>192.7</v>
      </c>
      <c r="DJ867" s="164">
        <v>192.5</v>
      </c>
      <c r="DK867" s="164">
        <v>192.5</v>
      </c>
      <c r="DL867" s="164">
        <v>192.5</v>
      </c>
      <c r="DM867" s="164">
        <v>195.2</v>
      </c>
      <c r="DN867" s="164">
        <v>196</v>
      </c>
      <c r="DO867" s="164">
        <v>202.3</v>
      </c>
      <c r="DP867" s="164">
        <v>202.4</v>
      </c>
      <c r="DQ867" s="164">
        <v>202.6</v>
      </c>
      <c r="DR867" s="164">
        <v>202.9</v>
      </c>
      <c r="DS867" s="164">
        <v>202.9</v>
      </c>
      <c r="DT867" s="164">
        <v>203</v>
      </c>
    </row>
    <row r="868" spans="1:124" x14ac:dyDescent="0.25">
      <c r="A868" s="162" t="s">
        <v>3401</v>
      </c>
      <c r="B868" s="162" t="s">
        <v>3402</v>
      </c>
      <c r="C868" s="163">
        <v>4.9410000000000003E-2</v>
      </c>
      <c r="D868" s="164">
        <v>115</v>
      </c>
      <c r="E868" s="164">
        <v>115</v>
      </c>
      <c r="F868" s="164">
        <v>115</v>
      </c>
      <c r="G868" s="164">
        <v>115</v>
      </c>
      <c r="H868" s="164">
        <v>115</v>
      </c>
      <c r="I868" s="164">
        <v>115</v>
      </c>
      <c r="J868" s="164">
        <v>115</v>
      </c>
      <c r="K868" s="164">
        <v>115</v>
      </c>
      <c r="L868" s="164">
        <v>115</v>
      </c>
      <c r="M868" s="164">
        <v>117.1</v>
      </c>
      <c r="N868" s="164">
        <v>117.1</v>
      </c>
      <c r="O868" s="164">
        <v>117.1</v>
      </c>
      <c r="P868" s="164">
        <v>121.3</v>
      </c>
      <c r="Q868" s="164">
        <v>121.3</v>
      </c>
      <c r="R868" s="164">
        <v>121.3</v>
      </c>
      <c r="S868" s="164">
        <v>121.3</v>
      </c>
      <c r="T868" s="164">
        <v>122.2</v>
      </c>
      <c r="U868" s="164">
        <v>122.2</v>
      </c>
      <c r="V868" s="164">
        <v>122.2</v>
      </c>
      <c r="W868" s="164">
        <v>122.2</v>
      </c>
      <c r="X868" s="164">
        <v>123.1</v>
      </c>
      <c r="Y868" s="164">
        <v>123.8</v>
      </c>
      <c r="Z868" s="164">
        <v>123.8</v>
      </c>
      <c r="AA868" s="164">
        <v>123.8</v>
      </c>
      <c r="AB868" s="164">
        <v>124.9</v>
      </c>
      <c r="AC868" s="164">
        <v>124.9</v>
      </c>
      <c r="AD868" s="164">
        <v>124.9</v>
      </c>
      <c r="AE868" s="164">
        <v>124.9</v>
      </c>
      <c r="AF868" s="164">
        <v>124.9</v>
      </c>
      <c r="AG868" s="164">
        <v>124.9</v>
      </c>
      <c r="AH868" s="164">
        <v>124.9</v>
      </c>
      <c r="AI868" s="164">
        <v>124.9</v>
      </c>
      <c r="AJ868" s="164">
        <v>124.9</v>
      </c>
      <c r="AK868" s="164">
        <v>125.4</v>
      </c>
      <c r="AL868" s="164">
        <v>125.4</v>
      </c>
      <c r="AM868" s="164">
        <v>126.5</v>
      </c>
      <c r="AN868" s="164">
        <v>143.30000000000001</v>
      </c>
      <c r="AO868" s="164">
        <v>143.30000000000001</v>
      </c>
      <c r="AP868" s="164">
        <v>143.30000000000001</v>
      </c>
      <c r="AQ868" s="164">
        <v>143.30000000000001</v>
      </c>
      <c r="AR868" s="164">
        <v>144.6</v>
      </c>
      <c r="AS868" s="164">
        <v>144.6</v>
      </c>
      <c r="AT868" s="164">
        <v>144.6</v>
      </c>
      <c r="AU868" s="164">
        <v>144.6</v>
      </c>
      <c r="AV868" s="164">
        <v>145.4</v>
      </c>
      <c r="AW868" s="164">
        <v>145.4</v>
      </c>
      <c r="AX868" s="164">
        <v>145.4</v>
      </c>
      <c r="AY868" s="164">
        <v>147.30000000000001</v>
      </c>
      <c r="AZ868" s="164">
        <v>147.30000000000001</v>
      </c>
      <c r="BA868" s="164">
        <v>147.30000000000001</v>
      </c>
      <c r="BB868" s="164">
        <v>147.30000000000001</v>
      </c>
      <c r="BC868" s="164">
        <v>147.30000000000001</v>
      </c>
      <c r="BD868" s="164">
        <v>144.5</v>
      </c>
      <c r="BE868" s="164">
        <v>144.5</v>
      </c>
      <c r="BF868" s="164">
        <v>144.5</v>
      </c>
      <c r="BG868" s="164">
        <v>144.5</v>
      </c>
      <c r="BH868" s="164">
        <v>144.5</v>
      </c>
      <c r="BI868" s="164">
        <v>134.9</v>
      </c>
      <c r="BJ868" s="164">
        <v>134.9</v>
      </c>
      <c r="BK868" s="164">
        <v>138.5</v>
      </c>
      <c r="BL868" s="164">
        <v>139.1</v>
      </c>
      <c r="BM868" s="164">
        <v>139.1</v>
      </c>
      <c r="BN868" s="164">
        <v>148</v>
      </c>
      <c r="BO868" s="164">
        <v>152</v>
      </c>
      <c r="BP868" s="164">
        <v>153.5</v>
      </c>
      <c r="BQ868" s="164">
        <v>155.30000000000001</v>
      </c>
      <c r="BR868" s="164">
        <v>155.30000000000001</v>
      </c>
      <c r="BS868" s="164">
        <v>157.6</v>
      </c>
      <c r="BT868" s="164">
        <v>157.6</v>
      </c>
      <c r="BU868" s="164">
        <v>153.80000000000001</v>
      </c>
      <c r="BV868" s="164">
        <v>155.6</v>
      </c>
      <c r="BW868" s="164">
        <v>155.9</v>
      </c>
      <c r="BX868" s="164">
        <v>155.6</v>
      </c>
      <c r="BY868" s="164">
        <v>160</v>
      </c>
      <c r="BZ868" s="164">
        <v>160.4</v>
      </c>
      <c r="CA868" s="164">
        <v>154.9</v>
      </c>
      <c r="CB868" s="164">
        <v>155.1</v>
      </c>
      <c r="CC868" s="164">
        <v>160.6</v>
      </c>
      <c r="CD868" s="164">
        <v>160.6</v>
      </c>
      <c r="CE868" s="164">
        <v>160.69999999999999</v>
      </c>
      <c r="CF868" s="164">
        <v>160.30000000000001</v>
      </c>
      <c r="CG868" s="164">
        <v>160.80000000000001</v>
      </c>
      <c r="CH868" s="164">
        <v>160.9</v>
      </c>
      <c r="CI868" s="164">
        <v>160.9</v>
      </c>
      <c r="CJ868" s="164">
        <v>160.9</v>
      </c>
      <c r="CK868" s="164">
        <v>160.9</v>
      </c>
      <c r="CL868" s="164">
        <v>161.1</v>
      </c>
      <c r="CM868" s="164">
        <v>161</v>
      </c>
      <c r="CN868" s="164">
        <v>162.1</v>
      </c>
      <c r="CO868" s="164">
        <v>162.4</v>
      </c>
      <c r="CP868" s="164">
        <v>162.5</v>
      </c>
      <c r="CQ868" s="164">
        <v>162.5</v>
      </c>
      <c r="CR868" s="164">
        <v>162.5</v>
      </c>
      <c r="CS868" s="164">
        <v>162.9</v>
      </c>
      <c r="CT868" s="164">
        <v>163.19999999999999</v>
      </c>
      <c r="CU868" s="164">
        <v>163.19999999999999</v>
      </c>
      <c r="CV868" s="164">
        <v>163.19999999999999</v>
      </c>
      <c r="CW868" s="164">
        <v>165</v>
      </c>
      <c r="CX868" s="164">
        <v>167.2</v>
      </c>
      <c r="CY868" s="164">
        <v>167.3</v>
      </c>
      <c r="CZ868" s="164">
        <v>167.5</v>
      </c>
      <c r="DA868" s="164">
        <v>166.9</v>
      </c>
      <c r="DB868" s="164">
        <v>168.1</v>
      </c>
      <c r="DC868" s="164">
        <v>168.5</v>
      </c>
      <c r="DD868" s="164">
        <v>168.1</v>
      </c>
      <c r="DE868" s="164">
        <v>168.9</v>
      </c>
      <c r="DF868" s="164">
        <v>168.8</v>
      </c>
      <c r="DG868" s="164">
        <v>168.8</v>
      </c>
      <c r="DH868" s="164">
        <v>169.8</v>
      </c>
      <c r="DI868" s="164">
        <v>170.7</v>
      </c>
      <c r="DJ868" s="164">
        <v>170.7</v>
      </c>
      <c r="DK868" s="164">
        <v>171.3</v>
      </c>
      <c r="DL868" s="164">
        <v>171.3</v>
      </c>
      <c r="DM868" s="164">
        <v>172.9</v>
      </c>
      <c r="DN868" s="164">
        <v>172.9</v>
      </c>
      <c r="DO868" s="164">
        <v>172.9</v>
      </c>
      <c r="DP868" s="164">
        <v>171.1</v>
      </c>
      <c r="DQ868" s="164">
        <v>170.8</v>
      </c>
      <c r="DR868" s="164">
        <v>169.6</v>
      </c>
      <c r="DS868" s="164">
        <v>177.8</v>
      </c>
      <c r="DT868" s="164">
        <v>176.4</v>
      </c>
    </row>
    <row r="869" spans="1:124" x14ac:dyDescent="0.25">
      <c r="A869" s="162" t="s">
        <v>3404</v>
      </c>
      <c r="B869" s="162" t="s">
        <v>3405</v>
      </c>
      <c r="C869" s="163">
        <v>4.9410000000000003E-2</v>
      </c>
      <c r="D869" s="164">
        <v>115</v>
      </c>
      <c r="E869" s="164">
        <v>115</v>
      </c>
      <c r="F869" s="164">
        <v>115</v>
      </c>
      <c r="G869" s="164">
        <v>115</v>
      </c>
      <c r="H869" s="164">
        <v>115</v>
      </c>
      <c r="I869" s="164">
        <v>115</v>
      </c>
      <c r="J869" s="164">
        <v>115</v>
      </c>
      <c r="K869" s="164">
        <v>115</v>
      </c>
      <c r="L869" s="164">
        <v>115</v>
      </c>
      <c r="M869" s="164">
        <v>117.1</v>
      </c>
      <c r="N869" s="164">
        <v>117.1</v>
      </c>
      <c r="O869" s="164">
        <v>117.1</v>
      </c>
      <c r="P869" s="164">
        <v>121.3</v>
      </c>
      <c r="Q869" s="164">
        <v>121.3</v>
      </c>
      <c r="R869" s="164">
        <v>121.3</v>
      </c>
      <c r="S869" s="164">
        <v>121.3</v>
      </c>
      <c r="T869" s="164">
        <v>122.2</v>
      </c>
      <c r="U869" s="164">
        <v>122.2</v>
      </c>
      <c r="V869" s="164">
        <v>122.2</v>
      </c>
      <c r="W869" s="164">
        <v>122.2</v>
      </c>
      <c r="X869" s="164">
        <v>123.1</v>
      </c>
      <c r="Y869" s="164">
        <v>123.8</v>
      </c>
      <c r="Z869" s="164">
        <v>123.8</v>
      </c>
      <c r="AA869" s="164">
        <v>123.8</v>
      </c>
      <c r="AB869" s="164">
        <v>124.9</v>
      </c>
      <c r="AC869" s="164">
        <v>124.9</v>
      </c>
      <c r="AD869" s="164">
        <v>124.9</v>
      </c>
      <c r="AE869" s="164">
        <v>124.9</v>
      </c>
      <c r="AF869" s="164">
        <v>124.9</v>
      </c>
      <c r="AG869" s="164">
        <v>124.9</v>
      </c>
      <c r="AH869" s="164">
        <v>124.9</v>
      </c>
      <c r="AI869" s="164">
        <v>124.9</v>
      </c>
      <c r="AJ869" s="164">
        <v>124.9</v>
      </c>
      <c r="AK869" s="164">
        <v>125.4</v>
      </c>
      <c r="AL869" s="164">
        <v>125.4</v>
      </c>
      <c r="AM869" s="164">
        <v>126.5</v>
      </c>
      <c r="AN869" s="164">
        <v>143.30000000000001</v>
      </c>
      <c r="AO869" s="164">
        <v>143.30000000000001</v>
      </c>
      <c r="AP869" s="164">
        <v>143.30000000000001</v>
      </c>
      <c r="AQ869" s="164">
        <v>143.30000000000001</v>
      </c>
      <c r="AR869" s="164">
        <v>144.6</v>
      </c>
      <c r="AS869" s="164">
        <v>144.6</v>
      </c>
      <c r="AT869" s="164">
        <v>144.6</v>
      </c>
      <c r="AU869" s="164">
        <v>144.6</v>
      </c>
      <c r="AV869" s="164">
        <v>145.4</v>
      </c>
      <c r="AW869" s="164">
        <v>145.4</v>
      </c>
      <c r="AX869" s="164">
        <v>145.4</v>
      </c>
      <c r="AY869" s="164">
        <v>147.30000000000001</v>
      </c>
      <c r="AZ869" s="164">
        <v>147.30000000000001</v>
      </c>
      <c r="BA869" s="164">
        <v>147.30000000000001</v>
      </c>
      <c r="BB869" s="164">
        <v>147.30000000000001</v>
      </c>
      <c r="BC869" s="164">
        <v>147.30000000000001</v>
      </c>
      <c r="BD869" s="164">
        <v>144.5</v>
      </c>
      <c r="BE869" s="164">
        <v>144.5</v>
      </c>
      <c r="BF869" s="164">
        <v>144.5</v>
      </c>
      <c r="BG869" s="164">
        <v>144.5</v>
      </c>
      <c r="BH869" s="164">
        <v>144.5</v>
      </c>
      <c r="BI869" s="164">
        <v>134.9</v>
      </c>
      <c r="BJ869" s="164">
        <v>134.9</v>
      </c>
      <c r="BK869" s="164">
        <v>138.5</v>
      </c>
      <c r="BL869" s="164">
        <v>139.1</v>
      </c>
      <c r="BM869" s="164">
        <v>139.1</v>
      </c>
      <c r="BN869" s="164">
        <v>148</v>
      </c>
      <c r="BO869" s="164">
        <v>152</v>
      </c>
      <c r="BP869" s="164">
        <v>153.5</v>
      </c>
      <c r="BQ869" s="164">
        <v>155.30000000000001</v>
      </c>
      <c r="BR869" s="164">
        <v>155.30000000000001</v>
      </c>
      <c r="BS869" s="164">
        <v>157.6</v>
      </c>
      <c r="BT869" s="164">
        <v>157.6</v>
      </c>
      <c r="BU869" s="164">
        <v>153.80000000000001</v>
      </c>
      <c r="BV869" s="164">
        <v>155.6</v>
      </c>
      <c r="BW869" s="164">
        <v>155.9</v>
      </c>
      <c r="BX869" s="164">
        <v>155.6</v>
      </c>
      <c r="BY869" s="164">
        <v>160</v>
      </c>
      <c r="BZ869" s="164">
        <v>160.4</v>
      </c>
      <c r="CA869" s="164">
        <v>154.9</v>
      </c>
      <c r="CB869" s="164">
        <v>155.1</v>
      </c>
      <c r="CC869" s="164">
        <v>160.6</v>
      </c>
      <c r="CD869" s="164">
        <v>160.6</v>
      </c>
      <c r="CE869" s="164">
        <v>160.69999999999999</v>
      </c>
      <c r="CF869" s="164">
        <v>160.30000000000001</v>
      </c>
      <c r="CG869" s="164">
        <v>160.80000000000001</v>
      </c>
      <c r="CH869" s="164">
        <v>160.9</v>
      </c>
      <c r="CI869" s="164">
        <v>160.9</v>
      </c>
      <c r="CJ869" s="164">
        <v>160.9</v>
      </c>
      <c r="CK869" s="164">
        <v>160.9</v>
      </c>
      <c r="CL869" s="164">
        <v>161.1</v>
      </c>
      <c r="CM869" s="164">
        <v>161</v>
      </c>
      <c r="CN869" s="164">
        <v>162.1</v>
      </c>
      <c r="CO869" s="164">
        <v>162.4</v>
      </c>
      <c r="CP869" s="164">
        <v>162.5</v>
      </c>
      <c r="CQ869" s="164">
        <v>162.5</v>
      </c>
      <c r="CR869" s="164">
        <v>162.5</v>
      </c>
      <c r="CS869" s="164">
        <v>162.9</v>
      </c>
      <c r="CT869" s="164">
        <v>163.19999999999999</v>
      </c>
      <c r="CU869" s="164">
        <v>163.19999999999999</v>
      </c>
      <c r="CV869" s="164">
        <v>163.19999999999999</v>
      </c>
      <c r="CW869" s="164">
        <v>165</v>
      </c>
      <c r="CX869" s="164">
        <v>167.2</v>
      </c>
      <c r="CY869" s="164">
        <v>167.3</v>
      </c>
      <c r="CZ869" s="164">
        <v>167.5</v>
      </c>
      <c r="DA869" s="164">
        <v>166.9</v>
      </c>
      <c r="DB869" s="164">
        <v>168.1</v>
      </c>
      <c r="DC869" s="164">
        <v>168.5</v>
      </c>
      <c r="DD869" s="164">
        <v>168.1</v>
      </c>
      <c r="DE869" s="164">
        <v>168.9</v>
      </c>
      <c r="DF869" s="164">
        <v>168.8</v>
      </c>
      <c r="DG869" s="164">
        <v>168.8</v>
      </c>
      <c r="DH869" s="164">
        <v>169.8</v>
      </c>
      <c r="DI869" s="164">
        <v>170.7</v>
      </c>
      <c r="DJ869" s="164">
        <v>170.7</v>
      </c>
      <c r="DK869" s="164">
        <v>171.3</v>
      </c>
      <c r="DL869" s="164">
        <v>171.3</v>
      </c>
      <c r="DM869" s="164">
        <v>172.9</v>
      </c>
      <c r="DN869" s="164">
        <v>172.9</v>
      </c>
      <c r="DO869" s="164">
        <v>172.9</v>
      </c>
      <c r="DP869" s="164">
        <v>171.1</v>
      </c>
      <c r="DQ869" s="164">
        <v>170.8</v>
      </c>
      <c r="DR869" s="164">
        <v>169.6</v>
      </c>
      <c r="DS869" s="164">
        <v>177.8</v>
      </c>
      <c r="DT869" s="164">
        <v>176.4</v>
      </c>
    </row>
    <row r="870" spans="1:124" x14ac:dyDescent="0.25">
      <c r="A870" s="162" t="s">
        <v>3407</v>
      </c>
      <c r="B870" s="162" t="s">
        <v>3408</v>
      </c>
      <c r="C870" s="163">
        <v>24.377580000000002</v>
      </c>
      <c r="D870" s="164">
        <v>105.9</v>
      </c>
      <c r="E870" s="164">
        <v>106.5</v>
      </c>
      <c r="F870" s="164">
        <v>108.4</v>
      </c>
      <c r="G870" s="164">
        <v>110.4</v>
      </c>
      <c r="H870" s="164">
        <v>111.1</v>
      </c>
      <c r="I870" s="164">
        <v>111.4</v>
      </c>
      <c r="J870" s="164">
        <v>110.5</v>
      </c>
      <c r="K870" s="164">
        <v>111</v>
      </c>
      <c r="L870" s="164">
        <v>110</v>
      </c>
      <c r="M870" s="164">
        <v>111.5</v>
      </c>
      <c r="N870" s="164">
        <v>112</v>
      </c>
      <c r="O870" s="164">
        <v>111.8</v>
      </c>
      <c r="P870" s="164">
        <v>113.2</v>
      </c>
      <c r="Q870" s="164">
        <v>115.5</v>
      </c>
      <c r="R870" s="164">
        <v>118.5</v>
      </c>
      <c r="S870" s="164">
        <v>119.7</v>
      </c>
      <c r="T870" s="164">
        <v>122.9</v>
      </c>
      <c r="U870" s="164">
        <v>123.4</v>
      </c>
      <c r="V870" s="164">
        <v>126.1</v>
      </c>
      <c r="W870" s="164">
        <v>126.7</v>
      </c>
      <c r="X870" s="164">
        <v>121.7</v>
      </c>
      <c r="Y870" s="164">
        <v>119.6</v>
      </c>
      <c r="Z870" s="164">
        <v>119.5</v>
      </c>
      <c r="AA870" s="164">
        <v>120.5</v>
      </c>
      <c r="AB870" s="164">
        <v>121.3</v>
      </c>
      <c r="AC870" s="164">
        <v>123.2</v>
      </c>
      <c r="AD870" s="164">
        <v>125.2</v>
      </c>
      <c r="AE870" s="164">
        <v>129.4</v>
      </c>
      <c r="AF870" s="164">
        <v>130.9</v>
      </c>
      <c r="AG870" s="164">
        <v>129</v>
      </c>
      <c r="AH870" s="164">
        <v>127.9</v>
      </c>
      <c r="AI870" s="164">
        <v>127.3</v>
      </c>
      <c r="AJ870" s="164">
        <v>124.7</v>
      </c>
      <c r="AK870" s="164">
        <v>124.3</v>
      </c>
      <c r="AL870" s="164">
        <v>123.4</v>
      </c>
      <c r="AM870" s="164">
        <v>122.8</v>
      </c>
      <c r="AN870" s="164">
        <v>124.1</v>
      </c>
      <c r="AO870" s="164">
        <v>124.8</v>
      </c>
      <c r="AP870" s="164">
        <v>126</v>
      </c>
      <c r="AQ870" s="164">
        <v>126.1</v>
      </c>
      <c r="AR870" s="164">
        <v>127.6</v>
      </c>
      <c r="AS870" s="164">
        <v>127.9</v>
      </c>
      <c r="AT870" s="164">
        <v>129.30000000000001</v>
      </c>
      <c r="AU870" s="164">
        <v>129.6</v>
      </c>
      <c r="AV870" s="164">
        <v>129.19999999999999</v>
      </c>
      <c r="AW870" s="164">
        <v>128.4</v>
      </c>
      <c r="AX870" s="164">
        <v>126.8</v>
      </c>
      <c r="AY870" s="164">
        <v>127.3</v>
      </c>
      <c r="AZ870" s="164">
        <v>131.1</v>
      </c>
      <c r="BA870" s="164">
        <v>133.6</v>
      </c>
      <c r="BB870" s="164">
        <v>136.1</v>
      </c>
      <c r="BC870" s="164">
        <v>137</v>
      </c>
      <c r="BD870" s="164">
        <v>136</v>
      </c>
      <c r="BE870" s="164">
        <v>135.9</v>
      </c>
      <c r="BF870" s="164">
        <v>136.19999999999999</v>
      </c>
      <c r="BG870" s="164">
        <v>136.5</v>
      </c>
      <c r="BH870" s="164">
        <v>133.9</v>
      </c>
      <c r="BI870" s="164">
        <v>133.30000000000001</v>
      </c>
      <c r="BJ870" s="164">
        <v>133.4</v>
      </c>
      <c r="BK870" s="164">
        <v>133.69999999999999</v>
      </c>
      <c r="BL870" s="164">
        <v>134.30000000000001</v>
      </c>
      <c r="BM870" s="164">
        <v>133.80000000000001</v>
      </c>
      <c r="BN870" s="164">
        <v>134.69999999999999</v>
      </c>
      <c r="BO870" s="164">
        <v>140</v>
      </c>
      <c r="BP870" s="164">
        <v>142.1</v>
      </c>
      <c r="BQ870" s="164">
        <v>138.69999999999999</v>
      </c>
      <c r="BR870" s="164">
        <v>140.6</v>
      </c>
      <c r="BS870" s="164">
        <v>142.5</v>
      </c>
      <c r="BT870" s="164">
        <v>137.80000000000001</v>
      </c>
      <c r="BU870" s="164">
        <v>135.6</v>
      </c>
      <c r="BV870" s="164">
        <v>133.69999999999999</v>
      </c>
      <c r="BW870" s="164">
        <v>133.69999999999999</v>
      </c>
      <c r="BX870" s="164">
        <v>135.4</v>
      </c>
      <c r="BY870" s="164">
        <v>135.4</v>
      </c>
      <c r="BZ870" s="164">
        <v>136.80000000000001</v>
      </c>
      <c r="CA870" s="164">
        <v>138.9</v>
      </c>
      <c r="CB870" s="164">
        <v>139.1</v>
      </c>
      <c r="CC870" s="164">
        <v>138.9</v>
      </c>
      <c r="CD870" s="164">
        <v>139.9</v>
      </c>
      <c r="CE870" s="164">
        <v>139.69999999999999</v>
      </c>
      <c r="CF870" s="164">
        <v>137.6</v>
      </c>
      <c r="CG870" s="164">
        <v>138.30000000000001</v>
      </c>
      <c r="CH870" s="164">
        <v>138.1</v>
      </c>
      <c r="CI870" s="164">
        <v>138.5</v>
      </c>
      <c r="CJ870" s="164">
        <v>141.5</v>
      </c>
      <c r="CK870" s="164">
        <v>142.80000000000001</v>
      </c>
      <c r="CL870" s="164">
        <v>144.19999999999999</v>
      </c>
      <c r="CM870" s="164">
        <v>145.69999999999999</v>
      </c>
      <c r="CN870" s="164">
        <v>147.30000000000001</v>
      </c>
      <c r="CO870" s="164">
        <v>147.4</v>
      </c>
      <c r="CP870" s="164">
        <v>150.6</v>
      </c>
      <c r="CQ870" s="164">
        <v>152.4</v>
      </c>
      <c r="CR870" s="164">
        <v>153</v>
      </c>
      <c r="CS870" s="164">
        <v>152.19999999999999</v>
      </c>
      <c r="CT870" s="164">
        <v>148.1</v>
      </c>
      <c r="CU870" s="164">
        <v>145.69999999999999</v>
      </c>
      <c r="CV870" s="164">
        <v>147.69999999999999</v>
      </c>
      <c r="CW870" s="164">
        <v>146.69999999999999</v>
      </c>
      <c r="CX870" s="164">
        <v>148.69999999999999</v>
      </c>
      <c r="CY870" s="164">
        <v>152.5</v>
      </c>
      <c r="CZ870" s="164">
        <v>154.30000000000001</v>
      </c>
      <c r="DA870" s="164">
        <v>158</v>
      </c>
      <c r="DB870" s="164">
        <v>159.9</v>
      </c>
      <c r="DC870" s="164">
        <v>159.69999999999999</v>
      </c>
      <c r="DD870" s="164">
        <v>154.69999999999999</v>
      </c>
      <c r="DE870" s="164">
        <v>151.80000000000001</v>
      </c>
      <c r="DF870" s="164">
        <v>153.4</v>
      </c>
      <c r="DG870" s="164">
        <v>153.9</v>
      </c>
      <c r="DH870" s="164">
        <v>158.80000000000001</v>
      </c>
      <c r="DI870" s="164">
        <v>158.80000000000001</v>
      </c>
      <c r="DJ870" s="164">
        <v>158.69999999999999</v>
      </c>
      <c r="DK870" s="164">
        <v>159.4</v>
      </c>
      <c r="DL870" s="164">
        <v>160.1</v>
      </c>
      <c r="DM870" s="164">
        <v>162.1</v>
      </c>
      <c r="DN870" s="164">
        <v>166.7</v>
      </c>
      <c r="DO870" s="164">
        <v>170.6</v>
      </c>
      <c r="DP870" s="164">
        <v>169.2</v>
      </c>
      <c r="DQ870" s="164">
        <v>166.3</v>
      </c>
      <c r="DR870" s="164">
        <v>166.7</v>
      </c>
      <c r="DS870" s="164">
        <v>167.3</v>
      </c>
      <c r="DT870" s="164">
        <v>172.9</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FD09D-96F5-4020-94EC-4EB5089D66F9}">
  <dimension ref="A1:DW798"/>
  <sheetViews>
    <sheetView workbookViewId="0">
      <selection activeCell="A736" sqref="A736"/>
    </sheetView>
  </sheetViews>
  <sheetFormatPr defaultRowHeight="12.75" x14ac:dyDescent="0.2"/>
  <cols>
    <col min="1" max="1" width="60.7109375" style="157" customWidth="1"/>
    <col min="2" max="2" width="10.7109375" style="157" customWidth="1"/>
    <col min="3" max="3" width="9.7109375" style="158" customWidth="1"/>
    <col min="4" max="99" width="10.140625" style="160" bestFit="1" customWidth="1"/>
    <col min="100" max="127" width="6.7109375" style="160" customWidth="1"/>
    <col min="128" max="256" width="9.140625" style="161"/>
    <col min="257" max="257" width="60.7109375" style="161" customWidth="1"/>
    <col min="258" max="258" width="10.7109375" style="161" customWidth="1"/>
    <col min="259" max="259" width="9.7109375" style="161" customWidth="1"/>
    <col min="260" max="355" width="10.140625" style="161" bestFit="1" customWidth="1"/>
    <col min="356" max="383" width="6.7109375" style="161" customWidth="1"/>
    <col min="384" max="512" width="9.140625" style="161"/>
    <col min="513" max="513" width="60.7109375" style="161" customWidth="1"/>
    <col min="514" max="514" width="10.7109375" style="161" customWidth="1"/>
    <col min="515" max="515" width="9.7109375" style="161" customWidth="1"/>
    <col min="516" max="611" width="10.140625" style="161" bestFit="1" customWidth="1"/>
    <col min="612" max="639" width="6.7109375" style="161" customWidth="1"/>
    <col min="640" max="768" width="9.140625" style="161"/>
    <col min="769" max="769" width="60.7109375" style="161" customWidth="1"/>
    <col min="770" max="770" width="10.7109375" style="161" customWidth="1"/>
    <col min="771" max="771" width="9.7109375" style="161" customWidth="1"/>
    <col min="772" max="867" width="10.140625" style="161" bestFit="1" customWidth="1"/>
    <col min="868" max="895" width="6.7109375" style="161" customWidth="1"/>
    <col min="896" max="1024" width="9.140625" style="161"/>
    <col min="1025" max="1025" width="60.7109375" style="161" customWidth="1"/>
    <col min="1026" max="1026" width="10.7109375" style="161" customWidth="1"/>
    <col min="1027" max="1027" width="9.7109375" style="161" customWidth="1"/>
    <col min="1028" max="1123" width="10.140625" style="161" bestFit="1" customWidth="1"/>
    <col min="1124" max="1151" width="6.7109375" style="161" customWidth="1"/>
    <col min="1152" max="1280" width="9.140625" style="161"/>
    <col min="1281" max="1281" width="60.7109375" style="161" customWidth="1"/>
    <col min="1282" max="1282" width="10.7109375" style="161" customWidth="1"/>
    <col min="1283" max="1283" width="9.7109375" style="161" customWidth="1"/>
    <col min="1284" max="1379" width="10.140625" style="161" bestFit="1" customWidth="1"/>
    <col min="1380" max="1407" width="6.7109375" style="161" customWidth="1"/>
    <col min="1408" max="1536" width="9.140625" style="161"/>
    <col min="1537" max="1537" width="60.7109375" style="161" customWidth="1"/>
    <col min="1538" max="1538" width="10.7109375" style="161" customWidth="1"/>
    <col min="1539" max="1539" width="9.7109375" style="161" customWidth="1"/>
    <col min="1540" max="1635" width="10.140625" style="161" bestFit="1" customWidth="1"/>
    <col min="1636" max="1663" width="6.7109375" style="161" customWidth="1"/>
    <col min="1664" max="1792" width="9.140625" style="161"/>
    <col min="1793" max="1793" width="60.7109375" style="161" customWidth="1"/>
    <col min="1794" max="1794" width="10.7109375" style="161" customWidth="1"/>
    <col min="1795" max="1795" width="9.7109375" style="161" customWidth="1"/>
    <col min="1796" max="1891" width="10.140625" style="161" bestFit="1" customWidth="1"/>
    <col min="1892" max="1919" width="6.7109375" style="161" customWidth="1"/>
    <col min="1920" max="2048" width="9.140625" style="161"/>
    <col min="2049" max="2049" width="60.7109375" style="161" customWidth="1"/>
    <col min="2050" max="2050" width="10.7109375" style="161" customWidth="1"/>
    <col min="2051" max="2051" width="9.7109375" style="161" customWidth="1"/>
    <col min="2052" max="2147" width="10.140625" style="161" bestFit="1" customWidth="1"/>
    <col min="2148" max="2175" width="6.7109375" style="161" customWidth="1"/>
    <col min="2176" max="2304" width="9.140625" style="161"/>
    <col min="2305" max="2305" width="60.7109375" style="161" customWidth="1"/>
    <col min="2306" max="2306" width="10.7109375" style="161" customWidth="1"/>
    <col min="2307" max="2307" width="9.7109375" style="161" customWidth="1"/>
    <col min="2308" max="2403" width="10.140625" style="161" bestFit="1" customWidth="1"/>
    <col min="2404" max="2431" width="6.7109375" style="161" customWidth="1"/>
    <col min="2432" max="2560" width="9.140625" style="161"/>
    <col min="2561" max="2561" width="60.7109375" style="161" customWidth="1"/>
    <col min="2562" max="2562" width="10.7109375" style="161" customWidth="1"/>
    <col min="2563" max="2563" width="9.7109375" style="161" customWidth="1"/>
    <col min="2564" max="2659" width="10.140625" style="161" bestFit="1" customWidth="1"/>
    <col min="2660" max="2687" width="6.7109375" style="161" customWidth="1"/>
    <col min="2688" max="2816" width="9.140625" style="161"/>
    <col min="2817" max="2817" width="60.7109375" style="161" customWidth="1"/>
    <col min="2818" max="2818" width="10.7109375" style="161" customWidth="1"/>
    <col min="2819" max="2819" width="9.7109375" style="161" customWidth="1"/>
    <col min="2820" max="2915" width="10.140625" style="161" bestFit="1" customWidth="1"/>
    <col min="2916" max="2943" width="6.7109375" style="161" customWidth="1"/>
    <col min="2944" max="3072" width="9.140625" style="161"/>
    <col min="3073" max="3073" width="60.7109375" style="161" customWidth="1"/>
    <col min="3074" max="3074" width="10.7109375" style="161" customWidth="1"/>
    <col min="3075" max="3075" width="9.7109375" style="161" customWidth="1"/>
    <col min="3076" max="3171" width="10.140625" style="161" bestFit="1" customWidth="1"/>
    <col min="3172" max="3199" width="6.7109375" style="161" customWidth="1"/>
    <col min="3200" max="3328" width="9.140625" style="161"/>
    <col min="3329" max="3329" width="60.7109375" style="161" customWidth="1"/>
    <col min="3330" max="3330" width="10.7109375" style="161" customWidth="1"/>
    <col min="3331" max="3331" width="9.7109375" style="161" customWidth="1"/>
    <col min="3332" max="3427" width="10.140625" style="161" bestFit="1" customWidth="1"/>
    <col min="3428" max="3455" width="6.7109375" style="161" customWidth="1"/>
    <col min="3456" max="3584" width="9.140625" style="161"/>
    <col min="3585" max="3585" width="60.7109375" style="161" customWidth="1"/>
    <col min="3586" max="3586" width="10.7109375" style="161" customWidth="1"/>
    <col min="3587" max="3587" width="9.7109375" style="161" customWidth="1"/>
    <col min="3588" max="3683" width="10.140625" style="161" bestFit="1" customWidth="1"/>
    <col min="3684" max="3711" width="6.7109375" style="161" customWidth="1"/>
    <col min="3712" max="3840" width="9.140625" style="161"/>
    <col min="3841" max="3841" width="60.7109375" style="161" customWidth="1"/>
    <col min="3842" max="3842" width="10.7109375" style="161" customWidth="1"/>
    <col min="3843" max="3843" width="9.7109375" style="161" customWidth="1"/>
    <col min="3844" max="3939" width="10.140625" style="161" bestFit="1" customWidth="1"/>
    <col min="3940" max="3967" width="6.7109375" style="161" customWidth="1"/>
    <col min="3968" max="4096" width="9.140625" style="161"/>
    <col min="4097" max="4097" width="60.7109375" style="161" customWidth="1"/>
    <col min="4098" max="4098" width="10.7109375" style="161" customWidth="1"/>
    <col min="4099" max="4099" width="9.7109375" style="161" customWidth="1"/>
    <col min="4100" max="4195" width="10.140625" style="161" bestFit="1" customWidth="1"/>
    <col min="4196" max="4223" width="6.7109375" style="161" customWidth="1"/>
    <col min="4224" max="4352" width="9.140625" style="161"/>
    <col min="4353" max="4353" width="60.7109375" style="161" customWidth="1"/>
    <col min="4354" max="4354" width="10.7109375" style="161" customWidth="1"/>
    <col min="4355" max="4355" width="9.7109375" style="161" customWidth="1"/>
    <col min="4356" max="4451" width="10.140625" style="161" bestFit="1" customWidth="1"/>
    <col min="4452" max="4479" width="6.7109375" style="161" customWidth="1"/>
    <col min="4480" max="4608" width="9.140625" style="161"/>
    <col min="4609" max="4609" width="60.7109375" style="161" customWidth="1"/>
    <col min="4610" max="4610" width="10.7109375" style="161" customWidth="1"/>
    <col min="4611" max="4611" width="9.7109375" style="161" customWidth="1"/>
    <col min="4612" max="4707" width="10.140625" style="161" bestFit="1" customWidth="1"/>
    <col min="4708" max="4735" width="6.7109375" style="161" customWidth="1"/>
    <col min="4736" max="4864" width="9.140625" style="161"/>
    <col min="4865" max="4865" width="60.7109375" style="161" customWidth="1"/>
    <col min="4866" max="4866" width="10.7109375" style="161" customWidth="1"/>
    <col min="4867" max="4867" width="9.7109375" style="161" customWidth="1"/>
    <col min="4868" max="4963" width="10.140625" style="161" bestFit="1" customWidth="1"/>
    <col min="4964" max="4991" width="6.7109375" style="161" customWidth="1"/>
    <col min="4992" max="5120" width="9.140625" style="161"/>
    <col min="5121" max="5121" width="60.7109375" style="161" customWidth="1"/>
    <col min="5122" max="5122" width="10.7109375" style="161" customWidth="1"/>
    <col min="5123" max="5123" width="9.7109375" style="161" customWidth="1"/>
    <col min="5124" max="5219" width="10.140625" style="161" bestFit="1" customWidth="1"/>
    <col min="5220" max="5247" width="6.7109375" style="161" customWidth="1"/>
    <col min="5248" max="5376" width="9.140625" style="161"/>
    <col min="5377" max="5377" width="60.7109375" style="161" customWidth="1"/>
    <col min="5378" max="5378" width="10.7109375" style="161" customWidth="1"/>
    <col min="5379" max="5379" width="9.7109375" style="161" customWidth="1"/>
    <col min="5380" max="5475" width="10.140625" style="161" bestFit="1" customWidth="1"/>
    <col min="5476" max="5503" width="6.7109375" style="161" customWidth="1"/>
    <col min="5504" max="5632" width="9.140625" style="161"/>
    <col min="5633" max="5633" width="60.7109375" style="161" customWidth="1"/>
    <col min="5634" max="5634" width="10.7109375" style="161" customWidth="1"/>
    <col min="5635" max="5635" width="9.7109375" style="161" customWidth="1"/>
    <col min="5636" max="5731" width="10.140625" style="161" bestFit="1" customWidth="1"/>
    <col min="5732" max="5759" width="6.7109375" style="161" customWidth="1"/>
    <col min="5760" max="5888" width="9.140625" style="161"/>
    <col min="5889" max="5889" width="60.7109375" style="161" customWidth="1"/>
    <col min="5890" max="5890" width="10.7109375" style="161" customWidth="1"/>
    <col min="5891" max="5891" width="9.7109375" style="161" customWidth="1"/>
    <col min="5892" max="5987" width="10.140625" style="161" bestFit="1" customWidth="1"/>
    <col min="5988" max="6015" width="6.7109375" style="161" customWidth="1"/>
    <col min="6016" max="6144" width="9.140625" style="161"/>
    <col min="6145" max="6145" width="60.7109375" style="161" customWidth="1"/>
    <col min="6146" max="6146" width="10.7109375" style="161" customWidth="1"/>
    <col min="6147" max="6147" width="9.7109375" style="161" customWidth="1"/>
    <col min="6148" max="6243" width="10.140625" style="161" bestFit="1" customWidth="1"/>
    <col min="6244" max="6271" width="6.7109375" style="161" customWidth="1"/>
    <col min="6272" max="6400" width="9.140625" style="161"/>
    <col min="6401" max="6401" width="60.7109375" style="161" customWidth="1"/>
    <col min="6402" max="6402" width="10.7109375" style="161" customWidth="1"/>
    <col min="6403" max="6403" width="9.7109375" style="161" customWidth="1"/>
    <col min="6404" max="6499" width="10.140625" style="161" bestFit="1" customWidth="1"/>
    <col min="6500" max="6527" width="6.7109375" style="161" customWidth="1"/>
    <col min="6528" max="6656" width="9.140625" style="161"/>
    <col min="6657" max="6657" width="60.7109375" style="161" customWidth="1"/>
    <col min="6658" max="6658" width="10.7109375" style="161" customWidth="1"/>
    <col min="6659" max="6659" width="9.7109375" style="161" customWidth="1"/>
    <col min="6660" max="6755" width="10.140625" style="161" bestFit="1" customWidth="1"/>
    <col min="6756" max="6783" width="6.7109375" style="161" customWidth="1"/>
    <col min="6784" max="6912" width="9.140625" style="161"/>
    <col min="6913" max="6913" width="60.7109375" style="161" customWidth="1"/>
    <col min="6914" max="6914" width="10.7109375" style="161" customWidth="1"/>
    <col min="6915" max="6915" width="9.7109375" style="161" customWidth="1"/>
    <col min="6916" max="7011" width="10.140625" style="161" bestFit="1" customWidth="1"/>
    <col min="7012" max="7039" width="6.7109375" style="161" customWidth="1"/>
    <col min="7040" max="7168" width="9.140625" style="161"/>
    <col min="7169" max="7169" width="60.7109375" style="161" customWidth="1"/>
    <col min="7170" max="7170" width="10.7109375" style="161" customWidth="1"/>
    <col min="7171" max="7171" width="9.7109375" style="161" customWidth="1"/>
    <col min="7172" max="7267" width="10.140625" style="161" bestFit="1" customWidth="1"/>
    <col min="7268" max="7295" width="6.7109375" style="161" customWidth="1"/>
    <col min="7296" max="7424" width="9.140625" style="161"/>
    <col min="7425" max="7425" width="60.7109375" style="161" customWidth="1"/>
    <col min="7426" max="7426" width="10.7109375" style="161" customWidth="1"/>
    <col min="7427" max="7427" width="9.7109375" style="161" customWidth="1"/>
    <col min="7428" max="7523" width="10.140625" style="161" bestFit="1" customWidth="1"/>
    <col min="7524" max="7551" width="6.7109375" style="161" customWidth="1"/>
    <col min="7552" max="7680" width="9.140625" style="161"/>
    <col min="7681" max="7681" width="60.7109375" style="161" customWidth="1"/>
    <col min="7682" max="7682" width="10.7109375" style="161" customWidth="1"/>
    <col min="7683" max="7683" width="9.7109375" style="161" customWidth="1"/>
    <col min="7684" max="7779" width="10.140625" style="161" bestFit="1" customWidth="1"/>
    <col min="7780" max="7807" width="6.7109375" style="161" customWidth="1"/>
    <col min="7808" max="7936" width="9.140625" style="161"/>
    <col min="7937" max="7937" width="60.7109375" style="161" customWidth="1"/>
    <col min="7938" max="7938" width="10.7109375" style="161" customWidth="1"/>
    <col min="7939" max="7939" width="9.7109375" style="161" customWidth="1"/>
    <col min="7940" max="8035" width="10.140625" style="161" bestFit="1" customWidth="1"/>
    <col min="8036" max="8063" width="6.7109375" style="161" customWidth="1"/>
    <col min="8064" max="8192" width="9.140625" style="161"/>
    <col min="8193" max="8193" width="60.7109375" style="161" customWidth="1"/>
    <col min="8194" max="8194" width="10.7109375" style="161" customWidth="1"/>
    <col min="8195" max="8195" width="9.7109375" style="161" customWidth="1"/>
    <col min="8196" max="8291" width="10.140625" style="161" bestFit="1" customWidth="1"/>
    <col min="8292" max="8319" width="6.7109375" style="161" customWidth="1"/>
    <col min="8320" max="8448" width="9.140625" style="161"/>
    <col min="8449" max="8449" width="60.7109375" style="161" customWidth="1"/>
    <col min="8450" max="8450" width="10.7109375" style="161" customWidth="1"/>
    <col min="8451" max="8451" width="9.7109375" style="161" customWidth="1"/>
    <col min="8452" max="8547" width="10.140625" style="161" bestFit="1" customWidth="1"/>
    <col min="8548" max="8575" width="6.7109375" style="161" customWidth="1"/>
    <col min="8576" max="8704" width="9.140625" style="161"/>
    <col min="8705" max="8705" width="60.7109375" style="161" customWidth="1"/>
    <col min="8706" max="8706" width="10.7109375" style="161" customWidth="1"/>
    <col min="8707" max="8707" width="9.7109375" style="161" customWidth="1"/>
    <col min="8708" max="8803" width="10.140625" style="161" bestFit="1" customWidth="1"/>
    <col min="8804" max="8831" width="6.7109375" style="161" customWidth="1"/>
    <col min="8832" max="8960" width="9.140625" style="161"/>
    <col min="8961" max="8961" width="60.7109375" style="161" customWidth="1"/>
    <col min="8962" max="8962" width="10.7109375" style="161" customWidth="1"/>
    <col min="8963" max="8963" width="9.7109375" style="161" customWidth="1"/>
    <col min="8964" max="9059" width="10.140625" style="161" bestFit="1" customWidth="1"/>
    <col min="9060" max="9087" width="6.7109375" style="161" customWidth="1"/>
    <col min="9088" max="9216" width="9.140625" style="161"/>
    <col min="9217" max="9217" width="60.7109375" style="161" customWidth="1"/>
    <col min="9218" max="9218" width="10.7109375" style="161" customWidth="1"/>
    <col min="9219" max="9219" width="9.7109375" style="161" customWidth="1"/>
    <col min="9220" max="9315" width="10.140625" style="161" bestFit="1" customWidth="1"/>
    <col min="9316" max="9343" width="6.7109375" style="161" customWidth="1"/>
    <col min="9344" max="9472" width="9.140625" style="161"/>
    <col min="9473" max="9473" width="60.7109375" style="161" customWidth="1"/>
    <col min="9474" max="9474" width="10.7109375" style="161" customWidth="1"/>
    <col min="9475" max="9475" width="9.7109375" style="161" customWidth="1"/>
    <col min="9476" max="9571" width="10.140625" style="161" bestFit="1" customWidth="1"/>
    <col min="9572" max="9599" width="6.7109375" style="161" customWidth="1"/>
    <col min="9600" max="9728" width="9.140625" style="161"/>
    <col min="9729" max="9729" width="60.7109375" style="161" customWidth="1"/>
    <col min="9730" max="9730" width="10.7109375" style="161" customWidth="1"/>
    <col min="9731" max="9731" width="9.7109375" style="161" customWidth="1"/>
    <col min="9732" max="9827" width="10.140625" style="161" bestFit="1" customWidth="1"/>
    <col min="9828" max="9855" width="6.7109375" style="161" customWidth="1"/>
    <col min="9856" max="9984" width="9.140625" style="161"/>
    <col min="9985" max="9985" width="60.7109375" style="161" customWidth="1"/>
    <col min="9986" max="9986" width="10.7109375" style="161" customWidth="1"/>
    <col min="9987" max="9987" width="9.7109375" style="161" customWidth="1"/>
    <col min="9988" max="10083" width="10.140625" style="161" bestFit="1" customWidth="1"/>
    <col min="10084" max="10111" width="6.7109375" style="161" customWidth="1"/>
    <col min="10112" max="10240" width="9.140625" style="161"/>
    <col min="10241" max="10241" width="60.7109375" style="161" customWidth="1"/>
    <col min="10242" max="10242" width="10.7109375" style="161" customWidth="1"/>
    <col min="10243" max="10243" width="9.7109375" style="161" customWidth="1"/>
    <col min="10244" max="10339" width="10.140625" style="161" bestFit="1" customWidth="1"/>
    <col min="10340" max="10367" width="6.7109375" style="161" customWidth="1"/>
    <col min="10368" max="10496" width="9.140625" style="161"/>
    <col min="10497" max="10497" width="60.7109375" style="161" customWidth="1"/>
    <col min="10498" max="10498" width="10.7109375" style="161" customWidth="1"/>
    <col min="10499" max="10499" width="9.7109375" style="161" customWidth="1"/>
    <col min="10500" max="10595" width="10.140625" style="161" bestFit="1" customWidth="1"/>
    <col min="10596" max="10623" width="6.7109375" style="161" customWidth="1"/>
    <col min="10624" max="10752" width="9.140625" style="161"/>
    <col min="10753" max="10753" width="60.7109375" style="161" customWidth="1"/>
    <col min="10754" max="10754" width="10.7109375" style="161" customWidth="1"/>
    <col min="10755" max="10755" width="9.7109375" style="161" customWidth="1"/>
    <col min="10756" max="10851" width="10.140625" style="161" bestFit="1" customWidth="1"/>
    <col min="10852" max="10879" width="6.7109375" style="161" customWidth="1"/>
    <col min="10880" max="11008" width="9.140625" style="161"/>
    <col min="11009" max="11009" width="60.7109375" style="161" customWidth="1"/>
    <col min="11010" max="11010" width="10.7109375" style="161" customWidth="1"/>
    <col min="11011" max="11011" width="9.7109375" style="161" customWidth="1"/>
    <col min="11012" max="11107" width="10.140625" style="161" bestFit="1" customWidth="1"/>
    <col min="11108" max="11135" width="6.7109375" style="161" customWidth="1"/>
    <col min="11136" max="11264" width="9.140625" style="161"/>
    <col min="11265" max="11265" width="60.7109375" style="161" customWidth="1"/>
    <col min="11266" max="11266" width="10.7109375" style="161" customWidth="1"/>
    <col min="11267" max="11267" width="9.7109375" style="161" customWidth="1"/>
    <col min="11268" max="11363" width="10.140625" style="161" bestFit="1" customWidth="1"/>
    <col min="11364" max="11391" width="6.7109375" style="161" customWidth="1"/>
    <col min="11392" max="11520" width="9.140625" style="161"/>
    <col min="11521" max="11521" width="60.7109375" style="161" customWidth="1"/>
    <col min="11522" max="11522" width="10.7109375" style="161" customWidth="1"/>
    <col min="11523" max="11523" width="9.7109375" style="161" customWidth="1"/>
    <col min="11524" max="11619" width="10.140625" style="161" bestFit="1" customWidth="1"/>
    <col min="11620" max="11647" width="6.7109375" style="161" customWidth="1"/>
    <col min="11648" max="11776" width="9.140625" style="161"/>
    <col min="11777" max="11777" width="60.7109375" style="161" customWidth="1"/>
    <col min="11778" max="11778" width="10.7109375" style="161" customWidth="1"/>
    <col min="11779" max="11779" width="9.7109375" style="161" customWidth="1"/>
    <col min="11780" max="11875" width="10.140625" style="161" bestFit="1" customWidth="1"/>
    <col min="11876" max="11903" width="6.7109375" style="161" customWidth="1"/>
    <col min="11904" max="12032" width="9.140625" style="161"/>
    <col min="12033" max="12033" width="60.7109375" style="161" customWidth="1"/>
    <col min="12034" max="12034" width="10.7109375" style="161" customWidth="1"/>
    <col min="12035" max="12035" width="9.7109375" style="161" customWidth="1"/>
    <col min="12036" max="12131" width="10.140625" style="161" bestFit="1" customWidth="1"/>
    <col min="12132" max="12159" width="6.7109375" style="161" customWidth="1"/>
    <col min="12160" max="12288" width="9.140625" style="161"/>
    <col min="12289" max="12289" width="60.7109375" style="161" customWidth="1"/>
    <col min="12290" max="12290" width="10.7109375" style="161" customWidth="1"/>
    <col min="12291" max="12291" width="9.7109375" style="161" customWidth="1"/>
    <col min="12292" max="12387" width="10.140625" style="161" bestFit="1" customWidth="1"/>
    <col min="12388" max="12415" width="6.7109375" style="161" customWidth="1"/>
    <col min="12416" max="12544" width="9.140625" style="161"/>
    <col min="12545" max="12545" width="60.7109375" style="161" customWidth="1"/>
    <col min="12546" max="12546" width="10.7109375" style="161" customWidth="1"/>
    <col min="12547" max="12547" width="9.7109375" style="161" customWidth="1"/>
    <col min="12548" max="12643" width="10.140625" style="161" bestFit="1" customWidth="1"/>
    <col min="12644" max="12671" width="6.7109375" style="161" customWidth="1"/>
    <col min="12672" max="12800" width="9.140625" style="161"/>
    <col min="12801" max="12801" width="60.7109375" style="161" customWidth="1"/>
    <col min="12802" max="12802" width="10.7109375" style="161" customWidth="1"/>
    <col min="12803" max="12803" width="9.7109375" style="161" customWidth="1"/>
    <col min="12804" max="12899" width="10.140625" style="161" bestFit="1" customWidth="1"/>
    <col min="12900" max="12927" width="6.7109375" style="161" customWidth="1"/>
    <col min="12928" max="13056" width="9.140625" style="161"/>
    <col min="13057" max="13057" width="60.7109375" style="161" customWidth="1"/>
    <col min="13058" max="13058" width="10.7109375" style="161" customWidth="1"/>
    <col min="13059" max="13059" width="9.7109375" style="161" customWidth="1"/>
    <col min="13060" max="13155" width="10.140625" style="161" bestFit="1" customWidth="1"/>
    <col min="13156" max="13183" width="6.7109375" style="161" customWidth="1"/>
    <col min="13184" max="13312" width="9.140625" style="161"/>
    <col min="13313" max="13313" width="60.7109375" style="161" customWidth="1"/>
    <col min="13314" max="13314" width="10.7109375" style="161" customWidth="1"/>
    <col min="13315" max="13315" width="9.7109375" style="161" customWidth="1"/>
    <col min="13316" max="13411" width="10.140625" style="161" bestFit="1" customWidth="1"/>
    <col min="13412" max="13439" width="6.7109375" style="161" customWidth="1"/>
    <col min="13440" max="13568" width="9.140625" style="161"/>
    <col min="13569" max="13569" width="60.7109375" style="161" customWidth="1"/>
    <col min="13570" max="13570" width="10.7109375" style="161" customWidth="1"/>
    <col min="13571" max="13571" width="9.7109375" style="161" customWidth="1"/>
    <col min="13572" max="13667" width="10.140625" style="161" bestFit="1" customWidth="1"/>
    <col min="13668" max="13695" width="6.7109375" style="161" customWidth="1"/>
    <col min="13696" max="13824" width="9.140625" style="161"/>
    <col min="13825" max="13825" width="60.7109375" style="161" customWidth="1"/>
    <col min="13826" max="13826" width="10.7109375" style="161" customWidth="1"/>
    <col min="13827" max="13827" width="9.7109375" style="161" customWidth="1"/>
    <col min="13828" max="13923" width="10.140625" style="161" bestFit="1" customWidth="1"/>
    <col min="13924" max="13951" width="6.7109375" style="161" customWidth="1"/>
    <col min="13952" max="14080" width="9.140625" style="161"/>
    <col min="14081" max="14081" width="60.7109375" style="161" customWidth="1"/>
    <col min="14082" max="14082" width="10.7109375" style="161" customWidth="1"/>
    <col min="14083" max="14083" width="9.7109375" style="161" customWidth="1"/>
    <col min="14084" max="14179" width="10.140625" style="161" bestFit="1" customWidth="1"/>
    <col min="14180" max="14207" width="6.7109375" style="161" customWidth="1"/>
    <col min="14208" max="14336" width="9.140625" style="161"/>
    <col min="14337" max="14337" width="60.7109375" style="161" customWidth="1"/>
    <col min="14338" max="14338" width="10.7109375" style="161" customWidth="1"/>
    <col min="14339" max="14339" width="9.7109375" style="161" customWidth="1"/>
    <col min="14340" max="14435" width="10.140625" style="161" bestFit="1" customWidth="1"/>
    <col min="14436" max="14463" width="6.7109375" style="161" customWidth="1"/>
    <col min="14464" max="14592" width="9.140625" style="161"/>
    <col min="14593" max="14593" width="60.7109375" style="161" customWidth="1"/>
    <col min="14594" max="14594" width="10.7109375" style="161" customWidth="1"/>
    <col min="14595" max="14595" width="9.7109375" style="161" customWidth="1"/>
    <col min="14596" max="14691" width="10.140625" style="161" bestFit="1" customWidth="1"/>
    <col min="14692" max="14719" width="6.7109375" style="161" customWidth="1"/>
    <col min="14720" max="14848" width="9.140625" style="161"/>
    <col min="14849" max="14849" width="60.7109375" style="161" customWidth="1"/>
    <col min="14850" max="14850" width="10.7109375" style="161" customWidth="1"/>
    <col min="14851" max="14851" width="9.7109375" style="161" customWidth="1"/>
    <col min="14852" max="14947" width="10.140625" style="161" bestFit="1" customWidth="1"/>
    <col min="14948" max="14975" width="6.7109375" style="161" customWidth="1"/>
    <col min="14976" max="15104" width="9.140625" style="161"/>
    <col min="15105" max="15105" width="60.7109375" style="161" customWidth="1"/>
    <col min="15106" max="15106" width="10.7109375" style="161" customWidth="1"/>
    <col min="15107" max="15107" width="9.7109375" style="161" customWidth="1"/>
    <col min="15108" max="15203" width="10.140625" style="161" bestFit="1" customWidth="1"/>
    <col min="15204" max="15231" width="6.7109375" style="161" customWidth="1"/>
    <col min="15232" max="15360" width="9.140625" style="161"/>
    <col min="15361" max="15361" width="60.7109375" style="161" customWidth="1"/>
    <col min="15362" max="15362" width="10.7109375" style="161" customWidth="1"/>
    <col min="15363" max="15363" width="9.7109375" style="161" customWidth="1"/>
    <col min="15364" max="15459" width="10.140625" style="161" bestFit="1" customWidth="1"/>
    <col min="15460" max="15487" width="6.7109375" style="161" customWidth="1"/>
    <col min="15488" max="15616" width="9.140625" style="161"/>
    <col min="15617" max="15617" width="60.7109375" style="161" customWidth="1"/>
    <col min="15618" max="15618" width="10.7109375" style="161" customWidth="1"/>
    <col min="15619" max="15619" width="9.7109375" style="161" customWidth="1"/>
    <col min="15620" max="15715" width="10.140625" style="161" bestFit="1" customWidth="1"/>
    <col min="15716" max="15743" width="6.7109375" style="161" customWidth="1"/>
    <col min="15744" max="15872" width="9.140625" style="161"/>
    <col min="15873" max="15873" width="60.7109375" style="161" customWidth="1"/>
    <col min="15874" max="15874" width="10.7109375" style="161" customWidth="1"/>
    <col min="15875" max="15875" width="9.7109375" style="161" customWidth="1"/>
    <col min="15876" max="15971" width="10.140625" style="161" bestFit="1" customWidth="1"/>
    <col min="15972" max="15999" width="6.7109375" style="161" customWidth="1"/>
    <col min="16000" max="16128" width="9.140625" style="161"/>
    <col min="16129" max="16129" width="60.7109375" style="161" customWidth="1"/>
    <col min="16130" max="16130" width="10.7109375" style="161" customWidth="1"/>
    <col min="16131" max="16131" width="9.7109375" style="161" customWidth="1"/>
    <col min="16132" max="16227" width="10.140625" style="161" bestFit="1" customWidth="1"/>
    <col min="16228" max="16255" width="6.7109375" style="161" customWidth="1"/>
    <col min="16256" max="16384" width="9.140625" style="161"/>
  </cols>
  <sheetData>
    <row r="1" spans="1:99" x14ac:dyDescent="0.2">
      <c r="A1" s="157" t="s">
        <v>754</v>
      </c>
      <c r="B1" s="157" t="s">
        <v>755</v>
      </c>
      <c r="C1" s="158" t="s">
        <v>756</v>
      </c>
      <c r="D1" s="159">
        <v>38353</v>
      </c>
      <c r="E1" s="159">
        <v>38384</v>
      </c>
      <c r="F1" s="159">
        <v>38412</v>
      </c>
      <c r="G1" s="159">
        <v>38443</v>
      </c>
      <c r="H1" s="159">
        <v>38473</v>
      </c>
      <c r="I1" s="159">
        <v>38504</v>
      </c>
      <c r="J1" s="159">
        <v>38534</v>
      </c>
      <c r="K1" s="159">
        <v>38565</v>
      </c>
      <c r="L1" s="159">
        <v>38596</v>
      </c>
      <c r="M1" s="159">
        <v>38626</v>
      </c>
      <c r="N1" s="159">
        <v>38657</v>
      </c>
      <c r="O1" s="159">
        <v>38687</v>
      </c>
      <c r="P1" s="159">
        <v>38718</v>
      </c>
      <c r="Q1" s="159">
        <v>38749</v>
      </c>
      <c r="R1" s="159">
        <v>38777</v>
      </c>
      <c r="S1" s="159">
        <v>38808</v>
      </c>
      <c r="T1" s="159">
        <v>38838</v>
      </c>
      <c r="U1" s="159">
        <v>38869</v>
      </c>
      <c r="V1" s="159">
        <v>38899</v>
      </c>
      <c r="W1" s="159">
        <v>38930</v>
      </c>
      <c r="X1" s="159">
        <v>38961</v>
      </c>
      <c r="Y1" s="159">
        <v>38991</v>
      </c>
      <c r="Z1" s="159">
        <v>39022</v>
      </c>
      <c r="AA1" s="159">
        <v>39052</v>
      </c>
      <c r="AB1" s="159">
        <v>39083</v>
      </c>
      <c r="AC1" s="159">
        <v>39114</v>
      </c>
      <c r="AD1" s="159">
        <v>39142</v>
      </c>
      <c r="AE1" s="159">
        <v>39173</v>
      </c>
      <c r="AF1" s="159">
        <v>39203</v>
      </c>
      <c r="AG1" s="159">
        <v>39234</v>
      </c>
      <c r="AH1" s="159">
        <v>39264</v>
      </c>
      <c r="AI1" s="159">
        <v>39295</v>
      </c>
      <c r="AJ1" s="159">
        <v>39326</v>
      </c>
      <c r="AK1" s="159">
        <v>39356</v>
      </c>
      <c r="AL1" s="159">
        <v>39387</v>
      </c>
      <c r="AM1" s="159">
        <v>39417</v>
      </c>
      <c r="AN1" s="159">
        <v>39448</v>
      </c>
      <c r="AO1" s="159">
        <v>39479</v>
      </c>
      <c r="AP1" s="159">
        <v>39508</v>
      </c>
      <c r="AQ1" s="159">
        <v>39539</v>
      </c>
      <c r="AR1" s="159">
        <v>39569</v>
      </c>
      <c r="AS1" s="159">
        <v>39600</v>
      </c>
      <c r="AT1" s="159">
        <v>39630</v>
      </c>
      <c r="AU1" s="159">
        <v>39661</v>
      </c>
      <c r="AV1" s="159">
        <v>39692</v>
      </c>
      <c r="AW1" s="159">
        <v>39722</v>
      </c>
      <c r="AX1" s="159">
        <v>39753</v>
      </c>
      <c r="AY1" s="159">
        <v>39783</v>
      </c>
      <c r="AZ1" s="159">
        <v>39814</v>
      </c>
      <c r="BA1" s="159">
        <v>39845</v>
      </c>
      <c r="BB1" s="159">
        <v>39873</v>
      </c>
      <c r="BC1" s="159">
        <v>39904</v>
      </c>
      <c r="BD1" s="159">
        <v>39934</v>
      </c>
      <c r="BE1" s="159">
        <v>39965</v>
      </c>
      <c r="BF1" s="159">
        <v>39995</v>
      </c>
      <c r="BG1" s="159">
        <v>40026</v>
      </c>
      <c r="BH1" s="159">
        <v>40057</v>
      </c>
      <c r="BI1" s="159">
        <v>40087</v>
      </c>
      <c r="BJ1" s="159">
        <v>40118</v>
      </c>
      <c r="BK1" s="159">
        <v>40148</v>
      </c>
      <c r="BL1" s="159">
        <v>40179</v>
      </c>
      <c r="BM1" s="159">
        <v>40210</v>
      </c>
      <c r="BN1" s="159">
        <v>40238</v>
      </c>
      <c r="BO1" s="159">
        <v>40269</v>
      </c>
      <c r="BP1" s="159">
        <v>40299</v>
      </c>
      <c r="BQ1" s="159">
        <v>40330</v>
      </c>
      <c r="BR1" s="159">
        <v>40360</v>
      </c>
      <c r="BS1" s="159">
        <v>40391</v>
      </c>
      <c r="BT1" s="159">
        <v>40422</v>
      </c>
      <c r="BU1" s="159">
        <v>40452</v>
      </c>
      <c r="BV1" s="159">
        <v>40483</v>
      </c>
      <c r="BW1" s="159">
        <v>40513</v>
      </c>
      <c r="BX1" s="159">
        <v>40544</v>
      </c>
      <c r="BY1" s="159">
        <v>40575</v>
      </c>
      <c r="BZ1" s="159">
        <v>40603</v>
      </c>
      <c r="CA1" s="159">
        <v>40634</v>
      </c>
      <c r="CB1" s="159">
        <v>40664</v>
      </c>
      <c r="CC1" s="159">
        <v>40695</v>
      </c>
      <c r="CD1" s="159">
        <v>40725</v>
      </c>
      <c r="CE1" s="159">
        <v>40756</v>
      </c>
      <c r="CF1" s="159">
        <v>40787</v>
      </c>
      <c r="CG1" s="159">
        <v>40817</v>
      </c>
      <c r="CH1" s="159">
        <v>40848</v>
      </c>
      <c r="CI1" s="159">
        <v>40878</v>
      </c>
      <c r="CJ1" s="159">
        <v>40909</v>
      </c>
      <c r="CK1" s="159">
        <v>40940</v>
      </c>
      <c r="CL1" s="159">
        <v>40969</v>
      </c>
      <c r="CM1" s="159">
        <v>41000</v>
      </c>
      <c r="CN1" s="159">
        <v>41030</v>
      </c>
      <c r="CO1" s="159">
        <v>41061</v>
      </c>
      <c r="CP1" s="159">
        <v>41091</v>
      </c>
      <c r="CQ1" s="159">
        <v>41122</v>
      </c>
      <c r="CR1" s="159">
        <v>41153</v>
      </c>
      <c r="CS1" s="159">
        <v>41183</v>
      </c>
      <c r="CT1" s="159">
        <v>41214</v>
      </c>
      <c r="CU1" s="159">
        <v>41244</v>
      </c>
    </row>
    <row r="2" spans="1:99" x14ac:dyDescent="0.2">
      <c r="A2" s="157" t="s">
        <v>3455</v>
      </c>
      <c r="B2" s="157" t="s">
        <v>764</v>
      </c>
      <c r="C2" s="158">
        <v>100</v>
      </c>
      <c r="D2" s="160">
        <v>101</v>
      </c>
      <c r="E2" s="160">
        <v>101.1</v>
      </c>
      <c r="F2" s="160">
        <v>101.4</v>
      </c>
      <c r="G2" s="160">
        <v>102.7</v>
      </c>
      <c r="H2" s="160">
        <v>102.5</v>
      </c>
      <c r="I2" s="160">
        <v>102.9</v>
      </c>
      <c r="J2" s="160">
        <v>104</v>
      </c>
      <c r="K2" s="160">
        <v>104.1</v>
      </c>
      <c r="L2" s="160">
        <v>104.9</v>
      </c>
      <c r="M2" s="160">
        <v>105.4</v>
      </c>
      <c r="N2" s="160">
        <v>105.5</v>
      </c>
      <c r="O2" s="160">
        <v>104.9</v>
      </c>
      <c r="P2" s="160">
        <v>105.4</v>
      </c>
      <c r="Q2" s="160">
        <v>105.6</v>
      </c>
      <c r="R2" s="160">
        <v>105.7</v>
      </c>
      <c r="S2" s="160">
        <v>107.8</v>
      </c>
      <c r="T2" s="160">
        <v>108.7</v>
      </c>
      <c r="U2" s="160">
        <v>109.9</v>
      </c>
      <c r="V2" s="160">
        <v>110.8</v>
      </c>
      <c r="W2" s="160">
        <v>111.5</v>
      </c>
      <c r="X2" s="160">
        <v>112.2</v>
      </c>
      <c r="Y2" s="160">
        <v>112.7</v>
      </c>
      <c r="Z2" s="160">
        <v>112.6</v>
      </c>
      <c r="AA2" s="160">
        <v>112.2</v>
      </c>
      <c r="AB2" s="160">
        <v>112.4</v>
      </c>
      <c r="AC2" s="160">
        <v>112.6</v>
      </c>
      <c r="AD2" s="160">
        <v>112.8</v>
      </c>
      <c r="AE2" s="160">
        <v>114.5</v>
      </c>
      <c r="AF2" s="160">
        <v>114.7</v>
      </c>
      <c r="AG2" s="160">
        <v>114.8</v>
      </c>
      <c r="AH2" s="160">
        <v>115.7</v>
      </c>
      <c r="AI2" s="160">
        <v>116</v>
      </c>
      <c r="AJ2" s="160">
        <v>116</v>
      </c>
      <c r="AK2" s="160">
        <v>116.3</v>
      </c>
      <c r="AL2" s="160">
        <v>116.8</v>
      </c>
      <c r="AM2" s="160">
        <v>116.7</v>
      </c>
      <c r="AN2" s="160">
        <v>117.5</v>
      </c>
      <c r="AO2" s="160">
        <v>119</v>
      </c>
      <c r="AP2" s="160">
        <v>121.5</v>
      </c>
      <c r="AQ2" s="160">
        <v>123.5</v>
      </c>
      <c r="AR2" s="160">
        <v>124.1</v>
      </c>
      <c r="AS2" s="160">
        <v>127.3</v>
      </c>
      <c r="AT2" s="160">
        <v>128.6</v>
      </c>
      <c r="AU2" s="160">
        <v>128.9</v>
      </c>
      <c r="AV2" s="160">
        <v>128.5</v>
      </c>
      <c r="AW2" s="160">
        <v>128.69999999999999</v>
      </c>
      <c r="AX2" s="160">
        <v>126.9</v>
      </c>
      <c r="AY2" s="160">
        <v>124.5</v>
      </c>
      <c r="AZ2" s="160">
        <v>124.4</v>
      </c>
      <c r="BA2" s="160">
        <v>123.3</v>
      </c>
      <c r="BB2" s="160">
        <v>123.5</v>
      </c>
      <c r="BC2" s="160">
        <v>125</v>
      </c>
      <c r="BD2" s="160">
        <v>125.9</v>
      </c>
      <c r="BE2" s="160">
        <v>126.8</v>
      </c>
      <c r="BF2" s="160">
        <v>128.19999999999999</v>
      </c>
      <c r="BG2" s="160">
        <v>129.6</v>
      </c>
      <c r="BH2" s="160">
        <v>130.30000000000001</v>
      </c>
      <c r="BI2" s="160">
        <v>131</v>
      </c>
      <c r="BJ2" s="160">
        <v>132.9</v>
      </c>
      <c r="BK2" s="160">
        <v>133.4</v>
      </c>
      <c r="BL2" s="160">
        <v>135.19999999999999</v>
      </c>
      <c r="BM2" s="160">
        <v>135.19999999999999</v>
      </c>
      <c r="BN2" s="160">
        <v>136.30000000000001</v>
      </c>
      <c r="BO2" s="160">
        <v>138.6</v>
      </c>
      <c r="BP2" s="160">
        <v>139.1</v>
      </c>
      <c r="BQ2" s="160">
        <v>139.80000000000001</v>
      </c>
      <c r="BR2" s="160">
        <v>141</v>
      </c>
      <c r="BS2" s="160">
        <v>141.1</v>
      </c>
      <c r="BT2" s="160">
        <v>142</v>
      </c>
      <c r="BU2" s="160">
        <v>142.9</v>
      </c>
      <c r="BV2" s="160">
        <v>143.80000000000001</v>
      </c>
      <c r="BW2" s="160">
        <v>146</v>
      </c>
      <c r="BX2" s="160">
        <v>148</v>
      </c>
      <c r="BY2" s="160">
        <v>148.1</v>
      </c>
      <c r="BZ2" s="160">
        <v>149.5</v>
      </c>
      <c r="CA2" s="160">
        <v>152.1</v>
      </c>
      <c r="CB2" s="160">
        <v>152.4</v>
      </c>
      <c r="CC2" s="160">
        <v>153.1</v>
      </c>
      <c r="CD2" s="160">
        <v>154.19999999999999</v>
      </c>
      <c r="CE2" s="160">
        <v>154.9</v>
      </c>
      <c r="CF2" s="160">
        <v>156.19999999999999</v>
      </c>
      <c r="CG2" s="160">
        <v>157</v>
      </c>
      <c r="CH2" s="160">
        <v>157.4</v>
      </c>
      <c r="CI2" s="160">
        <v>157.30000000000001</v>
      </c>
      <c r="CJ2" s="160">
        <v>158.69999999999999</v>
      </c>
      <c r="CK2" s="160">
        <v>159.30000000000001</v>
      </c>
      <c r="CL2" s="160">
        <v>161</v>
      </c>
      <c r="CM2" s="160">
        <v>163.5</v>
      </c>
      <c r="CN2" s="160">
        <v>163.9</v>
      </c>
      <c r="CO2" s="160">
        <v>164.7</v>
      </c>
      <c r="CP2" s="160">
        <v>165.8</v>
      </c>
      <c r="CQ2" s="160">
        <v>167.3</v>
      </c>
      <c r="CR2" s="160">
        <v>168.8</v>
      </c>
      <c r="CS2" s="160">
        <v>168.5</v>
      </c>
      <c r="CT2" s="160">
        <v>168.8</v>
      </c>
      <c r="CU2" s="160">
        <v>168.8</v>
      </c>
    </row>
    <row r="3" spans="1:99" x14ac:dyDescent="0.2">
      <c r="A3" s="157" t="s">
        <v>766</v>
      </c>
      <c r="B3" s="157" t="s">
        <v>767</v>
      </c>
      <c r="C3" s="158">
        <v>20.11815</v>
      </c>
      <c r="D3" s="160">
        <v>97.7</v>
      </c>
      <c r="E3" s="160">
        <v>97.5</v>
      </c>
      <c r="F3" s="160">
        <v>98.1</v>
      </c>
      <c r="G3" s="160">
        <v>99.1</v>
      </c>
      <c r="H3" s="160">
        <v>98.9</v>
      </c>
      <c r="I3" s="160">
        <v>101.1</v>
      </c>
      <c r="J3" s="160">
        <v>104.6</v>
      </c>
      <c r="K3" s="160">
        <v>105.2</v>
      </c>
      <c r="L3" s="160">
        <v>105.8</v>
      </c>
      <c r="M3" s="160">
        <v>107.5</v>
      </c>
      <c r="N3" s="160">
        <v>108.2</v>
      </c>
      <c r="O3" s="160">
        <v>105.3</v>
      </c>
      <c r="P3" s="160">
        <v>106.1</v>
      </c>
      <c r="Q3" s="160">
        <v>105.5</v>
      </c>
      <c r="R3" s="160">
        <v>104.3</v>
      </c>
      <c r="S3" s="160">
        <v>106.7</v>
      </c>
      <c r="T3" s="160">
        <v>108.4</v>
      </c>
      <c r="U3" s="160">
        <v>111.3</v>
      </c>
      <c r="V3" s="160">
        <v>112.5</v>
      </c>
      <c r="W3" s="160">
        <v>114.5</v>
      </c>
      <c r="X3" s="160">
        <v>115.6</v>
      </c>
      <c r="Y3" s="160">
        <v>117.5</v>
      </c>
      <c r="Z3" s="160">
        <v>117.6</v>
      </c>
      <c r="AA3" s="160">
        <v>117</v>
      </c>
      <c r="AB3" s="160">
        <v>116.2</v>
      </c>
      <c r="AC3" s="160">
        <v>117</v>
      </c>
      <c r="AD3" s="160">
        <v>117.6</v>
      </c>
      <c r="AE3" s="160">
        <v>120.8</v>
      </c>
      <c r="AF3" s="160">
        <v>121.2</v>
      </c>
      <c r="AG3" s="160">
        <v>121.1</v>
      </c>
      <c r="AH3" s="160">
        <v>124.2</v>
      </c>
      <c r="AI3" s="160">
        <v>125.2</v>
      </c>
      <c r="AJ3" s="160">
        <v>125.3</v>
      </c>
      <c r="AK3" s="160">
        <v>124.7</v>
      </c>
      <c r="AL3" s="160">
        <v>125.6</v>
      </c>
      <c r="AM3" s="160">
        <v>123.2</v>
      </c>
      <c r="AN3" s="160">
        <v>121.2</v>
      </c>
      <c r="AO3" s="160">
        <v>124.8</v>
      </c>
      <c r="AP3" s="160">
        <v>128.9</v>
      </c>
      <c r="AQ3" s="160">
        <v>132.1</v>
      </c>
      <c r="AR3" s="160">
        <v>134.19999999999999</v>
      </c>
      <c r="AS3" s="160">
        <v>138.30000000000001</v>
      </c>
      <c r="AT3" s="160">
        <v>141.1</v>
      </c>
      <c r="AU3" s="160">
        <v>139.19999999999999</v>
      </c>
      <c r="AV3" s="160">
        <v>138.30000000000001</v>
      </c>
      <c r="AW3" s="160">
        <v>140.80000000000001</v>
      </c>
      <c r="AX3" s="160">
        <v>141.4</v>
      </c>
      <c r="AY3" s="160">
        <v>137.5</v>
      </c>
      <c r="AZ3" s="160">
        <v>137.19999999999999</v>
      </c>
      <c r="BA3" s="160">
        <v>134.4</v>
      </c>
      <c r="BB3" s="160">
        <v>135.80000000000001</v>
      </c>
      <c r="BC3" s="160">
        <v>140.80000000000001</v>
      </c>
      <c r="BD3" s="160">
        <v>143.30000000000001</v>
      </c>
      <c r="BE3" s="160">
        <v>146.5</v>
      </c>
      <c r="BF3" s="160">
        <v>149.30000000000001</v>
      </c>
      <c r="BG3" s="160">
        <v>152.9</v>
      </c>
      <c r="BH3" s="160">
        <v>153</v>
      </c>
      <c r="BI3" s="160">
        <v>155.30000000000001</v>
      </c>
      <c r="BJ3" s="160">
        <v>161.6</v>
      </c>
      <c r="BK3" s="160">
        <v>162.19999999999999</v>
      </c>
      <c r="BL3" s="160">
        <v>164.9</v>
      </c>
      <c r="BM3" s="160">
        <v>163.6</v>
      </c>
      <c r="BN3" s="160">
        <v>165.9</v>
      </c>
      <c r="BO3" s="160">
        <v>171</v>
      </c>
      <c r="BP3" s="160">
        <v>172.6</v>
      </c>
      <c r="BQ3" s="160">
        <v>176</v>
      </c>
      <c r="BR3" s="160">
        <v>177.8</v>
      </c>
      <c r="BS3" s="160">
        <v>177.3</v>
      </c>
      <c r="BT3" s="160">
        <v>180.8</v>
      </c>
      <c r="BU3" s="160">
        <v>183.4</v>
      </c>
      <c r="BV3" s="160">
        <v>185.3</v>
      </c>
      <c r="BW3" s="160">
        <v>192</v>
      </c>
      <c r="BX3" s="160">
        <v>195.3</v>
      </c>
      <c r="BY3" s="160">
        <v>189.6</v>
      </c>
      <c r="BZ3" s="160">
        <v>188.2</v>
      </c>
      <c r="CA3" s="160">
        <v>196.8</v>
      </c>
      <c r="CB3" s="160">
        <v>194.9</v>
      </c>
      <c r="CC3" s="160">
        <v>195.9</v>
      </c>
      <c r="CD3" s="160">
        <v>198.2</v>
      </c>
      <c r="CE3" s="160">
        <v>199.4</v>
      </c>
      <c r="CF3" s="160">
        <v>202.9</v>
      </c>
      <c r="CG3" s="160">
        <v>203.5</v>
      </c>
      <c r="CH3" s="160">
        <v>201.8</v>
      </c>
      <c r="CI3" s="160">
        <v>198.9</v>
      </c>
      <c r="CJ3" s="160">
        <v>200.7</v>
      </c>
      <c r="CK3" s="160">
        <v>203</v>
      </c>
      <c r="CL3" s="160">
        <v>207.8</v>
      </c>
      <c r="CM3" s="160">
        <v>215.6</v>
      </c>
      <c r="CN3" s="160">
        <v>215</v>
      </c>
      <c r="CO3" s="160">
        <v>215</v>
      </c>
      <c r="CP3" s="160">
        <v>219.1</v>
      </c>
      <c r="CQ3" s="160">
        <v>221.8</v>
      </c>
      <c r="CR3" s="160">
        <v>221.6</v>
      </c>
      <c r="CS3" s="160">
        <v>219.4</v>
      </c>
      <c r="CT3" s="160">
        <v>221.1</v>
      </c>
      <c r="CU3" s="160">
        <v>219.9</v>
      </c>
    </row>
    <row r="4" spans="1:99" x14ac:dyDescent="0.2">
      <c r="A4" s="157" t="s">
        <v>3456</v>
      </c>
      <c r="B4" s="157" t="s">
        <v>770</v>
      </c>
      <c r="C4" s="158">
        <v>14.33709</v>
      </c>
      <c r="D4" s="160">
        <v>97.7</v>
      </c>
      <c r="E4" s="160">
        <v>97.6</v>
      </c>
      <c r="F4" s="160">
        <v>97.9</v>
      </c>
      <c r="G4" s="160">
        <v>100.4</v>
      </c>
      <c r="H4" s="160">
        <v>100.3</v>
      </c>
      <c r="I4" s="160">
        <v>102.3</v>
      </c>
      <c r="J4" s="160">
        <v>106.5</v>
      </c>
      <c r="K4" s="160">
        <v>106.2</v>
      </c>
      <c r="L4" s="160">
        <v>106.7</v>
      </c>
      <c r="M4" s="160">
        <v>109</v>
      </c>
      <c r="N4" s="160">
        <v>109.9</v>
      </c>
      <c r="O4" s="160">
        <v>105.5</v>
      </c>
      <c r="P4" s="160">
        <v>106.7</v>
      </c>
      <c r="Q4" s="160">
        <v>106.1</v>
      </c>
      <c r="R4" s="160">
        <v>105</v>
      </c>
      <c r="S4" s="160">
        <v>106.4</v>
      </c>
      <c r="T4" s="160">
        <v>108.3</v>
      </c>
      <c r="U4" s="160">
        <v>111.8</v>
      </c>
      <c r="V4" s="160">
        <v>112.2</v>
      </c>
      <c r="W4" s="160">
        <v>114.9</v>
      </c>
      <c r="X4" s="160">
        <v>118.1</v>
      </c>
      <c r="Y4" s="160">
        <v>119.8</v>
      </c>
      <c r="Z4" s="160">
        <v>119.9</v>
      </c>
      <c r="AA4" s="160">
        <v>117.8</v>
      </c>
      <c r="AB4" s="160">
        <v>118.9</v>
      </c>
      <c r="AC4" s="160">
        <v>119.2</v>
      </c>
      <c r="AD4" s="160">
        <v>118.9</v>
      </c>
      <c r="AE4" s="160">
        <v>121.5</v>
      </c>
      <c r="AF4" s="160">
        <v>122.3</v>
      </c>
      <c r="AG4" s="160">
        <v>121.8</v>
      </c>
      <c r="AH4" s="160">
        <v>124.8</v>
      </c>
      <c r="AI4" s="160">
        <v>126.1</v>
      </c>
      <c r="AJ4" s="160">
        <v>125.5</v>
      </c>
      <c r="AK4" s="160">
        <v>126</v>
      </c>
      <c r="AL4" s="160">
        <v>125.2</v>
      </c>
      <c r="AM4" s="160">
        <v>121.6</v>
      </c>
      <c r="AN4" s="160">
        <v>119.9</v>
      </c>
      <c r="AO4" s="160">
        <v>122.5</v>
      </c>
      <c r="AP4" s="160">
        <v>125.6</v>
      </c>
      <c r="AQ4" s="160">
        <v>128.9</v>
      </c>
      <c r="AR4" s="160">
        <v>130.19999999999999</v>
      </c>
      <c r="AS4" s="160">
        <v>130.30000000000001</v>
      </c>
      <c r="AT4" s="160">
        <v>133.4</v>
      </c>
      <c r="AU4" s="160">
        <v>134.4</v>
      </c>
      <c r="AV4" s="160">
        <v>135.80000000000001</v>
      </c>
      <c r="AW4" s="160">
        <v>140.30000000000001</v>
      </c>
      <c r="AX4" s="160">
        <v>141.1</v>
      </c>
      <c r="AY4" s="160">
        <v>136.30000000000001</v>
      </c>
      <c r="AZ4" s="160">
        <v>137.19999999999999</v>
      </c>
      <c r="BA4" s="160">
        <v>134.1</v>
      </c>
      <c r="BB4" s="160">
        <v>135.6</v>
      </c>
      <c r="BC4" s="160">
        <v>140.1</v>
      </c>
      <c r="BD4" s="160">
        <v>141.80000000000001</v>
      </c>
      <c r="BE4" s="160">
        <v>145</v>
      </c>
      <c r="BF4" s="160">
        <v>150.4</v>
      </c>
      <c r="BG4" s="160">
        <v>153.69999999999999</v>
      </c>
      <c r="BH4" s="160">
        <v>154.69999999999999</v>
      </c>
      <c r="BI4" s="160">
        <v>157.80000000000001</v>
      </c>
      <c r="BJ4" s="160">
        <v>164.7</v>
      </c>
      <c r="BK4" s="160">
        <v>164.6</v>
      </c>
      <c r="BL4" s="160">
        <v>164.9</v>
      </c>
      <c r="BM4" s="160">
        <v>163.4</v>
      </c>
      <c r="BN4" s="160">
        <v>163.6</v>
      </c>
      <c r="BO4" s="160">
        <v>168.8</v>
      </c>
      <c r="BP4" s="160">
        <v>172.1</v>
      </c>
      <c r="BQ4" s="160">
        <v>175.4</v>
      </c>
      <c r="BR4" s="160">
        <v>178.2</v>
      </c>
      <c r="BS4" s="160">
        <v>176.7</v>
      </c>
      <c r="BT4" s="160">
        <v>179.9</v>
      </c>
      <c r="BU4" s="160">
        <v>180.9</v>
      </c>
      <c r="BV4" s="160">
        <v>181.4</v>
      </c>
      <c r="BW4" s="160">
        <v>189.4</v>
      </c>
      <c r="BX4" s="160">
        <v>192.4</v>
      </c>
      <c r="BY4" s="160">
        <v>181.3</v>
      </c>
      <c r="BZ4" s="160">
        <v>179</v>
      </c>
      <c r="CA4" s="160">
        <v>186.8</v>
      </c>
      <c r="CB4" s="160">
        <v>186.3</v>
      </c>
      <c r="CC4" s="160">
        <v>188.8</v>
      </c>
      <c r="CD4" s="160">
        <v>192.8</v>
      </c>
      <c r="CE4" s="160">
        <v>193.7</v>
      </c>
      <c r="CF4" s="160">
        <v>197.2</v>
      </c>
      <c r="CG4" s="160">
        <v>199.3</v>
      </c>
      <c r="CH4" s="160">
        <v>196.5</v>
      </c>
      <c r="CI4" s="160">
        <v>190.9</v>
      </c>
      <c r="CJ4" s="160">
        <v>191.1</v>
      </c>
      <c r="CK4" s="160">
        <v>192.4</v>
      </c>
      <c r="CL4" s="160">
        <v>197.1</v>
      </c>
      <c r="CM4" s="160">
        <v>207.2</v>
      </c>
      <c r="CN4" s="160">
        <v>206.1</v>
      </c>
      <c r="CO4" s="160">
        <v>209.4</v>
      </c>
      <c r="CP4" s="160">
        <v>212.4</v>
      </c>
      <c r="CQ4" s="160">
        <v>211.8</v>
      </c>
      <c r="CR4" s="160">
        <v>213.1</v>
      </c>
      <c r="CS4" s="160">
        <v>212.7</v>
      </c>
      <c r="CT4" s="160">
        <v>213.8</v>
      </c>
      <c r="CU4" s="160">
        <v>211.2</v>
      </c>
    </row>
    <row r="5" spans="1:99" x14ac:dyDescent="0.2">
      <c r="A5" s="157" t="s">
        <v>3457</v>
      </c>
      <c r="B5" s="157" t="s">
        <v>773</v>
      </c>
      <c r="C5" s="158">
        <v>4.0898199999999996</v>
      </c>
      <c r="D5" s="160">
        <v>100.9</v>
      </c>
      <c r="E5" s="160">
        <v>101.2</v>
      </c>
      <c r="F5" s="160">
        <v>101.3</v>
      </c>
      <c r="G5" s="160">
        <v>100.6</v>
      </c>
      <c r="H5" s="160">
        <v>100.9</v>
      </c>
      <c r="I5" s="160">
        <v>103</v>
      </c>
      <c r="J5" s="160">
        <v>105.4</v>
      </c>
      <c r="K5" s="160">
        <v>106</v>
      </c>
      <c r="L5" s="160">
        <v>106.5</v>
      </c>
      <c r="M5" s="160">
        <v>107.7</v>
      </c>
      <c r="N5" s="160">
        <v>108.5</v>
      </c>
      <c r="O5" s="160">
        <v>109.4</v>
      </c>
      <c r="P5" s="160">
        <v>112.6</v>
      </c>
      <c r="Q5" s="160">
        <v>113.4</v>
      </c>
      <c r="R5" s="160">
        <v>113.1</v>
      </c>
      <c r="S5" s="160">
        <v>112.9</v>
      </c>
      <c r="T5" s="160">
        <v>114.9</v>
      </c>
      <c r="U5" s="160">
        <v>116.6</v>
      </c>
      <c r="V5" s="160">
        <v>116.6</v>
      </c>
      <c r="W5" s="160">
        <v>117.8</v>
      </c>
      <c r="X5" s="160">
        <v>122.2</v>
      </c>
      <c r="Y5" s="160">
        <v>126.2</v>
      </c>
      <c r="Z5" s="160">
        <v>128.80000000000001</v>
      </c>
      <c r="AA5" s="160">
        <v>129.4</v>
      </c>
      <c r="AB5" s="160">
        <v>128.80000000000001</v>
      </c>
      <c r="AC5" s="160">
        <v>128.80000000000001</v>
      </c>
      <c r="AD5" s="160">
        <v>125.9</v>
      </c>
      <c r="AE5" s="160">
        <v>127.3</v>
      </c>
      <c r="AF5" s="160">
        <v>126.8</v>
      </c>
      <c r="AG5" s="160">
        <v>126.5</v>
      </c>
      <c r="AH5" s="160">
        <v>128.69999999999999</v>
      </c>
      <c r="AI5" s="160">
        <v>129.69999999999999</v>
      </c>
      <c r="AJ5" s="160">
        <v>129.69999999999999</v>
      </c>
      <c r="AK5" s="160">
        <v>132.80000000000001</v>
      </c>
      <c r="AL5" s="160">
        <v>133</v>
      </c>
      <c r="AM5" s="160">
        <v>132.19999999999999</v>
      </c>
      <c r="AN5" s="160">
        <v>132.69999999999999</v>
      </c>
      <c r="AO5" s="160">
        <v>134.1</v>
      </c>
      <c r="AP5" s="160">
        <v>137</v>
      </c>
      <c r="AQ5" s="160">
        <v>139.5</v>
      </c>
      <c r="AR5" s="160">
        <v>139</v>
      </c>
      <c r="AS5" s="160">
        <v>139.5</v>
      </c>
      <c r="AT5" s="160">
        <v>141.30000000000001</v>
      </c>
      <c r="AU5" s="160">
        <v>143.19999999999999</v>
      </c>
      <c r="AV5" s="160">
        <v>143.19999999999999</v>
      </c>
      <c r="AW5" s="160">
        <v>147.30000000000001</v>
      </c>
      <c r="AX5" s="160">
        <v>148.30000000000001</v>
      </c>
      <c r="AY5" s="160">
        <v>148.4</v>
      </c>
      <c r="AZ5" s="160">
        <v>149.80000000000001</v>
      </c>
      <c r="BA5" s="160">
        <v>152</v>
      </c>
      <c r="BB5" s="160">
        <v>152.1</v>
      </c>
      <c r="BC5" s="160">
        <v>154.69999999999999</v>
      </c>
      <c r="BD5" s="160">
        <v>156.1</v>
      </c>
      <c r="BE5" s="160">
        <v>157.1</v>
      </c>
      <c r="BF5" s="160">
        <v>158.9</v>
      </c>
      <c r="BG5" s="160">
        <v>161.1</v>
      </c>
      <c r="BH5" s="160">
        <v>164.1</v>
      </c>
      <c r="BI5" s="160">
        <v>166.9</v>
      </c>
      <c r="BJ5" s="160">
        <v>173.6</v>
      </c>
      <c r="BK5" s="160">
        <v>177.3</v>
      </c>
      <c r="BL5" s="160">
        <v>179</v>
      </c>
      <c r="BM5" s="160">
        <v>175.3</v>
      </c>
      <c r="BN5" s="160">
        <v>172.2</v>
      </c>
      <c r="BO5" s="160">
        <v>171.8</v>
      </c>
      <c r="BP5" s="160">
        <v>172.2</v>
      </c>
      <c r="BQ5" s="160">
        <v>173.4</v>
      </c>
      <c r="BR5" s="160">
        <v>174.2</v>
      </c>
      <c r="BS5" s="160">
        <v>174.4</v>
      </c>
      <c r="BT5" s="160">
        <v>174</v>
      </c>
      <c r="BU5" s="160">
        <v>173.4</v>
      </c>
      <c r="BV5" s="160">
        <v>174.4</v>
      </c>
      <c r="BW5" s="160">
        <v>175.2</v>
      </c>
      <c r="BX5" s="160">
        <v>176.4</v>
      </c>
      <c r="BY5" s="160">
        <v>178.2</v>
      </c>
      <c r="BZ5" s="160">
        <v>175.6</v>
      </c>
      <c r="CA5" s="160">
        <v>175.5</v>
      </c>
      <c r="CB5" s="160">
        <v>176.7</v>
      </c>
      <c r="CC5" s="160">
        <v>177</v>
      </c>
      <c r="CD5" s="160">
        <v>178.6</v>
      </c>
      <c r="CE5" s="160">
        <v>180.2</v>
      </c>
      <c r="CF5" s="160">
        <v>180.8</v>
      </c>
      <c r="CG5" s="160">
        <v>182.9</v>
      </c>
      <c r="CH5" s="160">
        <v>182.4</v>
      </c>
      <c r="CI5" s="160">
        <v>182.1</v>
      </c>
      <c r="CJ5" s="160">
        <v>183.3</v>
      </c>
      <c r="CK5" s="160">
        <v>183.5</v>
      </c>
      <c r="CL5" s="160">
        <v>185.6</v>
      </c>
      <c r="CM5" s="160">
        <v>188.9</v>
      </c>
      <c r="CN5" s="160">
        <v>190.4</v>
      </c>
      <c r="CO5" s="160">
        <v>193.3</v>
      </c>
      <c r="CP5" s="160">
        <v>199.8</v>
      </c>
      <c r="CQ5" s="160">
        <v>207.6</v>
      </c>
      <c r="CR5" s="160">
        <v>212</v>
      </c>
      <c r="CS5" s="160">
        <v>214.1</v>
      </c>
      <c r="CT5" s="160">
        <v>215.3</v>
      </c>
      <c r="CU5" s="160">
        <v>215.8</v>
      </c>
    </row>
    <row r="6" spans="1:99" x14ac:dyDescent="0.2">
      <c r="A6" s="157" t="s">
        <v>775</v>
      </c>
      <c r="B6" s="157" t="s">
        <v>776</v>
      </c>
      <c r="C6" s="158">
        <v>3.37323</v>
      </c>
      <c r="D6" s="160">
        <v>101.4</v>
      </c>
      <c r="E6" s="160">
        <v>102.1</v>
      </c>
      <c r="F6" s="160">
        <v>102.2</v>
      </c>
      <c r="G6" s="160">
        <v>101</v>
      </c>
      <c r="H6" s="160">
        <v>101.2</v>
      </c>
      <c r="I6" s="160">
        <v>103</v>
      </c>
      <c r="J6" s="160">
        <v>104.7</v>
      </c>
      <c r="K6" s="160">
        <v>105.1</v>
      </c>
      <c r="L6" s="160">
        <v>105.4</v>
      </c>
      <c r="M6" s="160">
        <v>106.5</v>
      </c>
      <c r="N6" s="160">
        <v>106.3</v>
      </c>
      <c r="O6" s="160">
        <v>106.7</v>
      </c>
      <c r="P6" s="160">
        <v>110.3</v>
      </c>
      <c r="Q6" s="160">
        <v>111.3</v>
      </c>
      <c r="R6" s="160">
        <v>110.4</v>
      </c>
      <c r="S6" s="160">
        <v>109.1</v>
      </c>
      <c r="T6" s="160">
        <v>110.8</v>
      </c>
      <c r="U6" s="160">
        <v>111.9</v>
      </c>
      <c r="V6" s="160">
        <v>111.8</v>
      </c>
      <c r="W6" s="160">
        <v>112.9</v>
      </c>
      <c r="X6" s="160">
        <v>115.9</v>
      </c>
      <c r="Y6" s="160">
        <v>117.8</v>
      </c>
      <c r="Z6" s="160">
        <v>121.1</v>
      </c>
      <c r="AA6" s="160">
        <v>122.2</v>
      </c>
      <c r="AB6" s="160">
        <v>122.9</v>
      </c>
      <c r="AC6" s="160">
        <v>123</v>
      </c>
      <c r="AD6" s="160">
        <v>121.5</v>
      </c>
      <c r="AE6" s="160">
        <v>122.8</v>
      </c>
      <c r="AF6" s="160">
        <v>122.8</v>
      </c>
      <c r="AG6" s="160">
        <v>122.8</v>
      </c>
      <c r="AH6" s="160">
        <v>124.6</v>
      </c>
      <c r="AI6" s="160">
        <v>125.8</v>
      </c>
      <c r="AJ6" s="160">
        <v>126.1</v>
      </c>
      <c r="AK6" s="160">
        <v>129.9</v>
      </c>
      <c r="AL6" s="160">
        <v>130.4</v>
      </c>
      <c r="AM6" s="160">
        <v>129.9</v>
      </c>
      <c r="AN6" s="160">
        <v>131.69999999999999</v>
      </c>
      <c r="AO6" s="160">
        <v>132.9</v>
      </c>
      <c r="AP6" s="160">
        <v>134.6</v>
      </c>
      <c r="AQ6" s="160">
        <v>137.9</v>
      </c>
      <c r="AR6" s="160">
        <v>137.9</v>
      </c>
      <c r="AS6" s="160">
        <v>137.9</v>
      </c>
      <c r="AT6" s="160">
        <v>139</v>
      </c>
      <c r="AU6" s="160">
        <v>139.80000000000001</v>
      </c>
      <c r="AV6" s="160">
        <v>140</v>
      </c>
      <c r="AW6" s="160">
        <v>144.5</v>
      </c>
      <c r="AX6" s="160">
        <v>145.6</v>
      </c>
      <c r="AY6" s="160">
        <v>145.9</v>
      </c>
      <c r="AZ6" s="160">
        <v>147.80000000000001</v>
      </c>
      <c r="BA6" s="160">
        <v>150.1</v>
      </c>
      <c r="BB6" s="160">
        <v>150.69999999999999</v>
      </c>
      <c r="BC6" s="160">
        <v>152.9</v>
      </c>
      <c r="BD6" s="160">
        <v>154.1</v>
      </c>
      <c r="BE6" s="160">
        <v>154.80000000000001</v>
      </c>
      <c r="BF6" s="160">
        <v>154.5</v>
      </c>
      <c r="BG6" s="160">
        <v>155.5</v>
      </c>
      <c r="BH6" s="160">
        <v>158.69999999999999</v>
      </c>
      <c r="BI6" s="160">
        <v>161.19999999999999</v>
      </c>
      <c r="BJ6" s="160">
        <v>166.4</v>
      </c>
      <c r="BK6" s="160">
        <v>169.9</v>
      </c>
      <c r="BL6" s="160">
        <v>170.5</v>
      </c>
      <c r="BM6" s="160">
        <v>169.2</v>
      </c>
      <c r="BN6" s="160">
        <v>166.5</v>
      </c>
      <c r="BO6" s="160">
        <v>165.2</v>
      </c>
      <c r="BP6" s="160">
        <v>165</v>
      </c>
      <c r="BQ6" s="160">
        <v>166.3</v>
      </c>
      <c r="BR6" s="160">
        <v>167.4</v>
      </c>
      <c r="BS6" s="160">
        <v>168.7</v>
      </c>
      <c r="BT6" s="160">
        <v>169.3</v>
      </c>
      <c r="BU6" s="160">
        <v>169</v>
      </c>
      <c r="BV6" s="160">
        <v>171.7</v>
      </c>
      <c r="BW6" s="160">
        <v>172.6</v>
      </c>
      <c r="BX6" s="160">
        <v>173.5</v>
      </c>
      <c r="BY6" s="160">
        <v>175</v>
      </c>
      <c r="BZ6" s="160">
        <v>172.3</v>
      </c>
      <c r="CA6" s="160">
        <v>172.5</v>
      </c>
      <c r="CB6" s="160">
        <v>174.5</v>
      </c>
      <c r="CC6" s="160">
        <v>174.7</v>
      </c>
      <c r="CD6" s="160">
        <v>176.1</v>
      </c>
      <c r="CE6" s="160">
        <v>177.4</v>
      </c>
      <c r="CF6" s="160">
        <v>176.3</v>
      </c>
      <c r="CG6" s="160">
        <v>176.3</v>
      </c>
      <c r="CH6" s="160">
        <v>175.4</v>
      </c>
      <c r="CI6" s="160">
        <v>175.6</v>
      </c>
      <c r="CJ6" s="160">
        <v>177.4</v>
      </c>
      <c r="CK6" s="160">
        <v>178.2</v>
      </c>
      <c r="CL6" s="160">
        <v>180.3</v>
      </c>
      <c r="CM6" s="160">
        <v>184.3</v>
      </c>
      <c r="CN6" s="160">
        <v>184.3</v>
      </c>
      <c r="CO6" s="160">
        <v>186.3</v>
      </c>
      <c r="CP6" s="160">
        <v>190.3</v>
      </c>
      <c r="CQ6" s="160">
        <v>196.5</v>
      </c>
      <c r="CR6" s="160">
        <v>201.6</v>
      </c>
      <c r="CS6" s="160">
        <v>205</v>
      </c>
      <c r="CT6" s="160">
        <v>206.7</v>
      </c>
      <c r="CU6" s="160">
        <v>209.1</v>
      </c>
    </row>
    <row r="7" spans="1:99" x14ac:dyDescent="0.2">
      <c r="A7" s="157" t="s">
        <v>3458</v>
      </c>
      <c r="B7" s="157" t="s">
        <v>779</v>
      </c>
      <c r="C7" s="158">
        <v>1.79348</v>
      </c>
      <c r="D7" s="160">
        <v>101.2</v>
      </c>
      <c r="E7" s="160">
        <v>102</v>
      </c>
      <c r="F7" s="160">
        <v>102.1</v>
      </c>
      <c r="G7" s="160">
        <v>102.5</v>
      </c>
      <c r="H7" s="160">
        <v>102.5</v>
      </c>
      <c r="I7" s="160">
        <v>104.3</v>
      </c>
      <c r="J7" s="160">
        <v>105.7</v>
      </c>
      <c r="K7" s="160">
        <v>106.7</v>
      </c>
      <c r="L7" s="160">
        <v>107</v>
      </c>
      <c r="M7" s="160">
        <v>107.6</v>
      </c>
      <c r="N7" s="160">
        <v>106.6</v>
      </c>
      <c r="O7" s="160">
        <v>105</v>
      </c>
      <c r="P7" s="160">
        <v>104.9</v>
      </c>
      <c r="Q7" s="160">
        <v>105</v>
      </c>
      <c r="R7" s="160">
        <v>105</v>
      </c>
      <c r="S7" s="160">
        <v>105.6</v>
      </c>
      <c r="T7" s="160">
        <v>106.4</v>
      </c>
      <c r="U7" s="160">
        <v>107</v>
      </c>
      <c r="V7" s="160">
        <v>107.3</v>
      </c>
      <c r="W7" s="160">
        <v>107.8</v>
      </c>
      <c r="X7" s="160">
        <v>108.9</v>
      </c>
      <c r="Y7" s="160">
        <v>111.7</v>
      </c>
      <c r="Z7" s="160">
        <v>112</v>
      </c>
      <c r="AA7" s="160">
        <v>111.9</v>
      </c>
      <c r="AB7" s="160">
        <v>113.3</v>
      </c>
      <c r="AC7" s="160">
        <v>113.9</v>
      </c>
      <c r="AD7" s="160">
        <v>114.5</v>
      </c>
      <c r="AE7" s="160">
        <v>115.7</v>
      </c>
      <c r="AF7" s="160">
        <v>116.2</v>
      </c>
      <c r="AG7" s="160">
        <v>116.6</v>
      </c>
      <c r="AH7" s="160">
        <v>117.8</v>
      </c>
      <c r="AI7" s="160">
        <v>119.3</v>
      </c>
      <c r="AJ7" s="160">
        <v>120.6</v>
      </c>
      <c r="AK7" s="160">
        <v>126.1</v>
      </c>
      <c r="AL7" s="160">
        <v>125.4</v>
      </c>
      <c r="AM7" s="160">
        <v>124.8</v>
      </c>
      <c r="AN7" s="160">
        <v>127.3</v>
      </c>
      <c r="AO7" s="160">
        <v>128.80000000000001</v>
      </c>
      <c r="AP7" s="160">
        <v>130.9</v>
      </c>
      <c r="AQ7" s="160">
        <v>132.6</v>
      </c>
      <c r="AR7" s="160">
        <v>132.69999999999999</v>
      </c>
      <c r="AS7" s="160">
        <v>132.6</v>
      </c>
      <c r="AT7" s="160">
        <v>133.9</v>
      </c>
      <c r="AU7" s="160">
        <v>134.9</v>
      </c>
      <c r="AV7" s="160">
        <v>135.69999999999999</v>
      </c>
      <c r="AW7" s="160">
        <v>145</v>
      </c>
      <c r="AX7" s="160">
        <v>146.30000000000001</v>
      </c>
      <c r="AY7" s="160">
        <v>146.30000000000001</v>
      </c>
      <c r="AZ7" s="160">
        <v>147</v>
      </c>
      <c r="BA7" s="160">
        <v>149.30000000000001</v>
      </c>
      <c r="BB7" s="160">
        <v>151.1</v>
      </c>
      <c r="BC7" s="160">
        <v>150.9</v>
      </c>
      <c r="BD7" s="160">
        <v>151</v>
      </c>
      <c r="BE7" s="160">
        <v>151.80000000000001</v>
      </c>
      <c r="BF7" s="160">
        <v>151.4</v>
      </c>
      <c r="BG7" s="160">
        <v>153.1</v>
      </c>
      <c r="BH7" s="160">
        <v>157.6</v>
      </c>
      <c r="BI7" s="160">
        <v>160.19999999999999</v>
      </c>
      <c r="BJ7" s="160">
        <v>162.6</v>
      </c>
      <c r="BK7" s="160">
        <v>164.5</v>
      </c>
      <c r="BL7" s="160">
        <v>164.7</v>
      </c>
      <c r="BM7" s="160">
        <v>164.1</v>
      </c>
      <c r="BN7" s="160">
        <v>163.30000000000001</v>
      </c>
      <c r="BO7" s="160">
        <v>163.5</v>
      </c>
      <c r="BP7" s="160">
        <v>163.5</v>
      </c>
      <c r="BQ7" s="160">
        <v>164.3</v>
      </c>
      <c r="BR7" s="160">
        <v>165.9</v>
      </c>
      <c r="BS7" s="160">
        <v>164.4</v>
      </c>
      <c r="BT7" s="160">
        <v>166.6</v>
      </c>
      <c r="BU7" s="160">
        <v>168.7</v>
      </c>
      <c r="BV7" s="160">
        <v>170.3</v>
      </c>
      <c r="BW7" s="160">
        <v>171.1</v>
      </c>
      <c r="BX7" s="160">
        <v>170.6</v>
      </c>
      <c r="BY7" s="160">
        <v>170.4</v>
      </c>
      <c r="BZ7" s="160">
        <v>167</v>
      </c>
      <c r="CA7" s="160">
        <v>167.3</v>
      </c>
      <c r="CB7" s="160">
        <v>169.7</v>
      </c>
      <c r="CC7" s="160">
        <v>169</v>
      </c>
      <c r="CD7" s="160">
        <v>169.9</v>
      </c>
      <c r="CE7" s="160">
        <v>172.9</v>
      </c>
      <c r="CF7" s="160">
        <v>173.3</v>
      </c>
      <c r="CG7" s="160">
        <v>176.3</v>
      </c>
      <c r="CH7" s="160">
        <v>175.4</v>
      </c>
      <c r="CI7" s="160">
        <v>173.1</v>
      </c>
      <c r="CJ7" s="160">
        <v>172.2</v>
      </c>
      <c r="CK7" s="160">
        <v>173</v>
      </c>
      <c r="CL7" s="160">
        <v>175.4</v>
      </c>
      <c r="CM7" s="160">
        <v>177.3</v>
      </c>
      <c r="CN7" s="160">
        <v>178</v>
      </c>
      <c r="CO7" s="160">
        <v>181.6</v>
      </c>
      <c r="CP7" s="160">
        <v>186.8</v>
      </c>
      <c r="CQ7" s="160">
        <v>190.8</v>
      </c>
      <c r="CR7" s="160">
        <v>195.1</v>
      </c>
      <c r="CS7" s="160">
        <v>202.7</v>
      </c>
      <c r="CT7" s="160">
        <v>202.2</v>
      </c>
      <c r="CU7" s="160">
        <v>202.7</v>
      </c>
    </row>
    <row r="8" spans="1:99" x14ac:dyDescent="0.2">
      <c r="A8" s="157" t="s">
        <v>781</v>
      </c>
      <c r="B8" s="157" t="s">
        <v>782</v>
      </c>
      <c r="C8" s="158">
        <v>1.11595</v>
      </c>
      <c r="D8" s="160">
        <v>100.8</v>
      </c>
      <c r="E8" s="160">
        <v>101.1</v>
      </c>
      <c r="F8" s="160">
        <v>100.8</v>
      </c>
      <c r="G8" s="160">
        <v>95.8</v>
      </c>
      <c r="H8" s="160">
        <v>96.1</v>
      </c>
      <c r="I8" s="160">
        <v>98.1</v>
      </c>
      <c r="J8" s="160">
        <v>100.3</v>
      </c>
      <c r="K8" s="160">
        <v>100.6</v>
      </c>
      <c r="L8" s="160">
        <v>101.3</v>
      </c>
      <c r="M8" s="160">
        <v>103.5</v>
      </c>
      <c r="N8" s="160">
        <v>104.7</v>
      </c>
      <c r="O8" s="160">
        <v>107</v>
      </c>
      <c r="P8" s="160">
        <v>116.7</v>
      </c>
      <c r="Q8" s="160">
        <v>119.4</v>
      </c>
      <c r="R8" s="160">
        <v>116.7</v>
      </c>
      <c r="S8" s="160">
        <v>111.6</v>
      </c>
      <c r="T8" s="160">
        <v>114.4</v>
      </c>
      <c r="U8" s="160">
        <v>116.3</v>
      </c>
      <c r="V8" s="160">
        <v>115.9</v>
      </c>
      <c r="W8" s="160">
        <v>119.1</v>
      </c>
      <c r="X8" s="160">
        <v>125.6</v>
      </c>
      <c r="Y8" s="160">
        <v>127.4</v>
      </c>
      <c r="Z8" s="160">
        <v>134.9</v>
      </c>
      <c r="AA8" s="160">
        <v>137.1</v>
      </c>
      <c r="AB8" s="160">
        <v>135.80000000000001</v>
      </c>
      <c r="AC8" s="160">
        <v>134.80000000000001</v>
      </c>
      <c r="AD8" s="160">
        <v>128.6</v>
      </c>
      <c r="AE8" s="160">
        <v>130.1</v>
      </c>
      <c r="AF8" s="160">
        <v>128.80000000000001</v>
      </c>
      <c r="AG8" s="160">
        <v>127.9</v>
      </c>
      <c r="AH8" s="160">
        <v>131.6</v>
      </c>
      <c r="AI8" s="160">
        <v>133.1</v>
      </c>
      <c r="AJ8" s="160">
        <v>133.1</v>
      </c>
      <c r="AK8" s="160">
        <v>135.5</v>
      </c>
      <c r="AL8" s="160">
        <v>137.69999999999999</v>
      </c>
      <c r="AM8" s="160">
        <v>137.1</v>
      </c>
      <c r="AN8" s="160">
        <v>137.6</v>
      </c>
      <c r="AO8" s="160">
        <v>139</v>
      </c>
      <c r="AP8" s="160">
        <v>139.9</v>
      </c>
      <c r="AQ8" s="160">
        <v>146.69999999999999</v>
      </c>
      <c r="AR8" s="160">
        <v>146.4</v>
      </c>
      <c r="AS8" s="160">
        <v>145.6</v>
      </c>
      <c r="AT8" s="160">
        <v>147.1</v>
      </c>
      <c r="AU8" s="160">
        <v>147</v>
      </c>
      <c r="AV8" s="160">
        <v>146.6</v>
      </c>
      <c r="AW8" s="160">
        <v>144.80000000000001</v>
      </c>
      <c r="AX8" s="160">
        <v>145.9</v>
      </c>
      <c r="AY8" s="160">
        <v>147</v>
      </c>
      <c r="AZ8" s="160">
        <v>150.69999999999999</v>
      </c>
      <c r="BA8" s="160">
        <v>152.30000000000001</v>
      </c>
      <c r="BB8" s="160">
        <v>150.69999999999999</v>
      </c>
      <c r="BC8" s="160">
        <v>155.69999999999999</v>
      </c>
      <c r="BD8" s="160">
        <v>158</v>
      </c>
      <c r="BE8" s="160">
        <v>158.4</v>
      </c>
      <c r="BF8" s="160">
        <v>157.5</v>
      </c>
      <c r="BG8" s="160">
        <v>156.5</v>
      </c>
      <c r="BH8" s="160">
        <v>159.1</v>
      </c>
      <c r="BI8" s="160">
        <v>163.30000000000001</v>
      </c>
      <c r="BJ8" s="160">
        <v>174</v>
      </c>
      <c r="BK8" s="160">
        <v>180.8</v>
      </c>
      <c r="BL8" s="160">
        <v>182.1</v>
      </c>
      <c r="BM8" s="160">
        <v>179.4</v>
      </c>
      <c r="BN8" s="160">
        <v>172.8</v>
      </c>
      <c r="BO8" s="160">
        <v>168.9</v>
      </c>
      <c r="BP8" s="160">
        <v>168.1</v>
      </c>
      <c r="BQ8" s="160">
        <v>168.8</v>
      </c>
      <c r="BR8" s="160">
        <v>167.8</v>
      </c>
      <c r="BS8" s="160">
        <v>172.5</v>
      </c>
      <c r="BT8" s="160">
        <v>171.6</v>
      </c>
      <c r="BU8" s="160">
        <v>168.2</v>
      </c>
      <c r="BV8" s="160">
        <v>172.7</v>
      </c>
      <c r="BW8" s="160">
        <v>173.3</v>
      </c>
      <c r="BX8" s="160">
        <v>175.2</v>
      </c>
      <c r="BY8" s="160">
        <v>177.1</v>
      </c>
      <c r="BZ8" s="160">
        <v>173.1</v>
      </c>
      <c r="CA8" s="160">
        <v>169.2</v>
      </c>
      <c r="CB8" s="160">
        <v>167.4</v>
      </c>
      <c r="CC8" s="160">
        <v>168.7</v>
      </c>
      <c r="CD8" s="160">
        <v>170.8</v>
      </c>
      <c r="CE8" s="160">
        <v>168.9</v>
      </c>
      <c r="CF8" s="160">
        <v>166.9</v>
      </c>
      <c r="CG8" s="160">
        <v>165.3</v>
      </c>
      <c r="CH8" s="160">
        <v>164.3</v>
      </c>
      <c r="CI8" s="160">
        <v>166.6</v>
      </c>
      <c r="CJ8" s="160">
        <v>169.2</v>
      </c>
      <c r="CK8" s="160">
        <v>170.1</v>
      </c>
      <c r="CL8" s="160">
        <v>172.1</v>
      </c>
      <c r="CM8" s="160">
        <v>179.3</v>
      </c>
      <c r="CN8" s="160">
        <v>178.7</v>
      </c>
      <c r="CO8" s="160">
        <v>180.1</v>
      </c>
      <c r="CP8" s="160">
        <v>181.8</v>
      </c>
      <c r="CQ8" s="160">
        <v>190.8</v>
      </c>
      <c r="CR8" s="160">
        <v>198.4</v>
      </c>
      <c r="CS8" s="160">
        <v>198</v>
      </c>
      <c r="CT8" s="160">
        <v>202.5</v>
      </c>
      <c r="CU8" s="160">
        <v>204.3</v>
      </c>
    </row>
    <row r="9" spans="1:99" x14ac:dyDescent="0.2">
      <c r="A9" s="157" t="s">
        <v>784</v>
      </c>
      <c r="B9" s="157" t="s">
        <v>785</v>
      </c>
      <c r="C9" s="158">
        <v>9.572E-2</v>
      </c>
      <c r="D9" s="160">
        <v>102</v>
      </c>
      <c r="E9" s="160">
        <v>101</v>
      </c>
      <c r="F9" s="160">
        <v>100.3</v>
      </c>
      <c r="G9" s="160">
        <v>99.5</v>
      </c>
      <c r="H9" s="160">
        <v>106</v>
      </c>
      <c r="I9" s="160">
        <v>112.7</v>
      </c>
      <c r="J9" s="160">
        <v>115.6</v>
      </c>
      <c r="K9" s="160">
        <v>109.8</v>
      </c>
      <c r="L9" s="160">
        <v>105.8</v>
      </c>
      <c r="M9" s="160">
        <v>108</v>
      </c>
      <c r="N9" s="160">
        <v>105.4</v>
      </c>
      <c r="O9" s="160">
        <v>106.6</v>
      </c>
      <c r="P9" s="160">
        <v>113.7</v>
      </c>
      <c r="Q9" s="160">
        <v>115.6</v>
      </c>
      <c r="R9" s="160">
        <v>115.7</v>
      </c>
      <c r="S9" s="160">
        <v>120.5</v>
      </c>
      <c r="T9" s="160">
        <v>126.5</v>
      </c>
      <c r="U9" s="160">
        <v>130.1</v>
      </c>
      <c r="V9" s="160">
        <v>126.6</v>
      </c>
      <c r="W9" s="160">
        <v>115</v>
      </c>
      <c r="X9" s="160">
        <v>118.8</v>
      </c>
      <c r="Y9" s="160">
        <v>119.8</v>
      </c>
      <c r="Z9" s="160">
        <v>121.5</v>
      </c>
      <c r="AA9" s="160">
        <v>126.1</v>
      </c>
      <c r="AB9" s="160">
        <v>129.1</v>
      </c>
      <c r="AC9" s="160">
        <v>130.9</v>
      </c>
      <c r="AD9" s="160">
        <v>130.6</v>
      </c>
      <c r="AE9" s="160">
        <v>131.9</v>
      </c>
      <c r="AF9" s="160">
        <v>142.6</v>
      </c>
      <c r="AG9" s="160">
        <v>151.80000000000001</v>
      </c>
      <c r="AH9" s="160">
        <v>149.5</v>
      </c>
      <c r="AI9" s="160">
        <v>148.80000000000001</v>
      </c>
      <c r="AJ9" s="160">
        <v>147.80000000000001</v>
      </c>
      <c r="AK9" s="160">
        <v>149.1</v>
      </c>
      <c r="AL9" s="160">
        <v>149.6</v>
      </c>
      <c r="AM9" s="160">
        <v>152.30000000000001</v>
      </c>
      <c r="AN9" s="160">
        <v>151</v>
      </c>
      <c r="AO9" s="160">
        <v>150.30000000000001</v>
      </c>
      <c r="AP9" s="160">
        <v>151.19999999999999</v>
      </c>
      <c r="AQ9" s="160">
        <v>153.4</v>
      </c>
      <c r="AR9" s="160">
        <v>154.69999999999999</v>
      </c>
      <c r="AS9" s="160">
        <v>154.6</v>
      </c>
      <c r="AT9" s="160">
        <v>151.30000000000001</v>
      </c>
      <c r="AU9" s="160">
        <v>152.4</v>
      </c>
      <c r="AV9" s="160">
        <v>151.80000000000001</v>
      </c>
      <c r="AW9" s="160">
        <v>151.1</v>
      </c>
      <c r="AX9" s="160">
        <v>147.80000000000001</v>
      </c>
      <c r="AY9" s="160">
        <v>147.30000000000001</v>
      </c>
      <c r="AZ9" s="160">
        <v>148.1</v>
      </c>
      <c r="BA9" s="160">
        <v>155.1</v>
      </c>
      <c r="BB9" s="160">
        <v>146.69999999999999</v>
      </c>
      <c r="BC9" s="160">
        <v>151.9</v>
      </c>
      <c r="BD9" s="160">
        <v>160.80000000000001</v>
      </c>
      <c r="BE9" s="160">
        <v>165.6</v>
      </c>
      <c r="BF9" s="160">
        <v>168.9</v>
      </c>
      <c r="BG9" s="160">
        <v>172.9</v>
      </c>
      <c r="BH9" s="160">
        <v>169.4</v>
      </c>
      <c r="BI9" s="160">
        <v>168.5</v>
      </c>
      <c r="BJ9" s="160">
        <v>167.7</v>
      </c>
      <c r="BK9" s="160">
        <v>172.3</v>
      </c>
      <c r="BL9" s="160">
        <v>173.6</v>
      </c>
      <c r="BM9" s="160">
        <v>176.8</v>
      </c>
      <c r="BN9" s="160">
        <v>174.8</v>
      </c>
      <c r="BO9" s="160">
        <v>172.3</v>
      </c>
      <c r="BP9" s="160">
        <v>177.1</v>
      </c>
      <c r="BQ9" s="160">
        <v>183.5</v>
      </c>
      <c r="BR9" s="160">
        <v>183.2</v>
      </c>
      <c r="BS9" s="160">
        <v>186.7</v>
      </c>
      <c r="BT9" s="160">
        <v>184.8</v>
      </c>
      <c r="BU9" s="160">
        <v>187.3</v>
      </c>
      <c r="BV9" s="160">
        <v>187.4</v>
      </c>
      <c r="BW9" s="160">
        <v>192.1</v>
      </c>
      <c r="BX9" s="160">
        <v>200.9</v>
      </c>
      <c r="BY9" s="160">
        <v>213</v>
      </c>
      <c r="BZ9" s="160">
        <v>206.2</v>
      </c>
      <c r="CA9" s="160">
        <v>218.5</v>
      </c>
      <c r="CB9" s="160">
        <v>237.4</v>
      </c>
      <c r="CC9" s="160">
        <v>256.8</v>
      </c>
      <c r="CD9" s="160">
        <v>261.3</v>
      </c>
      <c r="CE9" s="160">
        <v>261.7</v>
      </c>
      <c r="CF9" s="160">
        <v>256.89999999999998</v>
      </c>
      <c r="CG9" s="160">
        <v>248.7</v>
      </c>
      <c r="CH9" s="160">
        <v>246.1</v>
      </c>
      <c r="CI9" s="160">
        <v>247.9</v>
      </c>
      <c r="CJ9" s="160">
        <v>259.39999999999998</v>
      </c>
      <c r="CK9" s="160">
        <v>250.8</v>
      </c>
      <c r="CL9" s="160">
        <v>237.1</v>
      </c>
      <c r="CM9" s="160">
        <v>236.8</v>
      </c>
      <c r="CN9" s="160">
        <v>240.8</v>
      </c>
      <c r="CO9" s="160">
        <v>235.3</v>
      </c>
      <c r="CP9" s="160">
        <v>230.8</v>
      </c>
      <c r="CQ9" s="160">
        <v>236.5</v>
      </c>
      <c r="CR9" s="160">
        <v>234.9</v>
      </c>
      <c r="CS9" s="160">
        <v>234.6</v>
      </c>
      <c r="CT9" s="160">
        <v>225.8</v>
      </c>
      <c r="CU9" s="160">
        <v>232.3</v>
      </c>
    </row>
    <row r="10" spans="1:99" x14ac:dyDescent="0.2">
      <c r="A10" s="157" t="s">
        <v>787</v>
      </c>
      <c r="B10" s="157" t="s">
        <v>788</v>
      </c>
      <c r="C10" s="158">
        <v>0.11522</v>
      </c>
      <c r="D10" s="160">
        <v>103.7</v>
      </c>
      <c r="E10" s="160">
        <v>105.1</v>
      </c>
      <c r="F10" s="160">
        <v>107.6</v>
      </c>
      <c r="G10" s="160">
        <v>109.4</v>
      </c>
      <c r="H10" s="160">
        <v>109.7</v>
      </c>
      <c r="I10" s="160">
        <v>107.2</v>
      </c>
      <c r="J10" s="160">
        <v>108</v>
      </c>
      <c r="K10" s="160">
        <v>109.7</v>
      </c>
      <c r="L10" s="160">
        <v>110.6</v>
      </c>
      <c r="M10" s="160">
        <v>108.7</v>
      </c>
      <c r="N10" s="160">
        <v>108.7</v>
      </c>
      <c r="O10" s="160">
        <v>111.4</v>
      </c>
      <c r="P10" s="160">
        <v>113.4</v>
      </c>
      <c r="Q10" s="160">
        <v>113.5</v>
      </c>
      <c r="R10" s="160">
        <v>115.4</v>
      </c>
      <c r="S10" s="160">
        <v>117.6</v>
      </c>
      <c r="T10" s="160">
        <v>121</v>
      </c>
      <c r="U10" s="160">
        <v>118.9</v>
      </c>
      <c r="V10" s="160">
        <v>119.1</v>
      </c>
      <c r="W10" s="160">
        <v>121</v>
      </c>
      <c r="X10" s="160">
        <v>121.4</v>
      </c>
      <c r="Y10" s="160">
        <v>118.7</v>
      </c>
      <c r="Z10" s="160">
        <v>125.5</v>
      </c>
      <c r="AA10" s="160">
        <v>126.1</v>
      </c>
      <c r="AB10" s="160">
        <v>127.5</v>
      </c>
      <c r="AC10" s="160">
        <v>125</v>
      </c>
      <c r="AD10" s="160">
        <v>127.7</v>
      </c>
      <c r="AE10" s="160">
        <v>132.30000000000001</v>
      </c>
      <c r="AF10" s="160">
        <v>132.69999999999999</v>
      </c>
      <c r="AG10" s="160">
        <v>129.30000000000001</v>
      </c>
      <c r="AH10" s="160">
        <v>128.6</v>
      </c>
      <c r="AI10" s="160">
        <v>130.30000000000001</v>
      </c>
      <c r="AJ10" s="160">
        <v>124</v>
      </c>
      <c r="AK10" s="160">
        <v>123.3</v>
      </c>
      <c r="AL10" s="160">
        <v>127.7</v>
      </c>
      <c r="AM10" s="160">
        <v>127.2</v>
      </c>
      <c r="AN10" s="160">
        <v>127.3</v>
      </c>
      <c r="AO10" s="160">
        <v>125.8</v>
      </c>
      <c r="AP10" s="160">
        <v>127.7</v>
      </c>
      <c r="AQ10" s="160">
        <v>128.9</v>
      </c>
      <c r="AR10" s="160">
        <v>128.80000000000001</v>
      </c>
      <c r="AS10" s="160">
        <v>131.19999999999999</v>
      </c>
      <c r="AT10" s="160">
        <v>133.4</v>
      </c>
      <c r="AU10" s="160">
        <v>138.5</v>
      </c>
      <c r="AV10" s="160">
        <v>138.5</v>
      </c>
      <c r="AW10" s="160">
        <v>140.4</v>
      </c>
      <c r="AX10" s="160">
        <v>141.9</v>
      </c>
      <c r="AY10" s="160">
        <v>141.9</v>
      </c>
      <c r="AZ10" s="160">
        <v>143.6</v>
      </c>
      <c r="BA10" s="160">
        <v>148.6</v>
      </c>
      <c r="BB10" s="160">
        <v>154.1</v>
      </c>
      <c r="BC10" s="160">
        <v>161.69999999999999</v>
      </c>
      <c r="BD10" s="160">
        <v>165.5</v>
      </c>
      <c r="BE10" s="160">
        <v>160.19999999999999</v>
      </c>
      <c r="BF10" s="160">
        <v>159.9</v>
      </c>
      <c r="BG10" s="160">
        <v>165</v>
      </c>
      <c r="BH10" s="160">
        <v>166.8</v>
      </c>
      <c r="BI10" s="160">
        <v>163.4</v>
      </c>
      <c r="BJ10" s="160">
        <v>171.7</v>
      </c>
      <c r="BK10" s="160">
        <v>177.9</v>
      </c>
      <c r="BL10" s="160">
        <v>177.8</v>
      </c>
      <c r="BM10" s="160">
        <v>173.7</v>
      </c>
      <c r="BN10" s="160">
        <v>173.2</v>
      </c>
      <c r="BO10" s="160">
        <v>172.4</v>
      </c>
      <c r="BP10" s="160">
        <v>171.9</v>
      </c>
      <c r="BQ10" s="160">
        <v>176.3</v>
      </c>
      <c r="BR10" s="160">
        <v>178.1</v>
      </c>
      <c r="BS10" s="160">
        <v>182.6</v>
      </c>
      <c r="BT10" s="160">
        <v>177.8</v>
      </c>
      <c r="BU10" s="160">
        <v>170.3</v>
      </c>
      <c r="BV10" s="160">
        <v>171</v>
      </c>
      <c r="BW10" s="160">
        <v>174.6</v>
      </c>
      <c r="BX10" s="160">
        <v>177.2</v>
      </c>
      <c r="BY10" s="160">
        <v>176.5</v>
      </c>
      <c r="BZ10" s="160">
        <v>178.3</v>
      </c>
      <c r="CA10" s="160">
        <v>188.6</v>
      </c>
      <c r="CB10" s="160">
        <v>198.4</v>
      </c>
      <c r="CC10" s="160">
        <v>189.2</v>
      </c>
      <c r="CD10" s="160">
        <v>193.3</v>
      </c>
      <c r="CE10" s="160">
        <v>194.9</v>
      </c>
      <c r="CF10" s="160">
        <v>194.2</v>
      </c>
      <c r="CG10" s="160">
        <v>184.5</v>
      </c>
      <c r="CH10" s="160">
        <v>184.1</v>
      </c>
      <c r="CI10" s="160">
        <v>187.2</v>
      </c>
      <c r="CJ10" s="160">
        <v>200.1</v>
      </c>
      <c r="CK10" s="160">
        <v>199.9</v>
      </c>
      <c r="CL10" s="160">
        <v>204.1</v>
      </c>
      <c r="CM10" s="160">
        <v>209.5</v>
      </c>
      <c r="CN10" s="160">
        <v>210.5</v>
      </c>
      <c r="CO10" s="160">
        <v>209.7</v>
      </c>
      <c r="CP10" s="160">
        <v>223.7</v>
      </c>
      <c r="CQ10" s="160">
        <v>235.5</v>
      </c>
      <c r="CR10" s="160">
        <v>235.6</v>
      </c>
      <c r="CS10" s="160">
        <v>221</v>
      </c>
      <c r="CT10" s="160">
        <v>232.3</v>
      </c>
      <c r="CU10" s="160">
        <v>252.2</v>
      </c>
    </row>
    <row r="11" spans="1:99" x14ac:dyDescent="0.2">
      <c r="A11" s="157" t="s">
        <v>790</v>
      </c>
      <c r="B11" s="157" t="s">
        <v>791</v>
      </c>
      <c r="C11" s="158">
        <v>0.21726999999999999</v>
      </c>
      <c r="D11" s="160">
        <v>104.1</v>
      </c>
      <c r="E11" s="160">
        <v>106.5</v>
      </c>
      <c r="F11" s="160">
        <v>108.5</v>
      </c>
      <c r="G11" s="160">
        <v>111.1</v>
      </c>
      <c r="H11" s="160">
        <v>109.6</v>
      </c>
      <c r="I11" s="160">
        <v>110.6</v>
      </c>
      <c r="J11" s="160">
        <v>112.6</v>
      </c>
      <c r="K11" s="160">
        <v>111.2</v>
      </c>
      <c r="L11" s="160">
        <v>112</v>
      </c>
      <c r="M11" s="160">
        <v>111.4</v>
      </c>
      <c r="N11" s="160">
        <v>110.7</v>
      </c>
      <c r="O11" s="160">
        <v>115.4</v>
      </c>
      <c r="P11" s="160">
        <v>117.5</v>
      </c>
      <c r="Q11" s="160">
        <v>118.2</v>
      </c>
      <c r="R11" s="160">
        <v>116.9</v>
      </c>
      <c r="S11" s="160">
        <v>115.9</v>
      </c>
      <c r="T11" s="160">
        <v>116.2</v>
      </c>
      <c r="U11" s="160">
        <v>118.2</v>
      </c>
      <c r="V11" s="160">
        <v>116.5</v>
      </c>
      <c r="W11" s="160">
        <v>118.8</v>
      </c>
      <c r="X11" s="160">
        <v>119</v>
      </c>
      <c r="Y11" s="160">
        <v>117.6</v>
      </c>
      <c r="Z11" s="160">
        <v>122</v>
      </c>
      <c r="AA11" s="160">
        <v>126.5</v>
      </c>
      <c r="AB11" s="160">
        <v>130.6</v>
      </c>
      <c r="AC11" s="160">
        <v>133.30000000000001</v>
      </c>
      <c r="AD11" s="160">
        <v>135.30000000000001</v>
      </c>
      <c r="AE11" s="160">
        <v>134.9</v>
      </c>
      <c r="AF11" s="160">
        <v>131.9</v>
      </c>
      <c r="AG11" s="160">
        <v>131.6</v>
      </c>
      <c r="AH11" s="160">
        <v>131.9</v>
      </c>
      <c r="AI11" s="160">
        <v>130.4</v>
      </c>
      <c r="AJ11" s="160">
        <v>126.9</v>
      </c>
      <c r="AK11" s="160">
        <v>127.3</v>
      </c>
      <c r="AL11" s="160">
        <v>126.9</v>
      </c>
      <c r="AM11" s="160">
        <v>125.9</v>
      </c>
      <c r="AN11" s="160">
        <v>130</v>
      </c>
      <c r="AO11" s="160">
        <v>131.1</v>
      </c>
      <c r="AP11" s="160">
        <v>134</v>
      </c>
      <c r="AQ11" s="160">
        <v>134.5</v>
      </c>
      <c r="AR11" s="160">
        <v>134.69999999999999</v>
      </c>
      <c r="AS11" s="160">
        <v>137.69999999999999</v>
      </c>
      <c r="AT11" s="160">
        <v>137.4</v>
      </c>
      <c r="AU11" s="160">
        <v>138.19999999999999</v>
      </c>
      <c r="AV11" s="160">
        <v>136.9</v>
      </c>
      <c r="AW11" s="160">
        <v>138.19999999999999</v>
      </c>
      <c r="AX11" s="160">
        <v>140.5</v>
      </c>
      <c r="AY11" s="160">
        <v>138.80000000000001</v>
      </c>
      <c r="AZ11" s="160">
        <v>142.4</v>
      </c>
      <c r="BA11" s="160">
        <v>144.6</v>
      </c>
      <c r="BB11" s="160">
        <v>145.30000000000001</v>
      </c>
      <c r="BC11" s="160">
        <v>148.6</v>
      </c>
      <c r="BD11" s="160">
        <v>150.1</v>
      </c>
      <c r="BE11" s="160">
        <v>151.80000000000001</v>
      </c>
      <c r="BF11" s="160">
        <v>153</v>
      </c>
      <c r="BG11" s="160">
        <v>156.19999999999999</v>
      </c>
      <c r="BH11" s="160">
        <v>155.6</v>
      </c>
      <c r="BI11" s="160">
        <v>154.5</v>
      </c>
      <c r="BJ11" s="160">
        <v>155.30000000000001</v>
      </c>
      <c r="BK11" s="160">
        <v>154.30000000000001</v>
      </c>
      <c r="BL11" s="160">
        <v>154.1</v>
      </c>
      <c r="BM11" s="160">
        <v>153.5</v>
      </c>
      <c r="BN11" s="160">
        <v>153.1</v>
      </c>
      <c r="BO11" s="160">
        <v>153.1</v>
      </c>
      <c r="BP11" s="160">
        <v>152.80000000000001</v>
      </c>
      <c r="BQ11" s="160">
        <v>157.80000000000001</v>
      </c>
      <c r="BR11" s="160">
        <v>166.2</v>
      </c>
      <c r="BS11" s="160">
        <v>169.4</v>
      </c>
      <c r="BT11" s="160">
        <v>168.1</v>
      </c>
      <c r="BU11" s="160">
        <v>167.2</v>
      </c>
      <c r="BV11" s="160">
        <v>171.1</v>
      </c>
      <c r="BW11" s="160">
        <v>171.9</v>
      </c>
      <c r="BX11" s="160">
        <v>174.7</v>
      </c>
      <c r="BY11" s="160">
        <v>183.1</v>
      </c>
      <c r="BZ11" s="160">
        <v>191.9</v>
      </c>
      <c r="CA11" s="160">
        <v>202.8</v>
      </c>
      <c r="CB11" s="160">
        <v>208.6</v>
      </c>
      <c r="CC11" s="160">
        <v>207.2</v>
      </c>
      <c r="CD11" s="160">
        <v>205.7</v>
      </c>
      <c r="CE11" s="160">
        <v>209.3</v>
      </c>
      <c r="CF11" s="160">
        <v>201.1</v>
      </c>
      <c r="CG11" s="160">
        <v>194.1</v>
      </c>
      <c r="CH11" s="160">
        <v>194.1</v>
      </c>
      <c r="CI11" s="160">
        <v>200.4</v>
      </c>
      <c r="CJ11" s="160">
        <v>210.1</v>
      </c>
      <c r="CK11" s="160">
        <v>213.8</v>
      </c>
      <c r="CL11" s="160">
        <v>220.4</v>
      </c>
      <c r="CM11" s="160">
        <v>225.4</v>
      </c>
      <c r="CN11" s="160">
        <v>220.5</v>
      </c>
      <c r="CO11" s="160">
        <v>219.2</v>
      </c>
      <c r="CP11" s="160">
        <v>221.6</v>
      </c>
      <c r="CQ11" s="160">
        <v>229.5</v>
      </c>
      <c r="CR11" s="160">
        <v>234.1</v>
      </c>
      <c r="CS11" s="160">
        <v>232.2</v>
      </c>
      <c r="CT11" s="160">
        <v>233.9</v>
      </c>
      <c r="CU11" s="160">
        <v>243.2</v>
      </c>
    </row>
    <row r="12" spans="1:99" x14ac:dyDescent="0.2">
      <c r="A12" s="157" t="s">
        <v>793</v>
      </c>
      <c r="B12" s="157" t="s">
        <v>794</v>
      </c>
      <c r="C12" s="158">
        <v>1.6709999999999999E-2</v>
      </c>
      <c r="D12" s="160">
        <v>108.4</v>
      </c>
      <c r="E12" s="160">
        <v>108.4</v>
      </c>
      <c r="F12" s="160">
        <v>106.7</v>
      </c>
      <c r="G12" s="160">
        <v>101.1</v>
      </c>
      <c r="H12" s="160">
        <v>102</v>
      </c>
      <c r="I12" s="160">
        <v>105.4</v>
      </c>
      <c r="J12" s="160">
        <v>108.6</v>
      </c>
      <c r="K12" s="160">
        <v>108.9</v>
      </c>
      <c r="L12" s="160">
        <v>111.6</v>
      </c>
      <c r="M12" s="160">
        <v>114.7</v>
      </c>
      <c r="N12" s="160">
        <v>121.5</v>
      </c>
      <c r="O12" s="160">
        <v>124.4</v>
      </c>
      <c r="P12" s="160">
        <v>129</v>
      </c>
      <c r="Q12" s="160">
        <v>129.30000000000001</v>
      </c>
      <c r="R12" s="160">
        <v>121.6</v>
      </c>
      <c r="S12" s="160">
        <v>115.4</v>
      </c>
      <c r="T12" s="160">
        <v>122.4</v>
      </c>
      <c r="U12" s="160">
        <v>121.1</v>
      </c>
      <c r="V12" s="160">
        <v>121.1</v>
      </c>
      <c r="W12" s="160">
        <v>121.2</v>
      </c>
      <c r="X12" s="160">
        <v>122</v>
      </c>
      <c r="Y12" s="160">
        <v>123.4</v>
      </c>
      <c r="Z12" s="160">
        <v>127.1</v>
      </c>
      <c r="AA12" s="160">
        <v>129.9</v>
      </c>
      <c r="AB12" s="160">
        <v>127.7</v>
      </c>
      <c r="AC12" s="160">
        <v>126.9</v>
      </c>
      <c r="AD12" s="160">
        <v>126.3</v>
      </c>
      <c r="AE12" s="160">
        <v>123.9</v>
      </c>
      <c r="AF12" s="160">
        <v>122.3</v>
      </c>
      <c r="AG12" s="160">
        <v>121.7</v>
      </c>
      <c r="AH12" s="160">
        <v>121.6</v>
      </c>
      <c r="AI12" s="160">
        <v>123.8</v>
      </c>
      <c r="AJ12" s="160">
        <v>134.19999999999999</v>
      </c>
      <c r="AK12" s="160">
        <v>141.69999999999999</v>
      </c>
      <c r="AL12" s="160">
        <v>143.6</v>
      </c>
      <c r="AM12" s="160">
        <v>144.69999999999999</v>
      </c>
      <c r="AN12" s="160">
        <v>151.19999999999999</v>
      </c>
      <c r="AO12" s="160">
        <v>152.69999999999999</v>
      </c>
      <c r="AP12" s="160">
        <v>157.69999999999999</v>
      </c>
      <c r="AQ12" s="160">
        <v>152.6</v>
      </c>
      <c r="AR12" s="160">
        <v>150.1</v>
      </c>
      <c r="AS12" s="160">
        <v>158</v>
      </c>
      <c r="AT12" s="160">
        <v>155.4</v>
      </c>
      <c r="AU12" s="160">
        <v>152.19999999999999</v>
      </c>
      <c r="AV12" s="160">
        <v>151</v>
      </c>
      <c r="AW12" s="160">
        <v>150.1</v>
      </c>
      <c r="AX12" s="160">
        <v>155</v>
      </c>
      <c r="AY12" s="160">
        <v>153</v>
      </c>
      <c r="AZ12" s="160">
        <v>152.4</v>
      </c>
      <c r="BA12" s="160">
        <v>151.9</v>
      </c>
      <c r="BB12" s="160">
        <v>152.6</v>
      </c>
      <c r="BC12" s="160">
        <v>151.4</v>
      </c>
      <c r="BD12" s="160">
        <v>151.6</v>
      </c>
      <c r="BE12" s="160">
        <v>151.1</v>
      </c>
      <c r="BF12" s="160">
        <v>148.80000000000001</v>
      </c>
      <c r="BG12" s="160">
        <v>149.69999999999999</v>
      </c>
      <c r="BH12" s="160">
        <v>148.69999999999999</v>
      </c>
      <c r="BI12" s="160">
        <v>148.9</v>
      </c>
      <c r="BJ12" s="160">
        <v>149.6</v>
      </c>
      <c r="BK12" s="160">
        <v>150.30000000000001</v>
      </c>
      <c r="BL12" s="160">
        <v>152.69999999999999</v>
      </c>
      <c r="BM12" s="160">
        <v>151.80000000000001</v>
      </c>
      <c r="BN12" s="160">
        <v>152.6</v>
      </c>
      <c r="BO12" s="160">
        <v>152.30000000000001</v>
      </c>
      <c r="BP12" s="160">
        <v>152.4</v>
      </c>
      <c r="BQ12" s="160">
        <v>151</v>
      </c>
      <c r="BR12" s="160">
        <v>153.30000000000001</v>
      </c>
      <c r="BS12" s="160">
        <v>158.5</v>
      </c>
      <c r="BT12" s="160">
        <v>157.69999999999999</v>
      </c>
      <c r="BU12" s="160">
        <v>165.7</v>
      </c>
      <c r="BV12" s="160">
        <v>169.6</v>
      </c>
      <c r="BW12" s="160">
        <v>176.6</v>
      </c>
      <c r="BX12" s="160">
        <v>179.3</v>
      </c>
      <c r="BY12" s="160">
        <v>187.5</v>
      </c>
      <c r="BZ12" s="160">
        <v>184.3</v>
      </c>
      <c r="CA12" s="160">
        <v>165.3</v>
      </c>
      <c r="CB12" s="160">
        <v>181</v>
      </c>
      <c r="CC12" s="160">
        <v>177.8</v>
      </c>
      <c r="CD12" s="160">
        <v>181.7</v>
      </c>
      <c r="CE12" s="160">
        <v>180.1</v>
      </c>
      <c r="CF12" s="160">
        <v>177.4</v>
      </c>
      <c r="CG12" s="160">
        <v>174.6</v>
      </c>
      <c r="CH12" s="160">
        <v>176</v>
      </c>
      <c r="CI12" s="160">
        <v>174</v>
      </c>
      <c r="CJ12" s="160">
        <v>182.3</v>
      </c>
      <c r="CK12" s="160">
        <v>189</v>
      </c>
      <c r="CL12" s="160">
        <v>203.1</v>
      </c>
      <c r="CM12" s="160">
        <v>210.8</v>
      </c>
      <c r="CN12" s="160">
        <v>212.5</v>
      </c>
      <c r="CO12" s="160">
        <v>200</v>
      </c>
      <c r="CP12" s="160">
        <v>203</v>
      </c>
      <c r="CQ12" s="160">
        <v>203.8</v>
      </c>
      <c r="CR12" s="160">
        <v>200.8</v>
      </c>
      <c r="CS12" s="160">
        <v>198.4</v>
      </c>
      <c r="CT12" s="160">
        <v>204.1</v>
      </c>
      <c r="CU12" s="160">
        <v>217.7</v>
      </c>
    </row>
    <row r="13" spans="1:99" x14ac:dyDescent="0.2">
      <c r="A13" s="157" t="s">
        <v>796</v>
      </c>
      <c r="B13" s="157" t="s">
        <v>797</v>
      </c>
      <c r="C13" s="158">
        <v>1.8849999999999999E-2</v>
      </c>
      <c r="D13" s="160">
        <v>98.7</v>
      </c>
      <c r="E13" s="160">
        <v>99.6</v>
      </c>
      <c r="F13" s="160">
        <v>98.9</v>
      </c>
      <c r="G13" s="160">
        <v>101.8</v>
      </c>
      <c r="H13" s="160">
        <v>101.6</v>
      </c>
      <c r="I13" s="160">
        <v>100.7</v>
      </c>
      <c r="J13" s="160">
        <v>101</v>
      </c>
      <c r="K13" s="160">
        <v>99.7</v>
      </c>
      <c r="L13" s="160">
        <v>100.2</v>
      </c>
      <c r="M13" s="160">
        <v>99.4</v>
      </c>
      <c r="N13" s="160">
        <v>101.8</v>
      </c>
      <c r="O13" s="160">
        <v>102.5</v>
      </c>
      <c r="P13" s="160">
        <v>102.3</v>
      </c>
      <c r="Q13" s="160">
        <v>102.7</v>
      </c>
      <c r="R13" s="160">
        <v>102.6</v>
      </c>
      <c r="S13" s="160">
        <v>102.3</v>
      </c>
      <c r="T13" s="160">
        <v>102.9</v>
      </c>
      <c r="U13" s="160">
        <v>105.5</v>
      </c>
      <c r="V13" s="160">
        <v>108.2</v>
      </c>
      <c r="W13" s="160">
        <v>108.3</v>
      </c>
      <c r="X13" s="160">
        <v>110.7</v>
      </c>
      <c r="Y13" s="160">
        <v>113.7</v>
      </c>
      <c r="Z13" s="160">
        <v>114.9</v>
      </c>
      <c r="AA13" s="160">
        <v>116.3</v>
      </c>
      <c r="AB13" s="160">
        <v>117</v>
      </c>
      <c r="AC13" s="160">
        <v>122.4</v>
      </c>
      <c r="AD13" s="160">
        <v>123.8</v>
      </c>
      <c r="AE13" s="160">
        <v>125.4</v>
      </c>
      <c r="AF13" s="160">
        <v>123.1</v>
      </c>
      <c r="AG13" s="160">
        <v>122.1</v>
      </c>
      <c r="AH13" s="160">
        <v>124.9</v>
      </c>
      <c r="AI13" s="160">
        <v>123.9</v>
      </c>
      <c r="AJ13" s="160">
        <v>123.7</v>
      </c>
      <c r="AK13" s="160">
        <v>124.3</v>
      </c>
      <c r="AL13" s="160">
        <v>121.6</v>
      </c>
      <c r="AM13" s="160">
        <v>122.1</v>
      </c>
      <c r="AN13" s="160">
        <v>122.8</v>
      </c>
      <c r="AO13" s="160">
        <v>122.5</v>
      </c>
      <c r="AP13" s="160">
        <v>123.9</v>
      </c>
      <c r="AQ13" s="160">
        <v>123.9</v>
      </c>
      <c r="AR13" s="160">
        <v>123.9</v>
      </c>
      <c r="AS13" s="160">
        <v>127.9</v>
      </c>
      <c r="AT13" s="160">
        <v>123.3</v>
      </c>
      <c r="AU13" s="160">
        <v>125.1</v>
      </c>
      <c r="AV13" s="160">
        <v>126.9</v>
      </c>
      <c r="AW13" s="160">
        <v>137.1</v>
      </c>
      <c r="AX13" s="160">
        <v>137</v>
      </c>
      <c r="AY13" s="160">
        <v>138.1</v>
      </c>
      <c r="AZ13" s="160">
        <v>139.5</v>
      </c>
      <c r="BA13" s="160">
        <v>144.19999999999999</v>
      </c>
      <c r="BB13" s="160">
        <v>172.3</v>
      </c>
      <c r="BC13" s="160">
        <v>172.6</v>
      </c>
      <c r="BD13" s="160">
        <v>172.9</v>
      </c>
      <c r="BE13" s="160">
        <v>177.9</v>
      </c>
      <c r="BF13" s="160">
        <v>177.1</v>
      </c>
      <c r="BG13" s="160">
        <v>177</v>
      </c>
      <c r="BH13" s="160">
        <v>176.2</v>
      </c>
      <c r="BI13" s="160">
        <v>172.4</v>
      </c>
      <c r="BJ13" s="160">
        <v>172.8</v>
      </c>
      <c r="BK13" s="160">
        <v>174.1</v>
      </c>
      <c r="BL13" s="160">
        <v>174.2</v>
      </c>
      <c r="BM13" s="160">
        <v>174</v>
      </c>
      <c r="BN13" s="160">
        <v>174.9</v>
      </c>
      <c r="BO13" s="160">
        <v>173.6</v>
      </c>
      <c r="BP13" s="160">
        <v>174</v>
      </c>
      <c r="BQ13" s="160">
        <v>172.9</v>
      </c>
      <c r="BR13" s="160">
        <v>172.5</v>
      </c>
      <c r="BS13" s="160">
        <v>173.2</v>
      </c>
      <c r="BT13" s="160">
        <v>171.5</v>
      </c>
      <c r="BU13" s="160">
        <v>170.4</v>
      </c>
      <c r="BV13" s="160">
        <v>170.8</v>
      </c>
      <c r="BW13" s="160">
        <v>172</v>
      </c>
      <c r="BX13" s="160">
        <v>172.9</v>
      </c>
      <c r="BY13" s="160">
        <v>181.4</v>
      </c>
      <c r="BZ13" s="160">
        <v>180.3</v>
      </c>
      <c r="CA13" s="160">
        <v>184.6</v>
      </c>
      <c r="CB13" s="160">
        <v>186.2</v>
      </c>
      <c r="CC13" s="160">
        <v>192.5</v>
      </c>
      <c r="CD13" s="160">
        <v>197.3</v>
      </c>
      <c r="CE13" s="160">
        <v>208.1</v>
      </c>
      <c r="CF13" s="160">
        <v>206.1</v>
      </c>
      <c r="CG13" s="160">
        <v>208.7</v>
      </c>
      <c r="CH13" s="160">
        <v>210.1</v>
      </c>
      <c r="CI13" s="160">
        <v>214.8</v>
      </c>
      <c r="CJ13" s="160">
        <v>215.8</v>
      </c>
      <c r="CK13" s="160">
        <v>216.1</v>
      </c>
      <c r="CL13" s="160">
        <v>218.7</v>
      </c>
      <c r="CM13" s="160">
        <v>223.5</v>
      </c>
      <c r="CN13" s="160">
        <v>228.4</v>
      </c>
      <c r="CO13" s="160">
        <v>224</v>
      </c>
      <c r="CP13" s="160">
        <v>235.6</v>
      </c>
      <c r="CQ13" s="160">
        <v>252.3</v>
      </c>
      <c r="CR13" s="160">
        <v>269.89999999999998</v>
      </c>
      <c r="CS13" s="160">
        <v>284.8</v>
      </c>
      <c r="CT13" s="160">
        <v>312.10000000000002</v>
      </c>
      <c r="CU13" s="160">
        <v>323.5</v>
      </c>
    </row>
    <row r="14" spans="1:99" x14ac:dyDescent="0.2">
      <c r="A14" s="157" t="s">
        <v>799</v>
      </c>
      <c r="B14" s="157" t="s">
        <v>800</v>
      </c>
      <c r="C14" s="158">
        <v>0.71662000000000003</v>
      </c>
      <c r="D14" s="160">
        <v>98.3</v>
      </c>
      <c r="E14" s="160">
        <v>97.1</v>
      </c>
      <c r="F14" s="160">
        <v>97.1</v>
      </c>
      <c r="G14" s="160">
        <v>98.9</v>
      </c>
      <c r="H14" s="160">
        <v>100</v>
      </c>
      <c r="I14" s="160">
        <v>103.1</v>
      </c>
      <c r="J14" s="160">
        <v>108.3</v>
      </c>
      <c r="K14" s="160">
        <v>110.1</v>
      </c>
      <c r="L14" s="160">
        <v>111.7</v>
      </c>
      <c r="M14" s="160">
        <v>113.4</v>
      </c>
      <c r="N14" s="160">
        <v>119</v>
      </c>
      <c r="O14" s="160">
        <v>122.5</v>
      </c>
      <c r="P14" s="160">
        <v>123.7</v>
      </c>
      <c r="Q14" s="160">
        <v>123.4</v>
      </c>
      <c r="R14" s="160">
        <v>126</v>
      </c>
      <c r="S14" s="160">
        <v>131</v>
      </c>
      <c r="T14" s="160">
        <v>134.19999999999999</v>
      </c>
      <c r="U14" s="160">
        <v>139</v>
      </c>
      <c r="V14" s="160">
        <v>139.1</v>
      </c>
      <c r="W14" s="160">
        <v>141.1</v>
      </c>
      <c r="X14" s="160">
        <v>151.6</v>
      </c>
      <c r="Y14" s="160">
        <v>166.1</v>
      </c>
      <c r="Z14" s="160">
        <v>165.2</v>
      </c>
      <c r="AA14" s="160">
        <v>163.5</v>
      </c>
      <c r="AB14" s="160">
        <v>156.6</v>
      </c>
      <c r="AC14" s="160">
        <v>156.30000000000001</v>
      </c>
      <c r="AD14" s="160">
        <v>146.5</v>
      </c>
      <c r="AE14" s="160">
        <v>148.30000000000001</v>
      </c>
      <c r="AF14" s="160">
        <v>145.69999999999999</v>
      </c>
      <c r="AG14" s="160">
        <v>144</v>
      </c>
      <c r="AH14" s="160">
        <v>147.6</v>
      </c>
      <c r="AI14" s="160">
        <v>147.9</v>
      </c>
      <c r="AJ14" s="160">
        <v>146.4</v>
      </c>
      <c r="AK14" s="160">
        <v>146.69999999999999</v>
      </c>
      <c r="AL14" s="160">
        <v>145.19999999999999</v>
      </c>
      <c r="AM14" s="160">
        <v>142.69999999999999</v>
      </c>
      <c r="AN14" s="160">
        <v>137.30000000000001</v>
      </c>
      <c r="AO14" s="160">
        <v>139.6</v>
      </c>
      <c r="AP14" s="160">
        <v>147.80000000000001</v>
      </c>
      <c r="AQ14" s="160">
        <v>147.30000000000001</v>
      </c>
      <c r="AR14" s="160">
        <v>144.5</v>
      </c>
      <c r="AS14" s="160">
        <v>147.30000000000001</v>
      </c>
      <c r="AT14" s="160">
        <v>152.30000000000001</v>
      </c>
      <c r="AU14" s="160">
        <v>159.4</v>
      </c>
      <c r="AV14" s="160">
        <v>158.30000000000001</v>
      </c>
      <c r="AW14" s="160">
        <v>160.69999999999999</v>
      </c>
      <c r="AX14" s="160">
        <v>161.1</v>
      </c>
      <c r="AY14" s="160">
        <v>160.6</v>
      </c>
      <c r="AZ14" s="160">
        <v>158.69999999999999</v>
      </c>
      <c r="BA14" s="160">
        <v>160.80000000000001</v>
      </c>
      <c r="BB14" s="160">
        <v>159.1</v>
      </c>
      <c r="BC14" s="160">
        <v>163.19999999999999</v>
      </c>
      <c r="BD14" s="160">
        <v>165.6</v>
      </c>
      <c r="BE14" s="160">
        <v>168.1</v>
      </c>
      <c r="BF14" s="160">
        <v>179.9</v>
      </c>
      <c r="BG14" s="160">
        <v>187.2</v>
      </c>
      <c r="BH14" s="160">
        <v>189.2</v>
      </c>
      <c r="BI14" s="160">
        <v>193.7</v>
      </c>
      <c r="BJ14" s="160">
        <v>208</v>
      </c>
      <c r="BK14" s="160">
        <v>212.1</v>
      </c>
      <c r="BL14" s="160">
        <v>219.1</v>
      </c>
      <c r="BM14" s="160">
        <v>204.1</v>
      </c>
      <c r="BN14" s="160">
        <v>198.9</v>
      </c>
      <c r="BO14" s="160">
        <v>202.5</v>
      </c>
      <c r="BP14" s="160">
        <v>206.2</v>
      </c>
      <c r="BQ14" s="160">
        <v>206.8</v>
      </c>
      <c r="BR14" s="160">
        <v>205.8</v>
      </c>
      <c r="BS14" s="160">
        <v>201.7</v>
      </c>
      <c r="BT14" s="160">
        <v>196.5</v>
      </c>
      <c r="BU14" s="160">
        <v>194.1</v>
      </c>
      <c r="BV14" s="160">
        <v>187.2</v>
      </c>
      <c r="BW14" s="160">
        <v>187.2</v>
      </c>
      <c r="BX14" s="160">
        <v>189.9</v>
      </c>
      <c r="BY14" s="160">
        <v>193.4</v>
      </c>
      <c r="BZ14" s="160">
        <v>191</v>
      </c>
      <c r="CA14" s="160">
        <v>189.6</v>
      </c>
      <c r="CB14" s="160">
        <v>187.2</v>
      </c>
      <c r="CC14" s="160">
        <v>187.5</v>
      </c>
      <c r="CD14" s="160">
        <v>190.4</v>
      </c>
      <c r="CE14" s="160">
        <v>193.1</v>
      </c>
      <c r="CF14" s="160">
        <v>202.2</v>
      </c>
      <c r="CG14" s="160">
        <v>214</v>
      </c>
      <c r="CH14" s="160">
        <v>215.2</v>
      </c>
      <c r="CI14" s="160">
        <v>212.9</v>
      </c>
      <c r="CJ14" s="160">
        <v>210.8</v>
      </c>
      <c r="CK14" s="160">
        <v>208.6</v>
      </c>
      <c r="CL14" s="160">
        <v>210.3</v>
      </c>
      <c r="CM14" s="160">
        <v>211</v>
      </c>
      <c r="CN14" s="160">
        <v>218.6</v>
      </c>
      <c r="CO14" s="160">
        <v>226.1</v>
      </c>
      <c r="CP14" s="160">
        <v>244.8</v>
      </c>
      <c r="CQ14" s="160">
        <v>259.8</v>
      </c>
      <c r="CR14" s="160">
        <v>260.8</v>
      </c>
      <c r="CS14" s="160">
        <v>256.5</v>
      </c>
      <c r="CT14" s="160">
        <v>255.6</v>
      </c>
      <c r="CU14" s="160">
        <v>247.5</v>
      </c>
    </row>
    <row r="15" spans="1:99" x14ac:dyDescent="0.2">
      <c r="A15" s="157" t="s">
        <v>802</v>
      </c>
      <c r="B15" s="157" t="s">
        <v>803</v>
      </c>
      <c r="C15" s="158">
        <v>0.33489999999999998</v>
      </c>
      <c r="D15" s="160">
        <v>98.2</v>
      </c>
      <c r="E15" s="160">
        <v>97.7</v>
      </c>
      <c r="F15" s="160">
        <v>98</v>
      </c>
      <c r="G15" s="160">
        <v>98.4</v>
      </c>
      <c r="H15" s="160">
        <v>98.5</v>
      </c>
      <c r="I15" s="160">
        <v>102.1</v>
      </c>
      <c r="J15" s="160">
        <v>108.1</v>
      </c>
      <c r="K15" s="160">
        <v>110.5</v>
      </c>
      <c r="L15" s="160">
        <v>112.9</v>
      </c>
      <c r="M15" s="160">
        <v>114</v>
      </c>
      <c r="N15" s="160">
        <v>117.4</v>
      </c>
      <c r="O15" s="160">
        <v>125.6</v>
      </c>
      <c r="P15" s="160">
        <v>126.5</v>
      </c>
      <c r="Q15" s="160">
        <v>125.2</v>
      </c>
      <c r="R15" s="160">
        <v>128.1</v>
      </c>
      <c r="S15" s="160">
        <v>127.6</v>
      </c>
      <c r="T15" s="160">
        <v>130.80000000000001</v>
      </c>
      <c r="U15" s="160">
        <v>138</v>
      </c>
      <c r="V15" s="160">
        <v>141.1</v>
      </c>
      <c r="W15" s="160">
        <v>144.5</v>
      </c>
      <c r="X15" s="160">
        <v>158.19999999999999</v>
      </c>
      <c r="Y15" s="160">
        <v>180.7</v>
      </c>
      <c r="Z15" s="160">
        <v>183.4</v>
      </c>
      <c r="AA15" s="160">
        <v>182</v>
      </c>
      <c r="AB15" s="160">
        <v>171.5</v>
      </c>
      <c r="AC15" s="160">
        <v>166.5</v>
      </c>
      <c r="AD15" s="160">
        <v>149.5</v>
      </c>
      <c r="AE15" s="160">
        <v>150.30000000000001</v>
      </c>
      <c r="AF15" s="160">
        <v>147</v>
      </c>
      <c r="AG15" s="160">
        <v>146.19999999999999</v>
      </c>
      <c r="AH15" s="160">
        <v>150.4</v>
      </c>
      <c r="AI15" s="160">
        <v>150.1</v>
      </c>
      <c r="AJ15" s="160">
        <v>149.4</v>
      </c>
      <c r="AK15" s="160">
        <v>150.69999999999999</v>
      </c>
      <c r="AL15" s="160">
        <v>151.19999999999999</v>
      </c>
      <c r="AM15" s="160">
        <v>148.1</v>
      </c>
      <c r="AN15" s="160">
        <v>142.30000000000001</v>
      </c>
      <c r="AO15" s="160">
        <v>146.69999999999999</v>
      </c>
      <c r="AP15" s="160">
        <v>155.4</v>
      </c>
      <c r="AQ15" s="160">
        <v>153.30000000000001</v>
      </c>
      <c r="AR15" s="160">
        <v>150.1</v>
      </c>
      <c r="AS15" s="160">
        <v>152.5</v>
      </c>
      <c r="AT15" s="160">
        <v>154.6</v>
      </c>
      <c r="AU15" s="160">
        <v>159.6</v>
      </c>
      <c r="AV15" s="160">
        <v>155.19999999999999</v>
      </c>
      <c r="AW15" s="160">
        <v>157.4</v>
      </c>
      <c r="AX15" s="160">
        <v>157.30000000000001</v>
      </c>
      <c r="AY15" s="160">
        <v>155.4</v>
      </c>
      <c r="AZ15" s="160">
        <v>150.30000000000001</v>
      </c>
      <c r="BA15" s="160">
        <v>151.1</v>
      </c>
      <c r="BB15" s="160">
        <v>148.69999999999999</v>
      </c>
      <c r="BC15" s="160">
        <v>150.6</v>
      </c>
      <c r="BD15" s="160">
        <v>151</v>
      </c>
      <c r="BE15" s="160">
        <v>147.9</v>
      </c>
      <c r="BF15" s="160">
        <v>154.19999999999999</v>
      </c>
      <c r="BG15" s="160">
        <v>155.9</v>
      </c>
      <c r="BH15" s="160">
        <v>152.6</v>
      </c>
      <c r="BI15" s="160">
        <v>152.30000000000001</v>
      </c>
      <c r="BJ15" s="160">
        <v>159.19999999999999</v>
      </c>
      <c r="BK15" s="160">
        <v>156.4</v>
      </c>
      <c r="BL15" s="160">
        <v>155.1</v>
      </c>
      <c r="BM15" s="160">
        <v>146.4</v>
      </c>
      <c r="BN15" s="160">
        <v>144.30000000000001</v>
      </c>
      <c r="BO15" s="160">
        <v>143.9</v>
      </c>
      <c r="BP15" s="160">
        <v>144.1</v>
      </c>
      <c r="BQ15" s="160">
        <v>143.19999999999999</v>
      </c>
      <c r="BR15" s="160">
        <v>145.19999999999999</v>
      </c>
      <c r="BS15" s="160">
        <v>149.19999999999999</v>
      </c>
      <c r="BT15" s="160">
        <v>146.6</v>
      </c>
      <c r="BU15" s="160">
        <v>149.5</v>
      </c>
      <c r="BV15" s="160">
        <v>151.80000000000001</v>
      </c>
      <c r="BW15" s="160">
        <v>154.9</v>
      </c>
      <c r="BX15" s="160">
        <v>155.4</v>
      </c>
      <c r="BY15" s="160">
        <v>159.19999999999999</v>
      </c>
      <c r="BZ15" s="160">
        <v>156.6</v>
      </c>
      <c r="CA15" s="160">
        <v>152.5</v>
      </c>
      <c r="CB15" s="160">
        <v>151.9</v>
      </c>
      <c r="CC15" s="160">
        <v>157.19999999999999</v>
      </c>
      <c r="CD15" s="160">
        <v>169.1</v>
      </c>
      <c r="CE15" s="160">
        <v>178.8</v>
      </c>
      <c r="CF15" s="160">
        <v>193.8</v>
      </c>
      <c r="CG15" s="160">
        <v>215.4</v>
      </c>
      <c r="CH15" s="160">
        <v>224.1</v>
      </c>
      <c r="CI15" s="160">
        <v>222.5</v>
      </c>
      <c r="CJ15" s="160">
        <v>219.7</v>
      </c>
      <c r="CK15" s="160">
        <v>217.8</v>
      </c>
      <c r="CL15" s="160">
        <v>222.5</v>
      </c>
      <c r="CM15" s="160">
        <v>224.7</v>
      </c>
      <c r="CN15" s="160">
        <v>237.5</v>
      </c>
      <c r="CO15" s="160">
        <v>251</v>
      </c>
      <c r="CP15" s="160">
        <v>277.60000000000002</v>
      </c>
      <c r="CQ15" s="160">
        <v>294</v>
      </c>
      <c r="CR15" s="160">
        <v>293.39999999999998</v>
      </c>
      <c r="CS15" s="160">
        <v>288.60000000000002</v>
      </c>
      <c r="CT15" s="160">
        <v>290.3</v>
      </c>
      <c r="CU15" s="160">
        <v>276.7</v>
      </c>
    </row>
    <row r="16" spans="1:99" x14ac:dyDescent="0.2">
      <c r="A16" s="157" t="s">
        <v>805</v>
      </c>
      <c r="B16" s="157" t="s">
        <v>806</v>
      </c>
      <c r="C16" s="158">
        <v>0.13739999999999999</v>
      </c>
      <c r="D16" s="160">
        <v>93.1</v>
      </c>
      <c r="E16" s="160">
        <v>89</v>
      </c>
      <c r="F16" s="160">
        <v>88.5</v>
      </c>
      <c r="G16" s="160">
        <v>90.9</v>
      </c>
      <c r="H16" s="160">
        <v>93.4</v>
      </c>
      <c r="I16" s="160">
        <v>95</v>
      </c>
      <c r="J16" s="160">
        <v>101</v>
      </c>
      <c r="K16" s="160">
        <v>101.9</v>
      </c>
      <c r="L16" s="160">
        <v>102</v>
      </c>
      <c r="M16" s="160">
        <v>102.3</v>
      </c>
      <c r="N16" s="160">
        <v>102.8</v>
      </c>
      <c r="O16" s="160">
        <v>98.5</v>
      </c>
      <c r="P16" s="160">
        <v>98.6</v>
      </c>
      <c r="Q16" s="160">
        <v>93.7</v>
      </c>
      <c r="R16" s="160">
        <v>96.5</v>
      </c>
      <c r="S16" s="160">
        <v>101.1</v>
      </c>
      <c r="T16" s="160">
        <v>101.4</v>
      </c>
      <c r="U16" s="160">
        <v>103.2</v>
      </c>
      <c r="V16" s="160">
        <v>100.7</v>
      </c>
      <c r="W16" s="160">
        <v>102.8</v>
      </c>
      <c r="X16" s="160">
        <v>111</v>
      </c>
      <c r="Y16" s="160">
        <v>113.2</v>
      </c>
      <c r="Z16" s="160">
        <v>110.3</v>
      </c>
      <c r="AA16" s="160">
        <v>110.6</v>
      </c>
      <c r="AB16" s="160">
        <v>112</v>
      </c>
      <c r="AC16" s="160">
        <v>118</v>
      </c>
      <c r="AD16" s="160">
        <v>115.4</v>
      </c>
      <c r="AE16" s="160">
        <v>118</v>
      </c>
      <c r="AF16" s="160">
        <v>117.9</v>
      </c>
      <c r="AG16" s="160">
        <v>117.9</v>
      </c>
      <c r="AH16" s="160">
        <v>121.7</v>
      </c>
      <c r="AI16" s="160">
        <v>126.3</v>
      </c>
      <c r="AJ16" s="160">
        <v>126.2</v>
      </c>
      <c r="AK16" s="160">
        <v>127.4</v>
      </c>
      <c r="AL16" s="160">
        <v>131.19999999999999</v>
      </c>
      <c r="AM16" s="160">
        <v>131.4</v>
      </c>
      <c r="AN16" s="160">
        <v>130.19999999999999</v>
      </c>
      <c r="AO16" s="160">
        <v>128.6</v>
      </c>
      <c r="AP16" s="160">
        <v>136.19999999999999</v>
      </c>
      <c r="AQ16" s="160">
        <v>133.5</v>
      </c>
      <c r="AR16" s="160">
        <v>129.69999999999999</v>
      </c>
      <c r="AS16" s="160">
        <v>131.80000000000001</v>
      </c>
      <c r="AT16" s="160">
        <v>138.30000000000001</v>
      </c>
      <c r="AU16" s="160">
        <v>146.30000000000001</v>
      </c>
      <c r="AV16" s="160">
        <v>147.1</v>
      </c>
      <c r="AW16" s="160">
        <v>148.9</v>
      </c>
      <c r="AX16" s="160">
        <v>148.4</v>
      </c>
      <c r="AY16" s="160">
        <v>148.4</v>
      </c>
      <c r="AZ16" s="160">
        <v>148.69999999999999</v>
      </c>
      <c r="BA16" s="160">
        <v>153.80000000000001</v>
      </c>
      <c r="BB16" s="160">
        <v>156.4</v>
      </c>
      <c r="BC16" s="160">
        <v>164.9</v>
      </c>
      <c r="BD16" s="160">
        <v>170.1</v>
      </c>
      <c r="BE16" s="160">
        <v>181.1</v>
      </c>
      <c r="BF16" s="160">
        <v>206.8</v>
      </c>
      <c r="BG16" s="160">
        <v>220.3</v>
      </c>
      <c r="BH16" s="160">
        <v>221.3</v>
      </c>
      <c r="BI16" s="160">
        <v>224.7</v>
      </c>
      <c r="BJ16" s="160">
        <v>237.2</v>
      </c>
      <c r="BK16" s="160">
        <v>236.2</v>
      </c>
      <c r="BL16" s="160">
        <v>262.7</v>
      </c>
      <c r="BM16" s="160">
        <v>231</v>
      </c>
      <c r="BN16" s="160">
        <v>220.1</v>
      </c>
      <c r="BO16" s="160">
        <v>224.3</v>
      </c>
      <c r="BP16" s="160">
        <v>228.6</v>
      </c>
      <c r="BQ16" s="160">
        <v>225.6</v>
      </c>
      <c r="BR16" s="160">
        <v>222.8</v>
      </c>
      <c r="BS16" s="160">
        <v>199.4</v>
      </c>
      <c r="BT16" s="160">
        <v>203.2</v>
      </c>
      <c r="BU16" s="160">
        <v>196.9</v>
      </c>
      <c r="BV16" s="160">
        <v>185.6</v>
      </c>
      <c r="BW16" s="160">
        <v>181.7</v>
      </c>
      <c r="BX16" s="160">
        <v>190.4</v>
      </c>
      <c r="BY16" s="160">
        <v>202.8</v>
      </c>
      <c r="BZ16" s="160">
        <v>199.4</v>
      </c>
      <c r="CA16" s="160">
        <v>197.9</v>
      </c>
      <c r="CB16" s="160">
        <v>191.4</v>
      </c>
      <c r="CC16" s="160">
        <v>183.8</v>
      </c>
      <c r="CD16" s="160">
        <v>180.5</v>
      </c>
      <c r="CE16" s="160">
        <v>176.4</v>
      </c>
      <c r="CF16" s="160">
        <v>183</v>
      </c>
      <c r="CG16" s="160">
        <v>184.9</v>
      </c>
      <c r="CH16" s="160">
        <v>181.5</v>
      </c>
      <c r="CI16" s="160">
        <v>181.4</v>
      </c>
      <c r="CJ16" s="160">
        <v>182.8</v>
      </c>
      <c r="CK16" s="160">
        <v>178.3</v>
      </c>
      <c r="CL16" s="160">
        <v>176.5</v>
      </c>
      <c r="CM16" s="160">
        <v>175.5</v>
      </c>
      <c r="CN16" s="160">
        <v>181.5</v>
      </c>
      <c r="CO16" s="160">
        <v>185.7</v>
      </c>
      <c r="CP16" s="160">
        <v>198.8</v>
      </c>
      <c r="CQ16" s="160">
        <v>215.5</v>
      </c>
      <c r="CR16" s="160">
        <v>216.8</v>
      </c>
      <c r="CS16" s="160">
        <v>210.6</v>
      </c>
      <c r="CT16" s="160">
        <v>206.6</v>
      </c>
      <c r="CU16" s="160">
        <v>198.7</v>
      </c>
    </row>
    <row r="17" spans="1:99" x14ac:dyDescent="0.2">
      <c r="A17" s="157" t="s">
        <v>808</v>
      </c>
      <c r="B17" s="157" t="s">
        <v>809</v>
      </c>
      <c r="C17" s="158">
        <v>8.4290000000000004E-2</v>
      </c>
      <c r="D17" s="160">
        <v>100.5</v>
      </c>
      <c r="E17" s="160">
        <v>99.7</v>
      </c>
      <c r="F17" s="160">
        <v>102.5</v>
      </c>
      <c r="G17" s="160">
        <v>108.1</v>
      </c>
      <c r="H17" s="160">
        <v>109.7</v>
      </c>
      <c r="I17" s="160">
        <v>111.5</v>
      </c>
      <c r="J17" s="160">
        <v>115.6</v>
      </c>
      <c r="K17" s="160">
        <v>116.2</v>
      </c>
      <c r="L17" s="160">
        <v>116.3</v>
      </c>
      <c r="M17" s="160">
        <v>117.3</v>
      </c>
      <c r="N17" s="160">
        <v>124.5</v>
      </c>
      <c r="O17" s="160">
        <v>125.3</v>
      </c>
      <c r="P17" s="160">
        <v>131.4</v>
      </c>
      <c r="Q17" s="160">
        <v>139.9</v>
      </c>
      <c r="R17" s="160">
        <v>144.1</v>
      </c>
      <c r="S17" s="160">
        <v>154</v>
      </c>
      <c r="T17" s="160">
        <v>158.19999999999999</v>
      </c>
      <c r="U17" s="160">
        <v>159.80000000000001</v>
      </c>
      <c r="V17" s="160">
        <v>155.5</v>
      </c>
      <c r="W17" s="160">
        <v>152.80000000000001</v>
      </c>
      <c r="X17" s="160">
        <v>159.1</v>
      </c>
      <c r="Y17" s="160">
        <v>168.1</v>
      </c>
      <c r="Z17" s="160">
        <v>165.1</v>
      </c>
      <c r="AA17" s="160">
        <v>164.9</v>
      </c>
      <c r="AB17" s="160">
        <v>160.80000000000001</v>
      </c>
      <c r="AC17" s="160">
        <v>163.80000000000001</v>
      </c>
      <c r="AD17" s="160">
        <v>161.5</v>
      </c>
      <c r="AE17" s="160">
        <v>162.6</v>
      </c>
      <c r="AF17" s="160">
        <v>157.80000000000001</v>
      </c>
      <c r="AG17" s="160">
        <v>147.30000000000001</v>
      </c>
      <c r="AH17" s="160">
        <v>149.19999999999999</v>
      </c>
      <c r="AI17" s="160">
        <v>145.6</v>
      </c>
      <c r="AJ17" s="160">
        <v>142.30000000000001</v>
      </c>
      <c r="AK17" s="160">
        <v>138.1</v>
      </c>
      <c r="AL17" s="160">
        <v>133.9</v>
      </c>
      <c r="AM17" s="160">
        <v>130.30000000000001</v>
      </c>
      <c r="AN17" s="160">
        <v>125.4</v>
      </c>
      <c r="AO17" s="160">
        <v>129.6</v>
      </c>
      <c r="AP17" s="160">
        <v>132.1</v>
      </c>
      <c r="AQ17" s="160">
        <v>132.4</v>
      </c>
      <c r="AR17" s="160">
        <v>130.69999999999999</v>
      </c>
      <c r="AS17" s="160">
        <v>133.4</v>
      </c>
      <c r="AT17" s="160">
        <v>141.4</v>
      </c>
      <c r="AU17" s="160">
        <v>154.9</v>
      </c>
      <c r="AV17" s="160">
        <v>159.30000000000001</v>
      </c>
      <c r="AW17" s="160">
        <v>160.5</v>
      </c>
      <c r="AX17" s="160">
        <v>161.1</v>
      </c>
      <c r="AY17" s="160">
        <v>157.19999999999999</v>
      </c>
      <c r="AZ17" s="160">
        <v>157.69999999999999</v>
      </c>
      <c r="BA17" s="160">
        <v>158.69999999999999</v>
      </c>
      <c r="BB17" s="160">
        <v>157.69999999999999</v>
      </c>
      <c r="BC17" s="160">
        <v>161.5</v>
      </c>
      <c r="BD17" s="160">
        <v>167.6</v>
      </c>
      <c r="BE17" s="160">
        <v>177.2</v>
      </c>
      <c r="BF17" s="160">
        <v>189.8</v>
      </c>
      <c r="BG17" s="160">
        <v>198.1</v>
      </c>
      <c r="BH17" s="160">
        <v>222.7</v>
      </c>
      <c r="BI17" s="160">
        <v>237</v>
      </c>
      <c r="BJ17" s="160">
        <v>267.2</v>
      </c>
      <c r="BK17" s="160">
        <v>292.5</v>
      </c>
      <c r="BL17" s="160">
        <v>301.89999999999998</v>
      </c>
      <c r="BM17" s="160">
        <v>290.60000000000002</v>
      </c>
      <c r="BN17" s="160">
        <v>299.5</v>
      </c>
      <c r="BO17" s="160">
        <v>316</v>
      </c>
      <c r="BP17" s="160">
        <v>322.89999999999998</v>
      </c>
      <c r="BQ17" s="160">
        <v>327.2</v>
      </c>
      <c r="BR17" s="160">
        <v>309.5</v>
      </c>
      <c r="BS17" s="160">
        <v>305</v>
      </c>
      <c r="BT17" s="160">
        <v>270.7</v>
      </c>
      <c r="BU17" s="160">
        <v>257.39999999999998</v>
      </c>
      <c r="BV17" s="160">
        <v>243.5</v>
      </c>
      <c r="BW17" s="160">
        <v>248.7</v>
      </c>
      <c r="BX17" s="160">
        <v>258.60000000000002</v>
      </c>
      <c r="BY17" s="160">
        <v>255.4</v>
      </c>
      <c r="BZ17" s="160">
        <v>250.4</v>
      </c>
      <c r="CA17" s="160">
        <v>254.6</v>
      </c>
      <c r="CB17" s="160">
        <v>251.2</v>
      </c>
      <c r="CC17" s="160">
        <v>248.2</v>
      </c>
      <c r="CD17" s="160">
        <v>248.5</v>
      </c>
      <c r="CE17" s="160">
        <v>248.3</v>
      </c>
      <c r="CF17" s="160">
        <v>249.1</v>
      </c>
      <c r="CG17" s="160">
        <v>251.8</v>
      </c>
      <c r="CH17" s="160">
        <v>239.3</v>
      </c>
      <c r="CI17" s="160">
        <v>240.5</v>
      </c>
      <c r="CJ17" s="160">
        <v>230.3</v>
      </c>
      <c r="CK17" s="160">
        <v>234.2</v>
      </c>
      <c r="CL17" s="160">
        <v>237.1</v>
      </c>
      <c r="CM17" s="160">
        <v>236.6</v>
      </c>
      <c r="CN17" s="160">
        <v>235.5</v>
      </c>
      <c r="CO17" s="160">
        <v>234.1</v>
      </c>
      <c r="CP17" s="160">
        <v>248.3</v>
      </c>
      <c r="CQ17" s="160">
        <v>261.60000000000002</v>
      </c>
      <c r="CR17" s="160">
        <v>262.3</v>
      </c>
      <c r="CS17" s="160">
        <v>266.89999999999998</v>
      </c>
      <c r="CT17" s="160">
        <v>267.39999999999998</v>
      </c>
      <c r="CU17" s="160">
        <v>272</v>
      </c>
    </row>
    <row r="18" spans="1:99" x14ac:dyDescent="0.2">
      <c r="A18" s="157" t="s">
        <v>811</v>
      </c>
      <c r="B18" s="157" t="s">
        <v>812</v>
      </c>
      <c r="C18" s="158">
        <v>5.7639999999999997E-2</v>
      </c>
      <c r="D18" s="160">
        <v>101.1</v>
      </c>
      <c r="E18" s="160">
        <v>98.5</v>
      </c>
      <c r="F18" s="160">
        <v>95.5</v>
      </c>
      <c r="G18" s="160">
        <v>95.7</v>
      </c>
      <c r="H18" s="160">
        <v>92.8</v>
      </c>
      <c r="I18" s="160">
        <v>96.3</v>
      </c>
      <c r="J18" s="160">
        <v>100.1</v>
      </c>
      <c r="K18" s="160">
        <v>101.3</v>
      </c>
      <c r="L18" s="160">
        <v>102</v>
      </c>
      <c r="M18" s="160">
        <v>102.3</v>
      </c>
      <c r="N18" s="160">
        <v>104</v>
      </c>
      <c r="O18" s="160">
        <v>101.3</v>
      </c>
      <c r="P18" s="160">
        <v>112.7</v>
      </c>
      <c r="Q18" s="160">
        <v>111.5</v>
      </c>
      <c r="R18" s="160">
        <v>110.1</v>
      </c>
      <c r="S18" s="160">
        <v>115.9</v>
      </c>
      <c r="T18" s="160">
        <v>117.1</v>
      </c>
      <c r="U18" s="160">
        <v>116.2</v>
      </c>
      <c r="V18" s="160">
        <v>113.3</v>
      </c>
      <c r="W18" s="160">
        <v>112.8</v>
      </c>
      <c r="X18" s="160">
        <v>113.4</v>
      </c>
      <c r="Y18" s="160">
        <v>113.7</v>
      </c>
      <c r="Z18" s="160">
        <v>111.8</v>
      </c>
      <c r="AA18" s="160">
        <v>111.6</v>
      </c>
      <c r="AB18" s="160">
        <v>115.5</v>
      </c>
      <c r="AC18" s="160">
        <v>116.4</v>
      </c>
      <c r="AD18" s="160">
        <v>121.9</v>
      </c>
      <c r="AE18" s="160">
        <v>132.9</v>
      </c>
      <c r="AF18" s="160">
        <v>137.5</v>
      </c>
      <c r="AG18" s="160">
        <v>141.69999999999999</v>
      </c>
      <c r="AH18" s="160">
        <v>148.30000000000001</v>
      </c>
      <c r="AI18" s="160">
        <v>149.9</v>
      </c>
      <c r="AJ18" s="160">
        <v>149.1</v>
      </c>
      <c r="AK18" s="160">
        <v>149.80000000000001</v>
      </c>
      <c r="AL18" s="160">
        <v>148.69999999999999</v>
      </c>
      <c r="AM18" s="160">
        <v>149.9</v>
      </c>
      <c r="AN18" s="160">
        <v>142.19999999999999</v>
      </c>
      <c r="AO18" s="160">
        <v>142.1</v>
      </c>
      <c r="AP18" s="160">
        <v>156.1</v>
      </c>
      <c r="AQ18" s="160">
        <v>164.8</v>
      </c>
      <c r="AR18" s="160">
        <v>165.7</v>
      </c>
      <c r="AS18" s="160">
        <v>174.3</v>
      </c>
      <c r="AT18" s="160">
        <v>183.6</v>
      </c>
      <c r="AU18" s="160">
        <v>192.7</v>
      </c>
      <c r="AV18" s="160">
        <v>193</v>
      </c>
      <c r="AW18" s="160">
        <v>203.1</v>
      </c>
      <c r="AX18" s="160">
        <v>208.2</v>
      </c>
      <c r="AY18" s="160">
        <v>217.3</v>
      </c>
      <c r="AZ18" s="160">
        <v>219.9</v>
      </c>
      <c r="BA18" s="160">
        <v>223.4</v>
      </c>
      <c r="BB18" s="160">
        <v>207.9</v>
      </c>
      <c r="BC18" s="160">
        <v>207.6</v>
      </c>
      <c r="BD18" s="160">
        <v>211.5</v>
      </c>
      <c r="BE18" s="160">
        <v>214.1</v>
      </c>
      <c r="BF18" s="160">
        <v>221.3</v>
      </c>
      <c r="BG18" s="160">
        <v>230.9</v>
      </c>
      <c r="BH18" s="160">
        <v>229.5</v>
      </c>
      <c r="BI18" s="160">
        <v>226.3</v>
      </c>
      <c r="BJ18" s="160">
        <v>236.6</v>
      </c>
      <c r="BK18" s="160">
        <v>250.7</v>
      </c>
      <c r="BL18" s="160">
        <v>252</v>
      </c>
      <c r="BM18" s="160">
        <v>239</v>
      </c>
      <c r="BN18" s="160">
        <v>218.4</v>
      </c>
      <c r="BO18" s="160">
        <v>219.9</v>
      </c>
      <c r="BP18" s="160">
        <v>219.3</v>
      </c>
      <c r="BQ18" s="160">
        <v>213.1</v>
      </c>
      <c r="BR18" s="160">
        <v>208.4</v>
      </c>
      <c r="BS18" s="160">
        <v>195</v>
      </c>
      <c r="BT18" s="160">
        <v>190.8</v>
      </c>
      <c r="BU18" s="160">
        <v>191.4</v>
      </c>
      <c r="BV18" s="160">
        <v>184.5</v>
      </c>
      <c r="BW18" s="160">
        <v>177.3</v>
      </c>
      <c r="BX18" s="160">
        <v>178.2</v>
      </c>
      <c r="BY18" s="160">
        <v>179.2</v>
      </c>
      <c r="BZ18" s="160">
        <v>176.3</v>
      </c>
      <c r="CA18" s="160">
        <v>170.8</v>
      </c>
      <c r="CB18" s="160">
        <v>162.9</v>
      </c>
      <c r="CC18" s="160">
        <v>157.69999999999999</v>
      </c>
      <c r="CD18" s="160">
        <v>156.19999999999999</v>
      </c>
      <c r="CE18" s="160">
        <v>157</v>
      </c>
      <c r="CF18" s="160">
        <v>160.9</v>
      </c>
      <c r="CG18" s="160">
        <v>164.1</v>
      </c>
      <c r="CH18" s="160">
        <v>161.30000000000001</v>
      </c>
      <c r="CI18" s="160">
        <v>164</v>
      </c>
      <c r="CJ18" s="160">
        <v>168.1</v>
      </c>
      <c r="CK18" s="160">
        <v>165.4</v>
      </c>
      <c r="CL18" s="160">
        <v>164.9</v>
      </c>
      <c r="CM18" s="160">
        <v>170</v>
      </c>
      <c r="CN18" s="160">
        <v>180.1</v>
      </c>
      <c r="CO18" s="160">
        <v>185.3</v>
      </c>
      <c r="CP18" s="160">
        <v>192.8</v>
      </c>
      <c r="CQ18" s="160">
        <v>199.8</v>
      </c>
      <c r="CR18" s="160">
        <v>202.3</v>
      </c>
      <c r="CS18" s="160">
        <v>202.9</v>
      </c>
      <c r="CT18" s="160">
        <v>203.2</v>
      </c>
      <c r="CU18" s="160">
        <v>196.3</v>
      </c>
    </row>
    <row r="19" spans="1:99" x14ac:dyDescent="0.2">
      <c r="A19" s="157" t="s">
        <v>814</v>
      </c>
      <c r="B19" s="157" t="s">
        <v>815</v>
      </c>
      <c r="C19" s="158">
        <v>0.10238999999999999</v>
      </c>
      <c r="D19" s="160">
        <v>102.3</v>
      </c>
      <c r="E19" s="160">
        <v>103</v>
      </c>
      <c r="F19" s="160">
        <v>102</v>
      </c>
      <c r="G19" s="160">
        <v>105.1</v>
      </c>
      <c r="H19" s="160">
        <v>110.4</v>
      </c>
      <c r="I19" s="160">
        <v>114.3</v>
      </c>
      <c r="J19" s="160">
        <v>117.1</v>
      </c>
      <c r="K19" s="160">
        <v>119.6</v>
      </c>
      <c r="L19" s="160">
        <v>122.3</v>
      </c>
      <c r="M19" s="160">
        <v>129.1</v>
      </c>
      <c r="N19" s="160">
        <v>149.69999999999999</v>
      </c>
      <c r="O19" s="160">
        <v>154.5</v>
      </c>
      <c r="P19" s="160">
        <v>148</v>
      </c>
      <c r="Q19" s="160">
        <v>150.6</v>
      </c>
      <c r="R19" s="160">
        <v>152.30000000000001</v>
      </c>
      <c r="S19" s="160">
        <v>171.8</v>
      </c>
      <c r="T19" s="160">
        <v>179.2</v>
      </c>
      <c r="U19" s="160">
        <v>186.1</v>
      </c>
      <c r="V19" s="160">
        <v>184.9</v>
      </c>
      <c r="W19" s="160">
        <v>187.9</v>
      </c>
      <c r="X19" s="160">
        <v>200</v>
      </c>
      <c r="Y19" s="160">
        <v>217.3</v>
      </c>
      <c r="Z19" s="160">
        <v>209.3</v>
      </c>
      <c r="AA19" s="160">
        <v>201.7</v>
      </c>
      <c r="AB19" s="160">
        <v>187.5</v>
      </c>
      <c r="AC19" s="160">
        <v>190.5</v>
      </c>
      <c r="AD19" s="160">
        <v>179.8</v>
      </c>
      <c r="AE19" s="160">
        <v>179.2</v>
      </c>
      <c r="AF19" s="160">
        <v>173.8</v>
      </c>
      <c r="AG19" s="160">
        <v>170.6</v>
      </c>
      <c r="AH19" s="160">
        <v>171.8</v>
      </c>
      <c r="AI19" s="160">
        <v>170.5</v>
      </c>
      <c r="AJ19" s="160">
        <v>166</v>
      </c>
      <c r="AK19" s="160">
        <v>165.1</v>
      </c>
      <c r="AL19" s="160">
        <v>151.4</v>
      </c>
      <c r="AM19" s="160">
        <v>146.4</v>
      </c>
      <c r="AN19" s="160">
        <v>137.9</v>
      </c>
      <c r="AO19" s="160">
        <v>137.6</v>
      </c>
      <c r="AP19" s="160">
        <v>146.9</v>
      </c>
      <c r="AQ19" s="160">
        <v>148.5</v>
      </c>
      <c r="AR19" s="160">
        <v>145.4</v>
      </c>
      <c r="AS19" s="160">
        <v>147.30000000000001</v>
      </c>
      <c r="AT19" s="160">
        <v>154.30000000000001</v>
      </c>
      <c r="AU19" s="160">
        <v>161.30000000000001</v>
      </c>
      <c r="AV19" s="160">
        <v>163.4</v>
      </c>
      <c r="AW19" s="160">
        <v>164</v>
      </c>
      <c r="AX19" s="160">
        <v>163.69999999999999</v>
      </c>
      <c r="AY19" s="160">
        <v>164.7</v>
      </c>
      <c r="AZ19" s="160">
        <v>165.8</v>
      </c>
      <c r="BA19" s="160">
        <v>168.6</v>
      </c>
      <c r="BB19" s="160">
        <v>170.4</v>
      </c>
      <c r="BC19" s="160">
        <v>178.7</v>
      </c>
      <c r="BD19" s="160">
        <v>180</v>
      </c>
      <c r="BE19" s="160">
        <v>183.2</v>
      </c>
      <c r="BF19" s="160">
        <v>196.4</v>
      </c>
      <c r="BG19" s="160">
        <v>211.9</v>
      </c>
      <c r="BH19" s="160">
        <v>215.4</v>
      </c>
      <c r="BI19" s="160">
        <v>233.7</v>
      </c>
      <c r="BJ19" s="160">
        <v>263.5</v>
      </c>
      <c r="BK19" s="160">
        <v>273.89999999999998</v>
      </c>
      <c r="BL19" s="160">
        <v>283.10000000000002</v>
      </c>
      <c r="BM19" s="160">
        <v>266.10000000000002</v>
      </c>
      <c r="BN19" s="160">
        <v>255.3</v>
      </c>
      <c r="BO19" s="160">
        <v>261.60000000000002</v>
      </c>
      <c r="BP19" s="160">
        <v>275.7</v>
      </c>
      <c r="BQ19" s="160">
        <v>287.2</v>
      </c>
      <c r="BR19" s="160">
        <v>294.2</v>
      </c>
      <c r="BS19" s="160">
        <v>294.89999999999998</v>
      </c>
      <c r="BT19" s="160">
        <v>292.60000000000002</v>
      </c>
      <c r="BU19" s="160">
        <v>285.5</v>
      </c>
      <c r="BV19" s="160">
        <v>260.2</v>
      </c>
      <c r="BW19" s="160">
        <v>255.5</v>
      </c>
      <c r="BX19" s="160">
        <v>252.1</v>
      </c>
      <c r="BY19" s="160">
        <v>250.1</v>
      </c>
      <c r="BZ19" s="160">
        <v>251.4</v>
      </c>
      <c r="CA19" s="160">
        <v>256.8</v>
      </c>
      <c r="CB19" s="160">
        <v>257.89999999999998</v>
      </c>
      <c r="CC19" s="160">
        <v>258.3</v>
      </c>
      <c r="CD19" s="160">
        <v>244.5</v>
      </c>
      <c r="CE19" s="160">
        <v>237</v>
      </c>
      <c r="CF19" s="160">
        <v>240.1</v>
      </c>
      <c r="CG19" s="160">
        <v>245.7</v>
      </c>
      <c r="CH19" s="160">
        <v>242</v>
      </c>
      <c r="CI19" s="160">
        <v>228.4</v>
      </c>
      <c r="CJ19" s="160">
        <v>227.4</v>
      </c>
      <c r="CK19" s="160">
        <v>222.8</v>
      </c>
      <c r="CL19" s="160">
        <v>219.1</v>
      </c>
      <c r="CM19" s="160">
        <v>215.6</v>
      </c>
      <c r="CN19" s="160">
        <v>214.7</v>
      </c>
      <c r="CO19" s="160">
        <v>215.6</v>
      </c>
      <c r="CP19" s="160">
        <v>225.7</v>
      </c>
      <c r="CQ19" s="160">
        <v>239.9</v>
      </c>
      <c r="CR19" s="160">
        <v>244.3</v>
      </c>
      <c r="CS19" s="160">
        <v>234.6</v>
      </c>
      <c r="CT19" s="160">
        <v>227.8</v>
      </c>
      <c r="CU19" s="160">
        <v>226.1</v>
      </c>
    </row>
    <row r="20" spans="1:99" x14ac:dyDescent="0.2">
      <c r="A20" s="157" t="s">
        <v>823</v>
      </c>
      <c r="B20" s="157" t="s">
        <v>824</v>
      </c>
      <c r="C20" s="158">
        <v>3.8426999999999998</v>
      </c>
      <c r="D20" s="160">
        <v>90.5</v>
      </c>
      <c r="E20" s="160">
        <v>91.6</v>
      </c>
      <c r="F20" s="160">
        <v>92.7</v>
      </c>
      <c r="G20" s="160">
        <v>101.7</v>
      </c>
      <c r="H20" s="160">
        <v>99.9</v>
      </c>
      <c r="I20" s="160">
        <v>103.1</v>
      </c>
      <c r="J20" s="160">
        <v>113.8</v>
      </c>
      <c r="K20" s="160">
        <v>113</v>
      </c>
      <c r="L20" s="160">
        <v>116.2</v>
      </c>
      <c r="M20" s="160">
        <v>122.2</v>
      </c>
      <c r="N20" s="160">
        <v>123.3</v>
      </c>
      <c r="O20" s="160">
        <v>105.3</v>
      </c>
      <c r="P20" s="160">
        <v>102.3</v>
      </c>
      <c r="Q20" s="160">
        <v>98.9</v>
      </c>
      <c r="R20" s="160">
        <v>96.3</v>
      </c>
      <c r="S20" s="160">
        <v>98.5</v>
      </c>
      <c r="T20" s="160">
        <v>99.5</v>
      </c>
      <c r="U20" s="160">
        <v>106.4</v>
      </c>
      <c r="V20" s="160">
        <v>107.8</v>
      </c>
      <c r="W20" s="160">
        <v>115.2</v>
      </c>
      <c r="X20" s="160">
        <v>120.5</v>
      </c>
      <c r="Y20" s="160">
        <v>123.4</v>
      </c>
      <c r="Z20" s="160">
        <v>119.7</v>
      </c>
      <c r="AA20" s="160">
        <v>112.1</v>
      </c>
      <c r="AB20" s="160">
        <v>111.9</v>
      </c>
      <c r="AC20" s="160">
        <v>110.9</v>
      </c>
      <c r="AD20" s="160">
        <v>115.4</v>
      </c>
      <c r="AE20" s="160">
        <v>121.5</v>
      </c>
      <c r="AF20" s="160">
        <v>123.3</v>
      </c>
      <c r="AG20" s="160">
        <v>123.6</v>
      </c>
      <c r="AH20" s="160">
        <v>132.30000000000001</v>
      </c>
      <c r="AI20" s="160">
        <v>137.6</v>
      </c>
      <c r="AJ20" s="160">
        <v>136.5</v>
      </c>
      <c r="AK20" s="160">
        <v>133.19999999999999</v>
      </c>
      <c r="AL20" s="160">
        <v>127.4</v>
      </c>
      <c r="AM20" s="160">
        <v>115.8</v>
      </c>
      <c r="AN20" s="160">
        <v>109</v>
      </c>
      <c r="AO20" s="160">
        <v>113.8</v>
      </c>
      <c r="AP20" s="160">
        <v>121.6</v>
      </c>
      <c r="AQ20" s="160">
        <v>128.1</v>
      </c>
      <c r="AR20" s="160">
        <v>129.30000000000001</v>
      </c>
      <c r="AS20" s="160">
        <v>128.5</v>
      </c>
      <c r="AT20" s="160">
        <v>135.69999999999999</v>
      </c>
      <c r="AU20" s="160">
        <v>135.6</v>
      </c>
      <c r="AV20" s="160">
        <v>140.19999999999999</v>
      </c>
      <c r="AW20" s="160">
        <v>151.80000000000001</v>
      </c>
      <c r="AX20" s="160">
        <v>153.69999999999999</v>
      </c>
      <c r="AY20" s="160">
        <v>135.9</v>
      </c>
      <c r="AZ20" s="160">
        <v>136.80000000000001</v>
      </c>
      <c r="BA20" s="160">
        <v>122.7</v>
      </c>
      <c r="BB20" s="160">
        <v>120</v>
      </c>
      <c r="BC20" s="160">
        <v>134.1</v>
      </c>
      <c r="BD20" s="160">
        <v>136.1</v>
      </c>
      <c r="BE20" s="160">
        <v>141.6</v>
      </c>
      <c r="BF20" s="160">
        <v>151.30000000000001</v>
      </c>
      <c r="BG20" s="160">
        <v>156.6</v>
      </c>
      <c r="BH20" s="160">
        <v>150.9</v>
      </c>
      <c r="BI20" s="160">
        <v>155.80000000000001</v>
      </c>
      <c r="BJ20" s="160">
        <v>161.5</v>
      </c>
      <c r="BK20" s="160">
        <v>155.9</v>
      </c>
      <c r="BL20" s="160">
        <v>147.6</v>
      </c>
      <c r="BM20" s="160">
        <v>142.19999999999999</v>
      </c>
      <c r="BN20" s="160">
        <v>139.5</v>
      </c>
      <c r="BO20" s="160">
        <v>153.30000000000001</v>
      </c>
      <c r="BP20" s="160">
        <v>157.6</v>
      </c>
      <c r="BQ20" s="160">
        <v>168.3</v>
      </c>
      <c r="BR20" s="160">
        <v>171.3</v>
      </c>
      <c r="BS20" s="160">
        <v>161.80000000000001</v>
      </c>
      <c r="BT20" s="160">
        <v>169.3</v>
      </c>
      <c r="BU20" s="160">
        <v>175.1</v>
      </c>
      <c r="BV20" s="160">
        <v>174.2</v>
      </c>
      <c r="BW20" s="160">
        <v>196.1</v>
      </c>
      <c r="BX20" s="160">
        <v>206.6</v>
      </c>
      <c r="BY20" s="160">
        <v>165.1</v>
      </c>
      <c r="BZ20" s="160">
        <v>165.9</v>
      </c>
      <c r="CA20" s="160">
        <v>193.9</v>
      </c>
      <c r="CB20" s="160">
        <v>181.6</v>
      </c>
      <c r="CC20" s="160">
        <v>180.9</v>
      </c>
      <c r="CD20" s="160">
        <v>191.2</v>
      </c>
      <c r="CE20" s="160">
        <v>191.4</v>
      </c>
      <c r="CF20" s="160">
        <v>194.8</v>
      </c>
      <c r="CG20" s="160">
        <v>198.7</v>
      </c>
      <c r="CH20" s="160">
        <v>189.8</v>
      </c>
      <c r="CI20" s="160">
        <v>166.2</v>
      </c>
      <c r="CJ20" s="160">
        <v>160.80000000000001</v>
      </c>
      <c r="CK20" s="160">
        <v>166</v>
      </c>
      <c r="CL20" s="160">
        <v>182.5</v>
      </c>
      <c r="CM20" s="160">
        <v>215.3</v>
      </c>
      <c r="CN20" s="160">
        <v>208.5</v>
      </c>
      <c r="CO20" s="160">
        <v>212.7</v>
      </c>
      <c r="CP20" s="160">
        <v>211.3</v>
      </c>
      <c r="CQ20" s="160">
        <v>201.8</v>
      </c>
      <c r="CR20" s="160">
        <v>194.9</v>
      </c>
      <c r="CS20" s="160">
        <v>192.9</v>
      </c>
      <c r="CT20" s="160">
        <v>195.4</v>
      </c>
      <c r="CU20" s="160">
        <v>181</v>
      </c>
    </row>
    <row r="21" spans="1:99" x14ac:dyDescent="0.2">
      <c r="A21" s="157" t="s">
        <v>826</v>
      </c>
      <c r="B21" s="157" t="s">
        <v>827</v>
      </c>
      <c r="C21" s="158">
        <v>1.73553</v>
      </c>
      <c r="D21" s="160">
        <v>83.5</v>
      </c>
      <c r="E21" s="160">
        <v>82.6</v>
      </c>
      <c r="F21" s="160">
        <v>83.1</v>
      </c>
      <c r="G21" s="160">
        <v>93.9</v>
      </c>
      <c r="H21" s="160">
        <v>99.6</v>
      </c>
      <c r="I21" s="160">
        <v>108.5</v>
      </c>
      <c r="J21" s="160">
        <v>127.1</v>
      </c>
      <c r="K21" s="160">
        <v>123</v>
      </c>
      <c r="L21" s="160">
        <v>128.1</v>
      </c>
      <c r="M21" s="160">
        <v>141.9</v>
      </c>
      <c r="N21" s="160">
        <v>147.80000000000001</v>
      </c>
      <c r="O21" s="160">
        <v>111.7</v>
      </c>
      <c r="P21" s="160">
        <v>104.4</v>
      </c>
      <c r="Q21" s="160">
        <v>92.2</v>
      </c>
      <c r="R21" s="160">
        <v>86.3</v>
      </c>
      <c r="S21" s="160">
        <v>86.5</v>
      </c>
      <c r="T21" s="160">
        <v>92.3</v>
      </c>
      <c r="U21" s="160">
        <v>109</v>
      </c>
      <c r="V21" s="160">
        <v>111.6</v>
      </c>
      <c r="W21" s="160">
        <v>124.8</v>
      </c>
      <c r="X21" s="160">
        <v>129</v>
      </c>
      <c r="Y21" s="160">
        <v>135.80000000000001</v>
      </c>
      <c r="Z21" s="160">
        <v>130</v>
      </c>
      <c r="AA21" s="160">
        <v>117.3</v>
      </c>
      <c r="AB21" s="160">
        <v>112.3</v>
      </c>
      <c r="AC21" s="160">
        <v>108.3</v>
      </c>
      <c r="AD21" s="160">
        <v>114.5</v>
      </c>
      <c r="AE21" s="160">
        <v>124.4</v>
      </c>
      <c r="AF21" s="160">
        <v>130.80000000000001</v>
      </c>
      <c r="AG21" s="160">
        <v>140.30000000000001</v>
      </c>
      <c r="AH21" s="160">
        <v>162.4</v>
      </c>
      <c r="AI21" s="160">
        <v>169.3</v>
      </c>
      <c r="AJ21" s="160">
        <v>159</v>
      </c>
      <c r="AK21" s="160">
        <v>153.30000000000001</v>
      </c>
      <c r="AL21" s="160">
        <v>144.5</v>
      </c>
      <c r="AM21" s="160">
        <v>122.6</v>
      </c>
      <c r="AN21" s="160">
        <v>108.9</v>
      </c>
      <c r="AO21" s="160">
        <v>109.4</v>
      </c>
      <c r="AP21" s="160">
        <v>119.9</v>
      </c>
      <c r="AQ21" s="160">
        <v>114.4</v>
      </c>
      <c r="AR21" s="160">
        <v>118.6</v>
      </c>
      <c r="AS21" s="160">
        <v>129.9</v>
      </c>
      <c r="AT21" s="160">
        <v>139.80000000000001</v>
      </c>
      <c r="AU21" s="160">
        <v>145.1</v>
      </c>
      <c r="AV21" s="160">
        <v>152.5</v>
      </c>
      <c r="AW21" s="160">
        <v>173.6</v>
      </c>
      <c r="AX21" s="160">
        <v>188.3</v>
      </c>
      <c r="AY21" s="160">
        <v>153.80000000000001</v>
      </c>
      <c r="AZ21" s="160">
        <v>149.5</v>
      </c>
      <c r="BA21" s="160">
        <v>121</v>
      </c>
      <c r="BB21" s="160">
        <v>116.2</v>
      </c>
      <c r="BC21" s="160">
        <v>133.19999999999999</v>
      </c>
      <c r="BD21" s="160">
        <v>140.4</v>
      </c>
      <c r="BE21" s="160">
        <v>156</v>
      </c>
      <c r="BF21" s="160">
        <v>178.5</v>
      </c>
      <c r="BG21" s="160">
        <v>184.5</v>
      </c>
      <c r="BH21" s="160">
        <v>170.7</v>
      </c>
      <c r="BI21" s="160">
        <v>179.3</v>
      </c>
      <c r="BJ21" s="160">
        <v>191.8</v>
      </c>
      <c r="BK21" s="160">
        <v>180</v>
      </c>
      <c r="BL21" s="160">
        <v>156.80000000000001</v>
      </c>
      <c r="BM21" s="160">
        <v>138.4</v>
      </c>
      <c r="BN21" s="160">
        <v>132</v>
      </c>
      <c r="BO21" s="160">
        <v>143.9</v>
      </c>
      <c r="BP21" s="160">
        <v>150.9</v>
      </c>
      <c r="BQ21" s="160">
        <v>175.1</v>
      </c>
      <c r="BR21" s="160">
        <v>172</v>
      </c>
      <c r="BS21" s="160">
        <v>176.2</v>
      </c>
      <c r="BT21" s="160">
        <v>189.5</v>
      </c>
      <c r="BU21" s="160">
        <v>193.9</v>
      </c>
      <c r="BV21" s="160">
        <v>189.2</v>
      </c>
      <c r="BW21" s="160">
        <v>240.5</v>
      </c>
      <c r="BX21" s="160">
        <v>261.10000000000002</v>
      </c>
      <c r="BY21" s="160">
        <v>158.30000000000001</v>
      </c>
      <c r="BZ21" s="160">
        <v>143.30000000000001</v>
      </c>
      <c r="CA21" s="160">
        <v>146.80000000000001</v>
      </c>
      <c r="CB21" s="160">
        <v>149.9</v>
      </c>
      <c r="CC21" s="160">
        <v>163.80000000000001</v>
      </c>
      <c r="CD21" s="160">
        <v>185.4</v>
      </c>
      <c r="CE21" s="160">
        <v>199.4</v>
      </c>
      <c r="CF21" s="160">
        <v>216.8</v>
      </c>
      <c r="CG21" s="160">
        <v>224.3</v>
      </c>
      <c r="CH21" s="160">
        <v>209.4</v>
      </c>
      <c r="CI21" s="160">
        <v>157.4</v>
      </c>
      <c r="CJ21" s="160">
        <v>146.9</v>
      </c>
      <c r="CK21" s="160">
        <v>161</v>
      </c>
      <c r="CL21" s="160">
        <v>190</v>
      </c>
      <c r="CM21" s="160">
        <v>237.6</v>
      </c>
      <c r="CN21" s="160">
        <v>224.7</v>
      </c>
      <c r="CO21" s="160">
        <v>245.9</v>
      </c>
      <c r="CP21" s="160">
        <v>230.1</v>
      </c>
      <c r="CQ21" s="160">
        <v>219.5</v>
      </c>
      <c r="CR21" s="160">
        <v>202.2</v>
      </c>
      <c r="CS21" s="160">
        <v>204</v>
      </c>
      <c r="CT21" s="160">
        <v>206.2</v>
      </c>
      <c r="CU21" s="160">
        <v>180</v>
      </c>
    </row>
    <row r="22" spans="1:99" x14ac:dyDescent="0.2">
      <c r="A22" s="157" t="s">
        <v>829</v>
      </c>
      <c r="B22" s="157" t="s">
        <v>830</v>
      </c>
      <c r="C22" s="158">
        <v>0.20150000000000001</v>
      </c>
      <c r="D22" s="160">
        <v>73.5</v>
      </c>
      <c r="E22" s="160">
        <v>72</v>
      </c>
      <c r="F22" s="160">
        <v>77.7</v>
      </c>
      <c r="G22" s="160">
        <v>99.9</v>
      </c>
      <c r="H22" s="160">
        <v>109.8</v>
      </c>
      <c r="I22" s="160">
        <v>116.5</v>
      </c>
      <c r="J22" s="160">
        <v>121.1</v>
      </c>
      <c r="K22" s="160">
        <v>116.4</v>
      </c>
      <c r="L22" s="160">
        <v>109.2</v>
      </c>
      <c r="M22" s="160">
        <v>118.2</v>
      </c>
      <c r="N22" s="160">
        <v>149.9</v>
      </c>
      <c r="O22" s="160">
        <v>137.30000000000001</v>
      </c>
      <c r="P22" s="160">
        <v>126.9</v>
      </c>
      <c r="Q22" s="160">
        <v>103.9</v>
      </c>
      <c r="R22" s="160">
        <v>113</v>
      </c>
      <c r="S22" s="160">
        <v>116.6</v>
      </c>
      <c r="T22" s="160">
        <v>128.6</v>
      </c>
      <c r="U22" s="160">
        <v>146.5</v>
      </c>
      <c r="V22" s="160">
        <v>148.80000000000001</v>
      </c>
      <c r="W22" s="160">
        <v>146.6</v>
      </c>
      <c r="X22" s="160">
        <v>157.80000000000001</v>
      </c>
      <c r="Y22" s="160">
        <v>180.4</v>
      </c>
      <c r="Z22" s="160">
        <v>180</v>
      </c>
      <c r="AA22" s="160">
        <v>113.8</v>
      </c>
      <c r="AB22" s="160">
        <v>85.1</v>
      </c>
      <c r="AC22" s="160">
        <v>84.8</v>
      </c>
      <c r="AD22" s="160">
        <v>102.1</v>
      </c>
      <c r="AE22" s="160">
        <v>115.3</v>
      </c>
      <c r="AF22" s="160">
        <v>133.69999999999999</v>
      </c>
      <c r="AG22" s="160">
        <v>150.4</v>
      </c>
      <c r="AH22" s="160">
        <v>164.1</v>
      </c>
      <c r="AI22" s="160">
        <v>169.4</v>
      </c>
      <c r="AJ22" s="160">
        <v>169.9</v>
      </c>
      <c r="AK22" s="160">
        <v>176.5</v>
      </c>
      <c r="AL22" s="160">
        <v>174.2</v>
      </c>
      <c r="AM22" s="160">
        <v>153.30000000000001</v>
      </c>
      <c r="AN22" s="160">
        <v>131.5</v>
      </c>
      <c r="AO22" s="160">
        <v>114.1</v>
      </c>
      <c r="AP22" s="160">
        <v>109.8</v>
      </c>
      <c r="AQ22" s="160">
        <v>102.7</v>
      </c>
      <c r="AR22" s="160">
        <v>104</v>
      </c>
      <c r="AS22" s="160">
        <v>106.9</v>
      </c>
      <c r="AT22" s="160">
        <v>117.3</v>
      </c>
      <c r="AU22" s="160">
        <v>118.9</v>
      </c>
      <c r="AV22" s="160">
        <v>127</v>
      </c>
      <c r="AW22" s="160">
        <v>128.19999999999999</v>
      </c>
      <c r="AX22" s="160">
        <v>128.5</v>
      </c>
      <c r="AY22" s="160">
        <v>105.6</v>
      </c>
      <c r="AZ22" s="160">
        <v>92.7</v>
      </c>
      <c r="BA22" s="160">
        <v>88.5</v>
      </c>
      <c r="BB22" s="160">
        <v>103.2</v>
      </c>
      <c r="BC22" s="160">
        <v>143.5</v>
      </c>
      <c r="BD22" s="160">
        <v>172.2</v>
      </c>
      <c r="BE22" s="160">
        <v>199.8</v>
      </c>
      <c r="BF22" s="160">
        <v>232.7</v>
      </c>
      <c r="BG22" s="160">
        <v>244.5</v>
      </c>
      <c r="BH22" s="160">
        <v>268.7</v>
      </c>
      <c r="BI22" s="160">
        <v>303.60000000000002</v>
      </c>
      <c r="BJ22" s="160">
        <v>293.60000000000002</v>
      </c>
      <c r="BK22" s="160">
        <v>240.1</v>
      </c>
      <c r="BL22" s="160">
        <v>149.30000000000001</v>
      </c>
      <c r="BM22" s="160">
        <v>121.5</v>
      </c>
      <c r="BN22" s="160">
        <v>105.4</v>
      </c>
      <c r="BO22" s="160">
        <v>110.3</v>
      </c>
      <c r="BP22" s="160">
        <v>118.1</v>
      </c>
      <c r="BQ22" s="160">
        <v>125.3</v>
      </c>
      <c r="BR22" s="160">
        <v>133.69999999999999</v>
      </c>
      <c r="BS22" s="160">
        <v>133.30000000000001</v>
      </c>
      <c r="BT22" s="160">
        <v>139.30000000000001</v>
      </c>
      <c r="BU22" s="160">
        <v>153.30000000000001</v>
      </c>
      <c r="BV22" s="160">
        <v>154.69999999999999</v>
      </c>
      <c r="BW22" s="160">
        <v>171.5</v>
      </c>
      <c r="BX22" s="160">
        <v>128.69999999999999</v>
      </c>
      <c r="BY22" s="160">
        <v>108.3</v>
      </c>
      <c r="BZ22" s="160">
        <v>106.9</v>
      </c>
      <c r="CA22" s="160">
        <v>109.1</v>
      </c>
      <c r="CB22" s="160">
        <v>118.2</v>
      </c>
      <c r="CC22" s="160">
        <v>125.9</v>
      </c>
      <c r="CD22" s="160">
        <v>143.1</v>
      </c>
      <c r="CE22" s="160">
        <v>154.80000000000001</v>
      </c>
      <c r="CF22" s="160">
        <v>159.19999999999999</v>
      </c>
      <c r="CG22" s="160">
        <v>154.9</v>
      </c>
      <c r="CH22" s="160">
        <v>140.30000000000001</v>
      </c>
      <c r="CI22" s="160">
        <v>110.8</v>
      </c>
      <c r="CJ22" s="160">
        <v>98.9</v>
      </c>
      <c r="CK22" s="160">
        <v>105.9</v>
      </c>
      <c r="CL22" s="160">
        <v>126.6</v>
      </c>
      <c r="CM22" s="160">
        <v>173.8</v>
      </c>
      <c r="CN22" s="160">
        <v>203.5</v>
      </c>
      <c r="CO22" s="160">
        <v>232.8</v>
      </c>
      <c r="CP22" s="160">
        <v>247.9</v>
      </c>
      <c r="CQ22" s="160">
        <v>264.3</v>
      </c>
      <c r="CR22" s="160">
        <v>242.7</v>
      </c>
      <c r="CS22" s="160">
        <v>231</v>
      </c>
      <c r="CT22" s="160">
        <v>235.5</v>
      </c>
      <c r="CU22" s="160">
        <v>175.1</v>
      </c>
    </row>
    <row r="23" spans="1:99" x14ac:dyDescent="0.2">
      <c r="A23" s="157" t="s">
        <v>832</v>
      </c>
      <c r="B23" s="157" t="s">
        <v>833</v>
      </c>
      <c r="C23" s="158">
        <v>1.7500000000000002E-2</v>
      </c>
      <c r="D23" s="160">
        <v>97.3</v>
      </c>
      <c r="E23" s="160">
        <v>90.3</v>
      </c>
      <c r="F23" s="160">
        <v>97.3</v>
      </c>
      <c r="G23" s="160">
        <v>94.4</v>
      </c>
      <c r="H23" s="160">
        <v>76.8</v>
      </c>
      <c r="I23" s="160">
        <v>77.7</v>
      </c>
      <c r="J23" s="160">
        <v>82.4</v>
      </c>
      <c r="K23" s="160">
        <v>95.8</v>
      </c>
      <c r="L23" s="160">
        <v>116</v>
      </c>
      <c r="M23" s="160">
        <v>168.6</v>
      </c>
      <c r="N23" s="160">
        <v>162.6</v>
      </c>
      <c r="O23" s="160">
        <v>127.2</v>
      </c>
      <c r="P23" s="160">
        <v>124.4</v>
      </c>
      <c r="Q23" s="160">
        <v>123.2</v>
      </c>
      <c r="R23" s="160">
        <v>126.8</v>
      </c>
      <c r="S23" s="160">
        <v>128.19999999999999</v>
      </c>
      <c r="T23" s="160">
        <v>120.8</v>
      </c>
      <c r="U23" s="160">
        <v>127.7</v>
      </c>
      <c r="V23" s="160">
        <v>114.4</v>
      </c>
      <c r="W23" s="160">
        <v>135.5</v>
      </c>
      <c r="X23" s="160">
        <v>156.6</v>
      </c>
      <c r="Y23" s="160">
        <v>168.6</v>
      </c>
      <c r="Z23" s="160">
        <v>186.7</v>
      </c>
      <c r="AA23" s="160">
        <v>173.4</v>
      </c>
      <c r="AB23" s="160">
        <v>155.4</v>
      </c>
      <c r="AC23" s="160">
        <v>146</v>
      </c>
      <c r="AD23" s="160">
        <v>144.5</v>
      </c>
      <c r="AE23" s="160">
        <v>135.80000000000001</v>
      </c>
      <c r="AF23" s="160">
        <v>138.19999999999999</v>
      </c>
      <c r="AG23" s="160">
        <v>134.9</v>
      </c>
      <c r="AH23" s="160">
        <v>140.80000000000001</v>
      </c>
      <c r="AI23" s="160">
        <v>151.19999999999999</v>
      </c>
      <c r="AJ23" s="160">
        <v>150.19999999999999</v>
      </c>
      <c r="AK23" s="160">
        <v>172.5</v>
      </c>
      <c r="AL23" s="160">
        <v>166.5</v>
      </c>
      <c r="AM23" s="160">
        <v>177.3</v>
      </c>
      <c r="AN23" s="160">
        <v>127.1</v>
      </c>
      <c r="AO23" s="160">
        <v>124.4</v>
      </c>
      <c r="AP23" s="160">
        <v>130.80000000000001</v>
      </c>
      <c r="AQ23" s="160">
        <v>124.7</v>
      </c>
      <c r="AR23" s="160">
        <v>118</v>
      </c>
      <c r="AS23" s="160">
        <v>116.5</v>
      </c>
      <c r="AT23" s="160">
        <v>120.7</v>
      </c>
      <c r="AU23" s="160">
        <v>146.5</v>
      </c>
      <c r="AV23" s="160">
        <v>172.6</v>
      </c>
      <c r="AW23" s="160">
        <v>175.6</v>
      </c>
      <c r="AX23" s="160">
        <v>171.1</v>
      </c>
      <c r="AY23" s="160">
        <v>170.2</v>
      </c>
      <c r="AZ23" s="160">
        <v>156.6</v>
      </c>
      <c r="BA23" s="160">
        <v>156.6</v>
      </c>
      <c r="BB23" s="160">
        <v>156.6</v>
      </c>
      <c r="BC23" s="160">
        <v>156.6</v>
      </c>
      <c r="BD23" s="160">
        <v>156.6</v>
      </c>
      <c r="BE23" s="160">
        <v>156.6</v>
      </c>
      <c r="BF23" s="160">
        <v>156.6</v>
      </c>
      <c r="BG23" s="160">
        <v>156.6</v>
      </c>
      <c r="BH23" s="160">
        <v>156.6</v>
      </c>
      <c r="BI23" s="160">
        <v>156.6</v>
      </c>
      <c r="BJ23" s="160">
        <v>156.6</v>
      </c>
      <c r="BK23" s="160">
        <v>240.9</v>
      </c>
      <c r="BL23" s="160">
        <v>240.9</v>
      </c>
      <c r="BM23" s="160">
        <v>240.9</v>
      </c>
      <c r="BN23" s="160">
        <v>240.9</v>
      </c>
      <c r="BO23" s="160">
        <v>240.9</v>
      </c>
      <c r="BP23" s="160">
        <v>240.9</v>
      </c>
      <c r="BQ23" s="160">
        <v>240.9</v>
      </c>
      <c r="BR23" s="160">
        <v>168.7</v>
      </c>
      <c r="BS23" s="160">
        <v>150.6</v>
      </c>
      <c r="BT23" s="160">
        <v>150.6</v>
      </c>
      <c r="BU23" s="160">
        <v>150.6</v>
      </c>
      <c r="BV23" s="160">
        <v>150.6</v>
      </c>
      <c r="BW23" s="160">
        <v>150.6</v>
      </c>
      <c r="BX23" s="160">
        <v>203.6</v>
      </c>
      <c r="BY23" s="160">
        <v>228.8</v>
      </c>
      <c r="BZ23" s="160">
        <v>252.9</v>
      </c>
      <c r="CA23" s="160">
        <v>277</v>
      </c>
      <c r="CB23" s="160">
        <v>277</v>
      </c>
      <c r="CC23" s="160">
        <v>277</v>
      </c>
      <c r="CD23" s="160">
        <v>187.2</v>
      </c>
      <c r="CE23" s="160">
        <v>183.7</v>
      </c>
      <c r="CF23" s="160">
        <v>186.7</v>
      </c>
      <c r="CG23" s="160">
        <v>203.8</v>
      </c>
      <c r="CH23" s="160">
        <v>198.7</v>
      </c>
      <c r="CI23" s="160">
        <v>140.69999999999999</v>
      </c>
      <c r="CJ23" s="160">
        <v>156.6</v>
      </c>
      <c r="CK23" s="160">
        <v>174.7</v>
      </c>
      <c r="CL23" s="160">
        <v>208.6</v>
      </c>
      <c r="CM23" s="160">
        <v>192.7</v>
      </c>
      <c r="CN23" s="160">
        <v>195.7</v>
      </c>
      <c r="CO23" s="160">
        <v>181.2</v>
      </c>
      <c r="CP23" s="160">
        <v>195.7</v>
      </c>
      <c r="CQ23" s="160">
        <v>192.8</v>
      </c>
      <c r="CR23" s="160">
        <v>212</v>
      </c>
      <c r="CS23" s="160">
        <v>216.8</v>
      </c>
      <c r="CT23" s="160">
        <v>228.9</v>
      </c>
      <c r="CU23" s="160">
        <v>192.7</v>
      </c>
    </row>
    <row r="24" spans="1:99" x14ac:dyDescent="0.2">
      <c r="A24" s="157" t="s">
        <v>835</v>
      </c>
      <c r="B24" s="157" t="s">
        <v>836</v>
      </c>
      <c r="C24" s="158">
        <v>0.17793999999999999</v>
      </c>
      <c r="D24" s="160">
        <v>96.6</v>
      </c>
      <c r="E24" s="160">
        <v>94.5</v>
      </c>
      <c r="F24" s="160">
        <v>88</v>
      </c>
      <c r="G24" s="160">
        <v>85.3</v>
      </c>
      <c r="H24" s="160">
        <v>83.3</v>
      </c>
      <c r="I24" s="160">
        <v>84</v>
      </c>
      <c r="J24" s="160">
        <v>97.5</v>
      </c>
      <c r="K24" s="160">
        <v>122</v>
      </c>
      <c r="L24" s="160">
        <v>172.4</v>
      </c>
      <c r="M24" s="160">
        <v>209.5</v>
      </c>
      <c r="N24" s="160">
        <v>222.6</v>
      </c>
      <c r="O24" s="160">
        <v>163.4</v>
      </c>
      <c r="P24" s="160">
        <v>113.4</v>
      </c>
      <c r="Q24" s="160">
        <v>85.9</v>
      </c>
      <c r="R24" s="160">
        <v>80.099999999999994</v>
      </c>
      <c r="S24" s="160">
        <v>75</v>
      </c>
      <c r="T24" s="160">
        <v>79</v>
      </c>
      <c r="U24" s="160">
        <v>84.9</v>
      </c>
      <c r="V24" s="160">
        <v>89.4</v>
      </c>
      <c r="W24" s="160">
        <v>95.1</v>
      </c>
      <c r="X24" s="160">
        <v>101.1</v>
      </c>
      <c r="Y24" s="160">
        <v>103</v>
      </c>
      <c r="Z24" s="160">
        <v>109.8</v>
      </c>
      <c r="AA24" s="160">
        <v>122</v>
      </c>
      <c r="AB24" s="160">
        <v>174.8</v>
      </c>
      <c r="AC24" s="160">
        <v>189.5</v>
      </c>
      <c r="AD24" s="160">
        <v>167.2</v>
      </c>
      <c r="AE24" s="160">
        <v>138.69999999999999</v>
      </c>
      <c r="AF24" s="160">
        <v>130.9</v>
      </c>
      <c r="AG24" s="160">
        <v>155.5</v>
      </c>
      <c r="AH24" s="160">
        <v>186.1</v>
      </c>
      <c r="AI24" s="160">
        <v>209.9</v>
      </c>
      <c r="AJ24" s="160">
        <v>255.5</v>
      </c>
      <c r="AK24" s="160">
        <v>260.39999999999998</v>
      </c>
      <c r="AL24" s="160">
        <v>230.5</v>
      </c>
      <c r="AM24" s="160">
        <v>179.8</v>
      </c>
      <c r="AN24" s="160">
        <v>120.5</v>
      </c>
      <c r="AO24" s="160">
        <v>114</v>
      </c>
      <c r="AP24" s="160">
        <v>114.4</v>
      </c>
      <c r="AQ24" s="160">
        <v>113.3</v>
      </c>
      <c r="AR24" s="160">
        <v>107.8</v>
      </c>
      <c r="AS24" s="160">
        <v>126.5</v>
      </c>
      <c r="AT24" s="160">
        <v>144.1</v>
      </c>
      <c r="AU24" s="160">
        <v>170.3</v>
      </c>
      <c r="AV24" s="160">
        <v>169.1</v>
      </c>
      <c r="AW24" s="160">
        <v>171.4</v>
      </c>
      <c r="AX24" s="160">
        <v>211.9</v>
      </c>
      <c r="AY24" s="160">
        <v>227.9</v>
      </c>
      <c r="AZ24" s="160">
        <v>252.8</v>
      </c>
      <c r="BA24" s="160">
        <v>230.4</v>
      </c>
      <c r="BB24" s="160">
        <v>207.5</v>
      </c>
      <c r="BC24" s="160">
        <v>164.5</v>
      </c>
      <c r="BD24" s="160">
        <v>163.6</v>
      </c>
      <c r="BE24" s="160">
        <v>171</v>
      </c>
      <c r="BF24" s="160">
        <v>170.8</v>
      </c>
      <c r="BG24" s="160">
        <v>166.8</v>
      </c>
      <c r="BH24" s="160">
        <v>178.3</v>
      </c>
      <c r="BI24" s="160">
        <v>227.7</v>
      </c>
      <c r="BJ24" s="160">
        <v>251.2</v>
      </c>
      <c r="BK24" s="160">
        <v>268.2</v>
      </c>
      <c r="BL24" s="160">
        <v>270.39999999999998</v>
      </c>
      <c r="BM24" s="160">
        <v>247.8</v>
      </c>
      <c r="BN24" s="160">
        <v>171.3</v>
      </c>
      <c r="BO24" s="160">
        <v>148</v>
      </c>
      <c r="BP24" s="160">
        <v>139</v>
      </c>
      <c r="BQ24" s="160">
        <v>150.19999999999999</v>
      </c>
      <c r="BR24" s="160">
        <v>158</v>
      </c>
      <c r="BS24" s="160">
        <v>164.7</v>
      </c>
      <c r="BT24" s="160">
        <v>204.8</v>
      </c>
      <c r="BU24" s="160">
        <v>278.39999999999998</v>
      </c>
      <c r="BV24" s="160">
        <v>343.7</v>
      </c>
      <c r="BW24" s="160">
        <v>469.3</v>
      </c>
      <c r="BX24" s="160">
        <v>619.4</v>
      </c>
      <c r="BY24" s="160">
        <v>260.60000000000002</v>
      </c>
      <c r="BZ24" s="160">
        <v>179.1</v>
      </c>
      <c r="CA24" s="160">
        <v>156.9</v>
      </c>
      <c r="CB24" s="160">
        <v>150.30000000000001</v>
      </c>
      <c r="CC24" s="160">
        <v>174.4</v>
      </c>
      <c r="CD24" s="160">
        <v>200.9</v>
      </c>
      <c r="CE24" s="160">
        <v>244.8</v>
      </c>
      <c r="CF24" s="160">
        <v>257.60000000000002</v>
      </c>
      <c r="CG24" s="160">
        <v>231.3</v>
      </c>
      <c r="CH24" s="160">
        <v>222.9</v>
      </c>
      <c r="CI24" s="160">
        <v>180.1</v>
      </c>
      <c r="CJ24" s="160">
        <v>151</v>
      </c>
      <c r="CK24" s="160">
        <v>133.80000000000001</v>
      </c>
      <c r="CL24" s="160">
        <v>136</v>
      </c>
      <c r="CM24" s="160">
        <v>139.6</v>
      </c>
      <c r="CN24" s="160">
        <v>138.19999999999999</v>
      </c>
      <c r="CO24" s="160">
        <v>157.9</v>
      </c>
      <c r="CP24" s="160">
        <v>180.7</v>
      </c>
      <c r="CQ24" s="160">
        <v>194.1</v>
      </c>
      <c r="CR24" s="160">
        <v>194</v>
      </c>
      <c r="CS24" s="160">
        <v>210.2</v>
      </c>
      <c r="CT24" s="160">
        <v>259.8</v>
      </c>
      <c r="CU24" s="160">
        <v>311.2</v>
      </c>
    </row>
    <row r="25" spans="1:99" x14ac:dyDescent="0.2">
      <c r="A25" s="157" t="s">
        <v>838</v>
      </c>
      <c r="B25" s="157" t="s">
        <v>839</v>
      </c>
      <c r="C25" s="158">
        <v>6.7809999999999995E-2</v>
      </c>
      <c r="D25" s="160">
        <v>90.9</v>
      </c>
      <c r="E25" s="160">
        <v>89.2</v>
      </c>
      <c r="F25" s="160">
        <v>90.4</v>
      </c>
      <c r="G25" s="160">
        <v>91</v>
      </c>
      <c r="H25" s="160">
        <v>91</v>
      </c>
      <c r="I25" s="160">
        <v>90.2</v>
      </c>
      <c r="J25" s="160">
        <v>87.3</v>
      </c>
      <c r="K25" s="160">
        <v>87.8</v>
      </c>
      <c r="L25" s="160">
        <v>91.9</v>
      </c>
      <c r="M25" s="160">
        <v>92.4</v>
      </c>
      <c r="N25" s="160">
        <v>92.3</v>
      </c>
      <c r="O25" s="160">
        <v>93.8</v>
      </c>
      <c r="P25" s="160">
        <v>102.5</v>
      </c>
      <c r="Q25" s="160">
        <v>114.2</v>
      </c>
      <c r="R25" s="160">
        <v>112.2</v>
      </c>
      <c r="S25" s="160">
        <v>119.1</v>
      </c>
      <c r="T25" s="160">
        <v>123.3</v>
      </c>
      <c r="U25" s="160">
        <v>110</v>
      </c>
      <c r="V25" s="160">
        <v>105.5</v>
      </c>
      <c r="W25" s="160">
        <v>105.7</v>
      </c>
      <c r="X25" s="160">
        <v>105</v>
      </c>
      <c r="Y25" s="160">
        <v>114.7</v>
      </c>
      <c r="Z25" s="160">
        <v>110.1</v>
      </c>
      <c r="AA25" s="160">
        <v>102.6</v>
      </c>
      <c r="AB25" s="160">
        <v>108.1</v>
      </c>
      <c r="AC25" s="160">
        <v>114.7</v>
      </c>
      <c r="AD25" s="160">
        <v>134.5</v>
      </c>
      <c r="AE25" s="160">
        <v>136.80000000000001</v>
      </c>
      <c r="AF25" s="160">
        <v>134.9</v>
      </c>
      <c r="AG25" s="160">
        <v>134.9</v>
      </c>
      <c r="AH25" s="160">
        <v>127.4</v>
      </c>
      <c r="AI25" s="160">
        <v>127.4</v>
      </c>
      <c r="AJ25" s="160">
        <v>139.69999999999999</v>
      </c>
      <c r="AK25" s="160">
        <v>140.30000000000001</v>
      </c>
      <c r="AL25" s="160">
        <v>139</v>
      </c>
      <c r="AM25" s="160">
        <v>131.80000000000001</v>
      </c>
      <c r="AN25" s="160">
        <v>135.6</v>
      </c>
      <c r="AO25" s="160">
        <v>132.9</v>
      </c>
      <c r="AP25" s="160">
        <v>135.80000000000001</v>
      </c>
      <c r="AQ25" s="160">
        <v>145.1</v>
      </c>
      <c r="AR25" s="160">
        <v>149.5</v>
      </c>
      <c r="AS25" s="160">
        <v>158.1</v>
      </c>
      <c r="AT25" s="160">
        <v>159.69999999999999</v>
      </c>
      <c r="AU25" s="160">
        <v>155.6</v>
      </c>
      <c r="AV25" s="160">
        <v>151.9</v>
      </c>
      <c r="AW25" s="160">
        <v>149.30000000000001</v>
      </c>
      <c r="AX25" s="160">
        <v>150.80000000000001</v>
      </c>
      <c r="AY25" s="160">
        <v>163.19999999999999</v>
      </c>
      <c r="AZ25" s="160">
        <v>172.8</v>
      </c>
      <c r="BA25" s="160">
        <v>176.7</v>
      </c>
      <c r="BB25" s="160">
        <v>182.5</v>
      </c>
      <c r="BC25" s="160">
        <v>188.8</v>
      </c>
      <c r="BD25" s="160">
        <v>192.3</v>
      </c>
      <c r="BE25" s="160">
        <v>197.9</v>
      </c>
      <c r="BF25" s="160">
        <v>203.9</v>
      </c>
      <c r="BG25" s="160">
        <v>214.1</v>
      </c>
      <c r="BH25" s="160">
        <v>220.8</v>
      </c>
      <c r="BI25" s="160">
        <v>230.5</v>
      </c>
      <c r="BJ25" s="160">
        <v>270.3</v>
      </c>
      <c r="BK25" s="160">
        <v>287.3</v>
      </c>
      <c r="BL25" s="160">
        <v>302.5</v>
      </c>
      <c r="BM25" s="160">
        <v>314.2</v>
      </c>
      <c r="BN25" s="160">
        <v>266.8</v>
      </c>
      <c r="BO25" s="160">
        <v>266.8</v>
      </c>
      <c r="BP25" s="160">
        <v>269.8</v>
      </c>
      <c r="BQ25" s="160">
        <v>267.60000000000002</v>
      </c>
      <c r="BR25" s="160">
        <v>234.8</v>
      </c>
      <c r="BS25" s="160">
        <v>237</v>
      </c>
      <c r="BT25" s="160">
        <v>263.2</v>
      </c>
      <c r="BU25" s="160">
        <v>280.2</v>
      </c>
      <c r="BV25" s="160">
        <v>282.7</v>
      </c>
      <c r="BW25" s="160">
        <v>298.2</v>
      </c>
      <c r="BX25" s="160">
        <v>327.5</v>
      </c>
      <c r="BY25" s="160">
        <v>334.5</v>
      </c>
      <c r="BZ25" s="160">
        <v>331.5</v>
      </c>
      <c r="CA25" s="160">
        <v>319.8</v>
      </c>
      <c r="CB25" s="160">
        <v>286</v>
      </c>
      <c r="CC25" s="160">
        <v>282.10000000000002</v>
      </c>
      <c r="CD25" s="160">
        <v>309.10000000000002</v>
      </c>
      <c r="CE25" s="160">
        <v>329.6</v>
      </c>
      <c r="CF25" s="160">
        <v>334.4</v>
      </c>
      <c r="CG25" s="160">
        <v>315.2</v>
      </c>
      <c r="CH25" s="160">
        <v>281.5</v>
      </c>
      <c r="CI25" s="160">
        <v>281.10000000000002</v>
      </c>
      <c r="CJ25" s="160">
        <v>252.3</v>
      </c>
      <c r="CK25" s="160">
        <v>212.3</v>
      </c>
      <c r="CL25" s="160">
        <v>224.2</v>
      </c>
      <c r="CM25" s="160">
        <v>240.9</v>
      </c>
      <c r="CN25" s="160">
        <v>245</v>
      </c>
      <c r="CO25" s="160">
        <v>238.6</v>
      </c>
      <c r="CP25" s="160">
        <v>229.6</v>
      </c>
      <c r="CQ25" s="160">
        <v>222.3</v>
      </c>
      <c r="CR25" s="160">
        <v>263.2</v>
      </c>
      <c r="CS25" s="160">
        <v>282.7</v>
      </c>
      <c r="CT25" s="160">
        <v>268.8</v>
      </c>
      <c r="CU25" s="160">
        <v>302.3</v>
      </c>
    </row>
    <row r="26" spans="1:99" x14ac:dyDescent="0.2">
      <c r="A26" s="157" t="s">
        <v>3459</v>
      </c>
      <c r="B26" s="157" t="s">
        <v>842</v>
      </c>
      <c r="C26" s="158">
        <v>4.514E-2</v>
      </c>
      <c r="D26" s="160">
        <v>73.900000000000006</v>
      </c>
      <c r="E26" s="160">
        <v>77.8</v>
      </c>
      <c r="F26" s="160">
        <v>88.9</v>
      </c>
      <c r="G26" s="160">
        <v>94</v>
      </c>
      <c r="H26" s="160">
        <v>99.8</v>
      </c>
      <c r="I26" s="160">
        <v>100.5</v>
      </c>
      <c r="J26" s="160">
        <v>94.8</v>
      </c>
      <c r="K26" s="160">
        <v>76.900000000000006</v>
      </c>
      <c r="L26" s="160">
        <v>68</v>
      </c>
      <c r="M26" s="160">
        <v>59.1</v>
      </c>
      <c r="N26" s="160">
        <v>60</v>
      </c>
      <c r="O26" s="160">
        <v>47</v>
      </c>
      <c r="P26" s="160">
        <v>52</v>
      </c>
      <c r="Q26" s="160">
        <v>47.2</v>
      </c>
      <c r="R26" s="160">
        <v>45.4</v>
      </c>
      <c r="S26" s="160">
        <v>42.6</v>
      </c>
      <c r="T26" s="160">
        <v>43.3</v>
      </c>
      <c r="U26" s="160">
        <v>47.3</v>
      </c>
      <c r="V26" s="160">
        <v>49.5</v>
      </c>
      <c r="W26" s="160">
        <v>48</v>
      </c>
      <c r="X26" s="160">
        <v>49</v>
      </c>
      <c r="Y26" s="160">
        <v>46</v>
      </c>
      <c r="Z26" s="160">
        <v>44.9</v>
      </c>
      <c r="AA26" s="160">
        <v>43.6</v>
      </c>
      <c r="AB26" s="160">
        <v>39.1</v>
      </c>
      <c r="AC26" s="160">
        <v>37.200000000000003</v>
      </c>
      <c r="AD26" s="160">
        <v>39.700000000000003</v>
      </c>
      <c r="AE26" s="160">
        <v>40.9</v>
      </c>
      <c r="AF26" s="160">
        <v>45</v>
      </c>
      <c r="AG26" s="160">
        <v>51.7</v>
      </c>
      <c r="AH26" s="160">
        <v>54.9</v>
      </c>
      <c r="AI26" s="160">
        <v>60.9</v>
      </c>
      <c r="AJ26" s="160">
        <v>67.900000000000006</v>
      </c>
      <c r="AK26" s="160">
        <v>66</v>
      </c>
      <c r="AL26" s="160">
        <v>61.4</v>
      </c>
      <c r="AM26" s="160">
        <v>56.4</v>
      </c>
      <c r="AN26" s="160">
        <v>53</v>
      </c>
      <c r="AO26" s="160">
        <v>61.9</v>
      </c>
      <c r="AP26" s="160">
        <v>72.599999999999994</v>
      </c>
      <c r="AQ26" s="160">
        <v>80.7</v>
      </c>
      <c r="AR26" s="160">
        <v>88.6</v>
      </c>
      <c r="AS26" s="160">
        <v>104.7</v>
      </c>
      <c r="AT26" s="160">
        <v>115.6</v>
      </c>
      <c r="AU26" s="160">
        <v>128.9</v>
      </c>
      <c r="AV26" s="160">
        <v>128.1</v>
      </c>
      <c r="AW26" s="160">
        <v>95.7</v>
      </c>
      <c r="AX26" s="160">
        <v>91.3</v>
      </c>
      <c r="AY26" s="160">
        <v>77</v>
      </c>
      <c r="AZ26" s="160">
        <v>86.9</v>
      </c>
      <c r="BA26" s="160">
        <v>87.8</v>
      </c>
      <c r="BB26" s="160">
        <v>93.3</v>
      </c>
      <c r="BC26" s="160">
        <v>104.8</v>
      </c>
      <c r="BD26" s="160">
        <v>117.1</v>
      </c>
      <c r="BE26" s="160">
        <v>124.2</v>
      </c>
      <c r="BF26" s="160">
        <v>133.1</v>
      </c>
      <c r="BG26" s="160">
        <v>125.5</v>
      </c>
      <c r="BH26" s="160">
        <v>111</v>
      </c>
      <c r="BI26" s="160">
        <v>95.9</v>
      </c>
      <c r="BJ26" s="160">
        <v>90.7</v>
      </c>
      <c r="BK26" s="160">
        <v>89.3</v>
      </c>
      <c r="BL26" s="160">
        <v>88.8</v>
      </c>
      <c r="BM26" s="160">
        <v>93.9</v>
      </c>
      <c r="BN26" s="160">
        <v>105.5</v>
      </c>
      <c r="BO26" s="160">
        <v>119.3</v>
      </c>
      <c r="BP26" s="160">
        <v>125.8</v>
      </c>
      <c r="BQ26" s="160">
        <v>154.6</v>
      </c>
      <c r="BR26" s="160">
        <v>146.69999999999999</v>
      </c>
      <c r="BS26" s="160">
        <v>139.1</v>
      </c>
      <c r="BT26" s="160">
        <v>127.8</v>
      </c>
      <c r="BU26" s="160">
        <v>104.9</v>
      </c>
      <c r="BV26" s="160">
        <v>88</v>
      </c>
      <c r="BW26" s="160">
        <v>88</v>
      </c>
      <c r="BX26" s="160">
        <v>94.9</v>
      </c>
      <c r="BY26" s="160">
        <v>92.2</v>
      </c>
      <c r="BZ26" s="160">
        <v>93.2</v>
      </c>
      <c r="CA26" s="160">
        <v>95.3</v>
      </c>
      <c r="CB26" s="160">
        <v>92.5</v>
      </c>
      <c r="CC26" s="160">
        <v>95.6</v>
      </c>
      <c r="CD26" s="160">
        <v>97.9</v>
      </c>
      <c r="CE26" s="160">
        <v>95.3</v>
      </c>
      <c r="CF26" s="160">
        <v>87.8</v>
      </c>
      <c r="CG26" s="160">
        <v>82.5</v>
      </c>
      <c r="CH26" s="160">
        <v>70.3</v>
      </c>
      <c r="CI26" s="160">
        <v>65.8</v>
      </c>
      <c r="CJ26" s="160">
        <v>66.900000000000006</v>
      </c>
      <c r="CK26" s="160">
        <v>60.1</v>
      </c>
      <c r="CL26" s="160">
        <v>49.8</v>
      </c>
      <c r="CM26" s="160">
        <v>56.5</v>
      </c>
      <c r="CN26" s="160">
        <v>54.8</v>
      </c>
      <c r="CO26" s="160">
        <v>72.5</v>
      </c>
      <c r="CP26" s="160">
        <v>72.8</v>
      </c>
      <c r="CQ26" s="160">
        <v>73.8</v>
      </c>
      <c r="CR26" s="160">
        <v>84.4</v>
      </c>
      <c r="CS26" s="160">
        <v>84</v>
      </c>
      <c r="CT26" s="160">
        <v>91.8</v>
      </c>
      <c r="CU26" s="160">
        <v>92.2</v>
      </c>
    </row>
    <row r="27" spans="1:99" x14ac:dyDescent="0.2">
      <c r="A27" s="157" t="s">
        <v>3460</v>
      </c>
      <c r="B27" s="157" t="s">
        <v>845</v>
      </c>
      <c r="C27" s="158">
        <v>0.10999</v>
      </c>
      <c r="D27" s="160">
        <v>62.1</v>
      </c>
      <c r="E27" s="160">
        <v>70</v>
      </c>
      <c r="F27" s="160">
        <v>84.5</v>
      </c>
      <c r="G27" s="160">
        <v>9999.9</v>
      </c>
      <c r="H27" s="160">
        <v>9999.9</v>
      </c>
      <c r="I27" s="160">
        <v>9999.9</v>
      </c>
      <c r="J27" s="160">
        <v>9999.9</v>
      </c>
      <c r="K27" s="160">
        <v>9999.9</v>
      </c>
      <c r="L27" s="160">
        <v>9999.9</v>
      </c>
      <c r="M27" s="160">
        <v>145.80000000000001</v>
      </c>
      <c r="N27" s="160">
        <v>142</v>
      </c>
      <c r="O27" s="160">
        <v>97.1</v>
      </c>
      <c r="P27" s="160">
        <v>87.4</v>
      </c>
      <c r="Q27" s="160">
        <v>85.8</v>
      </c>
      <c r="R27" s="160">
        <v>92.8</v>
      </c>
      <c r="S27" s="160">
        <v>9999.9</v>
      </c>
      <c r="T27" s="160">
        <v>9999.9</v>
      </c>
      <c r="U27" s="160">
        <v>9999.9</v>
      </c>
      <c r="V27" s="160">
        <v>9999.9</v>
      </c>
      <c r="W27" s="160">
        <v>9999.9</v>
      </c>
      <c r="X27" s="160">
        <v>9999.9</v>
      </c>
      <c r="Y27" s="160">
        <v>130.6</v>
      </c>
      <c r="Z27" s="160">
        <v>137.4</v>
      </c>
      <c r="AA27" s="160">
        <v>94</v>
      </c>
      <c r="AB27" s="160">
        <v>68.2</v>
      </c>
      <c r="AC27" s="160">
        <v>73.5</v>
      </c>
      <c r="AD27" s="160">
        <v>92.9</v>
      </c>
      <c r="AE27" s="160">
        <v>9999.9</v>
      </c>
      <c r="AF27" s="160">
        <v>9999.9</v>
      </c>
      <c r="AG27" s="160">
        <v>9999.9</v>
      </c>
      <c r="AH27" s="160">
        <v>9999.9</v>
      </c>
      <c r="AI27" s="160">
        <v>9999.9</v>
      </c>
      <c r="AJ27" s="160">
        <v>9999.9</v>
      </c>
      <c r="AK27" s="160">
        <v>172.2</v>
      </c>
      <c r="AL27" s="160">
        <v>162.5</v>
      </c>
      <c r="AM27" s="160">
        <v>130.69999999999999</v>
      </c>
      <c r="AN27" s="160">
        <v>94.7</v>
      </c>
      <c r="AO27" s="160">
        <v>93.9</v>
      </c>
      <c r="AP27" s="160">
        <v>100.3</v>
      </c>
      <c r="AQ27" s="160">
        <v>9999.9</v>
      </c>
      <c r="AR27" s="160">
        <v>9999.9</v>
      </c>
      <c r="AS27" s="160">
        <v>9999.9</v>
      </c>
      <c r="AT27" s="160">
        <v>9999.9</v>
      </c>
      <c r="AU27" s="160">
        <v>9999.9</v>
      </c>
      <c r="AV27" s="160">
        <v>9999.9</v>
      </c>
      <c r="AW27" s="160">
        <v>179.2</v>
      </c>
      <c r="AX27" s="160">
        <v>145.5</v>
      </c>
      <c r="AY27" s="160">
        <v>121.2</v>
      </c>
      <c r="AZ27" s="160">
        <v>109.2</v>
      </c>
      <c r="BA27" s="160">
        <v>104.4</v>
      </c>
      <c r="BB27" s="160">
        <v>110.2</v>
      </c>
      <c r="BC27" s="160">
        <v>9999.9</v>
      </c>
      <c r="BD27" s="160">
        <v>9999.9</v>
      </c>
      <c r="BE27" s="160">
        <v>9999.9</v>
      </c>
      <c r="BF27" s="160">
        <v>9999.9</v>
      </c>
      <c r="BG27" s="160">
        <v>9999.9</v>
      </c>
      <c r="BH27" s="160">
        <v>9999.9</v>
      </c>
      <c r="BI27" s="160">
        <v>150.4</v>
      </c>
      <c r="BJ27" s="160">
        <v>177.3</v>
      </c>
      <c r="BK27" s="160">
        <v>160.6</v>
      </c>
      <c r="BL27" s="160">
        <v>107</v>
      </c>
      <c r="BM27" s="160">
        <v>84.8</v>
      </c>
      <c r="BN27" s="160">
        <v>85.9</v>
      </c>
      <c r="BO27" s="160">
        <v>9999.9</v>
      </c>
      <c r="BP27" s="160">
        <v>9999.9</v>
      </c>
      <c r="BQ27" s="160">
        <v>9999.9</v>
      </c>
      <c r="BR27" s="160">
        <v>9999.9</v>
      </c>
      <c r="BS27" s="160">
        <v>9999.9</v>
      </c>
      <c r="BT27" s="160">
        <v>9999.9</v>
      </c>
      <c r="BU27" s="160">
        <v>246.3</v>
      </c>
      <c r="BV27" s="160">
        <v>183.7</v>
      </c>
      <c r="BW27" s="160">
        <v>136.19999999999999</v>
      </c>
      <c r="BX27" s="160">
        <v>114</v>
      </c>
      <c r="BY27" s="160">
        <v>89.6</v>
      </c>
      <c r="BZ27" s="160">
        <v>99.4</v>
      </c>
      <c r="CA27" s="160">
        <v>9999.9</v>
      </c>
      <c r="CB27" s="160">
        <v>9999.9</v>
      </c>
      <c r="CC27" s="160">
        <v>9999.9</v>
      </c>
      <c r="CD27" s="160">
        <v>9999.9</v>
      </c>
      <c r="CE27" s="160">
        <v>9999.9</v>
      </c>
      <c r="CF27" s="160">
        <v>9999.9</v>
      </c>
      <c r="CG27" s="160">
        <v>312.7</v>
      </c>
      <c r="CH27" s="160">
        <v>245.4</v>
      </c>
      <c r="CI27" s="160">
        <v>141</v>
      </c>
      <c r="CJ27" s="160">
        <v>106.9</v>
      </c>
      <c r="CK27" s="160">
        <v>113.3</v>
      </c>
      <c r="CL27" s="160">
        <v>128.9</v>
      </c>
      <c r="CM27" s="160">
        <v>9999.9</v>
      </c>
      <c r="CN27" s="160">
        <v>9999.9</v>
      </c>
      <c r="CO27" s="160">
        <v>9999.9</v>
      </c>
      <c r="CP27" s="160">
        <v>9999.9</v>
      </c>
      <c r="CQ27" s="160">
        <v>9999.9</v>
      </c>
      <c r="CR27" s="160">
        <v>9999.9</v>
      </c>
      <c r="CS27" s="160">
        <v>275.10000000000002</v>
      </c>
      <c r="CT27" s="160">
        <v>253.4</v>
      </c>
      <c r="CU27" s="160">
        <v>147.5</v>
      </c>
    </row>
    <row r="28" spans="1:99" x14ac:dyDescent="0.2">
      <c r="A28" s="157" t="s">
        <v>847</v>
      </c>
      <c r="B28" s="157" t="s">
        <v>848</v>
      </c>
      <c r="C28" s="158">
        <v>0.26738000000000001</v>
      </c>
      <c r="D28" s="160">
        <v>74.8</v>
      </c>
      <c r="E28" s="160">
        <v>62</v>
      </c>
      <c r="F28" s="160">
        <v>79.099999999999994</v>
      </c>
      <c r="G28" s="160">
        <v>9999.9</v>
      </c>
      <c r="H28" s="160">
        <v>9999.9</v>
      </c>
      <c r="I28" s="160">
        <v>9999.9</v>
      </c>
      <c r="J28" s="160">
        <v>9999.9</v>
      </c>
      <c r="K28" s="160">
        <v>131.4</v>
      </c>
      <c r="L28" s="160">
        <v>161.1</v>
      </c>
      <c r="M28" s="160">
        <v>131.1</v>
      </c>
      <c r="N28" s="160">
        <v>161.4</v>
      </c>
      <c r="O28" s="160">
        <v>112</v>
      </c>
      <c r="P28" s="160">
        <v>89.8</v>
      </c>
      <c r="Q28" s="160">
        <v>86.8</v>
      </c>
      <c r="R28" s="160">
        <v>78.8</v>
      </c>
      <c r="S28" s="160">
        <v>9999.9</v>
      </c>
      <c r="T28" s="160">
        <v>9999.9</v>
      </c>
      <c r="U28" s="160">
        <v>9999.9</v>
      </c>
      <c r="V28" s="160">
        <v>9999.9</v>
      </c>
      <c r="W28" s="160">
        <v>124.3</v>
      </c>
      <c r="X28" s="160">
        <v>132.30000000000001</v>
      </c>
      <c r="Y28" s="160">
        <v>132.80000000000001</v>
      </c>
      <c r="Z28" s="160">
        <v>122.9</v>
      </c>
      <c r="AA28" s="160">
        <v>150.6</v>
      </c>
      <c r="AB28" s="160">
        <v>140.30000000000001</v>
      </c>
      <c r="AC28" s="160">
        <v>107.2</v>
      </c>
      <c r="AD28" s="160">
        <v>94.1</v>
      </c>
      <c r="AE28" s="160">
        <v>9999.9</v>
      </c>
      <c r="AF28" s="160">
        <v>9999.9</v>
      </c>
      <c r="AG28" s="160">
        <v>9999.9</v>
      </c>
      <c r="AH28" s="160">
        <v>9999.9</v>
      </c>
      <c r="AI28" s="160">
        <v>181</v>
      </c>
      <c r="AJ28" s="160">
        <v>144.19999999999999</v>
      </c>
      <c r="AK28" s="160">
        <v>126.7</v>
      </c>
      <c r="AL28" s="160">
        <v>126.3</v>
      </c>
      <c r="AM28" s="160">
        <v>90.1</v>
      </c>
      <c r="AN28" s="160">
        <v>84.6</v>
      </c>
      <c r="AO28" s="160">
        <v>102.9</v>
      </c>
      <c r="AP28" s="160">
        <v>134.80000000000001</v>
      </c>
      <c r="AQ28" s="160">
        <v>9999.9</v>
      </c>
      <c r="AR28" s="160">
        <v>9999.9</v>
      </c>
      <c r="AS28" s="160">
        <v>9999.9</v>
      </c>
      <c r="AT28" s="160">
        <v>9999.9</v>
      </c>
      <c r="AU28" s="160">
        <v>135.5</v>
      </c>
      <c r="AV28" s="160">
        <v>167.8</v>
      </c>
      <c r="AW28" s="160">
        <v>232.2</v>
      </c>
      <c r="AX28" s="160">
        <v>253.3</v>
      </c>
      <c r="AY28" s="160">
        <v>136.6</v>
      </c>
      <c r="AZ28" s="160">
        <v>117.2</v>
      </c>
      <c r="BA28" s="160">
        <v>92.5</v>
      </c>
      <c r="BB28" s="160">
        <v>90.8</v>
      </c>
      <c r="BC28" s="160">
        <v>9999.9</v>
      </c>
      <c r="BD28" s="160">
        <v>9999.9</v>
      </c>
      <c r="BE28" s="160">
        <v>9999.9</v>
      </c>
      <c r="BF28" s="160">
        <v>9999.9</v>
      </c>
      <c r="BG28" s="160">
        <v>201.1</v>
      </c>
      <c r="BH28" s="160">
        <v>154.4</v>
      </c>
      <c r="BI28" s="160">
        <v>149.9</v>
      </c>
      <c r="BJ28" s="160">
        <v>213.9</v>
      </c>
      <c r="BK28" s="160">
        <v>174.7</v>
      </c>
      <c r="BL28" s="160">
        <v>150</v>
      </c>
      <c r="BM28" s="160">
        <v>93.6</v>
      </c>
      <c r="BN28" s="160">
        <v>90.9</v>
      </c>
      <c r="BO28" s="160">
        <v>9999.9</v>
      </c>
      <c r="BP28" s="160">
        <v>9999.9</v>
      </c>
      <c r="BQ28" s="160">
        <v>9999.9</v>
      </c>
      <c r="BR28" s="160">
        <v>9999.9</v>
      </c>
      <c r="BS28" s="160">
        <v>220.8</v>
      </c>
      <c r="BT28" s="160">
        <v>239.6</v>
      </c>
      <c r="BU28" s="160">
        <v>193</v>
      </c>
      <c r="BV28" s="160">
        <v>143.4</v>
      </c>
      <c r="BW28" s="160">
        <v>218.5</v>
      </c>
      <c r="BX28" s="160">
        <v>274.60000000000002</v>
      </c>
      <c r="BY28" s="160">
        <v>124.5</v>
      </c>
      <c r="BZ28" s="160">
        <v>108.7</v>
      </c>
      <c r="CA28" s="160">
        <v>9999.9</v>
      </c>
      <c r="CB28" s="160">
        <v>9999.9</v>
      </c>
      <c r="CC28" s="160">
        <v>9999.9</v>
      </c>
      <c r="CD28" s="160">
        <v>9999.9</v>
      </c>
      <c r="CE28" s="160">
        <v>172</v>
      </c>
      <c r="CF28" s="160">
        <v>183</v>
      </c>
      <c r="CG28" s="160">
        <v>276.60000000000002</v>
      </c>
      <c r="CH28" s="160">
        <v>276.89999999999998</v>
      </c>
      <c r="CI28" s="160">
        <v>125.9</v>
      </c>
      <c r="CJ28" s="160">
        <v>106.2</v>
      </c>
      <c r="CK28" s="160">
        <v>134.1</v>
      </c>
      <c r="CL28" s="160">
        <v>200.4</v>
      </c>
      <c r="CM28" s="160">
        <v>9999.9</v>
      </c>
      <c r="CN28" s="160">
        <v>9999.9</v>
      </c>
      <c r="CO28" s="160">
        <v>9999.9</v>
      </c>
      <c r="CP28" s="160">
        <v>9999.9</v>
      </c>
      <c r="CQ28" s="160">
        <v>261.39999999999998</v>
      </c>
      <c r="CR28" s="160">
        <v>195.3</v>
      </c>
      <c r="CS28" s="160">
        <v>168.7</v>
      </c>
      <c r="CT28" s="160">
        <v>181.4</v>
      </c>
      <c r="CU28" s="160">
        <v>129</v>
      </c>
    </row>
    <row r="29" spans="1:99" x14ac:dyDescent="0.2">
      <c r="A29" s="157" t="s">
        <v>850</v>
      </c>
      <c r="B29" s="157" t="s">
        <v>851</v>
      </c>
      <c r="C29" s="158">
        <v>0.23627000000000001</v>
      </c>
      <c r="D29" s="160">
        <v>85.7</v>
      </c>
      <c r="E29" s="160">
        <v>88.6</v>
      </c>
      <c r="F29" s="160">
        <v>84.9</v>
      </c>
      <c r="G29" s="160">
        <v>9999.9</v>
      </c>
      <c r="H29" s="160">
        <v>9999.9</v>
      </c>
      <c r="I29" s="160">
        <v>9999.9</v>
      </c>
      <c r="J29" s="160">
        <v>9999.9</v>
      </c>
      <c r="K29" s="160">
        <v>9999.9</v>
      </c>
      <c r="L29" s="160">
        <v>9999.9</v>
      </c>
      <c r="M29" s="160">
        <v>147.1</v>
      </c>
      <c r="N29" s="160">
        <v>143.4</v>
      </c>
      <c r="O29" s="160">
        <v>90.9</v>
      </c>
      <c r="P29" s="160">
        <v>84.8</v>
      </c>
      <c r="Q29" s="160">
        <v>72.8</v>
      </c>
      <c r="R29" s="160">
        <v>68.900000000000006</v>
      </c>
      <c r="S29" s="160">
        <v>9999.9</v>
      </c>
      <c r="T29" s="160">
        <v>9999.9</v>
      </c>
      <c r="U29" s="160">
        <v>9999.9</v>
      </c>
      <c r="V29" s="160">
        <v>9999.9</v>
      </c>
      <c r="W29" s="160">
        <v>9999.9</v>
      </c>
      <c r="X29" s="160">
        <v>9999.9</v>
      </c>
      <c r="Y29" s="160">
        <v>135.80000000000001</v>
      </c>
      <c r="Z29" s="160">
        <v>106.8</v>
      </c>
      <c r="AA29" s="160">
        <v>94.3</v>
      </c>
      <c r="AB29" s="160">
        <v>83.1</v>
      </c>
      <c r="AC29" s="160">
        <v>80.900000000000006</v>
      </c>
      <c r="AD29" s="160">
        <v>83.8</v>
      </c>
      <c r="AE29" s="160">
        <v>9999.9</v>
      </c>
      <c r="AF29" s="160">
        <v>9999.9</v>
      </c>
      <c r="AG29" s="160">
        <v>9999.9</v>
      </c>
      <c r="AH29" s="160">
        <v>9999.9</v>
      </c>
      <c r="AI29" s="160">
        <v>9999.9</v>
      </c>
      <c r="AJ29" s="160">
        <v>9999.9</v>
      </c>
      <c r="AK29" s="160">
        <v>123.7</v>
      </c>
      <c r="AL29" s="160">
        <v>122</v>
      </c>
      <c r="AM29" s="160">
        <v>85.8</v>
      </c>
      <c r="AN29" s="160">
        <v>91.9</v>
      </c>
      <c r="AO29" s="160">
        <v>88.6</v>
      </c>
      <c r="AP29" s="160">
        <v>96.7</v>
      </c>
      <c r="AQ29" s="160">
        <v>9999.9</v>
      </c>
      <c r="AR29" s="160">
        <v>9999.9</v>
      </c>
      <c r="AS29" s="160">
        <v>9999.9</v>
      </c>
      <c r="AT29" s="160">
        <v>9999.9</v>
      </c>
      <c r="AU29" s="160">
        <v>9999.9</v>
      </c>
      <c r="AV29" s="160">
        <v>9999.9</v>
      </c>
      <c r="AW29" s="160">
        <v>157.6</v>
      </c>
      <c r="AX29" s="160">
        <v>162.1</v>
      </c>
      <c r="AY29" s="160">
        <v>121.3</v>
      </c>
      <c r="AZ29" s="160">
        <v>120.7</v>
      </c>
      <c r="BA29" s="160">
        <v>95.4</v>
      </c>
      <c r="BB29" s="160">
        <v>96</v>
      </c>
      <c r="BC29" s="160">
        <v>9999.9</v>
      </c>
      <c r="BD29" s="160">
        <v>9999.9</v>
      </c>
      <c r="BE29" s="160">
        <v>9999.9</v>
      </c>
      <c r="BF29" s="160">
        <v>9999.9</v>
      </c>
      <c r="BG29" s="160">
        <v>9999.9</v>
      </c>
      <c r="BH29" s="160">
        <v>9999.9</v>
      </c>
      <c r="BI29" s="160">
        <v>147.1</v>
      </c>
      <c r="BJ29" s="160">
        <v>137.1</v>
      </c>
      <c r="BK29" s="160">
        <v>134.4</v>
      </c>
      <c r="BL29" s="160">
        <v>103.9</v>
      </c>
      <c r="BM29" s="160">
        <v>103.7</v>
      </c>
      <c r="BN29" s="160">
        <v>120.1</v>
      </c>
      <c r="BO29" s="160">
        <v>9999.9</v>
      </c>
      <c r="BP29" s="160">
        <v>9999.9</v>
      </c>
      <c r="BQ29" s="160">
        <v>9999.9</v>
      </c>
      <c r="BR29" s="160">
        <v>9999.9</v>
      </c>
      <c r="BS29" s="160">
        <v>9999.9</v>
      </c>
      <c r="BT29" s="160">
        <v>9999.9</v>
      </c>
      <c r="BU29" s="160">
        <v>204.1</v>
      </c>
      <c r="BV29" s="160">
        <v>175.9</v>
      </c>
      <c r="BW29" s="160">
        <v>199</v>
      </c>
      <c r="BX29" s="160">
        <v>210.5</v>
      </c>
      <c r="BY29" s="160">
        <v>119.1</v>
      </c>
      <c r="BZ29" s="160">
        <v>110.6</v>
      </c>
      <c r="CA29" s="160">
        <v>9999.9</v>
      </c>
      <c r="CB29" s="160">
        <v>9999.9</v>
      </c>
      <c r="CC29" s="160">
        <v>9999.9</v>
      </c>
      <c r="CD29" s="160">
        <v>9999.9</v>
      </c>
      <c r="CE29" s="160">
        <v>9999.9</v>
      </c>
      <c r="CF29" s="160">
        <v>9999.9</v>
      </c>
      <c r="CG29" s="160">
        <v>163.30000000000001</v>
      </c>
      <c r="CH29" s="160">
        <v>162.30000000000001</v>
      </c>
      <c r="CI29" s="160">
        <v>139.1</v>
      </c>
      <c r="CJ29" s="160">
        <v>121.7</v>
      </c>
      <c r="CK29" s="160">
        <v>142.9</v>
      </c>
      <c r="CL29" s="160">
        <v>146.30000000000001</v>
      </c>
      <c r="CM29" s="160">
        <v>9999.9</v>
      </c>
      <c r="CN29" s="160">
        <v>9999.9</v>
      </c>
      <c r="CO29" s="160">
        <v>9999.9</v>
      </c>
      <c r="CP29" s="160">
        <v>9999.9</v>
      </c>
      <c r="CQ29" s="160">
        <v>9999.9</v>
      </c>
      <c r="CR29" s="160">
        <v>9999.9</v>
      </c>
      <c r="CS29" s="160">
        <v>195.9</v>
      </c>
      <c r="CT29" s="160">
        <v>171.7</v>
      </c>
      <c r="CU29" s="160">
        <v>142.4</v>
      </c>
    </row>
    <row r="30" spans="1:99" x14ac:dyDescent="0.2">
      <c r="A30" s="157" t="s">
        <v>853</v>
      </c>
      <c r="B30" s="157" t="s">
        <v>854</v>
      </c>
      <c r="C30" s="158">
        <v>0.2984</v>
      </c>
      <c r="D30" s="160">
        <v>86.7</v>
      </c>
      <c r="E30" s="160">
        <v>92.1</v>
      </c>
      <c r="F30" s="160">
        <v>81.7</v>
      </c>
      <c r="G30" s="160">
        <v>102.6</v>
      </c>
      <c r="H30" s="160">
        <v>98.2</v>
      </c>
      <c r="I30" s="160">
        <v>105.4</v>
      </c>
      <c r="J30" s="160">
        <v>147.19999999999999</v>
      </c>
      <c r="K30" s="160">
        <v>131.30000000000001</v>
      </c>
      <c r="L30" s="160">
        <v>115.7</v>
      </c>
      <c r="M30" s="160">
        <v>161.69999999999999</v>
      </c>
      <c r="N30" s="160">
        <v>132.4</v>
      </c>
      <c r="O30" s="160">
        <v>86</v>
      </c>
      <c r="P30" s="160">
        <v>95</v>
      </c>
      <c r="Q30" s="160">
        <v>98.2</v>
      </c>
      <c r="R30" s="160">
        <v>98</v>
      </c>
      <c r="S30" s="160">
        <v>87.8</v>
      </c>
      <c r="T30" s="160">
        <v>98.2</v>
      </c>
      <c r="U30" s="160">
        <v>122.6</v>
      </c>
      <c r="V30" s="160">
        <v>117.8</v>
      </c>
      <c r="W30" s="160">
        <v>129.4</v>
      </c>
      <c r="X30" s="160">
        <v>127.5</v>
      </c>
      <c r="Y30" s="160">
        <v>128</v>
      </c>
      <c r="Z30" s="160">
        <v>122.4</v>
      </c>
      <c r="AA30" s="160">
        <v>117.5</v>
      </c>
      <c r="AB30" s="160">
        <v>119.4</v>
      </c>
      <c r="AC30" s="160">
        <v>107.8</v>
      </c>
      <c r="AD30" s="160">
        <v>118.8</v>
      </c>
      <c r="AE30" s="160">
        <v>107.5</v>
      </c>
      <c r="AF30" s="160">
        <v>127</v>
      </c>
      <c r="AG30" s="160">
        <v>132.1</v>
      </c>
      <c r="AH30" s="160">
        <v>160.30000000000001</v>
      </c>
      <c r="AI30" s="160">
        <v>136.30000000000001</v>
      </c>
      <c r="AJ30" s="160">
        <v>136.69999999999999</v>
      </c>
      <c r="AK30" s="160">
        <v>129.4</v>
      </c>
      <c r="AL30" s="160">
        <v>108.5</v>
      </c>
      <c r="AM30" s="160">
        <v>116.4</v>
      </c>
      <c r="AN30" s="160">
        <v>117.1</v>
      </c>
      <c r="AO30" s="160">
        <v>138.69999999999999</v>
      </c>
      <c r="AP30" s="160">
        <v>156.4</v>
      </c>
      <c r="AQ30" s="160">
        <v>135.19999999999999</v>
      </c>
      <c r="AR30" s="160">
        <v>141.80000000000001</v>
      </c>
      <c r="AS30" s="160">
        <v>149</v>
      </c>
      <c r="AT30" s="160">
        <v>154.6</v>
      </c>
      <c r="AU30" s="160">
        <v>156.30000000000001</v>
      </c>
      <c r="AV30" s="160">
        <v>143.4</v>
      </c>
      <c r="AW30" s="160">
        <v>176.8</v>
      </c>
      <c r="AX30" s="160">
        <v>155.5</v>
      </c>
      <c r="AY30" s="160">
        <v>137.80000000000001</v>
      </c>
      <c r="AZ30" s="160">
        <v>148</v>
      </c>
      <c r="BA30" s="160">
        <v>113.3</v>
      </c>
      <c r="BB30" s="160">
        <v>101.3</v>
      </c>
      <c r="BC30" s="160">
        <v>112.9</v>
      </c>
      <c r="BD30" s="160">
        <v>109.1</v>
      </c>
      <c r="BE30" s="160">
        <v>126.6</v>
      </c>
      <c r="BF30" s="160">
        <v>152.4</v>
      </c>
      <c r="BG30" s="160">
        <v>153.6</v>
      </c>
      <c r="BH30" s="160">
        <v>136</v>
      </c>
      <c r="BI30" s="160">
        <v>149.19999999999999</v>
      </c>
      <c r="BJ30" s="160">
        <v>157.5</v>
      </c>
      <c r="BK30" s="160">
        <v>143.9</v>
      </c>
      <c r="BL30" s="160">
        <v>141.5</v>
      </c>
      <c r="BM30" s="160">
        <v>134.4</v>
      </c>
      <c r="BN30" s="160">
        <v>152.4</v>
      </c>
      <c r="BO30" s="160">
        <v>144.6</v>
      </c>
      <c r="BP30" s="160">
        <v>157.4</v>
      </c>
      <c r="BQ30" s="160">
        <v>188.4</v>
      </c>
      <c r="BR30" s="160">
        <v>159.5</v>
      </c>
      <c r="BS30" s="160">
        <v>152.4</v>
      </c>
      <c r="BT30" s="160">
        <v>171.2</v>
      </c>
      <c r="BU30" s="160">
        <v>147.80000000000001</v>
      </c>
      <c r="BV30" s="160">
        <v>141.30000000000001</v>
      </c>
      <c r="BW30" s="160">
        <v>233.5</v>
      </c>
      <c r="BX30" s="160">
        <v>209.7</v>
      </c>
      <c r="BY30" s="160">
        <v>127.9</v>
      </c>
      <c r="BZ30" s="160">
        <v>142.19999999999999</v>
      </c>
      <c r="CA30" s="160">
        <v>122.3</v>
      </c>
      <c r="CB30" s="160">
        <v>130.4</v>
      </c>
      <c r="CC30" s="160">
        <v>155.9</v>
      </c>
      <c r="CD30" s="160">
        <v>184.7</v>
      </c>
      <c r="CE30" s="160">
        <v>190.3</v>
      </c>
      <c r="CF30" s="160">
        <v>211.1</v>
      </c>
      <c r="CG30" s="160">
        <v>181.6</v>
      </c>
      <c r="CH30" s="160">
        <v>166.7</v>
      </c>
      <c r="CI30" s="160">
        <v>143.80000000000001</v>
      </c>
      <c r="CJ30" s="160">
        <v>168.8</v>
      </c>
      <c r="CK30" s="160">
        <v>191.5</v>
      </c>
      <c r="CL30" s="160">
        <v>204.6</v>
      </c>
      <c r="CM30" s="160">
        <v>206.7</v>
      </c>
      <c r="CN30" s="160">
        <v>182.3</v>
      </c>
      <c r="CO30" s="160">
        <v>227.6</v>
      </c>
      <c r="CP30" s="160">
        <v>186.9</v>
      </c>
      <c r="CQ30" s="160">
        <v>191.1</v>
      </c>
      <c r="CR30" s="160">
        <v>192.3</v>
      </c>
      <c r="CS30" s="160">
        <v>181.2</v>
      </c>
      <c r="CT30" s="160">
        <v>177.4</v>
      </c>
      <c r="CU30" s="160">
        <v>149.80000000000001</v>
      </c>
    </row>
    <row r="31" spans="1:99" x14ac:dyDescent="0.2">
      <c r="A31" s="157" t="s">
        <v>856</v>
      </c>
      <c r="B31" s="157" t="s">
        <v>857</v>
      </c>
      <c r="C31" s="158">
        <v>0.12604000000000001</v>
      </c>
      <c r="D31" s="160">
        <v>124.3</v>
      </c>
      <c r="E31" s="160">
        <v>121.6</v>
      </c>
      <c r="F31" s="160">
        <v>107.3</v>
      </c>
      <c r="G31" s="160">
        <v>101.5</v>
      </c>
      <c r="H31" s="160">
        <v>84.9</v>
      </c>
      <c r="I31" s="160">
        <v>80.8</v>
      </c>
      <c r="J31" s="160">
        <v>91.8</v>
      </c>
      <c r="K31" s="160">
        <v>95.1</v>
      </c>
      <c r="L31" s="160">
        <v>83.4</v>
      </c>
      <c r="M31" s="160">
        <v>88</v>
      </c>
      <c r="N31" s="160">
        <v>115.6</v>
      </c>
      <c r="O31" s="160">
        <v>123.9</v>
      </c>
      <c r="P31" s="160">
        <v>135.80000000000001</v>
      </c>
      <c r="Q31" s="160">
        <v>131.9</v>
      </c>
      <c r="R31" s="160">
        <v>99.4</v>
      </c>
      <c r="S31" s="160">
        <v>91.6</v>
      </c>
      <c r="T31" s="160">
        <v>89.7</v>
      </c>
      <c r="U31" s="160">
        <v>104.6</v>
      </c>
      <c r="V31" s="160">
        <v>106.4</v>
      </c>
      <c r="W31" s="160">
        <v>106.8</v>
      </c>
      <c r="X31" s="160">
        <v>107.2</v>
      </c>
      <c r="Y31" s="160">
        <v>117.6</v>
      </c>
      <c r="Z31" s="160">
        <v>129</v>
      </c>
      <c r="AA31" s="160">
        <v>128.9</v>
      </c>
      <c r="AB31" s="160">
        <v>128.9</v>
      </c>
      <c r="AC31" s="160">
        <v>133.5</v>
      </c>
      <c r="AD31" s="160">
        <v>138.69999999999999</v>
      </c>
      <c r="AE31" s="160">
        <v>131.19999999999999</v>
      </c>
      <c r="AF31" s="160">
        <v>104.3</v>
      </c>
      <c r="AG31" s="160">
        <v>97</v>
      </c>
      <c r="AH31" s="160">
        <v>111.5</v>
      </c>
      <c r="AI31" s="160">
        <v>135.80000000000001</v>
      </c>
      <c r="AJ31" s="160">
        <v>111.2</v>
      </c>
      <c r="AK31" s="160">
        <v>121.2</v>
      </c>
      <c r="AL31" s="160">
        <v>133.5</v>
      </c>
      <c r="AM31" s="160">
        <v>144</v>
      </c>
      <c r="AN31" s="160">
        <v>148</v>
      </c>
      <c r="AO31" s="160">
        <v>110.5</v>
      </c>
      <c r="AP31" s="160">
        <v>131.80000000000001</v>
      </c>
      <c r="AQ31" s="160">
        <v>126</v>
      </c>
      <c r="AR31" s="160">
        <v>113.1</v>
      </c>
      <c r="AS31" s="160">
        <v>109.8</v>
      </c>
      <c r="AT31" s="160">
        <v>115.5</v>
      </c>
      <c r="AU31" s="160">
        <v>127.6</v>
      </c>
      <c r="AV31" s="160">
        <v>136.5</v>
      </c>
      <c r="AW31" s="160">
        <v>152.80000000000001</v>
      </c>
      <c r="AX31" s="160">
        <v>164</v>
      </c>
      <c r="AY31" s="160">
        <v>158.1</v>
      </c>
      <c r="AZ31" s="160">
        <v>159.80000000000001</v>
      </c>
      <c r="BA31" s="160">
        <v>129.19999999999999</v>
      </c>
      <c r="BB31" s="160">
        <v>113.7</v>
      </c>
      <c r="BC31" s="160">
        <v>132.9</v>
      </c>
      <c r="BD31" s="160">
        <v>134.1</v>
      </c>
      <c r="BE31" s="160">
        <v>134.80000000000001</v>
      </c>
      <c r="BF31" s="160">
        <v>151.9</v>
      </c>
      <c r="BG31" s="160">
        <v>117.9</v>
      </c>
      <c r="BH31" s="160">
        <v>104.5</v>
      </c>
      <c r="BI31" s="160">
        <v>128.80000000000001</v>
      </c>
      <c r="BJ31" s="160">
        <v>145.19999999999999</v>
      </c>
      <c r="BK31" s="160">
        <v>173.8</v>
      </c>
      <c r="BL31" s="160">
        <v>181</v>
      </c>
      <c r="BM31" s="160">
        <v>172.1</v>
      </c>
      <c r="BN31" s="160">
        <v>169.3</v>
      </c>
      <c r="BO31" s="160">
        <v>161.9</v>
      </c>
      <c r="BP31" s="160">
        <v>132.69999999999999</v>
      </c>
      <c r="BQ31" s="160">
        <v>135.9</v>
      </c>
      <c r="BR31" s="160">
        <v>127.4</v>
      </c>
      <c r="BS31" s="160">
        <v>117.8</v>
      </c>
      <c r="BT31" s="160">
        <v>118.1</v>
      </c>
      <c r="BU31" s="160">
        <v>149.19999999999999</v>
      </c>
      <c r="BV31" s="160">
        <v>172.8</v>
      </c>
      <c r="BW31" s="160">
        <v>204.3</v>
      </c>
      <c r="BX31" s="160">
        <v>283.39999999999998</v>
      </c>
      <c r="BY31" s="160">
        <v>276.39999999999998</v>
      </c>
      <c r="BZ31" s="160">
        <v>217.7</v>
      </c>
      <c r="CA31" s="160">
        <v>183</v>
      </c>
      <c r="CB31" s="160">
        <v>189.9</v>
      </c>
      <c r="CC31" s="160">
        <v>182.9</v>
      </c>
      <c r="CD31" s="160">
        <v>176.2</v>
      </c>
      <c r="CE31" s="160">
        <v>208.5</v>
      </c>
      <c r="CF31" s="160">
        <v>218.6</v>
      </c>
      <c r="CG31" s="160">
        <v>236.6</v>
      </c>
      <c r="CH31" s="160">
        <v>263.3</v>
      </c>
      <c r="CI31" s="160">
        <v>253.9</v>
      </c>
      <c r="CJ31" s="160">
        <v>282.7</v>
      </c>
      <c r="CK31" s="160">
        <v>293.8</v>
      </c>
      <c r="CL31" s="160">
        <v>356.4</v>
      </c>
      <c r="CM31" s="160">
        <v>355.3</v>
      </c>
      <c r="CN31" s="160">
        <v>218.3</v>
      </c>
      <c r="CO31" s="160">
        <v>209.9</v>
      </c>
      <c r="CP31" s="160">
        <v>205.1</v>
      </c>
      <c r="CQ31" s="160">
        <v>184.7</v>
      </c>
      <c r="CR31" s="160">
        <v>166.8</v>
      </c>
      <c r="CS31" s="160">
        <v>202.3</v>
      </c>
      <c r="CT31" s="160">
        <v>214.4</v>
      </c>
      <c r="CU31" s="160">
        <v>245.8</v>
      </c>
    </row>
    <row r="32" spans="1:99" x14ac:dyDescent="0.2">
      <c r="A32" s="157" t="s">
        <v>859</v>
      </c>
      <c r="B32" s="157" t="s">
        <v>860</v>
      </c>
      <c r="C32" s="158">
        <v>0.18756</v>
      </c>
      <c r="D32" s="160">
        <v>69.7</v>
      </c>
      <c r="E32" s="160">
        <v>68.5</v>
      </c>
      <c r="F32" s="160">
        <v>67.5</v>
      </c>
      <c r="G32" s="160">
        <v>77.7</v>
      </c>
      <c r="H32" s="160">
        <v>121.5</v>
      </c>
      <c r="I32" s="160">
        <v>158</v>
      </c>
      <c r="J32" s="160">
        <v>179.6</v>
      </c>
      <c r="K32" s="160">
        <v>151.19999999999999</v>
      </c>
      <c r="L32" s="160">
        <v>137.9</v>
      </c>
      <c r="M32" s="160">
        <v>149.5</v>
      </c>
      <c r="N32" s="160">
        <v>150.30000000000001</v>
      </c>
      <c r="O32" s="160">
        <v>123.2</v>
      </c>
      <c r="P32" s="160">
        <v>132.80000000000001</v>
      </c>
      <c r="Q32" s="160">
        <v>85</v>
      </c>
      <c r="R32" s="160">
        <v>61.1</v>
      </c>
      <c r="S32" s="160">
        <v>54.2</v>
      </c>
      <c r="T32" s="160">
        <v>56.3</v>
      </c>
      <c r="U32" s="160">
        <v>86</v>
      </c>
      <c r="V32" s="160">
        <v>103</v>
      </c>
      <c r="W32" s="160">
        <v>159.30000000000001</v>
      </c>
      <c r="X32" s="160">
        <v>162.30000000000001</v>
      </c>
      <c r="Y32" s="160">
        <v>177.1</v>
      </c>
      <c r="Z32" s="160">
        <v>165.5</v>
      </c>
      <c r="AA32" s="160">
        <v>121.6</v>
      </c>
      <c r="AB32" s="160">
        <v>97.9</v>
      </c>
      <c r="AC32" s="160">
        <v>107.9</v>
      </c>
      <c r="AD32" s="160">
        <v>143</v>
      </c>
      <c r="AE32" s="160">
        <v>157.69999999999999</v>
      </c>
      <c r="AF32" s="160">
        <v>170.3</v>
      </c>
      <c r="AG32" s="160">
        <v>181.1</v>
      </c>
      <c r="AH32" s="160">
        <v>216.6</v>
      </c>
      <c r="AI32" s="160">
        <v>232.3</v>
      </c>
      <c r="AJ32" s="160">
        <v>174.1</v>
      </c>
      <c r="AK32" s="160">
        <v>174.8</v>
      </c>
      <c r="AL32" s="160">
        <v>158.9</v>
      </c>
      <c r="AM32" s="160">
        <v>126.1</v>
      </c>
      <c r="AN32" s="160">
        <v>100.7</v>
      </c>
      <c r="AO32" s="160">
        <v>98.8</v>
      </c>
      <c r="AP32" s="160">
        <v>93.9</v>
      </c>
      <c r="AQ32" s="160">
        <v>83.3</v>
      </c>
      <c r="AR32" s="160">
        <v>107.4</v>
      </c>
      <c r="AS32" s="160">
        <v>137.9</v>
      </c>
      <c r="AT32" s="160">
        <v>153.30000000000001</v>
      </c>
      <c r="AU32" s="160">
        <v>157.1</v>
      </c>
      <c r="AV32" s="160">
        <v>172.1</v>
      </c>
      <c r="AW32" s="160">
        <v>194.4</v>
      </c>
      <c r="AX32" s="160">
        <v>303.10000000000002</v>
      </c>
      <c r="AY32" s="160">
        <v>255.4</v>
      </c>
      <c r="AZ32" s="160">
        <v>219.9</v>
      </c>
      <c r="BA32" s="160">
        <v>125.8</v>
      </c>
      <c r="BB32" s="160">
        <v>112.4</v>
      </c>
      <c r="BC32" s="160">
        <v>109.7</v>
      </c>
      <c r="BD32" s="160">
        <v>123.5</v>
      </c>
      <c r="BE32" s="160">
        <v>148.5</v>
      </c>
      <c r="BF32" s="160">
        <v>190.8</v>
      </c>
      <c r="BG32" s="160">
        <v>213.3</v>
      </c>
      <c r="BH32" s="160">
        <v>178.7</v>
      </c>
      <c r="BI32" s="160">
        <v>184.8</v>
      </c>
      <c r="BJ32" s="160">
        <v>157.69999999999999</v>
      </c>
      <c r="BK32" s="160">
        <v>147.6</v>
      </c>
      <c r="BL32" s="160">
        <v>126.3</v>
      </c>
      <c r="BM32" s="160">
        <v>113</v>
      </c>
      <c r="BN32" s="160">
        <v>113.9</v>
      </c>
      <c r="BO32" s="160">
        <v>115.3</v>
      </c>
      <c r="BP32" s="160">
        <v>154.19999999999999</v>
      </c>
      <c r="BQ32" s="160">
        <v>222.6</v>
      </c>
      <c r="BR32" s="160">
        <v>260.10000000000002</v>
      </c>
      <c r="BS32" s="160">
        <v>236.1</v>
      </c>
      <c r="BT32" s="160">
        <v>226</v>
      </c>
      <c r="BU32" s="160">
        <v>212.4</v>
      </c>
      <c r="BV32" s="160">
        <v>246.6</v>
      </c>
      <c r="BW32" s="160">
        <v>302</v>
      </c>
      <c r="BX32" s="160">
        <v>282</v>
      </c>
      <c r="BY32" s="160">
        <v>167.1</v>
      </c>
      <c r="BZ32" s="160">
        <v>150.5</v>
      </c>
      <c r="CA32" s="160">
        <v>130.19999999999999</v>
      </c>
      <c r="CB32" s="160">
        <v>140.69999999999999</v>
      </c>
      <c r="CC32" s="160">
        <v>157.69999999999999</v>
      </c>
      <c r="CD32" s="160">
        <v>199.6</v>
      </c>
      <c r="CE32" s="160">
        <v>231.6</v>
      </c>
      <c r="CF32" s="160">
        <v>287.5</v>
      </c>
      <c r="CG32" s="160">
        <v>306</v>
      </c>
      <c r="CH32" s="160">
        <v>253.1</v>
      </c>
      <c r="CI32" s="160">
        <v>198.8</v>
      </c>
      <c r="CJ32" s="160">
        <v>162.4</v>
      </c>
      <c r="CK32" s="160">
        <v>201.6</v>
      </c>
      <c r="CL32" s="160">
        <v>269.89999999999998</v>
      </c>
      <c r="CM32" s="160">
        <v>416.1</v>
      </c>
      <c r="CN32" s="160">
        <v>437.6</v>
      </c>
      <c r="CO32" s="160">
        <v>447.1</v>
      </c>
      <c r="CP32" s="160">
        <v>384.4</v>
      </c>
      <c r="CQ32" s="160">
        <v>240.9</v>
      </c>
      <c r="CR32" s="160">
        <v>221.1</v>
      </c>
      <c r="CS32" s="160">
        <v>224.9</v>
      </c>
      <c r="CT32" s="160">
        <v>217.5</v>
      </c>
      <c r="CU32" s="160">
        <v>179.5</v>
      </c>
    </row>
    <row r="33" spans="1:99" x14ac:dyDescent="0.2">
      <c r="A33" s="157" t="s">
        <v>889</v>
      </c>
      <c r="B33" s="157" t="s">
        <v>890</v>
      </c>
      <c r="C33" s="158">
        <v>2.10717</v>
      </c>
      <c r="D33" s="160">
        <v>96.3</v>
      </c>
      <c r="E33" s="160">
        <v>99.1</v>
      </c>
      <c r="F33" s="160">
        <v>100.7</v>
      </c>
      <c r="G33" s="160">
        <v>108.1</v>
      </c>
      <c r="H33" s="160">
        <v>100.1</v>
      </c>
      <c r="I33" s="160">
        <v>98.7</v>
      </c>
      <c r="J33" s="160">
        <v>102.8</v>
      </c>
      <c r="K33" s="160">
        <v>104.8</v>
      </c>
      <c r="L33" s="160">
        <v>106.3</v>
      </c>
      <c r="M33" s="160">
        <v>105.9</v>
      </c>
      <c r="N33" s="160">
        <v>103.1</v>
      </c>
      <c r="O33" s="160">
        <v>99.9</v>
      </c>
      <c r="P33" s="160">
        <v>100.6</v>
      </c>
      <c r="Q33" s="160">
        <v>104.5</v>
      </c>
      <c r="R33" s="160">
        <v>104.5</v>
      </c>
      <c r="S33" s="160">
        <v>108.4</v>
      </c>
      <c r="T33" s="160">
        <v>105.5</v>
      </c>
      <c r="U33" s="160">
        <v>104.2</v>
      </c>
      <c r="V33" s="160">
        <v>104.6</v>
      </c>
      <c r="W33" s="160">
        <v>107.2</v>
      </c>
      <c r="X33" s="160">
        <v>113.6</v>
      </c>
      <c r="Y33" s="160">
        <v>113.2</v>
      </c>
      <c r="Z33" s="160">
        <v>111.2</v>
      </c>
      <c r="AA33" s="160">
        <v>107.8</v>
      </c>
      <c r="AB33" s="160">
        <v>111.5</v>
      </c>
      <c r="AC33" s="160">
        <v>113</v>
      </c>
      <c r="AD33" s="160">
        <v>116</v>
      </c>
      <c r="AE33" s="160">
        <v>119.1</v>
      </c>
      <c r="AF33" s="160">
        <v>117</v>
      </c>
      <c r="AG33" s="160">
        <v>109.9</v>
      </c>
      <c r="AH33" s="160">
        <v>107.6</v>
      </c>
      <c r="AI33" s="160">
        <v>111.4</v>
      </c>
      <c r="AJ33" s="160">
        <v>117.9</v>
      </c>
      <c r="AK33" s="160">
        <v>116.6</v>
      </c>
      <c r="AL33" s="160">
        <v>113.3</v>
      </c>
      <c r="AM33" s="160">
        <v>110.2</v>
      </c>
      <c r="AN33" s="160">
        <v>109.2</v>
      </c>
      <c r="AO33" s="160">
        <v>117.4</v>
      </c>
      <c r="AP33" s="160">
        <v>123</v>
      </c>
      <c r="AQ33" s="160">
        <v>139.4</v>
      </c>
      <c r="AR33" s="160">
        <v>138.1</v>
      </c>
      <c r="AS33" s="160">
        <v>127.3</v>
      </c>
      <c r="AT33" s="160">
        <v>132.30000000000001</v>
      </c>
      <c r="AU33" s="160">
        <v>127.8</v>
      </c>
      <c r="AV33" s="160">
        <v>130</v>
      </c>
      <c r="AW33" s="160">
        <v>133.9</v>
      </c>
      <c r="AX33" s="160">
        <v>125.2</v>
      </c>
      <c r="AY33" s="160">
        <v>121.3</v>
      </c>
      <c r="AZ33" s="160">
        <v>126.4</v>
      </c>
      <c r="BA33" s="160">
        <v>124</v>
      </c>
      <c r="BB33" s="160">
        <v>123.2</v>
      </c>
      <c r="BC33" s="160">
        <v>134.69999999999999</v>
      </c>
      <c r="BD33" s="160">
        <v>132.6</v>
      </c>
      <c r="BE33" s="160">
        <v>129.80000000000001</v>
      </c>
      <c r="BF33" s="160">
        <v>128.9</v>
      </c>
      <c r="BG33" s="160">
        <v>133.6</v>
      </c>
      <c r="BH33" s="160">
        <v>134.69999999999999</v>
      </c>
      <c r="BI33" s="160">
        <v>136.4</v>
      </c>
      <c r="BJ33" s="160">
        <v>136.5</v>
      </c>
      <c r="BK33" s="160">
        <v>136</v>
      </c>
      <c r="BL33" s="160">
        <v>139.9</v>
      </c>
      <c r="BM33" s="160">
        <v>145.30000000000001</v>
      </c>
      <c r="BN33" s="160">
        <v>145.6</v>
      </c>
      <c r="BO33" s="160">
        <v>161.1</v>
      </c>
      <c r="BP33" s="160">
        <v>163</v>
      </c>
      <c r="BQ33" s="160">
        <v>162.69999999999999</v>
      </c>
      <c r="BR33" s="160">
        <v>170.7</v>
      </c>
      <c r="BS33" s="160">
        <v>149.9</v>
      </c>
      <c r="BT33" s="160">
        <v>152.69999999999999</v>
      </c>
      <c r="BU33" s="160">
        <v>159.69999999999999</v>
      </c>
      <c r="BV33" s="160">
        <v>161.80000000000001</v>
      </c>
      <c r="BW33" s="160">
        <v>159.5</v>
      </c>
      <c r="BX33" s="160">
        <v>161.80000000000001</v>
      </c>
      <c r="BY33" s="160">
        <v>170.7</v>
      </c>
      <c r="BZ33" s="160">
        <v>184.5</v>
      </c>
      <c r="CA33" s="160">
        <v>232.7</v>
      </c>
      <c r="CB33" s="160">
        <v>207.7</v>
      </c>
      <c r="CC33" s="160">
        <v>194.9</v>
      </c>
      <c r="CD33" s="160">
        <v>196</v>
      </c>
      <c r="CE33" s="160">
        <v>184.9</v>
      </c>
      <c r="CF33" s="160">
        <v>176.6</v>
      </c>
      <c r="CG33" s="160">
        <v>177.7</v>
      </c>
      <c r="CH33" s="160">
        <v>173.6</v>
      </c>
      <c r="CI33" s="160">
        <v>173.5</v>
      </c>
      <c r="CJ33" s="160">
        <v>172.2</v>
      </c>
      <c r="CK33" s="160">
        <v>170.2</v>
      </c>
      <c r="CL33" s="160">
        <v>176.4</v>
      </c>
      <c r="CM33" s="160">
        <v>197</v>
      </c>
      <c r="CN33" s="160">
        <v>195.1</v>
      </c>
      <c r="CO33" s="160">
        <v>185.3</v>
      </c>
      <c r="CP33" s="160">
        <v>195.8</v>
      </c>
      <c r="CQ33" s="160">
        <v>187.3</v>
      </c>
      <c r="CR33" s="160">
        <v>189</v>
      </c>
      <c r="CS33" s="160">
        <v>183.8</v>
      </c>
      <c r="CT33" s="160">
        <v>186.5</v>
      </c>
      <c r="CU33" s="160">
        <v>181.9</v>
      </c>
    </row>
    <row r="34" spans="1:99" x14ac:dyDescent="0.2">
      <c r="A34" s="157" t="s">
        <v>892</v>
      </c>
      <c r="B34" s="157" t="s">
        <v>893</v>
      </c>
      <c r="C34" s="158">
        <v>0.34264</v>
      </c>
      <c r="D34" s="160">
        <v>92.8</v>
      </c>
      <c r="E34" s="160">
        <v>96.2</v>
      </c>
      <c r="F34" s="160">
        <v>101</v>
      </c>
      <c r="G34" s="160">
        <v>106.7</v>
      </c>
      <c r="H34" s="160">
        <v>104</v>
      </c>
      <c r="I34" s="160">
        <v>103.1</v>
      </c>
      <c r="J34" s="160">
        <v>105.8</v>
      </c>
      <c r="K34" s="160">
        <v>112</v>
      </c>
      <c r="L34" s="160">
        <v>115.8</v>
      </c>
      <c r="M34" s="160">
        <v>118.4</v>
      </c>
      <c r="N34" s="160">
        <v>120.7</v>
      </c>
      <c r="O34" s="160">
        <v>116.3</v>
      </c>
      <c r="P34" s="160">
        <v>110.9</v>
      </c>
      <c r="Q34" s="160">
        <v>108.1</v>
      </c>
      <c r="R34" s="160">
        <v>105</v>
      </c>
      <c r="S34" s="160">
        <v>107.3</v>
      </c>
      <c r="T34" s="160">
        <v>110.3</v>
      </c>
      <c r="U34" s="160">
        <v>113.6</v>
      </c>
      <c r="V34" s="160">
        <v>117.7</v>
      </c>
      <c r="W34" s="160">
        <v>117.5</v>
      </c>
      <c r="X34" s="160">
        <v>116</v>
      </c>
      <c r="Y34" s="160">
        <v>122.2</v>
      </c>
      <c r="Z34" s="160">
        <v>119.3</v>
      </c>
      <c r="AA34" s="160">
        <v>115.1</v>
      </c>
      <c r="AB34" s="160">
        <v>117.5</v>
      </c>
      <c r="AC34" s="160">
        <v>113.1</v>
      </c>
      <c r="AD34" s="160">
        <v>113.8</v>
      </c>
      <c r="AE34" s="160">
        <v>115.9</v>
      </c>
      <c r="AF34" s="160">
        <v>120.2</v>
      </c>
      <c r="AG34" s="160">
        <v>122.8</v>
      </c>
      <c r="AH34" s="160">
        <v>119.4</v>
      </c>
      <c r="AI34" s="160">
        <v>120</v>
      </c>
      <c r="AJ34" s="160">
        <v>123.7</v>
      </c>
      <c r="AK34" s="160">
        <v>125.6</v>
      </c>
      <c r="AL34" s="160">
        <v>122.3</v>
      </c>
      <c r="AM34" s="160">
        <v>117.8</v>
      </c>
      <c r="AN34" s="160">
        <v>116.9</v>
      </c>
      <c r="AO34" s="160">
        <v>119.2</v>
      </c>
      <c r="AP34" s="160">
        <v>122.9</v>
      </c>
      <c r="AQ34" s="160">
        <v>128</v>
      </c>
      <c r="AR34" s="160">
        <v>131.4</v>
      </c>
      <c r="AS34" s="160">
        <v>134.5</v>
      </c>
      <c r="AT34" s="160">
        <v>136.30000000000001</v>
      </c>
      <c r="AU34" s="160">
        <v>136</v>
      </c>
      <c r="AV34" s="160">
        <v>136.30000000000001</v>
      </c>
      <c r="AW34" s="160">
        <v>134</v>
      </c>
      <c r="AX34" s="160">
        <v>131.1</v>
      </c>
      <c r="AY34" s="160">
        <v>131.30000000000001</v>
      </c>
      <c r="AZ34" s="160">
        <v>133.4</v>
      </c>
      <c r="BA34" s="160">
        <v>128</v>
      </c>
      <c r="BB34" s="160">
        <v>129.1</v>
      </c>
      <c r="BC34" s="160">
        <v>131.4</v>
      </c>
      <c r="BD34" s="160">
        <v>136.9</v>
      </c>
      <c r="BE34" s="160">
        <v>137.5</v>
      </c>
      <c r="BF34" s="160">
        <v>139.6</v>
      </c>
      <c r="BG34" s="160">
        <v>141.9</v>
      </c>
      <c r="BH34" s="160">
        <v>146.4</v>
      </c>
      <c r="BI34" s="160">
        <v>147.9</v>
      </c>
      <c r="BJ34" s="160">
        <v>145.80000000000001</v>
      </c>
      <c r="BK34" s="160">
        <v>141.19999999999999</v>
      </c>
      <c r="BL34" s="160">
        <v>154.30000000000001</v>
      </c>
      <c r="BM34" s="160">
        <v>171.3</v>
      </c>
      <c r="BN34" s="160">
        <v>165.2</v>
      </c>
      <c r="BO34" s="160">
        <v>154.6</v>
      </c>
      <c r="BP34" s="160">
        <v>149.30000000000001</v>
      </c>
      <c r="BQ34" s="160">
        <v>153.69999999999999</v>
      </c>
      <c r="BR34" s="160">
        <v>167.2</v>
      </c>
      <c r="BS34" s="160">
        <v>173.9</v>
      </c>
      <c r="BT34" s="160">
        <v>173.9</v>
      </c>
      <c r="BU34" s="160">
        <v>177.8</v>
      </c>
      <c r="BV34" s="160">
        <v>175.7</v>
      </c>
      <c r="BW34" s="160">
        <v>161.4</v>
      </c>
      <c r="BX34" s="160">
        <v>151.9</v>
      </c>
      <c r="BY34" s="160">
        <v>149.9</v>
      </c>
      <c r="BZ34" s="160">
        <v>166.8</v>
      </c>
      <c r="CA34" s="160">
        <v>185.2</v>
      </c>
      <c r="CB34" s="160">
        <v>178.6</v>
      </c>
      <c r="CC34" s="160">
        <v>178.9</v>
      </c>
      <c r="CD34" s="160">
        <v>177.1</v>
      </c>
      <c r="CE34" s="160">
        <v>182.6</v>
      </c>
      <c r="CF34" s="160">
        <v>168</v>
      </c>
      <c r="CG34" s="160">
        <v>169.4</v>
      </c>
      <c r="CH34" s="160">
        <v>168.5</v>
      </c>
      <c r="CI34" s="160">
        <v>164.8</v>
      </c>
      <c r="CJ34" s="160">
        <v>166.1</v>
      </c>
      <c r="CK34" s="160">
        <v>167.8</v>
      </c>
      <c r="CL34" s="160">
        <v>174.1</v>
      </c>
      <c r="CM34" s="160">
        <v>176.9</v>
      </c>
      <c r="CN34" s="160">
        <v>202.7</v>
      </c>
      <c r="CO34" s="160">
        <v>208.1</v>
      </c>
      <c r="CP34" s="160">
        <v>216.6</v>
      </c>
      <c r="CQ34" s="160">
        <v>222</v>
      </c>
      <c r="CR34" s="160">
        <v>202.3</v>
      </c>
      <c r="CS34" s="160">
        <v>204.4</v>
      </c>
      <c r="CT34" s="160">
        <v>229</v>
      </c>
      <c r="CU34" s="160">
        <v>206.4</v>
      </c>
    </row>
    <row r="35" spans="1:99" x14ac:dyDescent="0.2">
      <c r="A35" s="157" t="s">
        <v>895</v>
      </c>
      <c r="B35" s="157" t="s">
        <v>896</v>
      </c>
      <c r="C35" s="158">
        <v>0.65134000000000003</v>
      </c>
      <c r="D35" s="160">
        <v>9999.9</v>
      </c>
      <c r="E35" s="160">
        <v>9999.9</v>
      </c>
      <c r="F35" s="160">
        <v>9999.9</v>
      </c>
      <c r="G35" s="160">
        <v>108.9</v>
      </c>
      <c r="H35" s="160">
        <v>87.2</v>
      </c>
      <c r="I35" s="160">
        <v>84.3</v>
      </c>
      <c r="J35" s="160">
        <v>99.7</v>
      </c>
      <c r="K35" s="160">
        <v>9999.9</v>
      </c>
      <c r="L35" s="160">
        <v>9999.9</v>
      </c>
      <c r="M35" s="160">
        <v>9999.9</v>
      </c>
      <c r="N35" s="160">
        <v>9999.9</v>
      </c>
      <c r="O35" s="160">
        <v>9999.9</v>
      </c>
      <c r="P35" s="160">
        <v>9999.9</v>
      </c>
      <c r="Q35" s="160">
        <v>9999.9</v>
      </c>
      <c r="R35" s="160">
        <v>9999.9</v>
      </c>
      <c r="S35" s="160">
        <v>109.9</v>
      </c>
      <c r="T35" s="160">
        <v>97.7</v>
      </c>
      <c r="U35" s="160">
        <v>99.5</v>
      </c>
      <c r="V35" s="160">
        <v>100.6</v>
      </c>
      <c r="W35" s="160">
        <v>9999.9</v>
      </c>
      <c r="X35" s="160">
        <v>9999.9</v>
      </c>
      <c r="Y35" s="160">
        <v>9999.9</v>
      </c>
      <c r="Z35" s="160">
        <v>9999.9</v>
      </c>
      <c r="AA35" s="160">
        <v>9999.9</v>
      </c>
      <c r="AB35" s="160">
        <v>9999.9</v>
      </c>
      <c r="AC35" s="160">
        <v>9999.9</v>
      </c>
      <c r="AD35" s="160">
        <v>9999.9</v>
      </c>
      <c r="AE35" s="160">
        <v>117.4</v>
      </c>
      <c r="AF35" s="160">
        <v>110.7</v>
      </c>
      <c r="AG35" s="160">
        <v>106.5</v>
      </c>
      <c r="AH35" s="160">
        <v>107</v>
      </c>
      <c r="AI35" s="160">
        <v>9999.9</v>
      </c>
      <c r="AJ35" s="160">
        <v>9999.9</v>
      </c>
      <c r="AK35" s="160">
        <v>9999.9</v>
      </c>
      <c r="AL35" s="160">
        <v>9999.9</v>
      </c>
      <c r="AM35" s="160">
        <v>9999.9</v>
      </c>
      <c r="AN35" s="160">
        <v>9999.9</v>
      </c>
      <c r="AO35" s="160">
        <v>9999.9</v>
      </c>
      <c r="AP35" s="160">
        <v>9999.9</v>
      </c>
      <c r="AQ35" s="160">
        <v>169.4</v>
      </c>
      <c r="AR35" s="160">
        <v>158.5</v>
      </c>
      <c r="AS35" s="160">
        <v>134.4</v>
      </c>
      <c r="AT35" s="160">
        <v>144.30000000000001</v>
      </c>
      <c r="AU35" s="160">
        <v>9999.9</v>
      </c>
      <c r="AV35" s="160">
        <v>9999.9</v>
      </c>
      <c r="AW35" s="160">
        <v>9999.9</v>
      </c>
      <c r="AX35" s="160">
        <v>9999.9</v>
      </c>
      <c r="AY35" s="160">
        <v>9999.9</v>
      </c>
      <c r="AZ35" s="160">
        <v>9999.9</v>
      </c>
      <c r="BA35" s="160">
        <v>9999.9</v>
      </c>
      <c r="BB35" s="160">
        <v>9999.9</v>
      </c>
      <c r="BC35" s="160">
        <v>154</v>
      </c>
      <c r="BD35" s="160">
        <v>139.9</v>
      </c>
      <c r="BE35" s="160">
        <v>140.69999999999999</v>
      </c>
      <c r="BF35" s="160">
        <v>133.30000000000001</v>
      </c>
      <c r="BG35" s="160">
        <v>9999.9</v>
      </c>
      <c r="BH35" s="160">
        <v>9999.9</v>
      </c>
      <c r="BI35" s="160">
        <v>9999.9</v>
      </c>
      <c r="BJ35" s="160">
        <v>9999.9</v>
      </c>
      <c r="BK35" s="160">
        <v>9999.9</v>
      </c>
      <c r="BL35" s="160">
        <v>9999.9</v>
      </c>
      <c r="BM35" s="160">
        <v>9999.9</v>
      </c>
      <c r="BN35" s="160">
        <v>9999.9</v>
      </c>
      <c r="BO35" s="160">
        <v>183.4</v>
      </c>
      <c r="BP35" s="160">
        <v>188</v>
      </c>
      <c r="BQ35" s="160">
        <v>187.7</v>
      </c>
      <c r="BR35" s="160">
        <v>207</v>
      </c>
      <c r="BS35" s="160">
        <v>9999.9</v>
      </c>
      <c r="BT35" s="160">
        <v>9999.9</v>
      </c>
      <c r="BU35" s="160">
        <v>9999.9</v>
      </c>
      <c r="BV35" s="160">
        <v>9999.9</v>
      </c>
      <c r="BW35" s="160">
        <v>9999.9</v>
      </c>
      <c r="BX35" s="160">
        <v>9999.9</v>
      </c>
      <c r="BY35" s="160">
        <v>9999.9</v>
      </c>
      <c r="BZ35" s="160">
        <v>9999.9</v>
      </c>
      <c r="CA35" s="160">
        <v>310.60000000000002</v>
      </c>
      <c r="CB35" s="160">
        <v>229.1</v>
      </c>
      <c r="CC35" s="160">
        <v>199.5</v>
      </c>
      <c r="CD35" s="160">
        <v>209.4</v>
      </c>
      <c r="CE35" s="160">
        <v>9999.9</v>
      </c>
      <c r="CF35" s="160">
        <v>9999.9</v>
      </c>
      <c r="CG35" s="160">
        <v>9999.9</v>
      </c>
      <c r="CH35" s="160">
        <v>9999.9</v>
      </c>
      <c r="CI35" s="160">
        <v>9999.9</v>
      </c>
      <c r="CJ35" s="160">
        <v>9999.9</v>
      </c>
      <c r="CK35" s="160">
        <v>9999.9</v>
      </c>
      <c r="CL35" s="160">
        <v>9999.9</v>
      </c>
      <c r="CM35" s="160">
        <v>238.5</v>
      </c>
      <c r="CN35" s="160">
        <v>221.9</v>
      </c>
      <c r="CO35" s="160">
        <v>201.6</v>
      </c>
      <c r="CP35" s="160">
        <v>216.7</v>
      </c>
      <c r="CQ35" s="160">
        <v>9999.9</v>
      </c>
      <c r="CR35" s="160">
        <v>9999.9</v>
      </c>
      <c r="CS35" s="160">
        <v>9999.9</v>
      </c>
      <c r="CT35" s="160">
        <v>9999.9</v>
      </c>
      <c r="CU35" s="160">
        <v>9999.9</v>
      </c>
    </row>
    <row r="36" spans="1:99" x14ac:dyDescent="0.2">
      <c r="A36" s="157" t="s">
        <v>898</v>
      </c>
      <c r="B36" s="157" t="s">
        <v>899</v>
      </c>
      <c r="C36" s="158">
        <v>0.10397000000000001</v>
      </c>
      <c r="D36" s="160">
        <v>93.5</v>
      </c>
      <c r="E36" s="160">
        <v>102</v>
      </c>
      <c r="F36" s="160">
        <v>108</v>
      </c>
      <c r="G36" s="160">
        <v>116.6</v>
      </c>
      <c r="H36" s="160">
        <v>126.3</v>
      </c>
      <c r="I36" s="160">
        <v>9999.9</v>
      </c>
      <c r="J36" s="160">
        <v>9999.9</v>
      </c>
      <c r="K36" s="160">
        <v>9999.9</v>
      </c>
      <c r="L36" s="160">
        <v>95.4</v>
      </c>
      <c r="M36" s="160">
        <v>93.7</v>
      </c>
      <c r="N36" s="160">
        <v>93.3</v>
      </c>
      <c r="O36" s="160">
        <v>93.6</v>
      </c>
      <c r="P36" s="160">
        <v>94.6</v>
      </c>
      <c r="Q36" s="160">
        <v>98.1</v>
      </c>
      <c r="R36" s="160">
        <v>96.3</v>
      </c>
      <c r="S36" s="160">
        <v>97.4</v>
      </c>
      <c r="T36" s="160">
        <v>108.8</v>
      </c>
      <c r="U36" s="160">
        <v>9999.9</v>
      </c>
      <c r="V36" s="160">
        <v>9999.9</v>
      </c>
      <c r="W36" s="160">
        <v>9999.9</v>
      </c>
      <c r="X36" s="160">
        <v>118.4</v>
      </c>
      <c r="Y36" s="160">
        <v>122.2</v>
      </c>
      <c r="Z36" s="160">
        <v>127.7</v>
      </c>
      <c r="AA36" s="160">
        <v>132.6</v>
      </c>
      <c r="AB36" s="160">
        <v>132.80000000000001</v>
      </c>
      <c r="AC36" s="160">
        <v>138.6</v>
      </c>
      <c r="AD36" s="160">
        <v>144.6</v>
      </c>
      <c r="AE36" s="160">
        <v>157.19999999999999</v>
      </c>
      <c r="AF36" s="160">
        <v>164.1</v>
      </c>
      <c r="AG36" s="160">
        <v>9999.9</v>
      </c>
      <c r="AH36" s="160">
        <v>9999.9</v>
      </c>
      <c r="AI36" s="160">
        <v>9999.9</v>
      </c>
      <c r="AJ36" s="160">
        <v>112.3</v>
      </c>
      <c r="AK36" s="160">
        <v>112.8</v>
      </c>
      <c r="AL36" s="160">
        <v>112.3</v>
      </c>
      <c r="AM36" s="160">
        <v>109.8</v>
      </c>
      <c r="AN36" s="160">
        <v>108.1</v>
      </c>
      <c r="AO36" s="160">
        <v>115.7</v>
      </c>
      <c r="AP36" s="160">
        <v>129.30000000000001</v>
      </c>
      <c r="AQ36" s="160">
        <v>143.1</v>
      </c>
      <c r="AR36" s="160">
        <v>160.4</v>
      </c>
      <c r="AS36" s="160">
        <v>9999.9</v>
      </c>
      <c r="AT36" s="160">
        <v>9999.9</v>
      </c>
      <c r="AU36" s="160">
        <v>9999.9</v>
      </c>
      <c r="AV36" s="160">
        <v>117.8</v>
      </c>
      <c r="AW36" s="160">
        <v>115.7</v>
      </c>
      <c r="AX36" s="160">
        <v>121.8</v>
      </c>
      <c r="AY36" s="160">
        <v>128.5</v>
      </c>
      <c r="AZ36" s="160">
        <v>137.30000000000001</v>
      </c>
      <c r="BA36" s="160">
        <v>141.80000000000001</v>
      </c>
      <c r="BB36" s="160">
        <v>146.30000000000001</v>
      </c>
      <c r="BC36" s="160">
        <v>156.5</v>
      </c>
      <c r="BD36" s="160">
        <v>168.2</v>
      </c>
      <c r="BE36" s="160">
        <v>9999.9</v>
      </c>
      <c r="BF36" s="160">
        <v>9999.9</v>
      </c>
      <c r="BG36" s="160">
        <v>9999.9</v>
      </c>
      <c r="BH36" s="160">
        <v>181.8</v>
      </c>
      <c r="BI36" s="160">
        <v>168.5</v>
      </c>
      <c r="BJ36" s="160">
        <v>176.3</v>
      </c>
      <c r="BK36" s="160">
        <v>173.6</v>
      </c>
      <c r="BL36" s="160">
        <v>165.1</v>
      </c>
      <c r="BM36" s="160">
        <v>170.1</v>
      </c>
      <c r="BN36" s="160">
        <v>181</v>
      </c>
      <c r="BO36" s="160">
        <v>184.9</v>
      </c>
      <c r="BP36" s="160">
        <v>184.1</v>
      </c>
      <c r="BQ36" s="160">
        <v>9999.9</v>
      </c>
      <c r="BR36" s="160">
        <v>9999.9</v>
      </c>
      <c r="BS36" s="160">
        <v>9999.9</v>
      </c>
      <c r="BT36" s="160">
        <v>141.5</v>
      </c>
      <c r="BU36" s="160">
        <v>156.1</v>
      </c>
      <c r="BV36" s="160">
        <v>153.6</v>
      </c>
      <c r="BW36" s="160">
        <v>167.4</v>
      </c>
      <c r="BX36" s="160">
        <v>182.8</v>
      </c>
      <c r="BY36" s="160">
        <v>193.1</v>
      </c>
      <c r="BZ36" s="160">
        <v>198.8</v>
      </c>
      <c r="CA36" s="160">
        <v>212.9</v>
      </c>
      <c r="CB36" s="160">
        <v>242.9</v>
      </c>
      <c r="CC36" s="160">
        <v>9999.9</v>
      </c>
      <c r="CD36" s="160">
        <v>9999.9</v>
      </c>
      <c r="CE36" s="160">
        <v>9999.9</v>
      </c>
      <c r="CF36" s="160">
        <v>220.2</v>
      </c>
      <c r="CG36" s="160">
        <v>219.6</v>
      </c>
      <c r="CH36" s="160">
        <v>214.9</v>
      </c>
      <c r="CI36" s="160">
        <v>214.4</v>
      </c>
      <c r="CJ36" s="160">
        <v>213.3</v>
      </c>
      <c r="CK36" s="160">
        <v>219.9</v>
      </c>
      <c r="CL36" s="160">
        <v>225.3</v>
      </c>
      <c r="CM36" s="160">
        <v>240</v>
      </c>
      <c r="CN36" s="160">
        <v>252.7</v>
      </c>
      <c r="CO36" s="160">
        <v>9999.9</v>
      </c>
      <c r="CP36" s="160">
        <v>9999.9</v>
      </c>
      <c r="CQ36" s="160">
        <v>9999.9</v>
      </c>
      <c r="CR36" s="160">
        <v>229.7</v>
      </c>
      <c r="CS36" s="160">
        <v>223.6</v>
      </c>
      <c r="CT36" s="160">
        <v>229.6</v>
      </c>
      <c r="CU36" s="160">
        <v>242.7</v>
      </c>
    </row>
    <row r="37" spans="1:99" x14ac:dyDescent="0.2">
      <c r="A37" s="157" t="s">
        <v>901</v>
      </c>
      <c r="B37" s="157" t="s">
        <v>902</v>
      </c>
      <c r="C37" s="158">
        <v>0.13309000000000001</v>
      </c>
      <c r="D37" s="160">
        <v>105.3</v>
      </c>
      <c r="E37" s="160">
        <v>112.5</v>
      </c>
      <c r="F37" s="160">
        <v>116.4</v>
      </c>
      <c r="G37" s="160">
        <v>117.1</v>
      </c>
      <c r="H37" s="160">
        <v>121.9</v>
      </c>
      <c r="I37" s="160">
        <v>127.6</v>
      </c>
      <c r="J37" s="160">
        <v>124.6</v>
      </c>
      <c r="K37" s="160">
        <v>119</v>
      </c>
      <c r="L37" s="160">
        <v>115.7</v>
      </c>
      <c r="M37" s="160">
        <v>113.5</v>
      </c>
      <c r="N37" s="160">
        <v>101.1</v>
      </c>
      <c r="O37" s="160">
        <v>100.7</v>
      </c>
      <c r="P37" s="160">
        <v>104.1</v>
      </c>
      <c r="Q37" s="160">
        <v>109.8</v>
      </c>
      <c r="R37" s="160">
        <v>104.5</v>
      </c>
      <c r="S37" s="160">
        <v>104.3</v>
      </c>
      <c r="T37" s="160">
        <v>123.5</v>
      </c>
      <c r="U37" s="160">
        <v>131.4</v>
      </c>
      <c r="V37" s="160">
        <v>131.4</v>
      </c>
      <c r="W37" s="160">
        <v>127.3</v>
      </c>
      <c r="X37" s="160">
        <v>124.1</v>
      </c>
      <c r="Y37" s="160">
        <v>113.6</v>
      </c>
      <c r="Z37" s="160">
        <v>112.6</v>
      </c>
      <c r="AA37" s="160">
        <v>117</v>
      </c>
      <c r="AB37" s="160">
        <v>128.6</v>
      </c>
      <c r="AC37" s="160">
        <v>138.5</v>
      </c>
      <c r="AD37" s="160">
        <v>126.5</v>
      </c>
      <c r="AE37" s="160">
        <v>118.2</v>
      </c>
      <c r="AF37" s="160">
        <v>118.6</v>
      </c>
      <c r="AG37" s="160">
        <v>122.1</v>
      </c>
      <c r="AH37" s="160">
        <v>118.1</v>
      </c>
      <c r="AI37" s="160">
        <v>116.8</v>
      </c>
      <c r="AJ37" s="160">
        <v>113.5</v>
      </c>
      <c r="AK37" s="160">
        <v>110.1</v>
      </c>
      <c r="AL37" s="160">
        <v>100.2</v>
      </c>
      <c r="AM37" s="160">
        <v>107.7</v>
      </c>
      <c r="AN37" s="160">
        <v>108.2</v>
      </c>
      <c r="AO37" s="160">
        <v>111.8</v>
      </c>
      <c r="AP37" s="160">
        <v>116.6</v>
      </c>
      <c r="AQ37" s="160">
        <v>124.2</v>
      </c>
      <c r="AR37" s="160">
        <v>141</v>
      </c>
      <c r="AS37" s="160">
        <v>144.30000000000001</v>
      </c>
      <c r="AT37" s="160">
        <v>141.4</v>
      </c>
      <c r="AU37" s="160">
        <v>141.4</v>
      </c>
      <c r="AV37" s="160">
        <v>141.4</v>
      </c>
      <c r="AW37" s="160">
        <v>140.80000000000001</v>
      </c>
      <c r="AX37" s="160">
        <v>135.30000000000001</v>
      </c>
      <c r="AY37" s="160">
        <v>138.6</v>
      </c>
      <c r="AZ37" s="160">
        <v>141.19999999999999</v>
      </c>
      <c r="BA37" s="160">
        <v>136.6</v>
      </c>
      <c r="BB37" s="160">
        <v>132.80000000000001</v>
      </c>
      <c r="BC37" s="160">
        <v>136.1</v>
      </c>
      <c r="BD37" s="160">
        <v>143.1</v>
      </c>
      <c r="BE37" s="160">
        <v>145.4</v>
      </c>
      <c r="BF37" s="160">
        <v>140.5</v>
      </c>
      <c r="BG37" s="160">
        <v>152.30000000000001</v>
      </c>
      <c r="BH37" s="160">
        <v>151.5</v>
      </c>
      <c r="BI37" s="160">
        <v>152.30000000000001</v>
      </c>
      <c r="BJ37" s="160">
        <v>148.4</v>
      </c>
      <c r="BK37" s="160">
        <v>142</v>
      </c>
      <c r="BL37" s="160">
        <v>155.4</v>
      </c>
      <c r="BM37" s="160">
        <v>160.1</v>
      </c>
      <c r="BN37" s="160">
        <v>156.5</v>
      </c>
      <c r="BO37" s="160">
        <v>165</v>
      </c>
      <c r="BP37" s="160">
        <v>165.3</v>
      </c>
      <c r="BQ37" s="160">
        <v>168.8</v>
      </c>
      <c r="BR37" s="160">
        <v>172.3</v>
      </c>
      <c r="BS37" s="160">
        <v>172.3</v>
      </c>
      <c r="BT37" s="160">
        <v>183.1</v>
      </c>
      <c r="BU37" s="160">
        <v>202.8</v>
      </c>
      <c r="BV37" s="160">
        <v>205.8</v>
      </c>
      <c r="BW37" s="160">
        <v>202.1</v>
      </c>
      <c r="BX37" s="160">
        <v>202.1</v>
      </c>
      <c r="BY37" s="160">
        <v>191.3</v>
      </c>
      <c r="BZ37" s="160">
        <v>192.9</v>
      </c>
      <c r="CA37" s="160">
        <v>206.3</v>
      </c>
      <c r="CB37" s="160">
        <v>221.8</v>
      </c>
      <c r="CC37" s="160">
        <v>251.2</v>
      </c>
      <c r="CD37" s="160">
        <v>239.1</v>
      </c>
      <c r="CE37" s="160">
        <v>240.6</v>
      </c>
      <c r="CF37" s="160">
        <v>249.8</v>
      </c>
      <c r="CG37" s="160">
        <v>241.2</v>
      </c>
      <c r="CH37" s="160">
        <v>237.5</v>
      </c>
      <c r="CI37" s="160">
        <v>231.4</v>
      </c>
      <c r="CJ37" s="160">
        <v>241.8</v>
      </c>
      <c r="CK37" s="160">
        <v>241.9</v>
      </c>
      <c r="CL37" s="160">
        <v>245.6</v>
      </c>
      <c r="CM37" s="160">
        <v>230.3</v>
      </c>
      <c r="CN37" s="160">
        <v>226</v>
      </c>
      <c r="CO37" s="160">
        <v>236.3</v>
      </c>
      <c r="CP37" s="160">
        <v>245.3</v>
      </c>
      <c r="CQ37" s="160">
        <v>243.9</v>
      </c>
      <c r="CR37" s="160">
        <v>243.5</v>
      </c>
      <c r="CS37" s="160">
        <v>246.8</v>
      </c>
      <c r="CT37" s="160">
        <v>247.1</v>
      </c>
      <c r="CU37" s="160">
        <v>235.7</v>
      </c>
    </row>
    <row r="38" spans="1:99" x14ac:dyDescent="0.2">
      <c r="A38" s="157" t="s">
        <v>904</v>
      </c>
      <c r="B38" s="157" t="s">
        <v>905</v>
      </c>
      <c r="C38" s="158">
        <v>0.16399</v>
      </c>
      <c r="D38" s="160">
        <v>103.5</v>
      </c>
      <c r="E38" s="160">
        <v>102.8</v>
      </c>
      <c r="F38" s="160">
        <v>102.1</v>
      </c>
      <c r="G38" s="160">
        <v>104.9</v>
      </c>
      <c r="H38" s="160">
        <v>105.6</v>
      </c>
      <c r="I38" s="160">
        <v>106.3</v>
      </c>
      <c r="J38" s="160">
        <v>104.3</v>
      </c>
      <c r="K38" s="160">
        <v>102.5</v>
      </c>
      <c r="L38" s="160">
        <v>102.3</v>
      </c>
      <c r="M38" s="160">
        <v>104.7</v>
      </c>
      <c r="N38" s="160">
        <v>102.5</v>
      </c>
      <c r="O38" s="160">
        <v>101.4</v>
      </c>
      <c r="P38" s="160">
        <v>115.3</v>
      </c>
      <c r="Q38" s="160">
        <v>115.2</v>
      </c>
      <c r="R38" s="160">
        <v>115.1</v>
      </c>
      <c r="S38" s="160">
        <v>114</v>
      </c>
      <c r="T38" s="160">
        <v>114.1</v>
      </c>
      <c r="U38" s="160">
        <v>104.9</v>
      </c>
      <c r="V38" s="160">
        <v>108.6</v>
      </c>
      <c r="W38" s="160">
        <v>107.6</v>
      </c>
      <c r="X38" s="160">
        <v>107.8</v>
      </c>
      <c r="Y38" s="160">
        <v>112</v>
      </c>
      <c r="Z38" s="160">
        <v>111.9</v>
      </c>
      <c r="AA38" s="160">
        <v>108.8</v>
      </c>
      <c r="AB38" s="160">
        <v>112</v>
      </c>
      <c r="AC38" s="160">
        <v>113.1</v>
      </c>
      <c r="AD38" s="160">
        <v>112.9</v>
      </c>
      <c r="AE38" s="160">
        <v>111.8</v>
      </c>
      <c r="AF38" s="160">
        <v>104.3</v>
      </c>
      <c r="AG38" s="160">
        <v>105.9</v>
      </c>
      <c r="AH38" s="160">
        <v>104.4</v>
      </c>
      <c r="AI38" s="160">
        <v>105.2</v>
      </c>
      <c r="AJ38" s="160">
        <v>103.2</v>
      </c>
      <c r="AK38" s="160">
        <v>103.4</v>
      </c>
      <c r="AL38" s="160">
        <v>103.6</v>
      </c>
      <c r="AM38" s="160">
        <v>104.8</v>
      </c>
      <c r="AN38" s="160">
        <v>106.1</v>
      </c>
      <c r="AO38" s="160">
        <v>113.2</v>
      </c>
      <c r="AP38" s="160">
        <v>107.5</v>
      </c>
      <c r="AQ38" s="160">
        <v>109</v>
      </c>
      <c r="AR38" s="160">
        <v>105.4</v>
      </c>
      <c r="AS38" s="160">
        <v>109.5</v>
      </c>
      <c r="AT38" s="160">
        <v>111.9</v>
      </c>
      <c r="AU38" s="160">
        <v>122.5</v>
      </c>
      <c r="AV38" s="160">
        <v>119.6</v>
      </c>
      <c r="AW38" s="160">
        <v>117.5</v>
      </c>
      <c r="AX38" s="160">
        <v>115.3</v>
      </c>
      <c r="AY38" s="160">
        <v>107.1</v>
      </c>
      <c r="AZ38" s="160">
        <v>127</v>
      </c>
      <c r="BA38" s="160">
        <v>132.5</v>
      </c>
      <c r="BB38" s="160">
        <v>127.2</v>
      </c>
      <c r="BC38" s="160">
        <v>125.9</v>
      </c>
      <c r="BD38" s="160">
        <v>131.19999999999999</v>
      </c>
      <c r="BE38" s="160">
        <v>131.9</v>
      </c>
      <c r="BF38" s="160">
        <v>132.80000000000001</v>
      </c>
      <c r="BG38" s="160">
        <v>136.80000000000001</v>
      </c>
      <c r="BH38" s="160">
        <v>134.30000000000001</v>
      </c>
      <c r="BI38" s="160">
        <v>137.19999999999999</v>
      </c>
      <c r="BJ38" s="160">
        <v>139.6</v>
      </c>
      <c r="BK38" s="160">
        <v>148.19999999999999</v>
      </c>
      <c r="BL38" s="160">
        <v>148.9</v>
      </c>
      <c r="BM38" s="160">
        <v>140.30000000000001</v>
      </c>
      <c r="BN38" s="160">
        <v>131.69999999999999</v>
      </c>
      <c r="BO38" s="160">
        <v>133.80000000000001</v>
      </c>
      <c r="BP38" s="160">
        <v>132.30000000000001</v>
      </c>
      <c r="BQ38" s="160">
        <v>127.1</v>
      </c>
      <c r="BR38" s="160">
        <v>133.80000000000001</v>
      </c>
      <c r="BS38" s="160">
        <v>137.30000000000001</v>
      </c>
      <c r="BT38" s="160">
        <v>142.4</v>
      </c>
      <c r="BU38" s="160">
        <v>156.1</v>
      </c>
      <c r="BV38" s="160">
        <v>152.9</v>
      </c>
      <c r="BW38" s="160">
        <v>166.7</v>
      </c>
      <c r="BX38" s="160">
        <v>178.2</v>
      </c>
      <c r="BY38" s="160">
        <v>177.6</v>
      </c>
      <c r="BZ38" s="160">
        <v>174.3</v>
      </c>
      <c r="CA38" s="160">
        <v>184</v>
      </c>
      <c r="CB38" s="160">
        <v>180.7</v>
      </c>
      <c r="CC38" s="160">
        <v>181.7</v>
      </c>
      <c r="CD38" s="160">
        <v>195</v>
      </c>
      <c r="CE38" s="160">
        <v>207.6</v>
      </c>
      <c r="CF38" s="160">
        <v>207.5</v>
      </c>
      <c r="CG38" s="160">
        <v>210.1</v>
      </c>
      <c r="CH38" s="160">
        <v>204.5</v>
      </c>
      <c r="CI38" s="160">
        <v>201</v>
      </c>
      <c r="CJ38" s="160">
        <v>187.8</v>
      </c>
      <c r="CK38" s="160">
        <v>177.4</v>
      </c>
      <c r="CL38" s="160">
        <v>167.8</v>
      </c>
      <c r="CM38" s="160">
        <v>169.4</v>
      </c>
      <c r="CN38" s="160">
        <v>182.6</v>
      </c>
      <c r="CO38" s="160">
        <v>178.8</v>
      </c>
      <c r="CP38" s="160">
        <v>188</v>
      </c>
      <c r="CQ38" s="160">
        <v>193.8</v>
      </c>
      <c r="CR38" s="160">
        <v>196.9</v>
      </c>
      <c r="CS38" s="160">
        <v>194.9</v>
      </c>
      <c r="CT38" s="160">
        <v>196.7</v>
      </c>
      <c r="CU38" s="160">
        <v>194</v>
      </c>
    </row>
    <row r="39" spans="1:99" x14ac:dyDescent="0.2">
      <c r="A39" s="157" t="s">
        <v>3461</v>
      </c>
      <c r="B39" s="157" t="s">
        <v>908</v>
      </c>
      <c r="C39" s="158">
        <v>0.24113000000000001</v>
      </c>
      <c r="D39" s="160">
        <v>99.2</v>
      </c>
      <c r="E39" s="160">
        <v>102.8</v>
      </c>
      <c r="F39" s="160">
        <v>100.9</v>
      </c>
      <c r="G39" s="160">
        <v>96.7</v>
      </c>
      <c r="H39" s="160">
        <v>93.5</v>
      </c>
      <c r="I39" s="160">
        <v>90.8</v>
      </c>
      <c r="J39" s="160">
        <v>90.9</v>
      </c>
      <c r="K39" s="160">
        <v>90.1</v>
      </c>
      <c r="L39" s="160">
        <v>87.3</v>
      </c>
      <c r="M39" s="160">
        <v>85</v>
      </c>
      <c r="N39" s="160">
        <v>75.3</v>
      </c>
      <c r="O39" s="160">
        <v>73.8</v>
      </c>
      <c r="P39" s="160">
        <v>76.7</v>
      </c>
      <c r="Q39" s="160">
        <v>80</v>
      </c>
      <c r="R39" s="160">
        <v>80.3</v>
      </c>
      <c r="S39" s="160">
        <v>79.5</v>
      </c>
      <c r="T39" s="160">
        <v>79.8</v>
      </c>
      <c r="U39" s="160">
        <v>77.900000000000006</v>
      </c>
      <c r="V39" s="160">
        <v>75.8</v>
      </c>
      <c r="W39" s="160">
        <v>77.8</v>
      </c>
      <c r="X39" s="160">
        <v>79.8</v>
      </c>
      <c r="Y39" s="160">
        <v>85.4</v>
      </c>
      <c r="Z39" s="160">
        <v>87</v>
      </c>
      <c r="AA39" s="160">
        <v>86</v>
      </c>
      <c r="AB39" s="160">
        <v>86.8</v>
      </c>
      <c r="AC39" s="160">
        <v>86.4</v>
      </c>
      <c r="AD39" s="160">
        <v>84.1</v>
      </c>
      <c r="AE39" s="160">
        <v>83.8</v>
      </c>
      <c r="AF39" s="160">
        <v>83.6</v>
      </c>
      <c r="AG39" s="160">
        <v>81.3</v>
      </c>
      <c r="AH39" s="160">
        <v>81.5</v>
      </c>
      <c r="AI39" s="160">
        <v>83.1</v>
      </c>
      <c r="AJ39" s="160">
        <v>83</v>
      </c>
      <c r="AK39" s="160">
        <v>81.599999999999994</v>
      </c>
      <c r="AL39" s="160">
        <v>80.400000000000006</v>
      </c>
      <c r="AM39" s="160">
        <v>80.8</v>
      </c>
      <c r="AN39" s="160">
        <v>84.2</v>
      </c>
      <c r="AO39" s="160">
        <v>84.8</v>
      </c>
      <c r="AP39" s="160">
        <v>88.5</v>
      </c>
      <c r="AQ39" s="160">
        <v>91.8</v>
      </c>
      <c r="AR39" s="160">
        <v>94.3</v>
      </c>
      <c r="AS39" s="160">
        <v>96.9</v>
      </c>
      <c r="AT39" s="160">
        <v>97.1</v>
      </c>
      <c r="AU39" s="160">
        <v>98.4</v>
      </c>
      <c r="AV39" s="160">
        <v>98.7</v>
      </c>
      <c r="AW39" s="160">
        <v>98.1</v>
      </c>
      <c r="AX39" s="160">
        <v>97</v>
      </c>
      <c r="AY39" s="160">
        <v>95.6</v>
      </c>
      <c r="AZ39" s="160">
        <v>93.8</v>
      </c>
      <c r="BA39" s="160">
        <v>95</v>
      </c>
      <c r="BB39" s="160">
        <v>93.8</v>
      </c>
      <c r="BC39" s="160">
        <v>92.5</v>
      </c>
      <c r="BD39" s="160">
        <v>92</v>
      </c>
      <c r="BE39" s="160">
        <v>85.1</v>
      </c>
      <c r="BF39" s="160">
        <v>83</v>
      </c>
      <c r="BG39" s="160">
        <v>84</v>
      </c>
      <c r="BH39" s="160">
        <v>81.5</v>
      </c>
      <c r="BI39" s="160">
        <v>80.2</v>
      </c>
      <c r="BJ39" s="160">
        <v>79.900000000000006</v>
      </c>
      <c r="BK39" s="160">
        <v>83.5</v>
      </c>
      <c r="BL39" s="160">
        <v>87.1</v>
      </c>
      <c r="BM39" s="160">
        <v>88.8</v>
      </c>
      <c r="BN39" s="160">
        <v>89.3</v>
      </c>
      <c r="BO39" s="160">
        <v>88.7</v>
      </c>
      <c r="BP39" s="160">
        <v>88</v>
      </c>
      <c r="BQ39" s="160">
        <v>87.8</v>
      </c>
      <c r="BR39" s="160">
        <v>88.6</v>
      </c>
      <c r="BS39" s="160">
        <v>89.5</v>
      </c>
      <c r="BT39" s="160">
        <v>91.2</v>
      </c>
      <c r="BU39" s="160">
        <v>95</v>
      </c>
      <c r="BV39" s="160">
        <v>95</v>
      </c>
      <c r="BW39" s="160">
        <v>101.8</v>
      </c>
      <c r="BX39" s="160">
        <v>110.5</v>
      </c>
      <c r="BY39" s="160">
        <v>117</v>
      </c>
      <c r="BZ39" s="160">
        <v>120.1</v>
      </c>
      <c r="CA39" s="160">
        <v>119.5</v>
      </c>
      <c r="CB39" s="160">
        <v>123.5</v>
      </c>
      <c r="CC39" s="160">
        <v>129.5</v>
      </c>
      <c r="CD39" s="160">
        <v>125.2</v>
      </c>
      <c r="CE39" s="160">
        <v>124.3</v>
      </c>
      <c r="CF39" s="160">
        <v>120.3</v>
      </c>
      <c r="CG39" s="160">
        <v>117.7</v>
      </c>
      <c r="CH39" s="160">
        <v>114.4</v>
      </c>
      <c r="CI39" s="160">
        <v>110</v>
      </c>
      <c r="CJ39" s="160">
        <v>110.9</v>
      </c>
      <c r="CK39" s="160">
        <v>110.4</v>
      </c>
      <c r="CL39" s="160">
        <v>112.7</v>
      </c>
      <c r="CM39" s="160">
        <v>109.1</v>
      </c>
      <c r="CN39" s="160">
        <v>106.4</v>
      </c>
      <c r="CO39" s="160">
        <v>107.6</v>
      </c>
      <c r="CP39" s="160">
        <v>111</v>
      </c>
      <c r="CQ39" s="160">
        <v>107.3</v>
      </c>
      <c r="CR39" s="160">
        <v>106.5</v>
      </c>
      <c r="CS39" s="160">
        <v>104</v>
      </c>
      <c r="CT39" s="160">
        <v>107.3</v>
      </c>
      <c r="CU39" s="160">
        <v>125.4</v>
      </c>
    </row>
    <row r="40" spans="1:99" x14ac:dyDescent="0.2">
      <c r="A40" s="157" t="s">
        <v>910</v>
      </c>
      <c r="B40" s="157" t="s">
        <v>911</v>
      </c>
      <c r="C40" s="158">
        <v>0.10340000000000001</v>
      </c>
      <c r="D40" s="160">
        <v>84.5</v>
      </c>
      <c r="E40" s="160">
        <v>83.3</v>
      </c>
      <c r="F40" s="160">
        <v>87.6</v>
      </c>
      <c r="G40" s="160">
        <v>100.8</v>
      </c>
      <c r="H40" s="160">
        <v>96.2</v>
      </c>
      <c r="I40" s="160">
        <v>91.1</v>
      </c>
      <c r="J40" s="160">
        <v>89</v>
      </c>
      <c r="K40" s="160">
        <v>87.1</v>
      </c>
      <c r="L40" s="160">
        <v>90.1</v>
      </c>
      <c r="M40" s="160">
        <v>96.6</v>
      </c>
      <c r="N40" s="160">
        <v>91.8</v>
      </c>
      <c r="O40" s="160">
        <v>87.8</v>
      </c>
      <c r="P40" s="160">
        <v>91.2</v>
      </c>
      <c r="Q40" s="160">
        <v>93.4</v>
      </c>
      <c r="R40" s="160">
        <v>89.9</v>
      </c>
      <c r="S40" s="160">
        <v>89</v>
      </c>
      <c r="T40" s="160">
        <v>90.4</v>
      </c>
      <c r="U40" s="160">
        <v>100.3</v>
      </c>
      <c r="V40" s="160">
        <v>96.6</v>
      </c>
      <c r="W40" s="160">
        <v>91.9</v>
      </c>
      <c r="X40" s="160">
        <v>99.8</v>
      </c>
      <c r="Y40" s="160">
        <v>109.6</v>
      </c>
      <c r="Z40" s="160">
        <v>98.2</v>
      </c>
      <c r="AA40" s="160">
        <v>88.1</v>
      </c>
      <c r="AB40" s="160">
        <v>81.599999999999994</v>
      </c>
      <c r="AC40" s="160">
        <v>88.5</v>
      </c>
      <c r="AD40" s="160">
        <v>105.6</v>
      </c>
      <c r="AE40" s="160">
        <v>103.1</v>
      </c>
      <c r="AF40" s="160">
        <v>98.8</v>
      </c>
      <c r="AG40" s="160">
        <v>107.2</v>
      </c>
      <c r="AH40" s="160">
        <v>103.6</v>
      </c>
      <c r="AI40" s="160">
        <v>104.3</v>
      </c>
      <c r="AJ40" s="160">
        <v>120</v>
      </c>
      <c r="AK40" s="160">
        <v>114.4</v>
      </c>
      <c r="AL40" s="160">
        <v>119.5</v>
      </c>
      <c r="AM40" s="160">
        <v>117.8</v>
      </c>
      <c r="AN40" s="160">
        <v>94.6</v>
      </c>
      <c r="AO40" s="160">
        <v>129.19999999999999</v>
      </c>
      <c r="AP40" s="160">
        <v>109.2</v>
      </c>
      <c r="AQ40" s="160">
        <v>120.2</v>
      </c>
      <c r="AR40" s="160">
        <v>113.3</v>
      </c>
      <c r="AS40" s="160">
        <v>116.9</v>
      </c>
      <c r="AT40" s="160">
        <v>122</v>
      </c>
      <c r="AU40" s="160">
        <v>132.1</v>
      </c>
      <c r="AV40" s="160">
        <v>182.1</v>
      </c>
      <c r="AW40" s="160">
        <v>185.3</v>
      </c>
      <c r="AX40" s="160">
        <v>150</v>
      </c>
      <c r="AY40" s="160">
        <v>135.1</v>
      </c>
      <c r="AZ40" s="160">
        <v>139.19999999999999</v>
      </c>
      <c r="BA40" s="160">
        <v>128.4</v>
      </c>
      <c r="BB40" s="160">
        <v>120.7</v>
      </c>
      <c r="BC40" s="160">
        <v>123</v>
      </c>
      <c r="BD40" s="160">
        <v>133</v>
      </c>
      <c r="BE40" s="160">
        <v>127.8</v>
      </c>
      <c r="BF40" s="160">
        <v>140.80000000000001</v>
      </c>
      <c r="BG40" s="160">
        <v>182.7</v>
      </c>
      <c r="BH40" s="160">
        <v>204.1</v>
      </c>
      <c r="BI40" s="160">
        <v>166.6</v>
      </c>
      <c r="BJ40" s="160">
        <v>148.30000000000001</v>
      </c>
      <c r="BK40" s="160">
        <v>146.1</v>
      </c>
      <c r="BL40" s="160">
        <v>150.1</v>
      </c>
      <c r="BM40" s="160">
        <v>153.19999999999999</v>
      </c>
      <c r="BN40" s="160">
        <v>181.9</v>
      </c>
      <c r="BO40" s="160">
        <v>201.4</v>
      </c>
      <c r="BP40" s="160">
        <v>172.9</v>
      </c>
      <c r="BQ40" s="160">
        <v>178.7</v>
      </c>
      <c r="BR40" s="160">
        <v>185.5</v>
      </c>
      <c r="BS40" s="160">
        <v>181.1</v>
      </c>
      <c r="BT40" s="160">
        <v>192.8</v>
      </c>
      <c r="BU40" s="160">
        <v>171.2</v>
      </c>
      <c r="BV40" s="160">
        <v>193.6</v>
      </c>
      <c r="BW40" s="160">
        <v>181.4</v>
      </c>
      <c r="BX40" s="160">
        <v>163.69999999999999</v>
      </c>
      <c r="BY40" s="160">
        <v>209.1</v>
      </c>
      <c r="BZ40" s="160">
        <v>244</v>
      </c>
      <c r="CA40" s="160">
        <v>229</v>
      </c>
      <c r="CB40" s="160">
        <v>253.7</v>
      </c>
      <c r="CC40" s="160">
        <v>281.39999999999998</v>
      </c>
      <c r="CD40" s="160">
        <v>260.39999999999998</v>
      </c>
      <c r="CE40" s="160">
        <v>207.8</v>
      </c>
      <c r="CF40" s="160">
        <v>186.3</v>
      </c>
      <c r="CG40" s="160">
        <v>138.5</v>
      </c>
      <c r="CH40" s="160">
        <v>139.30000000000001</v>
      </c>
      <c r="CI40" s="160">
        <v>158.6</v>
      </c>
      <c r="CJ40" s="160">
        <v>133.30000000000001</v>
      </c>
      <c r="CK40" s="160">
        <v>128.6</v>
      </c>
      <c r="CL40" s="160">
        <v>126.8</v>
      </c>
      <c r="CM40" s="160">
        <v>130.4</v>
      </c>
      <c r="CN40" s="160">
        <v>121.6</v>
      </c>
      <c r="CO40" s="160">
        <v>128.9</v>
      </c>
      <c r="CP40" s="160">
        <v>154.19999999999999</v>
      </c>
      <c r="CQ40" s="160">
        <v>182.8</v>
      </c>
      <c r="CR40" s="160">
        <v>144.6</v>
      </c>
      <c r="CS40" s="160">
        <v>139.6</v>
      </c>
      <c r="CT40" s="160">
        <v>137.19999999999999</v>
      </c>
      <c r="CU40" s="160">
        <v>115.4</v>
      </c>
    </row>
    <row r="41" spans="1:99" x14ac:dyDescent="0.2">
      <c r="A41" s="157" t="s">
        <v>913</v>
      </c>
      <c r="B41" s="157" t="s">
        <v>914</v>
      </c>
      <c r="C41" s="158">
        <v>9.3990000000000004E-2</v>
      </c>
      <c r="D41" s="160">
        <v>103.9</v>
      </c>
      <c r="E41" s="160">
        <v>96.3</v>
      </c>
      <c r="F41" s="160">
        <v>82.4</v>
      </c>
      <c r="G41" s="160">
        <v>9999.9</v>
      </c>
      <c r="H41" s="160">
        <v>9999.9</v>
      </c>
      <c r="I41" s="160">
        <v>9999.9</v>
      </c>
      <c r="J41" s="160">
        <v>9999.9</v>
      </c>
      <c r="K41" s="160">
        <v>9999.9</v>
      </c>
      <c r="L41" s="160">
        <v>9999.9</v>
      </c>
      <c r="M41" s="160">
        <v>97.2</v>
      </c>
      <c r="N41" s="160">
        <v>104.2</v>
      </c>
      <c r="O41" s="160">
        <v>99.6</v>
      </c>
      <c r="P41" s="160">
        <v>99.6</v>
      </c>
      <c r="Q41" s="160">
        <v>94.6</v>
      </c>
      <c r="R41" s="160">
        <v>97.1</v>
      </c>
      <c r="S41" s="160">
        <v>9999.9</v>
      </c>
      <c r="T41" s="160">
        <v>9999.9</v>
      </c>
      <c r="U41" s="160">
        <v>9999.9</v>
      </c>
      <c r="V41" s="160">
        <v>9999.9</v>
      </c>
      <c r="W41" s="160">
        <v>9999.9</v>
      </c>
      <c r="X41" s="160">
        <v>9999.9</v>
      </c>
      <c r="Y41" s="160">
        <v>116.9</v>
      </c>
      <c r="Z41" s="160">
        <v>115.8</v>
      </c>
      <c r="AA41" s="160">
        <v>112.4</v>
      </c>
      <c r="AB41" s="160">
        <v>107.3</v>
      </c>
      <c r="AC41" s="160">
        <v>102</v>
      </c>
      <c r="AD41" s="160">
        <v>104.7</v>
      </c>
      <c r="AE41" s="160">
        <v>9999.9</v>
      </c>
      <c r="AF41" s="160">
        <v>9999.9</v>
      </c>
      <c r="AG41" s="160">
        <v>9999.9</v>
      </c>
      <c r="AH41" s="160">
        <v>9999.9</v>
      </c>
      <c r="AI41" s="160">
        <v>9999.9</v>
      </c>
      <c r="AJ41" s="160">
        <v>9999.9</v>
      </c>
      <c r="AK41" s="160">
        <v>116.9</v>
      </c>
      <c r="AL41" s="160">
        <v>124</v>
      </c>
      <c r="AM41" s="160">
        <v>131.69999999999999</v>
      </c>
      <c r="AN41" s="160">
        <v>135.80000000000001</v>
      </c>
      <c r="AO41" s="160">
        <v>123.7</v>
      </c>
      <c r="AP41" s="160">
        <v>126.8</v>
      </c>
      <c r="AQ41" s="160">
        <v>9999.9</v>
      </c>
      <c r="AR41" s="160">
        <v>9999.9</v>
      </c>
      <c r="AS41" s="160">
        <v>9999.9</v>
      </c>
      <c r="AT41" s="160">
        <v>9999.9</v>
      </c>
      <c r="AU41" s="160">
        <v>9999.9</v>
      </c>
      <c r="AV41" s="160">
        <v>9999.9</v>
      </c>
      <c r="AW41" s="160">
        <v>118.5</v>
      </c>
      <c r="AX41" s="160">
        <v>121.9</v>
      </c>
      <c r="AY41" s="160">
        <v>130.6</v>
      </c>
      <c r="AZ41" s="160">
        <v>141.5</v>
      </c>
      <c r="BA41" s="160">
        <v>127.9</v>
      </c>
      <c r="BB41" s="160">
        <v>122.6</v>
      </c>
      <c r="BC41" s="160">
        <v>9999.9</v>
      </c>
      <c r="BD41" s="160">
        <v>9999.9</v>
      </c>
      <c r="BE41" s="160">
        <v>9999.9</v>
      </c>
      <c r="BF41" s="160">
        <v>9999.9</v>
      </c>
      <c r="BG41" s="160">
        <v>9999.9</v>
      </c>
      <c r="BH41" s="160">
        <v>9999.9</v>
      </c>
      <c r="BI41" s="160">
        <v>130.19999999999999</v>
      </c>
      <c r="BJ41" s="160">
        <v>130.19999999999999</v>
      </c>
      <c r="BK41" s="160">
        <v>129.30000000000001</v>
      </c>
      <c r="BL41" s="160">
        <v>124.2</v>
      </c>
      <c r="BM41" s="160">
        <v>119</v>
      </c>
      <c r="BN41" s="160">
        <v>115.8</v>
      </c>
      <c r="BO41" s="160">
        <v>9999.9</v>
      </c>
      <c r="BP41" s="160">
        <v>9999.9</v>
      </c>
      <c r="BQ41" s="160">
        <v>9999.9</v>
      </c>
      <c r="BR41" s="160">
        <v>9999.9</v>
      </c>
      <c r="BS41" s="160">
        <v>9999.9</v>
      </c>
      <c r="BT41" s="160">
        <v>9999.9</v>
      </c>
      <c r="BU41" s="160">
        <v>133.19999999999999</v>
      </c>
      <c r="BV41" s="160">
        <v>190.2</v>
      </c>
      <c r="BW41" s="160">
        <v>190.1</v>
      </c>
      <c r="BX41" s="160">
        <v>200.6</v>
      </c>
      <c r="BY41" s="160">
        <v>211.3</v>
      </c>
      <c r="BZ41" s="160">
        <v>207.7</v>
      </c>
      <c r="CA41" s="160">
        <v>9999.9</v>
      </c>
      <c r="CB41" s="160">
        <v>9999.9</v>
      </c>
      <c r="CC41" s="160">
        <v>9999.9</v>
      </c>
      <c r="CD41" s="160">
        <v>9999.9</v>
      </c>
      <c r="CE41" s="160">
        <v>9999.9</v>
      </c>
      <c r="CF41" s="160">
        <v>9999.9</v>
      </c>
      <c r="CG41" s="160">
        <v>223.9</v>
      </c>
      <c r="CH41" s="160">
        <v>224.2</v>
      </c>
      <c r="CI41" s="160">
        <v>226.4</v>
      </c>
      <c r="CJ41" s="160">
        <v>247.4</v>
      </c>
      <c r="CK41" s="160">
        <v>220.1</v>
      </c>
      <c r="CL41" s="160">
        <v>185.2</v>
      </c>
      <c r="CM41" s="160">
        <v>9999.9</v>
      </c>
      <c r="CN41" s="160">
        <v>9999.9</v>
      </c>
      <c r="CO41" s="160">
        <v>9999.9</v>
      </c>
      <c r="CP41" s="160">
        <v>9999.9</v>
      </c>
      <c r="CQ41" s="160">
        <v>9999.9</v>
      </c>
      <c r="CR41" s="160">
        <v>9999.9</v>
      </c>
      <c r="CS41" s="160">
        <v>173.1</v>
      </c>
      <c r="CT41" s="160">
        <v>190.8</v>
      </c>
      <c r="CU41" s="160">
        <v>208.3</v>
      </c>
    </row>
    <row r="42" spans="1:99" x14ac:dyDescent="0.2">
      <c r="A42" s="157" t="s">
        <v>916</v>
      </c>
      <c r="B42" s="157" t="s">
        <v>917</v>
      </c>
      <c r="C42" s="158">
        <v>4.5769999999999998E-2</v>
      </c>
      <c r="D42" s="160">
        <v>88.8</v>
      </c>
      <c r="E42" s="160">
        <v>92.2</v>
      </c>
      <c r="F42" s="160">
        <v>92</v>
      </c>
      <c r="G42" s="160">
        <v>97.1</v>
      </c>
      <c r="H42" s="160">
        <v>90.4</v>
      </c>
      <c r="I42" s="160">
        <v>98.6</v>
      </c>
      <c r="J42" s="160">
        <v>94.3</v>
      </c>
      <c r="K42" s="160">
        <v>99</v>
      </c>
      <c r="L42" s="160">
        <v>96.3</v>
      </c>
      <c r="M42" s="160">
        <v>104.6</v>
      </c>
      <c r="N42" s="160">
        <v>100.7</v>
      </c>
      <c r="O42" s="160">
        <v>83</v>
      </c>
      <c r="P42" s="160">
        <v>82.1</v>
      </c>
      <c r="Q42" s="160">
        <v>87</v>
      </c>
      <c r="R42" s="160">
        <v>97.9</v>
      </c>
      <c r="S42" s="160">
        <v>104.9</v>
      </c>
      <c r="T42" s="160">
        <v>91</v>
      </c>
      <c r="U42" s="160">
        <v>81.3</v>
      </c>
      <c r="V42" s="160">
        <v>88.6</v>
      </c>
      <c r="W42" s="160">
        <v>95.2</v>
      </c>
      <c r="X42" s="160">
        <v>107.7</v>
      </c>
      <c r="Y42" s="160">
        <v>96</v>
      </c>
      <c r="Z42" s="160">
        <v>89.8</v>
      </c>
      <c r="AA42" s="160">
        <v>91.9</v>
      </c>
      <c r="AB42" s="160">
        <v>107.2</v>
      </c>
      <c r="AC42" s="160">
        <v>109.8</v>
      </c>
      <c r="AD42" s="160">
        <v>111.3</v>
      </c>
      <c r="AE42" s="160">
        <v>113.8</v>
      </c>
      <c r="AF42" s="160">
        <v>99.5</v>
      </c>
      <c r="AG42" s="160">
        <v>111.3</v>
      </c>
      <c r="AH42" s="160">
        <v>113.9</v>
      </c>
      <c r="AI42" s="160">
        <v>135.6</v>
      </c>
      <c r="AJ42" s="160">
        <v>125</v>
      </c>
      <c r="AK42" s="160">
        <v>127.8</v>
      </c>
      <c r="AL42" s="160">
        <v>123.8</v>
      </c>
      <c r="AM42" s="160">
        <v>107.9</v>
      </c>
      <c r="AN42" s="160">
        <v>105.7</v>
      </c>
      <c r="AO42" s="160">
        <v>120.9</v>
      </c>
      <c r="AP42" s="160">
        <v>110.2</v>
      </c>
      <c r="AQ42" s="160">
        <v>114.8</v>
      </c>
      <c r="AR42" s="160">
        <v>145.4</v>
      </c>
      <c r="AS42" s="160">
        <v>134.4</v>
      </c>
      <c r="AT42" s="160">
        <v>126.7</v>
      </c>
      <c r="AU42" s="160">
        <v>123.2</v>
      </c>
      <c r="AV42" s="160">
        <v>145.6</v>
      </c>
      <c r="AW42" s="160">
        <v>129.69999999999999</v>
      </c>
      <c r="AX42" s="160">
        <v>114.9</v>
      </c>
      <c r="AY42" s="160">
        <v>123.1</v>
      </c>
      <c r="AZ42" s="160">
        <v>122.8</v>
      </c>
      <c r="BA42" s="160">
        <v>120.5</v>
      </c>
      <c r="BB42" s="160">
        <v>144.69999999999999</v>
      </c>
      <c r="BC42" s="160">
        <v>145.5</v>
      </c>
      <c r="BD42" s="160">
        <v>121.2</v>
      </c>
      <c r="BE42" s="160">
        <v>116.5</v>
      </c>
      <c r="BF42" s="160">
        <v>140.30000000000001</v>
      </c>
      <c r="BG42" s="160">
        <v>161.69999999999999</v>
      </c>
      <c r="BH42" s="160">
        <v>176.5</v>
      </c>
      <c r="BI42" s="160">
        <v>170.5</v>
      </c>
      <c r="BJ42" s="160">
        <v>155.9</v>
      </c>
      <c r="BK42" s="160">
        <v>156.69999999999999</v>
      </c>
      <c r="BL42" s="160">
        <v>161.5</v>
      </c>
      <c r="BM42" s="160">
        <v>165.9</v>
      </c>
      <c r="BN42" s="160">
        <v>181</v>
      </c>
      <c r="BO42" s="160">
        <v>203.9</v>
      </c>
      <c r="BP42" s="160">
        <v>183.4</v>
      </c>
      <c r="BQ42" s="160">
        <v>163.6</v>
      </c>
      <c r="BR42" s="160">
        <v>186.3</v>
      </c>
      <c r="BS42" s="160">
        <v>177.8</v>
      </c>
      <c r="BT42" s="160">
        <v>174.1</v>
      </c>
      <c r="BU42" s="160">
        <v>174.3</v>
      </c>
      <c r="BV42" s="160">
        <v>156.6</v>
      </c>
      <c r="BW42" s="160">
        <v>158.80000000000001</v>
      </c>
      <c r="BX42" s="160">
        <v>181.7</v>
      </c>
      <c r="BY42" s="160">
        <v>192.1</v>
      </c>
      <c r="BZ42" s="160">
        <v>182.5</v>
      </c>
      <c r="CA42" s="160">
        <v>209.2</v>
      </c>
      <c r="CB42" s="160">
        <v>184</v>
      </c>
      <c r="CC42" s="160">
        <v>189.1</v>
      </c>
      <c r="CD42" s="160">
        <v>182.5</v>
      </c>
      <c r="CE42" s="160">
        <v>196.1</v>
      </c>
      <c r="CF42" s="160">
        <v>191.2</v>
      </c>
      <c r="CG42" s="160">
        <v>194.2</v>
      </c>
      <c r="CH42" s="160">
        <v>186.5</v>
      </c>
      <c r="CI42" s="160">
        <v>190.9</v>
      </c>
      <c r="CJ42" s="160">
        <v>186.8</v>
      </c>
      <c r="CK42" s="160">
        <v>196.6</v>
      </c>
      <c r="CL42" s="160">
        <v>214.3</v>
      </c>
      <c r="CM42" s="160">
        <v>245.2</v>
      </c>
      <c r="CN42" s="160">
        <v>223.4</v>
      </c>
      <c r="CO42" s="160">
        <v>242.9</v>
      </c>
      <c r="CP42" s="160">
        <v>259.89999999999998</v>
      </c>
      <c r="CQ42" s="160">
        <v>227.7</v>
      </c>
      <c r="CR42" s="160">
        <v>227.8</v>
      </c>
      <c r="CS42" s="160">
        <v>234.7</v>
      </c>
      <c r="CT42" s="160">
        <v>194.9</v>
      </c>
      <c r="CU42" s="160">
        <v>233.4</v>
      </c>
    </row>
    <row r="43" spans="1:99" x14ac:dyDescent="0.2">
      <c r="A43" s="157" t="s">
        <v>919</v>
      </c>
      <c r="B43" s="157" t="s">
        <v>920</v>
      </c>
      <c r="C43" s="158">
        <v>7.6090000000000005E-2</v>
      </c>
      <c r="D43" s="160">
        <v>95.9</v>
      </c>
      <c r="E43" s="160">
        <v>110.3</v>
      </c>
      <c r="F43" s="160">
        <v>113.3</v>
      </c>
      <c r="G43" s="160">
        <v>122.4</v>
      </c>
      <c r="H43" s="160">
        <v>117.1</v>
      </c>
      <c r="I43" s="160">
        <v>113.3</v>
      </c>
      <c r="J43" s="160">
        <v>137.5</v>
      </c>
      <c r="K43" s="160">
        <v>128.4</v>
      </c>
      <c r="L43" s="160">
        <v>113.3</v>
      </c>
      <c r="M43" s="160">
        <v>113.3</v>
      </c>
      <c r="N43" s="160">
        <v>120.8</v>
      </c>
      <c r="O43" s="160">
        <v>125.4</v>
      </c>
      <c r="P43" s="160">
        <v>113.3</v>
      </c>
      <c r="Q43" s="160">
        <v>120.9</v>
      </c>
      <c r="R43" s="160">
        <v>113.3</v>
      </c>
      <c r="S43" s="160">
        <v>113.3</v>
      </c>
      <c r="T43" s="160">
        <v>128.4</v>
      </c>
      <c r="U43" s="160">
        <v>143.5</v>
      </c>
      <c r="V43" s="160">
        <v>143.5</v>
      </c>
      <c r="W43" s="160">
        <v>137.80000000000001</v>
      </c>
      <c r="X43" s="160">
        <v>135.9</v>
      </c>
      <c r="Y43" s="160">
        <v>113.3</v>
      </c>
      <c r="Z43" s="160">
        <v>107.8</v>
      </c>
      <c r="AA43" s="160">
        <v>106.3</v>
      </c>
      <c r="AB43" s="160">
        <v>107.8</v>
      </c>
      <c r="AC43" s="160">
        <v>104.5</v>
      </c>
      <c r="AD43" s="160">
        <v>113.8</v>
      </c>
      <c r="AE43" s="160">
        <v>123.4</v>
      </c>
      <c r="AF43" s="160">
        <v>122.7</v>
      </c>
      <c r="AG43" s="160">
        <v>120.4</v>
      </c>
      <c r="AH43" s="160">
        <v>120.4</v>
      </c>
      <c r="AI43" s="160">
        <v>120.4</v>
      </c>
      <c r="AJ43" s="160">
        <v>118.1</v>
      </c>
      <c r="AK43" s="160">
        <v>113.5</v>
      </c>
      <c r="AL43" s="160">
        <v>112.7</v>
      </c>
      <c r="AM43" s="160">
        <v>106.8</v>
      </c>
      <c r="AN43" s="160">
        <v>99.5</v>
      </c>
      <c r="AO43" s="160">
        <v>129.19999999999999</v>
      </c>
      <c r="AP43" s="160">
        <v>157.4</v>
      </c>
      <c r="AQ43" s="160">
        <v>151.19999999999999</v>
      </c>
      <c r="AR43" s="160">
        <v>151.19999999999999</v>
      </c>
      <c r="AS43" s="160">
        <v>151.19999999999999</v>
      </c>
      <c r="AT43" s="160">
        <v>151.19999999999999</v>
      </c>
      <c r="AU43" s="160">
        <v>151.19999999999999</v>
      </c>
      <c r="AV43" s="160">
        <v>151.19999999999999</v>
      </c>
      <c r="AW43" s="160">
        <v>151.19999999999999</v>
      </c>
      <c r="AX43" s="160">
        <v>98.4</v>
      </c>
      <c r="AY43" s="160">
        <v>85.2</v>
      </c>
      <c r="AZ43" s="160">
        <v>85.6</v>
      </c>
      <c r="BA43" s="160">
        <v>85.2</v>
      </c>
      <c r="BB43" s="160">
        <v>89.6</v>
      </c>
      <c r="BC43" s="160">
        <v>94</v>
      </c>
      <c r="BD43" s="160">
        <v>94</v>
      </c>
      <c r="BE43" s="160">
        <v>94</v>
      </c>
      <c r="BF43" s="160">
        <v>94.8</v>
      </c>
      <c r="BG43" s="160">
        <v>87.7</v>
      </c>
      <c r="BH43" s="160">
        <v>89.6</v>
      </c>
      <c r="BI43" s="160">
        <v>89.6</v>
      </c>
      <c r="BJ43" s="160">
        <v>122.6</v>
      </c>
      <c r="BK43" s="160">
        <v>133.6</v>
      </c>
      <c r="BL43" s="160">
        <v>128.30000000000001</v>
      </c>
      <c r="BM43" s="160">
        <v>154.5</v>
      </c>
      <c r="BN43" s="160">
        <v>142.4</v>
      </c>
      <c r="BO43" s="160">
        <v>176.5</v>
      </c>
      <c r="BP43" s="160">
        <v>265.60000000000002</v>
      </c>
      <c r="BQ43" s="160">
        <v>265.60000000000002</v>
      </c>
      <c r="BR43" s="160">
        <v>204</v>
      </c>
      <c r="BS43" s="160">
        <v>129.19999999999999</v>
      </c>
      <c r="BT43" s="160">
        <v>168.8</v>
      </c>
      <c r="BU43" s="160">
        <v>153</v>
      </c>
      <c r="BV43" s="160">
        <v>140.19999999999999</v>
      </c>
      <c r="BW43" s="160">
        <v>121.5</v>
      </c>
      <c r="BX43" s="160">
        <v>131</v>
      </c>
      <c r="BY43" s="160">
        <v>168.8</v>
      </c>
      <c r="BZ43" s="160">
        <v>207.8</v>
      </c>
      <c r="CA43" s="160">
        <v>208.4</v>
      </c>
      <c r="CB43" s="160">
        <v>208.4</v>
      </c>
      <c r="CC43" s="160">
        <v>208.4</v>
      </c>
      <c r="CD43" s="160">
        <v>208.4</v>
      </c>
      <c r="CE43" s="160">
        <v>173.2</v>
      </c>
      <c r="CF43" s="160">
        <v>117.1</v>
      </c>
      <c r="CG43" s="160">
        <v>130.1</v>
      </c>
      <c r="CH43" s="160">
        <v>101.4</v>
      </c>
      <c r="CI43" s="160">
        <v>107.2</v>
      </c>
      <c r="CJ43" s="160">
        <v>111.6</v>
      </c>
      <c r="CK43" s="160">
        <v>102.8</v>
      </c>
      <c r="CL43" s="160">
        <v>102.8</v>
      </c>
      <c r="CM43" s="160">
        <v>102.8</v>
      </c>
      <c r="CN43" s="160">
        <v>102.8</v>
      </c>
      <c r="CO43" s="160">
        <v>102.8</v>
      </c>
      <c r="CP43" s="160">
        <v>102.8</v>
      </c>
      <c r="CQ43" s="160">
        <v>93.8</v>
      </c>
      <c r="CR43" s="160">
        <v>86.4</v>
      </c>
      <c r="CS43" s="160">
        <v>113.8</v>
      </c>
      <c r="CT43" s="160">
        <v>109.8</v>
      </c>
      <c r="CU43" s="160">
        <v>75.5</v>
      </c>
    </row>
    <row r="44" spans="1:99" x14ac:dyDescent="0.2">
      <c r="A44" s="157" t="s">
        <v>922</v>
      </c>
      <c r="B44" s="157" t="s">
        <v>923</v>
      </c>
      <c r="C44" s="158">
        <v>3.7159999999999999E-2</v>
      </c>
      <c r="D44" s="160">
        <v>9999.9</v>
      </c>
      <c r="E44" s="160">
        <v>9999.9</v>
      </c>
      <c r="F44" s="160">
        <v>9999.9</v>
      </c>
      <c r="G44" s="160">
        <v>9999.9</v>
      </c>
      <c r="H44" s="160">
        <v>9999.9</v>
      </c>
      <c r="I44" s="160">
        <v>9999.9</v>
      </c>
      <c r="J44" s="160">
        <v>9999.9</v>
      </c>
      <c r="K44" s="160">
        <v>9999.9</v>
      </c>
      <c r="L44" s="160">
        <v>9999.9</v>
      </c>
      <c r="M44" s="160">
        <v>9999.9</v>
      </c>
      <c r="N44" s="160">
        <v>9999.9</v>
      </c>
      <c r="O44" s="160">
        <v>9999.9</v>
      </c>
      <c r="P44" s="160">
        <v>9999.9</v>
      </c>
      <c r="Q44" s="160">
        <v>9999.9</v>
      </c>
      <c r="R44" s="160">
        <v>9999.9</v>
      </c>
      <c r="S44" s="160">
        <v>9999.9</v>
      </c>
      <c r="T44" s="160">
        <v>9999.9</v>
      </c>
      <c r="U44" s="160">
        <v>9999.9</v>
      </c>
      <c r="V44" s="160">
        <v>9999.9</v>
      </c>
      <c r="W44" s="160">
        <v>9999.9</v>
      </c>
      <c r="X44" s="160">
        <v>9999.9</v>
      </c>
      <c r="Y44" s="160">
        <v>9999.9</v>
      </c>
      <c r="Z44" s="160">
        <v>9999.9</v>
      </c>
      <c r="AA44" s="160">
        <v>9999.9</v>
      </c>
      <c r="AB44" s="160">
        <v>9999.9</v>
      </c>
      <c r="AC44" s="160">
        <v>9999.9</v>
      </c>
      <c r="AD44" s="160">
        <v>9999.9</v>
      </c>
      <c r="AE44" s="160">
        <v>9999.9</v>
      </c>
      <c r="AF44" s="160">
        <v>9999.9</v>
      </c>
      <c r="AG44" s="160">
        <v>79.7</v>
      </c>
      <c r="AH44" s="160">
        <v>9999.9</v>
      </c>
      <c r="AI44" s="160">
        <v>9999.9</v>
      </c>
      <c r="AJ44" s="160">
        <v>9999.9</v>
      </c>
      <c r="AK44" s="160">
        <v>9999.9</v>
      </c>
      <c r="AL44" s="160">
        <v>9999.9</v>
      </c>
      <c r="AM44" s="160">
        <v>9999.9</v>
      </c>
      <c r="AN44" s="160">
        <v>9999.9</v>
      </c>
      <c r="AO44" s="160">
        <v>9999.9</v>
      </c>
      <c r="AP44" s="160">
        <v>9999.9</v>
      </c>
      <c r="AQ44" s="160">
        <v>9999.9</v>
      </c>
      <c r="AR44" s="160">
        <v>9999.9</v>
      </c>
      <c r="AS44" s="160">
        <v>77.099999999999994</v>
      </c>
      <c r="AT44" s="160">
        <v>9999.9</v>
      </c>
      <c r="AU44" s="160">
        <v>9999.9</v>
      </c>
      <c r="AV44" s="160">
        <v>9999.9</v>
      </c>
      <c r="AW44" s="160">
        <v>9999.9</v>
      </c>
      <c r="AX44" s="160">
        <v>9999.9</v>
      </c>
      <c r="AY44" s="160">
        <v>9999.9</v>
      </c>
      <c r="AZ44" s="160">
        <v>9999.9</v>
      </c>
      <c r="BA44" s="160">
        <v>9999.9</v>
      </c>
      <c r="BB44" s="160">
        <v>9999.9</v>
      </c>
      <c r="BC44" s="160">
        <v>9999.9</v>
      </c>
      <c r="BD44" s="160">
        <v>9999.9</v>
      </c>
      <c r="BE44" s="160">
        <v>102.7</v>
      </c>
      <c r="BF44" s="160">
        <v>9999.9</v>
      </c>
      <c r="BG44" s="160">
        <v>9999.9</v>
      </c>
      <c r="BH44" s="160">
        <v>9999.9</v>
      </c>
      <c r="BI44" s="160">
        <v>9999.9</v>
      </c>
      <c r="BJ44" s="160">
        <v>9999.9</v>
      </c>
      <c r="BK44" s="160">
        <v>9999.9</v>
      </c>
      <c r="BL44" s="160">
        <v>9999.9</v>
      </c>
      <c r="BM44" s="160">
        <v>9999.9</v>
      </c>
      <c r="BN44" s="160">
        <v>9999.9</v>
      </c>
      <c r="BO44" s="160">
        <v>9999.9</v>
      </c>
      <c r="BP44" s="160">
        <v>9999.9</v>
      </c>
      <c r="BQ44" s="160">
        <v>179.2</v>
      </c>
      <c r="BR44" s="160">
        <v>9999.9</v>
      </c>
      <c r="BS44" s="160">
        <v>9999.9</v>
      </c>
      <c r="BT44" s="160">
        <v>9999.9</v>
      </c>
      <c r="BU44" s="160">
        <v>9999.9</v>
      </c>
      <c r="BV44" s="160">
        <v>9999.9</v>
      </c>
      <c r="BW44" s="160">
        <v>9999.9</v>
      </c>
      <c r="BX44" s="160">
        <v>9999.9</v>
      </c>
      <c r="BY44" s="160">
        <v>9999.9</v>
      </c>
      <c r="BZ44" s="160">
        <v>9999.9</v>
      </c>
      <c r="CA44" s="160">
        <v>9999.9</v>
      </c>
      <c r="CB44" s="160">
        <v>9999.9</v>
      </c>
      <c r="CC44" s="160">
        <v>119.7</v>
      </c>
      <c r="CD44" s="160">
        <v>9999.9</v>
      </c>
      <c r="CE44" s="160">
        <v>9999.9</v>
      </c>
      <c r="CF44" s="160">
        <v>9999.9</v>
      </c>
      <c r="CG44" s="160">
        <v>9999.9</v>
      </c>
      <c r="CH44" s="160">
        <v>9999.9</v>
      </c>
      <c r="CI44" s="160">
        <v>9999.9</v>
      </c>
      <c r="CJ44" s="160">
        <v>9999.9</v>
      </c>
      <c r="CK44" s="160">
        <v>9999.9</v>
      </c>
      <c r="CL44" s="160">
        <v>9999.9</v>
      </c>
      <c r="CM44" s="160">
        <v>9999.9</v>
      </c>
      <c r="CN44" s="160">
        <v>9999.9</v>
      </c>
      <c r="CO44" s="160">
        <v>153</v>
      </c>
      <c r="CP44" s="160">
        <v>9999.9</v>
      </c>
      <c r="CQ44" s="160">
        <v>9999.9</v>
      </c>
      <c r="CR44" s="160">
        <v>9999.9</v>
      </c>
      <c r="CS44" s="160">
        <v>9999.9</v>
      </c>
      <c r="CT44" s="160">
        <v>9999.9</v>
      </c>
      <c r="CU44" s="160">
        <v>9999.9</v>
      </c>
    </row>
    <row r="45" spans="1:99" x14ac:dyDescent="0.2">
      <c r="A45" s="157" t="s">
        <v>925</v>
      </c>
      <c r="B45" s="157" t="s">
        <v>926</v>
      </c>
      <c r="C45" s="158">
        <v>7.2249999999999995E-2</v>
      </c>
      <c r="D45" s="160">
        <v>85.4</v>
      </c>
      <c r="E45" s="160">
        <v>83.7</v>
      </c>
      <c r="F45" s="160">
        <v>94.9</v>
      </c>
      <c r="G45" s="160">
        <v>137.80000000000001</v>
      </c>
      <c r="H45" s="160">
        <v>131.30000000000001</v>
      </c>
      <c r="I45" s="160">
        <v>119.5</v>
      </c>
      <c r="J45" s="160">
        <v>98.9</v>
      </c>
      <c r="K45" s="160">
        <v>102.8</v>
      </c>
      <c r="L45" s="160">
        <v>134.5</v>
      </c>
      <c r="M45" s="160">
        <v>135.5</v>
      </c>
      <c r="N45" s="160">
        <v>116.4</v>
      </c>
      <c r="O45" s="160">
        <v>112</v>
      </c>
      <c r="P45" s="160">
        <v>115.2</v>
      </c>
      <c r="Q45" s="160">
        <v>171.3</v>
      </c>
      <c r="R45" s="160">
        <v>205.6</v>
      </c>
      <c r="S45" s="160">
        <v>245.7</v>
      </c>
      <c r="T45" s="160">
        <v>196.7</v>
      </c>
      <c r="U45" s="160">
        <v>116.5</v>
      </c>
      <c r="V45" s="160">
        <v>106.4</v>
      </c>
      <c r="W45" s="160">
        <v>123.5</v>
      </c>
      <c r="X45" s="160">
        <v>186.7</v>
      </c>
      <c r="Y45" s="160">
        <v>159.80000000000001</v>
      </c>
      <c r="Z45" s="160">
        <v>155.19999999999999</v>
      </c>
      <c r="AA45" s="160">
        <v>123.1</v>
      </c>
      <c r="AB45" s="160">
        <v>158.9</v>
      </c>
      <c r="AC45" s="160">
        <v>185.5</v>
      </c>
      <c r="AD45" s="160">
        <v>222.6</v>
      </c>
      <c r="AE45" s="160">
        <v>263.60000000000002</v>
      </c>
      <c r="AF45" s="160">
        <v>269.39999999999998</v>
      </c>
      <c r="AG45" s="160">
        <v>147.19999999999999</v>
      </c>
      <c r="AH45" s="160">
        <v>114.3</v>
      </c>
      <c r="AI45" s="160">
        <v>152.30000000000001</v>
      </c>
      <c r="AJ45" s="160">
        <v>248.8</v>
      </c>
      <c r="AK45" s="160">
        <v>220.2</v>
      </c>
      <c r="AL45" s="160">
        <v>168.9</v>
      </c>
      <c r="AM45" s="160">
        <v>142</v>
      </c>
      <c r="AN45" s="160">
        <v>156.1</v>
      </c>
      <c r="AO45" s="160">
        <v>194.8</v>
      </c>
      <c r="AP45" s="160">
        <v>262.3</v>
      </c>
      <c r="AQ45" s="160">
        <v>222.4</v>
      </c>
      <c r="AR45" s="160">
        <v>205.7</v>
      </c>
      <c r="AS45" s="160">
        <v>170.5</v>
      </c>
      <c r="AT45" s="160">
        <v>148.19999999999999</v>
      </c>
      <c r="AU45" s="160">
        <v>157.69999999999999</v>
      </c>
      <c r="AV45" s="160">
        <v>203.7</v>
      </c>
      <c r="AW45" s="160">
        <v>235.2</v>
      </c>
      <c r="AX45" s="160">
        <v>203</v>
      </c>
      <c r="AY45" s="160">
        <v>158.30000000000001</v>
      </c>
      <c r="AZ45" s="160">
        <v>166.9</v>
      </c>
      <c r="BA45" s="160">
        <v>164.7</v>
      </c>
      <c r="BB45" s="160">
        <v>164.7</v>
      </c>
      <c r="BC45" s="160">
        <v>164.7</v>
      </c>
      <c r="BD45" s="160">
        <v>164.7</v>
      </c>
      <c r="BE45" s="160">
        <v>164.7</v>
      </c>
      <c r="BF45" s="160">
        <v>164.7</v>
      </c>
      <c r="BG45" s="160">
        <v>164.7</v>
      </c>
      <c r="BH45" s="160">
        <v>164.7</v>
      </c>
      <c r="BI45" s="160">
        <v>164.7</v>
      </c>
      <c r="BJ45" s="160">
        <v>164.7</v>
      </c>
      <c r="BK45" s="160">
        <v>164.7</v>
      </c>
      <c r="BL45" s="160">
        <v>164.7</v>
      </c>
      <c r="BM45" s="160">
        <v>164.7</v>
      </c>
      <c r="BN45" s="160">
        <v>164.7</v>
      </c>
      <c r="BO45" s="160">
        <v>164.7</v>
      </c>
      <c r="BP45" s="160">
        <v>164.7</v>
      </c>
      <c r="BQ45" s="160">
        <v>164.7</v>
      </c>
      <c r="BR45" s="160">
        <v>152.30000000000001</v>
      </c>
      <c r="BS45" s="160">
        <v>178.7</v>
      </c>
      <c r="BT45" s="160">
        <v>194.2</v>
      </c>
      <c r="BU45" s="160">
        <v>216.5</v>
      </c>
      <c r="BV45" s="160">
        <v>188.3</v>
      </c>
      <c r="BW45" s="160">
        <v>184.1</v>
      </c>
      <c r="BX45" s="160">
        <v>190.3</v>
      </c>
      <c r="BY45" s="160">
        <v>238.5</v>
      </c>
      <c r="BZ45" s="160">
        <v>332.9</v>
      </c>
      <c r="CA45" s="160">
        <v>395.8</v>
      </c>
      <c r="CB45" s="160">
        <v>387.3</v>
      </c>
      <c r="CC45" s="160">
        <v>289.10000000000002</v>
      </c>
      <c r="CD45" s="160">
        <v>215.8</v>
      </c>
      <c r="CE45" s="160">
        <v>197.3</v>
      </c>
      <c r="CF45" s="160">
        <v>157.4</v>
      </c>
      <c r="CG45" s="160">
        <v>140.30000000000001</v>
      </c>
      <c r="CH45" s="160">
        <v>161.30000000000001</v>
      </c>
      <c r="CI45" s="160">
        <v>193.6</v>
      </c>
      <c r="CJ45" s="160">
        <v>177.2</v>
      </c>
      <c r="CK45" s="160">
        <v>197.4</v>
      </c>
      <c r="CL45" s="160">
        <v>321.39999999999998</v>
      </c>
      <c r="CM45" s="160">
        <v>306.3</v>
      </c>
      <c r="CN45" s="160">
        <v>279.3</v>
      </c>
      <c r="CO45" s="160">
        <v>244.3</v>
      </c>
      <c r="CP45" s="160">
        <v>213</v>
      </c>
      <c r="CQ45" s="160">
        <v>222.4</v>
      </c>
      <c r="CR45" s="160">
        <v>283</v>
      </c>
      <c r="CS45" s="160">
        <v>241.7</v>
      </c>
      <c r="CT45" s="160">
        <v>140.9</v>
      </c>
      <c r="CU45" s="160">
        <v>142.1</v>
      </c>
    </row>
    <row r="46" spans="1:99" x14ac:dyDescent="0.2">
      <c r="A46" s="157" t="s">
        <v>928</v>
      </c>
      <c r="B46" s="157" t="s">
        <v>929</v>
      </c>
      <c r="C46" s="158">
        <v>4.2349999999999999E-2</v>
      </c>
      <c r="D46" s="160">
        <v>98.8</v>
      </c>
      <c r="E46" s="160">
        <v>95.6</v>
      </c>
      <c r="F46" s="160">
        <v>92.8</v>
      </c>
      <c r="G46" s="160">
        <v>89.4</v>
      </c>
      <c r="H46" s="160">
        <v>89.3</v>
      </c>
      <c r="I46" s="160">
        <v>92.5</v>
      </c>
      <c r="J46" s="160">
        <v>108.3</v>
      </c>
      <c r="K46" s="160">
        <v>105.5</v>
      </c>
      <c r="L46" s="160">
        <v>100.2</v>
      </c>
      <c r="M46" s="160">
        <v>115.2</v>
      </c>
      <c r="N46" s="160">
        <v>124.3</v>
      </c>
      <c r="O46" s="160">
        <v>105.8</v>
      </c>
      <c r="P46" s="160">
        <v>99.2</v>
      </c>
      <c r="Q46" s="160">
        <v>97</v>
      </c>
      <c r="R46" s="160">
        <v>88.7</v>
      </c>
      <c r="S46" s="160">
        <v>84.9</v>
      </c>
      <c r="T46" s="160">
        <v>90</v>
      </c>
      <c r="U46" s="160">
        <v>86.6</v>
      </c>
      <c r="V46" s="160">
        <v>89.2</v>
      </c>
      <c r="W46" s="160">
        <v>95.8</v>
      </c>
      <c r="X46" s="160">
        <v>104.5</v>
      </c>
      <c r="Y46" s="160">
        <v>117.8</v>
      </c>
      <c r="Z46" s="160">
        <v>113</v>
      </c>
      <c r="AA46" s="160">
        <v>110.4</v>
      </c>
      <c r="AB46" s="160">
        <v>108.3</v>
      </c>
      <c r="AC46" s="160">
        <v>102.1</v>
      </c>
      <c r="AD46" s="160">
        <v>102.6</v>
      </c>
      <c r="AE46" s="160">
        <v>99.4</v>
      </c>
      <c r="AF46" s="160">
        <v>100.7</v>
      </c>
      <c r="AG46" s="160">
        <v>114.2</v>
      </c>
      <c r="AH46" s="160">
        <v>114.9</v>
      </c>
      <c r="AI46" s="160">
        <v>116.8</v>
      </c>
      <c r="AJ46" s="160">
        <v>122.7</v>
      </c>
      <c r="AK46" s="160">
        <v>144.30000000000001</v>
      </c>
      <c r="AL46" s="160">
        <v>165.3</v>
      </c>
      <c r="AM46" s="160">
        <v>131.6</v>
      </c>
      <c r="AN46" s="160">
        <v>124</v>
      </c>
      <c r="AO46" s="160">
        <v>129</v>
      </c>
      <c r="AP46" s="160">
        <v>126</v>
      </c>
      <c r="AQ46" s="160">
        <v>108.9</v>
      </c>
      <c r="AR46" s="160">
        <v>106.6</v>
      </c>
      <c r="AS46" s="160">
        <v>95</v>
      </c>
      <c r="AT46" s="160">
        <v>133.5</v>
      </c>
      <c r="AU46" s="160">
        <v>106.8</v>
      </c>
      <c r="AV46" s="160">
        <v>111.6</v>
      </c>
      <c r="AW46" s="160">
        <v>130.80000000000001</v>
      </c>
      <c r="AX46" s="160">
        <v>124.7</v>
      </c>
      <c r="AY46" s="160">
        <v>114.9</v>
      </c>
      <c r="AZ46" s="160">
        <v>122.5</v>
      </c>
      <c r="BA46" s="160">
        <v>125.7</v>
      </c>
      <c r="BB46" s="160">
        <v>113.4</v>
      </c>
      <c r="BC46" s="160">
        <v>119.3</v>
      </c>
      <c r="BD46" s="160">
        <v>127.9</v>
      </c>
      <c r="BE46" s="160">
        <v>142.30000000000001</v>
      </c>
      <c r="BF46" s="160">
        <v>142.69999999999999</v>
      </c>
      <c r="BG46" s="160">
        <v>157.19999999999999</v>
      </c>
      <c r="BH46" s="160">
        <v>161.5</v>
      </c>
      <c r="BI46" s="160">
        <v>172.2</v>
      </c>
      <c r="BJ46" s="160">
        <v>178.1</v>
      </c>
      <c r="BK46" s="160">
        <v>156.80000000000001</v>
      </c>
      <c r="BL46" s="160">
        <v>144.1</v>
      </c>
      <c r="BM46" s="160">
        <v>135.5</v>
      </c>
      <c r="BN46" s="160">
        <v>150.9</v>
      </c>
      <c r="BO46" s="160">
        <v>141.9</v>
      </c>
      <c r="BP46" s="160">
        <v>142.6</v>
      </c>
      <c r="BQ46" s="160">
        <v>152</v>
      </c>
      <c r="BR46" s="160">
        <v>163.1</v>
      </c>
      <c r="BS46" s="160">
        <v>159</v>
      </c>
      <c r="BT46" s="160">
        <v>178.7</v>
      </c>
      <c r="BU46" s="160">
        <v>200.7</v>
      </c>
      <c r="BV46" s="160">
        <v>205.7</v>
      </c>
      <c r="BW46" s="160">
        <v>196.6</v>
      </c>
      <c r="BX46" s="160">
        <v>187</v>
      </c>
      <c r="BY46" s="160">
        <v>177.9</v>
      </c>
      <c r="BZ46" s="160">
        <v>183</v>
      </c>
      <c r="CA46" s="160">
        <v>182.4</v>
      </c>
      <c r="CB46" s="160">
        <v>173</v>
      </c>
      <c r="CC46" s="160">
        <v>179.2</v>
      </c>
      <c r="CD46" s="160">
        <v>214.9</v>
      </c>
      <c r="CE46" s="160">
        <v>217.3</v>
      </c>
      <c r="CF46" s="160">
        <v>233.6</v>
      </c>
      <c r="CG46" s="160">
        <v>282.2</v>
      </c>
      <c r="CH46" s="160">
        <v>237</v>
      </c>
      <c r="CI46" s="160">
        <v>199.5</v>
      </c>
      <c r="CJ46" s="160">
        <v>202.5</v>
      </c>
      <c r="CK46" s="160">
        <v>191.8</v>
      </c>
      <c r="CL46" s="160">
        <v>200</v>
      </c>
      <c r="CM46" s="160">
        <v>212.3</v>
      </c>
      <c r="CN46" s="160">
        <v>206.2</v>
      </c>
      <c r="CO46" s="160">
        <v>211.4</v>
      </c>
      <c r="CP46" s="160">
        <v>231.9</v>
      </c>
      <c r="CQ46" s="160">
        <v>234.8</v>
      </c>
      <c r="CR46" s="160">
        <v>232</v>
      </c>
      <c r="CS46" s="160">
        <v>234.6</v>
      </c>
      <c r="CT46" s="160">
        <v>272.89999999999998</v>
      </c>
      <c r="CU46" s="160">
        <v>247.8</v>
      </c>
    </row>
    <row r="47" spans="1:99" x14ac:dyDescent="0.2">
      <c r="A47" s="157" t="s">
        <v>952</v>
      </c>
      <c r="B47" s="157" t="s">
        <v>953</v>
      </c>
      <c r="C47" s="158">
        <v>3.2381799999999998</v>
      </c>
      <c r="D47" s="160">
        <v>100.4</v>
      </c>
      <c r="E47" s="160">
        <v>100.4</v>
      </c>
      <c r="F47" s="160">
        <v>100.3</v>
      </c>
      <c r="G47" s="160">
        <v>100.9</v>
      </c>
      <c r="H47" s="160">
        <v>100.3</v>
      </c>
      <c r="I47" s="160">
        <v>101.2</v>
      </c>
      <c r="J47" s="160">
        <v>101.7</v>
      </c>
      <c r="K47" s="160">
        <v>101.2</v>
      </c>
      <c r="L47" s="160">
        <v>100.5</v>
      </c>
      <c r="M47" s="160">
        <v>100</v>
      </c>
      <c r="N47" s="160">
        <v>99.9</v>
      </c>
      <c r="O47" s="160">
        <v>99.1</v>
      </c>
      <c r="P47" s="160">
        <v>101.3</v>
      </c>
      <c r="Q47" s="160">
        <v>102.7</v>
      </c>
      <c r="R47" s="160">
        <v>103.3</v>
      </c>
      <c r="S47" s="160">
        <v>103.4</v>
      </c>
      <c r="T47" s="160">
        <v>105.5</v>
      </c>
      <c r="U47" s="160">
        <v>108.6</v>
      </c>
      <c r="V47" s="160">
        <v>107.5</v>
      </c>
      <c r="W47" s="160">
        <v>107.7</v>
      </c>
      <c r="X47" s="160">
        <v>109.4</v>
      </c>
      <c r="Y47" s="160">
        <v>111.2</v>
      </c>
      <c r="Z47" s="160">
        <v>110.5</v>
      </c>
      <c r="AA47" s="160">
        <v>109.5</v>
      </c>
      <c r="AB47" s="160">
        <v>110.3</v>
      </c>
      <c r="AC47" s="160">
        <v>112</v>
      </c>
      <c r="AD47" s="160">
        <v>112.1</v>
      </c>
      <c r="AE47" s="160">
        <v>112.2</v>
      </c>
      <c r="AF47" s="160">
        <v>112</v>
      </c>
      <c r="AG47" s="160">
        <v>111.5</v>
      </c>
      <c r="AH47" s="160">
        <v>112.5</v>
      </c>
      <c r="AI47" s="160">
        <v>113.5</v>
      </c>
      <c r="AJ47" s="160">
        <v>113.7</v>
      </c>
      <c r="AK47" s="160">
        <v>115.3</v>
      </c>
      <c r="AL47" s="160">
        <v>116.3</v>
      </c>
      <c r="AM47" s="160">
        <v>116.3</v>
      </c>
      <c r="AN47" s="160">
        <v>116.5</v>
      </c>
      <c r="AO47" s="160">
        <v>117.4</v>
      </c>
      <c r="AP47" s="160">
        <v>117.8</v>
      </c>
      <c r="AQ47" s="160">
        <v>119.3</v>
      </c>
      <c r="AR47" s="160">
        <v>120.1</v>
      </c>
      <c r="AS47" s="160">
        <v>121</v>
      </c>
      <c r="AT47" s="160">
        <v>121.2</v>
      </c>
      <c r="AU47" s="160">
        <v>121.7</v>
      </c>
      <c r="AV47" s="160">
        <v>122.2</v>
      </c>
      <c r="AW47" s="160">
        <v>123</v>
      </c>
      <c r="AX47" s="160">
        <v>123.4</v>
      </c>
      <c r="AY47" s="160">
        <v>123.9</v>
      </c>
      <c r="AZ47" s="160">
        <v>124.5</v>
      </c>
      <c r="BA47" s="160">
        <v>124.7</v>
      </c>
      <c r="BB47" s="160">
        <v>133.9</v>
      </c>
      <c r="BC47" s="160">
        <v>133.30000000000001</v>
      </c>
      <c r="BD47" s="160">
        <v>133.9</v>
      </c>
      <c r="BE47" s="160">
        <v>136.19999999999999</v>
      </c>
      <c r="BF47" s="160">
        <v>138.5</v>
      </c>
      <c r="BG47" s="160">
        <v>139.1</v>
      </c>
      <c r="BH47" s="160">
        <v>142.69999999999999</v>
      </c>
      <c r="BI47" s="160">
        <v>146.4</v>
      </c>
      <c r="BJ47" s="160">
        <v>150.69999999999999</v>
      </c>
      <c r="BK47" s="160">
        <v>151</v>
      </c>
      <c r="BL47" s="160">
        <v>157.6</v>
      </c>
      <c r="BM47" s="160">
        <v>160.30000000000001</v>
      </c>
      <c r="BN47" s="160">
        <v>167.2</v>
      </c>
      <c r="BO47" s="160">
        <v>170.5</v>
      </c>
      <c r="BP47" s="160">
        <v>171.9</v>
      </c>
      <c r="BQ47" s="160">
        <v>171.9</v>
      </c>
      <c r="BR47" s="160">
        <v>174.6</v>
      </c>
      <c r="BS47" s="160">
        <v>176.5</v>
      </c>
      <c r="BT47" s="160">
        <v>177.1</v>
      </c>
      <c r="BU47" s="160">
        <v>177.2</v>
      </c>
      <c r="BV47" s="160">
        <v>177.9</v>
      </c>
      <c r="BW47" s="160">
        <v>178.7</v>
      </c>
      <c r="BX47" s="160">
        <v>179.3</v>
      </c>
      <c r="BY47" s="160">
        <v>180.4</v>
      </c>
      <c r="BZ47" s="160">
        <v>174.6</v>
      </c>
      <c r="CA47" s="160">
        <v>175.4</v>
      </c>
      <c r="CB47" s="160">
        <v>182.4</v>
      </c>
      <c r="CC47" s="160">
        <v>191.7</v>
      </c>
      <c r="CD47" s="160">
        <v>193.4</v>
      </c>
      <c r="CE47" s="160">
        <v>193.1</v>
      </c>
      <c r="CF47" s="160">
        <v>195.3</v>
      </c>
      <c r="CG47" s="160">
        <v>196.9</v>
      </c>
      <c r="CH47" s="160">
        <v>197.3</v>
      </c>
      <c r="CI47" s="160">
        <v>198.4</v>
      </c>
      <c r="CJ47" s="160">
        <v>201.4</v>
      </c>
      <c r="CK47" s="160">
        <v>201.5</v>
      </c>
      <c r="CL47" s="160">
        <v>201.3</v>
      </c>
      <c r="CM47" s="160">
        <v>202.9</v>
      </c>
      <c r="CN47" s="160">
        <v>204.1</v>
      </c>
      <c r="CO47" s="160">
        <v>206</v>
      </c>
      <c r="CP47" s="160">
        <v>208.9</v>
      </c>
      <c r="CQ47" s="160">
        <v>206</v>
      </c>
      <c r="CR47" s="160">
        <v>207.9</v>
      </c>
      <c r="CS47" s="160">
        <v>209.4</v>
      </c>
      <c r="CT47" s="160">
        <v>209.5</v>
      </c>
      <c r="CU47" s="160">
        <v>210.6</v>
      </c>
    </row>
    <row r="48" spans="1:99" x14ac:dyDescent="0.2">
      <c r="A48" s="157" t="s">
        <v>955</v>
      </c>
      <c r="B48" s="157" t="s">
        <v>956</v>
      </c>
      <c r="C48" s="158">
        <v>3.2381799999999998</v>
      </c>
      <c r="D48" s="160">
        <v>100.4</v>
      </c>
      <c r="E48" s="160">
        <v>100.4</v>
      </c>
      <c r="F48" s="160">
        <v>100.3</v>
      </c>
      <c r="G48" s="160">
        <v>100.9</v>
      </c>
      <c r="H48" s="160">
        <v>100.3</v>
      </c>
      <c r="I48" s="160">
        <v>101.2</v>
      </c>
      <c r="J48" s="160">
        <v>101.7</v>
      </c>
      <c r="K48" s="160">
        <v>101.2</v>
      </c>
      <c r="L48" s="160">
        <v>100.5</v>
      </c>
      <c r="M48" s="160">
        <v>100</v>
      </c>
      <c r="N48" s="160">
        <v>99.9</v>
      </c>
      <c r="O48" s="160">
        <v>99.1</v>
      </c>
      <c r="P48" s="160">
        <v>101.3</v>
      </c>
      <c r="Q48" s="160">
        <v>102.7</v>
      </c>
      <c r="R48" s="160">
        <v>103.3</v>
      </c>
      <c r="S48" s="160">
        <v>103.4</v>
      </c>
      <c r="T48" s="160">
        <v>105.5</v>
      </c>
      <c r="U48" s="160">
        <v>108.6</v>
      </c>
      <c r="V48" s="160">
        <v>107.5</v>
      </c>
      <c r="W48" s="160">
        <v>107.7</v>
      </c>
      <c r="X48" s="160">
        <v>109.4</v>
      </c>
      <c r="Y48" s="160">
        <v>111.2</v>
      </c>
      <c r="Z48" s="160">
        <v>110.5</v>
      </c>
      <c r="AA48" s="160">
        <v>109.5</v>
      </c>
      <c r="AB48" s="160">
        <v>110.3</v>
      </c>
      <c r="AC48" s="160">
        <v>112</v>
      </c>
      <c r="AD48" s="160">
        <v>112.1</v>
      </c>
      <c r="AE48" s="160">
        <v>112.2</v>
      </c>
      <c r="AF48" s="160">
        <v>112</v>
      </c>
      <c r="AG48" s="160">
        <v>111.5</v>
      </c>
      <c r="AH48" s="160">
        <v>112.5</v>
      </c>
      <c r="AI48" s="160">
        <v>113.5</v>
      </c>
      <c r="AJ48" s="160">
        <v>113.7</v>
      </c>
      <c r="AK48" s="160">
        <v>115.3</v>
      </c>
      <c r="AL48" s="160">
        <v>116.3</v>
      </c>
      <c r="AM48" s="160">
        <v>116.3</v>
      </c>
      <c r="AN48" s="160">
        <v>116.5</v>
      </c>
      <c r="AO48" s="160">
        <v>117.4</v>
      </c>
      <c r="AP48" s="160">
        <v>117.8</v>
      </c>
      <c r="AQ48" s="160">
        <v>119.3</v>
      </c>
      <c r="AR48" s="160">
        <v>120.1</v>
      </c>
      <c r="AS48" s="160">
        <v>121</v>
      </c>
      <c r="AT48" s="160">
        <v>121.2</v>
      </c>
      <c r="AU48" s="160">
        <v>121.7</v>
      </c>
      <c r="AV48" s="160">
        <v>122.2</v>
      </c>
      <c r="AW48" s="160">
        <v>123</v>
      </c>
      <c r="AX48" s="160">
        <v>123.4</v>
      </c>
      <c r="AY48" s="160">
        <v>123.9</v>
      </c>
      <c r="AZ48" s="160">
        <v>124.5</v>
      </c>
      <c r="BA48" s="160">
        <v>124.7</v>
      </c>
      <c r="BB48" s="160">
        <v>133.9</v>
      </c>
      <c r="BC48" s="160">
        <v>133.30000000000001</v>
      </c>
      <c r="BD48" s="160">
        <v>133.9</v>
      </c>
      <c r="BE48" s="160">
        <v>136.19999999999999</v>
      </c>
      <c r="BF48" s="160">
        <v>138.5</v>
      </c>
      <c r="BG48" s="160">
        <v>139.1</v>
      </c>
      <c r="BH48" s="160">
        <v>142.69999999999999</v>
      </c>
      <c r="BI48" s="160">
        <v>146.4</v>
      </c>
      <c r="BJ48" s="160">
        <v>150.69999999999999</v>
      </c>
      <c r="BK48" s="160">
        <v>151</v>
      </c>
      <c r="BL48" s="160">
        <v>157.6</v>
      </c>
      <c r="BM48" s="160">
        <v>160.30000000000001</v>
      </c>
      <c r="BN48" s="160">
        <v>167.2</v>
      </c>
      <c r="BO48" s="160">
        <v>170.5</v>
      </c>
      <c r="BP48" s="160">
        <v>171.9</v>
      </c>
      <c r="BQ48" s="160">
        <v>171.9</v>
      </c>
      <c r="BR48" s="160">
        <v>174.6</v>
      </c>
      <c r="BS48" s="160">
        <v>176.5</v>
      </c>
      <c r="BT48" s="160">
        <v>177.1</v>
      </c>
      <c r="BU48" s="160">
        <v>177.2</v>
      </c>
      <c r="BV48" s="160">
        <v>177.9</v>
      </c>
      <c r="BW48" s="160">
        <v>178.7</v>
      </c>
      <c r="BX48" s="160">
        <v>179.3</v>
      </c>
      <c r="BY48" s="160">
        <v>180.4</v>
      </c>
      <c r="BZ48" s="160">
        <v>174.6</v>
      </c>
      <c r="CA48" s="160">
        <v>175.4</v>
      </c>
      <c r="CB48" s="160">
        <v>182.4</v>
      </c>
      <c r="CC48" s="160">
        <v>191.7</v>
      </c>
      <c r="CD48" s="160">
        <v>193.4</v>
      </c>
      <c r="CE48" s="160">
        <v>193.1</v>
      </c>
      <c r="CF48" s="160">
        <v>195.3</v>
      </c>
      <c r="CG48" s="160">
        <v>196.9</v>
      </c>
      <c r="CH48" s="160">
        <v>197.3</v>
      </c>
      <c r="CI48" s="160">
        <v>198.4</v>
      </c>
      <c r="CJ48" s="160">
        <v>201.4</v>
      </c>
      <c r="CK48" s="160">
        <v>201.5</v>
      </c>
      <c r="CL48" s="160">
        <v>201.3</v>
      </c>
      <c r="CM48" s="160">
        <v>202.9</v>
      </c>
      <c r="CN48" s="160">
        <v>204.1</v>
      </c>
      <c r="CO48" s="160">
        <v>206</v>
      </c>
      <c r="CP48" s="160">
        <v>208.9</v>
      </c>
      <c r="CQ48" s="160">
        <v>206</v>
      </c>
      <c r="CR48" s="160">
        <v>207.9</v>
      </c>
      <c r="CS48" s="160">
        <v>209.4</v>
      </c>
      <c r="CT48" s="160">
        <v>209.5</v>
      </c>
      <c r="CU48" s="160">
        <v>210.6</v>
      </c>
    </row>
    <row r="49" spans="1:99" x14ac:dyDescent="0.2">
      <c r="A49" s="157" t="s">
        <v>958</v>
      </c>
      <c r="B49" s="157" t="s">
        <v>959</v>
      </c>
      <c r="C49" s="158">
        <v>2.41384</v>
      </c>
      <c r="D49" s="160">
        <v>98.9</v>
      </c>
      <c r="E49" s="160">
        <v>96.8</v>
      </c>
      <c r="F49" s="160">
        <v>97.8</v>
      </c>
      <c r="G49" s="160">
        <v>98.8</v>
      </c>
      <c r="H49" s="160">
        <v>102.4</v>
      </c>
      <c r="I49" s="160">
        <v>104.8</v>
      </c>
      <c r="J49" s="160">
        <v>108.3</v>
      </c>
      <c r="K49" s="160">
        <v>107.4</v>
      </c>
      <c r="L49" s="160">
        <v>104.6</v>
      </c>
      <c r="M49" s="160">
        <v>106.2</v>
      </c>
      <c r="N49" s="160">
        <v>107.8</v>
      </c>
      <c r="O49" s="160">
        <v>108.7</v>
      </c>
      <c r="P49" s="160">
        <v>111.9</v>
      </c>
      <c r="Q49" s="160">
        <v>109</v>
      </c>
      <c r="R49" s="160">
        <v>105.6</v>
      </c>
      <c r="S49" s="160">
        <v>108.6</v>
      </c>
      <c r="T49" s="160">
        <v>110.6</v>
      </c>
      <c r="U49" s="160">
        <v>113.4</v>
      </c>
      <c r="V49" s="160">
        <v>114.3</v>
      </c>
      <c r="W49" s="160">
        <v>114.7</v>
      </c>
      <c r="X49" s="160">
        <v>113.6</v>
      </c>
      <c r="Y49" s="160">
        <v>108.3</v>
      </c>
      <c r="Z49" s="160">
        <v>110.8</v>
      </c>
      <c r="AA49" s="160">
        <v>110.9</v>
      </c>
      <c r="AB49" s="160">
        <v>114.9</v>
      </c>
      <c r="AC49" s="160">
        <v>116.9</v>
      </c>
      <c r="AD49" s="160">
        <v>116.2</v>
      </c>
      <c r="AE49" s="160">
        <v>117.9</v>
      </c>
      <c r="AF49" s="160">
        <v>122</v>
      </c>
      <c r="AG49" s="160">
        <v>120.5</v>
      </c>
      <c r="AH49" s="160">
        <v>118.8</v>
      </c>
      <c r="AI49" s="160">
        <v>115</v>
      </c>
      <c r="AJ49" s="160">
        <v>112.8</v>
      </c>
      <c r="AK49" s="160">
        <v>113.3</v>
      </c>
      <c r="AL49" s="160">
        <v>115.7</v>
      </c>
      <c r="AM49" s="160">
        <v>113.6</v>
      </c>
      <c r="AN49" s="160">
        <v>112.3</v>
      </c>
      <c r="AO49" s="160">
        <v>116.8</v>
      </c>
      <c r="AP49" s="160">
        <v>117.7</v>
      </c>
      <c r="AQ49" s="160">
        <v>119.9</v>
      </c>
      <c r="AR49" s="160">
        <v>124.1</v>
      </c>
      <c r="AS49" s="160">
        <v>122.3</v>
      </c>
      <c r="AT49" s="160">
        <v>124.6</v>
      </c>
      <c r="AU49" s="160">
        <v>126.1</v>
      </c>
      <c r="AV49" s="160">
        <v>126.3</v>
      </c>
      <c r="AW49" s="160">
        <v>126.5</v>
      </c>
      <c r="AX49" s="160">
        <v>127.1</v>
      </c>
      <c r="AY49" s="160">
        <v>127</v>
      </c>
      <c r="AZ49" s="160">
        <v>126.9</v>
      </c>
      <c r="BA49" s="160">
        <v>126.8</v>
      </c>
      <c r="BB49" s="160">
        <v>127</v>
      </c>
      <c r="BC49" s="160">
        <v>126.9</v>
      </c>
      <c r="BD49" s="160">
        <v>127.2</v>
      </c>
      <c r="BE49" s="160">
        <v>132.6</v>
      </c>
      <c r="BF49" s="160">
        <v>143.19999999999999</v>
      </c>
      <c r="BG49" s="160">
        <v>149.69999999999999</v>
      </c>
      <c r="BH49" s="160">
        <v>151.4</v>
      </c>
      <c r="BI49" s="160">
        <v>150.9</v>
      </c>
      <c r="BJ49" s="160">
        <v>162.19999999999999</v>
      </c>
      <c r="BK49" s="160">
        <v>164.3</v>
      </c>
      <c r="BL49" s="160">
        <v>167</v>
      </c>
      <c r="BM49" s="160">
        <v>170.3</v>
      </c>
      <c r="BN49" s="160">
        <v>172.1</v>
      </c>
      <c r="BO49" s="160">
        <v>175.9</v>
      </c>
      <c r="BP49" s="160">
        <v>185.1</v>
      </c>
      <c r="BQ49" s="160">
        <v>184.3</v>
      </c>
      <c r="BR49" s="160">
        <v>188.2</v>
      </c>
      <c r="BS49" s="160">
        <v>190.1</v>
      </c>
      <c r="BT49" s="160">
        <v>196.1</v>
      </c>
      <c r="BU49" s="160">
        <v>192.2</v>
      </c>
      <c r="BV49" s="160">
        <v>192.9</v>
      </c>
      <c r="BW49" s="160">
        <v>196.2</v>
      </c>
      <c r="BX49" s="160">
        <v>193.2</v>
      </c>
      <c r="BY49" s="160">
        <v>192</v>
      </c>
      <c r="BZ49" s="160">
        <v>195.4</v>
      </c>
      <c r="CA49" s="160">
        <v>195.5</v>
      </c>
      <c r="CB49" s="160">
        <v>197.3</v>
      </c>
      <c r="CC49" s="160">
        <v>202.5</v>
      </c>
      <c r="CD49" s="160">
        <v>206.2</v>
      </c>
      <c r="CE49" s="160">
        <v>209.9</v>
      </c>
      <c r="CF49" s="160">
        <v>219.4</v>
      </c>
      <c r="CG49" s="160">
        <v>216.1</v>
      </c>
      <c r="CH49" s="160">
        <v>214.9</v>
      </c>
      <c r="CI49" s="160">
        <v>221.9</v>
      </c>
      <c r="CJ49" s="160">
        <v>228.5</v>
      </c>
      <c r="CK49" s="160">
        <v>230.4</v>
      </c>
      <c r="CL49" s="160">
        <v>229.4</v>
      </c>
      <c r="CM49" s="160">
        <v>229.8</v>
      </c>
      <c r="CN49" s="160">
        <v>231.1</v>
      </c>
      <c r="CO49" s="160">
        <v>236.3</v>
      </c>
      <c r="CP49" s="160">
        <v>240.4</v>
      </c>
      <c r="CQ49" s="160">
        <v>239.7</v>
      </c>
      <c r="CR49" s="160">
        <v>248.4</v>
      </c>
      <c r="CS49" s="160">
        <v>244.4</v>
      </c>
      <c r="CT49" s="160">
        <v>245.5</v>
      </c>
      <c r="CU49" s="160">
        <v>250</v>
      </c>
    </row>
    <row r="50" spans="1:99" x14ac:dyDescent="0.2">
      <c r="A50" s="157" t="s">
        <v>961</v>
      </c>
      <c r="B50" s="157" t="s">
        <v>962</v>
      </c>
      <c r="C50" s="158">
        <v>0.18675</v>
      </c>
      <c r="D50" s="160">
        <v>107.3</v>
      </c>
      <c r="E50" s="160">
        <v>108.2</v>
      </c>
      <c r="F50" s="160">
        <v>103.1</v>
      </c>
      <c r="G50" s="160">
        <v>98.4</v>
      </c>
      <c r="H50" s="160">
        <v>99</v>
      </c>
      <c r="I50" s="160">
        <v>100.8</v>
      </c>
      <c r="J50" s="160">
        <v>100.9</v>
      </c>
      <c r="K50" s="160">
        <v>101.3</v>
      </c>
      <c r="L50" s="160">
        <v>103</v>
      </c>
      <c r="M50" s="160">
        <v>104.7</v>
      </c>
      <c r="N50" s="160">
        <v>109.3</v>
      </c>
      <c r="O50" s="160">
        <v>114.2</v>
      </c>
      <c r="P50" s="160">
        <v>109.5</v>
      </c>
      <c r="Q50" s="160">
        <v>99.9</v>
      </c>
      <c r="R50" s="160">
        <v>84.4</v>
      </c>
      <c r="S50" s="160">
        <v>87.8</v>
      </c>
      <c r="T50" s="160">
        <v>91</v>
      </c>
      <c r="U50" s="160">
        <v>94</v>
      </c>
      <c r="V50" s="160">
        <v>96.9</v>
      </c>
      <c r="W50" s="160">
        <v>99.9</v>
      </c>
      <c r="X50" s="160">
        <v>102.2</v>
      </c>
      <c r="Y50" s="160">
        <v>103.6</v>
      </c>
      <c r="Z50" s="160">
        <v>112.1</v>
      </c>
      <c r="AA50" s="160">
        <v>113.7</v>
      </c>
      <c r="AB50" s="160">
        <v>115.2</v>
      </c>
      <c r="AC50" s="160">
        <v>119.9</v>
      </c>
      <c r="AD50" s="160">
        <v>121.6</v>
      </c>
      <c r="AE50" s="160">
        <v>118.1</v>
      </c>
      <c r="AF50" s="160">
        <v>123.6</v>
      </c>
      <c r="AG50" s="160">
        <v>123.6</v>
      </c>
      <c r="AH50" s="160">
        <v>121.5</v>
      </c>
      <c r="AI50" s="160">
        <v>117.8</v>
      </c>
      <c r="AJ50" s="160">
        <v>117.4</v>
      </c>
      <c r="AK50" s="160">
        <v>117.4</v>
      </c>
      <c r="AL50" s="160">
        <v>122.6</v>
      </c>
      <c r="AM50" s="160">
        <v>120.6</v>
      </c>
      <c r="AN50" s="160">
        <v>120.4</v>
      </c>
      <c r="AO50" s="160">
        <v>117.8</v>
      </c>
      <c r="AP50" s="160">
        <v>117.9</v>
      </c>
      <c r="AQ50" s="160">
        <v>119.4</v>
      </c>
      <c r="AR50" s="160">
        <v>119.4</v>
      </c>
      <c r="AS50" s="160">
        <v>122.1</v>
      </c>
      <c r="AT50" s="160">
        <v>123.2</v>
      </c>
      <c r="AU50" s="160">
        <v>125.5</v>
      </c>
      <c r="AV50" s="160">
        <v>127.5</v>
      </c>
      <c r="AW50" s="160">
        <v>128.9</v>
      </c>
      <c r="AX50" s="160">
        <v>132.30000000000001</v>
      </c>
      <c r="AY50" s="160">
        <v>131.1</v>
      </c>
      <c r="AZ50" s="160">
        <v>129.30000000000001</v>
      </c>
      <c r="BA50" s="160">
        <v>128.1</v>
      </c>
      <c r="BB50" s="160">
        <v>130.9</v>
      </c>
      <c r="BC50" s="160">
        <v>128.6</v>
      </c>
      <c r="BD50" s="160">
        <v>129.4</v>
      </c>
      <c r="BE50" s="160">
        <v>135.69999999999999</v>
      </c>
      <c r="BF50" s="160">
        <v>127.4</v>
      </c>
      <c r="BG50" s="160">
        <v>126.6</v>
      </c>
      <c r="BH50" s="160">
        <v>136.1</v>
      </c>
      <c r="BI50" s="160">
        <v>137.9</v>
      </c>
      <c r="BJ50" s="160">
        <v>148.4</v>
      </c>
      <c r="BK50" s="160">
        <v>150.9</v>
      </c>
      <c r="BL50" s="160">
        <v>176.8</v>
      </c>
      <c r="BM50" s="160">
        <v>163.80000000000001</v>
      </c>
      <c r="BN50" s="160">
        <v>161.30000000000001</v>
      </c>
      <c r="BO50" s="160">
        <v>153.69999999999999</v>
      </c>
      <c r="BP50" s="160">
        <v>151.80000000000001</v>
      </c>
      <c r="BQ50" s="160">
        <v>158.4</v>
      </c>
      <c r="BR50" s="160">
        <v>161.1</v>
      </c>
      <c r="BS50" s="160">
        <v>159.5</v>
      </c>
      <c r="BT50" s="160">
        <v>158.4</v>
      </c>
      <c r="BU50" s="160">
        <v>158.4</v>
      </c>
      <c r="BV50" s="160">
        <v>178.3</v>
      </c>
      <c r="BW50" s="160">
        <v>176.8</v>
      </c>
      <c r="BX50" s="160">
        <v>179.7</v>
      </c>
      <c r="BY50" s="160">
        <v>176.2</v>
      </c>
      <c r="BZ50" s="160">
        <v>173</v>
      </c>
      <c r="CA50" s="160">
        <v>169.1</v>
      </c>
      <c r="CB50" s="160">
        <v>169.7</v>
      </c>
      <c r="CC50" s="160">
        <v>177.5</v>
      </c>
      <c r="CD50" s="160">
        <v>174.9</v>
      </c>
      <c r="CE50" s="160">
        <v>174.3</v>
      </c>
      <c r="CF50" s="160">
        <v>178.7</v>
      </c>
      <c r="CG50" s="160">
        <v>183.9</v>
      </c>
      <c r="CH50" s="160">
        <v>190.4</v>
      </c>
      <c r="CI50" s="160">
        <v>194.6</v>
      </c>
      <c r="CJ50" s="160">
        <v>194.4</v>
      </c>
      <c r="CK50" s="160">
        <v>188.7</v>
      </c>
      <c r="CL50" s="160">
        <v>185.3</v>
      </c>
      <c r="CM50" s="160">
        <v>178.2</v>
      </c>
      <c r="CN50" s="160">
        <v>178.8</v>
      </c>
      <c r="CO50" s="160">
        <v>188.1</v>
      </c>
      <c r="CP50" s="160">
        <v>191.3</v>
      </c>
      <c r="CQ50" s="160">
        <v>197.8</v>
      </c>
      <c r="CR50" s="160">
        <v>204.8</v>
      </c>
      <c r="CS50" s="160">
        <v>204.6</v>
      </c>
      <c r="CT50" s="160">
        <v>198.9</v>
      </c>
      <c r="CU50" s="160">
        <v>202.8</v>
      </c>
    </row>
    <row r="51" spans="1:99" x14ac:dyDescent="0.2">
      <c r="A51" s="157" t="s">
        <v>964</v>
      </c>
      <c r="B51" s="157" t="s">
        <v>965</v>
      </c>
      <c r="C51" s="158">
        <v>0.57255999999999996</v>
      </c>
      <c r="D51" s="160">
        <v>101.7</v>
      </c>
      <c r="E51" s="160">
        <v>99.9</v>
      </c>
      <c r="F51" s="160">
        <v>99.9</v>
      </c>
      <c r="G51" s="160">
        <v>102.8</v>
      </c>
      <c r="H51" s="160">
        <v>102.9</v>
      </c>
      <c r="I51" s="160">
        <v>103.2</v>
      </c>
      <c r="J51" s="160">
        <v>120.8</v>
      </c>
      <c r="K51" s="160">
        <v>125.6</v>
      </c>
      <c r="L51" s="160">
        <v>124.3</v>
      </c>
      <c r="M51" s="160">
        <v>128.1</v>
      </c>
      <c r="N51" s="160">
        <v>129.80000000000001</v>
      </c>
      <c r="O51" s="160">
        <v>125.6</v>
      </c>
      <c r="P51" s="160">
        <v>124.5</v>
      </c>
      <c r="Q51" s="160">
        <v>115.6</v>
      </c>
      <c r="R51" s="160">
        <v>114.5</v>
      </c>
      <c r="S51" s="160">
        <v>113.9</v>
      </c>
      <c r="T51" s="160">
        <v>114.2</v>
      </c>
      <c r="U51" s="160">
        <v>114.7</v>
      </c>
      <c r="V51" s="160">
        <v>106.8</v>
      </c>
      <c r="W51" s="160">
        <v>110.6</v>
      </c>
      <c r="X51" s="160">
        <v>112.1</v>
      </c>
      <c r="Y51" s="160">
        <v>109.4</v>
      </c>
      <c r="Z51" s="160">
        <v>106.8</v>
      </c>
      <c r="AA51" s="160">
        <v>106.4</v>
      </c>
      <c r="AB51" s="160">
        <v>102.7</v>
      </c>
      <c r="AC51" s="160">
        <v>102.1</v>
      </c>
      <c r="AD51" s="160">
        <v>102.6</v>
      </c>
      <c r="AE51" s="160">
        <v>102.8</v>
      </c>
      <c r="AF51" s="160">
        <v>102.7</v>
      </c>
      <c r="AG51" s="160">
        <v>105.8</v>
      </c>
      <c r="AH51" s="160">
        <v>104.6</v>
      </c>
      <c r="AI51" s="160">
        <v>100</v>
      </c>
      <c r="AJ51" s="160">
        <v>100.3</v>
      </c>
      <c r="AK51" s="160">
        <v>99.9</v>
      </c>
      <c r="AL51" s="160">
        <v>99.8</v>
      </c>
      <c r="AM51" s="160">
        <v>99.8</v>
      </c>
      <c r="AN51" s="160">
        <v>99.9</v>
      </c>
      <c r="AO51" s="160">
        <v>100.5</v>
      </c>
      <c r="AP51" s="160">
        <v>100.5</v>
      </c>
      <c r="AQ51" s="160">
        <v>100.5</v>
      </c>
      <c r="AR51" s="160">
        <v>100.9</v>
      </c>
      <c r="AS51" s="160">
        <v>101.1</v>
      </c>
      <c r="AT51" s="160">
        <v>101.4</v>
      </c>
      <c r="AU51" s="160">
        <v>101.4</v>
      </c>
      <c r="AV51" s="160">
        <v>101.4</v>
      </c>
      <c r="AW51" s="160">
        <v>101.4</v>
      </c>
      <c r="AX51" s="160">
        <v>101.4</v>
      </c>
      <c r="AY51" s="160">
        <v>101.4</v>
      </c>
      <c r="AZ51" s="160">
        <v>101.5</v>
      </c>
      <c r="BA51" s="160">
        <v>102</v>
      </c>
      <c r="BB51" s="160">
        <v>102</v>
      </c>
      <c r="BC51" s="160">
        <v>102</v>
      </c>
      <c r="BD51" s="160">
        <v>102</v>
      </c>
      <c r="BE51" s="160">
        <v>118.2</v>
      </c>
      <c r="BF51" s="160">
        <v>153.5</v>
      </c>
      <c r="BG51" s="160">
        <v>172.6</v>
      </c>
      <c r="BH51" s="160">
        <v>166.1</v>
      </c>
      <c r="BI51" s="160">
        <v>159.4</v>
      </c>
      <c r="BJ51" s="160">
        <v>174.4</v>
      </c>
      <c r="BK51" s="160">
        <v>172.2</v>
      </c>
      <c r="BL51" s="160">
        <v>172.6</v>
      </c>
      <c r="BM51" s="160">
        <v>170</v>
      </c>
      <c r="BN51" s="160">
        <v>168.6</v>
      </c>
      <c r="BO51" s="160">
        <v>169.9</v>
      </c>
      <c r="BP51" s="160">
        <v>173.6</v>
      </c>
      <c r="BQ51" s="160">
        <v>174.4</v>
      </c>
      <c r="BR51" s="160">
        <v>178</v>
      </c>
      <c r="BS51" s="160">
        <v>186.5</v>
      </c>
      <c r="BT51" s="160">
        <v>220.8</v>
      </c>
      <c r="BU51" s="160">
        <v>208.6</v>
      </c>
      <c r="BV51" s="160">
        <v>207.7</v>
      </c>
      <c r="BW51" s="160">
        <v>209.4</v>
      </c>
      <c r="BX51" s="160">
        <v>198</v>
      </c>
      <c r="BY51" s="160">
        <v>197.3</v>
      </c>
      <c r="BZ51" s="160">
        <v>197</v>
      </c>
      <c r="CA51" s="160">
        <v>194.1</v>
      </c>
      <c r="CB51" s="160">
        <v>198.8</v>
      </c>
      <c r="CC51" s="160">
        <v>202.7</v>
      </c>
      <c r="CD51" s="160">
        <v>216.6</v>
      </c>
      <c r="CE51" s="160">
        <v>249.1</v>
      </c>
      <c r="CF51" s="160">
        <v>272.39999999999998</v>
      </c>
      <c r="CG51" s="160">
        <v>285.5</v>
      </c>
      <c r="CH51" s="160">
        <v>278.10000000000002</v>
      </c>
      <c r="CI51" s="160">
        <v>277.2</v>
      </c>
      <c r="CJ51" s="160">
        <v>278.5</v>
      </c>
      <c r="CK51" s="160">
        <v>280.3</v>
      </c>
      <c r="CL51" s="160">
        <v>276.60000000000002</v>
      </c>
      <c r="CM51" s="160">
        <v>276.60000000000002</v>
      </c>
      <c r="CN51" s="160">
        <v>279.10000000000002</v>
      </c>
      <c r="CO51" s="160">
        <v>280.2</v>
      </c>
      <c r="CP51" s="160">
        <v>284.39999999999998</v>
      </c>
      <c r="CQ51" s="160">
        <v>291.10000000000002</v>
      </c>
      <c r="CR51" s="160">
        <v>301.89999999999998</v>
      </c>
      <c r="CS51" s="160">
        <v>310.7</v>
      </c>
      <c r="CT51" s="160">
        <v>314.8</v>
      </c>
      <c r="CU51" s="160">
        <v>322.89999999999998</v>
      </c>
    </row>
    <row r="52" spans="1:99" x14ac:dyDescent="0.2">
      <c r="A52" s="157" t="s">
        <v>967</v>
      </c>
      <c r="B52" s="157" t="s">
        <v>968</v>
      </c>
      <c r="C52" s="158">
        <v>0.72258999999999995</v>
      </c>
      <c r="D52" s="160">
        <v>89.5</v>
      </c>
      <c r="E52" s="160">
        <v>88.3</v>
      </c>
      <c r="F52" s="160">
        <v>93.5</v>
      </c>
      <c r="G52" s="160">
        <v>98.2</v>
      </c>
      <c r="H52" s="160">
        <v>105.2</v>
      </c>
      <c r="I52" s="160">
        <v>109</v>
      </c>
      <c r="J52" s="160">
        <v>105.5</v>
      </c>
      <c r="K52" s="160">
        <v>99.1</v>
      </c>
      <c r="L52" s="160">
        <v>94.4</v>
      </c>
      <c r="M52" s="160">
        <v>97.1</v>
      </c>
      <c r="N52" s="160">
        <v>98.1</v>
      </c>
      <c r="O52" s="160">
        <v>103.3</v>
      </c>
      <c r="P52" s="160">
        <v>107.5</v>
      </c>
      <c r="Q52" s="160">
        <v>109</v>
      </c>
      <c r="R52" s="160">
        <v>112</v>
      </c>
      <c r="S52" s="160">
        <v>118.2</v>
      </c>
      <c r="T52" s="160">
        <v>121.8</v>
      </c>
      <c r="U52" s="160">
        <v>125</v>
      </c>
      <c r="V52" s="160">
        <v>131.4</v>
      </c>
      <c r="W52" s="160">
        <v>132.5</v>
      </c>
      <c r="X52" s="160">
        <v>128.4</v>
      </c>
      <c r="Y52" s="160">
        <v>111.5</v>
      </c>
      <c r="Z52" s="160">
        <v>114.2</v>
      </c>
      <c r="AA52" s="160">
        <v>111.7</v>
      </c>
      <c r="AB52" s="160">
        <v>119.6</v>
      </c>
      <c r="AC52" s="160">
        <v>115.8</v>
      </c>
      <c r="AD52" s="160">
        <v>121.5</v>
      </c>
      <c r="AE52" s="160">
        <v>129.1</v>
      </c>
      <c r="AF52" s="160">
        <v>138.80000000000001</v>
      </c>
      <c r="AG52" s="160">
        <v>134.69999999999999</v>
      </c>
      <c r="AH52" s="160">
        <v>133.69999999999999</v>
      </c>
      <c r="AI52" s="160">
        <v>130.30000000000001</v>
      </c>
      <c r="AJ52" s="160">
        <v>117.3</v>
      </c>
      <c r="AK52" s="160">
        <v>119.7</v>
      </c>
      <c r="AL52" s="160">
        <v>124.4</v>
      </c>
      <c r="AM52" s="160">
        <v>116.9</v>
      </c>
      <c r="AN52" s="160">
        <v>111.5</v>
      </c>
      <c r="AO52" s="160">
        <v>124.6</v>
      </c>
      <c r="AP52" s="160">
        <v>126.8</v>
      </c>
      <c r="AQ52" s="160">
        <v>132.9</v>
      </c>
      <c r="AR52" s="160">
        <v>145.69999999999999</v>
      </c>
      <c r="AS52" s="160">
        <v>138.1</v>
      </c>
      <c r="AT52" s="160">
        <v>144.5</v>
      </c>
      <c r="AU52" s="160">
        <v>149.19999999999999</v>
      </c>
      <c r="AV52" s="160">
        <v>149.19999999999999</v>
      </c>
      <c r="AW52" s="160">
        <v>149.19999999999999</v>
      </c>
      <c r="AX52" s="160">
        <v>149.19999999999999</v>
      </c>
      <c r="AY52" s="160">
        <v>149.19999999999999</v>
      </c>
      <c r="AZ52" s="160">
        <v>149.19999999999999</v>
      </c>
      <c r="BA52" s="160">
        <v>149.19999999999999</v>
      </c>
      <c r="BB52" s="160">
        <v>149.19999999999999</v>
      </c>
      <c r="BC52" s="160">
        <v>149.1</v>
      </c>
      <c r="BD52" s="160">
        <v>149.1</v>
      </c>
      <c r="BE52" s="160">
        <v>149.1</v>
      </c>
      <c r="BF52" s="160">
        <v>149.19999999999999</v>
      </c>
      <c r="BG52" s="160">
        <v>149.19999999999999</v>
      </c>
      <c r="BH52" s="160">
        <v>149.4</v>
      </c>
      <c r="BI52" s="160">
        <v>149.30000000000001</v>
      </c>
      <c r="BJ52" s="160">
        <v>158.4</v>
      </c>
      <c r="BK52" s="160">
        <v>166.1</v>
      </c>
      <c r="BL52" s="160">
        <v>172.9</v>
      </c>
      <c r="BM52" s="160">
        <v>192.6</v>
      </c>
      <c r="BN52" s="160">
        <v>191.9</v>
      </c>
      <c r="BO52" s="160">
        <v>207</v>
      </c>
      <c r="BP52" s="160">
        <v>230.9</v>
      </c>
      <c r="BQ52" s="160">
        <v>225.5</v>
      </c>
      <c r="BR52" s="160">
        <v>229.7</v>
      </c>
      <c r="BS52" s="160">
        <v>230.3</v>
      </c>
      <c r="BT52" s="160">
        <v>224.1</v>
      </c>
      <c r="BU52" s="160">
        <v>212.4</v>
      </c>
      <c r="BV52" s="160">
        <v>213.7</v>
      </c>
      <c r="BW52" s="160">
        <v>222</v>
      </c>
      <c r="BX52" s="160">
        <v>225.5</v>
      </c>
      <c r="BY52" s="160">
        <v>220.9</v>
      </c>
      <c r="BZ52" s="160">
        <v>232.1</v>
      </c>
      <c r="CA52" s="160">
        <v>236.5</v>
      </c>
      <c r="CB52" s="160">
        <v>240.8</v>
      </c>
      <c r="CC52" s="160">
        <v>251.7</v>
      </c>
      <c r="CD52" s="160">
        <v>251.9</v>
      </c>
      <c r="CE52" s="160">
        <v>237.6</v>
      </c>
      <c r="CF52" s="160">
        <v>242.4</v>
      </c>
      <c r="CG52" s="160">
        <v>224</v>
      </c>
      <c r="CH52" s="160">
        <v>228.4</v>
      </c>
      <c r="CI52" s="160">
        <v>247.6</v>
      </c>
      <c r="CJ52" s="160">
        <v>264.7</v>
      </c>
      <c r="CK52" s="160">
        <v>270.5</v>
      </c>
      <c r="CL52" s="160">
        <v>264.5</v>
      </c>
      <c r="CM52" s="160">
        <v>269.89999999999998</v>
      </c>
      <c r="CN52" s="160">
        <v>266.10000000000002</v>
      </c>
      <c r="CO52" s="160">
        <v>272.10000000000002</v>
      </c>
      <c r="CP52" s="160">
        <v>285.39999999999998</v>
      </c>
      <c r="CQ52" s="160">
        <v>279.60000000000002</v>
      </c>
      <c r="CR52" s="160">
        <v>294.8</v>
      </c>
      <c r="CS52" s="160">
        <v>274.39999999999998</v>
      </c>
      <c r="CT52" s="160">
        <v>281.7</v>
      </c>
      <c r="CU52" s="160">
        <v>278.60000000000002</v>
      </c>
    </row>
    <row r="53" spans="1:99" x14ac:dyDescent="0.2">
      <c r="A53" s="157" t="s">
        <v>970</v>
      </c>
      <c r="B53" s="157" t="s">
        <v>971</v>
      </c>
      <c r="C53" s="158">
        <v>0.34586</v>
      </c>
      <c r="D53" s="160">
        <v>101.9</v>
      </c>
      <c r="E53" s="160">
        <v>102.1</v>
      </c>
      <c r="F53" s="160">
        <v>102.1</v>
      </c>
      <c r="G53" s="160">
        <v>102.1</v>
      </c>
      <c r="H53" s="160">
        <v>101.5</v>
      </c>
      <c r="I53" s="160">
        <v>101.6</v>
      </c>
      <c r="J53" s="160">
        <v>103.7</v>
      </c>
      <c r="K53" s="160">
        <v>104.1</v>
      </c>
      <c r="L53" s="160">
        <v>103.2</v>
      </c>
      <c r="M53" s="160">
        <v>101.5</v>
      </c>
      <c r="N53" s="160">
        <v>105.3</v>
      </c>
      <c r="O53" s="160">
        <v>104.5</v>
      </c>
      <c r="P53" s="160">
        <v>110.7</v>
      </c>
      <c r="Q53" s="160">
        <v>111</v>
      </c>
      <c r="R53" s="160">
        <v>111.4</v>
      </c>
      <c r="S53" s="160">
        <v>115.3</v>
      </c>
      <c r="T53" s="160">
        <v>116.6</v>
      </c>
      <c r="U53" s="160">
        <v>117.3</v>
      </c>
      <c r="V53" s="160">
        <v>117.3</v>
      </c>
      <c r="W53" s="160">
        <v>117.3</v>
      </c>
      <c r="X53" s="160">
        <v>117.4</v>
      </c>
      <c r="Y53" s="160">
        <v>115.7</v>
      </c>
      <c r="Z53" s="160">
        <v>118.5</v>
      </c>
      <c r="AA53" s="160">
        <v>118.5</v>
      </c>
      <c r="AB53" s="160">
        <v>118.6</v>
      </c>
      <c r="AC53" s="160">
        <v>119.6</v>
      </c>
      <c r="AD53" s="160">
        <v>121.6</v>
      </c>
      <c r="AE53" s="160">
        <v>122.4</v>
      </c>
      <c r="AF53" s="160">
        <v>122.4</v>
      </c>
      <c r="AG53" s="160">
        <v>122.4</v>
      </c>
      <c r="AH53" s="160">
        <v>121.4</v>
      </c>
      <c r="AI53" s="160">
        <v>120.3</v>
      </c>
      <c r="AJ53" s="160">
        <v>121.6</v>
      </c>
      <c r="AK53" s="160">
        <v>124.4</v>
      </c>
      <c r="AL53" s="160">
        <v>125.3</v>
      </c>
      <c r="AM53" s="160">
        <v>125.3</v>
      </c>
      <c r="AN53" s="160">
        <v>127</v>
      </c>
      <c r="AO53" s="160">
        <v>131.80000000000001</v>
      </c>
      <c r="AP53" s="160">
        <v>133.19999999999999</v>
      </c>
      <c r="AQ53" s="160">
        <v>134.9</v>
      </c>
      <c r="AR53" s="160">
        <v>136.80000000000001</v>
      </c>
      <c r="AS53" s="160">
        <v>137.69999999999999</v>
      </c>
      <c r="AT53" s="160">
        <v>139.6</v>
      </c>
      <c r="AU53" s="160">
        <v>138.69999999999999</v>
      </c>
      <c r="AV53" s="160">
        <v>139.6</v>
      </c>
      <c r="AW53" s="160">
        <v>139.6</v>
      </c>
      <c r="AX53" s="160">
        <v>141.80000000000001</v>
      </c>
      <c r="AY53" s="160">
        <v>141.80000000000001</v>
      </c>
      <c r="AZ53" s="160">
        <v>141.80000000000001</v>
      </c>
      <c r="BA53" s="160">
        <v>141</v>
      </c>
      <c r="BB53" s="160">
        <v>140.69999999999999</v>
      </c>
      <c r="BC53" s="160">
        <v>141.80000000000001</v>
      </c>
      <c r="BD53" s="160">
        <v>143.30000000000001</v>
      </c>
      <c r="BE53" s="160">
        <v>151.1</v>
      </c>
      <c r="BF53" s="160">
        <v>170.4</v>
      </c>
      <c r="BG53" s="160">
        <v>180.7</v>
      </c>
      <c r="BH53" s="160">
        <v>182.9</v>
      </c>
      <c r="BI53" s="160">
        <v>190.8</v>
      </c>
      <c r="BJ53" s="160">
        <v>197.1</v>
      </c>
      <c r="BK53" s="160">
        <v>197.1</v>
      </c>
      <c r="BL53" s="160">
        <v>187.1</v>
      </c>
      <c r="BM53" s="160">
        <v>174.8</v>
      </c>
      <c r="BN53" s="160">
        <v>183.6</v>
      </c>
      <c r="BO53" s="160">
        <v>180.8</v>
      </c>
      <c r="BP53" s="160">
        <v>185.1</v>
      </c>
      <c r="BQ53" s="160">
        <v>181.9</v>
      </c>
      <c r="BR53" s="160">
        <v>185.7</v>
      </c>
      <c r="BS53" s="160">
        <v>187.9</v>
      </c>
      <c r="BT53" s="160">
        <v>189.6</v>
      </c>
      <c r="BU53" s="160">
        <v>185.4</v>
      </c>
      <c r="BV53" s="160">
        <v>184.9</v>
      </c>
      <c r="BW53" s="160">
        <v>187.9</v>
      </c>
      <c r="BX53" s="160">
        <v>191.5</v>
      </c>
      <c r="BY53" s="160">
        <v>197.5</v>
      </c>
      <c r="BZ53" s="160">
        <v>187.8</v>
      </c>
      <c r="CA53" s="160">
        <v>185.8</v>
      </c>
      <c r="CB53" s="160">
        <v>189.2</v>
      </c>
      <c r="CC53" s="160">
        <v>194.7</v>
      </c>
      <c r="CD53" s="160">
        <v>198.7</v>
      </c>
      <c r="CE53" s="160">
        <v>199.1</v>
      </c>
      <c r="CF53" s="160">
        <v>199.8</v>
      </c>
      <c r="CG53" s="160">
        <v>199.3</v>
      </c>
      <c r="CH53" s="160">
        <v>201.1</v>
      </c>
      <c r="CI53" s="160">
        <v>206.4</v>
      </c>
      <c r="CJ53" s="160">
        <v>208.9</v>
      </c>
      <c r="CK53" s="160">
        <v>208.7</v>
      </c>
      <c r="CL53" s="160">
        <v>209.5</v>
      </c>
      <c r="CM53" s="160">
        <v>209.6</v>
      </c>
      <c r="CN53" s="160">
        <v>211.4</v>
      </c>
      <c r="CO53" s="160">
        <v>216.1</v>
      </c>
      <c r="CP53" s="160">
        <v>216.1</v>
      </c>
      <c r="CQ53" s="160">
        <v>216.1</v>
      </c>
      <c r="CR53" s="160">
        <v>217.5</v>
      </c>
      <c r="CS53" s="160">
        <v>220.9</v>
      </c>
      <c r="CT53" s="160">
        <v>222.8</v>
      </c>
      <c r="CU53" s="160">
        <v>225.5</v>
      </c>
    </row>
    <row r="54" spans="1:99" x14ac:dyDescent="0.2">
      <c r="A54" s="157" t="s">
        <v>3462</v>
      </c>
      <c r="B54" s="157" t="s">
        <v>974</v>
      </c>
      <c r="C54" s="158">
        <v>0.11584999999999999</v>
      </c>
      <c r="D54" s="160">
        <v>100.9</v>
      </c>
      <c r="E54" s="160">
        <v>100.9</v>
      </c>
      <c r="F54" s="160">
        <v>100.9</v>
      </c>
      <c r="G54" s="160">
        <v>100.9</v>
      </c>
      <c r="H54" s="160">
        <v>104</v>
      </c>
      <c r="I54" s="160">
        <v>113.5</v>
      </c>
      <c r="J54" s="160">
        <v>113.5</v>
      </c>
      <c r="K54" s="160">
        <v>113.5</v>
      </c>
      <c r="L54" s="160">
        <v>113.5</v>
      </c>
      <c r="M54" s="160">
        <v>113.5</v>
      </c>
      <c r="N54" s="160">
        <v>113.5</v>
      </c>
      <c r="O54" s="160">
        <v>113.5</v>
      </c>
      <c r="P54" s="160">
        <v>113.5</v>
      </c>
      <c r="Q54" s="160">
        <v>113.5</v>
      </c>
      <c r="R54" s="160">
        <v>113.5</v>
      </c>
      <c r="S54" s="160">
        <v>113.5</v>
      </c>
      <c r="T54" s="160">
        <v>113.5</v>
      </c>
      <c r="U54" s="160">
        <v>113.5</v>
      </c>
      <c r="V54" s="160">
        <v>113.5</v>
      </c>
      <c r="W54" s="160">
        <v>113.5</v>
      </c>
      <c r="X54" s="160">
        <v>113.5</v>
      </c>
      <c r="Y54" s="160">
        <v>113.5</v>
      </c>
      <c r="Z54" s="160">
        <v>119.9</v>
      </c>
      <c r="AA54" s="160">
        <v>119.9</v>
      </c>
      <c r="AB54" s="160">
        <v>120.9</v>
      </c>
      <c r="AC54" s="160">
        <v>122.2</v>
      </c>
      <c r="AD54" s="160">
        <v>121.2</v>
      </c>
      <c r="AE54" s="160">
        <v>120.3</v>
      </c>
      <c r="AF54" s="160">
        <v>118.7</v>
      </c>
      <c r="AG54" s="160">
        <v>118.7</v>
      </c>
      <c r="AH54" s="160">
        <v>119.3</v>
      </c>
      <c r="AI54" s="160">
        <v>120.3</v>
      </c>
      <c r="AJ54" s="160">
        <v>120</v>
      </c>
      <c r="AK54" s="160">
        <v>119.3</v>
      </c>
      <c r="AL54" s="160">
        <v>119.7</v>
      </c>
      <c r="AM54" s="160">
        <v>120</v>
      </c>
      <c r="AN54" s="160">
        <v>120</v>
      </c>
      <c r="AO54" s="160">
        <v>120</v>
      </c>
      <c r="AP54" s="160">
        <v>120</v>
      </c>
      <c r="AQ54" s="160">
        <v>120</v>
      </c>
      <c r="AR54" s="160">
        <v>120</v>
      </c>
      <c r="AS54" s="160">
        <v>121.2</v>
      </c>
      <c r="AT54" s="160">
        <v>121.2</v>
      </c>
      <c r="AU54" s="160">
        <v>121.2</v>
      </c>
      <c r="AV54" s="160">
        <v>121.2</v>
      </c>
      <c r="AW54" s="160">
        <v>121.2</v>
      </c>
      <c r="AX54" s="160">
        <v>121.2</v>
      </c>
      <c r="AY54" s="160">
        <v>121.2</v>
      </c>
      <c r="AZ54" s="160">
        <v>121.5</v>
      </c>
      <c r="BA54" s="160">
        <v>122.5</v>
      </c>
      <c r="BB54" s="160">
        <v>122</v>
      </c>
      <c r="BC54" s="160">
        <v>121.2</v>
      </c>
      <c r="BD54" s="160">
        <v>121.2</v>
      </c>
      <c r="BE54" s="160">
        <v>121.2</v>
      </c>
      <c r="BF54" s="160">
        <v>121.2</v>
      </c>
      <c r="BG54" s="160">
        <v>121.2</v>
      </c>
      <c r="BH54" s="160">
        <v>122.6</v>
      </c>
      <c r="BI54" s="160">
        <v>124</v>
      </c>
      <c r="BJ54" s="160">
        <v>151.30000000000001</v>
      </c>
      <c r="BK54" s="160">
        <v>179.8</v>
      </c>
      <c r="BL54" s="160">
        <v>179.3</v>
      </c>
      <c r="BM54" s="160">
        <v>176.3</v>
      </c>
      <c r="BN54" s="160">
        <v>176.6</v>
      </c>
      <c r="BO54" s="160">
        <v>175.7</v>
      </c>
      <c r="BP54" s="160">
        <v>177.6</v>
      </c>
      <c r="BQ54" s="160">
        <v>181.4</v>
      </c>
      <c r="BR54" s="160">
        <v>181.5</v>
      </c>
      <c r="BS54" s="160">
        <v>180.5</v>
      </c>
      <c r="BT54" s="160">
        <v>181.1</v>
      </c>
      <c r="BU54" s="160">
        <v>191.6</v>
      </c>
      <c r="BV54" s="160">
        <v>195.2</v>
      </c>
      <c r="BW54" s="160">
        <v>197.1</v>
      </c>
      <c r="BX54" s="160">
        <v>199</v>
      </c>
      <c r="BY54" s="160">
        <v>199</v>
      </c>
      <c r="BZ54" s="160">
        <v>198.7</v>
      </c>
      <c r="CA54" s="160">
        <v>197.7</v>
      </c>
      <c r="CB54" s="160">
        <v>197.7</v>
      </c>
      <c r="CC54" s="160">
        <v>197.7</v>
      </c>
      <c r="CD54" s="160">
        <v>197.7</v>
      </c>
      <c r="CE54" s="160">
        <v>197.7</v>
      </c>
      <c r="CF54" s="160">
        <v>197.7</v>
      </c>
      <c r="CG54" s="160">
        <v>197.7</v>
      </c>
      <c r="CH54" s="160">
        <v>197.7</v>
      </c>
      <c r="CI54" s="160">
        <v>201.5</v>
      </c>
      <c r="CJ54" s="160">
        <v>201.5</v>
      </c>
      <c r="CK54" s="160">
        <v>203.1</v>
      </c>
      <c r="CL54" s="160">
        <v>207.7</v>
      </c>
      <c r="CM54" s="160">
        <v>207.7</v>
      </c>
      <c r="CN54" s="160">
        <v>201.5</v>
      </c>
      <c r="CO54" s="160">
        <v>201.5</v>
      </c>
      <c r="CP54" s="160">
        <v>201.5</v>
      </c>
      <c r="CQ54" s="160">
        <v>201.5</v>
      </c>
      <c r="CR54" s="160">
        <v>201.5</v>
      </c>
      <c r="CS54" s="160">
        <v>201.5</v>
      </c>
      <c r="CT54" s="160">
        <v>201.5</v>
      </c>
      <c r="CU54" s="160">
        <v>201.5</v>
      </c>
    </row>
    <row r="55" spans="1:99" x14ac:dyDescent="0.2">
      <c r="A55" s="157" t="s">
        <v>976</v>
      </c>
      <c r="B55" s="157" t="s">
        <v>977</v>
      </c>
      <c r="C55" s="158">
        <v>0.41027999999999998</v>
      </c>
      <c r="D55" s="160">
        <v>104.7</v>
      </c>
      <c r="E55" s="160">
        <v>96.3</v>
      </c>
      <c r="F55" s="160">
        <v>94.5</v>
      </c>
      <c r="G55" s="160">
        <v>90.3</v>
      </c>
      <c r="H55" s="160">
        <v>98.3</v>
      </c>
      <c r="I55" s="160">
        <v>101</v>
      </c>
      <c r="J55" s="160">
        <v>101.7</v>
      </c>
      <c r="K55" s="160">
        <v>100.9</v>
      </c>
      <c r="L55" s="160">
        <v>94</v>
      </c>
      <c r="M55" s="160">
        <v>93.9</v>
      </c>
      <c r="N55" s="160">
        <v>93.8</v>
      </c>
      <c r="O55" s="160">
        <v>94.2</v>
      </c>
      <c r="P55" s="160">
        <v>103.8</v>
      </c>
      <c r="Q55" s="160">
        <v>101.1</v>
      </c>
      <c r="R55" s="160">
        <v>83.7</v>
      </c>
      <c r="S55" s="160">
        <v>86.8</v>
      </c>
      <c r="T55" s="160">
        <v>89.3</v>
      </c>
      <c r="U55" s="160">
        <v>96.8</v>
      </c>
      <c r="V55" s="160">
        <v>100.9</v>
      </c>
      <c r="W55" s="160">
        <v>94.4</v>
      </c>
      <c r="X55" s="160">
        <v>91.8</v>
      </c>
      <c r="Y55" s="160">
        <v>94.9</v>
      </c>
      <c r="Z55" s="160">
        <v>100.8</v>
      </c>
      <c r="AA55" s="160">
        <v>101.6</v>
      </c>
      <c r="AB55" s="160">
        <v>114.7</v>
      </c>
      <c r="AC55" s="160">
        <v>129.30000000000001</v>
      </c>
      <c r="AD55" s="160">
        <v>113</v>
      </c>
      <c r="AE55" s="160">
        <v>109.7</v>
      </c>
      <c r="AF55" s="160">
        <v>114.7</v>
      </c>
      <c r="AG55" s="160">
        <v>108.8</v>
      </c>
      <c r="AH55" s="160">
        <v>103.8</v>
      </c>
      <c r="AI55" s="160">
        <v>96.1</v>
      </c>
      <c r="AJ55" s="160">
        <v>104.7</v>
      </c>
      <c r="AK55" s="160">
        <v>101.6</v>
      </c>
      <c r="AL55" s="160">
        <v>104.7</v>
      </c>
      <c r="AM55" s="160">
        <v>106.1</v>
      </c>
      <c r="AN55" s="160">
        <v>106.4</v>
      </c>
      <c r="AO55" s="160">
        <v>106.4</v>
      </c>
      <c r="AP55" s="160">
        <v>106.4</v>
      </c>
      <c r="AQ55" s="160">
        <v>106.4</v>
      </c>
      <c r="AR55" s="160">
        <v>106.4</v>
      </c>
      <c r="AS55" s="160">
        <v>106.4</v>
      </c>
      <c r="AT55" s="160">
        <v>106.4</v>
      </c>
      <c r="AU55" s="160">
        <v>106.4</v>
      </c>
      <c r="AV55" s="160">
        <v>106.4</v>
      </c>
      <c r="AW55" s="160">
        <v>106.4</v>
      </c>
      <c r="AX55" s="160">
        <v>106.4</v>
      </c>
      <c r="AY55" s="160">
        <v>106.4</v>
      </c>
      <c r="AZ55" s="160">
        <v>106.4</v>
      </c>
      <c r="BA55" s="160">
        <v>106.4</v>
      </c>
      <c r="BB55" s="160">
        <v>106.4</v>
      </c>
      <c r="BC55" s="160">
        <v>106.4</v>
      </c>
      <c r="BD55" s="160">
        <v>106.4</v>
      </c>
      <c r="BE55" s="160">
        <v>106.4</v>
      </c>
      <c r="BF55" s="160">
        <v>106.4</v>
      </c>
      <c r="BG55" s="160">
        <v>109.9</v>
      </c>
      <c r="BH55" s="160">
        <v>120.9</v>
      </c>
      <c r="BI55" s="160">
        <v>119.4</v>
      </c>
      <c r="BJ55" s="160">
        <v>130.80000000000001</v>
      </c>
      <c r="BK55" s="160">
        <v>122.5</v>
      </c>
      <c r="BL55" s="160">
        <v>122.5</v>
      </c>
      <c r="BM55" s="160">
        <v>127.5</v>
      </c>
      <c r="BN55" s="160">
        <v>133.30000000000001</v>
      </c>
      <c r="BO55" s="160">
        <v>133.30000000000001</v>
      </c>
      <c r="BP55" s="160">
        <v>137</v>
      </c>
      <c r="BQ55" s="160">
        <v>139.4</v>
      </c>
      <c r="BR55" s="160">
        <v>145.6</v>
      </c>
      <c r="BS55" s="160">
        <v>143.1</v>
      </c>
      <c r="BT55" s="160">
        <v>139.6</v>
      </c>
      <c r="BU55" s="160">
        <v>153.69999999999999</v>
      </c>
      <c r="BV55" s="160">
        <v>146.80000000000001</v>
      </c>
      <c r="BW55" s="160">
        <v>146.69999999999999</v>
      </c>
      <c r="BX55" s="160">
        <v>133.4</v>
      </c>
      <c r="BY55" s="160">
        <v>132.4</v>
      </c>
      <c r="BZ55" s="160">
        <v>142.9</v>
      </c>
      <c r="CA55" s="160">
        <v>143.30000000000001</v>
      </c>
      <c r="CB55" s="160">
        <v>136.4</v>
      </c>
      <c r="CC55" s="160">
        <v>133.80000000000001</v>
      </c>
      <c r="CD55" s="160">
        <v>133.19999999999999</v>
      </c>
      <c r="CE55" s="160">
        <v>134.19999999999999</v>
      </c>
      <c r="CF55" s="160">
        <v>147.1</v>
      </c>
      <c r="CG55" s="160">
        <v>139.4</v>
      </c>
      <c r="CH55" s="160">
        <v>130.6</v>
      </c>
      <c r="CI55" s="160">
        <v>128.5</v>
      </c>
      <c r="CJ55" s="160">
        <v>133.6</v>
      </c>
      <c r="CK55" s="160">
        <v>134.6</v>
      </c>
      <c r="CL55" s="160">
        <v>144</v>
      </c>
      <c r="CM55" s="160">
        <v>139.9</v>
      </c>
      <c r="CN55" s="160">
        <v>150.6</v>
      </c>
      <c r="CO55" s="160">
        <v>160.5</v>
      </c>
      <c r="CP55" s="160">
        <v>153.1</v>
      </c>
      <c r="CQ55" s="160">
        <v>147.69999999999999</v>
      </c>
      <c r="CR55" s="160">
        <v>152.19999999999999</v>
      </c>
      <c r="CS55" s="160">
        <v>149.69999999999999</v>
      </c>
      <c r="CT55" s="160">
        <v>138.30000000000001</v>
      </c>
      <c r="CU55" s="160">
        <v>155.30000000000001</v>
      </c>
    </row>
    <row r="56" spans="1:99" x14ac:dyDescent="0.2">
      <c r="A56" s="157" t="s">
        <v>979</v>
      </c>
      <c r="B56" s="157" t="s">
        <v>980</v>
      </c>
      <c r="C56" s="158">
        <v>5.9950000000000003E-2</v>
      </c>
      <c r="D56" s="160">
        <v>99.6</v>
      </c>
      <c r="E56" s="160">
        <v>99.6</v>
      </c>
      <c r="F56" s="160">
        <v>104.3</v>
      </c>
      <c r="G56" s="160">
        <v>105.2</v>
      </c>
      <c r="H56" s="160">
        <v>106.7</v>
      </c>
      <c r="I56" s="160">
        <v>107.3</v>
      </c>
      <c r="J56" s="160">
        <v>106.5</v>
      </c>
      <c r="K56" s="160">
        <v>105.6</v>
      </c>
      <c r="L56" s="160">
        <v>107.8</v>
      </c>
      <c r="M56" s="160">
        <v>108.9</v>
      </c>
      <c r="N56" s="160">
        <v>109.7</v>
      </c>
      <c r="O56" s="160">
        <v>110.5</v>
      </c>
      <c r="P56" s="160">
        <v>111.7</v>
      </c>
      <c r="Q56" s="160">
        <v>111.6</v>
      </c>
      <c r="R56" s="160">
        <v>112</v>
      </c>
      <c r="S56" s="160">
        <v>110.2</v>
      </c>
      <c r="T56" s="160">
        <v>110.2</v>
      </c>
      <c r="U56" s="160">
        <v>110.8</v>
      </c>
      <c r="V56" s="160">
        <v>111</v>
      </c>
      <c r="W56" s="160">
        <v>112.4</v>
      </c>
      <c r="X56" s="160">
        <v>112.5</v>
      </c>
      <c r="Y56" s="160">
        <v>112.5</v>
      </c>
      <c r="Z56" s="160">
        <v>112.5</v>
      </c>
      <c r="AA56" s="160">
        <v>137</v>
      </c>
      <c r="AB56" s="160">
        <v>143.30000000000001</v>
      </c>
      <c r="AC56" s="160">
        <v>154.1</v>
      </c>
      <c r="AD56" s="160">
        <v>148.4</v>
      </c>
      <c r="AE56" s="160">
        <v>153.1</v>
      </c>
      <c r="AF56" s="160">
        <v>152.80000000000001</v>
      </c>
      <c r="AG56" s="160">
        <v>152.80000000000001</v>
      </c>
      <c r="AH56" s="160">
        <v>153.30000000000001</v>
      </c>
      <c r="AI56" s="160">
        <v>153.80000000000001</v>
      </c>
      <c r="AJ56" s="160">
        <v>153.80000000000001</v>
      </c>
      <c r="AK56" s="160">
        <v>153.6</v>
      </c>
      <c r="AL56" s="160">
        <v>154.30000000000001</v>
      </c>
      <c r="AM56" s="160">
        <v>154.69999999999999</v>
      </c>
      <c r="AN56" s="160">
        <v>154.9</v>
      </c>
      <c r="AO56" s="160">
        <v>156.1</v>
      </c>
      <c r="AP56" s="160">
        <v>156.6</v>
      </c>
      <c r="AQ56" s="160">
        <v>156.80000000000001</v>
      </c>
      <c r="AR56" s="160">
        <v>156.6</v>
      </c>
      <c r="AS56" s="160">
        <v>156.6</v>
      </c>
      <c r="AT56" s="160">
        <v>156.6</v>
      </c>
      <c r="AU56" s="160">
        <v>156.6</v>
      </c>
      <c r="AV56" s="160">
        <v>156.6</v>
      </c>
      <c r="AW56" s="160">
        <v>156.6</v>
      </c>
      <c r="AX56" s="160">
        <v>156.6</v>
      </c>
      <c r="AY56" s="160">
        <v>156.6</v>
      </c>
      <c r="AZ56" s="160">
        <v>156.6</v>
      </c>
      <c r="BA56" s="160">
        <v>156.6</v>
      </c>
      <c r="BB56" s="160">
        <v>156.6</v>
      </c>
      <c r="BC56" s="160">
        <v>156.6</v>
      </c>
      <c r="BD56" s="160">
        <v>156.6</v>
      </c>
      <c r="BE56" s="160">
        <v>156.6</v>
      </c>
      <c r="BF56" s="160">
        <v>156.6</v>
      </c>
      <c r="BG56" s="160">
        <v>158.1</v>
      </c>
      <c r="BH56" s="160">
        <v>164.4</v>
      </c>
      <c r="BI56" s="160">
        <v>164.8</v>
      </c>
      <c r="BJ56" s="160">
        <v>170.2</v>
      </c>
      <c r="BK56" s="160">
        <v>176.3</v>
      </c>
      <c r="BL56" s="160">
        <v>177.3</v>
      </c>
      <c r="BM56" s="160">
        <v>181.7</v>
      </c>
      <c r="BN56" s="160">
        <v>190.2</v>
      </c>
      <c r="BO56" s="160">
        <v>189.3</v>
      </c>
      <c r="BP56" s="160">
        <v>189.3</v>
      </c>
      <c r="BQ56" s="160">
        <v>189.3</v>
      </c>
      <c r="BR56" s="160">
        <v>190.1</v>
      </c>
      <c r="BS56" s="160">
        <v>190.2</v>
      </c>
      <c r="BT56" s="160">
        <v>193.3</v>
      </c>
      <c r="BU56" s="160">
        <v>201.6</v>
      </c>
      <c r="BV56" s="160">
        <v>204.7</v>
      </c>
      <c r="BW56" s="160">
        <v>206.1</v>
      </c>
      <c r="BX56" s="160">
        <v>205.7</v>
      </c>
      <c r="BY56" s="160">
        <v>204.9</v>
      </c>
      <c r="BZ56" s="160">
        <v>205.5</v>
      </c>
      <c r="CA56" s="160">
        <v>205.5</v>
      </c>
      <c r="CB56" s="160">
        <v>207.9</v>
      </c>
      <c r="CC56" s="160">
        <v>212.5</v>
      </c>
      <c r="CD56" s="160">
        <v>212.6</v>
      </c>
      <c r="CE56" s="160">
        <v>213.7</v>
      </c>
      <c r="CF56" s="160">
        <v>212.3</v>
      </c>
      <c r="CG56" s="160">
        <v>214.9</v>
      </c>
      <c r="CH56" s="160">
        <v>217.7</v>
      </c>
      <c r="CI56" s="160">
        <v>234.7</v>
      </c>
      <c r="CJ56" s="160">
        <v>235</v>
      </c>
      <c r="CK56" s="160">
        <v>235.9</v>
      </c>
      <c r="CL56" s="160">
        <v>236.4</v>
      </c>
      <c r="CM56" s="160">
        <v>234.3</v>
      </c>
      <c r="CN56" s="160">
        <v>236.8</v>
      </c>
      <c r="CO56" s="160">
        <v>240.3</v>
      </c>
      <c r="CP56" s="160">
        <v>240.6</v>
      </c>
      <c r="CQ56" s="160">
        <v>240.6</v>
      </c>
      <c r="CR56" s="160">
        <v>240.6</v>
      </c>
      <c r="CS56" s="160">
        <v>240.6</v>
      </c>
      <c r="CT56" s="160">
        <v>240.6</v>
      </c>
      <c r="CU56" s="160">
        <v>240.6</v>
      </c>
    </row>
    <row r="57" spans="1:99" x14ac:dyDescent="0.2">
      <c r="A57" s="157" t="s">
        <v>982</v>
      </c>
      <c r="B57" s="157" t="s">
        <v>983</v>
      </c>
      <c r="C57" s="158">
        <v>0.56908000000000003</v>
      </c>
      <c r="D57" s="160">
        <v>100.5</v>
      </c>
      <c r="E57" s="160">
        <v>97.4</v>
      </c>
      <c r="F57" s="160">
        <v>92.8</v>
      </c>
      <c r="G57" s="160">
        <v>92.2</v>
      </c>
      <c r="H57" s="160">
        <v>89.7</v>
      </c>
      <c r="I57" s="160">
        <v>88.8</v>
      </c>
      <c r="J57" s="160">
        <v>87.9</v>
      </c>
      <c r="K57" s="160">
        <v>87.6</v>
      </c>
      <c r="L57" s="160">
        <v>88.1</v>
      </c>
      <c r="M57" s="160">
        <v>91.8</v>
      </c>
      <c r="N57" s="160">
        <v>95.5</v>
      </c>
      <c r="O57" s="160">
        <v>98.7</v>
      </c>
      <c r="P57" s="160">
        <v>100.8</v>
      </c>
      <c r="Q57" s="160">
        <v>103.7</v>
      </c>
      <c r="R57" s="160">
        <v>109.7</v>
      </c>
      <c r="S57" s="160">
        <v>116</v>
      </c>
      <c r="T57" s="160">
        <v>120.3</v>
      </c>
      <c r="U57" s="160">
        <v>122.3</v>
      </c>
      <c r="V57" s="160">
        <v>124.6</v>
      </c>
      <c r="W57" s="160">
        <v>130.19999999999999</v>
      </c>
      <c r="X57" s="160">
        <v>138.69999999999999</v>
      </c>
      <c r="Y57" s="160">
        <v>145</v>
      </c>
      <c r="Z57" s="160">
        <v>145.9</v>
      </c>
      <c r="AA57" s="160">
        <v>146.6</v>
      </c>
      <c r="AB57" s="160">
        <v>156.4</v>
      </c>
      <c r="AC57" s="160">
        <v>154.1</v>
      </c>
      <c r="AD57" s="160">
        <v>140.4</v>
      </c>
      <c r="AE57" s="160">
        <v>142.69999999999999</v>
      </c>
      <c r="AF57" s="160">
        <v>140.6</v>
      </c>
      <c r="AG57" s="160">
        <v>136.9</v>
      </c>
      <c r="AH57" s="160">
        <v>140.69999999999999</v>
      </c>
      <c r="AI57" s="160">
        <v>141.80000000000001</v>
      </c>
      <c r="AJ57" s="160">
        <v>141.69999999999999</v>
      </c>
      <c r="AK57" s="160">
        <v>142.5</v>
      </c>
      <c r="AL57" s="160">
        <v>144.4</v>
      </c>
      <c r="AM57" s="160">
        <v>145.30000000000001</v>
      </c>
      <c r="AN57" s="160">
        <v>146.4</v>
      </c>
      <c r="AO57" s="160">
        <v>148</v>
      </c>
      <c r="AP57" s="160">
        <v>144.19999999999999</v>
      </c>
      <c r="AQ57" s="160">
        <v>144.19999999999999</v>
      </c>
      <c r="AR57" s="160">
        <v>146.9</v>
      </c>
      <c r="AS57" s="160">
        <v>151.69999999999999</v>
      </c>
      <c r="AT57" s="160">
        <v>157.1</v>
      </c>
      <c r="AU57" s="160">
        <v>158.5</v>
      </c>
      <c r="AV57" s="160">
        <v>154</v>
      </c>
      <c r="AW57" s="160">
        <v>152.69999999999999</v>
      </c>
      <c r="AX57" s="160">
        <v>149.19999999999999</v>
      </c>
      <c r="AY57" s="160">
        <v>146.30000000000001</v>
      </c>
      <c r="AZ57" s="160">
        <v>150.5</v>
      </c>
      <c r="BA57" s="160">
        <v>150.5</v>
      </c>
      <c r="BB57" s="160">
        <v>153.30000000000001</v>
      </c>
      <c r="BC57" s="160">
        <v>154.30000000000001</v>
      </c>
      <c r="BD57" s="160">
        <v>157.19999999999999</v>
      </c>
      <c r="BE57" s="160">
        <v>157.80000000000001</v>
      </c>
      <c r="BF57" s="160">
        <v>161.5</v>
      </c>
      <c r="BG57" s="160">
        <v>169.5</v>
      </c>
      <c r="BH57" s="160">
        <v>182.2</v>
      </c>
      <c r="BI57" s="160">
        <v>188.6</v>
      </c>
      <c r="BJ57" s="160">
        <v>202.1</v>
      </c>
      <c r="BK57" s="160">
        <v>202.7</v>
      </c>
      <c r="BL57" s="160">
        <v>206.7</v>
      </c>
      <c r="BM57" s="160">
        <v>204.7</v>
      </c>
      <c r="BN57" s="160">
        <v>204.9</v>
      </c>
      <c r="BO57" s="160">
        <v>208.9</v>
      </c>
      <c r="BP57" s="160">
        <v>214</v>
      </c>
      <c r="BQ57" s="160">
        <v>220.5</v>
      </c>
      <c r="BR57" s="160">
        <v>231.7</v>
      </c>
      <c r="BS57" s="160">
        <v>237.1</v>
      </c>
      <c r="BT57" s="160">
        <v>241.4</v>
      </c>
      <c r="BU57" s="160">
        <v>245.5</v>
      </c>
      <c r="BV57" s="160">
        <v>250.3</v>
      </c>
      <c r="BW57" s="160">
        <v>279.2</v>
      </c>
      <c r="BX57" s="160">
        <v>284.60000000000002</v>
      </c>
      <c r="BY57" s="160">
        <v>267.8</v>
      </c>
      <c r="BZ57" s="160">
        <v>246.8</v>
      </c>
      <c r="CA57" s="160">
        <v>243.4</v>
      </c>
      <c r="CB57" s="160">
        <v>250</v>
      </c>
      <c r="CC57" s="160">
        <v>243.1</v>
      </c>
      <c r="CD57" s="160">
        <v>236.4</v>
      </c>
      <c r="CE57" s="160">
        <v>235.7</v>
      </c>
      <c r="CF57" s="160">
        <v>241.6</v>
      </c>
      <c r="CG57" s="160">
        <v>255.5</v>
      </c>
      <c r="CH57" s="160">
        <v>252.2</v>
      </c>
      <c r="CI57" s="160">
        <v>237.6</v>
      </c>
      <c r="CJ57" s="160">
        <v>226.1</v>
      </c>
      <c r="CK57" s="160">
        <v>214.4</v>
      </c>
      <c r="CL57" s="160">
        <v>214.3</v>
      </c>
      <c r="CM57" s="160">
        <v>207.4</v>
      </c>
      <c r="CN57" s="160">
        <v>198.9</v>
      </c>
      <c r="CO57" s="160">
        <v>196.3</v>
      </c>
      <c r="CP57" s="160">
        <v>204</v>
      </c>
      <c r="CQ57" s="160">
        <v>210.4</v>
      </c>
      <c r="CR57" s="160">
        <v>210.2</v>
      </c>
      <c r="CS57" s="160">
        <v>208.8</v>
      </c>
      <c r="CT57" s="160">
        <v>207.9</v>
      </c>
      <c r="CU57" s="160">
        <v>209.9</v>
      </c>
    </row>
    <row r="58" spans="1:99" x14ac:dyDescent="0.2">
      <c r="A58" s="157" t="s">
        <v>985</v>
      </c>
      <c r="B58" s="157" t="s">
        <v>986</v>
      </c>
      <c r="C58" s="158">
        <v>2.9590000000000002E-2</v>
      </c>
      <c r="D58" s="160">
        <v>100.7</v>
      </c>
      <c r="E58" s="160">
        <v>91.5</v>
      </c>
      <c r="F58" s="160">
        <v>94.3</v>
      </c>
      <c r="G58" s="160">
        <v>94.1</v>
      </c>
      <c r="H58" s="160">
        <v>90.3</v>
      </c>
      <c r="I58" s="160">
        <v>89</v>
      </c>
      <c r="J58" s="160">
        <v>86.1</v>
      </c>
      <c r="K58" s="160">
        <v>88.8</v>
      </c>
      <c r="L58" s="160">
        <v>88.1</v>
      </c>
      <c r="M58" s="160">
        <v>89.1</v>
      </c>
      <c r="N58" s="160">
        <v>90</v>
      </c>
      <c r="O58" s="160">
        <v>96.9</v>
      </c>
      <c r="P58" s="160">
        <v>94.7</v>
      </c>
      <c r="Q58" s="160">
        <v>96.8</v>
      </c>
      <c r="R58" s="160">
        <v>108.6</v>
      </c>
      <c r="S58" s="160">
        <v>98.4</v>
      </c>
      <c r="T58" s="160">
        <v>100.3</v>
      </c>
      <c r="U58" s="160">
        <v>99.4</v>
      </c>
      <c r="V58" s="160">
        <v>106.8</v>
      </c>
      <c r="W58" s="160">
        <v>125.7</v>
      </c>
      <c r="X58" s="160">
        <v>153.1</v>
      </c>
      <c r="Y58" s="160">
        <v>152.9</v>
      </c>
      <c r="Z58" s="160">
        <v>143.9</v>
      </c>
      <c r="AA58" s="160">
        <v>140.5</v>
      </c>
      <c r="AB58" s="160">
        <v>147.30000000000001</v>
      </c>
      <c r="AC58" s="160">
        <v>160.80000000000001</v>
      </c>
      <c r="AD58" s="160">
        <v>160.30000000000001</v>
      </c>
      <c r="AE58" s="160">
        <v>175.3</v>
      </c>
      <c r="AF58" s="160">
        <v>188.5</v>
      </c>
      <c r="AG58" s="160">
        <v>184.3</v>
      </c>
      <c r="AH58" s="160">
        <v>188.9</v>
      </c>
      <c r="AI58" s="160">
        <v>180</v>
      </c>
      <c r="AJ58" s="160">
        <v>172.1</v>
      </c>
      <c r="AK58" s="160">
        <v>180.8</v>
      </c>
      <c r="AL58" s="160">
        <v>186.6</v>
      </c>
      <c r="AM58" s="160">
        <v>182.9</v>
      </c>
      <c r="AN58" s="160">
        <v>187.9</v>
      </c>
      <c r="AO58" s="160">
        <v>190.3</v>
      </c>
      <c r="AP58" s="160">
        <v>197.9</v>
      </c>
      <c r="AQ58" s="160">
        <v>195.2</v>
      </c>
      <c r="AR58" s="160">
        <v>194.6</v>
      </c>
      <c r="AS58" s="160">
        <v>194.2</v>
      </c>
      <c r="AT58" s="160">
        <v>192.9</v>
      </c>
      <c r="AU58" s="160">
        <v>193.4</v>
      </c>
      <c r="AV58" s="160">
        <v>186.1</v>
      </c>
      <c r="AW58" s="160">
        <v>180.3</v>
      </c>
      <c r="AX58" s="160">
        <v>167.9</v>
      </c>
      <c r="AY58" s="160">
        <v>157.9</v>
      </c>
      <c r="AZ58" s="160">
        <v>169.2</v>
      </c>
      <c r="BA58" s="160">
        <v>168</v>
      </c>
      <c r="BB58" s="160">
        <v>169.9</v>
      </c>
      <c r="BC58" s="160">
        <v>180.4</v>
      </c>
      <c r="BD58" s="160">
        <v>176.9</v>
      </c>
      <c r="BE58" s="160">
        <v>174.2</v>
      </c>
      <c r="BF58" s="160">
        <v>174.5</v>
      </c>
      <c r="BG58" s="160">
        <v>187.4</v>
      </c>
      <c r="BH58" s="160">
        <v>189.9</v>
      </c>
      <c r="BI58" s="160">
        <v>191.5</v>
      </c>
      <c r="BJ58" s="160">
        <v>197.3</v>
      </c>
      <c r="BK58" s="160">
        <v>197.1</v>
      </c>
      <c r="BL58" s="160">
        <v>192.5</v>
      </c>
      <c r="BM58" s="160">
        <v>187.3</v>
      </c>
      <c r="BN58" s="160">
        <v>186.2</v>
      </c>
      <c r="BO58" s="160">
        <v>196.9</v>
      </c>
      <c r="BP58" s="160">
        <v>200.2</v>
      </c>
      <c r="BQ58" s="160">
        <v>207.5</v>
      </c>
      <c r="BR58" s="160">
        <v>226.1</v>
      </c>
      <c r="BS58" s="160">
        <v>241.9</v>
      </c>
      <c r="BT58" s="160">
        <v>248.6</v>
      </c>
      <c r="BU58" s="160">
        <v>246.7</v>
      </c>
      <c r="BV58" s="160">
        <v>260</v>
      </c>
      <c r="BW58" s="160">
        <v>268.89999999999998</v>
      </c>
      <c r="BX58" s="160">
        <v>274.39999999999998</v>
      </c>
      <c r="BY58" s="160">
        <v>290.89999999999998</v>
      </c>
      <c r="BZ58" s="160">
        <v>303.3</v>
      </c>
      <c r="CA58" s="160">
        <v>330</v>
      </c>
      <c r="CB58" s="160">
        <v>359.7</v>
      </c>
      <c r="CC58" s="160">
        <v>359.1</v>
      </c>
      <c r="CD58" s="160">
        <v>354.6</v>
      </c>
      <c r="CE58" s="160">
        <v>380.7</v>
      </c>
      <c r="CF58" s="160">
        <v>406.2</v>
      </c>
      <c r="CG58" s="160">
        <v>433.7</v>
      </c>
      <c r="CH58" s="160">
        <v>434.6</v>
      </c>
      <c r="CI58" s="160">
        <v>441.6</v>
      </c>
      <c r="CJ58" s="160">
        <v>425</v>
      </c>
      <c r="CK58" s="160">
        <v>426.8</v>
      </c>
      <c r="CL58" s="160">
        <v>483.1</v>
      </c>
      <c r="CM58" s="160">
        <v>483.6</v>
      </c>
      <c r="CN58" s="160">
        <v>489.5</v>
      </c>
      <c r="CO58" s="160">
        <v>497.9</v>
      </c>
      <c r="CP58" s="160">
        <v>530</v>
      </c>
      <c r="CQ58" s="160">
        <v>533.70000000000005</v>
      </c>
      <c r="CR58" s="160">
        <v>531.1</v>
      </c>
      <c r="CS58" s="160">
        <v>530.29999999999995</v>
      </c>
      <c r="CT58" s="160">
        <v>530.4</v>
      </c>
      <c r="CU58" s="160">
        <v>522.9</v>
      </c>
    </row>
    <row r="59" spans="1:99" x14ac:dyDescent="0.2">
      <c r="A59" s="157" t="s">
        <v>3463</v>
      </c>
      <c r="B59" s="157" t="s">
        <v>989</v>
      </c>
      <c r="C59" s="158">
        <v>0.15812000000000001</v>
      </c>
      <c r="D59" s="160">
        <v>101.1</v>
      </c>
      <c r="E59" s="160">
        <v>97.5</v>
      </c>
      <c r="F59" s="160">
        <v>91.5</v>
      </c>
      <c r="G59" s="160">
        <v>86.9</v>
      </c>
      <c r="H59" s="160">
        <v>78.8</v>
      </c>
      <c r="I59" s="160">
        <v>77.5</v>
      </c>
      <c r="J59" s="160">
        <v>75.2</v>
      </c>
      <c r="K59" s="160">
        <v>72.3</v>
      </c>
      <c r="L59" s="160">
        <v>70.900000000000006</v>
      </c>
      <c r="M59" s="160">
        <v>73.3</v>
      </c>
      <c r="N59" s="160">
        <v>79.7</v>
      </c>
      <c r="O59" s="160">
        <v>86.1</v>
      </c>
      <c r="P59" s="160">
        <v>93.7</v>
      </c>
      <c r="Q59" s="160">
        <v>100.3</v>
      </c>
      <c r="R59" s="160">
        <v>112.4</v>
      </c>
      <c r="S59" s="160">
        <v>127.5</v>
      </c>
      <c r="T59" s="160">
        <v>143.1</v>
      </c>
      <c r="U59" s="160">
        <v>150.9</v>
      </c>
      <c r="V59" s="160">
        <v>152</v>
      </c>
      <c r="W59" s="160">
        <v>156.80000000000001</v>
      </c>
      <c r="X59" s="160">
        <v>162.5</v>
      </c>
      <c r="Y59" s="160">
        <v>172.5</v>
      </c>
      <c r="Z59" s="160">
        <v>175.1</v>
      </c>
      <c r="AA59" s="160">
        <v>172.5</v>
      </c>
      <c r="AB59" s="160">
        <v>192.8</v>
      </c>
      <c r="AC59" s="160">
        <v>181.2</v>
      </c>
      <c r="AD59" s="160">
        <v>161.30000000000001</v>
      </c>
      <c r="AE59" s="160">
        <v>161</v>
      </c>
      <c r="AF59" s="160">
        <v>156.5</v>
      </c>
      <c r="AG59" s="160">
        <v>157.80000000000001</v>
      </c>
      <c r="AH59" s="160">
        <v>160</v>
      </c>
      <c r="AI59" s="160">
        <v>157.1</v>
      </c>
      <c r="AJ59" s="160">
        <v>160.4</v>
      </c>
      <c r="AK59" s="160">
        <v>159.6</v>
      </c>
      <c r="AL59" s="160">
        <v>159.80000000000001</v>
      </c>
      <c r="AM59" s="160">
        <v>155.69999999999999</v>
      </c>
      <c r="AN59" s="160">
        <v>148.5</v>
      </c>
      <c r="AO59" s="160">
        <v>155.80000000000001</v>
      </c>
      <c r="AP59" s="160">
        <v>152.80000000000001</v>
      </c>
      <c r="AQ59" s="160">
        <v>160.19999999999999</v>
      </c>
      <c r="AR59" s="160">
        <v>170.1</v>
      </c>
      <c r="AS59" s="160">
        <v>176.6</v>
      </c>
      <c r="AT59" s="160">
        <v>185.2</v>
      </c>
      <c r="AU59" s="160">
        <v>184.2</v>
      </c>
      <c r="AV59" s="160">
        <v>176.8</v>
      </c>
      <c r="AW59" s="160">
        <v>177</v>
      </c>
      <c r="AX59" s="160">
        <v>173.2</v>
      </c>
      <c r="AY59" s="160">
        <v>174.5</v>
      </c>
      <c r="AZ59" s="160">
        <v>197.3</v>
      </c>
      <c r="BA59" s="160">
        <v>203.5</v>
      </c>
      <c r="BB59" s="160">
        <v>212.7</v>
      </c>
      <c r="BC59" s="160">
        <v>204.5</v>
      </c>
      <c r="BD59" s="160">
        <v>200.2</v>
      </c>
      <c r="BE59" s="160">
        <v>198.2</v>
      </c>
      <c r="BF59" s="160">
        <v>197.3</v>
      </c>
      <c r="BG59" s="160">
        <v>199.5</v>
      </c>
      <c r="BH59" s="160">
        <v>202.4</v>
      </c>
      <c r="BI59" s="160">
        <v>203.5</v>
      </c>
      <c r="BJ59" s="160">
        <v>205.3</v>
      </c>
      <c r="BK59" s="160">
        <v>204.2</v>
      </c>
      <c r="BL59" s="160">
        <v>211.8</v>
      </c>
      <c r="BM59" s="160">
        <v>216.4</v>
      </c>
      <c r="BN59" s="160">
        <v>219.1</v>
      </c>
      <c r="BO59" s="160">
        <v>217</v>
      </c>
      <c r="BP59" s="160">
        <v>214</v>
      </c>
      <c r="BQ59" s="160">
        <v>210.6</v>
      </c>
      <c r="BR59" s="160">
        <v>214.4</v>
      </c>
      <c r="BS59" s="160">
        <v>206.2</v>
      </c>
      <c r="BT59" s="160">
        <v>190.6</v>
      </c>
      <c r="BU59" s="160">
        <v>201.5</v>
      </c>
      <c r="BV59" s="160">
        <v>199.2</v>
      </c>
      <c r="BW59" s="160">
        <v>213</v>
      </c>
      <c r="BX59" s="160">
        <v>230.9</v>
      </c>
      <c r="BY59" s="160">
        <v>271.60000000000002</v>
      </c>
      <c r="BZ59" s="160">
        <v>292.60000000000002</v>
      </c>
      <c r="CA59" s="160">
        <v>277.89999999999998</v>
      </c>
      <c r="CB59" s="160">
        <v>288.5</v>
      </c>
      <c r="CC59" s="160">
        <v>282.10000000000002</v>
      </c>
      <c r="CD59" s="160">
        <v>276.2</v>
      </c>
      <c r="CE59" s="160">
        <v>277.60000000000002</v>
      </c>
      <c r="CF59" s="160">
        <v>283.60000000000002</v>
      </c>
      <c r="CG59" s="160">
        <v>295.60000000000002</v>
      </c>
      <c r="CH59" s="160">
        <v>294.89999999999998</v>
      </c>
      <c r="CI59" s="160">
        <v>282.39999999999998</v>
      </c>
      <c r="CJ59" s="160">
        <v>266.2</v>
      </c>
      <c r="CK59" s="160">
        <v>251.4</v>
      </c>
      <c r="CL59" s="160">
        <v>249</v>
      </c>
      <c r="CM59" s="160">
        <v>236.1</v>
      </c>
      <c r="CN59" s="160">
        <v>225.1</v>
      </c>
      <c r="CO59" s="160">
        <v>220.1</v>
      </c>
      <c r="CP59" s="160">
        <v>224.7</v>
      </c>
      <c r="CQ59" s="160">
        <v>233.7</v>
      </c>
      <c r="CR59" s="160">
        <v>230.4</v>
      </c>
      <c r="CS59" s="160">
        <v>226.4</v>
      </c>
      <c r="CT59" s="160">
        <v>229.7</v>
      </c>
      <c r="CU59" s="160">
        <v>234.9</v>
      </c>
    </row>
    <row r="60" spans="1:99" x14ac:dyDescent="0.2">
      <c r="A60" s="157" t="s">
        <v>991</v>
      </c>
      <c r="B60" s="157" t="s">
        <v>992</v>
      </c>
      <c r="C60" s="158">
        <v>7.5730000000000006E-2</v>
      </c>
      <c r="D60" s="160">
        <v>98</v>
      </c>
      <c r="E60" s="160">
        <v>97</v>
      </c>
      <c r="F60" s="160">
        <v>94.2</v>
      </c>
      <c r="G60" s="160">
        <v>91.5</v>
      </c>
      <c r="H60" s="160">
        <v>89</v>
      </c>
      <c r="I60" s="160">
        <v>88.6</v>
      </c>
      <c r="J60" s="160">
        <v>86.5</v>
      </c>
      <c r="K60" s="160">
        <v>89.4</v>
      </c>
      <c r="L60" s="160">
        <v>91</v>
      </c>
      <c r="M60" s="160">
        <v>92.7</v>
      </c>
      <c r="N60" s="160">
        <v>93.7</v>
      </c>
      <c r="O60" s="160">
        <v>91.1</v>
      </c>
      <c r="P60" s="160">
        <v>91.8</v>
      </c>
      <c r="Q60" s="160">
        <v>90.3</v>
      </c>
      <c r="R60" s="160">
        <v>89.8</v>
      </c>
      <c r="S60" s="160">
        <v>89.4</v>
      </c>
      <c r="T60" s="160">
        <v>90</v>
      </c>
      <c r="U60" s="160">
        <v>87.9</v>
      </c>
      <c r="V60" s="160">
        <v>87.9</v>
      </c>
      <c r="W60" s="160">
        <v>88.8</v>
      </c>
      <c r="X60" s="160">
        <v>90.4</v>
      </c>
      <c r="Y60" s="160">
        <v>89.2</v>
      </c>
      <c r="Z60" s="160">
        <v>87.7</v>
      </c>
      <c r="AA60" s="160">
        <v>84.8</v>
      </c>
      <c r="AB60" s="160">
        <v>90</v>
      </c>
      <c r="AC60" s="160">
        <v>89.5</v>
      </c>
      <c r="AD60" s="160">
        <v>82.1</v>
      </c>
      <c r="AE60" s="160">
        <v>86.4</v>
      </c>
      <c r="AF60" s="160">
        <v>84.7</v>
      </c>
      <c r="AG60" s="160">
        <v>78</v>
      </c>
      <c r="AH60" s="160">
        <v>80.900000000000006</v>
      </c>
      <c r="AI60" s="160">
        <v>84.3</v>
      </c>
      <c r="AJ60" s="160">
        <v>82.7</v>
      </c>
      <c r="AK60" s="160">
        <v>81.900000000000006</v>
      </c>
      <c r="AL60" s="160">
        <v>80.8</v>
      </c>
      <c r="AM60" s="160">
        <v>81</v>
      </c>
      <c r="AN60" s="160">
        <v>83.9</v>
      </c>
      <c r="AO60" s="160">
        <v>82.8</v>
      </c>
      <c r="AP60" s="160">
        <v>85.9</v>
      </c>
      <c r="AQ60" s="160">
        <v>89.4</v>
      </c>
      <c r="AR60" s="160">
        <v>89.8</v>
      </c>
      <c r="AS60" s="160">
        <v>96.5</v>
      </c>
      <c r="AT60" s="160">
        <v>102.9</v>
      </c>
      <c r="AU60" s="160">
        <v>112.5</v>
      </c>
      <c r="AV60" s="160">
        <v>110.8</v>
      </c>
      <c r="AW60" s="160">
        <v>110.7</v>
      </c>
      <c r="AX60" s="160">
        <v>109.8</v>
      </c>
      <c r="AY60" s="160">
        <v>109.5</v>
      </c>
      <c r="AZ60" s="160">
        <v>110.2</v>
      </c>
      <c r="BA60" s="160">
        <v>110.7</v>
      </c>
      <c r="BB60" s="160">
        <v>112.3</v>
      </c>
      <c r="BC60" s="160">
        <v>113.8</v>
      </c>
      <c r="BD60" s="160">
        <v>120</v>
      </c>
      <c r="BE60" s="160">
        <v>132.19999999999999</v>
      </c>
      <c r="BF60" s="160">
        <v>141.30000000000001</v>
      </c>
      <c r="BG60" s="160">
        <v>160.80000000000001</v>
      </c>
      <c r="BH60" s="160">
        <v>180.2</v>
      </c>
      <c r="BI60" s="160">
        <v>210.9</v>
      </c>
      <c r="BJ60" s="160">
        <v>289.3</v>
      </c>
      <c r="BK60" s="160">
        <v>284.10000000000002</v>
      </c>
      <c r="BL60" s="160">
        <v>281.5</v>
      </c>
      <c r="BM60" s="160">
        <v>299.89999999999998</v>
      </c>
      <c r="BN60" s="160">
        <v>309.8</v>
      </c>
      <c r="BO60" s="160">
        <v>326.89999999999998</v>
      </c>
      <c r="BP60" s="160">
        <v>375.3</v>
      </c>
      <c r="BQ60" s="160">
        <v>406.8</v>
      </c>
      <c r="BR60" s="160">
        <v>406.8</v>
      </c>
      <c r="BS60" s="160">
        <v>402</v>
      </c>
      <c r="BT60" s="160">
        <v>403.8</v>
      </c>
      <c r="BU60" s="160">
        <v>406.4</v>
      </c>
      <c r="BV60" s="160">
        <v>416.3</v>
      </c>
      <c r="BW60" s="160">
        <v>458.6</v>
      </c>
      <c r="BX60" s="160">
        <v>453.2</v>
      </c>
      <c r="BY60" s="160">
        <v>404.2</v>
      </c>
      <c r="BZ60" s="160">
        <v>360.3</v>
      </c>
      <c r="CA60" s="160">
        <v>323.89999999999998</v>
      </c>
      <c r="CB60" s="160">
        <v>299.3</v>
      </c>
      <c r="CC60" s="160">
        <v>266.2</v>
      </c>
      <c r="CD60" s="160">
        <v>248.4</v>
      </c>
      <c r="CE60" s="160">
        <v>218.9</v>
      </c>
      <c r="CF60" s="160">
        <v>201.9</v>
      </c>
      <c r="CG60" s="160">
        <v>190.1</v>
      </c>
      <c r="CH60" s="160">
        <v>178.6</v>
      </c>
      <c r="CI60" s="160">
        <v>167.4</v>
      </c>
      <c r="CJ60" s="160">
        <v>161.69999999999999</v>
      </c>
      <c r="CK60" s="160">
        <v>165.1</v>
      </c>
      <c r="CL60" s="160">
        <v>156.9</v>
      </c>
      <c r="CM60" s="160">
        <v>145.1</v>
      </c>
      <c r="CN60" s="160">
        <v>143.69999999999999</v>
      </c>
      <c r="CO60" s="160">
        <v>140.9</v>
      </c>
      <c r="CP60" s="160">
        <v>156.9</v>
      </c>
      <c r="CQ60" s="160">
        <v>173.8</v>
      </c>
      <c r="CR60" s="160">
        <v>171.4</v>
      </c>
      <c r="CS60" s="160">
        <v>169.1</v>
      </c>
      <c r="CT60" s="160">
        <v>166.8</v>
      </c>
      <c r="CU60" s="160">
        <v>171.8</v>
      </c>
    </row>
    <row r="61" spans="1:99" x14ac:dyDescent="0.2">
      <c r="A61" s="157" t="s">
        <v>994</v>
      </c>
      <c r="B61" s="157" t="s">
        <v>995</v>
      </c>
      <c r="C61" s="158">
        <v>1.703E-2</v>
      </c>
      <c r="D61" s="160">
        <v>101.3</v>
      </c>
      <c r="E61" s="160">
        <v>99.6</v>
      </c>
      <c r="F61" s="160">
        <v>88.9</v>
      </c>
      <c r="G61" s="160">
        <v>88.8</v>
      </c>
      <c r="H61" s="160">
        <v>85</v>
      </c>
      <c r="I61" s="160">
        <v>91.6</v>
      </c>
      <c r="J61" s="160">
        <v>94</v>
      </c>
      <c r="K61" s="160">
        <v>88</v>
      </c>
      <c r="L61" s="160">
        <v>86.9</v>
      </c>
      <c r="M61" s="160">
        <v>88.3</v>
      </c>
      <c r="N61" s="160">
        <v>85.1</v>
      </c>
      <c r="O61" s="160">
        <v>79.900000000000006</v>
      </c>
      <c r="P61" s="160">
        <v>83</v>
      </c>
      <c r="Q61" s="160">
        <v>74.2</v>
      </c>
      <c r="R61" s="160">
        <v>71</v>
      </c>
      <c r="S61" s="160">
        <v>75</v>
      </c>
      <c r="T61" s="160">
        <v>78</v>
      </c>
      <c r="U61" s="160">
        <v>83.8</v>
      </c>
      <c r="V61" s="160">
        <v>84.6</v>
      </c>
      <c r="W61" s="160">
        <v>94.7</v>
      </c>
      <c r="X61" s="160">
        <v>98.6</v>
      </c>
      <c r="Y61" s="160">
        <v>91.9</v>
      </c>
      <c r="Z61" s="160">
        <v>87.1</v>
      </c>
      <c r="AA61" s="160">
        <v>99.2</v>
      </c>
      <c r="AB61" s="160">
        <v>104.5</v>
      </c>
      <c r="AC61" s="160">
        <v>114.3</v>
      </c>
      <c r="AD61" s="160">
        <v>110.2</v>
      </c>
      <c r="AE61" s="160">
        <v>115.2</v>
      </c>
      <c r="AF61" s="160">
        <v>111.3</v>
      </c>
      <c r="AG61" s="160">
        <v>111.3</v>
      </c>
      <c r="AH61" s="160">
        <v>116.4</v>
      </c>
      <c r="AI61" s="160">
        <v>114.4</v>
      </c>
      <c r="AJ61" s="160">
        <v>115.9</v>
      </c>
      <c r="AK61" s="160">
        <v>112.8</v>
      </c>
      <c r="AL61" s="160">
        <v>121.3</v>
      </c>
      <c r="AM61" s="160">
        <v>131.5</v>
      </c>
      <c r="AN61" s="160">
        <v>151.6</v>
      </c>
      <c r="AO61" s="160">
        <v>148.1</v>
      </c>
      <c r="AP61" s="160">
        <v>143</v>
      </c>
      <c r="AQ61" s="160">
        <v>143.80000000000001</v>
      </c>
      <c r="AR61" s="160">
        <v>147.1</v>
      </c>
      <c r="AS61" s="160">
        <v>151.9</v>
      </c>
      <c r="AT61" s="160">
        <v>143.4</v>
      </c>
      <c r="AU61" s="160">
        <v>146</v>
      </c>
      <c r="AV61" s="160">
        <v>146.6</v>
      </c>
      <c r="AW61" s="160">
        <v>147.69999999999999</v>
      </c>
      <c r="AX61" s="160">
        <v>140.1</v>
      </c>
      <c r="AY61" s="160">
        <v>126.4</v>
      </c>
      <c r="AZ61" s="160">
        <v>129.1</v>
      </c>
      <c r="BA61" s="160">
        <v>137.19999999999999</v>
      </c>
      <c r="BB61" s="160">
        <v>136.69999999999999</v>
      </c>
      <c r="BC61" s="160">
        <v>146</v>
      </c>
      <c r="BD61" s="160">
        <v>162.1</v>
      </c>
      <c r="BE61" s="160">
        <v>170.4</v>
      </c>
      <c r="BF61" s="160">
        <v>175.5</v>
      </c>
      <c r="BG61" s="160">
        <v>179.4</v>
      </c>
      <c r="BH61" s="160">
        <v>188.2</v>
      </c>
      <c r="BI61" s="160">
        <v>187.6</v>
      </c>
      <c r="BJ61" s="160">
        <v>206.5</v>
      </c>
      <c r="BK61" s="160">
        <v>244.4</v>
      </c>
      <c r="BL61" s="160">
        <v>269.60000000000002</v>
      </c>
      <c r="BM61" s="160">
        <v>274.10000000000002</v>
      </c>
      <c r="BN61" s="160">
        <v>274.89999999999998</v>
      </c>
      <c r="BO61" s="160">
        <v>283.5</v>
      </c>
      <c r="BP61" s="160">
        <v>304.60000000000002</v>
      </c>
      <c r="BQ61" s="160">
        <v>372</v>
      </c>
      <c r="BR61" s="160">
        <v>396.3</v>
      </c>
      <c r="BS61" s="160">
        <v>409.8</v>
      </c>
      <c r="BT61" s="160">
        <v>380.9</v>
      </c>
      <c r="BU61" s="160">
        <v>311</v>
      </c>
      <c r="BV61" s="160">
        <v>301.3</v>
      </c>
      <c r="BW61" s="160">
        <v>329.3</v>
      </c>
      <c r="BX61" s="160">
        <v>368.4</v>
      </c>
      <c r="BY61" s="160">
        <v>352.9</v>
      </c>
      <c r="BZ61" s="160">
        <v>368.6</v>
      </c>
      <c r="CA61" s="160">
        <v>349.4</v>
      </c>
      <c r="CB61" s="160">
        <v>347.4</v>
      </c>
      <c r="CC61" s="160">
        <v>310.10000000000002</v>
      </c>
      <c r="CD61" s="160">
        <v>282.7</v>
      </c>
      <c r="CE61" s="160">
        <v>265.7</v>
      </c>
      <c r="CF61" s="160">
        <v>294.10000000000002</v>
      </c>
      <c r="CG61" s="160">
        <v>287.7</v>
      </c>
      <c r="CH61" s="160">
        <v>283</v>
      </c>
      <c r="CI61" s="160">
        <v>270.5</v>
      </c>
      <c r="CJ61" s="160">
        <v>250.5</v>
      </c>
      <c r="CK61" s="160">
        <v>262</v>
      </c>
      <c r="CL61" s="160">
        <v>293.10000000000002</v>
      </c>
      <c r="CM61" s="160">
        <v>301.2</v>
      </c>
      <c r="CN61" s="160">
        <v>293.60000000000002</v>
      </c>
      <c r="CO61" s="160">
        <v>279.7</v>
      </c>
      <c r="CP61" s="160">
        <v>279.10000000000002</v>
      </c>
      <c r="CQ61" s="160">
        <v>283.8</v>
      </c>
      <c r="CR61" s="160">
        <v>270.5</v>
      </c>
      <c r="CS61" s="160">
        <v>261.2</v>
      </c>
      <c r="CT61" s="160">
        <v>261.3</v>
      </c>
      <c r="CU61" s="160">
        <v>274.2</v>
      </c>
    </row>
    <row r="62" spans="1:99" x14ac:dyDescent="0.2">
      <c r="A62" s="157" t="s">
        <v>3464</v>
      </c>
      <c r="B62" s="157" t="s">
        <v>998</v>
      </c>
      <c r="C62" s="158">
        <v>5.1499999999999997E-2</v>
      </c>
      <c r="D62" s="160">
        <v>105.1</v>
      </c>
      <c r="E62" s="160">
        <v>105.6</v>
      </c>
      <c r="F62" s="160">
        <v>105.5</v>
      </c>
      <c r="G62" s="160">
        <v>102.6</v>
      </c>
      <c r="H62" s="160">
        <v>99.9</v>
      </c>
      <c r="I62" s="160">
        <v>98.2</v>
      </c>
      <c r="J62" s="160">
        <v>97.2</v>
      </c>
      <c r="K62" s="160">
        <v>98.8</v>
      </c>
      <c r="L62" s="160">
        <v>99.4</v>
      </c>
      <c r="M62" s="160">
        <v>107.8</v>
      </c>
      <c r="N62" s="160">
        <v>113.2</v>
      </c>
      <c r="O62" s="160">
        <v>107.3</v>
      </c>
      <c r="P62" s="160">
        <v>96.8</v>
      </c>
      <c r="Q62" s="160">
        <v>90.6</v>
      </c>
      <c r="R62" s="160">
        <v>88.4</v>
      </c>
      <c r="S62" s="160">
        <v>84.4</v>
      </c>
      <c r="T62" s="160">
        <v>83.2</v>
      </c>
      <c r="U62" s="160">
        <v>74.900000000000006</v>
      </c>
      <c r="V62" s="160">
        <v>74.2</v>
      </c>
      <c r="W62" s="160">
        <v>78.3</v>
      </c>
      <c r="X62" s="160">
        <v>83.7</v>
      </c>
      <c r="Y62" s="160">
        <v>89.3</v>
      </c>
      <c r="Z62" s="160">
        <v>88.1</v>
      </c>
      <c r="AA62" s="160">
        <v>82.8</v>
      </c>
      <c r="AB62" s="160">
        <v>82.7</v>
      </c>
      <c r="AC62" s="160">
        <v>79.400000000000006</v>
      </c>
      <c r="AD62" s="160">
        <v>81.7</v>
      </c>
      <c r="AE62" s="160">
        <v>84.7</v>
      </c>
      <c r="AF62" s="160">
        <v>83.5</v>
      </c>
      <c r="AG62" s="160">
        <v>77.3</v>
      </c>
      <c r="AH62" s="160">
        <v>81.2</v>
      </c>
      <c r="AI62" s="160">
        <v>80.8</v>
      </c>
      <c r="AJ62" s="160">
        <v>79.2</v>
      </c>
      <c r="AK62" s="160">
        <v>79</v>
      </c>
      <c r="AL62" s="160">
        <v>79</v>
      </c>
      <c r="AM62" s="160">
        <v>80.7</v>
      </c>
      <c r="AN62" s="160">
        <v>86</v>
      </c>
      <c r="AO62" s="160">
        <v>89.8</v>
      </c>
      <c r="AP62" s="160">
        <v>89.6</v>
      </c>
      <c r="AQ62" s="160">
        <v>92.7</v>
      </c>
      <c r="AR62" s="160">
        <v>94.3</v>
      </c>
      <c r="AS62" s="160">
        <v>105.9</v>
      </c>
      <c r="AT62" s="160">
        <v>103.8</v>
      </c>
      <c r="AU62" s="160">
        <v>98.6</v>
      </c>
      <c r="AV62" s="160">
        <v>99.8</v>
      </c>
      <c r="AW62" s="160">
        <v>99.3</v>
      </c>
      <c r="AX62" s="160">
        <v>97.2</v>
      </c>
      <c r="AY62" s="160">
        <v>96.7</v>
      </c>
      <c r="AZ62" s="160">
        <v>99.2</v>
      </c>
      <c r="BA62" s="160">
        <v>98.4</v>
      </c>
      <c r="BB62" s="160">
        <v>97.3</v>
      </c>
      <c r="BC62" s="160">
        <v>96.7</v>
      </c>
      <c r="BD62" s="160">
        <v>101.2</v>
      </c>
      <c r="BE62" s="160">
        <v>103.1</v>
      </c>
      <c r="BF62" s="160">
        <v>102.9</v>
      </c>
      <c r="BG62" s="160">
        <v>108.1</v>
      </c>
      <c r="BH62" s="160">
        <v>106.2</v>
      </c>
      <c r="BI62" s="160">
        <v>105.7</v>
      </c>
      <c r="BJ62" s="160">
        <v>107.1</v>
      </c>
      <c r="BK62" s="160">
        <v>107.3</v>
      </c>
      <c r="BL62" s="160">
        <v>108.4</v>
      </c>
      <c r="BM62" s="160">
        <v>93.8</v>
      </c>
      <c r="BN62" s="160">
        <v>96.7</v>
      </c>
      <c r="BO62" s="160">
        <v>107.3</v>
      </c>
      <c r="BP62" s="160">
        <v>107.8</v>
      </c>
      <c r="BQ62" s="160">
        <v>122.6</v>
      </c>
      <c r="BR62" s="160">
        <v>125.5</v>
      </c>
      <c r="BS62" s="160">
        <v>126.8</v>
      </c>
      <c r="BT62" s="160">
        <v>126.9</v>
      </c>
      <c r="BU62" s="160">
        <v>122.5</v>
      </c>
      <c r="BV62" s="160">
        <v>122.5</v>
      </c>
      <c r="BW62" s="160">
        <v>124</v>
      </c>
      <c r="BX62" s="160">
        <v>117.7</v>
      </c>
      <c r="BY62" s="160">
        <v>113.2</v>
      </c>
      <c r="BZ62" s="160">
        <v>114.2</v>
      </c>
      <c r="CA62" s="160">
        <v>110.8</v>
      </c>
      <c r="CB62" s="160">
        <v>99.6</v>
      </c>
      <c r="CC62" s="160">
        <v>99.1</v>
      </c>
      <c r="CD62" s="160">
        <v>96.7</v>
      </c>
      <c r="CE62" s="160">
        <v>94.6</v>
      </c>
      <c r="CF62" s="160">
        <v>92.7</v>
      </c>
      <c r="CG62" s="160">
        <v>90.4</v>
      </c>
      <c r="CH62" s="160">
        <v>87.3</v>
      </c>
      <c r="CI62" s="160">
        <v>82.5</v>
      </c>
      <c r="CJ62" s="160">
        <v>76.599999999999994</v>
      </c>
      <c r="CK62" s="160">
        <v>74</v>
      </c>
      <c r="CL62" s="160">
        <v>77</v>
      </c>
      <c r="CM62" s="160">
        <v>74.3</v>
      </c>
      <c r="CN62" s="160">
        <v>70.3</v>
      </c>
      <c r="CO62" s="160">
        <v>71.7</v>
      </c>
      <c r="CP62" s="160">
        <v>80.099999999999994</v>
      </c>
      <c r="CQ62" s="160">
        <v>84.8</v>
      </c>
      <c r="CR62" s="160">
        <v>85</v>
      </c>
      <c r="CS62" s="160">
        <v>85.4</v>
      </c>
      <c r="CT62" s="160">
        <v>102.1</v>
      </c>
      <c r="CU62" s="160">
        <v>111.2</v>
      </c>
    </row>
    <row r="63" spans="1:99" x14ac:dyDescent="0.2">
      <c r="A63" s="157" t="s">
        <v>1000</v>
      </c>
      <c r="B63" s="157" t="s">
        <v>1001</v>
      </c>
      <c r="C63" s="158">
        <v>0.10437</v>
      </c>
      <c r="D63" s="160">
        <v>99.8</v>
      </c>
      <c r="E63" s="160">
        <v>99.5</v>
      </c>
      <c r="F63" s="160">
        <v>98.8</v>
      </c>
      <c r="G63" s="160">
        <v>100</v>
      </c>
      <c r="H63" s="160">
        <v>101.2</v>
      </c>
      <c r="I63" s="160">
        <v>101.9</v>
      </c>
      <c r="J63" s="160">
        <v>103</v>
      </c>
      <c r="K63" s="160">
        <v>105</v>
      </c>
      <c r="L63" s="160">
        <v>106</v>
      </c>
      <c r="M63" s="160">
        <v>111.4</v>
      </c>
      <c r="N63" s="160">
        <v>111.8</v>
      </c>
      <c r="O63" s="160">
        <v>112.3</v>
      </c>
      <c r="P63" s="160">
        <v>106.3</v>
      </c>
      <c r="Q63" s="160">
        <v>111.7</v>
      </c>
      <c r="R63" s="160">
        <v>124.3</v>
      </c>
      <c r="S63" s="160">
        <v>139</v>
      </c>
      <c r="T63" s="160">
        <v>139.1</v>
      </c>
      <c r="U63" s="160">
        <v>137.5</v>
      </c>
      <c r="V63" s="160">
        <v>135</v>
      </c>
      <c r="W63" s="160">
        <v>137.1</v>
      </c>
      <c r="X63" s="160">
        <v>140.80000000000001</v>
      </c>
      <c r="Y63" s="160">
        <v>137.4</v>
      </c>
      <c r="Z63" s="160">
        <v>136.1</v>
      </c>
      <c r="AA63" s="160">
        <v>132.5</v>
      </c>
      <c r="AB63" s="160">
        <v>144.30000000000001</v>
      </c>
      <c r="AC63" s="160">
        <v>146.69999999999999</v>
      </c>
      <c r="AD63" s="160">
        <v>148.19999999999999</v>
      </c>
      <c r="AE63" s="160">
        <v>148.5</v>
      </c>
      <c r="AF63" s="160">
        <v>144.30000000000001</v>
      </c>
      <c r="AG63" s="160">
        <v>138.9</v>
      </c>
      <c r="AH63" s="160">
        <v>137.69999999999999</v>
      </c>
      <c r="AI63" s="160">
        <v>138.80000000000001</v>
      </c>
      <c r="AJ63" s="160">
        <v>137.1</v>
      </c>
      <c r="AK63" s="160">
        <v>140.80000000000001</v>
      </c>
      <c r="AL63" s="160">
        <v>142.69999999999999</v>
      </c>
      <c r="AM63" s="160">
        <v>143.9</v>
      </c>
      <c r="AN63" s="160">
        <v>140</v>
      </c>
      <c r="AO63" s="160">
        <v>139.80000000000001</v>
      </c>
      <c r="AP63" s="160">
        <v>140.6</v>
      </c>
      <c r="AQ63" s="160">
        <v>139.69999999999999</v>
      </c>
      <c r="AR63" s="160">
        <v>139.19999999999999</v>
      </c>
      <c r="AS63" s="160">
        <v>140.30000000000001</v>
      </c>
      <c r="AT63" s="160">
        <v>140.19999999999999</v>
      </c>
      <c r="AU63" s="160">
        <v>142.69999999999999</v>
      </c>
      <c r="AV63" s="160">
        <v>143.5</v>
      </c>
      <c r="AW63" s="160">
        <v>143.69999999999999</v>
      </c>
      <c r="AX63" s="160">
        <v>143.1</v>
      </c>
      <c r="AY63" s="160">
        <v>138.6</v>
      </c>
      <c r="AZ63" s="160">
        <v>132.5</v>
      </c>
      <c r="BA63" s="160">
        <v>134.19999999999999</v>
      </c>
      <c r="BB63" s="160">
        <v>133.80000000000001</v>
      </c>
      <c r="BC63" s="160">
        <v>134.69999999999999</v>
      </c>
      <c r="BD63" s="160">
        <v>133.5</v>
      </c>
      <c r="BE63" s="160">
        <v>133.69999999999999</v>
      </c>
      <c r="BF63" s="160">
        <v>140.6</v>
      </c>
      <c r="BG63" s="160">
        <v>139.6</v>
      </c>
      <c r="BH63" s="160">
        <v>143.1</v>
      </c>
      <c r="BI63" s="160">
        <v>143.6</v>
      </c>
      <c r="BJ63" s="160">
        <v>143.5</v>
      </c>
      <c r="BK63" s="160">
        <v>143.5</v>
      </c>
      <c r="BL63" s="160">
        <v>148.5</v>
      </c>
      <c r="BM63" s="160">
        <v>147.9</v>
      </c>
      <c r="BN63" s="160">
        <v>147.1</v>
      </c>
      <c r="BO63" s="160">
        <v>147.80000000000001</v>
      </c>
      <c r="BP63" s="160">
        <v>147.80000000000001</v>
      </c>
      <c r="BQ63" s="160">
        <v>146.69999999999999</v>
      </c>
      <c r="BR63" s="160">
        <v>149.4</v>
      </c>
      <c r="BS63" s="160">
        <v>148.19999999999999</v>
      </c>
      <c r="BT63" s="160">
        <v>149.19999999999999</v>
      </c>
      <c r="BU63" s="160">
        <v>154</v>
      </c>
      <c r="BV63" s="160">
        <v>160.4</v>
      </c>
      <c r="BW63" s="160">
        <v>168.5</v>
      </c>
      <c r="BX63" s="160">
        <v>163.1</v>
      </c>
      <c r="BY63" s="160">
        <v>160.69999999999999</v>
      </c>
      <c r="BZ63" s="160">
        <v>160.5</v>
      </c>
      <c r="CA63" s="160">
        <v>172.3</v>
      </c>
      <c r="CB63" s="160">
        <v>193.6</v>
      </c>
      <c r="CC63" s="160">
        <v>197.9</v>
      </c>
      <c r="CD63" s="160">
        <v>197.2</v>
      </c>
      <c r="CE63" s="160">
        <v>208.9</v>
      </c>
      <c r="CF63" s="160">
        <v>216.3</v>
      </c>
      <c r="CG63" s="160">
        <v>219.5</v>
      </c>
      <c r="CH63" s="160">
        <v>222.1</v>
      </c>
      <c r="CI63" s="160">
        <v>210.5</v>
      </c>
      <c r="CJ63" s="160">
        <v>220.6</v>
      </c>
      <c r="CK63" s="160">
        <v>224.5</v>
      </c>
      <c r="CL63" s="160">
        <v>234.1</v>
      </c>
      <c r="CM63" s="160">
        <v>234.6</v>
      </c>
      <c r="CN63" s="160">
        <v>218.8</v>
      </c>
      <c r="CO63" s="160">
        <v>212.6</v>
      </c>
      <c r="CP63" s="160">
        <v>222.6</v>
      </c>
      <c r="CQ63" s="160">
        <v>223.3</v>
      </c>
      <c r="CR63" s="160">
        <v>236.7</v>
      </c>
      <c r="CS63" s="160">
        <v>240</v>
      </c>
      <c r="CT63" s="160">
        <v>230.4</v>
      </c>
      <c r="CU63" s="160">
        <v>225.7</v>
      </c>
    </row>
    <row r="64" spans="1:99" x14ac:dyDescent="0.2">
      <c r="A64" s="157" t="s">
        <v>3465</v>
      </c>
      <c r="B64" s="157" t="s">
        <v>1004</v>
      </c>
      <c r="C64" s="158">
        <v>4.3929999999999997E-2</v>
      </c>
      <c r="D64" s="160">
        <v>105.5</v>
      </c>
      <c r="E64" s="160">
        <v>99.9</v>
      </c>
      <c r="F64" s="160">
        <v>94</v>
      </c>
      <c r="G64" s="160">
        <v>95.2</v>
      </c>
      <c r="H64" s="160">
        <v>95.3</v>
      </c>
      <c r="I64" s="160">
        <v>95.5</v>
      </c>
      <c r="J64" s="160">
        <v>102</v>
      </c>
      <c r="K64" s="160">
        <v>99.9</v>
      </c>
      <c r="L64" s="160">
        <v>105.8</v>
      </c>
      <c r="M64" s="160">
        <v>100.8</v>
      </c>
      <c r="N64" s="160">
        <v>100.3</v>
      </c>
      <c r="O64" s="160">
        <v>100.6</v>
      </c>
      <c r="P64" s="160">
        <v>102.2</v>
      </c>
      <c r="Q64" s="160">
        <v>101.2</v>
      </c>
      <c r="R64" s="160">
        <v>102.8</v>
      </c>
      <c r="S64" s="160">
        <v>100.6</v>
      </c>
      <c r="T64" s="160">
        <v>96.4</v>
      </c>
      <c r="U64" s="160">
        <v>92.7</v>
      </c>
      <c r="V64" s="160">
        <v>96.1</v>
      </c>
      <c r="W64" s="160">
        <v>101.9</v>
      </c>
      <c r="X64" s="160">
        <v>109.6</v>
      </c>
      <c r="Y64" s="160">
        <v>108.2</v>
      </c>
      <c r="Z64" s="160">
        <v>110.5</v>
      </c>
      <c r="AA64" s="160">
        <v>115.6</v>
      </c>
      <c r="AB64" s="160">
        <v>116.5</v>
      </c>
      <c r="AC64" s="160">
        <v>119.7</v>
      </c>
      <c r="AD64" s="160">
        <v>120.5</v>
      </c>
      <c r="AE64" s="160">
        <v>131.4</v>
      </c>
      <c r="AF64" s="160">
        <v>128</v>
      </c>
      <c r="AG64" s="160">
        <v>125.4</v>
      </c>
      <c r="AH64" s="160">
        <v>129.9</v>
      </c>
      <c r="AI64" s="160">
        <v>135.69999999999999</v>
      </c>
      <c r="AJ64" s="160">
        <v>128.80000000000001</v>
      </c>
      <c r="AK64" s="160">
        <v>121.5</v>
      </c>
      <c r="AL64" s="160">
        <v>121.2</v>
      </c>
      <c r="AM64" s="160">
        <v>120.5</v>
      </c>
      <c r="AN64" s="160">
        <v>127.1</v>
      </c>
      <c r="AO64" s="160">
        <v>125.8</v>
      </c>
      <c r="AP64" s="160">
        <v>113.8</v>
      </c>
      <c r="AQ64" s="160">
        <v>105</v>
      </c>
      <c r="AR64" s="160">
        <v>116.7</v>
      </c>
      <c r="AS64" s="160">
        <v>123.7</v>
      </c>
      <c r="AT64" s="160">
        <v>127</v>
      </c>
      <c r="AU64" s="160">
        <v>134.80000000000001</v>
      </c>
      <c r="AV64" s="160">
        <v>127.3</v>
      </c>
      <c r="AW64" s="160">
        <v>128.6</v>
      </c>
      <c r="AX64" s="160">
        <v>127.8</v>
      </c>
      <c r="AY64" s="160">
        <v>127.1</v>
      </c>
      <c r="AZ64" s="160">
        <v>126.5</v>
      </c>
      <c r="BA64" s="160">
        <v>125.3</v>
      </c>
      <c r="BB64" s="160">
        <v>123.3</v>
      </c>
      <c r="BC64" s="160">
        <v>123.6</v>
      </c>
      <c r="BD64" s="160">
        <v>132.30000000000001</v>
      </c>
      <c r="BE64" s="160">
        <v>131.4</v>
      </c>
      <c r="BF64" s="160">
        <v>136.1</v>
      </c>
      <c r="BG64" s="160">
        <v>144.5</v>
      </c>
      <c r="BH64" s="160">
        <v>159.19999999999999</v>
      </c>
      <c r="BI64" s="160">
        <v>158.4</v>
      </c>
      <c r="BJ64" s="160">
        <v>168.2</v>
      </c>
      <c r="BK64" s="160">
        <v>169.4</v>
      </c>
      <c r="BL64" s="160">
        <v>165.1</v>
      </c>
      <c r="BM64" s="160">
        <v>159.19999999999999</v>
      </c>
      <c r="BN64" s="160">
        <v>156.6</v>
      </c>
      <c r="BO64" s="160">
        <v>162.80000000000001</v>
      </c>
      <c r="BP64" s="160">
        <v>157.6</v>
      </c>
      <c r="BQ64" s="160">
        <v>154.30000000000001</v>
      </c>
      <c r="BR64" s="160">
        <v>157.6</v>
      </c>
      <c r="BS64" s="160">
        <v>161.4</v>
      </c>
      <c r="BT64" s="160">
        <v>157.4</v>
      </c>
      <c r="BU64" s="160">
        <v>157.5</v>
      </c>
      <c r="BV64" s="160">
        <v>162.5</v>
      </c>
      <c r="BW64" s="160">
        <v>170.3</v>
      </c>
      <c r="BX64" s="160">
        <v>172</v>
      </c>
      <c r="BY64" s="160">
        <v>171</v>
      </c>
      <c r="BZ64" s="160">
        <v>175.8</v>
      </c>
      <c r="CA64" s="160">
        <v>169.6</v>
      </c>
      <c r="CB64" s="160">
        <v>177</v>
      </c>
      <c r="CC64" s="160">
        <v>182.1</v>
      </c>
      <c r="CD64" s="160">
        <v>197</v>
      </c>
      <c r="CE64" s="160">
        <v>196</v>
      </c>
      <c r="CF64" s="160">
        <v>198.1</v>
      </c>
      <c r="CG64" s="160">
        <v>189.8</v>
      </c>
      <c r="CH64" s="160">
        <v>183.2</v>
      </c>
      <c r="CI64" s="160">
        <v>196.1</v>
      </c>
      <c r="CJ64" s="160">
        <v>195.5</v>
      </c>
      <c r="CK64" s="160">
        <v>189.5</v>
      </c>
      <c r="CL64" s="160">
        <v>188</v>
      </c>
      <c r="CM64" s="160">
        <v>186.6</v>
      </c>
      <c r="CN64" s="160">
        <v>186.1</v>
      </c>
      <c r="CO64" s="160">
        <v>185.5</v>
      </c>
      <c r="CP64" s="160">
        <v>185.7</v>
      </c>
      <c r="CQ64" s="160">
        <v>189</v>
      </c>
      <c r="CR64" s="160">
        <v>192.4</v>
      </c>
      <c r="CS64" s="160">
        <v>198.7</v>
      </c>
      <c r="CT64" s="160">
        <v>197</v>
      </c>
      <c r="CU64" s="160">
        <v>202.8</v>
      </c>
    </row>
    <row r="65" spans="1:99" x14ac:dyDescent="0.2">
      <c r="A65" s="157" t="s">
        <v>1006</v>
      </c>
      <c r="B65" s="157" t="s">
        <v>1007</v>
      </c>
      <c r="C65" s="158">
        <v>6.4369999999999997E-2</v>
      </c>
      <c r="D65" s="160">
        <v>98</v>
      </c>
      <c r="E65" s="160">
        <v>90.4</v>
      </c>
      <c r="F65" s="160">
        <v>75.099999999999994</v>
      </c>
      <c r="G65" s="160">
        <v>73.099999999999994</v>
      </c>
      <c r="H65" s="160">
        <v>70.8</v>
      </c>
      <c r="I65" s="160">
        <v>71.3</v>
      </c>
      <c r="J65" s="160">
        <v>73.7</v>
      </c>
      <c r="K65" s="160">
        <v>74.599999999999994</v>
      </c>
      <c r="L65" s="160">
        <v>76.2</v>
      </c>
      <c r="M65" s="160">
        <v>86.5</v>
      </c>
      <c r="N65" s="160">
        <v>96.8</v>
      </c>
      <c r="O65" s="160">
        <v>113.5</v>
      </c>
      <c r="P65" s="160">
        <v>124.3</v>
      </c>
      <c r="Q65" s="160">
        <v>130.30000000000001</v>
      </c>
      <c r="R65" s="160">
        <v>122.1</v>
      </c>
      <c r="S65" s="160">
        <v>122.8</v>
      </c>
      <c r="T65" s="160">
        <v>127.5</v>
      </c>
      <c r="U65" s="160">
        <v>138.30000000000001</v>
      </c>
      <c r="V65" s="160">
        <v>156.80000000000001</v>
      </c>
      <c r="W65" s="160">
        <v>170.9</v>
      </c>
      <c r="X65" s="160">
        <v>201.4</v>
      </c>
      <c r="Y65" s="160">
        <v>238.4</v>
      </c>
      <c r="Z65" s="160">
        <v>249.5</v>
      </c>
      <c r="AA65" s="160">
        <v>269.39999999999998</v>
      </c>
      <c r="AB65" s="160">
        <v>276.39999999999998</v>
      </c>
      <c r="AC65" s="160">
        <v>272.89999999999998</v>
      </c>
      <c r="AD65" s="160">
        <v>202.9</v>
      </c>
      <c r="AE65" s="160">
        <v>194.5</v>
      </c>
      <c r="AF65" s="160">
        <v>187.2</v>
      </c>
      <c r="AG65" s="160">
        <v>183.2</v>
      </c>
      <c r="AH65" s="160">
        <v>197.4</v>
      </c>
      <c r="AI65" s="160">
        <v>206.1</v>
      </c>
      <c r="AJ65" s="160">
        <v>208.7</v>
      </c>
      <c r="AK65" s="160">
        <v>212.9</v>
      </c>
      <c r="AL65" s="160">
        <v>221.7</v>
      </c>
      <c r="AM65" s="160">
        <v>238.7</v>
      </c>
      <c r="AN65" s="160">
        <v>254.6</v>
      </c>
      <c r="AO65" s="160">
        <v>236.9</v>
      </c>
      <c r="AP65" s="160">
        <v>195.7</v>
      </c>
      <c r="AQ65" s="160">
        <v>176.5</v>
      </c>
      <c r="AR65" s="160">
        <v>161</v>
      </c>
      <c r="AS65" s="160">
        <v>153.1</v>
      </c>
      <c r="AT65" s="160">
        <v>149.30000000000001</v>
      </c>
      <c r="AU65" s="160">
        <v>140.19999999999999</v>
      </c>
      <c r="AV65" s="160">
        <v>124.8</v>
      </c>
      <c r="AW65" s="160">
        <v>122.1</v>
      </c>
      <c r="AX65" s="160">
        <v>117.1</v>
      </c>
      <c r="AY65" s="160">
        <v>114.3</v>
      </c>
      <c r="AZ65" s="160">
        <v>106.4</v>
      </c>
      <c r="BA65" s="160">
        <v>106.1</v>
      </c>
      <c r="BB65" s="160">
        <v>113.3</v>
      </c>
      <c r="BC65" s="160">
        <v>129.19999999999999</v>
      </c>
      <c r="BD65" s="160">
        <v>149.6</v>
      </c>
      <c r="BE65" s="160">
        <v>155.5</v>
      </c>
      <c r="BF65" s="160">
        <v>163.6</v>
      </c>
      <c r="BG65" s="160">
        <v>191.3</v>
      </c>
      <c r="BH65" s="160">
        <v>256.3</v>
      </c>
      <c r="BI65" s="160">
        <v>274.7</v>
      </c>
      <c r="BJ65" s="160">
        <v>277.3</v>
      </c>
      <c r="BK65" s="160">
        <v>288.3</v>
      </c>
      <c r="BL65" s="160">
        <v>305.8</v>
      </c>
      <c r="BM65" s="160">
        <v>286.89999999999998</v>
      </c>
      <c r="BN65" s="160">
        <v>258.3</v>
      </c>
      <c r="BO65" s="160">
        <v>250.1</v>
      </c>
      <c r="BP65" s="160">
        <v>246.1</v>
      </c>
      <c r="BQ65" s="160">
        <v>253.4</v>
      </c>
      <c r="BR65" s="160">
        <v>323.2</v>
      </c>
      <c r="BS65" s="160">
        <v>386.3</v>
      </c>
      <c r="BT65" s="160">
        <v>469.9</v>
      </c>
      <c r="BU65" s="160">
        <v>491.4</v>
      </c>
      <c r="BV65" s="160">
        <v>509.5</v>
      </c>
      <c r="BW65" s="160">
        <v>646.29999999999995</v>
      </c>
      <c r="BX65" s="160">
        <v>641.70000000000005</v>
      </c>
      <c r="BY65" s="160">
        <v>453.4</v>
      </c>
      <c r="BZ65" s="160">
        <v>250.1</v>
      </c>
      <c r="CA65" s="160">
        <v>276.60000000000002</v>
      </c>
      <c r="CB65" s="160">
        <v>287.89999999999998</v>
      </c>
      <c r="CC65" s="160">
        <v>283.60000000000002</v>
      </c>
      <c r="CD65" s="160">
        <v>264.8</v>
      </c>
      <c r="CE65" s="160">
        <v>263.10000000000002</v>
      </c>
      <c r="CF65" s="160">
        <v>294.60000000000002</v>
      </c>
      <c r="CG65" s="160">
        <v>390.5</v>
      </c>
      <c r="CH65" s="160">
        <v>379.6</v>
      </c>
      <c r="CI65" s="160">
        <v>317.39999999999998</v>
      </c>
      <c r="CJ65" s="160">
        <v>266.60000000000002</v>
      </c>
      <c r="CK65" s="160">
        <v>194.4</v>
      </c>
      <c r="CL65" s="160">
        <v>154.30000000000001</v>
      </c>
      <c r="CM65" s="160">
        <v>135.30000000000001</v>
      </c>
      <c r="CN65" s="160">
        <v>118.7</v>
      </c>
      <c r="CO65" s="160">
        <v>120.3</v>
      </c>
      <c r="CP65" s="160">
        <v>120.3</v>
      </c>
      <c r="CQ65" s="160">
        <v>121</v>
      </c>
      <c r="CR65" s="160">
        <v>114.4</v>
      </c>
      <c r="CS65" s="160">
        <v>106.7</v>
      </c>
      <c r="CT65" s="160">
        <v>93.9</v>
      </c>
      <c r="CU65" s="160">
        <v>84.3</v>
      </c>
    </row>
    <row r="66" spans="1:99" x14ac:dyDescent="0.2">
      <c r="A66" s="157" t="s">
        <v>3466</v>
      </c>
      <c r="B66" s="157" t="s">
        <v>1010</v>
      </c>
      <c r="C66" s="158">
        <v>2.444E-2</v>
      </c>
      <c r="D66" s="160">
        <v>93.6</v>
      </c>
      <c r="E66" s="160">
        <v>91.5</v>
      </c>
      <c r="F66" s="160">
        <v>91</v>
      </c>
      <c r="G66" s="160">
        <v>118.6</v>
      </c>
      <c r="H66" s="160">
        <v>132.69999999999999</v>
      </c>
      <c r="I66" s="160">
        <v>118.5</v>
      </c>
      <c r="J66" s="160">
        <v>100.1</v>
      </c>
      <c r="K66" s="160">
        <v>92.5</v>
      </c>
      <c r="L66" s="160">
        <v>91</v>
      </c>
      <c r="M66" s="160">
        <v>94.1</v>
      </c>
      <c r="N66" s="160">
        <v>97.1</v>
      </c>
      <c r="O66" s="160">
        <v>99.7</v>
      </c>
      <c r="P66" s="160">
        <v>114.8</v>
      </c>
      <c r="Q66" s="160">
        <v>122.9</v>
      </c>
      <c r="R66" s="160">
        <v>145.6</v>
      </c>
      <c r="S66" s="160">
        <v>151.4</v>
      </c>
      <c r="T66" s="160">
        <v>143.1</v>
      </c>
      <c r="U66" s="160">
        <v>145.5</v>
      </c>
      <c r="V66" s="160">
        <v>139</v>
      </c>
      <c r="W66" s="160">
        <v>138.69999999999999</v>
      </c>
      <c r="X66" s="160">
        <v>140.5</v>
      </c>
      <c r="Y66" s="160">
        <v>136.69999999999999</v>
      </c>
      <c r="Z66" s="160">
        <v>136.19999999999999</v>
      </c>
      <c r="AA66" s="160">
        <v>138.6</v>
      </c>
      <c r="AB66" s="160">
        <v>136.30000000000001</v>
      </c>
      <c r="AC66" s="160">
        <v>137.6</v>
      </c>
      <c r="AD66" s="160">
        <v>144.1</v>
      </c>
      <c r="AE66" s="160">
        <v>159.69999999999999</v>
      </c>
      <c r="AF66" s="160">
        <v>177.2</v>
      </c>
      <c r="AG66" s="160">
        <v>160.1</v>
      </c>
      <c r="AH66" s="160">
        <v>167.5</v>
      </c>
      <c r="AI66" s="160">
        <v>177.3</v>
      </c>
      <c r="AJ66" s="160">
        <v>182.7</v>
      </c>
      <c r="AK66" s="160">
        <v>187.2</v>
      </c>
      <c r="AL66" s="160">
        <v>190.5</v>
      </c>
      <c r="AM66" s="160">
        <v>181.9</v>
      </c>
      <c r="AN66" s="160">
        <v>176.7</v>
      </c>
      <c r="AO66" s="160">
        <v>211</v>
      </c>
      <c r="AP66" s="160">
        <v>253.7</v>
      </c>
      <c r="AQ66" s="160">
        <v>262.89999999999998</v>
      </c>
      <c r="AR66" s="160">
        <v>276.10000000000002</v>
      </c>
      <c r="AS66" s="160">
        <v>302.39999999999998</v>
      </c>
      <c r="AT66" s="160">
        <v>367.8</v>
      </c>
      <c r="AU66" s="160">
        <v>384.8</v>
      </c>
      <c r="AV66" s="160">
        <v>389.5</v>
      </c>
      <c r="AW66" s="160">
        <v>371.3</v>
      </c>
      <c r="AX66" s="160">
        <v>358.5</v>
      </c>
      <c r="AY66" s="160">
        <v>332.6</v>
      </c>
      <c r="AZ66" s="160">
        <v>309.7</v>
      </c>
      <c r="BA66" s="160">
        <v>261.39999999999998</v>
      </c>
      <c r="BB66" s="160">
        <v>245.9</v>
      </c>
      <c r="BC66" s="160">
        <v>255.7</v>
      </c>
      <c r="BD66" s="160">
        <v>250.4</v>
      </c>
      <c r="BE66" s="160">
        <v>217.3</v>
      </c>
      <c r="BF66" s="160">
        <v>218.8</v>
      </c>
      <c r="BG66" s="160">
        <v>218.2</v>
      </c>
      <c r="BH66" s="160">
        <v>217.1</v>
      </c>
      <c r="BI66" s="160">
        <v>215.9</v>
      </c>
      <c r="BJ66" s="160">
        <v>228</v>
      </c>
      <c r="BK66" s="160">
        <v>207.3</v>
      </c>
      <c r="BL66" s="160">
        <v>185.8</v>
      </c>
      <c r="BM66" s="160">
        <v>149.80000000000001</v>
      </c>
      <c r="BN66" s="160">
        <v>182.8</v>
      </c>
      <c r="BO66" s="160">
        <v>202.4</v>
      </c>
      <c r="BP66" s="160">
        <v>191.4</v>
      </c>
      <c r="BQ66" s="160">
        <v>172.1</v>
      </c>
      <c r="BR66" s="160">
        <v>161.80000000000001</v>
      </c>
      <c r="BS66" s="160">
        <v>156</v>
      </c>
      <c r="BT66" s="160">
        <v>145.80000000000001</v>
      </c>
      <c r="BU66" s="160">
        <v>144</v>
      </c>
      <c r="BV66" s="160">
        <v>148.80000000000001</v>
      </c>
      <c r="BW66" s="160">
        <v>157.19999999999999</v>
      </c>
      <c r="BX66" s="160">
        <v>196.6</v>
      </c>
      <c r="BY66" s="160">
        <v>201.2</v>
      </c>
      <c r="BZ66" s="160">
        <v>211.4</v>
      </c>
      <c r="CA66" s="160">
        <v>220.3</v>
      </c>
      <c r="CB66" s="160">
        <v>236</v>
      </c>
      <c r="CC66" s="160">
        <v>231.9</v>
      </c>
      <c r="CD66" s="160">
        <v>225.2</v>
      </c>
      <c r="CE66" s="160">
        <v>230.1</v>
      </c>
      <c r="CF66" s="160">
        <v>217.1</v>
      </c>
      <c r="CG66" s="160">
        <v>225.2</v>
      </c>
      <c r="CH66" s="160">
        <v>225.9</v>
      </c>
      <c r="CI66" s="160">
        <v>202.7</v>
      </c>
      <c r="CJ66" s="160">
        <v>195.2</v>
      </c>
      <c r="CK66" s="160">
        <v>188.2</v>
      </c>
      <c r="CL66" s="160">
        <v>196.2</v>
      </c>
      <c r="CM66" s="160">
        <v>205.7</v>
      </c>
      <c r="CN66" s="160">
        <v>204.3</v>
      </c>
      <c r="CO66" s="160">
        <v>203.7</v>
      </c>
      <c r="CP66" s="160">
        <v>204.8</v>
      </c>
      <c r="CQ66" s="160">
        <v>213.7</v>
      </c>
      <c r="CR66" s="160">
        <v>204.7</v>
      </c>
      <c r="CS66" s="160">
        <v>207.2</v>
      </c>
      <c r="CT66" s="160">
        <v>213.1</v>
      </c>
      <c r="CU66" s="160">
        <v>225.4</v>
      </c>
    </row>
    <row r="67" spans="1:99" x14ac:dyDescent="0.2">
      <c r="A67" s="157" t="s">
        <v>1015</v>
      </c>
      <c r="B67" s="157" t="s">
        <v>1016</v>
      </c>
      <c r="C67" s="158">
        <v>0.18346999999999999</v>
      </c>
      <c r="D67" s="160">
        <v>102.1</v>
      </c>
      <c r="E67" s="160">
        <v>102.3</v>
      </c>
      <c r="F67" s="160">
        <v>103.6</v>
      </c>
      <c r="G67" s="160">
        <v>105.8</v>
      </c>
      <c r="H67" s="160">
        <v>101.1</v>
      </c>
      <c r="I67" s="160">
        <v>100</v>
      </c>
      <c r="J67" s="160">
        <v>98.7</v>
      </c>
      <c r="K67" s="160">
        <v>99.1</v>
      </c>
      <c r="L67" s="160">
        <v>107.9</v>
      </c>
      <c r="M67" s="160">
        <v>108.5</v>
      </c>
      <c r="N67" s="160">
        <v>110.6</v>
      </c>
      <c r="O67" s="160">
        <v>114.1</v>
      </c>
      <c r="P67" s="160">
        <v>112.1</v>
      </c>
      <c r="Q67" s="160">
        <v>119.8</v>
      </c>
      <c r="R67" s="160">
        <v>115.6</v>
      </c>
      <c r="S67" s="160">
        <v>121.4</v>
      </c>
      <c r="T67" s="160">
        <v>122.7</v>
      </c>
      <c r="U67" s="160">
        <v>125.2</v>
      </c>
      <c r="V67" s="160">
        <v>124.9</v>
      </c>
      <c r="W67" s="160">
        <v>124.5</v>
      </c>
      <c r="X67" s="160">
        <v>127.5</v>
      </c>
      <c r="Y67" s="160">
        <v>132</v>
      </c>
      <c r="Z67" s="160">
        <v>128.9</v>
      </c>
      <c r="AA67" s="160">
        <v>128.9</v>
      </c>
      <c r="AB67" s="160">
        <v>129.1</v>
      </c>
      <c r="AC67" s="160">
        <v>128.1</v>
      </c>
      <c r="AD67" s="160">
        <v>126.3</v>
      </c>
      <c r="AE67" s="160">
        <v>134.4</v>
      </c>
      <c r="AF67" s="160">
        <v>132.80000000000001</v>
      </c>
      <c r="AG67" s="160">
        <v>132.4</v>
      </c>
      <c r="AH67" s="160">
        <v>129</v>
      </c>
      <c r="AI67" s="160">
        <v>126.8</v>
      </c>
      <c r="AJ67" s="160">
        <v>126.2</v>
      </c>
      <c r="AK67" s="160">
        <v>128.6</v>
      </c>
      <c r="AL67" s="160">
        <v>130.4</v>
      </c>
      <c r="AM67" s="160">
        <v>135.5</v>
      </c>
      <c r="AN67" s="160">
        <v>139.5</v>
      </c>
      <c r="AO67" s="160">
        <v>136.9</v>
      </c>
      <c r="AP67" s="160">
        <v>140.80000000000001</v>
      </c>
      <c r="AQ67" s="160">
        <v>152.80000000000001</v>
      </c>
      <c r="AR67" s="160">
        <v>156.4</v>
      </c>
      <c r="AS67" s="160">
        <v>164.4</v>
      </c>
      <c r="AT67" s="160">
        <v>168.5</v>
      </c>
      <c r="AU67" s="160">
        <v>174.4</v>
      </c>
      <c r="AV67" s="160">
        <v>182.8</v>
      </c>
      <c r="AW67" s="160">
        <v>191.1</v>
      </c>
      <c r="AX67" s="160">
        <v>183.5</v>
      </c>
      <c r="AY67" s="160">
        <v>180.1</v>
      </c>
      <c r="AZ67" s="160">
        <v>185.8</v>
      </c>
      <c r="BA67" s="160">
        <v>180.9</v>
      </c>
      <c r="BB67" s="160">
        <v>179.7</v>
      </c>
      <c r="BC67" s="160">
        <v>192.3</v>
      </c>
      <c r="BD67" s="160">
        <v>223.8</v>
      </c>
      <c r="BE67" s="160">
        <v>221.5</v>
      </c>
      <c r="BF67" s="160">
        <v>214.9</v>
      </c>
      <c r="BG67" s="160">
        <v>191.2</v>
      </c>
      <c r="BH67" s="160">
        <v>192.6</v>
      </c>
      <c r="BI67" s="160">
        <v>192.3</v>
      </c>
      <c r="BJ67" s="160">
        <v>192.6</v>
      </c>
      <c r="BK67" s="160">
        <v>193.6</v>
      </c>
      <c r="BL67" s="160">
        <v>186</v>
      </c>
      <c r="BM67" s="160">
        <v>181.6</v>
      </c>
      <c r="BN67" s="160">
        <v>171.6</v>
      </c>
      <c r="BO67" s="160">
        <v>174.8</v>
      </c>
      <c r="BP67" s="160">
        <v>176.8</v>
      </c>
      <c r="BQ67" s="160">
        <v>173.7</v>
      </c>
      <c r="BR67" s="160">
        <v>176.8</v>
      </c>
      <c r="BS67" s="160">
        <v>178.8</v>
      </c>
      <c r="BT67" s="160">
        <v>184</v>
      </c>
      <c r="BU67" s="160">
        <v>184.9</v>
      </c>
      <c r="BV67" s="160">
        <v>187.9</v>
      </c>
      <c r="BW67" s="160">
        <v>186.7</v>
      </c>
      <c r="BX67" s="160">
        <v>186.7</v>
      </c>
      <c r="BY67" s="160">
        <v>192.6</v>
      </c>
      <c r="BZ67" s="160">
        <v>179.6</v>
      </c>
      <c r="CA67" s="160">
        <v>201.8</v>
      </c>
      <c r="CB67" s="160">
        <v>220.9</v>
      </c>
      <c r="CC67" s="160">
        <v>221.4</v>
      </c>
      <c r="CD67" s="160">
        <v>220.7</v>
      </c>
      <c r="CE67" s="160">
        <v>213.9</v>
      </c>
      <c r="CF67" s="160">
        <v>217.8</v>
      </c>
      <c r="CG67" s="160">
        <v>224.2</v>
      </c>
      <c r="CH67" s="160">
        <v>220.2</v>
      </c>
      <c r="CI67" s="160">
        <v>218.2</v>
      </c>
      <c r="CJ67" s="160">
        <v>219.5</v>
      </c>
      <c r="CK67" s="160">
        <v>216.5</v>
      </c>
      <c r="CL67" s="160">
        <v>202.3</v>
      </c>
      <c r="CM67" s="160">
        <v>225.4</v>
      </c>
      <c r="CN67" s="160">
        <v>239.2</v>
      </c>
      <c r="CO67" s="160">
        <v>244</v>
      </c>
      <c r="CP67" s="160">
        <v>238.6</v>
      </c>
      <c r="CQ67" s="160">
        <v>255</v>
      </c>
      <c r="CR67" s="160">
        <v>258.3</v>
      </c>
      <c r="CS67" s="160">
        <v>248.8</v>
      </c>
      <c r="CT67" s="160">
        <v>242.1</v>
      </c>
      <c r="CU67" s="160">
        <v>242.4</v>
      </c>
    </row>
    <row r="68" spans="1:99" x14ac:dyDescent="0.2">
      <c r="A68" s="157" t="s">
        <v>1018</v>
      </c>
      <c r="B68" s="157" t="s">
        <v>1019</v>
      </c>
      <c r="C68" s="158">
        <v>0.11233</v>
      </c>
      <c r="D68" s="160">
        <v>93.4</v>
      </c>
      <c r="E68" s="160">
        <v>93.4</v>
      </c>
      <c r="F68" s="160">
        <v>93.7</v>
      </c>
      <c r="G68" s="160">
        <v>96.5</v>
      </c>
      <c r="H68" s="160">
        <v>89</v>
      </c>
      <c r="I68" s="160">
        <v>87.1</v>
      </c>
      <c r="J68" s="160">
        <v>85.3</v>
      </c>
      <c r="K68" s="160">
        <v>82.2</v>
      </c>
      <c r="L68" s="160">
        <v>81.5</v>
      </c>
      <c r="M68" s="160">
        <v>83.1</v>
      </c>
      <c r="N68" s="160">
        <v>86.5</v>
      </c>
      <c r="O68" s="160">
        <v>91.7</v>
      </c>
      <c r="P68" s="160">
        <v>91.4</v>
      </c>
      <c r="Q68" s="160">
        <v>100</v>
      </c>
      <c r="R68" s="160">
        <v>92.3</v>
      </c>
      <c r="S68" s="160">
        <v>102.3</v>
      </c>
      <c r="T68" s="160">
        <v>104.5</v>
      </c>
      <c r="U68" s="160">
        <v>108.8</v>
      </c>
      <c r="V68" s="160">
        <v>108.4</v>
      </c>
      <c r="W68" s="160">
        <v>107.8</v>
      </c>
      <c r="X68" s="160">
        <v>112</v>
      </c>
      <c r="Y68" s="160">
        <v>108.9</v>
      </c>
      <c r="Z68" s="160">
        <v>100.2</v>
      </c>
      <c r="AA68" s="160">
        <v>100.2</v>
      </c>
      <c r="AB68" s="160">
        <v>100.7</v>
      </c>
      <c r="AC68" s="160">
        <v>99.4</v>
      </c>
      <c r="AD68" s="160">
        <v>97.3</v>
      </c>
      <c r="AE68" s="160">
        <v>110.6</v>
      </c>
      <c r="AF68" s="160">
        <v>106.7</v>
      </c>
      <c r="AG68" s="160">
        <v>106.3</v>
      </c>
      <c r="AH68" s="160">
        <v>100.9</v>
      </c>
      <c r="AI68" s="160">
        <v>97.2</v>
      </c>
      <c r="AJ68" s="160">
        <v>96.1</v>
      </c>
      <c r="AK68" s="160">
        <v>96.5</v>
      </c>
      <c r="AL68" s="160">
        <v>98.9</v>
      </c>
      <c r="AM68" s="160">
        <v>107.2</v>
      </c>
      <c r="AN68" s="160">
        <v>113.5</v>
      </c>
      <c r="AO68" s="160">
        <v>109.3</v>
      </c>
      <c r="AP68" s="160">
        <v>109.6</v>
      </c>
      <c r="AQ68" s="160">
        <v>126.9</v>
      </c>
      <c r="AR68" s="160">
        <v>129.69999999999999</v>
      </c>
      <c r="AS68" s="160">
        <v>138.4</v>
      </c>
      <c r="AT68" s="160">
        <v>144.9</v>
      </c>
      <c r="AU68" s="160">
        <v>153.9</v>
      </c>
      <c r="AV68" s="160">
        <v>165.3</v>
      </c>
      <c r="AW68" s="160">
        <v>174.8</v>
      </c>
      <c r="AX68" s="160">
        <v>162.69999999999999</v>
      </c>
      <c r="AY68" s="160">
        <v>157.9</v>
      </c>
      <c r="AZ68" s="160">
        <v>168.1</v>
      </c>
      <c r="BA68" s="160">
        <v>159.6</v>
      </c>
      <c r="BB68" s="160">
        <v>156.30000000000001</v>
      </c>
      <c r="BC68" s="160">
        <v>181.4</v>
      </c>
      <c r="BD68" s="160">
        <v>221.5</v>
      </c>
      <c r="BE68" s="160">
        <v>214.4</v>
      </c>
      <c r="BF68" s="160">
        <v>205.4</v>
      </c>
      <c r="BG68" s="160">
        <v>167.1</v>
      </c>
      <c r="BH68" s="160">
        <v>170.8</v>
      </c>
      <c r="BI68" s="160">
        <v>169.3</v>
      </c>
      <c r="BJ68" s="160">
        <v>168.4</v>
      </c>
      <c r="BK68" s="160">
        <v>165.8</v>
      </c>
      <c r="BL68" s="160">
        <v>151.69999999999999</v>
      </c>
      <c r="BM68" s="160">
        <v>143.80000000000001</v>
      </c>
      <c r="BN68" s="160">
        <v>129.1</v>
      </c>
      <c r="BO68" s="160">
        <v>139.1</v>
      </c>
      <c r="BP68" s="160">
        <v>146.4</v>
      </c>
      <c r="BQ68" s="160">
        <v>141.30000000000001</v>
      </c>
      <c r="BR68" s="160">
        <v>145.80000000000001</v>
      </c>
      <c r="BS68" s="160">
        <v>147</v>
      </c>
      <c r="BT68" s="160">
        <v>155.4</v>
      </c>
      <c r="BU68" s="160">
        <v>157.1</v>
      </c>
      <c r="BV68" s="160">
        <v>156.9</v>
      </c>
      <c r="BW68" s="160">
        <v>155</v>
      </c>
      <c r="BX68" s="160">
        <v>153.4</v>
      </c>
      <c r="BY68" s="160">
        <v>144.30000000000001</v>
      </c>
      <c r="BZ68" s="160">
        <v>138.19999999999999</v>
      </c>
      <c r="CA68" s="160">
        <v>153.9</v>
      </c>
      <c r="CB68" s="160">
        <v>155.5</v>
      </c>
      <c r="CC68" s="160">
        <v>154</v>
      </c>
      <c r="CD68" s="160">
        <v>153.5</v>
      </c>
      <c r="CE68" s="160">
        <v>148.1</v>
      </c>
      <c r="CF68" s="160">
        <v>150.80000000000001</v>
      </c>
      <c r="CG68" s="160">
        <v>157.6</v>
      </c>
      <c r="CH68" s="160">
        <v>150.6</v>
      </c>
      <c r="CI68" s="160">
        <v>147.30000000000001</v>
      </c>
      <c r="CJ68" s="160">
        <v>149.4</v>
      </c>
      <c r="CK68" s="160">
        <v>144.9</v>
      </c>
      <c r="CL68" s="160">
        <v>144.6</v>
      </c>
      <c r="CM68" s="160">
        <v>182.3</v>
      </c>
      <c r="CN68" s="160">
        <v>202.9</v>
      </c>
      <c r="CO68" s="160">
        <v>204.8</v>
      </c>
      <c r="CP68" s="160">
        <v>192.4</v>
      </c>
      <c r="CQ68" s="160">
        <v>197.9</v>
      </c>
      <c r="CR68" s="160">
        <v>198.3</v>
      </c>
      <c r="CS68" s="160">
        <v>200</v>
      </c>
      <c r="CT68" s="160">
        <v>195.2</v>
      </c>
      <c r="CU68" s="160">
        <v>205.1</v>
      </c>
    </row>
    <row r="69" spans="1:99" x14ac:dyDescent="0.2">
      <c r="A69" s="157" t="s">
        <v>1021</v>
      </c>
      <c r="B69" s="157" t="s">
        <v>1022</v>
      </c>
      <c r="C69" s="158">
        <v>7.1139999999999995E-2</v>
      </c>
      <c r="D69" s="160">
        <v>115.7</v>
      </c>
      <c r="E69" s="160">
        <v>116.6</v>
      </c>
      <c r="F69" s="160">
        <v>119.4</v>
      </c>
      <c r="G69" s="160">
        <v>120.5</v>
      </c>
      <c r="H69" s="160">
        <v>120.3</v>
      </c>
      <c r="I69" s="160">
        <v>120.3</v>
      </c>
      <c r="J69" s="160">
        <v>119.8</v>
      </c>
      <c r="K69" s="160">
        <v>125.9</v>
      </c>
      <c r="L69" s="160">
        <v>149.80000000000001</v>
      </c>
      <c r="M69" s="160">
        <v>148.6</v>
      </c>
      <c r="N69" s="160">
        <v>148.6</v>
      </c>
      <c r="O69" s="160">
        <v>149.4</v>
      </c>
      <c r="P69" s="160">
        <v>144.69999999999999</v>
      </c>
      <c r="Q69" s="160">
        <v>151.19999999999999</v>
      </c>
      <c r="R69" s="160">
        <v>152.4</v>
      </c>
      <c r="S69" s="160">
        <v>151.6</v>
      </c>
      <c r="T69" s="160">
        <v>151.4</v>
      </c>
      <c r="U69" s="160">
        <v>151</v>
      </c>
      <c r="V69" s="160">
        <v>151</v>
      </c>
      <c r="W69" s="160">
        <v>151</v>
      </c>
      <c r="X69" s="160">
        <v>152</v>
      </c>
      <c r="Y69" s="160">
        <v>168.5</v>
      </c>
      <c r="Z69" s="160">
        <v>174.3</v>
      </c>
      <c r="AA69" s="160">
        <v>174.4</v>
      </c>
      <c r="AB69" s="160">
        <v>173.9</v>
      </c>
      <c r="AC69" s="160">
        <v>173.4</v>
      </c>
      <c r="AD69" s="160">
        <v>172</v>
      </c>
      <c r="AE69" s="160">
        <v>172</v>
      </c>
      <c r="AF69" s="160">
        <v>174.3</v>
      </c>
      <c r="AG69" s="160">
        <v>173.5</v>
      </c>
      <c r="AH69" s="160">
        <v>173.5</v>
      </c>
      <c r="AI69" s="160">
        <v>173.5</v>
      </c>
      <c r="AJ69" s="160">
        <v>173.7</v>
      </c>
      <c r="AK69" s="160">
        <v>179.4</v>
      </c>
      <c r="AL69" s="160">
        <v>180.1</v>
      </c>
      <c r="AM69" s="160">
        <v>180.1</v>
      </c>
      <c r="AN69" s="160">
        <v>180.5</v>
      </c>
      <c r="AO69" s="160">
        <v>180.5</v>
      </c>
      <c r="AP69" s="160">
        <v>190.2</v>
      </c>
      <c r="AQ69" s="160">
        <v>193.5</v>
      </c>
      <c r="AR69" s="160">
        <v>198.6</v>
      </c>
      <c r="AS69" s="160">
        <v>205.5</v>
      </c>
      <c r="AT69" s="160">
        <v>205.8</v>
      </c>
      <c r="AU69" s="160">
        <v>206.7</v>
      </c>
      <c r="AV69" s="160">
        <v>210.4</v>
      </c>
      <c r="AW69" s="160">
        <v>216.7</v>
      </c>
      <c r="AX69" s="160">
        <v>216.3</v>
      </c>
      <c r="AY69" s="160">
        <v>215.4</v>
      </c>
      <c r="AZ69" s="160">
        <v>213.6</v>
      </c>
      <c r="BA69" s="160">
        <v>214.5</v>
      </c>
      <c r="BB69" s="160">
        <v>216.7</v>
      </c>
      <c r="BC69" s="160">
        <v>209.4</v>
      </c>
      <c r="BD69" s="160">
        <v>227.4</v>
      </c>
      <c r="BE69" s="160">
        <v>232.7</v>
      </c>
      <c r="BF69" s="160">
        <v>229.9</v>
      </c>
      <c r="BG69" s="160">
        <v>229.2</v>
      </c>
      <c r="BH69" s="160">
        <v>226.9</v>
      </c>
      <c r="BI69" s="160">
        <v>228.6</v>
      </c>
      <c r="BJ69" s="160">
        <v>230.9</v>
      </c>
      <c r="BK69" s="160">
        <v>237.7</v>
      </c>
      <c r="BL69" s="160">
        <v>240</v>
      </c>
      <c r="BM69" s="160">
        <v>241.3</v>
      </c>
      <c r="BN69" s="160">
        <v>238.8</v>
      </c>
      <c r="BO69" s="160">
        <v>231.4</v>
      </c>
      <c r="BP69" s="160">
        <v>224.8</v>
      </c>
      <c r="BQ69" s="160">
        <v>224.8</v>
      </c>
      <c r="BR69" s="160">
        <v>225.8</v>
      </c>
      <c r="BS69" s="160">
        <v>228.9</v>
      </c>
      <c r="BT69" s="160">
        <v>228.9</v>
      </c>
      <c r="BU69" s="160">
        <v>228.9</v>
      </c>
      <c r="BV69" s="160">
        <v>236.8</v>
      </c>
      <c r="BW69" s="160">
        <v>236.8</v>
      </c>
      <c r="BX69" s="160">
        <v>239.3</v>
      </c>
      <c r="BY69" s="160">
        <v>268.89999999999998</v>
      </c>
      <c r="BZ69" s="160">
        <v>244.8</v>
      </c>
      <c r="CA69" s="160">
        <v>277.5</v>
      </c>
      <c r="CB69" s="160">
        <v>324.3</v>
      </c>
      <c r="CC69" s="160">
        <v>327.8</v>
      </c>
      <c r="CD69" s="160">
        <v>326.8</v>
      </c>
      <c r="CE69" s="160">
        <v>317.8</v>
      </c>
      <c r="CF69" s="160">
        <v>323.60000000000002</v>
      </c>
      <c r="CG69" s="160">
        <v>329.4</v>
      </c>
      <c r="CH69" s="160">
        <v>330.3</v>
      </c>
      <c r="CI69" s="160">
        <v>330.3</v>
      </c>
      <c r="CJ69" s="160">
        <v>330.3</v>
      </c>
      <c r="CK69" s="160">
        <v>329.5</v>
      </c>
      <c r="CL69" s="160">
        <v>293.39999999999998</v>
      </c>
      <c r="CM69" s="160">
        <v>293.39999999999998</v>
      </c>
      <c r="CN69" s="160">
        <v>296.60000000000002</v>
      </c>
      <c r="CO69" s="160">
        <v>306</v>
      </c>
      <c r="CP69" s="160">
        <v>311.39999999999998</v>
      </c>
      <c r="CQ69" s="160">
        <v>345.1</v>
      </c>
      <c r="CR69" s="160">
        <v>353.1</v>
      </c>
      <c r="CS69" s="160">
        <v>325.8</v>
      </c>
      <c r="CT69" s="160">
        <v>316.2</v>
      </c>
      <c r="CU69" s="160">
        <v>301.39999999999998</v>
      </c>
    </row>
    <row r="70" spans="1:99" x14ac:dyDescent="0.2">
      <c r="A70" s="157" t="s">
        <v>3467</v>
      </c>
      <c r="B70" s="157" t="s">
        <v>1031</v>
      </c>
      <c r="C70" s="158">
        <v>4.2575599999999998</v>
      </c>
      <c r="D70" s="160">
        <v>96.2</v>
      </c>
      <c r="E70" s="160">
        <v>95.1</v>
      </c>
      <c r="F70" s="160">
        <v>93.8</v>
      </c>
      <c r="G70" s="160">
        <v>94.7</v>
      </c>
      <c r="H70" s="160">
        <v>95.7</v>
      </c>
      <c r="I70" s="160">
        <v>95.7</v>
      </c>
      <c r="J70" s="160">
        <v>95.9</v>
      </c>
      <c r="K70" s="160">
        <v>95.3</v>
      </c>
      <c r="L70" s="160">
        <v>95.4</v>
      </c>
      <c r="M70" s="160">
        <v>97.1</v>
      </c>
      <c r="N70" s="160">
        <v>98</v>
      </c>
      <c r="O70" s="160">
        <v>97.6</v>
      </c>
      <c r="P70" s="160">
        <v>98.4</v>
      </c>
      <c r="Q70" s="160">
        <v>99.8</v>
      </c>
      <c r="R70" s="160">
        <v>96.5</v>
      </c>
      <c r="S70" s="160">
        <v>97.3</v>
      </c>
      <c r="T70" s="160">
        <v>98.8</v>
      </c>
      <c r="U70" s="160">
        <v>99.7</v>
      </c>
      <c r="V70" s="160">
        <v>100.6</v>
      </c>
      <c r="W70" s="160">
        <v>101.6</v>
      </c>
      <c r="X70" s="160">
        <v>102.3</v>
      </c>
      <c r="Y70" s="160">
        <v>102</v>
      </c>
      <c r="Z70" s="160">
        <v>102.3</v>
      </c>
      <c r="AA70" s="160">
        <v>105</v>
      </c>
      <c r="AB70" s="160">
        <v>105.3</v>
      </c>
      <c r="AC70" s="160">
        <v>105.9</v>
      </c>
      <c r="AD70" s="160">
        <v>106.7</v>
      </c>
      <c r="AE70" s="160">
        <v>110.5</v>
      </c>
      <c r="AF70" s="160">
        <v>109.1</v>
      </c>
      <c r="AG70" s="160">
        <v>109.4</v>
      </c>
      <c r="AH70" s="160">
        <v>111.1</v>
      </c>
      <c r="AI70" s="160">
        <v>113.7</v>
      </c>
      <c r="AJ70" s="160">
        <v>114.7</v>
      </c>
      <c r="AK70" s="160">
        <v>113.5</v>
      </c>
      <c r="AL70" s="160">
        <v>115.5</v>
      </c>
      <c r="AM70" s="160">
        <v>116.5</v>
      </c>
      <c r="AN70" s="160">
        <v>116.5</v>
      </c>
      <c r="AO70" s="160">
        <v>118.4</v>
      </c>
      <c r="AP70" s="160">
        <v>124.1</v>
      </c>
      <c r="AQ70" s="160">
        <v>123.5</v>
      </c>
      <c r="AR70" s="160">
        <v>126.8</v>
      </c>
      <c r="AS70" s="160">
        <v>131.6</v>
      </c>
      <c r="AT70" s="160">
        <v>135.1</v>
      </c>
      <c r="AU70" s="160">
        <v>135.1</v>
      </c>
      <c r="AV70" s="160">
        <v>134.19999999999999</v>
      </c>
      <c r="AW70" s="160">
        <v>129.80000000000001</v>
      </c>
      <c r="AX70" s="160">
        <v>129.80000000000001</v>
      </c>
      <c r="AY70" s="160">
        <v>127</v>
      </c>
      <c r="AZ70" s="160">
        <v>127.4</v>
      </c>
      <c r="BA70" s="160">
        <v>124.7</v>
      </c>
      <c r="BB70" s="160">
        <v>124.8</v>
      </c>
      <c r="BC70" s="160">
        <v>128.30000000000001</v>
      </c>
      <c r="BD70" s="160">
        <v>131.4</v>
      </c>
      <c r="BE70" s="160">
        <v>132</v>
      </c>
      <c r="BF70" s="160">
        <v>132</v>
      </c>
      <c r="BG70" s="160">
        <v>132.80000000000001</v>
      </c>
      <c r="BH70" s="160">
        <v>133</v>
      </c>
      <c r="BI70" s="160">
        <v>132.1</v>
      </c>
      <c r="BJ70" s="160">
        <v>136.1</v>
      </c>
      <c r="BK70" s="160">
        <v>140.30000000000001</v>
      </c>
      <c r="BL70" s="160">
        <v>143.6</v>
      </c>
      <c r="BM70" s="160">
        <v>142.6</v>
      </c>
      <c r="BN70" s="160">
        <v>150.30000000000001</v>
      </c>
      <c r="BO70" s="160">
        <v>151.5</v>
      </c>
      <c r="BP70" s="160">
        <v>150.80000000000001</v>
      </c>
      <c r="BQ70" s="160">
        <v>152.9</v>
      </c>
      <c r="BR70" s="160">
        <v>152.19999999999999</v>
      </c>
      <c r="BS70" s="160">
        <v>153.80000000000001</v>
      </c>
      <c r="BT70" s="160">
        <v>160.6</v>
      </c>
      <c r="BU70" s="160">
        <v>166.1</v>
      </c>
      <c r="BV70" s="160">
        <v>170.8</v>
      </c>
      <c r="BW70" s="160">
        <v>176</v>
      </c>
      <c r="BX70" s="160">
        <v>181.8</v>
      </c>
      <c r="BY70" s="160">
        <v>191.6</v>
      </c>
      <c r="BZ70" s="160">
        <v>191.4</v>
      </c>
      <c r="CA70" s="160">
        <v>192.2</v>
      </c>
      <c r="CB70" s="160">
        <v>183.1</v>
      </c>
      <c r="CC70" s="160">
        <v>181.1</v>
      </c>
      <c r="CD70" s="160">
        <v>176.2</v>
      </c>
      <c r="CE70" s="160">
        <v>181.8</v>
      </c>
      <c r="CF70" s="160">
        <v>184</v>
      </c>
      <c r="CG70" s="160">
        <v>178.4</v>
      </c>
      <c r="CH70" s="160">
        <v>176.6</v>
      </c>
      <c r="CI70" s="160">
        <v>179.2</v>
      </c>
      <c r="CJ70" s="160">
        <v>183.1</v>
      </c>
      <c r="CK70" s="160">
        <v>186.8</v>
      </c>
      <c r="CL70" s="160">
        <v>189.9</v>
      </c>
      <c r="CM70" s="160">
        <v>194.9</v>
      </c>
      <c r="CN70" s="160">
        <v>198.8</v>
      </c>
      <c r="CO70" s="160">
        <v>194.1</v>
      </c>
      <c r="CP70" s="160">
        <v>199.7</v>
      </c>
      <c r="CQ70" s="160">
        <v>207.4</v>
      </c>
      <c r="CR70" s="160">
        <v>203.2</v>
      </c>
      <c r="CS70" s="160">
        <v>198.8</v>
      </c>
      <c r="CT70" s="160">
        <v>201.4</v>
      </c>
      <c r="CU70" s="160">
        <v>203.5</v>
      </c>
    </row>
    <row r="71" spans="1:99" x14ac:dyDescent="0.2">
      <c r="A71" s="157" t="s">
        <v>1033</v>
      </c>
      <c r="B71" s="157" t="s">
        <v>1034</v>
      </c>
      <c r="C71" s="158">
        <v>0.87736999999999998</v>
      </c>
      <c r="D71" s="160">
        <v>88.2</v>
      </c>
      <c r="E71" s="160">
        <v>87.6</v>
      </c>
      <c r="F71" s="160">
        <v>88.6</v>
      </c>
      <c r="G71" s="160">
        <v>90.3</v>
      </c>
      <c r="H71" s="160">
        <v>92.7</v>
      </c>
      <c r="I71" s="160">
        <v>93.7</v>
      </c>
      <c r="J71" s="160">
        <v>93.3</v>
      </c>
      <c r="K71" s="160">
        <v>92.7</v>
      </c>
      <c r="L71" s="160">
        <v>91.4</v>
      </c>
      <c r="M71" s="160">
        <v>93.6</v>
      </c>
      <c r="N71" s="160">
        <v>97.2</v>
      </c>
      <c r="O71" s="160">
        <v>103.4</v>
      </c>
      <c r="P71" s="160">
        <v>105.3</v>
      </c>
      <c r="Q71" s="160">
        <v>103.1</v>
      </c>
      <c r="R71" s="160">
        <v>99.5</v>
      </c>
      <c r="S71" s="160">
        <v>100.4</v>
      </c>
      <c r="T71" s="160">
        <v>98.5</v>
      </c>
      <c r="U71" s="160">
        <v>99.1</v>
      </c>
      <c r="V71" s="160">
        <v>101.6</v>
      </c>
      <c r="W71" s="160">
        <v>106</v>
      </c>
      <c r="X71" s="160">
        <v>107.6</v>
      </c>
      <c r="Y71" s="160">
        <v>104.3</v>
      </c>
      <c r="Z71" s="160">
        <v>102.4</v>
      </c>
      <c r="AA71" s="160">
        <v>101.2</v>
      </c>
      <c r="AB71" s="160">
        <v>99.7</v>
      </c>
      <c r="AC71" s="160">
        <v>97.7</v>
      </c>
      <c r="AD71" s="160">
        <v>102.2</v>
      </c>
      <c r="AE71" s="160">
        <v>110.5</v>
      </c>
      <c r="AF71" s="160">
        <v>106.6</v>
      </c>
      <c r="AG71" s="160">
        <v>108</v>
      </c>
      <c r="AH71" s="160">
        <v>112.9</v>
      </c>
      <c r="AI71" s="160">
        <v>114</v>
      </c>
      <c r="AJ71" s="160">
        <v>113.1</v>
      </c>
      <c r="AK71" s="160">
        <v>109.3</v>
      </c>
      <c r="AL71" s="160">
        <v>110</v>
      </c>
      <c r="AM71" s="160">
        <v>112</v>
      </c>
      <c r="AN71" s="160">
        <v>115</v>
      </c>
      <c r="AO71" s="160">
        <v>116</v>
      </c>
      <c r="AP71" s="160">
        <v>120.6</v>
      </c>
      <c r="AQ71" s="160">
        <v>123.5</v>
      </c>
      <c r="AR71" s="160">
        <v>128.9</v>
      </c>
      <c r="AS71" s="160">
        <v>139.19999999999999</v>
      </c>
      <c r="AT71" s="160">
        <v>147.30000000000001</v>
      </c>
      <c r="AU71" s="160">
        <v>150.69999999999999</v>
      </c>
      <c r="AV71" s="160">
        <v>153.5</v>
      </c>
      <c r="AW71" s="160">
        <v>142.4</v>
      </c>
      <c r="AX71" s="160">
        <v>138.5</v>
      </c>
      <c r="AY71" s="160">
        <v>137.80000000000001</v>
      </c>
      <c r="AZ71" s="160">
        <v>136.9</v>
      </c>
      <c r="BA71" s="160">
        <v>130.30000000000001</v>
      </c>
      <c r="BB71" s="160">
        <v>125.4</v>
      </c>
      <c r="BC71" s="160">
        <v>130.30000000000001</v>
      </c>
      <c r="BD71" s="160">
        <v>133.30000000000001</v>
      </c>
      <c r="BE71" s="160">
        <v>133.4</v>
      </c>
      <c r="BF71" s="160">
        <v>135.19999999999999</v>
      </c>
      <c r="BG71" s="160">
        <v>136</v>
      </c>
      <c r="BH71" s="160">
        <v>134.9</v>
      </c>
      <c r="BI71" s="160">
        <v>136</v>
      </c>
      <c r="BJ71" s="160">
        <v>141.9</v>
      </c>
      <c r="BK71" s="160">
        <v>149.6</v>
      </c>
      <c r="BL71" s="160">
        <v>149.9</v>
      </c>
      <c r="BM71" s="160">
        <v>148.5</v>
      </c>
      <c r="BN71" s="160">
        <v>151.1</v>
      </c>
      <c r="BO71" s="160">
        <v>152.6</v>
      </c>
      <c r="BP71" s="160">
        <v>154.30000000000001</v>
      </c>
      <c r="BQ71" s="160">
        <v>157.6</v>
      </c>
      <c r="BR71" s="160">
        <v>157.1</v>
      </c>
      <c r="BS71" s="160">
        <v>157.4</v>
      </c>
      <c r="BT71" s="160">
        <v>183.9</v>
      </c>
      <c r="BU71" s="160">
        <v>193.5</v>
      </c>
      <c r="BV71" s="160">
        <v>205.4</v>
      </c>
      <c r="BW71" s="160">
        <v>220.1</v>
      </c>
      <c r="BX71" s="160">
        <v>234.1</v>
      </c>
      <c r="BY71" s="160">
        <v>281</v>
      </c>
      <c r="BZ71" s="160">
        <v>283.60000000000002</v>
      </c>
      <c r="CA71" s="160">
        <v>285.7</v>
      </c>
      <c r="CB71" s="160">
        <v>242.1</v>
      </c>
      <c r="CC71" s="160">
        <v>227.9</v>
      </c>
      <c r="CD71" s="160">
        <v>203.7</v>
      </c>
      <c r="CE71" s="160">
        <v>215.5</v>
      </c>
      <c r="CF71" s="160">
        <v>227.6</v>
      </c>
      <c r="CG71" s="160">
        <v>215.2</v>
      </c>
      <c r="CH71" s="160">
        <v>208.6</v>
      </c>
      <c r="CI71" s="160">
        <v>203.8</v>
      </c>
      <c r="CJ71" s="160">
        <v>198.9</v>
      </c>
      <c r="CK71" s="160">
        <v>197</v>
      </c>
      <c r="CL71" s="160">
        <v>194.7</v>
      </c>
      <c r="CM71" s="160">
        <v>197.2</v>
      </c>
      <c r="CN71" s="160">
        <v>202.1</v>
      </c>
      <c r="CO71" s="160">
        <v>198.9</v>
      </c>
      <c r="CP71" s="160">
        <v>215.7</v>
      </c>
      <c r="CQ71" s="160">
        <v>223.1</v>
      </c>
      <c r="CR71" s="160">
        <v>214.7</v>
      </c>
      <c r="CS71" s="160">
        <v>205</v>
      </c>
      <c r="CT71" s="160">
        <v>205.8</v>
      </c>
      <c r="CU71" s="160">
        <v>205.2</v>
      </c>
    </row>
    <row r="72" spans="1:99" x14ac:dyDescent="0.2">
      <c r="A72" s="157" t="s">
        <v>1036</v>
      </c>
      <c r="B72" s="157" t="s">
        <v>1037</v>
      </c>
      <c r="C72" s="158">
        <v>0.70487999999999995</v>
      </c>
      <c r="D72" s="160">
        <v>83.7</v>
      </c>
      <c r="E72" s="160">
        <v>82</v>
      </c>
      <c r="F72" s="160">
        <v>82.7</v>
      </c>
      <c r="G72" s="160">
        <v>84.3</v>
      </c>
      <c r="H72" s="160">
        <v>87</v>
      </c>
      <c r="I72" s="160">
        <v>88.2</v>
      </c>
      <c r="J72" s="160">
        <v>88.8</v>
      </c>
      <c r="K72" s="160">
        <v>88.6</v>
      </c>
      <c r="L72" s="160">
        <v>86.8</v>
      </c>
      <c r="M72" s="160">
        <v>88.3</v>
      </c>
      <c r="N72" s="160">
        <v>91.4</v>
      </c>
      <c r="O72" s="160">
        <v>97</v>
      </c>
      <c r="P72" s="160">
        <v>97.6</v>
      </c>
      <c r="Q72" s="160">
        <v>93.6</v>
      </c>
      <c r="R72" s="160">
        <v>90.6</v>
      </c>
      <c r="S72" s="160">
        <v>92.7</v>
      </c>
      <c r="T72" s="160">
        <v>91.3</v>
      </c>
      <c r="U72" s="160">
        <v>91.8</v>
      </c>
      <c r="V72" s="160">
        <v>96</v>
      </c>
      <c r="W72" s="160">
        <v>102.5</v>
      </c>
      <c r="X72" s="160">
        <v>103.8</v>
      </c>
      <c r="Y72" s="160">
        <v>99.9</v>
      </c>
      <c r="Z72" s="160">
        <v>97.9</v>
      </c>
      <c r="AA72" s="160">
        <v>96.2</v>
      </c>
      <c r="AB72" s="160">
        <v>95</v>
      </c>
      <c r="AC72" s="160">
        <v>93.2</v>
      </c>
      <c r="AD72" s="160">
        <v>99.2</v>
      </c>
      <c r="AE72" s="160">
        <v>109.7</v>
      </c>
      <c r="AF72" s="160">
        <v>105.2</v>
      </c>
      <c r="AG72" s="160">
        <v>106.7</v>
      </c>
      <c r="AH72" s="160">
        <v>113.1</v>
      </c>
      <c r="AI72" s="160">
        <v>113.5</v>
      </c>
      <c r="AJ72" s="160">
        <v>112.5</v>
      </c>
      <c r="AK72" s="160">
        <v>107.9</v>
      </c>
      <c r="AL72" s="160">
        <v>108.6</v>
      </c>
      <c r="AM72" s="160">
        <v>111.3</v>
      </c>
      <c r="AN72" s="160">
        <v>115.1</v>
      </c>
      <c r="AO72" s="160">
        <v>116.3</v>
      </c>
      <c r="AP72" s="160">
        <v>121.7</v>
      </c>
      <c r="AQ72" s="160">
        <v>125.2</v>
      </c>
      <c r="AR72" s="160">
        <v>131.80000000000001</v>
      </c>
      <c r="AS72" s="160">
        <v>144.80000000000001</v>
      </c>
      <c r="AT72" s="160">
        <v>154.69999999999999</v>
      </c>
      <c r="AU72" s="160">
        <v>158.30000000000001</v>
      </c>
      <c r="AV72" s="160">
        <v>160.9</v>
      </c>
      <c r="AW72" s="160">
        <v>147</v>
      </c>
      <c r="AX72" s="160">
        <v>140.9</v>
      </c>
      <c r="AY72" s="160">
        <v>139.19999999999999</v>
      </c>
      <c r="AZ72" s="160">
        <v>137.4</v>
      </c>
      <c r="BA72" s="160">
        <v>129.9</v>
      </c>
      <c r="BB72" s="160">
        <v>124.2</v>
      </c>
      <c r="BC72" s="160">
        <v>129.80000000000001</v>
      </c>
      <c r="BD72" s="160">
        <v>132.69999999999999</v>
      </c>
      <c r="BE72" s="160">
        <v>132.69999999999999</v>
      </c>
      <c r="BF72" s="160">
        <v>135.30000000000001</v>
      </c>
      <c r="BG72" s="160">
        <v>135.4</v>
      </c>
      <c r="BH72" s="160">
        <v>133.19999999999999</v>
      </c>
      <c r="BI72" s="160">
        <v>131.9</v>
      </c>
      <c r="BJ72" s="160">
        <v>139.4</v>
      </c>
      <c r="BK72" s="160">
        <v>148.80000000000001</v>
      </c>
      <c r="BL72" s="160">
        <v>148.19999999999999</v>
      </c>
      <c r="BM72" s="160">
        <v>146.19999999999999</v>
      </c>
      <c r="BN72" s="160">
        <v>149</v>
      </c>
      <c r="BO72" s="160">
        <v>150.80000000000001</v>
      </c>
      <c r="BP72" s="160">
        <v>152</v>
      </c>
      <c r="BQ72" s="160">
        <v>155.69999999999999</v>
      </c>
      <c r="BR72" s="160">
        <v>153.1</v>
      </c>
      <c r="BS72" s="160">
        <v>153.1</v>
      </c>
      <c r="BT72" s="160">
        <v>180.2</v>
      </c>
      <c r="BU72" s="160">
        <v>189.6</v>
      </c>
      <c r="BV72" s="160">
        <v>204.3</v>
      </c>
      <c r="BW72" s="160">
        <v>219.5</v>
      </c>
      <c r="BX72" s="160">
        <v>236.6</v>
      </c>
      <c r="BY72" s="160">
        <v>294.39999999999998</v>
      </c>
      <c r="BZ72" s="160">
        <v>302.5</v>
      </c>
      <c r="CA72" s="160">
        <v>305.5</v>
      </c>
      <c r="CB72" s="160">
        <v>251</v>
      </c>
      <c r="CC72" s="160">
        <v>235.6</v>
      </c>
      <c r="CD72" s="160">
        <v>207.1</v>
      </c>
      <c r="CE72" s="160">
        <v>221.3</v>
      </c>
      <c r="CF72" s="160">
        <v>235.4</v>
      </c>
      <c r="CG72" s="160">
        <v>222.1</v>
      </c>
      <c r="CH72" s="160">
        <v>216.2</v>
      </c>
      <c r="CI72" s="160">
        <v>210</v>
      </c>
      <c r="CJ72" s="160">
        <v>202.8</v>
      </c>
      <c r="CK72" s="160">
        <v>199.2</v>
      </c>
      <c r="CL72" s="160">
        <v>196.1</v>
      </c>
      <c r="CM72" s="160">
        <v>198.6</v>
      </c>
      <c r="CN72" s="160">
        <v>204.5</v>
      </c>
      <c r="CO72" s="160">
        <v>198.8</v>
      </c>
      <c r="CP72" s="160">
        <v>216.8</v>
      </c>
      <c r="CQ72" s="160">
        <v>222.2</v>
      </c>
      <c r="CR72" s="160">
        <v>211.7</v>
      </c>
      <c r="CS72" s="160">
        <v>200.9</v>
      </c>
      <c r="CT72" s="160">
        <v>202.7</v>
      </c>
      <c r="CU72" s="160">
        <v>200.7</v>
      </c>
    </row>
    <row r="73" spans="1:99" x14ac:dyDescent="0.2">
      <c r="A73" s="157" t="s">
        <v>1039</v>
      </c>
      <c r="B73" s="157" t="s">
        <v>1040</v>
      </c>
      <c r="C73" s="158">
        <v>6.3729999999999995E-2</v>
      </c>
      <c r="D73" s="160">
        <v>116.8</v>
      </c>
      <c r="E73" s="160">
        <v>123</v>
      </c>
      <c r="F73" s="160">
        <v>130</v>
      </c>
      <c r="G73" s="160">
        <v>133</v>
      </c>
      <c r="H73" s="160">
        <v>135.1</v>
      </c>
      <c r="I73" s="160">
        <v>139.30000000000001</v>
      </c>
      <c r="J73" s="160">
        <v>123.3</v>
      </c>
      <c r="K73" s="160">
        <v>115.3</v>
      </c>
      <c r="L73" s="160">
        <v>114.3</v>
      </c>
      <c r="M73" s="160">
        <v>125</v>
      </c>
      <c r="N73" s="160">
        <v>130.6</v>
      </c>
      <c r="O73" s="160">
        <v>136.1</v>
      </c>
      <c r="P73" s="160">
        <v>151</v>
      </c>
      <c r="Q73" s="160">
        <v>156.9</v>
      </c>
      <c r="R73" s="160">
        <v>158.9</v>
      </c>
      <c r="S73" s="160">
        <v>155.5</v>
      </c>
      <c r="T73" s="160">
        <v>154.80000000000001</v>
      </c>
      <c r="U73" s="160">
        <v>153.5</v>
      </c>
      <c r="V73" s="160">
        <v>145.5</v>
      </c>
      <c r="W73" s="160">
        <v>130.1</v>
      </c>
      <c r="X73" s="160">
        <v>134.6</v>
      </c>
      <c r="Y73" s="160">
        <v>132.6</v>
      </c>
      <c r="Z73" s="160">
        <v>131</v>
      </c>
      <c r="AA73" s="160">
        <v>130.4</v>
      </c>
      <c r="AB73" s="160">
        <v>124.4</v>
      </c>
      <c r="AC73" s="160">
        <v>120.9</v>
      </c>
      <c r="AD73" s="160">
        <v>118.3</v>
      </c>
      <c r="AE73" s="160">
        <v>117.8</v>
      </c>
      <c r="AF73" s="160">
        <v>114</v>
      </c>
      <c r="AG73" s="160">
        <v>115.5</v>
      </c>
      <c r="AH73" s="160">
        <v>114.3</v>
      </c>
      <c r="AI73" s="160">
        <v>123.8</v>
      </c>
      <c r="AJ73" s="160">
        <v>126.6</v>
      </c>
      <c r="AK73" s="160">
        <v>122.9</v>
      </c>
      <c r="AL73" s="160">
        <v>126.5</v>
      </c>
      <c r="AM73" s="160">
        <v>126.1</v>
      </c>
      <c r="AN73" s="160">
        <v>125.4</v>
      </c>
      <c r="AO73" s="160">
        <v>126.6</v>
      </c>
      <c r="AP73" s="160">
        <v>129.5</v>
      </c>
      <c r="AQ73" s="160">
        <v>132.80000000000001</v>
      </c>
      <c r="AR73" s="160">
        <v>134.80000000000001</v>
      </c>
      <c r="AS73" s="160">
        <v>135.9</v>
      </c>
      <c r="AT73" s="160">
        <v>136.6</v>
      </c>
      <c r="AU73" s="160">
        <v>137.80000000000001</v>
      </c>
      <c r="AV73" s="160">
        <v>138.80000000000001</v>
      </c>
      <c r="AW73" s="160">
        <v>138.80000000000001</v>
      </c>
      <c r="AX73" s="160">
        <v>138.5</v>
      </c>
      <c r="AY73" s="160">
        <v>139.4</v>
      </c>
      <c r="AZ73" s="160">
        <v>139.5</v>
      </c>
      <c r="BA73" s="160">
        <v>140.1</v>
      </c>
      <c r="BB73" s="160">
        <v>141.6</v>
      </c>
      <c r="BC73" s="160">
        <v>146.1</v>
      </c>
      <c r="BD73" s="160">
        <v>154</v>
      </c>
      <c r="BE73" s="160">
        <v>155</v>
      </c>
      <c r="BF73" s="160">
        <v>153.30000000000001</v>
      </c>
      <c r="BG73" s="160">
        <v>152.4</v>
      </c>
      <c r="BH73" s="160">
        <v>151.6</v>
      </c>
      <c r="BI73" s="160">
        <v>178.2</v>
      </c>
      <c r="BJ73" s="160">
        <v>167.8</v>
      </c>
      <c r="BK73" s="160">
        <v>162.69999999999999</v>
      </c>
      <c r="BL73" s="160">
        <v>164.1</v>
      </c>
      <c r="BM73" s="160">
        <v>167.2</v>
      </c>
      <c r="BN73" s="160">
        <v>173</v>
      </c>
      <c r="BO73" s="160">
        <v>172.1</v>
      </c>
      <c r="BP73" s="160">
        <v>175.1</v>
      </c>
      <c r="BQ73" s="160">
        <v>178.1</v>
      </c>
      <c r="BR73" s="160">
        <v>189.8</v>
      </c>
      <c r="BS73" s="160">
        <v>187.3</v>
      </c>
      <c r="BT73" s="160">
        <v>218</v>
      </c>
      <c r="BU73" s="160">
        <v>239.3</v>
      </c>
      <c r="BV73" s="160">
        <v>234.9</v>
      </c>
      <c r="BW73" s="160">
        <v>234.4</v>
      </c>
      <c r="BX73" s="160">
        <v>227.6</v>
      </c>
      <c r="BY73" s="160">
        <v>231.6</v>
      </c>
      <c r="BZ73" s="160">
        <v>240</v>
      </c>
      <c r="CA73" s="160">
        <v>239.8</v>
      </c>
      <c r="CB73" s="160">
        <v>256.60000000000002</v>
      </c>
      <c r="CC73" s="160">
        <v>245.4</v>
      </c>
      <c r="CD73" s="160">
        <v>222.7</v>
      </c>
      <c r="CE73" s="160">
        <v>221.8</v>
      </c>
      <c r="CF73" s="160">
        <v>223.9</v>
      </c>
      <c r="CG73" s="160">
        <v>209.6</v>
      </c>
      <c r="CH73" s="160">
        <v>199.7</v>
      </c>
      <c r="CI73" s="160">
        <v>194.5</v>
      </c>
      <c r="CJ73" s="160">
        <v>205.9</v>
      </c>
      <c r="CK73" s="160">
        <v>223.2</v>
      </c>
      <c r="CL73" s="160">
        <v>227</v>
      </c>
      <c r="CM73" s="160">
        <v>222.2</v>
      </c>
      <c r="CN73" s="160">
        <v>216.1</v>
      </c>
      <c r="CO73" s="160">
        <v>227.1</v>
      </c>
      <c r="CP73" s="160">
        <v>246.3</v>
      </c>
      <c r="CQ73" s="160">
        <v>251.6</v>
      </c>
      <c r="CR73" s="160">
        <v>255.3</v>
      </c>
      <c r="CS73" s="160">
        <v>241.9</v>
      </c>
      <c r="CT73" s="160">
        <v>234.8</v>
      </c>
      <c r="CU73" s="160">
        <v>239</v>
      </c>
    </row>
    <row r="74" spans="1:99" x14ac:dyDescent="0.2">
      <c r="A74" s="157" t="s">
        <v>1042</v>
      </c>
      <c r="B74" s="157" t="s">
        <v>1043</v>
      </c>
      <c r="C74" s="158">
        <v>7.7099999999999998E-3</v>
      </c>
      <c r="D74" s="160">
        <v>107.8</v>
      </c>
      <c r="E74" s="160">
        <v>116.8</v>
      </c>
      <c r="F74" s="160">
        <v>120.2</v>
      </c>
      <c r="G74" s="160">
        <v>120.3</v>
      </c>
      <c r="H74" s="160">
        <v>120.5</v>
      </c>
      <c r="I74" s="160">
        <v>120.5</v>
      </c>
      <c r="J74" s="160">
        <v>120.5</v>
      </c>
      <c r="K74" s="160">
        <v>120.5</v>
      </c>
      <c r="L74" s="160">
        <v>117.6</v>
      </c>
      <c r="M74" s="160">
        <v>125.7</v>
      </c>
      <c r="N74" s="160">
        <v>136.30000000000001</v>
      </c>
      <c r="O74" s="160">
        <v>141.9</v>
      </c>
      <c r="P74" s="160">
        <v>150.69999999999999</v>
      </c>
      <c r="Q74" s="160">
        <v>151.80000000000001</v>
      </c>
      <c r="R74" s="160">
        <v>150.9</v>
      </c>
      <c r="S74" s="160">
        <v>151.5</v>
      </c>
      <c r="T74" s="160">
        <v>151.5</v>
      </c>
      <c r="U74" s="160">
        <v>151.5</v>
      </c>
      <c r="V74" s="160">
        <v>151.5</v>
      </c>
      <c r="W74" s="160">
        <v>151.5</v>
      </c>
      <c r="X74" s="160">
        <v>139.4</v>
      </c>
      <c r="Y74" s="160">
        <v>153.30000000000001</v>
      </c>
      <c r="Z74" s="160">
        <v>148.80000000000001</v>
      </c>
      <c r="AA74" s="160">
        <v>149.30000000000001</v>
      </c>
      <c r="AB74" s="160">
        <v>149.69999999999999</v>
      </c>
      <c r="AC74" s="160">
        <v>143.5</v>
      </c>
      <c r="AD74" s="160">
        <v>141.4</v>
      </c>
      <c r="AE74" s="160">
        <v>141.4</v>
      </c>
      <c r="AF74" s="160">
        <v>139.6</v>
      </c>
      <c r="AG74" s="160">
        <v>139</v>
      </c>
      <c r="AH74" s="160">
        <v>139</v>
      </c>
      <c r="AI74" s="160">
        <v>139</v>
      </c>
      <c r="AJ74" s="160">
        <v>139</v>
      </c>
      <c r="AK74" s="160">
        <v>138.1</v>
      </c>
      <c r="AL74" s="160">
        <v>135.5</v>
      </c>
      <c r="AM74" s="160">
        <v>135.5</v>
      </c>
      <c r="AN74" s="160">
        <v>132.1</v>
      </c>
      <c r="AO74" s="160">
        <v>132.1</v>
      </c>
      <c r="AP74" s="160">
        <v>127.2</v>
      </c>
      <c r="AQ74" s="160">
        <v>119.9</v>
      </c>
      <c r="AR74" s="160">
        <v>119.9</v>
      </c>
      <c r="AS74" s="160">
        <v>130.4</v>
      </c>
      <c r="AT74" s="160">
        <v>128.69999999999999</v>
      </c>
      <c r="AU74" s="160">
        <v>128.69999999999999</v>
      </c>
      <c r="AV74" s="160">
        <v>130.4</v>
      </c>
      <c r="AW74" s="160">
        <v>130.4</v>
      </c>
      <c r="AX74" s="160">
        <v>130.4</v>
      </c>
      <c r="AY74" s="160">
        <v>130.4</v>
      </c>
      <c r="AZ74" s="160">
        <v>133.69999999999999</v>
      </c>
      <c r="BA74" s="160">
        <v>133.69999999999999</v>
      </c>
      <c r="BB74" s="160">
        <v>133.69999999999999</v>
      </c>
      <c r="BC74" s="160">
        <v>135.4</v>
      </c>
      <c r="BD74" s="160">
        <v>133.69999999999999</v>
      </c>
      <c r="BE74" s="160">
        <v>133.69999999999999</v>
      </c>
      <c r="BF74" s="160">
        <v>133.69999999999999</v>
      </c>
      <c r="BG74" s="160">
        <v>133.69999999999999</v>
      </c>
      <c r="BH74" s="160">
        <v>133.69999999999999</v>
      </c>
      <c r="BI74" s="160">
        <v>133.69999999999999</v>
      </c>
      <c r="BJ74" s="160">
        <v>133.69999999999999</v>
      </c>
      <c r="BK74" s="160">
        <v>203.2</v>
      </c>
      <c r="BL74" s="160">
        <v>234.1</v>
      </c>
      <c r="BM74" s="160">
        <v>229.1</v>
      </c>
      <c r="BN74" s="160">
        <v>240.4</v>
      </c>
      <c r="BO74" s="160">
        <v>236.8</v>
      </c>
      <c r="BP74" s="160">
        <v>237</v>
      </c>
      <c r="BQ74" s="160">
        <v>237</v>
      </c>
      <c r="BR74" s="160">
        <v>237</v>
      </c>
      <c r="BS74" s="160">
        <v>235.5</v>
      </c>
      <c r="BT74" s="160">
        <v>237.5</v>
      </c>
      <c r="BU74" s="160">
        <v>235.2</v>
      </c>
      <c r="BV74" s="160">
        <v>232</v>
      </c>
      <c r="BW74" s="160">
        <v>249.7</v>
      </c>
      <c r="BX74" s="160">
        <v>246.1</v>
      </c>
      <c r="BY74" s="160">
        <v>240.5</v>
      </c>
      <c r="BZ74" s="160">
        <v>233.2</v>
      </c>
      <c r="CA74" s="160">
        <v>232</v>
      </c>
      <c r="CB74" s="160">
        <v>238.8</v>
      </c>
      <c r="CC74" s="160">
        <v>222.8</v>
      </c>
      <c r="CD74" s="160">
        <v>217.2</v>
      </c>
      <c r="CE74" s="160">
        <v>216.8</v>
      </c>
      <c r="CF74" s="160">
        <v>217.8</v>
      </c>
      <c r="CG74" s="160">
        <v>217.2</v>
      </c>
      <c r="CH74" s="160">
        <v>193.3</v>
      </c>
      <c r="CI74" s="160">
        <v>192.8</v>
      </c>
      <c r="CJ74" s="160">
        <v>193.9</v>
      </c>
      <c r="CK74" s="160">
        <v>199.1</v>
      </c>
      <c r="CL74" s="160">
        <v>198.2</v>
      </c>
      <c r="CM74" s="160">
        <v>204.9</v>
      </c>
      <c r="CN74" s="160">
        <v>203.3</v>
      </c>
      <c r="CO74" s="160">
        <v>205.3</v>
      </c>
      <c r="CP74" s="160">
        <v>219.1</v>
      </c>
      <c r="CQ74" s="160">
        <v>214.7</v>
      </c>
      <c r="CR74" s="160">
        <v>219.1</v>
      </c>
      <c r="CS74" s="160">
        <v>220.6</v>
      </c>
      <c r="CT74" s="160">
        <v>232</v>
      </c>
      <c r="CU74" s="160">
        <v>230.3</v>
      </c>
    </row>
    <row r="75" spans="1:99" x14ac:dyDescent="0.2">
      <c r="A75" s="157" t="s">
        <v>1045</v>
      </c>
      <c r="B75" s="157" t="s">
        <v>1046</v>
      </c>
      <c r="C75" s="158">
        <v>1.0410000000000001E-2</v>
      </c>
      <c r="D75" s="160">
        <v>98.6</v>
      </c>
      <c r="E75" s="160">
        <v>98.6</v>
      </c>
      <c r="F75" s="160">
        <v>98.6</v>
      </c>
      <c r="G75" s="160">
        <v>98.6</v>
      </c>
      <c r="H75" s="160">
        <v>98.6</v>
      </c>
      <c r="I75" s="160">
        <v>98.6</v>
      </c>
      <c r="J75" s="160">
        <v>97.4</v>
      </c>
      <c r="K75" s="160">
        <v>95.7</v>
      </c>
      <c r="L75" s="160">
        <v>95.1</v>
      </c>
      <c r="M75" s="160">
        <v>95.1</v>
      </c>
      <c r="N75" s="160">
        <v>101.4</v>
      </c>
      <c r="O75" s="160">
        <v>99.2</v>
      </c>
      <c r="P75" s="160">
        <v>96.8</v>
      </c>
      <c r="Q75" s="160">
        <v>97.9</v>
      </c>
      <c r="R75" s="160">
        <v>98.3</v>
      </c>
      <c r="S75" s="160">
        <v>98.3</v>
      </c>
      <c r="T75" s="160">
        <v>98.3</v>
      </c>
      <c r="U75" s="160">
        <v>98.3</v>
      </c>
      <c r="V75" s="160">
        <v>93.5</v>
      </c>
      <c r="W75" s="160">
        <v>85.8</v>
      </c>
      <c r="X75" s="160">
        <v>85.4</v>
      </c>
      <c r="Y75" s="160">
        <v>84.4</v>
      </c>
      <c r="Z75" s="160">
        <v>83.3</v>
      </c>
      <c r="AA75" s="160">
        <v>83.3</v>
      </c>
      <c r="AB75" s="160">
        <v>83.6</v>
      </c>
      <c r="AC75" s="160">
        <v>83.9</v>
      </c>
      <c r="AD75" s="160">
        <v>83.9</v>
      </c>
      <c r="AE75" s="160">
        <v>83.9</v>
      </c>
      <c r="AF75" s="160">
        <v>88.7</v>
      </c>
      <c r="AG75" s="160">
        <v>88</v>
      </c>
      <c r="AH75" s="160">
        <v>88</v>
      </c>
      <c r="AI75" s="160">
        <v>88</v>
      </c>
      <c r="AJ75" s="160">
        <v>83.9</v>
      </c>
      <c r="AK75" s="160">
        <v>82.5</v>
      </c>
      <c r="AL75" s="160">
        <v>82.5</v>
      </c>
      <c r="AM75" s="160">
        <v>77.3</v>
      </c>
      <c r="AN75" s="160">
        <v>76</v>
      </c>
      <c r="AO75" s="160">
        <v>74.900000000000006</v>
      </c>
      <c r="AP75" s="160">
        <v>74.5</v>
      </c>
      <c r="AQ75" s="160">
        <v>80.400000000000006</v>
      </c>
      <c r="AR75" s="160">
        <v>80.400000000000006</v>
      </c>
      <c r="AS75" s="160">
        <v>80.400000000000006</v>
      </c>
      <c r="AT75" s="160">
        <v>80.400000000000006</v>
      </c>
      <c r="AU75" s="160">
        <v>79.8</v>
      </c>
      <c r="AV75" s="160">
        <v>78.8</v>
      </c>
      <c r="AW75" s="160">
        <v>75.599999999999994</v>
      </c>
      <c r="AX75" s="160">
        <v>75.599999999999994</v>
      </c>
      <c r="AY75" s="160">
        <v>75.599999999999994</v>
      </c>
      <c r="AZ75" s="160">
        <v>75.599999999999994</v>
      </c>
      <c r="BA75" s="160">
        <v>75.599999999999994</v>
      </c>
      <c r="BB75" s="160">
        <v>63.1</v>
      </c>
      <c r="BC75" s="160">
        <v>63</v>
      </c>
      <c r="BD75" s="160">
        <v>74.400000000000006</v>
      </c>
      <c r="BE75" s="160">
        <v>71</v>
      </c>
      <c r="BF75" s="160">
        <v>66.2</v>
      </c>
      <c r="BG75" s="160">
        <v>62.5</v>
      </c>
      <c r="BH75" s="160">
        <v>62.5</v>
      </c>
      <c r="BI75" s="160">
        <v>59.4</v>
      </c>
      <c r="BJ75" s="160">
        <v>57.4</v>
      </c>
      <c r="BK75" s="160">
        <v>57.4</v>
      </c>
      <c r="BL75" s="160">
        <v>57.4</v>
      </c>
      <c r="BM75" s="160">
        <v>57.4</v>
      </c>
      <c r="BN75" s="160">
        <v>57.4</v>
      </c>
      <c r="BO75" s="160">
        <v>57.4</v>
      </c>
      <c r="BP75" s="160">
        <v>57.4</v>
      </c>
      <c r="BQ75" s="160">
        <v>57.4</v>
      </c>
      <c r="BR75" s="160">
        <v>57.4</v>
      </c>
      <c r="BS75" s="160">
        <v>57.4</v>
      </c>
      <c r="BT75" s="160">
        <v>57.4</v>
      </c>
      <c r="BU75" s="160">
        <v>57.4</v>
      </c>
      <c r="BV75" s="160">
        <v>57.4</v>
      </c>
      <c r="BW75" s="160">
        <v>57.4</v>
      </c>
      <c r="BX75" s="160">
        <v>57.4</v>
      </c>
      <c r="BY75" s="160">
        <v>57.4</v>
      </c>
      <c r="BZ75" s="160">
        <v>57.4</v>
      </c>
      <c r="CA75" s="160">
        <v>57.4</v>
      </c>
      <c r="CB75" s="160">
        <v>57.4</v>
      </c>
      <c r="CC75" s="160">
        <v>57.4</v>
      </c>
      <c r="CD75" s="160">
        <v>57.4</v>
      </c>
      <c r="CE75" s="160">
        <v>57.4</v>
      </c>
      <c r="CF75" s="160">
        <v>57.4</v>
      </c>
      <c r="CG75" s="160">
        <v>57.4</v>
      </c>
      <c r="CH75" s="160">
        <v>57.4</v>
      </c>
      <c r="CI75" s="160">
        <v>57.4</v>
      </c>
      <c r="CJ75" s="160">
        <v>57.4</v>
      </c>
      <c r="CK75" s="160">
        <v>57.4</v>
      </c>
      <c r="CL75" s="160">
        <v>57.4</v>
      </c>
      <c r="CM75" s="160">
        <v>57.4</v>
      </c>
      <c r="CN75" s="160">
        <v>57.4</v>
      </c>
      <c r="CO75" s="160">
        <v>57.4</v>
      </c>
      <c r="CP75" s="160">
        <v>57.4</v>
      </c>
      <c r="CQ75" s="160">
        <v>57.4</v>
      </c>
      <c r="CR75" s="160">
        <v>57.4</v>
      </c>
      <c r="CS75" s="160">
        <v>57.4</v>
      </c>
      <c r="CT75" s="160">
        <v>57.4</v>
      </c>
      <c r="CU75" s="160">
        <v>57.4</v>
      </c>
    </row>
    <row r="76" spans="1:99" x14ac:dyDescent="0.2">
      <c r="A76" s="157" t="s">
        <v>1048</v>
      </c>
      <c r="B76" s="157" t="s">
        <v>1049</v>
      </c>
      <c r="C76" s="158">
        <v>7.1139999999999995E-2</v>
      </c>
      <c r="D76" s="160">
        <v>99.6</v>
      </c>
      <c r="E76" s="160">
        <v>102.5</v>
      </c>
      <c r="F76" s="160">
        <v>101.3</v>
      </c>
      <c r="G76" s="160">
        <v>103.1</v>
      </c>
      <c r="H76" s="160">
        <v>103.1</v>
      </c>
      <c r="I76" s="160">
        <v>101.6</v>
      </c>
      <c r="J76" s="160">
        <v>103.4</v>
      </c>
      <c r="K76" s="160">
        <v>106.3</v>
      </c>
      <c r="L76" s="160">
        <v>109.7</v>
      </c>
      <c r="M76" s="160">
        <v>110.1</v>
      </c>
      <c r="N76" s="160">
        <v>116.1</v>
      </c>
      <c r="O76" s="160">
        <v>131.80000000000001</v>
      </c>
      <c r="P76" s="160">
        <v>135.80000000000001</v>
      </c>
      <c r="Q76" s="160">
        <v>144</v>
      </c>
      <c r="R76" s="160">
        <v>128</v>
      </c>
      <c r="S76" s="160">
        <v>120.4</v>
      </c>
      <c r="T76" s="160">
        <v>112.3</v>
      </c>
      <c r="U76" s="160">
        <v>115.7</v>
      </c>
      <c r="V76" s="160">
        <v>112.4</v>
      </c>
      <c r="W76" s="160">
        <v>116.4</v>
      </c>
      <c r="X76" s="160">
        <v>119.6</v>
      </c>
      <c r="Y76" s="160">
        <v>118.8</v>
      </c>
      <c r="Z76" s="160">
        <v>116.9</v>
      </c>
      <c r="AA76" s="160">
        <v>118.9</v>
      </c>
      <c r="AB76" s="160">
        <v>117.8</v>
      </c>
      <c r="AC76" s="160">
        <v>115.2</v>
      </c>
      <c r="AD76" s="160">
        <v>114.2</v>
      </c>
      <c r="AE76" s="160">
        <v>112.5</v>
      </c>
      <c r="AF76" s="160">
        <v>112.1</v>
      </c>
      <c r="AG76" s="160">
        <v>113.3</v>
      </c>
      <c r="AH76" s="160">
        <v>111.9</v>
      </c>
      <c r="AI76" s="160">
        <v>112</v>
      </c>
      <c r="AJ76" s="160">
        <v>108.7</v>
      </c>
      <c r="AK76" s="160">
        <v>109.8</v>
      </c>
      <c r="AL76" s="160">
        <v>109</v>
      </c>
      <c r="AM76" s="160">
        <v>108.3</v>
      </c>
      <c r="AN76" s="160">
        <v>108.3</v>
      </c>
      <c r="AO76" s="160">
        <v>108.3</v>
      </c>
      <c r="AP76" s="160">
        <v>108.3</v>
      </c>
      <c r="AQ76" s="160">
        <v>108.3</v>
      </c>
      <c r="AR76" s="160">
        <v>107.2</v>
      </c>
      <c r="AS76" s="160">
        <v>104.1</v>
      </c>
      <c r="AT76" s="160">
        <v>104</v>
      </c>
      <c r="AU76" s="160">
        <v>109</v>
      </c>
      <c r="AV76" s="160">
        <v>118.1</v>
      </c>
      <c r="AW76" s="160">
        <v>119.2</v>
      </c>
      <c r="AX76" s="160">
        <v>132.5</v>
      </c>
      <c r="AY76" s="160">
        <v>139.80000000000001</v>
      </c>
      <c r="AZ76" s="160">
        <v>145.6</v>
      </c>
      <c r="BA76" s="160">
        <v>137.1</v>
      </c>
      <c r="BB76" s="160">
        <v>134</v>
      </c>
      <c r="BC76" s="160">
        <v>134.69999999999999</v>
      </c>
      <c r="BD76" s="160">
        <v>135</v>
      </c>
      <c r="BE76" s="160">
        <v>134.80000000000001</v>
      </c>
      <c r="BF76" s="160">
        <v>132.9</v>
      </c>
      <c r="BG76" s="160">
        <v>142.9</v>
      </c>
      <c r="BH76" s="160">
        <v>151</v>
      </c>
      <c r="BI76" s="160">
        <v>150.9</v>
      </c>
      <c r="BJ76" s="160">
        <v>158.30000000000001</v>
      </c>
      <c r="BK76" s="160">
        <v>157</v>
      </c>
      <c r="BL76" s="160">
        <v>161.1</v>
      </c>
      <c r="BM76" s="160">
        <v>161.19999999999999</v>
      </c>
      <c r="BN76" s="160">
        <v>158.30000000000001</v>
      </c>
      <c r="BO76" s="160">
        <v>159.69999999999999</v>
      </c>
      <c r="BP76" s="160">
        <v>166.8</v>
      </c>
      <c r="BQ76" s="160">
        <v>167.9</v>
      </c>
      <c r="BR76" s="160">
        <v>175.6</v>
      </c>
      <c r="BS76" s="160">
        <v>181.6</v>
      </c>
      <c r="BT76" s="160">
        <v>209.8</v>
      </c>
      <c r="BU76" s="160">
        <v>214.5</v>
      </c>
      <c r="BV76" s="160">
        <v>216.4</v>
      </c>
      <c r="BW76" s="160">
        <v>245.3</v>
      </c>
      <c r="BX76" s="160">
        <v>255.3</v>
      </c>
      <c r="BY76" s="160">
        <v>255.9</v>
      </c>
      <c r="BZ76" s="160">
        <v>201.8</v>
      </c>
      <c r="CA76" s="160">
        <v>200.2</v>
      </c>
      <c r="CB76" s="160">
        <v>185.8</v>
      </c>
      <c r="CC76" s="160">
        <v>174.4</v>
      </c>
      <c r="CD76" s="160">
        <v>175.5</v>
      </c>
      <c r="CE76" s="160">
        <v>179.9</v>
      </c>
      <c r="CF76" s="160">
        <v>185.2</v>
      </c>
      <c r="CG76" s="160">
        <v>179</v>
      </c>
      <c r="CH76" s="160">
        <v>170</v>
      </c>
      <c r="CI76" s="160">
        <v>177.3</v>
      </c>
      <c r="CJ76" s="160">
        <v>178.5</v>
      </c>
      <c r="CK76" s="160">
        <v>174.7</v>
      </c>
      <c r="CL76" s="160">
        <v>173.7</v>
      </c>
      <c r="CM76" s="160">
        <v>184.5</v>
      </c>
      <c r="CN76" s="160">
        <v>192.4</v>
      </c>
      <c r="CO76" s="160">
        <v>199.4</v>
      </c>
      <c r="CP76" s="160">
        <v>207.5</v>
      </c>
      <c r="CQ76" s="160">
        <v>235.7</v>
      </c>
      <c r="CR76" s="160">
        <v>230.9</v>
      </c>
      <c r="CS76" s="160">
        <v>227.5</v>
      </c>
      <c r="CT76" s="160">
        <v>223.6</v>
      </c>
      <c r="CU76" s="160">
        <v>233</v>
      </c>
    </row>
    <row r="77" spans="1:99" x14ac:dyDescent="0.2">
      <c r="A77" s="157" t="s">
        <v>1051</v>
      </c>
      <c r="B77" s="157" t="s">
        <v>1052</v>
      </c>
      <c r="C77" s="158">
        <v>1.95E-2</v>
      </c>
      <c r="D77" s="160">
        <v>100</v>
      </c>
      <c r="E77" s="160">
        <v>102.3</v>
      </c>
      <c r="F77" s="160">
        <v>104.2</v>
      </c>
      <c r="G77" s="160">
        <v>103.7</v>
      </c>
      <c r="H77" s="160">
        <v>107.3</v>
      </c>
      <c r="I77" s="160">
        <v>105.4</v>
      </c>
      <c r="J77" s="160">
        <v>105.5</v>
      </c>
      <c r="K77" s="160">
        <v>106.1</v>
      </c>
      <c r="L77" s="160">
        <v>107.7</v>
      </c>
      <c r="M77" s="160">
        <v>107.9</v>
      </c>
      <c r="N77" s="160">
        <v>107.9</v>
      </c>
      <c r="O77" s="160">
        <v>108</v>
      </c>
      <c r="P77" s="160">
        <v>107.9</v>
      </c>
      <c r="Q77" s="160">
        <v>107.3</v>
      </c>
      <c r="R77" s="160">
        <v>106.5</v>
      </c>
      <c r="S77" s="160">
        <v>105.8</v>
      </c>
      <c r="T77" s="160">
        <v>105.7</v>
      </c>
      <c r="U77" s="160">
        <v>105.5</v>
      </c>
      <c r="V77" s="160">
        <v>105.6</v>
      </c>
      <c r="W77" s="160">
        <v>107.2</v>
      </c>
      <c r="X77" s="160">
        <v>109.3</v>
      </c>
      <c r="Y77" s="160">
        <v>110.8</v>
      </c>
      <c r="Z77" s="160">
        <v>110.8</v>
      </c>
      <c r="AA77" s="160">
        <v>110.8</v>
      </c>
      <c r="AB77" s="160">
        <v>110.2</v>
      </c>
      <c r="AC77" s="160">
        <v>109.5</v>
      </c>
      <c r="AD77" s="160">
        <v>109.2</v>
      </c>
      <c r="AE77" s="160">
        <v>109.7</v>
      </c>
      <c r="AF77" s="160">
        <v>108.2</v>
      </c>
      <c r="AG77" s="160">
        <v>110.6</v>
      </c>
      <c r="AH77" s="160">
        <v>111.1</v>
      </c>
      <c r="AI77" s="160">
        <v>111.1</v>
      </c>
      <c r="AJ77" s="160">
        <v>111.5</v>
      </c>
      <c r="AK77" s="160">
        <v>113.2</v>
      </c>
      <c r="AL77" s="160">
        <v>113.2</v>
      </c>
      <c r="AM77" s="160">
        <v>113.2</v>
      </c>
      <c r="AN77" s="160">
        <v>114</v>
      </c>
      <c r="AO77" s="160">
        <v>114.5</v>
      </c>
      <c r="AP77" s="160">
        <v>115.2</v>
      </c>
      <c r="AQ77" s="160">
        <v>115</v>
      </c>
      <c r="AR77" s="160">
        <v>113.1</v>
      </c>
      <c r="AS77" s="160">
        <v>111.9</v>
      </c>
      <c r="AT77" s="160">
        <v>112.8</v>
      </c>
      <c r="AU77" s="160">
        <v>113.4</v>
      </c>
      <c r="AV77" s="160">
        <v>112.8</v>
      </c>
      <c r="AW77" s="160">
        <v>112.4</v>
      </c>
      <c r="AX77" s="160">
        <v>112.8</v>
      </c>
      <c r="AY77" s="160">
        <v>113.1</v>
      </c>
      <c r="AZ77" s="160">
        <v>112.5</v>
      </c>
      <c r="BA77" s="160">
        <v>115.1</v>
      </c>
      <c r="BB77" s="160">
        <v>115.4</v>
      </c>
      <c r="BC77" s="160">
        <v>114.4</v>
      </c>
      <c r="BD77" s="160">
        <v>113.3</v>
      </c>
      <c r="BE77" s="160">
        <v>114.5</v>
      </c>
      <c r="BF77" s="160">
        <v>117.7</v>
      </c>
      <c r="BG77" s="160">
        <v>118.4</v>
      </c>
      <c r="BH77" s="160">
        <v>124</v>
      </c>
      <c r="BI77" s="160">
        <v>133.4</v>
      </c>
      <c r="BJ77" s="160">
        <v>136.1</v>
      </c>
      <c r="BK77" s="160">
        <v>138.30000000000001</v>
      </c>
      <c r="BL77" s="160">
        <v>139.69999999999999</v>
      </c>
      <c r="BM77" s="160">
        <v>143.6</v>
      </c>
      <c r="BN77" s="160">
        <v>143.6</v>
      </c>
      <c r="BO77" s="160">
        <v>143.1</v>
      </c>
      <c r="BP77" s="160">
        <v>143.30000000000001</v>
      </c>
      <c r="BQ77" s="160">
        <v>145.4</v>
      </c>
      <c r="BR77" s="160">
        <v>148</v>
      </c>
      <c r="BS77" s="160">
        <v>151.4</v>
      </c>
      <c r="BT77" s="160">
        <v>154.80000000000001</v>
      </c>
      <c r="BU77" s="160">
        <v>163.5</v>
      </c>
      <c r="BV77" s="160">
        <v>174.8</v>
      </c>
      <c r="BW77" s="160">
        <v>176.9</v>
      </c>
      <c r="BX77" s="160">
        <v>178.3</v>
      </c>
      <c r="BY77" s="160">
        <v>181.3</v>
      </c>
      <c r="BZ77" s="160">
        <v>178.6</v>
      </c>
      <c r="CA77" s="160">
        <v>177.3</v>
      </c>
      <c r="CB77" s="160">
        <v>180.3</v>
      </c>
      <c r="CC77" s="160">
        <v>180</v>
      </c>
      <c r="CD77" s="160">
        <v>194.5</v>
      </c>
      <c r="CE77" s="160">
        <v>201.2</v>
      </c>
      <c r="CF77" s="160">
        <v>209.1</v>
      </c>
      <c r="CG77" s="160">
        <v>197.5</v>
      </c>
      <c r="CH77" s="160">
        <v>194.4</v>
      </c>
      <c r="CI77" s="160">
        <v>187.8</v>
      </c>
      <c r="CJ77" s="160">
        <v>188.6</v>
      </c>
      <c r="CK77" s="160">
        <v>188.1</v>
      </c>
      <c r="CL77" s="160">
        <v>186.4</v>
      </c>
      <c r="CM77" s="160">
        <v>185.6</v>
      </c>
      <c r="CN77" s="160">
        <v>182.5</v>
      </c>
      <c r="CO77" s="160">
        <v>183.6</v>
      </c>
      <c r="CP77" s="160">
        <v>187.2</v>
      </c>
      <c r="CQ77" s="160">
        <v>207</v>
      </c>
      <c r="CR77" s="160">
        <v>214.9</v>
      </c>
      <c r="CS77" s="160">
        <v>223.1</v>
      </c>
      <c r="CT77" s="160">
        <v>224.9</v>
      </c>
      <c r="CU77" s="160">
        <v>225</v>
      </c>
    </row>
    <row r="78" spans="1:99" x14ac:dyDescent="0.2">
      <c r="A78" s="157" t="s">
        <v>1054</v>
      </c>
      <c r="B78" s="157" t="s">
        <v>1055</v>
      </c>
      <c r="C78" s="158">
        <v>1.78051</v>
      </c>
      <c r="D78" s="160">
        <v>97.8</v>
      </c>
      <c r="E78" s="160">
        <v>95.6</v>
      </c>
      <c r="F78" s="160">
        <v>92.8</v>
      </c>
      <c r="G78" s="160">
        <v>92.8</v>
      </c>
      <c r="H78" s="160">
        <v>92.3</v>
      </c>
      <c r="I78" s="160">
        <v>92.5</v>
      </c>
      <c r="J78" s="160">
        <v>93.6</v>
      </c>
      <c r="K78" s="160">
        <v>92.2</v>
      </c>
      <c r="L78" s="160">
        <v>92.4</v>
      </c>
      <c r="M78" s="160">
        <v>92</v>
      </c>
      <c r="N78" s="160">
        <v>91.8</v>
      </c>
      <c r="O78" s="160">
        <v>85.4</v>
      </c>
      <c r="P78" s="160">
        <v>86.3</v>
      </c>
      <c r="Q78" s="160">
        <v>86.9</v>
      </c>
      <c r="R78" s="160">
        <v>86.1</v>
      </c>
      <c r="S78" s="160">
        <v>86.8</v>
      </c>
      <c r="T78" s="160">
        <v>88.5</v>
      </c>
      <c r="U78" s="160">
        <v>89.6</v>
      </c>
      <c r="V78" s="160">
        <v>89.7</v>
      </c>
      <c r="W78" s="160">
        <v>90.3</v>
      </c>
      <c r="X78" s="160">
        <v>91.8</v>
      </c>
      <c r="Y78" s="160">
        <v>91.7</v>
      </c>
      <c r="Z78" s="160">
        <v>95.2</v>
      </c>
      <c r="AA78" s="160">
        <v>100.7</v>
      </c>
      <c r="AB78" s="160">
        <v>101.3</v>
      </c>
      <c r="AC78" s="160">
        <v>103.8</v>
      </c>
      <c r="AD78" s="160">
        <v>104.5</v>
      </c>
      <c r="AE78" s="160">
        <v>107.2</v>
      </c>
      <c r="AF78" s="160">
        <v>107.9</v>
      </c>
      <c r="AG78" s="160">
        <v>109.2</v>
      </c>
      <c r="AH78" s="160">
        <v>111.9</v>
      </c>
      <c r="AI78" s="160">
        <v>111.4</v>
      </c>
      <c r="AJ78" s="160">
        <v>111.2</v>
      </c>
      <c r="AK78" s="160">
        <v>110.1</v>
      </c>
      <c r="AL78" s="160">
        <v>110.5</v>
      </c>
      <c r="AM78" s="160">
        <v>112.6</v>
      </c>
      <c r="AN78" s="160">
        <v>117.4</v>
      </c>
      <c r="AO78" s="160">
        <v>119.3</v>
      </c>
      <c r="AP78" s="160">
        <v>129.9</v>
      </c>
      <c r="AQ78" s="160">
        <v>127.5</v>
      </c>
      <c r="AR78" s="160">
        <v>129.9</v>
      </c>
      <c r="AS78" s="160">
        <v>136.19999999999999</v>
      </c>
      <c r="AT78" s="160">
        <v>137.9</v>
      </c>
      <c r="AU78" s="160">
        <v>135.80000000000001</v>
      </c>
      <c r="AV78" s="160">
        <v>133</v>
      </c>
      <c r="AW78" s="160">
        <v>130.80000000000001</v>
      </c>
      <c r="AX78" s="160">
        <v>131.1</v>
      </c>
      <c r="AY78" s="160">
        <v>128.6</v>
      </c>
      <c r="AZ78" s="160">
        <v>129.30000000000001</v>
      </c>
      <c r="BA78" s="160">
        <v>126.2</v>
      </c>
      <c r="BB78" s="160">
        <v>127.7</v>
      </c>
      <c r="BC78" s="160">
        <v>130.1</v>
      </c>
      <c r="BD78" s="160">
        <v>134.6</v>
      </c>
      <c r="BE78" s="160">
        <v>134.9</v>
      </c>
      <c r="BF78" s="160">
        <v>134.1</v>
      </c>
      <c r="BG78" s="160">
        <v>135</v>
      </c>
      <c r="BH78" s="160">
        <v>133.4</v>
      </c>
      <c r="BI78" s="160">
        <v>130.30000000000001</v>
      </c>
      <c r="BJ78" s="160">
        <v>134.4</v>
      </c>
      <c r="BK78" s="160">
        <v>137.4</v>
      </c>
      <c r="BL78" s="160">
        <v>140</v>
      </c>
      <c r="BM78" s="160">
        <v>139.19999999999999</v>
      </c>
      <c r="BN78" s="160">
        <v>136.19999999999999</v>
      </c>
      <c r="BO78" s="160">
        <v>138.6</v>
      </c>
      <c r="BP78" s="160">
        <v>137.69999999999999</v>
      </c>
      <c r="BQ78" s="160">
        <v>137.69999999999999</v>
      </c>
      <c r="BR78" s="160">
        <v>137.1</v>
      </c>
      <c r="BS78" s="160">
        <v>138.4</v>
      </c>
      <c r="BT78" s="160">
        <v>139.69999999999999</v>
      </c>
      <c r="BU78" s="160">
        <v>140.1</v>
      </c>
      <c r="BV78" s="160">
        <v>138.6</v>
      </c>
      <c r="BW78" s="160">
        <v>141.9</v>
      </c>
      <c r="BX78" s="160">
        <v>144.9</v>
      </c>
      <c r="BY78" s="160">
        <v>150.19999999999999</v>
      </c>
      <c r="BZ78" s="160">
        <v>151</v>
      </c>
      <c r="CA78" s="160">
        <v>152.5</v>
      </c>
      <c r="CB78" s="160">
        <v>154.30000000000001</v>
      </c>
      <c r="CC78" s="160">
        <v>155.4</v>
      </c>
      <c r="CD78" s="160">
        <v>156.19999999999999</v>
      </c>
      <c r="CE78" s="160">
        <v>161.30000000000001</v>
      </c>
      <c r="CF78" s="160">
        <v>160.30000000000001</v>
      </c>
      <c r="CG78" s="160">
        <v>154.5</v>
      </c>
      <c r="CH78" s="160">
        <v>154.6</v>
      </c>
      <c r="CI78" s="160">
        <v>156.9</v>
      </c>
      <c r="CJ78" s="160">
        <v>163.4</v>
      </c>
      <c r="CK78" s="160">
        <v>164.3</v>
      </c>
      <c r="CL78" s="160">
        <v>171.3</v>
      </c>
      <c r="CM78" s="160">
        <v>178</v>
      </c>
      <c r="CN78" s="160">
        <v>183.8</v>
      </c>
      <c r="CO78" s="160">
        <v>184.1</v>
      </c>
      <c r="CP78" s="160">
        <v>196</v>
      </c>
      <c r="CQ78" s="160">
        <v>207.8</v>
      </c>
      <c r="CR78" s="160">
        <v>207</v>
      </c>
      <c r="CS78" s="160">
        <v>196.6</v>
      </c>
      <c r="CT78" s="160">
        <v>201.9</v>
      </c>
      <c r="CU78" s="160">
        <v>204</v>
      </c>
    </row>
    <row r="79" spans="1:99" x14ac:dyDescent="0.2">
      <c r="A79" s="157" t="s">
        <v>1057</v>
      </c>
      <c r="B79" s="157" t="s">
        <v>1058</v>
      </c>
      <c r="C79" s="158">
        <v>0.39667999999999998</v>
      </c>
      <c r="D79" s="160">
        <v>99.9</v>
      </c>
      <c r="E79" s="160">
        <v>101.2</v>
      </c>
      <c r="F79" s="160">
        <v>94.6</v>
      </c>
      <c r="G79" s="160">
        <v>96</v>
      </c>
      <c r="H79" s="160">
        <v>96.3</v>
      </c>
      <c r="I79" s="160">
        <v>97.1</v>
      </c>
      <c r="J79" s="160">
        <v>102.1</v>
      </c>
      <c r="K79" s="160">
        <v>98.7</v>
      </c>
      <c r="L79" s="160">
        <v>99.9</v>
      </c>
      <c r="M79" s="160">
        <v>101.8</v>
      </c>
      <c r="N79" s="160">
        <v>103.3</v>
      </c>
      <c r="O79" s="160">
        <v>91.5</v>
      </c>
      <c r="P79" s="160">
        <v>89.8</v>
      </c>
      <c r="Q79" s="160">
        <v>91.6</v>
      </c>
      <c r="R79" s="160">
        <v>93.5</v>
      </c>
      <c r="S79" s="160">
        <v>95.4</v>
      </c>
      <c r="T79" s="160">
        <v>98.8</v>
      </c>
      <c r="U79" s="160">
        <v>100.4</v>
      </c>
      <c r="V79" s="160">
        <v>101.7</v>
      </c>
      <c r="W79" s="160">
        <v>101.4</v>
      </c>
      <c r="X79" s="160">
        <v>103</v>
      </c>
      <c r="Y79" s="160">
        <v>104</v>
      </c>
      <c r="Z79" s="160">
        <v>110.3</v>
      </c>
      <c r="AA79" s="160">
        <v>116.4</v>
      </c>
      <c r="AB79" s="160">
        <v>122.5</v>
      </c>
      <c r="AC79" s="160">
        <v>128.19999999999999</v>
      </c>
      <c r="AD79" s="160">
        <v>132.19999999999999</v>
      </c>
      <c r="AE79" s="160">
        <v>133.9</v>
      </c>
      <c r="AF79" s="160">
        <v>136.6</v>
      </c>
      <c r="AG79" s="160">
        <v>141.9</v>
      </c>
      <c r="AH79" s="160">
        <v>146.5</v>
      </c>
      <c r="AI79" s="160">
        <v>145.5</v>
      </c>
      <c r="AJ79" s="160">
        <v>145.1</v>
      </c>
      <c r="AK79" s="160">
        <v>140.1</v>
      </c>
      <c r="AL79" s="160">
        <v>134.1</v>
      </c>
      <c r="AM79" s="160">
        <v>136.1</v>
      </c>
      <c r="AN79" s="160">
        <v>136.69999999999999</v>
      </c>
      <c r="AO79" s="160">
        <v>140.9</v>
      </c>
      <c r="AP79" s="160">
        <v>146.5</v>
      </c>
      <c r="AQ79" s="160">
        <v>146.4</v>
      </c>
      <c r="AR79" s="160">
        <v>150.6</v>
      </c>
      <c r="AS79" s="160">
        <v>155.1</v>
      </c>
      <c r="AT79" s="160">
        <v>149.19999999999999</v>
      </c>
      <c r="AU79" s="160">
        <v>150.4</v>
      </c>
      <c r="AV79" s="160">
        <v>139.5</v>
      </c>
      <c r="AW79" s="160">
        <v>139.9</v>
      </c>
      <c r="AX79" s="160">
        <v>137.80000000000001</v>
      </c>
      <c r="AY79" s="160">
        <v>141.69999999999999</v>
      </c>
      <c r="AZ79" s="160">
        <v>142.1</v>
      </c>
      <c r="BA79" s="160">
        <v>137.80000000000001</v>
      </c>
      <c r="BB79" s="160">
        <v>141.30000000000001</v>
      </c>
      <c r="BC79" s="160">
        <v>146.4</v>
      </c>
      <c r="BD79" s="160">
        <v>146</v>
      </c>
      <c r="BE79" s="160">
        <v>145.1</v>
      </c>
      <c r="BF79" s="160">
        <v>140.19999999999999</v>
      </c>
      <c r="BG79" s="160">
        <v>141.4</v>
      </c>
      <c r="BH79" s="160">
        <v>144.6</v>
      </c>
      <c r="BI79" s="160">
        <v>141.5</v>
      </c>
      <c r="BJ79" s="160">
        <v>152</v>
      </c>
      <c r="BK79" s="160">
        <v>156</v>
      </c>
      <c r="BL79" s="160">
        <v>153.69999999999999</v>
      </c>
      <c r="BM79" s="160">
        <v>156</v>
      </c>
      <c r="BN79" s="160">
        <v>152.9</v>
      </c>
      <c r="BO79" s="160">
        <v>162</v>
      </c>
      <c r="BP79" s="160">
        <v>163.4</v>
      </c>
      <c r="BQ79" s="160">
        <v>163.4</v>
      </c>
      <c r="BR79" s="160">
        <v>166.3</v>
      </c>
      <c r="BS79" s="160">
        <v>173.5</v>
      </c>
      <c r="BT79" s="160">
        <v>178.4</v>
      </c>
      <c r="BU79" s="160">
        <v>172.1</v>
      </c>
      <c r="BV79" s="160">
        <v>158.6</v>
      </c>
      <c r="BW79" s="160">
        <v>157.6</v>
      </c>
      <c r="BX79" s="160">
        <v>154.30000000000001</v>
      </c>
      <c r="BY79" s="160">
        <v>156.9</v>
      </c>
      <c r="BZ79" s="160">
        <v>171.3</v>
      </c>
      <c r="CA79" s="160">
        <v>183.6</v>
      </c>
      <c r="CB79" s="160">
        <v>188.8</v>
      </c>
      <c r="CC79" s="160">
        <v>191.5</v>
      </c>
      <c r="CD79" s="160">
        <v>194.4</v>
      </c>
      <c r="CE79" s="160">
        <v>203.3</v>
      </c>
      <c r="CF79" s="160">
        <v>205</v>
      </c>
      <c r="CG79" s="160">
        <v>196.9</v>
      </c>
      <c r="CH79" s="160">
        <v>191.3</v>
      </c>
      <c r="CI79" s="160">
        <v>192.4</v>
      </c>
      <c r="CJ79" s="160">
        <v>208.4</v>
      </c>
      <c r="CK79" s="160">
        <v>214</v>
      </c>
      <c r="CL79" s="160">
        <v>230.6</v>
      </c>
      <c r="CM79" s="160">
        <v>230.9</v>
      </c>
      <c r="CN79" s="160">
        <v>234.9</v>
      </c>
      <c r="CO79" s="160">
        <v>232.7</v>
      </c>
      <c r="CP79" s="160">
        <v>229.9</v>
      </c>
      <c r="CQ79" s="160">
        <v>239.4</v>
      </c>
      <c r="CR79" s="160">
        <v>243</v>
      </c>
      <c r="CS79" s="160">
        <v>241.3</v>
      </c>
      <c r="CT79" s="160">
        <v>252.9</v>
      </c>
      <c r="CU79" s="160">
        <v>253.7</v>
      </c>
    </row>
    <row r="80" spans="1:99" x14ac:dyDescent="0.2">
      <c r="A80" s="157" t="s">
        <v>1060</v>
      </c>
      <c r="B80" s="157" t="s">
        <v>1061</v>
      </c>
      <c r="C80" s="158">
        <v>0.33796999999999999</v>
      </c>
      <c r="D80" s="160">
        <v>100.3</v>
      </c>
      <c r="E80" s="160">
        <v>94.6</v>
      </c>
      <c r="F80" s="160">
        <v>91.2</v>
      </c>
      <c r="G80" s="160">
        <v>93</v>
      </c>
      <c r="H80" s="160">
        <v>96.1</v>
      </c>
      <c r="I80" s="160">
        <v>94.8</v>
      </c>
      <c r="J80" s="160">
        <v>96.8</v>
      </c>
      <c r="K80" s="160">
        <v>98.2</v>
      </c>
      <c r="L80" s="160">
        <v>98.8</v>
      </c>
      <c r="M80" s="160">
        <v>98.6</v>
      </c>
      <c r="N80" s="160">
        <v>98.1</v>
      </c>
      <c r="O80" s="160">
        <v>95.5</v>
      </c>
      <c r="P80" s="160">
        <v>95.4</v>
      </c>
      <c r="Q80" s="160">
        <v>93.6</v>
      </c>
      <c r="R80" s="160">
        <v>91.5</v>
      </c>
      <c r="S80" s="160">
        <v>93.1</v>
      </c>
      <c r="T80" s="160">
        <v>94.7</v>
      </c>
      <c r="U80" s="160">
        <v>96.4</v>
      </c>
      <c r="V80" s="160">
        <v>95.2</v>
      </c>
      <c r="W80" s="160">
        <v>96.9</v>
      </c>
      <c r="X80" s="160">
        <v>98.1</v>
      </c>
      <c r="Y80" s="160">
        <v>97.8</v>
      </c>
      <c r="Z80" s="160">
        <v>102.1</v>
      </c>
      <c r="AA80" s="160">
        <v>106.3</v>
      </c>
      <c r="AB80" s="160">
        <v>107.1</v>
      </c>
      <c r="AC80" s="160">
        <v>105.8</v>
      </c>
      <c r="AD80" s="160">
        <v>106.1</v>
      </c>
      <c r="AE80" s="160">
        <v>110.8</v>
      </c>
      <c r="AF80" s="160">
        <v>112</v>
      </c>
      <c r="AG80" s="160">
        <v>112.4</v>
      </c>
      <c r="AH80" s="160">
        <v>113.5</v>
      </c>
      <c r="AI80" s="160">
        <v>114</v>
      </c>
      <c r="AJ80" s="160">
        <v>114.2</v>
      </c>
      <c r="AK80" s="160">
        <v>114.5</v>
      </c>
      <c r="AL80" s="160">
        <v>117.9</v>
      </c>
      <c r="AM80" s="160">
        <v>118.9</v>
      </c>
      <c r="AN80" s="160">
        <v>124.3</v>
      </c>
      <c r="AO80" s="160">
        <v>126.7</v>
      </c>
      <c r="AP80" s="160">
        <v>138.69999999999999</v>
      </c>
      <c r="AQ80" s="160">
        <v>130.5</v>
      </c>
      <c r="AR80" s="160">
        <v>133.5</v>
      </c>
      <c r="AS80" s="160">
        <v>147.9</v>
      </c>
      <c r="AT80" s="160">
        <v>151.69999999999999</v>
      </c>
      <c r="AU80" s="160">
        <v>151.19999999999999</v>
      </c>
      <c r="AV80" s="160">
        <v>150.1</v>
      </c>
      <c r="AW80" s="160">
        <v>151.30000000000001</v>
      </c>
      <c r="AX80" s="160">
        <v>151.19999999999999</v>
      </c>
      <c r="AY80" s="160">
        <v>151.5</v>
      </c>
      <c r="AZ80" s="160">
        <v>148.1</v>
      </c>
      <c r="BA80" s="160">
        <v>134</v>
      </c>
      <c r="BB80" s="160">
        <v>131.69999999999999</v>
      </c>
      <c r="BC80" s="160">
        <v>133.4</v>
      </c>
      <c r="BD80" s="160">
        <v>137.4</v>
      </c>
      <c r="BE80" s="160">
        <v>137.80000000000001</v>
      </c>
      <c r="BF80" s="160">
        <v>139</v>
      </c>
      <c r="BG80" s="160">
        <v>140.30000000000001</v>
      </c>
      <c r="BH80" s="160">
        <v>138.1</v>
      </c>
      <c r="BI80" s="160">
        <v>139.19999999999999</v>
      </c>
      <c r="BJ80" s="160">
        <v>139.9</v>
      </c>
      <c r="BK80" s="160">
        <v>144.30000000000001</v>
      </c>
      <c r="BL80" s="160">
        <v>144.30000000000001</v>
      </c>
      <c r="BM80" s="160">
        <v>140.19999999999999</v>
      </c>
      <c r="BN80" s="160">
        <v>136.69999999999999</v>
      </c>
      <c r="BO80" s="160">
        <v>136.5</v>
      </c>
      <c r="BP80" s="160">
        <v>136.19999999999999</v>
      </c>
      <c r="BQ80" s="160">
        <v>136.69999999999999</v>
      </c>
      <c r="BR80" s="160">
        <v>133.6</v>
      </c>
      <c r="BS80" s="160">
        <v>133.30000000000001</v>
      </c>
      <c r="BT80" s="160">
        <v>133.1</v>
      </c>
      <c r="BU80" s="160">
        <v>134.30000000000001</v>
      </c>
      <c r="BV80" s="160">
        <v>134.19999999999999</v>
      </c>
      <c r="BW80" s="160">
        <v>134.6</v>
      </c>
      <c r="BX80" s="160">
        <v>136.9</v>
      </c>
      <c r="BY80" s="160">
        <v>136.9</v>
      </c>
      <c r="BZ80" s="160">
        <v>134.80000000000001</v>
      </c>
      <c r="CA80" s="160">
        <v>130.1</v>
      </c>
      <c r="CB80" s="160">
        <v>132.19999999999999</v>
      </c>
      <c r="CC80" s="160">
        <v>139.69999999999999</v>
      </c>
      <c r="CD80" s="160">
        <v>143.6</v>
      </c>
      <c r="CE80" s="160">
        <v>149.30000000000001</v>
      </c>
      <c r="CF80" s="160">
        <v>152.19999999999999</v>
      </c>
      <c r="CG80" s="160">
        <v>150.4</v>
      </c>
      <c r="CH80" s="160">
        <v>149.80000000000001</v>
      </c>
      <c r="CI80" s="160">
        <v>157.9</v>
      </c>
      <c r="CJ80" s="160">
        <v>164.6</v>
      </c>
      <c r="CK80" s="160">
        <v>162.69999999999999</v>
      </c>
      <c r="CL80" s="160">
        <v>164.7</v>
      </c>
      <c r="CM80" s="160">
        <v>173.3</v>
      </c>
      <c r="CN80" s="160">
        <v>179.9</v>
      </c>
      <c r="CO80" s="160">
        <v>179.4</v>
      </c>
      <c r="CP80" s="160">
        <v>187</v>
      </c>
      <c r="CQ80" s="160">
        <v>203.8</v>
      </c>
      <c r="CR80" s="160">
        <v>214.8</v>
      </c>
      <c r="CS80" s="160">
        <v>224.4</v>
      </c>
      <c r="CT80" s="160">
        <v>227.1</v>
      </c>
      <c r="CU80" s="160">
        <v>222.6</v>
      </c>
    </row>
    <row r="81" spans="1:99" x14ac:dyDescent="0.2">
      <c r="A81" s="157" t="s">
        <v>1063</v>
      </c>
      <c r="B81" s="157" t="s">
        <v>1064</v>
      </c>
      <c r="C81" s="158">
        <v>0.20763000000000001</v>
      </c>
      <c r="D81" s="160">
        <v>88.3</v>
      </c>
      <c r="E81" s="160">
        <v>84.7</v>
      </c>
      <c r="F81" s="160">
        <v>84.2</v>
      </c>
      <c r="G81" s="160">
        <v>84.7</v>
      </c>
      <c r="H81" s="160">
        <v>84.5</v>
      </c>
      <c r="I81" s="160">
        <v>84.6</v>
      </c>
      <c r="J81" s="160">
        <v>85.6</v>
      </c>
      <c r="K81" s="160">
        <v>85.2</v>
      </c>
      <c r="L81" s="160">
        <v>85.3</v>
      </c>
      <c r="M81" s="160">
        <v>87.4</v>
      </c>
      <c r="N81" s="160">
        <v>85.6</v>
      </c>
      <c r="O81" s="160">
        <v>87.4</v>
      </c>
      <c r="P81" s="160">
        <v>89.6</v>
      </c>
      <c r="Q81" s="160">
        <v>89.1</v>
      </c>
      <c r="R81" s="160">
        <v>89.2</v>
      </c>
      <c r="S81" s="160">
        <v>89.7</v>
      </c>
      <c r="T81" s="160">
        <v>92.9</v>
      </c>
      <c r="U81" s="160">
        <v>94.1</v>
      </c>
      <c r="V81" s="160">
        <v>94.4</v>
      </c>
      <c r="W81" s="160">
        <v>97.5</v>
      </c>
      <c r="X81" s="160">
        <v>100.7</v>
      </c>
      <c r="Y81" s="160">
        <v>96.8</v>
      </c>
      <c r="Z81" s="160">
        <v>96</v>
      </c>
      <c r="AA81" s="160">
        <v>97</v>
      </c>
      <c r="AB81" s="160">
        <v>97.4</v>
      </c>
      <c r="AC81" s="160">
        <v>100.2</v>
      </c>
      <c r="AD81" s="160">
        <v>103</v>
      </c>
      <c r="AE81" s="160">
        <v>106.1</v>
      </c>
      <c r="AF81" s="160">
        <v>107.6</v>
      </c>
      <c r="AG81" s="160">
        <v>108.5</v>
      </c>
      <c r="AH81" s="160">
        <v>109.9</v>
      </c>
      <c r="AI81" s="160">
        <v>110.3</v>
      </c>
      <c r="AJ81" s="160">
        <v>110.8</v>
      </c>
      <c r="AK81" s="160">
        <v>112.5</v>
      </c>
      <c r="AL81" s="160">
        <v>112.3</v>
      </c>
      <c r="AM81" s="160">
        <v>112.9</v>
      </c>
      <c r="AN81" s="160">
        <v>116</v>
      </c>
      <c r="AO81" s="160">
        <v>118.7</v>
      </c>
      <c r="AP81" s="160">
        <v>121.4</v>
      </c>
      <c r="AQ81" s="160">
        <v>120.8</v>
      </c>
      <c r="AR81" s="160">
        <v>123.7</v>
      </c>
      <c r="AS81" s="160">
        <v>130.1</v>
      </c>
      <c r="AT81" s="160">
        <v>133.9</v>
      </c>
      <c r="AU81" s="160">
        <v>134.9</v>
      </c>
      <c r="AV81" s="160">
        <v>131.80000000000001</v>
      </c>
      <c r="AW81" s="160">
        <v>126.5</v>
      </c>
      <c r="AX81" s="160">
        <v>122.4</v>
      </c>
      <c r="AY81" s="160">
        <v>119.7</v>
      </c>
      <c r="AZ81" s="160">
        <v>120.8</v>
      </c>
      <c r="BA81" s="160">
        <v>122.1</v>
      </c>
      <c r="BB81" s="160">
        <v>125.1</v>
      </c>
      <c r="BC81" s="160">
        <v>126.3</v>
      </c>
      <c r="BD81" s="160">
        <v>129</v>
      </c>
      <c r="BE81" s="160">
        <v>136.6</v>
      </c>
      <c r="BF81" s="160">
        <v>137.80000000000001</v>
      </c>
      <c r="BG81" s="160">
        <v>140.30000000000001</v>
      </c>
      <c r="BH81" s="160">
        <v>136.30000000000001</v>
      </c>
      <c r="BI81" s="160">
        <v>128.4</v>
      </c>
      <c r="BJ81" s="160">
        <v>124.2</v>
      </c>
      <c r="BK81" s="160">
        <v>123.6</v>
      </c>
      <c r="BL81" s="160">
        <v>137.19999999999999</v>
      </c>
      <c r="BM81" s="160">
        <v>135.30000000000001</v>
      </c>
      <c r="BN81" s="160">
        <v>132.30000000000001</v>
      </c>
      <c r="BO81" s="160">
        <v>130.69999999999999</v>
      </c>
      <c r="BP81" s="160">
        <v>128.6</v>
      </c>
      <c r="BQ81" s="160">
        <v>130</v>
      </c>
      <c r="BR81" s="160">
        <v>130.80000000000001</v>
      </c>
      <c r="BS81" s="160">
        <v>135.6</v>
      </c>
      <c r="BT81" s="160">
        <v>135.9</v>
      </c>
      <c r="BU81" s="160">
        <v>132.30000000000001</v>
      </c>
      <c r="BV81" s="160">
        <v>132.69999999999999</v>
      </c>
      <c r="BW81" s="160">
        <v>132.19999999999999</v>
      </c>
      <c r="BX81" s="160">
        <v>133.4</v>
      </c>
      <c r="BY81" s="160">
        <v>134.9</v>
      </c>
      <c r="BZ81" s="160">
        <v>136.1</v>
      </c>
      <c r="CA81" s="160">
        <v>139.9</v>
      </c>
      <c r="CB81" s="160">
        <v>140.30000000000001</v>
      </c>
      <c r="CC81" s="160">
        <v>140.6</v>
      </c>
      <c r="CD81" s="160">
        <v>142.69999999999999</v>
      </c>
      <c r="CE81" s="160">
        <v>147.1</v>
      </c>
      <c r="CF81" s="160">
        <v>148.19999999999999</v>
      </c>
      <c r="CG81" s="160">
        <v>148</v>
      </c>
      <c r="CH81" s="160">
        <v>148.69999999999999</v>
      </c>
      <c r="CI81" s="160">
        <v>140</v>
      </c>
      <c r="CJ81" s="160">
        <v>140.19999999999999</v>
      </c>
      <c r="CK81" s="160">
        <v>142.1</v>
      </c>
      <c r="CL81" s="160">
        <v>142.4</v>
      </c>
      <c r="CM81" s="160">
        <v>146.1</v>
      </c>
      <c r="CN81" s="160">
        <v>146.80000000000001</v>
      </c>
      <c r="CO81" s="160">
        <v>146.30000000000001</v>
      </c>
      <c r="CP81" s="160">
        <v>157.5</v>
      </c>
      <c r="CQ81" s="160">
        <v>171.5</v>
      </c>
      <c r="CR81" s="160">
        <v>172.8</v>
      </c>
      <c r="CS81" s="160">
        <v>174.6</v>
      </c>
      <c r="CT81" s="160">
        <v>172.6</v>
      </c>
      <c r="CU81" s="160">
        <v>165.3</v>
      </c>
    </row>
    <row r="82" spans="1:99" x14ac:dyDescent="0.2">
      <c r="A82" s="157" t="s">
        <v>1066</v>
      </c>
      <c r="B82" s="157" t="s">
        <v>1067</v>
      </c>
      <c r="C82" s="158">
        <v>0.24537999999999999</v>
      </c>
      <c r="D82" s="160">
        <v>107.1</v>
      </c>
      <c r="E82" s="160">
        <v>108</v>
      </c>
      <c r="F82" s="160">
        <v>97.9</v>
      </c>
      <c r="G82" s="160">
        <v>92.9</v>
      </c>
      <c r="H82" s="160">
        <v>88.4</v>
      </c>
      <c r="I82" s="160">
        <v>86</v>
      </c>
      <c r="J82" s="160">
        <v>82.5</v>
      </c>
      <c r="K82" s="160">
        <v>81.599999999999994</v>
      </c>
      <c r="L82" s="160">
        <v>79.599999999999994</v>
      </c>
      <c r="M82" s="160">
        <v>82.3</v>
      </c>
      <c r="N82" s="160">
        <v>82</v>
      </c>
      <c r="O82" s="160">
        <v>79.8</v>
      </c>
      <c r="P82" s="160">
        <v>78.2</v>
      </c>
      <c r="Q82" s="160">
        <v>79.599999999999994</v>
      </c>
      <c r="R82" s="160">
        <v>74</v>
      </c>
      <c r="S82" s="160">
        <v>72</v>
      </c>
      <c r="T82" s="160">
        <v>70.599999999999994</v>
      </c>
      <c r="U82" s="160">
        <v>70.099999999999994</v>
      </c>
      <c r="V82" s="160">
        <v>68.7</v>
      </c>
      <c r="W82" s="160">
        <v>72.5</v>
      </c>
      <c r="X82" s="160">
        <v>73.8</v>
      </c>
      <c r="Y82" s="160">
        <v>76.3</v>
      </c>
      <c r="Z82" s="160">
        <v>74.7</v>
      </c>
      <c r="AA82" s="160">
        <v>74.3</v>
      </c>
      <c r="AB82" s="160">
        <v>72.400000000000006</v>
      </c>
      <c r="AC82" s="160">
        <v>71.3</v>
      </c>
      <c r="AD82" s="160">
        <v>65.2</v>
      </c>
      <c r="AE82" s="160">
        <v>65.8</v>
      </c>
      <c r="AF82" s="160">
        <v>65.8</v>
      </c>
      <c r="AG82" s="160">
        <v>64</v>
      </c>
      <c r="AH82" s="160">
        <v>66.5</v>
      </c>
      <c r="AI82" s="160">
        <v>66</v>
      </c>
      <c r="AJ82" s="160">
        <v>62.3</v>
      </c>
      <c r="AK82" s="160">
        <v>61.1</v>
      </c>
      <c r="AL82" s="160">
        <v>63.5</v>
      </c>
      <c r="AM82" s="160">
        <v>68.2</v>
      </c>
      <c r="AN82" s="160">
        <v>69.8</v>
      </c>
      <c r="AO82" s="160">
        <v>70.5</v>
      </c>
      <c r="AP82" s="160">
        <v>75.8</v>
      </c>
      <c r="AQ82" s="160">
        <v>78.8</v>
      </c>
      <c r="AR82" s="160">
        <v>78.8</v>
      </c>
      <c r="AS82" s="160">
        <v>83.1</v>
      </c>
      <c r="AT82" s="160">
        <v>90.2</v>
      </c>
      <c r="AU82" s="160">
        <v>87.8</v>
      </c>
      <c r="AV82" s="160">
        <v>88.4</v>
      </c>
      <c r="AW82" s="160">
        <v>85.7</v>
      </c>
      <c r="AX82" s="160">
        <v>84.5</v>
      </c>
      <c r="AY82" s="160">
        <v>83.6</v>
      </c>
      <c r="AZ82" s="160">
        <v>80.7</v>
      </c>
      <c r="BA82" s="160">
        <v>76.400000000000006</v>
      </c>
      <c r="BB82" s="160">
        <v>74.3</v>
      </c>
      <c r="BC82" s="160">
        <v>73.2</v>
      </c>
      <c r="BD82" s="160">
        <v>69.8</v>
      </c>
      <c r="BE82" s="160">
        <v>66.5</v>
      </c>
      <c r="BF82" s="160">
        <v>68.400000000000006</v>
      </c>
      <c r="BG82" s="160">
        <v>70.099999999999994</v>
      </c>
      <c r="BH82" s="160">
        <v>68.5</v>
      </c>
      <c r="BI82" s="160">
        <v>67.400000000000006</v>
      </c>
      <c r="BJ82" s="160">
        <v>68.5</v>
      </c>
      <c r="BK82" s="160">
        <v>74</v>
      </c>
      <c r="BL82" s="160">
        <v>73.900000000000006</v>
      </c>
      <c r="BM82" s="160">
        <v>74.8</v>
      </c>
      <c r="BN82" s="160">
        <v>72.099999999999994</v>
      </c>
      <c r="BO82" s="160">
        <v>74</v>
      </c>
      <c r="BP82" s="160">
        <v>72.2</v>
      </c>
      <c r="BQ82" s="160">
        <v>73.7</v>
      </c>
      <c r="BR82" s="160">
        <v>75</v>
      </c>
      <c r="BS82" s="160">
        <v>79</v>
      </c>
      <c r="BT82" s="160">
        <v>85.1</v>
      </c>
      <c r="BU82" s="160">
        <v>95.1</v>
      </c>
      <c r="BV82" s="160">
        <v>100.1</v>
      </c>
      <c r="BW82" s="160">
        <v>104.1</v>
      </c>
      <c r="BX82" s="160">
        <v>118.7</v>
      </c>
      <c r="BY82" s="160">
        <v>121.9</v>
      </c>
      <c r="BZ82" s="160">
        <v>116.1</v>
      </c>
      <c r="CA82" s="160">
        <v>121.7</v>
      </c>
      <c r="CB82" s="160">
        <v>125</v>
      </c>
      <c r="CC82" s="160">
        <v>123.6</v>
      </c>
      <c r="CD82" s="160">
        <v>116.5</v>
      </c>
      <c r="CE82" s="160">
        <v>119.7</v>
      </c>
      <c r="CF82" s="160">
        <v>114.8</v>
      </c>
      <c r="CG82" s="160">
        <v>111</v>
      </c>
      <c r="CH82" s="160">
        <v>110.9</v>
      </c>
      <c r="CI82" s="160">
        <v>109.4</v>
      </c>
      <c r="CJ82" s="160">
        <v>105.1</v>
      </c>
      <c r="CK82" s="160">
        <v>97.1</v>
      </c>
      <c r="CL82" s="160">
        <v>100.3</v>
      </c>
      <c r="CM82" s="160">
        <v>95.3</v>
      </c>
      <c r="CN82" s="160">
        <v>90.2</v>
      </c>
      <c r="CO82" s="160">
        <v>90.3</v>
      </c>
      <c r="CP82" s="160">
        <v>91.9</v>
      </c>
      <c r="CQ82" s="160">
        <v>90.3</v>
      </c>
      <c r="CR82" s="160">
        <v>89.9</v>
      </c>
      <c r="CS82" s="160">
        <v>88.4</v>
      </c>
      <c r="CT82" s="160">
        <v>90.5</v>
      </c>
      <c r="CU82" s="160">
        <v>95.4</v>
      </c>
    </row>
    <row r="83" spans="1:99" x14ac:dyDescent="0.2">
      <c r="A83" s="157" t="s">
        <v>1069</v>
      </c>
      <c r="B83" s="157" t="s">
        <v>1070</v>
      </c>
      <c r="C83" s="158">
        <v>7.4469999999999995E-2</v>
      </c>
      <c r="D83" s="160">
        <v>100.4</v>
      </c>
      <c r="E83" s="160">
        <v>99.8</v>
      </c>
      <c r="F83" s="160">
        <v>101.5</v>
      </c>
      <c r="G83" s="160">
        <v>101.4</v>
      </c>
      <c r="H83" s="160">
        <v>103.5</v>
      </c>
      <c r="I83" s="160">
        <v>101.8</v>
      </c>
      <c r="J83" s="160">
        <v>102.5</v>
      </c>
      <c r="K83" s="160">
        <v>97</v>
      </c>
      <c r="L83" s="160">
        <v>98.6</v>
      </c>
      <c r="M83" s="160">
        <v>101.7</v>
      </c>
      <c r="N83" s="160">
        <v>109.6</v>
      </c>
      <c r="O83" s="160">
        <v>107.2</v>
      </c>
      <c r="P83" s="160">
        <v>108.2</v>
      </c>
      <c r="Q83" s="160">
        <v>109.2</v>
      </c>
      <c r="R83" s="160">
        <v>111.9</v>
      </c>
      <c r="S83" s="160">
        <v>113.4</v>
      </c>
      <c r="T83" s="160">
        <v>114.9</v>
      </c>
      <c r="U83" s="160">
        <v>116.8</v>
      </c>
      <c r="V83" s="160">
        <v>115.4</v>
      </c>
      <c r="W83" s="160">
        <v>114.1</v>
      </c>
      <c r="X83" s="160">
        <v>122.8</v>
      </c>
      <c r="Y83" s="160">
        <v>128.4</v>
      </c>
      <c r="Z83" s="160">
        <v>134</v>
      </c>
      <c r="AA83" s="160">
        <v>127.5</v>
      </c>
      <c r="AB83" s="160">
        <v>124.4</v>
      </c>
      <c r="AC83" s="160">
        <v>129.30000000000001</v>
      </c>
      <c r="AD83" s="160">
        <v>138.1</v>
      </c>
      <c r="AE83" s="160">
        <v>131.5</v>
      </c>
      <c r="AF83" s="160">
        <v>121.5</v>
      </c>
      <c r="AG83" s="160">
        <v>123.1</v>
      </c>
      <c r="AH83" s="160">
        <v>126.3</v>
      </c>
      <c r="AI83" s="160">
        <v>129.19999999999999</v>
      </c>
      <c r="AJ83" s="160">
        <v>132.5</v>
      </c>
      <c r="AK83" s="160">
        <v>127.1</v>
      </c>
      <c r="AL83" s="160">
        <v>128.80000000000001</v>
      </c>
      <c r="AM83" s="160">
        <v>137.80000000000001</v>
      </c>
      <c r="AN83" s="160">
        <v>137.6</v>
      </c>
      <c r="AO83" s="160">
        <v>157.5</v>
      </c>
      <c r="AP83" s="160">
        <v>164.9</v>
      </c>
      <c r="AQ83" s="160">
        <v>169.1</v>
      </c>
      <c r="AR83" s="160">
        <v>177.6</v>
      </c>
      <c r="AS83" s="160">
        <v>176.4</v>
      </c>
      <c r="AT83" s="160">
        <v>173.5</v>
      </c>
      <c r="AU83" s="160">
        <v>162.69999999999999</v>
      </c>
      <c r="AV83" s="160">
        <v>159.6</v>
      </c>
      <c r="AW83" s="160">
        <v>159.80000000000001</v>
      </c>
      <c r="AX83" s="160">
        <v>162.80000000000001</v>
      </c>
      <c r="AY83" s="160">
        <v>168.2</v>
      </c>
      <c r="AZ83" s="160">
        <v>163.5</v>
      </c>
      <c r="BA83" s="160">
        <v>160.30000000000001</v>
      </c>
      <c r="BB83" s="160">
        <v>160.19999999999999</v>
      </c>
      <c r="BC83" s="160">
        <v>174.5</v>
      </c>
      <c r="BD83" s="160">
        <v>194.4</v>
      </c>
      <c r="BE83" s="160">
        <v>201.6</v>
      </c>
      <c r="BF83" s="160">
        <v>242</v>
      </c>
      <c r="BG83" s="160">
        <v>249.2</v>
      </c>
      <c r="BH83" s="160">
        <v>247.4</v>
      </c>
      <c r="BI83" s="160">
        <v>247.4</v>
      </c>
      <c r="BJ83" s="160">
        <v>251.2</v>
      </c>
      <c r="BK83" s="160">
        <v>254.4</v>
      </c>
      <c r="BL83" s="160">
        <v>252.5</v>
      </c>
      <c r="BM83" s="160">
        <v>246.2</v>
      </c>
      <c r="BN83" s="160">
        <v>241.5</v>
      </c>
      <c r="BO83" s="160">
        <v>253.2</v>
      </c>
      <c r="BP83" s="160">
        <v>246.9</v>
      </c>
      <c r="BQ83" s="160">
        <v>252</v>
      </c>
      <c r="BR83" s="160">
        <v>254.4</v>
      </c>
      <c r="BS83" s="160">
        <v>249.7</v>
      </c>
      <c r="BT83" s="160">
        <v>240.9</v>
      </c>
      <c r="BU83" s="160">
        <v>242.7</v>
      </c>
      <c r="BV83" s="160">
        <v>245.6</v>
      </c>
      <c r="BW83" s="160">
        <v>249.7</v>
      </c>
      <c r="BX83" s="160">
        <v>247.4</v>
      </c>
      <c r="BY83" s="160">
        <v>247.4</v>
      </c>
      <c r="BZ83" s="160">
        <v>240.3</v>
      </c>
      <c r="CA83" s="160">
        <v>198.1</v>
      </c>
      <c r="CB83" s="160">
        <v>194.8</v>
      </c>
      <c r="CC83" s="160">
        <v>178.1</v>
      </c>
      <c r="CD83" s="160">
        <v>187</v>
      </c>
      <c r="CE83" s="160">
        <v>187.6</v>
      </c>
      <c r="CF83" s="160">
        <v>183.4</v>
      </c>
      <c r="CG83" s="160">
        <v>201.4</v>
      </c>
      <c r="CH83" s="160">
        <v>212.2</v>
      </c>
      <c r="CI83" s="160">
        <v>214.9</v>
      </c>
      <c r="CJ83" s="160">
        <v>220.2</v>
      </c>
      <c r="CK83" s="160">
        <v>230.3</v>
      </c>
      <c r="CL83" s="160">
        <v>237.5</v>
      </c>
      <c r="CM83" s="160">
        <v>256.10000000000002</v>
      </c>
      <c r="CN83" s="160">
        <v>257.89999999999998</v>
      </c>
      <c r="CO83" s="160">
        <v>245.3</v>
      </c>
      <c r="CP83" s="160">
        <v>276.60000000000002</v>
      </c>
      <c r="CQ83" s="160">
        <v>309.3</v>
      </c>
      <c r="CR83" s="160">
        <v>316.60000000000002</v>
      </c>
      <c r="CS83" s="160">
        <v>300.39999999999998</v>
      </c>
      <c r="CT83" s="160">
        <v>295.89999999999998</v>
      </c>
      <c r="CU83" s="160">
        <v>337.4</v>
      </c>
    </row>
    <row r="84" spans="1:99" x14ac:dyDescent="0.2">
      <c r="A84" s="157" t="s">
        <v>1072</v>
      </c>
      <c r="B84" s="157" t="s">
        <v>1073</v>
      </c>
      <c r="C84" s="158">
        <v>8.2900000000000005E-3</v>
      </c>
      <c r="D84" s="160">
        <v>102.6</v>
      </c>
      <c r="E84" s="160">
        <v>98.6</v>
      </c>
      <c r="F84" s="160">
        <v>97.3</v>
      </c>
      <c r="G84" s="160">
        <v>95.2</v>
      </c>
      <c r="H84" s="160">
        <v>93.4</v>
      </c>
      <c r="I84" s="160">
        <v>96.9</v>
      </c>
      <c r="J84" s="160">
        <v>98.8</v>
      </c>
      <c r="K84" s="160">
        <v>100.7</v>
      </c>
      <c r="L84" s="160">
        <v>100.1</v>
      </c>
      <c r="M84" s="160">
        <v>98.9</v>
      </c>
      <c r="N84" s="160">
        <v>101.3</v>
      </c>
      <c r="O84" s="160">
        <v>98.9</v>
      </c>
      <c r="P84" s="160">
        <v>100.2</v>
      </c>
      <c r="Q84" s="160">
        <v>100.3</v>
      </c>
      <c r="R84" s="160">
        <v>100.3</v>
      </c>
      <c r="S84" s="160">
        <v>100</v>
      </c>
      <c r="T84" s="160">
        <v>101.3</v>
      </c>
      <c r="U84" s="160">
        <v>102.4</v>
      </c>
      <c r="V84" s="160">
        <v>99.6</v>
      </c>
      <c r="W84" s="160">
        <v>101.3</v>
      </c>
      <c r="X84" s="160">
        <v>102.6</v>
      </c>
      <c r="Y84" s="160">
        <v>102.4</v>
      </c>
      <c r="Z84" s="160">
        <v>104</v>
      </c>
      <c r="AA84" s="160">
        <v>104.3</v>
      </c>
      <c r="AB84" s="160">
        <v>105.2</v>
      </c>
      <c r="AC84" s="160">
        <v>106.7</v>
      </c>
      <c r="AD84" s="160">
        <v>107.7</v>
      </c>
      <c r="AE84" s="160">
        <v>109.3</v>
      </c>
      <c r="AF84" s="160">
        <v>110.2</v>
      </c>
      <c r="AG84" s="160">
        <v>111.5</v>
      </c>
      <c r="AH84" s="160">
        <v>111.5</v>
      </c>
      <c r="AI84" s="160">
        <v>111.7</v>
      </c>
      <c r="AJ84" s="160">
        <v>111.9</v>
      </c>
      <c r="AK84" s="160">
        <v>112.9</v>
      </c>
      <c r="AL84" s="160">
        <v>114.3</v>
      </c>
      <c r="AM84" s="160">
        <v>120.9</v>
      </c>
      <c r="AN84" s="160">
        <v>116.3</v>
      </c>
      <c r="AO84" s="160">
        <v>113.5</v>
      </c>
      <c r="AP84" s="160">
        <v>120.6</v>
      </c>
      <c r="AQ84" s="160">
        <v>126.7</v>
      </c>
      <c r="AR84" s="160">
        <v>130.6</v>
      </c>
      <c r="AS84" s="160">
        <v>130.4</v>
      </c>
      <c r="AT84" s="160">
        <v>132.30000000000001</v>
      </c>
      <c r="AU84" s="160">
        <v>131.6</v>
      </c>
      <c r="AV84" s="160">
        <v>129.5</v>
      </c>
      <c r="AW84" s="160">
        <v>129.4</v>
      </c>
      <c r="AX84" s="160">
        <v>129</v>
      </c>
      <c r="AY84" s="160">
        <v>128.19999999999999</v>
      </c>
      <c r="AZ84" s="160">
        <v>125.6</v>
      </c>
      <c r="BA84" s="160">
        <v>121.1</v>
      </c>
      <c r="BB84" s="160">
        <v>114.1</v>
      </c>
      <c r="BC84" s="160">
        <v>117.6</v>
      </c>
      <c r="BD84" s="160">
        <v>120.2</v>
      </c>
      <c r="BE84" s="160">
        <v>121.6</v>
      </c>
      <c r="BF84" s="160">
        <v>125.1</v>
      </c>
      <c r="BG84" s="160">
        <v>124</v>
      </c>
      <c r="BH84" s="160">
        <v>124.9</v>
      </c>
      <c r="BI84" s="160">
        <v>125.1</v>
      </c>
      <c r="BJ84" s="160">
        <v>126.5</v>
      </c>
      <c r="BK84" s="160">
        <v>126.7</v>
      </c>
      <c r="BL84" s="160">
        <v>125.3</v>
      </c>
      <c r="BM84" s="160">
        <v>122.8</v>
      </c>
      <c r="BN84" s="160">
        <v>120.7</v>
      </c>
      <c r="BO84" s="160">
        <v>121.7</v>
      </c>
      <c r="BP84" s="160">
        <v>122.6</v>
      </c>
      <c r="BQ84" s="160">
        <v>122.9</v>
      </c>
      <c r="BR84" s="160">
        <v>117.1</v>
      </c>
      <c r="BS84" s="160">
        <v>121.3</v>
      </c>
      <c r="BT84" s="160">
        <v>123.4</v>
      </c>
      <c r="BU84" s="160">
        <v>124.1</v>
      </c>
      <c r="BV84" s="160">
        <v>122</v>
      </c>
      <c r="BW84" s="160">
        <v>122.1</v>
      </c>
      <c r="BX84" s="160">
        <v>122.7</v>
      </c>
      <c r="BY84" s="160">
        <v>123.2</v>
      </c>
      <c r="BZ84" s="160">
        <v>122.6</v>
      </c>
      <c r="CA84" s="160">
        <v>122.8</v>
      </c>
      <c r="CB84" s="160">
        <v>123.9</v>
      </c>
      <c r="CC84" s="160">
        <v>140.30000000000001</v>
      </c>
      <c r="CD84" s="160">
        <v>143.69999999999999</v>
      </c>
      <c r="CE84" s="160">
        <v>144.6</v>
      </c>
      <c r="CF84" s="160">
        <v>147.5</v>
      </c>
      <c r="CG84" s="160">
        <v>151.5</v>
      </c>
      <c r="CH84" s="160">
        <v>151.80000000000001</v>
      </c>
      <c r="CI84" s="160">
        <v>163.9</v>
      </c>
      <c r="CJ84" s="160">
        <v>175.5</v>
      </c>
      <c r="CK84" s="160">
        <v>175.7</v>
      </c>
      <c r="CL84" s="160">
        <v>178.9</v>
      </c>
      <c r="CM84" s="160">
        <v>182.5</v>
      </c>
      <c r="CN84" s="160">
        <v>183.6</v>
      </c>
      <c r="CO84" s="160">
        <v>182</v>
      </c>
      <c r="CP84" s="160">
        <v>187.8</v>
      </c>
      <c r="CQ84" s="160">
        <v>200</v>
      </c>
      <c r="CR84" s="160">
        <v>207.6</v>
      </c>
      <c r="CS84" s="160">
        <v>209.4</v>
      </c>
      <c r="CT84" s="160">
        <v>216.2</v>
      </c>
      <c r="CU84" s="160">
        <v>221.6</v>
      </c>
    </row>
    <row r="85" spans="1:99" x14ac:dyDescent="0.2">
      <c r="A85" s="157" t="s">
        <v>1075</v>
      </c>
      <c r="B85" s="157" t="s">
        <v>1076</v>
      </c>
      <c r="C85" s="158">
        <v>4.4249999999999998E-2</v>
      </c>
      <c r="D85" s="160">
        <v>93.5</v>
      </c>
      <c r="E85" s="160">
        <v>92.5</v>
      </c>
      <c r="F85" s="160">
        <v>96.7</v>
      </c>
      <c r="G85" s="160">
        <v>94.3</v>
      </c>
      <c r="H85" s="160">
        <v>92.3</v>
      </c>
      <c r="I85" s="160">
        <v>96.6</v>
      </c>
      <c r="J85" s="160">
        <v>96.8</v>
      </c>
      <c r="K85" s="160">
        <v>92.7</v>
      </c>
      <c r="L85" s="160">
        <v>89.9</v>
      </c>
      <c r="M85" s="160">
        <v>82.1</v>
      </c>
      <c r="N85" s="160">
        <v>79.5</v>
      </c>
      <c r="O85" s="160">
        <v>83</v>
      </c>
      <c r="P85" s="160">
        <v>86.7</v>
      </c>
      <c r="Q85" s="160">
        <v>88.3</v>
      </c>
      <c r="R85" s="160">
        <v>90.4</v>
      </c>
      <c r="S85" s="160">
        <v>89</v>
      </c>
      <c r="T85" s="160">
        <v>83.6</v>
      </c>
      <c r="U85" s="160">
        <v>83.2</v>
      </c>
      <c r="V85" s="160">
        <v>85.9</v>
      </c>
      <c r="W85" s="160">
        <v>85.8</v>
      </c>
      <c r="X85" s="160">
        <v>88.9</v>
      </c>
      <c r="Y85" s="160">
        <v>92.4</v>
      </c>
      <c r="Z85" s="160">
        <v>102</v>
      </c>
      <c r="AA85" s="160">
        <v>102.7</v>
      </c>
      <c r="AB85" s="160">
        <v>107.4</v>
      </c>
      <c r="AC85" s="160">
        <v>113.8</v>
      </c>
      <c r="AD85" s="160">
        <v>110.4</v>
      </c>
      <c r="AE85" s="160">
        <v>112.9</v>
      </c>
      <c r="AF85" s="160">
        <v>116.6</v>
      </c>
      <c r="AG85" s="160">
        <v>115.1</v>
      </c>
      <c r="AH85" s="160">
        <v>118.3</v>
      </c>
      <c r="AI85" s="160">
        <v>119.2</v>
      </c>
      <c r="AJ85" s="160">
        <v>118.1</v>
      </c>
      <c r="AK85" s="160">
        <v>117.4</v>
      </c>
      <c r="AL85" s="160">
        <v>118.4</v>
      </c>
      <c r="AM85" s="160">
        <v>120.2</v>
      </c>
      <c r="AN85" s="160">
        <v>127.2</v>
      </c>
      <c r="AO85" s="160">
        <v>132.4</v>
      </c>
      <c r="AP85" s="160">
        <v>139.80000000000001</v>
      </c>
      <c r="AQ85" s="160">
        <v>136.1</v>
      </c>
      <c r="AR85" s="160">
        <v>136.69999999999999</v>
      </c>
      <c r="AS85" s="160">
        <v>139.9</v>
      </c>
      <c r="AT85" s="160">
        <v>151.19999999999999</v>
      </c>
      <c r="AU85" s="160">
        <v>152.5</v>
      </c>
      <c r="AV85" s="160">
        <v>158.1</v>
      </c>
      <c r="AW85" s="160">
        <v>154.30000000000001</v>
      </c>
      <c r="AX85" s="160">
        <v>145.80000000000001</v>
      </c>
      <c r="AY85" s="160">
        <v>147.6</v>
      </c>
      <c r="AZ85" s="160">
        <v>145.69999999999999</v>
      </c>
      <c r="BA85" s="160">
        <v>145.80000000000001</v>
      </c>
      <c r="BB85" s="160">
        <v>147.30000000000001</v>
      </c>
      <c r="BC85" s="160">
        <v>146.5</v>
      </c>
      <c r="BD85" s="160">
        <v>144.69999999999999</v>
      </c>
      <c r="BE85" s="160">
        <v>143.80000000000001</v>
      </c>
      <c r="BF85" s="160">
        <v>145.9</v>
      </c>
      <c r="BG85" s="160">
        <v>156.6</v>
      </c>
      <c r="BH85" s="160">
        <v>156.5</v>
      </c>
      <c r="BI85" s="160">
        <v>152</v>
      </c>
      <c r="BJ85" s="160">
        <v>159.5</v>
      </c>
      <c r="BK85" s="160">
        <v>158.80000000000001</v>
      </c>
      <c r="BL85" s="160">
        <v>160.5</v>
      </c>
      <c r="BM85" s="160">
        <v>163.6</v>
      </c>
      <c r="BN85" s="160">
        <v>165.4</v>
      </c>
      <c r="BO85" s="160">
        <v>175.7</v>
      </c>
      <c r="BP85" s="160">
        <v>181.7</v>
      </c>
      <c r="BQ85" s="160">
        <v>191.4</v>
      </c>
      <c r="BR85" s="160">
        <v>205.1</v>
      </c>
      <c r="BS85" s="160">
        <v>212.7</v>
      </c>
      <c r="BT85" s="160">
        <v>221</v>
      </c>
      <c r="BU85" s="160">
        <v>206.6</v>
      </c>
      <c r="BV85" s="160">
        <v>209.9</v>
      </c>
      <c r="BW85" s="160">
        <v>225.8</v>
      </c>
      <c r="BX85" s="160">
        <v>255.8</v>
      </c>
      <c r="BY85" s="160">
        <v>308.7</v>
      </c>
      <c r="BZ85" s="160">
        <v>278.60000000000002</v>
      </c>
      <c r="CA85" s="160">
        <v>288.89999999999998</v>
      </c>
      <c r="CB85" s="160">
        <v>280.3</v>
      </c>
      <c r="CC85" s="160">
        <v>274.89999999999998</v>
      </c>
      <c r="CD85" s="160">
        <v>283.2</v>
      </c>
      <c r="CE85" s="160">
        <v>293.39999999999998</v>
      </c>
      <c r="CF85" s="160">
        <v>276.8</v>
      </c>
      <c r="CG85" s="160">
        <v>244.2</v>
      </c>
      <c r="CH85" s="160">
        <v>245.3</v>
      </c>
      <c r="CI85" s="160">
        <v>235</v>
      </c>
      <c r="CJ85" s="160">
        <v>218.5</v>
      </c>
      <c r="CK85" s="160">
        <v>219.7</v>
      </c>
      <c r="CL85" s="160">
        <v>207</v>
      </c>
      <c r="CM85" s="160">
        <v>200.3</v>
      </c>
      <c r="CN85" s="160">
        <v>188.6</v>
      </c>
      <c r="CO85" s="160">
        <v>190.1</v>
      </c>
      <c r="CP85" s="160">
        <v>217.3</v>
      </c>
      <c r="CQ85" s="160">
        <v>250.1</v>
      </c>
      <c r="CR85" s="160">
        <v>221.4</v>
      </c>
      <c r="CS85" s="160">
        <v>203</v>
      </c>
      <c r="CT85" s="160">
        <v>199.3</v>
      </c>
      <c r="CU85" s="160">
        <v>205.1</v>
      </c>
    </row>
    <row r="86" spans="1:99" x14ac:dyDescent="0.2">
      <c r="A86" s="157" t="s">
        <v>1078</v>
      </c>
      <c r="B86" s="157" t="s">
        <v>1079</v>
      </c>
      <c r="C86" s="158">
        <v>6.8100000000000001E-3</v>
      </c>
      <c r="D86" s="160">
        <v>93.7</v>
      </c>
      <c r="E86" s="160">
        <v>91.9</v>
      </c>
      <c r="F86" s="160">
        <v>88.5</v>
      </c>
      <c r="G86" s="160">
        <v>86.9</v>
      </c>
      <c r="H86" s="160">
        <v>87.5</v>
      </c>
      <c r="I86" s="160">
        <v>89.1</v>
      </c>
      <c r="J86" s="160">
        <v>90.5</v>
      </c>
      <c r="K86" s="160">
        <v>89.3</v>
      </c>
      <c r="L86" s="160">
        <v>89.3</v>
      </c>
      <c r="M86" s="160">
        <v>81.7</v>
      </c>
      <c r="N86" s="160">
        <v>83.6</v>
      </c>
      <c r="O86" s="160">
        <v>83.3</v>
      </c>
      <c r="P86" s="160">
        <v>82</v>
      </c>
      <c r="Q86" s="160">
        <v>82.6</v>
      </c>
      <c r="R86" s="160">
        <v>81.2</v>
      </c>
      <c r="S86" s="160">
        <v>79.5</v>
      </c>
      <c r="T86" s="160">
        <v>78.7</v>
      </c>
      <c r="U86" s="160">
        <v>81</v>
      </c>
      <c r="V86" s="160">
        <v>87.5</v>
      </c>
      <c r="W86" s="160">
        <v>92.6</v>
      </c>
      <c r="X86" s="160">
        <v>98.7</v>
      </c>
      <c r="Y86" s="160">
        <v>97.6</v>
      </c>
      <c r="Z86" s="160">
        <v>99.9</v>
      </c>
      <c r="AA86" s="160">
        <v>102.4</v>
      </c>
      <c r="AB86" s="160">
        <v>110.1</v>
      </c>
      <c r="AC86" s="160">
        <v>135.1</v>
      </c>
      <c r="AD86" s="160">
        <v>162</v>
      </c>
      <c r="AE86" s="160">
        <v>163</v>
      </c>
      <c r="AF86" s="160">
        <v>179.4</v>
      </c>
      <c r="AG86" s="160">
        <v>166.9</v>
      </c>
      <c r="AH86" s="160">
        <v>177.7</v>
      </c>
      <c r="AI86" s="160">
        <v>211.9</v>
      </c>
      <c r="AJ86" s="160">
        <v>197.7</v>
      </c>
      <c r="AK86" s="160">
        <v>183.8</v>
      </c>
      <c r="AL86" s="160">
        <v>144.9</v>
      </c>
      <c r="AM86" s="160">
        <v>146</v>
      </c>
      <c r="AN86" s="160">
        <v>153.1</v>
      </c>
      <c r="AO86" s="160">
        <v>220.6</v>
      </c>
      <c r="AP86" s="160">
        <v>267.7</v>
      </c>
      <c r="AQ86" s="160">
        <v>256.2</v>
      </c>
      <c r="AR86" s="160">
        <v>257.5</v>
      </c>
      <c r="AS86" s="160">
        <v>283.7</v>
      </c>
      <c r="AT86" s="160">
        <v>274.3</v>
      </c>
      <c r="AU86" s="160">
        <v>243.6</v>
      </c>
      <c r="AV86" s="160">
        <v>232.8</v>
      </c>
      <c r="AW86" s="160">
        <v>201.6</v>
      </c>
      <c r="AX86" s="160">
        <v>200.4</v>
      </c>
      <c r="AY86" s="160">
        <v>182.4</v>
      </c>
      <c r="AZ86" s="160">
        <v>180.4</v>
      </c>
      <c r="BA86" s="160">
        <v>206.6</v>
      </c>
      <c r="BB86" s="160">
        <v>217.6</v>
      </c>
      <c r="BC86" s="160">
        <v>206.5</v>
      </c>
      <c r="BD86" s="160">
        <v>207.2</v>
      </c>
      <c r="BE86" s="160">
        <v>181.4</v>
      </c>
      <c r="BF86" s="160">
        <v>167.7</v>
      </c>
      <c r="BG86" s="160">
        <v>163.4</v>
      </c>
      <c r="BH86" s="160">
        <v>161.69999999999999</v>
      </c>
      <c r="BI86" s="160">
        <v>151.6</v>
      </c>
      <c r="BJ86" s="160">
        <v>149.4</v>
      </c>
      <c r="BK86" s="160">
        <v>152.6</v>
      </c>
      <c r="BL86" s="160">
        <v>172.8</v>
      </c>
      <c r="BM86" s="160">
        <v>168.3</v>
      </c>
      <c r="BN86" s="160">
        <v>146.6</v>
      </c>
      <c r="BO86" s="160">
        <v>140.80000000000001</v>
      </c>
      <c r="BP86" s="160">
        <v>139.5</v>
      </c>
      <c r="BQ86" s="160">
        <v>136.80000000000001</v>
      </c>
      <c r="BR86" s="160">
        <v>134.1</v>
      </c>
      <c r="BS86" s="160">
        <v>134.1</v>
      </c>
      <c r="BT86" s="160">
        <v>137.5</v>
      </c>
      <c r="BU86" s="160">
        <v>141.69999999999999</v>
      </c>
      <c r="BV86" s="160">
        <v>161</v>
      </c>
      <c r="BW86" s="160">
        <v>161</v>
      </c>
      <c r="BX86" s="160">
        <v>148.1</v>
      </c>
      <c r="BY86" s="160">
        <v>142.19999999999999</v>
      </c>
      <c r="BZ86" s="160">
        <v>146.19999999999999</v>
      </c>
      <c r="CA86" s="160">
        <v>147.5</v>
      </c>
      <c r="CB86" s="160">
        <v>147</v>
      </c>
      <c r="CC86" s="160">
        <v>147.30000000000001</v>
      </c>
      <c r="CD86" s="160">
        <v>176</v>
      </c>
      <c r="CE86" s="160">
        <v>175.8</v>
      </c>
      <c r="CF86" s="160">
        <v>177.1</v>
      </c>
      <c r="CG86" s="160">
        <v>174.9</v>
      </c>
      <c r="CH86" s="160">
        <v>169</v>
      </c>
      <c r="CI86" s="160">
        <v>171.7</v>
      </c>
      <c r="CJ86" s="160">
        <v>177.1</v>
      </c>
      <c r="CK86" s="160">
        <v>167.7</v>
      </c>
      <c r="CL86" s="160">
        <v>174.4</v>
      </c>
      <c r="CM86" s="160">
        <v>183.8</v>
      </c>
      <c r="CN86" s="160">
        <v>195.8</v>
      </c>
      <c r="CO86" s="160">
        <v>203.4</v>
      </c>
      <c r="CP86" s="160">
        <v>201.2</v>
      </c>
      <c r="CQ86" s="160">
        <v>212.6</v>
      </c>
      <c r="CR86" s="160">
        <v>210.9</v>
      </c>
      <c r="CS86" s="160">
        <v>191.8</v>
      </c>
      <c r="CT86" s="160">
        <v>178.4</v>
      </c>
      <c r="CU86" s="160">
        <v>182.4</v>
      </c>
    </row>
    <row r="87" spans="1:99" x14ac:dyDescent="0.2">
      <c r="A87" s="157" t="s">
        <v>1081</v>
      </c>
      <c r="B87" s="157" t="s">
        <v>1082</v>
      </c>
      <c r="C87" s="158">
        <v>7.5900000000000004E-3</v>
      </c>
      <c r="D87" s="160">
        <v>95.5</v>
      </c>
      <c r="E87" s="160">
        <v>87.7</v>
      </c>
      <c r="F87" s="160">
        <v>87.8</v>
      </c>
      <c r="G87" s="160">
        <v>88.8</v>
      </c>
      <c r="H87" s="160">
        <v>90.8</v>
      </c>
      <c r="I87" s="160">
        <v>91.2</v>
      </c>
      <c r="J87" s="160">
        <v>86.9</v>
      </c>
      <c r="K87" s="160">
        <v>89.2</v>
      </c>
      <c r="L87" s="160">
        <v>87.3</v>
      </c>
      <c r="M87" s="160">
        <v>89.6</v>
      </c>
      <c r="N87" s="160">
        <v>86</v>
      </c>
      <c r="O87" s="160">
        <v>84.2</v>
      </c>
      <c r="P87" s="160">
        <v>92.9</v>
      </c>
      <c r="Q87" s="160">
        <v>93.4</v>
      </c>
      <c r="R87" s="160">
        <v>88</v>
      </c>
      <c r="S87" s="160">
        <v>87.6</v>
      </c>
      <c r="T87" s="160">
        <v>87.4</v>
      </c>
      <c r="U87" s="160">
        <v>87.5</v>
      </c>
      <c r="V87" s="160">
        <v>87.1</v>
      </c>
      <c r="W87" s="160">
        <v>87.3</v>
      </c>
      <c r="X87" s="160">
        <v>87.3</v>
      </c>
      <c r="Y87" s="160">
        <v>85.5</v>
      </c>
      <c r="Z87" s="160">
        <v>85.1</v>
      </c>
      <c r="AA87" s="160">
        <v>88.2</v>
      </c>
      <c r="AB87" s="160">
        <v>89.6</v>
      </c>
      <c r="AC87" s="160">
        <v>87.9</v>
      </c>
      <c r="AD87" s="160">
        <v>91.9</v>
      </c>
      <c r="AE87" s="160">
        <v>98</v>
      </c>
      <c r="AF87" s="160">
        <v>98</v>
      </c>
      <c r="AG87" s="160">
        <v>98</v>
      </c>
      <c r="AH87" s="160">
        <v>98</v>
      </c>
      <c r="AI87" s="160">
        <v>100</v>
      </c>
      <c r="AJ87" s="160">
        <v>105.8</v>
      </c>
      <c r="AK87" s="160">
        <v>105.8</v>
      </c>
      <c r="AL87" s="160">
        <v>105.3</v>
      </c>
      <c r="AM87" s="160">
        <v>105.6</v>
      </c>
      <c r="AN87" s="160">
        <v>105.1</v>
      </c>
      <c r="AO87" s="160">
        <v>104.9</v>
      </c>
      <c r="AP87" s="160">
        <v>111.8</v>
      </c>
      <c r="AQ87" s="160">
        <v>104.9</v>
      </c>
      <c r="AR87" s="160">
        <v>118.7</v>
      </c>
      <c r="AS87" s="160">
        <v>122.2</v>
      </c>
      <c r="AT87" s="160">
        <v>122.2</v>
      </c>
      <c r="AU87" s="160">
        <v>122.2</v>
      </c>
      <c r="AV87" s="160">
        <v>122.2</v>
      </c>
      <c r="AW87" s="160">
        <v>122.2</v>
      </c>
      <c r="AX87" s="160">
        <v>122.2</v>
      </c>
      <c r="AY87" s="160">
        <v>122.2</v>
      </c>
      <c r="AZ87" s="160">
        <v>122.2</v>
      </c>
      <c r="BA87" s="160">
        <v>122.2</v>
      </c>
      <c r="BB87" s="160">
        <v>122.2</v>
      </c>
      <c r="BC87" s="160">
        <v>122.2</v>
      </c>
      <c r="BD87" s="160">
        <v>122.2</v>
      </c>
      <c r="BE87" s="160">
        <v>122.2</v>
      </c>
      <c r="BF87" s="160">
        <v>122.2</v>
      </c>
      <c r="BG87" s="160">
        <v>122.2</v>
      </c>
      <c r="BH87" s="160">
        <v>122.2</v>
      </c>
      <c r="BI87" s="160">
        <v>122.2</v>
      </c>
      <c r="BJ87" s="160">
        <v>122.2</v>
      </c>
      <c r="BK87" s="160">
        <v>122.2</v>
      </c>
      <c r="BL87" s="160">
        <v>122.2</v>
      </c>
      <c r="BM87" s="160">
        <v>122.2</v>
      </c>
      <c r="BN87" s="160">
        <v>122.2</v>
      </c>
      <c r="BO87" s="160">
        <v>122.2</v>
      </c>
      <c r="BP87" s="160">
        <v>122.2</v>
      </c>
      <c r="BQ87" s="160">
        <v>122.2</v>
      </c>
      <c r="BR87" s="160">
        <v>122.2</v>
      </c>
      <c r="BS87" s="160">
        <v>137.30000000000001</v>
      </c>
      <c r="BT87" s="160">
        <v>136.5</v>
      </c>
      <c r="BU87" s="160">
        <v>138.30000000000001</v>
      </c>
      <c r="BV87" s="160">
        <v>137.1</v>
      </c>
      <c r="BW87" s="160">
        <v>140.1</v>
      </c>
      <c r="BX87" s="160">
        <v>144.69999999999999</v>
      </c>
      <c r="BY87" s="160">
        <v>148</v>
      </c>
      <c r="BZ87" s="160">
        <v>144.80000000000001</v>
      </c>
      <c r="CA87" s="160">
        <v>142.4</v>
      </c>
      <c r="CB87" s="160">
        <v>143.30000000000001</v>
      </c>
      <c r="CC87" s="160">
        <v>141</v>
      </c>
      <c r="CD87" s="160">
        <v>146.9</v>
      </c>
      <c r="CE87" s="160">
        <v>154.5</v>
      </c>
      <c r="CF87" s="160">
        <v>155.4</v>
      </c>
      <c r="CG87" s="160">
        <v>126.8</v>
      </c>
      <c r="CH87" s="160">
        <v>126.6</v>
      </c>
      <c r="CI87" s="160">
        <v>129.1</v>
      </c>
      <c r="CJ87" s="160">
        <v>130.9</v>
      </c>
      <c r="CK87" s="160">
        <v>130.9</v>
      </c>
      <c r="CL87" s="160">
        <v>132.6</v>
      </c>
      <c r="CM87" s="160">
        <v>134.9</v>
      </c>
      <c r="CN87" s="160">
        <v>149.19999999999999</v>
      </c>
      <c r="CO87" s="160">
        <v>150.1</v>
      </c>
      <c r="CP87" s="160">
        <v>150.4</v>
      </c>
      <c r="CQ87" s="160">
        <v>147.19999999999999</v>
      </c>
      <c r="CR87" s="160">
        <v>154.19999999999999</v>
      </c>
      <c r="CS87" s="160">
        <v>150.4</v>
      </c>
      <c r="CT87" s="160">
        <v>150.4</v>
      </c>
      <c r="CU87" s="160">
        <v>150.4</v>
      </c>
    </row>
    <row r="88" spans="1:99" x14ac:dyDescent="0.2">
      <c r="A88" s="157" t="s">
        <v>1084</v>
      </c>
      <c r="B88" s="157" t="s">
        <v>1085</v>
      </c>
      <c r="C88" s="158">
        <v>8.0329999999999999E-2</v>
      </c>
      <c r="D88" s="160">
        <v>100</v>
      </c>
      <c r="E88" s="160">
        <v>99.3</v>
      </c>
      <c r="F88" s="160">
        <v>101.6</v>
      </c>
      <c r="G88" s="160">
        <v>101.2</v>
      </c>
      <c r="H88" s="160">
        <v>101.6</v>
      </c>
      <c r="I88" s="160">
        <v>101.6</v>
      </c>
      <c r="J88" s="160">
        <v>104.9</v>
      </c>
      <c r="K88" s="160">
        <v>104.6</v>
      </c>
      <c r="L88" s="160">
        <v>103.9</v>
      </c>
      <c r="M88" s="160">
        <v>91.8</v>
      </c>
      <c r="N88" s="160">
        <v>89.4</v>
      </c>
      <c r="O88" s="160">
        <v>89.6</v>
      </c>
      <c r="P88" s="160">
        <v>88.5</v>
      </c>
      <c r="Q88" s="160">
        <v>87</v>
      </c>
      <c r="R88" s="160">
        <v>87.6</v>
      </c>
      <c r="S88" s="160">
        <v>91.9</v>
      </c>
      <c r="T88" s="160">
        <v>91.5</v>
      </c>
      <c r="U88" s="160">
        <v>94.5</v>
      </c>
      <c r="V88" s="160">
        <v>98.1</v>
      </c>
      <c r="W88" s="160">
        <v>96</v>
      </c>
      <c r="X88" s="160">
        <v>94.6</v>
      </c>
      <c r="Y88" s="160">
        <v>85.5</v>
      </c>
      <c r="Z88" s="160">
        <v>88.2</v>
      </c>
      <c r="AA88" s="160">
        <v>106.7</v>
      </c>
      <c r="AB88" s="160">
        <v>124.3</v>
      </c>
      <c r="AC88" s="160">
        <v>128.19999999999999</v>
      </c>
      <c r="AD88" s="160">
        <v>120.2</v>
      </c>
      <c r="AE88" s="160">
        <v>117.6</v>
      </c>
      <c r="AF88" s="160">
        <v>115.3</v>
      </c>
      <c r="AG88" s="160">
        <v>118.5</v>
      </c>
      <c r="AH88" s="160">
        <v>131.19999999999999</v>
      </c>
      <c r="AI88" s="160">
        <v>126.8</v>
      </c>
      <c r="AJ88" s="160">
        <v>129.1</v>
      </c>
      <c r="AK88" s="160">
        <v>132.5</v>
      </c>
      <c r="AL88" s="160">
        <v>132.80000000000001</v>
      </c>
      <c r="AM88" s="160">
        <v>131.19999999999999</v>
      </c>
      <c r="AN88" s="160">
        <v>142.69999999999999</v>
      </c>
      <c r="AO88" s="160">
        <v>152</v>
      </c>
      <c r="AP88" s="160">
        <v>154.19999999999999</v>
      </c>
      <c r="AQ88" s="160">
        <v>138.4</v>
      </c>
      <c r="AR88" s="160">
        <v>137.69999999999999</v>
      </c>
      <c r="AS88" s="160">
        <v>141.1</v>
      </c>
      <c r="AT88" s="160">
        <v>141.9</v>
      </c>
      <c r="AU88" s="160">
        <v>134.4</v>
      </c>
      <c r="AV88" s="160">
        <v>135.69999999999999</v>
      </c>
      <c r="AW88" s="160">
        <v>130.19999999999999</v>
      </c>
      <c r="AX88" s="160">
        <v>126.1</v>
      </c>
      <c r="AY88" s="160">
        <v>121.6</v>
      </c>
      <c r="AZ88" s="160">
        <v>119.6</v>
      </c>
      <c r="BA88" s="160">
        <v>121.3</v>
      </c>
      <c r="BB88" s="160">
        <v>122.2</v>
      </c>
      <c r="BC88" s="160">
        <v>124.5</v>
      </c>
      <c r="BD88" s="160">
        <v>129.1</v>
      </c>
      <c r="BE88" s="160">
        <v>127</v>
      </c>
      <c r="BF88" s="160">
        <v>124.2</v>
      </c>
      <c r="BG88" s="160">
        <v>124.4</v>
      </c>
      <c r="BH88" s="160">
        <v>122.5</v>
      </c>
      <c r="BI88" s="160">
        <v>119</v>
      </c>
      <c r="BJ88" s="160">
        <v>115.3</v>
      </c>
      <c r="BK88" s="160">
        <v>125.3</v>
      </c>
      <c r="BL88" s="160">
        <v>132.30000000000001</v>
      </c>
      <c r="BM88" s="160">
        <v>125.2</v>
      </c>
      <c r="BN88" s="160">
        <v>127.8</v>
      </c>
      <c r="BO88" s="160">
        <v>120.1</v>
      </c>
      <c r="BP88" s="160">
        <v>121.2</v>
      </c>
      <c r="BQ88" s="160">
        <v>121</v>
      </c>
      <c r="BR88" s="160">
        <v>120.6</v>
      </c>
      <c r="BS88" s="160">
        <v>129.9</v>
      </c>
      <c r="BT88" s="160">
        <v>122.2</v>
      </c>
      <c r="BU88" s="160">
        <v>139.6</v>
      </c>
      <c r="BV88" s="160">
        <v>147.69999999999999</v>
      </c>
      <c r="BW88" s="160">
        <v>162.6</v>
      </c>
      <c r="BX88" s="160">
        <v>166.1</v>
      </c>
      <c r="BY88" s="160">
        <v>173.9</v>
      </c>
      <c r="BZ88" s="160">
        <v>164.3</v>
      </c>
      <c r="CA88" s="160">
        <v>166</v>
      </c>
      <c r="CB88" s="160">
        <v>161.6</v>
      </c>
      <c r="CC88" s="160">
        <v>159.9</v>
      </c>
      <c r="CD88" s="160">
        <v>169.4</v>
      </c>
      <c r="CE88" s="160">
        <v>165.3</v>
      </c>
      <c r="CF88" s="160">
        <v>166.9</v>
      </c>
      <c r="CG88" s="160">
        <v>156.5</v>
      </c>
      <c r="CH88" s="160">
        <v>156.4</v>
      </c>
      <c r="CI88" s="160">
        <v>161.6</v>
      </c>
      <c r="CJ88" s="160">
        <v>160.4</v>
      </c>
      <c r="CK88" s="160">
        <v>160.69999999999999</v>
      </c>
      <c r="CL88" s="160">
        <v>167.8</v>
      </c>
      <c r="CM88" s="160">
        <v>168.9</v>
      </c>
      <c r="CN88" s="160">
        <v>174.7</v>
      </c>
      <c r="CO88" s="160">
        <v>178.4</v>
      </c>
      <c r="CP88" s="160">
        <v>175.8</v>
      </c>
      <c r="CQ88" s="160">
        <v>177.7</v>
      </c>
      <c r="CR88" s="160">
        <v>179.5</v>
      </c>
      <c r="CS88" s="160">
        <v>184.3</v>
      </c>
      <c r="CT88" s="160">
        <v>186.6</v>
      </c>
      <c r="CU88" s="160">
        <v>198.2</v>
      </c>
    </row>
    <row r="89" spans="1:99" x14ac:dyDescent="0.2">
      <c r="A89" s="157" t="s">
        <v>1087</v>
      </c>
      <c r="B89" s="157" t="s">
        <v>1088</v>
      </c>
      <c r="C89" s="158">
        <v>0.37111</v>
      </c>
      <c r="D89" s="160">
        <v>91.8</v>
      </c>
      <c r="E89" s="160">
        <v>87.3</v>
      </c>
      <c r="F89" s="160">
        <v>89.8</v>
      </c>
      <c r="G89" s="160">
        <v>90</v>
      </c>
      <c r="H89" s="160">
        <v>87.5</v>
      </c>
      <c r="I89" s="160">
        <v>90</v>
      </c>
      <c r="J89" s="160">
        <v>88.9</v>
      </c>
      <c r="K89" s="160">
        <v>87</v>
      </c>
      <c r="L89" s="160">
        <v>87.7</v>
      </c>
      <c r="M89" s="160">
        <v>84</v>
      </c>
      <c r="N89" s="160">
        <v>82</v>
      </c>
      <c r="O89" s="160">
        <v>66.8</v>
      </c>
      <c r="P89" s="160">
        <v>72.8</v>
      </c>
      <c r="Q89" s="160">
        <v>74.7</v>
      </c>
      <c r="R89" s="160">
        <v>73</v>
      </c>
      <c r="S89" s="160">
        <v>73.099999999999994</v>
      </c>
      <c r="T89" s="160">
        <v>75.5</v>
      </c>
      <c r="U89" s="160">
        <v>76.2</v>
      </c>
      <c r="V89" s="160">
        <v>76.599999999999994</v>
      </c>
      <c r="W89" s="160">
        <v>74.7</v>
      </c>
      <c r="X89" s="160">
        <v>74</v>
      </c>
      <c r="Y89" s="160">
        <v>73.8</v>
      </c>
      <c r="Z89" s="160">
        <v>78.7</v>
      </c>
      <c r="AA89" s="160">
        <v>91.3</v>
      </c>
      <c r="AB89" s="160">
        <v>84</v>
      </c>
      <c r="AC89" s="160">
        <v>87.3</v>
      </c>
      <c r="AD89" s="160">
        <v>88.4</v>
      </c>
      <c r="AE89" s="160">
        <v>94.8</v>
      </c>
      <c r="AF89" s="160">
        <v>95.1</v>
      </c>
      <c r="AG89" s="160">
        <v>95.2</v>
      </c>
      <c r="AH89" s="160">
        <v>95.7</v>
      </c>
      <c r="AI89" s="160">
        <v>93.6</v>
      </c>
      <c r="AJ89" s="160">
        <v>94.4</v>
      </c>
      <c r="AK89" s="160">
        <v>94.8</v>
      </c>
      <c r="AL89" s="160">
        <v>98.1</v>
      </c>
      <c r="AM89" s="160">
        <v>100.5</v>
      </c>
      <c r="AN89" s="160">
        <v>111.8</v>
      </c>
      <c r="AO89" s="160">
        <v>104.6</v>
      </c>
      <c r="AP89" s="160">
        <v>129.19999999999999</v>
      </c>
      <c r="AQ89" s="160">
        <v>127.2</v>
      </c>
      <c r="AR89" s="160">
        <v>127.8</v>
      </c>
      <c r="AS89" s="160">
        <v>131.69999999999999</v>
      </c>
      <c r="AT89" s="160">
        <v>135.5</v>
      </c>
      <c r="AU89" s="160">
        <v>129.6</v>
      </c>
      <c r="AV89" s="160">
        <v>130.1</v>
      </c>
      <c r="AW89" s="160">
        <v>125</v>
      </c>
      <c r="AX89" s="160">
        <v>133.30000000000001</v>
      </c>
      <c r="AY89" s="160">
        <v>119</v>
      </c>
      <c r="AZ89" s="160">
        <v>128</v>
      </c>
      <c r="BA89" s="160">
        <v>132.6</v>
      </c>
      <c r="BB89" s="160">
        <v>137.19999999999999</v>
      </c>
      <c r="BC89" s="160">
        <v>138.69999999999999</v>
      </c>
      <c r="BD89" s="160">
        <v>153</v>
      </c>
      <c r="BE89" s="160">
        <v>152.4</v>
      </c>
      <c r="BF89" s="160">
        <v>143.19999999999999</v>
      </c>
      <c r="BG89" s="160">
        <v>140.30000000000001</v>
      </c>
      <c r="BH89" s="160">
        <v>135.19999999999999</v>
      </c>
      <c r="BI89" s="160">
        <v>129.1</v>
      </c>
      <c r="BJ89" s="160">
        <v>137.80000000000001</v>
      </c>
      <c r="BK89" s="160">
        <v>137.80000000000001</v>
      </c>
      <c r="BL89" s="160">
        <v>143.5</v>
      </c>
      <c r="BM89" s="160">
        <v>144</v>
      </c>
      <c r="BN89" s="160">
        <v>139.9</v>
      </c>
      <c r="BO89" s="160">
        <v>139.9</v>
      </c>
      <c r="BP89" s="160">
        <v>137</v>
      </c>
      <c r="BQ89" s="160">
        <v>132.69999999999999</v>
      </c>
      <c r="BR89" s="160">
        <v>126.6</v>
      </c>
      <c r="BS89" s="160">
        <v>117.8</v>
      </c>
      <c r="BT89" s="160">
        <v>117.1</v>
      </c>
      <c r="BU89" s="160">
        <v>117.1</v>
      </c>
      <c r="BV89" s="160">
        <v>118.2</v>
      </c>
      <c r="BW89" s="160">
        <v>125.9</v>
      </c>
      <c r="BX89" s="160">
        <v>128.1</v>
      </c>
      <c r="BY89" s="160">
        <v>140</v>
      </c>
      <c r="BZ89" s="160">
        <v>140.19999999999999</v>
      </c>
      <c r="CA89" s="160">
        <v>139.80000000000001</v>
      </c>
      <c r="CB89" s="160">
        <v>141.30000000000001</v>
      </c>
      <c r="CC89" s="160">
        <v>141.4</v>
      </c>
      <c r="CD89" s="160">
        <v>136.69999999999999</v>
      </c>
      <c r="CE89" s="160">
        <v>141.1</v>
      </c>
      <c r="CF89" s="160">
        <v>136.80000000000001</v>
      </c>
      <c r="CG89" s="160">
        <v>124.8</v>
      </c>
      <c r="CH89" s="160">
        <v>129.5</v>
      </c>
      <c r="CI89" s="160">
        <v>137.19999999999999</v>
      </c>
      <c r="CJ89" s="160">
        <v>148.80000000000001</v>
      </c>
      <c r="CK89" s="160">
        <v>150.9</v>
      </c>
      <c r="CL89" s="160">
        <v>161</v>
      </c>
      <c r="CM89" s="160">
        <v>182.7</v>
      </c>
      <c r="CN89" s="160">
        <v>202.5</v>
      </c>
      <c r="CO89" s="160">
        <v>208.1</v>
      </c>
      <c r="CP89" s="160">
        <v>244.8</v>
      </c>
      <c r="CQ89" s="160">
        <v>257.89999999999998</v>
      </c>
      <c r="CR89" s="160">
        <v>241.4</v>
      </c>
      <c r="CS89" s="160">
        <v>189.1</v>
      </c>
      <c r="CT89" s="160">
        <v>200.5</v>
      </c>
      <c r="CU89" s="160">
        <v>203</v>
      </c>
    </row>
    <row r="90" spans="1:99" x14ac:dyDescent="0.2">
      <c r="A90" s="157" t="s">
        <v>1090</v>
      </c>
      <c r="B90" s="157" t="s">
        <v>1091</v>
      </c>
      <c r="C90" s="158">
        <v>1.38642</v>
      </c>
      <c r="D90" s="160">
        <v>99.3</v>
      </c>
      <c r="E90" s="160">
        <v>99.8</v>
      </c>
      <c r="F90" s="160">
        <v>99.8</v>
      </c>
      <c r="G90" s="160">
        <v>101.3</v>
      </c>
      <c r="H90" s="160">
        <v>101.8</v>
      </c>
      <c r="I90" s="160">
        <v>101.8</v>
      </c>
      <c r="J90" s="160">
        <v>101.7</v>
      </c>
      <c r="K90" s="160">
        <v>100.7</v>
      </c>
      <c r="L90" s="160">
        <v>101.3</v>
      </c>
      <c r="M90" s="160">
        <v>103</v>
      </c>
      <c r="N90" s="160">
        <v>104.3</v>
      </c>
      <c r="O90" s="160">
        <v>106.6</v>
      </c>
      <c r="P90" s="160">
        <v>107.5</v>
      </c>
      <c r="Q90" s="160">
        <v>108.8</v>
      </c>
      <c r="R90" s="160">
        <v>108.1</v>
      </c>
      <c r="S90" s="160">
        <v>109.4</v>
      </c>
      <c r="T90" s="160">
        <v>111.8</v>
      </c>
      <c r="U90" s="160">
        <v>114.1</v>
      </c>
      <c r="V90" s="160">
        <v>114</v>
      </c>
      <c r="W90" s="160">
        <v>112.6</v>
      </c>
      <c r="X90" s="160">
        <v>109.8</v>
      </c>
      <c r="Y90" s="160">
        <v>111.7</v>
      </c>
      <c r="Z90" s="160">
        <v>110.9</v>
      </c>
      <c r="AA90" s="160">
        <v>111.7</v>
      </c>
      <c r="AB90" s="160">
        <v>113.3</v>
      </c>
      <c r="AC90" s="160">
        <v>113.4</v>
      </c>
      <c r="AD90" s="160">
        <v>112.3</v>
      </c>
      <c r="AE90" s="160">
        <v>112.9</v>
      </c>
      <c r="AF90" s="160">
        <v>111.4</v>
      </c>
      <c r="AG90" s="160">
        <v>109.4</v>
      </c>
      <c r="AH90" s="160">
        <v>109.2</v>
      </c>
      <c r="AI90" s="160">
        <v>112.7</v>
      </c>
      <c r="AJ90" s="160">
        <v>114.9</v>
      </c>
      <c r="AK90" s="160">
        <v>117.3</v>
      </c>
      <c r="AL90" s="160">
        <v>118.2</v>
      </c>
      <c r="AM90" s="160">
        <v>116.9</v>
      </c>
      <c r="AN90" s="160">
        <v>117.2</v>
      </c>
      <c r="AO90" s="160">
        <v>118.7</v>
      </c>
      <c r="AP90" s="160">
        <v>120</v>
      </c>
      <c r="AQ90" s="160">
        <v>120.5</v>
      </c>
      <c r="AR90" s="160">
        <v>122.8</v>
      </c>
      <c r="AS90" s="160">
        <v>121.8</v>
      </c>
      <c r="AT90" s="160">
        <v>123.9</v>
      </c>
      <c r="AU90" s="160">
        <v>124.5</v>
      </c>
      <c r="AV90" s="160">
        <v>125.3</v>
      </c>
      <c r="AW90" s="160">
        <v>115.8</v>
      </c>
      <c r="AX90" s="160">
        <v>112.7</v>
      </c>
      <c r="AY90" s="160">
        <v>109.2</v>
      </c>
      <c r="AZ90" s="160">
        <v>110.6</v>
      </c>
      <c r="BA90" s="160">
        <v>110.4</v>
      </c>
      <c r="BB90" s="160">
        <v>112.2</v>
      </c>
      <c r="BC90" s="160">
        <v>116.6</v>
      </c>
      <c r="BD90" s="160">
        <v>118.3</v>
      </c>
      <c r="BE90" s="160">
        <v>119.8</v>
      </c>
      <c r="BF90" s="160">
        <v>119.6</v>
      </c>
      <c r="BG90" s="160">
        <v>120.4</v>
      </c>
      <c r="BH90" s="160">
        <v>123.7</v>
      </c>
      <c r="BI90" s="160">
        <v>124.1</v>
      </c>
      <c r="BJ90" s="160">
        <v>127.4</v>
      </c>
      <c r="BK90" s="160">
        <v>131.69999999999999</v>
      </c>
      <c r="BL90" s="160">
        <v>138</v>
      </c>
      <c r="BM90" s="160">
        <v>137.19999999999999</v>
      </c>
      <c r="BN90" s="160">
        <v>168.1</v>
      </c>
      <c r="BO90" s="160">
        <v>167.9</v>
      </c>
      <c r="BP90" s="160">
        <v>164.6</v>
      </c>
      <c r="BQ90" s="160">
        <v>167.6</v>
      </c>
      <c r="BR90" s="160">
        <v>170.5</v>
      </c>
      <c r="BS90" s="160">
        <v>170.6</v>
      </c>
      <c r="BT90" s="160">
        <v>171</v>
      </c>
      <c r="BU90" s="160">
        <v>175.7</v>
      </c>
      <c r="BV90" s="160">
        <v>179.6</v>
      </c>
      <c r="BW90" s="160">
        <v>180.5</v>
      </c>
      <c r="BX90" s="160">
        <v>185.3</v>
      </c>
      <c r="BY90" s="160">
        <v>192.9</v>
      </c>
      <c r="BZ90" s="160">
        <v>194.3</v>
      </c>
      <c r="CA90" s="160">
        <v>195.5</v>
      </c>
      <c r="CB90" s="160">
        <v>188.5</v>
      </c>
      <c r="CC90" s="160">
        <v>189.7</v>
      </c>
      <c r="CD90" s="160">
        <v>190.6</v>
      </c>
      <c r="CE90" s="160">
        <v>191.5</v>
      </c>
      <c r="CF90" s="160">
        <v>192.5</v>
      </c>
      <c r="CG90" s="160">
        <v>192.5</v>
      </c>
      <c r="CH90" s="160">
        <v>190.4</v>
      </c>
      <c r="CI90" s="160">
        <v>195.4</v>
      </c>
      <c r="CJ90" s="160">
        <v>198.1</v>
      </c>
      <c r="CK90" s="160">
        <v>202.3</v>
      </c>
      <c r="CL90" s="160">
        <v>216.6</v>
      </c>
      <c r="CM90" s="160">
        <v>225.2</v>
      </c>
      <c r="CN90" s="160">
        <v>226.6</v>
      </c>
      <c r="CO90" s="160">
        <v>214.1</v>
      </c>
      <c r="CP90" s="160">
        <v>204.8</v>
      </c>
      <c r="CQ90" s="160">
        <v>207.2</v>
      </c>
      <c r="CR90" s="160">
        <v>201.8</v>
      </c>
      <c r="CS90" s="160">
        <v>206.4</v>
      </c>
      <c r="CT90" s="160">
        <v>203.8</v>
      </c>
      <c r="CU90" s="160">
        <v>209.4</v>
      </c>
    </row>
    <row r="91" spans="1:99" x14ac:dyDescent="0.2">
      <c r="A91" s="157" t="s">
        <v>3468</v>
      </c>
      <c r="B91" s="157" t="s">
        <v>1094</v>
      </c>
      <c r="C91" s="158">
        <v>4.3749999999999997E-2</v>
      </c>
      <c r="D91" s="160">
        <v>83.2</v>
      </c>
      <c r="E91" s="160">
        <v>83.8</v>
      </c>
      <c r="F91" s="160">
        <v>83.8</v>
      </c>
      <c r="G91" s="160">
        <v>83.8</v>
      </c>
      <c r="H91" s="160">
        <v>84.9</v>
      </c>
      <c r="I91" s="160">
        <v>85.5</v>
      </c>
      <c r="J91" s="160">
        <v>85.3</v>
      </c>
      <c r="K91" s="160">
        <v>85.3</v>
      </c>
      <c r="L91" s="160">
        <v>85.3</v>
      </c>
      <c r="M91" s="160">
        <v>87.7</v>
      </c>
      <c r="N91" s="160">
        <v>88.3</v>
      </c>
      <c r="O91" s="160">
        <v>88.3</v>
      </c>
      <c r="P91" s="160">
        <v>111.6</v>
      </c>
      <c r="Q91" s="160">
        <v>111.6</v>
      </c>
      <c r="R91" s="160">
        <v>111.6</v>
      </c>
      <c r="S91" s="160">
        <v>111.6</v>
      </c>
      <c r="T91" s="160">
        <v>111.6</v>
      </c>
      <c r="U91" s="160">
        <v>111.6</v>
      </c>
      <c r="V91" s="160">
        <v>111.6</v>
      </c>
      <c r="W91" s="160">
        <v>111.6</v>
      </c>
      <c r="X91" s="160">
        <v>111.6</v>
      </c>
      <c r="Y91" s="160">
        <v>111.6</v>
      </c>
      <c r="Z91" s="160">
        <v>111.6</v>
      </c>
      <c r="AA91" s="160">
        <v>111.6</v>
      </c>
      <c r="AB91" s="160">
        <v>111.6</v>
      </c>
      <c r="AC91" s="160">
        <v>111.6</v>
      </c>
      <c r="AD91" s="160">
        <v>111.6</v>
      </c>
      <c r="AE91" s="160">
        <v>111.6</v>
      </c>
      <c r="AF91" s="160">
        <v>111.6</v>
      </c>
      <c r="AG91" s="160">
        <v>111.6</v>
      </c>
      <c r="AH91" s="160">
        <v>111.6</v>
      </c>
      <c r="AI91" s="160">
        <v>136</v>
      </c>
      <c r="AJ91" s="160">
        <v>160.4</v>
      </c>
      <c r="AK91" s="160">
        <v>160.4</v>
      </c>
      <c r="AL91" s="160">
        <v>160.4</v>
      </c>
      <c r="AM91" s="160">
        <v>160.4</v>
      </c>
      <c r="AN91" s="160">
        <v>160.4</v>
      </c>
      <c r="AO91" s="160">
        <v>160.4</v>
      </c>
      <c r="AP91" s="160">
        <v>160.4</v>
      </c>
      <c r="AQ91" s="160">
        <v>160.4</v>
      </c>
      <c r="AR91" s="160">
        <v>164.2</v>
      </c>
      <c r="AS91" s="160">
        <v>179.2</v>
      </c>
      <c r="AT91" s="160">
        <v>179.2</v>
      </c>
      <c r="AU91" s="160">
        <v>179.2</v>
      </c>
      <c r="AV91" s="160">
        <v>179.2</v>
      </c>
      <c r="AW91" s="160">
        <v>179.2</v>
      </c>
      <c r="AX91" s="160">
        <v>179.2</v>
      </c>
      <c r="AY91" s="160">
        <v>179.2</v>
      </c>
      <c r="AZ91" s="160">
        <v>179.2</v>
      </c>
      <c r="BA91" s="160">
        <v>179.2</v>
      </c>
      <c r="BB91" s="160">
        <v>179.2</v>
      </c>
      <c r="BC91" s="160">
        <v>179.2</v>
      </c>
      <c r="BD91" s="160">
        <v>179.2</v>
      </c>
      <c r="BE91" s="160">
        <v>179.2</v>
      </c>
      <c r="BF91" s="160">
        <v>179.2</v>
      </c>
      <c r="BG91" s="160">
        <v>179.2</v>
      </c>
      <c r="BH91" s="160">
        <v>179.2</v>
      </c>
      <c r="BI91" s="160">
        <v>179.2</v>
      </c>
      <c r="BJ91" s="160">
        <v>179.2</v>
      </c>
      <c r="BK91" s="160">
        <v>179.2</v>
      </c>
      <c r="BL91" s="160">
        <v>160.4</v>
      </c>
      <c r="BM91" s="160">
        <v>160.4</v>
      </c>
      <c r="BN91" s="160">
        <v>160.4</v>
      </c>
      <c r="BO91" s="160">
        <v>160.4</v>
      </c>
      <c r="BP91" s="160">
        <v>160.4</v>
      </c>
      <c r="BQ91" s="160">
        <v>160.4</v>
      </c>
      <c r="BR91" s="160">
        <v>160.4</v>
      </c>
      <c r="BS91" s="160">
        <v>160.4</v>
      </c>
      <c r="BT91" s="160">
        <v>160.4</v>
      </c>
      <c r="BU91" s="160">
        <v>160.4</v>
      </c>
      <c r="BV91" s="160">
        <v>160.4</v>
      </c>
      <c r="BW91" s="160">
        <v>160.4</v>
      </c>
      <c r="BX91" s="160">
        <v>159.6</v>
      </c>
      <c r="BY91" s="160">
        <v>156.6</v>
      </c>
      <c r="BZ91" s="160">
        <v>156.6</v>
      </c>
      <c r="CA91" s="160">
        <v>156.6</v>
      </c>
      <c r="CB91" s="160">
        <v>156.6</v>
      </c>
      <c r="CC91" s="160">
        <v>156.6</v>
      </c>
      <c r="CD91" s="160">
        <v>156.6</v>
      </c>
      <c r="CE91" s="160">
        <v>156.6</v>
      </c>
      <c r="CF91" s="160">
        <v>156.6</v>
      </c>
      <c r="CG91" s="160">
        <v>156.6</v>
      </c>
      <c r="CH91" s="160">
        <v>156.6</v>
      </c>
      <c r="CI91" s="160">
        <v>156.6</v>
      </c>
      <c r="CJ91" s="160">
        <v>156.6</v>
      </c>
      <c r="CK91" s="160">
        <v>156.6</v>
      </c>
      <c r="CL91" s="160">
        <v>156.6</v>
      </c>
      <c r="CM91" s="160">
        <v>156.6</v>
      </c>
      <c r="CN91" s="160">
        <v>156.6</v>
      </c>
      <c r="CO91" s="160">
        <v>156.6</v>
      </c>
      <c r="CP91" s="160">
        <v>156.6</v>
      </c>
      <c r="CQ91" s="160">
        <v>156.6</v>
      </c>
      <c r="CR91" s="160">
        <v>156.6</v>
      </c>
      <c r="CS91" s="160">
        <v>156.6</v>
      </c>
      <c r="CT91" s="160">
        <v>156.6</v>
      </c>
      <c r="CU91" s="160">
        <v>156.6</v>
      </c>
    </row>
    <row r="92" spans="1:99" x14ac:dyDescent="0.2">
      <c r="A92" s="157" t="s">
        <v>3469</v>
      </c>
      <c r="B92" s="157" t="s">
        <v>1097</v>
      </c>
      <c r="C92" s="158">
        <v>5.074E-2</v>
      </c>
      <c r="D92" s="160">
        <v>100.9</v>
      </c>
      <c r="E92" s="160">
        <v>103.8</v>
      </c>
      <c r="F92" s="160">
        <v>104.7</v>
      </c>
      <c r="G92" s="160">
        <v>106.4</v>
      </c>
      <c r="H92" s="160">
        <v>106.8</v>
      </c>
      <c r="I92" s="160">
        <v>107</v>
      </c>
      <c r="J92" s="160">
        <v>100.8</v>
      </c>
      <c r="K92" s="160">
        <v>96.9</v>
      </c>
      <c r="L92" s="160">
        <v>96.8</v>
      </c>
      <c r="M92" s="160">
        <v>95</v>
      </c>
      <c r="N92" s="160">
        <v>94.6</v>
      </c>
      <c r="O92" s="160">
        <v>88.8</v>
      </c>
      <c r="P92" s="160">
        <v>87.3</v>
      </c>
      <c r="Q92" s="160">
        <v>87.3</v>
      </c>
      <c r="R92" s="160">
        <v>87.3</v>
      </c>
      <c r="S92" s="160">
        <v>87.3</v>
      </c>
      <c r="T92" s="160">
        <v>87.3</v>
      </c>
      <c r="U92" s="160">
        <v>87.3</v>
      </c>
      <c r="V92" s="160">
        <v>87.3</v>
      </c>
      <c r="W92" s="160">
        <v>87.3</v>
      </c>
      <c r="X92" s="160">
        <v>87.3</v>
      </c>
      <c r="Y92" s="160">
        <v>87.3</v>
      </c>
      <c r="Z92" s="160">
        <v>87.3</v>
      </c>
      <c r="AA92" s="160">
        <v>87.3</v>
      </c>
      <c r="AB92" s="160">
        <v>87.3</v>
      </c>
      <c r="AC92" s="160">
        <v>87.3</v>
      </c>
      <c r="AD92" s="160">
        <v>87.3</v>
      </c>
      <c r="AE92" s="160">
        <v>87.3</v>
      </c>
      <c r="AF92" s="160">
        <v>87.3</v>
      </c>
      <c r="AG92" s="160">
        <v>87</v>
      </c>
      <c r="AH92" s="160">
        <v>87.3</v>
      </c>
      <c r="AI92" s="160">
        <v>89.4</v>
      </c>
      <c r="AJ92" s="160">
        <v>91.6</v>
      </c>
      <c r="AK92" s="160">
        <v>91.6</v>
      </c>
      <c r="AL92" s="160">
        <v>91.6</v>
      </c>
      <c r="AM92" s="160">
        <v>91.6</v>
      </c>
      <c r="AN92" s="160">
        <v>92.8</v>
      </c>
      <c r="AO92" s="160">
        <v>92.8</v>
      </c>
      <c r="AP92" s="160">
        <v>92.8</v>
      </c>
      <c r="AQ92" s="160">
        <v>92.8</v>
      </c>
      <c r="AR92" s="160">
        <v>91.8</v>
      </c>
      <c r="AS92" s="160">
        <v>88.9</v>
      </c>
      <c r="AT92" s="160">
        <v>89.2</v>
      </c>
      <c r="AU92" s="160">
        <v>88.6</v>
      </c>
      <c r="AV92" s="160">
        <v>89.2</v>
      </c>
      <c r="AW92" s="160">
        <v>89.2</v>
      </c>
      <c r="AX92" s="160">
        <v>89.2</v>
      </c>
      <c r="AY92" s="160">
        <v>89.2</v>
      </c>
      <c r="AZ92" s="160">
        <v>89.2</v>
      </c>
      <c r="BA92" s="160">
        <v>89.2</v>
      </c>
      <c r="BB92" s="160">
        <v>89.2</v>
      </c>
      <c r="BC92" s="160">
        <v>89.2</v>
      </c>
      <c r="BD92" s="160">
        <v>89.2</v>
      </c>
      <c r="BE92" s="160">
        <v>89.2</v>
      </c>
      <c r="BF92" s="160">
        <v>89.2</v>
      </c>
      <c r="BG92" s="160">
        <v>89.2</v>
      </c>
      <c r="BH92" s="160">
        <v>89.2</v>
      </c>
      <c r="BI92" s="160">
        <v>89.2</v>
      </c>
      <c r="BJ92" s="160">
        <v>89.2</v>
      </c>
      <c r="BK92" s="160">
        <v>86.2</v>
      </c>
      <c r="BL92" s="160">
        <v>82.5</v>
      </c>
      <c r="BM92" s="160">
        <v>79.599999999999994</v>
      </c>
      <c r="BN92" s="160">
        <v>83.3</v>
      </c>
      <c r="BO92" s="160">
        <v>84.3</v>
      </c>
      <c r="BP92" s="160">
        <v>84.4</v>
      </c>
      <c r="BQ92" s="160">
        <v>83.4</v>
      </c>
      <c r="BR92" s="160">
        <v>83.4</v>
      </c>
      <c r="BS92" s="160">
        <v>83.4</v>
      </c>
      <c r="BT92" s="160">
        <v>83.4</v>
      </c>
      <c r="BU92" s="160">
        <v>83.4</v>
      </c>
      <c r="BV92" s="160">
        <v>83.4</v>
      </c>
      <c r="BW92" s="160">
        <v>83.4</v>
      </c>
      <c r="BX92" s="160">
        <v>83.4</v>
      </c>
      <c r="BY92" s="160">
        <v>83.4</v>
      </c>
      <c r="BZ92" s="160">
        <v>83.4</v>
      </c>
      <c r="CA92" s="160">
        <v>83.4</v>
      </c>
      <c r="CB92" s="160">
        <v>83.4</v>
      </c>
      <c r="CC92" s="160">
        <v>83.4</v>
      </c>
      <c r="CD92" s="160">
        <v>83.4</v>
      </c>
      <c r="CE92" s="160">
        <v>83.4</v>
      </c>
      <c r="CF92" s="160">
        <v>83.4</v>
      </c>
      <c r="CG92" s="160">
        <v>83.4</v>
      </c>
      <c r="CH92" s="160">
        <v>83.4</v>
      </c>
      <c r="CI92" s="160">
        <v>83.4</v>
      </c>
      <c r="CJ92" s="160">
        <v>83.4</v>
      </c>
      <c r="CK92" s="160">
        <v>83.4</v>
      </c>
      <c r="CL92" s="160">
        <v>83.4</v>
      </c>
      <c r="CM92" s="160">
        <v>83.4</v>
      </c>
      <c r="CN92" s="160">
        <v>83.4</v>
      </c>
      <c r="CO92" s="160">
        <v>83.4</v>
      </c>
      <c r="CP92" s="160">
        <v>83.4</v>
      </c>
      <c r="CQ92" s="160">
        <v>83.4</v>
      </c>
      <c r="CR92" s="160">
        <v>83.4</v>
      </c>
      <c r="CS92" s="160">
        <v>83.4</v>
      </c>
      <c r="CT92" s="160">
        <v>83.4</v>
      </c>
      <c r="CU92" s="160">
        <v>83.4</v>
      </c>
    </row>
    <row r="93" spans="1:99" x14ac:dyDescent="0.2">
      <c r="A93" s="157" t="s">
        <v>1099</v>
      </c>
      <c r="B93" s="157" t="s">
        <v>1100</v>
      </c>
      <c r="C93" s="158">
        <v>2.674E-2</v>
      </c>
      <c r="D93" s="160">
        <v>137.5</v>
      </c>
      <c r="E93" s="160">
        <v>137.5</v>
      </c>
      <c r="F93" s="160">
        <v>137.5</v>
      </c>
      <c r="G93" s="160">
        <v>135.5</v>
      </c>
      <c r="H93" s="160">
        <v>135</v>
      </c>
      <c r="I93" s="160">
        <v>135</v>
      </c>
      <c r="J93" s="160">
        <v>135</v>
      </c>
      <c r="K93" s="160">
        <v>135</v>
      </c>
      <c r="L93" s="160">
        <v>135</v>
      </c>
      <c r="M93" s="160">
        <v>135</v>
      </c>
      <c r="N93" s="160">
        <v>135</v>
      </c>
      <c r="O93" s="160">
        <v>136.19999999999999</v>
      </c>
      <c r="P93" s="160">
        <v>136.5</v>
      </c>
      <c r="Q93" s="160">
        <v>136.5</v>
      </c>
      <c r="R93" s="160">
        <v>136.5</v>
      </c>
      <c r="S93" s="160">
        <v>136.5</v>
      </c>
      <c r="T93" s="160">
        <v>136.5</v>
      </c>
      <c r="U93" s="160">
        <v>136.5</v>
      </c>
      <c r="V93" s="160">
        <v>136.5</v>
      </c>
      <c r="W93" s="160">
        <v>136.5</v>
      </c>
      <c r="X93" s="160">
        <v>136.5</v>
      </c>
      <c r="Y93" s="160">
        <v>136.5</v>
      </c>
      <c r="Z93" s="160">
        <v>136.5</v>
      </c>
      <c r="AA93" s="160">
        <v>136.5</v>
      </c>
      <c r="AB93" s="160">
        <v>136.5</v>
      </c>
      <c r="AC93" s="160">
        <v>136.5</v>
      </c>
      <c r="AD93" s="160">
        <v>136.5</v>
      </c>
      <c r="AE93" s="160">
        <v>136.5</v>
      </c>
      <c r="AF93" s="160">
        <v>136.5</v>
      </c>
      <c r="AG93" s="160">
        <v>136.5</v>
      </c>
      <c r="AH93" s="160">
        <v>136.5</v>
      </c>
      <c r="AI93" s="160">
        <v>174</v>
      </c>
      <c r="AJ93" s="160">
        <v>208.4</v>
      </c>
      <c r="AK93" s="160">
        <v>208.4</v>
      </c>
      <c r="AL93" s="160">
        <v>208.4</v>
      </c>
      <c r="AM93" s="160">
        <v>208.4</v>
      </c>
      <c r="AN93" s="160">
        <v>208.4</v>
      </c>
      <c r="AO93" s="160">
        <v>208.4</v>
      </c>
      <c r="AP93" s="160">
        <v>208.4</v>
      </c>
      <c r="AQ93" s="160">
        <v>208.4</v>
      </c>
      <c r="AR93" s="160">
        <v>208.4</v>
      </c>
      <c r="AS93" s="160">
        <v>222.4</v>
      </c>
      <c r="AT93" s="160">
        <v>227.1</v>
      </c>
      <c r="AU93" s="160">
        <v>227.1</v>
      </c>
      <c r="AV93" s="160">
        <v>227.1</v>
      </c>
      <c r="AW93" s="160">
        <v>227.1</v>
      </c>
      <c r="AX93" s="160">
        <v>227.1</v>
      </c>
      <c r="AY93" s="160">
        <v>227.1</v>
      </c>
      <c r="AZ93" s="160">
        <v>227.1</v>
      </c>
      <c r="BA93" s="160">
        <v>227.1</v>
      </c>
      <c r="BB93" s="160">
        <v>227.1</v>
      </c>
      <c r="BC93" s="160">
        <v>227.1</v>
      </c>
      <c r="BD93" s="160">
        <v>227.1</v>
      </c>
      <c r="BE93" s="160">
        <v>227.1</v>
      </c>
      <c r="BF93" s="160">
        <v>227.1</v>
      </c>
      <c r="BG93" s="160">
        <v>227.1</v>
      </c>
      <c r="BH93" s="160">
        <v>227.1</v>
      </c>
      <c r="BI93" s="160">
        <v>227.1</v>
      </c>
      <c r="BJ93" s="160">
        <v>227.1</v>
      </c>
      <c r="BK93" s="160">
        <v>227.1</v>
      </c>
      <c r="BL93" s="160">
        <v>227.1</v>
      </c>
      <c r="BM93" s="160">
        <v>227.1</v>
      </c>
      <c r="BN93" s="160">
        <v>242.2</v>
      </c>
      <c r="BO93" s="160">
        <v>247.2</v>
      </c>
      <c r="BP93" s="160">
        <v>247.2</v>
      </c>
      <c r="BQ93" s="160">
        <v>247.2</v>
      </c>
      <c r="BR93" s="160">
        <v>247.2</v>
      </c>
      <c r="BS93" s="160">
        <v>247.2</v>
      </c>
      <c r="BT93" s="160">
        <v>247.2</v>
      </c>
      <c r="BU93" s="160">
        <v>247.2</v>
      </c>
      <c r="BV93" s="160">
        <v>247.2</v>
      </c>
      <c r="BW93" s="160">
        <v>247.2</v>
      </c>
      <c r="BX93" s="160">
        <v>247.2</v>
      </c>
      <c r="BY93" s="160">
        <v>247.2</v>
      </c>
      <c r="BZ93" s="160">
        <v>247.2</v>
      </c>
      <c r="CA93" s="160">
        <v>247.2</v>
      </c>
      <c r="CB93" s="160">
        <v>247.2</v>
      </c>
      <c r="CC93" s="160">
        <v>247.2</v>
      </c>
      <c r="CD93" s="160">
        <v>247.2</v>
      </c>
      <c r="CE93" s="160">
        <v>247.2</v>
      </c>
      <c r="CF93" s="160">
        <v>247.2</v>
      </c>
      <c r="CG93" s="160">
        <v>247.2</v>
      </c>
      <c r="CH93" s="160">
        <v>247.2</v>
      </c>
      <c r="CI93" s="160">
        <v>247.2</v>
      </c>
      <c r="CJ93" s="160">
        <v>247.2</v>
      </c>
      <c r="CK93" s="160">
        <v>247.2</v>
      </c>
      <c r="CL93" s="160">
        <v>247.2</v>
      </c>
      <c r="CM93" s="160">
        <v>247.2</v>
      </c>
      <c r="CN93" s="160">
        <v>247.2</v>
      </c>
      <c r="CO93" s="160">
        <v>247.2</v>
      </c>
      <c r="CP93" s="160">
        <v>247.2</v>
      </c>
      <c r="CQ93" s="160">
        <v>247.2</v>
      </c>
      <c r="CR93" s="160">
        <v>247.2</v>
      </c>
      <c r="CS93" s="160">
        <v>247.2</v>
      </c>
      <c r="CT93" s="160">
        <v>247.2</v>
      </c>
      <c r="CU93" s="160">
        <v>247.2</v>
      </c>
    </row>
    <row r="94" spans="1:99" x14ac:dyDescent="0.2">
      <c r="A94" s="157" t="s">
        <v>1027</v>
      </c>
      <c r="B94" s="157" t="s">
        <v>1103</v>
      </c>
      <c r="C94" s="158">
        <v>0.63556000000000001</v>
      </c>
      <c r="D94" s="160">
        <v>99.8</v>
      </c>
      <c r="E94" s="160">
        <v>99.8</v>
      </c>
      <c r="F94" s="160">
        <v>99.8</v>
      </c>
      <c r="G94" s="160">
        <v>99.8</v>
      </c>
      <c r="H94" s="160">
        <v>99.8</v>
      </c>
      <c r="I94" s="160">
        <v>99.8</v>
      </c>
      <c r="J94" s="160">
        <v>99.8</v>
      </c>
      <c r="K94" s="160">
        <v>99.8</v>
      </c>
      <c r="L94" s="160">
        <v>99.8</v>
      </c>
      <c r="M94" s="160">
        <v>100</v>
      </c>
      <c r="N94" s="160">
        <v>100.6</v>
      </c>
      <c r="O94" s="160">
        <v>100.6</v>
      </c>
      <c r="P94" s="160">
        <v>100.6</v>
      </c>
      <c r="Q94" s="160">
        <v>100.6</v>
      </c>
      <c r="R94" s="160">
        <v>100.6</v>
      </c>
      <c r="S94" s="160">
        <v>100.6</v>
      </c>
      <c r="T94" s="160">
        <v>100.6</v>
      </c>
      <c r="U94" s="160">
        <v>100.6</v>
      </c>
      <c r="V94" s="160">
        <v>100.6</v>
      </c>
      <c r="W94" s="160">
        <v>100.6</v>
      </c>
      <c r="X94" s="160">
        <v>100.6</v>
      </c>
      <c r="Y94" s="160">
        <v>100.6</v>
      </c>
      <c r="Z94" s="160">
        <v>100.6</v>
      </c>
      <c r="AA94" s="160">
        <v>100.8</v>
      </c>
      <c r="AB94" s="160">
        <v>101.8</v>
      </c>
      <c r="AC94" s="160">
        <v>101.8</v>
      </c>
      <c r="AD94" s="160">
        <v>101.8</v>
      </c>
      <c r="AE94" s="160">
        <v>101.8</v>
      </c>
      <c r="AF94" s="160">
        <v>101.8</v>
      </c>
      <c r="AG94" s="160">
        <v>101.8</v>
      </c>
      <c r="AH94" s="160">
        <v>101.8</v>
      </c>
      <c r="AI94" s="160">
        <v>101.8</v>
      </c>
      <c r="AJ94" s="160">
        <v>101.8</v>
      </c>
      <c r="AK94" s="160">
        <v>101.8</v>
      </c>
      <c r="AL94" s="160">
        <v>101.8</v>
      </c>
      <c r="AM94" s="160">
        <v>101.6</v>
      </c>
      <c r="AN94" s="160">
        <v>101.3</v>
      </c>
      <c r="AO94" s="160">
        <v>101.3</v>
      </c>
      <c r="AP94" s="160">
        <v>101.3</v>
      </c>
      <c r="AQ94" s="160">
        <v>101.3</v>
      </c>
      <c r="AR94" s="160">
        <v>101.3</v>
      </c>
      <c r="AS94" s="160">
        <v>101.3</v>
      </c>
      <c r="AT94" s="160">
        <v>101.3</v>
      </c>
      <c r="AU94" s="160">
        <v>101.3</v>
      </c>
      <c r="AV94" s="160">
        <v>101.3</v>
      </c>
      <c r="AW94" s="160">
        <v>101.3</v>
      </c>
      <c r="AX94" s="160">
        <v>101.3</v>
      </c>
      <c r="AY94" s="160">
        <v>101.3</v>
      </c>
      <c r="AZ94" s="160">
        <v>101.3</v>
      </c>
      <c r="BA94" s="160">
        <v>101.3</v>
      </c>
      <c r="BB94" s="160">
        <v>101.3</v>
      </c>
      <c r="BC94" s="160">
        <v>101.3</v>
      </c>
      <c r="BD94" s="160">
        <v>101.3</v>
      </c>
      <c r="BE94" s="160">
        <v>101.3</v>
      </c>
      <c r="BF94" s="160">
        <v>101.3</v>
      </c>
      <c r="BG94" s="160">
        <v>101.3</v>
      </c>
      <c r="BH94" s="160">
        <v>101.3</v>
      </c>
      <c r="BI94" s="160">
        <v>101.3</v>
      </c>
      <c r="BJ94" s="160">
        <v>103.1</v>
      </c>
      <c r="BK94" s="160">
        <v>103.7</v>
      </c>
      <c r="BL94" s="160">
        <v>103.7</v>
      </c>
      <c r="BM94" s="160">
        <v>103.7</v>
      </c>
      <c r="BN94" s="160">
        <v>155.30000000000001</v>
      </c>
      <c r="BO94" s="160">
        <v>155.30000000000001</v>
      </c>
      <c r="BP94" s="160">
        <v>155.30000000000001</v>
      </c>
      <c r="BQ94" s="160">
        <v>155.30000000000001</v>
      </c>
      <c r="BR94" s="160">
        <v>155.30000000000001</v>
      </c>
      <c r="BS94" s="160">
        <v>155.30000000000001</v>
      </c>
      <c r="BT94" s="160">
        <v>155.30000000000001</v>
      </c>
      <c r="BU94" s="160">
        <v>155.30000000000001</v>
      </c>
      <c r="BV94" s="160">
        <v>155.30000000000001</v>
      </c>
      <c r="BW94" s="160">
        <v>155.30000000000001</v>
      </c>
      <c r="BX94" s="160">
        <v>155.30000000000001</v>
      </c>
      <c r="BY94" s="160">
        <v>157.9</v>
      </c>
      <c r="BZ94" s="160">
        <v>166.4</v>
      </c>
      <c r="CA94" s="160">
        <v>166.4</v>
      </c>
      <c r="CB94" s="160">
        <v>166.4</v>
      </c>
      <c r="CC94" s="160">
        <v>166.4</v>
      </c>
      <c r="CD94" s="160">
        <v>166.4</v>
      </c>
      <c r="CE94" s="160">
        <v>166.4</v>
      </c>
      <c r="CF94" s="160">
        <v>166.4</v>
      </c>
      <c r="CG94" s="160">
        <v>166.4</v>
      </c>
      <c r="CH94" s="160">
        <v>166.4</v>
      </c>
      <c r="CI94" s="160">
        <v>166.4</v>
      </c>
      <c r="CJ94" s="160">
        <v>166.4</v>
      </c>
      <c r="CK94" s="160">
        <v>166.4</v>
      </c>
      <c r="CL94" s="160">
        <v>166.4</v>
      </c>
      <c r="CM94" s="160">
        <v>166.4</v>
      </c>
      <c r="CN94" s="160">
        <v>166.4</v>
      </c>
      <c r="CO94" s="160">
        <v>172.9</v>
      </c>
      <c r="CP94" s="160">
        <v>168.4</v>
      </c>
      <c r="CQ94" s="160">
        <v>174.5</v>
      </c>
      <c r="CR94" s="160">
        <v>174.5</v>
      </c>
      <c r="CS94" s="160">
        <v>174.5</v>
      </c>
      <c r="CT94" s="160">
        <v>174.5</v>
      </c>
      <c r="CU94" s="160">
        <v>174.5</v>
      </c>
    </row>
    <row r="95" spans="1:99" x14ac:dyDescent="0.2">
      <c r="A95" s="157" t="s">
        <v>1102</v>
      </c>
      <c r="B95" s="157" t="s">
        <v>1106</v>
      </c>
      <c r="C95" s="158">
        <v>8.1860000000000002E-2</v>
      </c>
      <c r="D95" s="160">
        <v>103.5</v>
      </c>
      <c r="E95" s="160">
        <v>103.5</v>
      </c>
      <c r="F95" s="160">
        <v>103.5</v>
      </c>
      <c r="G95" s="160">
        <v>102.7</v>
      </c>
      <c r="H95" s="160">
        <v>112.8</v>
      </c>
      <c r="I95" s="160">
        <v>110</v>
      </c>
      <c r="J95" s="160">
        <v>106.8</v>
      </c>
      <c r="K95" s="160">
        <v>107.1</v>
      </c>
      <c r="L95" s="160">
        <v>107.6</v>
      </c>
      <c r="M95" s="160">
        <v>107.6</v>
      </c>
      <c r="N95" s="160">
        <v>107.6</v>
      </c>
      <c r="O95" s="160">
        <v>107.6</v>
      </c>
      <c r="P95" s="160">
        <v>106.5</v>
      </c>
      <c r="Q95" s="160">
        <v>106.2</v>
      </c>
      <c r="R95" s="160">
        <v>106.2</v>
      </c>
      <c r="S95" s="160">
        <v>106.2</v>
      </c>
      <c r="T95" s="160">
        <v>107.6</v>
      </c>
      <c r="U95" s="160">
        <v>106.2</v>
      </c>
      <c r="V95" s="160">
        <v>105.9</v>
      </c>
      <c r="W95" s="160">
        <v>104.9</v>
      </c>
      <c r="X95" s="160">
        <v>104.2</v>
      </c>
      <c r="Y95" s="160">
        <v>104.2</v>
      </c>
      <c r="Z95" s="160">
        <v>104.4</v>
      </c>
      <c r="AA95" s="160">
        <v>105.7</v>
      </c>
      <c r="AB95" s="160">
        <v>106.2</v>
      </c>
      <c r="AC95" s="160">
        <v>106.2</v>
      </c>
      <c r="AD95" s="160">
        <v>106.2</v>
      </c>
      <c r="AE95" s="160">
        <v>106.2</v>
      </c>
      <c r="AF95" s="160">
        <v>106.2</v>
      </c>
      <c r="AG95" s="160">
        <v>105.7</v>
      </c>
      <c r="AH95" s="160">
        <v>105.5</v>
      </c>
      <c r="AI95" s="160">
        <v>106.9</v>
      </c>
      <c r="AJ95" s="160">
        <v>107.1</v>
      </c>
      <c r="AK95" s="160">
        <v>107.6</v>
      </c>
      <c r="AL95" s="160">
        <v>107.6</v>
      </c>
      <c r="AM95" s="160">
        <v>107.6</v>
      </c>
      <c r="AN95" s="160">
        <v>107.6</v>
      </c>
      <c r="AO95" s="160">
        <v>107.6</v>
      </c>
      <c r="AP95" s="160">
        <v>107.6</v>
      </c>
      <c r="AQ95" s="160">
        <v>107.6</v>
      </c>
      <c r="AR95" s="160">
        <v>107.6</v>
      </c>
      <c r="AS95" s="160">
        <v>107.6</v>
      </c>
      <c r="AT95" s="160">
        <v>107.6</v>
      </c>
      <c r="AU95" s="160">
        <v>107.6</v>
      </c>
      <c r="AV95" s="160">
        <v>107.6</v>
      </c>
      <c r="AW95" s="160">
        <v>107.6</v>
      </c>
      <c r="AX95" s="160">
        <v>107.6</v>
      </c>
      <c r="AY95" s="160">
        <v>107.6</v>
      </c>
      <c r="AZ95" s="160">
        <v>107.6</v>
      </c>
      <c r="BA95" s="160">
        <v>107.6</v>
      </c>
      <c r="BB95" s="160">
        <v>107.6</v>
      </c>
      <c r="BC95" s="160">
        <v>107.6</v>
      </c>
      <c r="BD95" s="160">
        <v>107.6</v>
      </c>
      <c r="BE95" s="160">
        <v>107.6</v>
      </c>
      <c r="BF95" s="160">
        <v>109.7</v>
      </c>
      <c r="BG95" s="160">
        <v>97.4</v>
      </c>
      <c r="BH95" s="160">
        <v>90.1</v>
      </c>
      <c r="BI95" s="160">
        <v>91.1</v>
      </c>
      <c r="BJ95" s="160">
        <v>92.5</v>
      </c>
      <c r="BK95" s="160">
        <v>93.2</v>
      </c>
      <c r="BL95" s="160">
        <v>94.7</v>
      </c>
      <c r="BM95" s="160">
        <v>95.2</v>
      </c>
      <c r="BN95" s="160">
        <v>95.7</v>
      </c>
      <c r="BO95" s="160">
        <v>94.2</v>
      </c>
      <c r="BP95" s="160">
        <v>94.5</v>
      </c>
      <c r="BQ95" s="160">
        <v>94.6</v>
      </c>
      <c r="BR95" s="160">
        <v>95.2</v>
      </c>
      <c r="BS95" s="160">
        <v>95.2</v>
      </c>
      <c r="BT95" s="160">
        <v>95.6</v>
      </c>
      <c r="BU95" s="160">
        <v>95.2</v>
      </c>
      <c r="BV95" s="160">
        <v>95.2</v>
      </c>
      <c r="BW95" s="160">
        <v>95.2</v>
      </c>
      <c r="BX95" s="160">
        <v>95.2</v>
      </c>
      <c r="BY95" s="160">
        <v>95.2</v>
      </c>
      <c r="BZ95" s="160">
        <v>95.2</v>
      </c>
      <c r="CA95" s="160">
        <v>95.2</v>
      </c>
      <c r="CB95" s="160">
        <v>95.2</v>
      </c>
      <c r="CC95" s="160">
        <v>95.2</v>
      </c>
      <c r="CD95" s="160">
        <v>95.2</v>
      </c>
      <c r="CE95" s="160">
        <v>95.2</v>
      </c>
      <c r="CF95" s="160">
        <v>95.2</v>
      </c>
      <c r="CG95" s="160">
        <v>95.2</v>
      </c>
      <c r="CH95" s="160">
        <v>95.2</v>
      </c>
      <c r="CI95" s="160">
        <v>95.2</v>
      </c>
      <c r="CJ95" s="160">
        <v>95.2</v>
      </c>
      <c r="CK95" s="160">
        <v>95.2</v>
      </c>
      <c r="CL95" s="160">
        <v>95.2</v>
      </c>
      <c r="CM95" s="160">
        <v>95.2</v>
      </c>
      <c r="CN95" s="160">
        <v>95.2</v>
      </c>
      <c r="CO95" s="160">
        <v>95.2</v>
      </c>
      <c r="CP95" s="160">
        <v>95.2</v>
      </c>
      <c r="CQ95" s="160">
        <v>95.2</v>
      </c>
      <c r="CR95" s="160">
        <v>95.2</v>
      </c>
      <c r="CS95" s="160">
        <v>95.2</v>
      </c>
      <c r="CT95" s="160">
        <v>97</v>
      </c>
      <c r="CU95" s="160">
        <v>98.7</v>
      </c>
    </row>
    <row r="96" spans="1:99" x14ac:dyDescent="0.2">
      <c r="A96" s="157" t="s">
        <v>3470</v>
      </c>
      <c r="B96" s="157" t="s">
        <v>1109</v>
      </c>
      <c r="C96" s="158">
        <v>4.8300000000000003E-2</v>
      </c>
      <c r="D96" s="160">
        <v>103.6</v>
      </c>
      <c r="E96" s="160">
        <v>102.4</v>
      </c>
      <c r="F96" s="160">
        <v>103.6</v>
      </c>
      <c r="G96" s="160">
        <v>120.5</v>
      </c>
      <c r="H96" s="160">
        <v>114.7</v>
      </c>
      <c r="I96" s="160">
        <v>114.6</v>
      </c>
      <c r="J96" s="160">
        <v>113.1</v>
      </c>
      <c r="K96" s="160">
        <v>117.8</v>
      </c>
      <c r="L96" s="160">
        <v>125.5</v>
      </c>
      <c r="M96" s="160">
        <v>115.8</v>
      </c>
      <c r="N96" s="160">
        <v>122.8</v>
      </c>
      <c r="O96" s="160">
        <v>121.3</v>
      </c>
      <c r="P96" s="160">
        <v>124.9</v>
      </c>
      <c r="Q96" s="160">
        <v>126.3</v>
      </c>
      <c r="R96" s="160">
        <v>124.6</v>
      </c>
      <c r="S96" s="160">
        <v>126.9</v>
      </c>
      <c r="T96" s="160">
        <v>134.1</v>
      </c>
      <c r="U96" s="160">
        <v>131.30000000000001</v>
      </c>
      <c r="V96" s="160">
        <v>129.9</v>
      </c>
      <c r="W96" s="160">
        <v>129.4</v>
      </c>
      <c r="X96" s="160">
        <v>119.8</v>
      </c>
      <c r="Y96" s="160">
        <v>128.6</v>
      </c>
      <c r="Z96" s="160">
        <v>132.19999999999999</v>
      </c>
      <c r="AA96" s="160">
        <v>137.69999999999999</v>
      </c>
      <c r="AB96" s="160">
        <v>137.6</v>
      </c>
      <c r="AC96" s="160">
        <v>131.80000000000001</v>
      </c>
      <c r="AD96" s="160">
        <v>134.4</v>
      </c>
      <c r="AE96" s="160">
        <v>139.80000000000001</v>
      </c>
      <c r="AF96" s="160">
        <v>131.1</v>
      </c>
      <c r="AG96" s="160">
        <v>129</v>
      </c>
      <c r="AH96" s="160">
        <v>127.2</v>
      </c>
      <c r="AI96" s="160">
        <v>128.9</v>
      </c>
      <c r="AJ96" s="160">
        <v>127.5</v>
      </c>
      <c r="AK96" s="160">
        <v>123.4</v>
      </c>
      <c r="AL96" s="160">
        <v>123</v>
      </c>
      <c r="AM96" s="160">
        <v>121.4</v>
      </c>
      <c r="AN96" s="160">
        <v>126.7</v>
      </c>
      <c r="AO96" s="160">
        <v>127.8</v>
      </c>
      <c r="AP96" s="160">
        <v>130.9</v>
      </c>
      <c r="AQ96" s="160">
        <v>130.4</v>
      </c>
      <c r="AR96" s="160">
        <v>133.19999999999999</v>
      </c>
      <c r="AS96" s="160">
        <v>132</v>
      </c>
      <c r="AT96" s="160">
        <v>134</v>
      </c>
      <c r="AU96" s="160">
        <v>130.6</v>
      </c>
      <c r="AV96" s="160">
        <v>126.6</v>
      </c>
      <c r="AW96" s="160">
        <v>125.9</v>
      </c>
      <c r="AX96" s="160">
        <v>125.3</v>
      </c>
      <c r="AY96" s="160">
        <v>122</v>
      </c>
      <c r="AZ96" s="160">
        <v>122.9</v>
      </c>
      <c r="BA96" s="160">
        <v>123.3</v>
      </c>
      <c r="BB96" s="160">
        <v>123.7</v>
      </c>
      <c r="BC96" s="160">
        <v>129.5</v>
      </c>
      <c r="BD96" s="160">
        <v>131.4</v>
      </c>
      <c r="BE96" s="160">
        <v>130.9</v>
      </c>
      <c r="BF96" s="160">
        <v>134</v>
      </c>
      <c r="BG96" s="160">
        <v>145</v>
      </c>
      <c r="BH96" s="160">
        <v>143.6</v>
      </c>
      <c r="BI96" s="160">
        <v>148.30000000000001</v>
      </c>
      <c r="BJ96" s="160">
        <v>162.4</v>
      </c>
      <c r="BK96" s="160">
        <v>166.3</v>
      </c>
      <c r="BL96" s="160">
        <v>143.19999999999999</v>
      </c>
      <c r="BM96" s="160">
        <v>141.6</v>
      </c>
      <c r="BN96" s="160">
        <v>140.5</v>
      </c>
      <c r="BO96" s="160">
        <v>139.30000000000001</v>
      </c>
      <c r="BP96" s="160">
        <v>140.5</v>
      </c>
      <c r="BQ96" s="160">
        <v>137.80000000000001</v>
      </c>
      <c r="BR96" s="160">
        <v>142.69999999999999</v>
      </c>
      <c r="BS96" s="160">
        <v>147.19999999999999</v>
      </c>
      <c r="BT96" s="160">
        <v>146.30000000000001</v>
      </c>
      <c r="BU96" s="160">
        <v>138.6</v>
      </c>
      <c r="BV96" s="160">
        <v>148.80000000000001</v>
      </c>
      <c r="BW96" s="160">
        <v>153.69999999999999</v>
      </c>
      <c r="BX96" s="160">
        <v>160.1</v>
      </c>
      <c r="BY96" s="160">
        <v>176.4</v>
      </c>
      <c r="BZ96" s="160">
        <v>195.9</v>
      </c>
      <c r="CA96" s="160">
        <v>199.4</v>
      </c>
      <c r="CB96" s="160">
        <v>201.6</v>
      </c>
      <c r="CC96" s="160">
        <v>222.9</v>
      </c>
      <c r="CD96" s="160">
        <v>270</v>
      </c>
      <c r="CE96" s="160">
        <v>296.8</v>
      </c>
      <c r="CF96" s="160">
        <v>292.60000000000002</v>
      </c>
      <c r="CG96" s="160">
        <v>302.3</v>
      </c>
      <c r="CH96" s="160">
        <v>311</v>
      </c>
      <c r="CI96" s="160">
        <v>373.1</v>
      </c>
      <c r="CJ96" s="160">
        <v>518.5</v>
      </c>
      <c r="CK96" s="160">
        <v>662.7</v>
      </c>
      <c r="CL96" s="160">
        <v>1013.8</v>
      </c>
      <c r="CM96" s="160">
        <v>1231.8</v>
      </c>
      <c r="CN96" s="160">
        <v>1306.3</v>
      </c>
      <c r="CO96" s="160">
        <v>933</v>
      </c>
      <c r="CP96" s="160">
        <v>687.8</v>
      </c>
      <c r="CQ96" s="160">
        <v>706</v>
      </c>
      <c r="CR96" s="160">
        <v>438.7</v>
      </c>
      <c r="CS96" s="160">
        <v>499.1</v>
      </c>
      <c r="CT96" s="160">
        <v>472.4</v>
      </c>
      <c r="CU96" s="160">
        <v>706.9</v>
      </c>
    </row>
    <row r="97" spans="1:99" x14ac:dyDescent="0.2">
      <c r="A97" s="157" t="s">
        <v>1108</v>
      </c>
      <c r="B97" s="157" t="s">
        <v>1112</v>
      </c>
      <c r="C97" s="158">
        <v>0.16446</v>
      </c>
      <c r="D97" s="160">
        <v>95</v>
      </c>
      <c r="E97" s="160">
        <v>92.5</v>
      </c>
      <c r="F97" s="160">
        <v>98.4</v>
      </c>
      <c r="G97" s="160">
        <v>104.2</v>
      </c>
      <c r="H97" s="160">
        <v>112.3</v>
      </c>
      <c r="I97" s="160">
        <v>110.9</v>
      </c>
      <c r="J97" s="160">
        <v>116.9</v>
      </c>
      <c r="K97" s="160">
        <v>106.9</v>
      </c>
      <c r="L97" s="160">
        <v>106.4</v>
      </c>
      <c r="M97" s="160">
        <v>116.7</v>
      </c>
      <c r="N97" s="160">
        <v>116.5</v>
      </c>
      <c r="O97" s="160">
        <v>123.1</v>
      </c>
      <c r="P97" s="160">
        <v>133</v>
      </c>
      <c r="Q97" s="160">
        <v>145.30000000000001</v>
      </c>
      <c r="R97" s="160">
        <v>145.4</v>
      </c>
      <c r="S97" s="160">
        <v>155.4</v>
      </c>
      <c r="T97" s="160">
        <v>172.2</v>
      </c>
      <c r="U97" s="160">
        <v>187.8</v>
      </c>
      <c r="V97" s="160">
        <v>180.4</v>
      </c>
      <c r="W97" s="160">
        <v>166.6</v>
      </c>
      <c r="X97" s="160">
        <v>147.69999999999999</v>
      </c>
      <c r="Y97" s="160">
        <v>156.9</v>
      </c>
      <c r="Z97" s="160">
        <v>149.69999999999999</v>
      </c>
      <c r="AA97" s="160">
        <v>152.30000000000001</v>
      </c>
      <c r="AB97" s="160">
        <v>169.8</v>
      </c>
      <c r="AC97" s="160">
        <v>175.3</v>
      </c>
      <c r="AD97" s="160">
        <v>164.3</v>
      </c>
      <c r="AE97" s="160">
        <v>161.1</v>
      </c>
      <c r="AF97" s="160">
        <v>157.5</v>
      </c>
      <c r="AG97" s="160">
        <v>146.5</v>
      </c>
      <c r="AH97" s="160">
        <v>144.5</v>
      </c>
      <c r="AI97" s="160">
        <v>154.19999999999999</v>
      </c>
      <c r="AJ97" s="160">
        <v>158.6</v>
      </c>
      <c r="AK97" s="160">
        <v>171.3</v>
      </c>
      <c r="AL97" s="160">
        <v>174.9</v>
      </c>
      <c r="AM97" s="160">
        <v>166</v>
      </c>
      <c r="AN97" s="160">
        <v>170.7</v>
      </c>
      <c r="AO97" s="160">
        <v>173.6</v>
      </c>
      <c r="AP97" s="160">
        <v>186.6</v>
      </c>
      <c r="AQ97" s="160">
        <v>196.8</v>
      </c>
      <c r="AR97" s="160">
        <v>217.3</v>
      </c>
      <c r="AS97" s="160">
        <v>228</v>
      </c>
      <c r="AT97" s="160">
        <v>238.6</v>
      </c>
      <c r="AU97" s="160">
        <v>249.1</v>
      </c>
      <c r="AV97" s="160">
        <v>250.2</v>
      </c>
      <c r="AW97" s="160">
        <v>169.8</v>
      </c>
      <c r="AX97" s="160">
        <v>141</v>
      </c>
      <c r="AY97" s="160">
        <v>114.9</v>
      </c>
      <c r="AZ97" s="160">
        <v>127</v>
      </c>
      <c r="BA97" s="160">
        <v>124</v>
      </c>
      <c r="BB97" s="160">
        <v>135.6</v>
      </c>
      <c r="BC97" s="160">
        <v>168.4</v>
      </c>
      <c r="BD97" s="160">
        <v>177.3</v>
      </c>
      <c r="BE97" s="160">
        <v>178.4</v>
      </c>
      <c r="BF97" s="160">
        <v>177</v>
      </c>
      <c r="BG97" s="160">
        <v>183.5</v>
      </c>
      <c r="BH97" s="160">
        <v>190.2</v>
      </c>
      <c r="BI97" s="160">
        <v>192.7</v>
      </c>
      <c r="BJ97" s="160">
        <v>200.9</v>
      </c>
      <c r="BK97" s="160">
        <v>238.1</v>
      </c>
      <c r="BL97" s="160">
        <v>246.2</v>
      </c>
      <c r="BM97" s="160">
        <v>246.9</v>
      </c>
      <c r="BN97" s="160">
        <v>268.8</v>
      </c>
      <c r="BO97" s="160">
        <v>293.3</v>
      </c>
      <c r="BP97" s="160">
        <v>290.2</v>
      </c>
      <c r="BQ97" s="160">
        <v>307.5</v>
      </c>
      <c r="BR97" s="160">
        <v>327.39999999999998</v>
      </c>
      <c r="BS97" s="160">
        <v>315.60000000000002</v>
      </c>
      <c r="BT97" s="160">
        <v>298.8</v>
      </c>
      <c r="BU97" s="160">
        <v>319.5</v>
      </c>
      <c r="BV97" s="160">
        <v>352</v>
      </c>
      <c r="BW97" s="160">
        <v>359.3</v>
      </c>
      <c r="BX97" s="160">
        <v>392.6</v>
      </c>
      <c r="BY97" s="160">
        <v>419</v>
      </c>
      <c r="BZ97" s="160">
        <v>389.2</v>
      </c>
      <c r="CA97" s="160">
        <v>429.5</v>
      </c>
      <c r="CB97" s="160">
        <v>406.2</v>
      </c>
      <c r="CC97" s="160">
        <v>405.5</v>
      </c>
      <c r="CD97" s="160">
        <v>383.2</v>
      </c>
      <c r="CE97" s="160">
        <v>367.2</v>
      </c>
      <c r="CF97" s="160">
        <v>385.9</v>
      </c>
      <c r="CG97" s="160">
        <v>384.3</v>
      </c>
      <c r="CH97" s="160">
        <v>350.1</v>
      </c>
      <c r="CI97" s="160">
        <v>360.9</v>
      </c>
      <c r="CJ97" s="160">
        <v>341.2</v>
      </c>
      <c r="CK97" s="160">
        <v>336.3</v>
      </c>
      <c r="CL97" s="160">
        <v>350</v>
      </c>
      <c r="CM97" s="160">
        <v>357.6</v>
      </c>
      <c r="CN97" s="160">
        <v>353.2</v>
      </c>
      <c r="CO97" s="160">
        <v>342.6</v>
      </c>
      <c r="CP97" s="160">
        <v>331.6</v>
      </c>
      <c r="CQ97" s="160">
        <v>311</v>
      </c>
      <c r="CR97" s="160">
        <v>326.39999999999998</v>
      </c>
      <c r="CS97" s="160">
        <v>332.8</v>
      </c>
      <c r="CT97" s="160">
        <v>311.7</v>
      </c>
      <c r="CU97" s="160">
        <v>289.7</v>
      </c>
    </row>
    <row r="98" spans="1:99" x14ac:dyDescent="0.2">
      <c r="A98" s="157" t="s">
        <v>3471</v>
      </c>
      <c r="B98" s="157" t="s">
        <v>1115</v>
      </c>
      <c r="C98" s="158">
        <v>8.8029999999999997E-2</v>
      </c>
      <c r="D98" s="160">
        <v>75.5</v>
      </c>
      <c r="E98" s="160">
        <v>75.5</v>
      </c>
      <c r="F98" s="160">
        <v>75.5</v>
      </c>
      <c r="G98" s="160">
        <v>75.5</v>
      </c>
      <c r="H98" s="160">
        <v>75.5</v>
      </c>
      <c r="I98" s="160">
        <v>78.599999999999994</v>
      </c>
      <c r="J98" s="160">
        <v>75.3</v>
      </c>
      <c r="K98" s="160">
        <v>75.900000000000006</v>
      </c>
      <c r="L98" s="160">
        <v>75.900000000000006</v>
      </c>
      <c r="M98" s="160">
        <v>75.900000000000006</v>
      </c>
      <c r="N98" s="160">
        <v>74</v>
      </c>
      <c r="O98" s="160">
        <v>76.2</v>
      </c>
      <c r="P98" s="160">
        <v>76.2</v>
      </c>
      <c r="Q98" s="160">
        <v>76.2</v>
      </c>
      <c r="R98" s="160">
        <v>74.7</v>
      </c>
      <c r="S98" s="160">
        <v>73.099999999999994</v>
      </c>
      <c r="T98" s="160">
        <v>86.5</v>
      </c>
      <c r="U98" s="160">
        <v>78.8</v>
      </c>
      <c r="V98" s="160">
        <v>88.7</v>
      </c>
      <c r="W98" s="160">
        <v>91.2</v>
      </c>
      <c r="X98" s="160">
        <v>88.3</v>
      </c>
      <c r="Y98" s="160">
        <v>92</v>
      </c>
      <c r="Z98" s="160">
        <v>87.8</v>
      </c>
      <c r="AA98" s="160">
        <v>86.5</v>
      </c>
      <c r="AB98" s="160">
        <v>81.5</v>
      </c>
      <c r="AC98" s="160">
        <v>81.5</v>
      </c>
      <c r="AD98" s="160">
        <v>81.5</v>
      </c>
      <c r="AE98" s="160">
        <v>81.5</v>
      </c>
      <c r="AF98" s="160">
        <v>81.2</v>
      </c>
      <c r="AG98" s="160">
        <v>80.2</v>
      </c>
      <c r="AH98" s="160">
        <v>80.2</v>
      </c>
      <c r="AI98" s="160">
        <v>80.2</v>
      </c>
      <c r="AJ98" s="160">
        <v>80.2</v>
      </c>
      <c r="AK98" s="160">
        <v>80.2</v>
      </c>
      <c r="AL98" s="160">
        <v>80.2</v>
      </c>
      <c r="AM98" s="160">
        <v>80.2</v>
      </c>
      <c r="AN98" s="160">
        <v>80.2</v>
      </c>
      <c r="AO98" s="160">
        <v>75.900000000000006</v>
      </c>
      <c r="AP98" s="160">
        <v>74.400000000000006</v>
      </c>
      <c r="AQ98" s="160">
        <v>74.400000000000006</v>
      </c>
      <c r="AR98" s="160">
        <v>74.400000000000006</v>
      </c>
      <c r="AS98" s="160">
        <v>74.400000000000006</v>
      </c>
      <c r="AT98" s="160">
        <v>74.400000000000006</v>
      </c>
      <c r="AU98" s="160">
        <v>74.400000000000006</v>
      </c>
      <c r="AV98" s="160">
        <v>89.8</v>
      </c>
      <c r="AW98" s="160">
        <v>95</v>
      </c>
      <c r="AX98" s="160">
        <v>95</v>
      </c>
      <c r="AY98" s="160">
        <v>95</v>
      </c>
      <c r="AZ98" s="160">
        <v>91.8</v>
      </c>
      <c r="BA98" s="160">
        <v>89.6</v>
      </c>
      <c r="BB98" s="160">
        <v>89.6</v>
      </c>
      <c r="BC98" s="160">
        <v>89.6</v>
      </c>
      <c r="BD98" s="160">
        <v>99.8</v>
      </c>
      <c r="BE98" s="160">
        <v>115.1</v>
      </c>
      <c r="BF98" s="160">
        <v>101.4</v>
      </c>
      <c r="BG98" s="160">
        <v>96.8</v>
      </c>
      <c r="BH98" s="160">
        <v>96.8</v>
      </c>
      <c r="BI98" s="160">
        <v>105.3</v>
      </c>
      <c r="BJ98" s="160">
        <v>97.3</v>
      </c>
      <c r="BK98" s="160">
        <v>93.8</v>
      </c>
      <c r="BL98" s="160">
        <v>90.3</v>
      </c>
      <c r="BM98" s="160">
        <v>93.9</v>
      </c>
      <c r="BN98" s="160">
        <v>97.5</v>
      </c>
      <c r="BO98" s="160">
        <v>96</v>
      </c>
      <c r="BP98" s="160">
        <v>96.4</v>
      </c>
      <c r="BQ98" s="160">
        <v>96.4</v>
      </c>
      <c r="BR98" s="160">
        <v>96.4</v>
      </c>
      <c r="BS98" s="160">
        <v>96.1</v>
      </c>
      <c r="BT98" s="160">
        <v>118</v>
      </c>
      <c r="BU98" s="160">
        <v>140.4</v>
      </c>
      <c r="BV98" s="160">
        <v>141</v>
      </c>
      <c r="BW98" s="160">
        <v>141</v>
      </c>
      <c r="BX98" s="160">
        <v>141</v>
      </c>
      <c r="BY98" s="160">
        <v>171.4</v>
      </c>
      <c r="BZ98" s="160">
        <v>156.80000000000001</v>
      </c>
      <c r="CA98" s="160">
        <v>113</v>
      </c>
      <c r="CB98" s="160">
        <v>113</v>
      </c>
      <c r="CC98" s="160">
        <v>113</v>
      </c>
      <c r="CD98" s="160">
        <v>134.5</v>
      </c>
      <c r="CE98" s="160">
        <v>148.80000000000001</v>
      </c>
      <c r="CF98" s="160">
        <v>127.3</v>
      </c>
      <c r="CG98" s="160">
        <v>120.2</v>
      </c>
      <c r="CH98" s="160">
        <v>130.19999999999999</v>
      </c>
      <c r="CI98" s="160">
        <v>149.4</v>
      </c>
      <c r="CJ98" s="160">
        <v>149.4</v>
      </c>
      <c r="CK98" s="160">
        <v>149.4</v>
      </c>
      <c r="CL98" s="160">
        <v>143.6</v>
      </c>
      <c r="CM98" s="160">
        <v>134.9</v>
      </c>
      <c r="CN98" s="160">
        <v>129.9</v>
      </c>
      <c r="CO98" s="160">
        <v>132</v>
      </c>
      <c r="CP98" s="160">
        <v>138.4</v>
      </c>
      <c r="CQ98" s="160">
        <v>135.1</v>
      </c>
      <c r="CR98" s="160">
        <v>138.4</v>
      </c>
      <c r="CS98" s="160">
        <v>143.1</v>
      </c>
      <c r="CT98" s="160">
        <v>144.6</v>
      </c>
      <c r="CU98" s="160">
        <v>149.5</v>
      </c>
    </row>
    <row r="99" spans="1:99" x14ac:dyDescent="0.2">
      <c r="A99" s="157" t="s">
        <v>1114</v>
      </c>
      <c r="B99" s="157" t="s">
        <v>3472</v>
      </c>
      <c r="C99" s="158">
        <v>0.24698000000000001</v>
      </c>
      <c r="D99" s="160">
        <v>105.2</v>
      </c>
      <c r="E99" s="160">
        <v>109.4</v>
      </c>
      <c r="F99" s="160">
        <v>105.5</v>
      </c>
      <c r="G99" s="160">
        <v>106.7</v>
      </c>
      <c r="H99" s="160">
        <v>101.6</v>
      </c>
      <c r="I99" s="160">
        <v>102.1</v>
      </c>
      <c r="J99" s="160">
        <v>101.4</v>
      </c>
      <c r="K99" s="160">
        <v>101.8</v>
      </c>
      <c r="L99" s="160">
        <v>104.3</v>
      </c>
      <c r="M99" s="160">
        <v>108.2</v>
      </c>
      <c r="N99" s="160">
        <v>113</v>
      </c>
      <c r="O99" s="160">
        <v>122.3</v>
      </c>
      <c r="P99" s="160">
        <v>116.8</v>
      </c>
      <c r="Q99" s="160">
        <v>115.5</v>
      </c>
      <c r="R99" s="160">
        <v>112.6</v>
      </c>
      <c r="S99" s="160">
        <v>112.8</v>
      </c>
      <c r="T99" s="160">
        <v>109.1</v>
      </c>
      <c r="U99" s="160">
        <v>115.2</v>
      </c>
      <c r="V99" s="160">
        <v>116.3</v>
      </c>
      <c r="W99" s="160">
        <v>117.3</v>
      </c>
      <c r="X99" s="160">
        <v>117.3</v>
      </c>
      <c r="Y99" s="160">
        <v>118.9</v>
      </c>
      <c r="Z99" s="160">
        <v>119.8</v>
      </c>
      <c r="AA99" s="160">
        <v>120.9</v>
      </c>
      <c r="AB99" s="160">
        <v>117</v>
      </c>
      <c r="AC99" s="160">
        <v>115.5</v>
      </c>
      <c r="AD99" s="160">
        <v>116</v>
      </c>
      <c r="AE99" s="160">
        <v>120.4</v>
      </c>
      <c r="AF99" s="160">
        <v>116.2</v>
      </c>
      <c r="AG99" s="160">
        <v>113.2</v>
      </c>
      <c r="AH99" s="160">
        <v>113.9</v>
      </c>
      <c r="AI99" s="160">
        <v>117.4</v>
      </c>
      <c r="AJ99" s="160">
        <v>118.7</v>
      </c>
      <c r="AK99" s="160">
        <v>124</v>
      </c>
      <c r="AL99" s="160">
        <v>126.9</v>
      </c>
      <c r="AM99" s="160">
        <v>126.5</v>
      </c>
      <c r="AN99" s="160">
        <v>124.3</v>
      </c>
      <c r="AO99" s="160">
        <v>132.4</v>
      </c>
      <c r="AP99" s="160">
        <v>131</v>
      </c>
      <c r="AQ99" s="160">
        <v>127</v>
      </c>
      <c r="AR99" s="160">
        <v>125</v>
      </c>
      <c r="AS99" s="160">
        <v>109.2</v>
      </c>
      <c r="AT99" s="160">
        <v>113.2</v>
      </c>
      <c r="AU99" s="160">
        <v>110.4</v>
      </c>
      <c r="AV99" s="160">
        <v>109.2</v>
      </c>
      <c r="AW99" s="160">
        <v>107.8</v>
      </c>
      <c r="AX99" s="160">
        <v>109.3</v>
      </c>
      <c r="AY99" s="160">
        <v>107.7</v>
      </c>
      <c r="AZ99" s="160">
        <v>108.7</v>
      </c>
      <c r="BA99" s="160">
        <v>109.8</v>
      </c>
      <c r="BB99" s="160">
        <v>112.2</v>
      </c>
      <c r="BC99" s="160">
        <v>114.3</v>
      </c>
      <c r="BD99" s="160">
        <v>114</v>
      </c>
      <c r="BE99" s="160">
        <v>116</v>
      </c>
      <c r="BF99" s="160">
        <v>119.5</v>
      </c>
      <c r="BG99" s="160">
        <v>123.3</v>
      </c>
      <c r="BH99" s="160">
        <v>139.80000000000001</v>
      </c>
      <c r="BI99" s="160">
        <v>136.4</v>
      </c>
      <c r="BJ99" s="160">
        <v>144.6</v>
      </c>
      <c r="BK99" s="160">
        <v>143</v>
      </c>
      <c r="BL99" s="160">
        <v>182.3</v>
      </c>
      <c r="BM99" s="160">
        <v>176.5</v>
      </c>
      <c r="BN99" s="160">
        <v>199.1</v>
      </c>
      <c r="BO99" s="160">
        <v>182.2</v>
      </c>
      <c r="BP99" s="160">
        <v>165.2</v>
      </c>
      <c r="BQ99" s="160">
        <v>171.3</v>
      </c>
      <c r="BR99" s="160">
        <v>173.4</v>
      </c>
      <c r="BS99" s="160">
        <v>180.7</v>
      </c>
      <c r="BT99" s="160">
        <v>186.5</v>
      </c>
      <c r="BU99" s="160">
        <v>192.7</v>
      </c>
      <c r="BV99" s="160">
        <v>190.7</v>
      </c>
      <c r="BW99" s="160">
        <v>190.3</v>
      </c>
      <c r="BX99" s="160">
        <v>193.9</v>
      </c>
      <c r="BY99" s="160">
        <v>198.5</v>
      </c>
      <c r="BZ99" s="160">
        <v>205.8</v>
      </c>
      <c r="CA99" s="160">
        <v>200.6</v>
      </c>
      <c r="CB99" s="160">
        <v>176.8</v>
      </c>
      <c r="CC99" s="160">
        <v>179.5</v>
      </c>
      <c r="CD99" s="160">
        <v>182.7</v>
      </c>
      <c r="CE99" s="160">
        <v>188.2</v>
      </c>
      <c r="CF99" s="160">
        <v>189.8</v>
      </c>
      <c r="CG99" s="160">
        <v>191.2</v>
      </c>
      <c r="CH99" s="160">
        <v>196.9</v>
      </c>
      <c r="CI99" s="160">
        <v>198.9</v>
      </c>
      <c r="CJ99" s="160">
        <v>198.5</v>
      </c>
      <c r="CK99" s="160">
        <v>197.4</v>
      </c>
      <c r="CL99" s="160">
        <v>202.2</v>
      </c>
      <c r="CM99" s="160">
        <v>205.7</v>
      </c>
      <c r="CN99" s="160">
        <v>203.4</v>
      </c>
      <c r="CO99" s="160">
        <v>196</v>
      </c>
      <c r="CP99" s="160">
        <v>208.4</v>
      </c>
      <c r="CQ99" s="160">
        <v>217.8</v>
      </c>
      <c r="CR99" s="160">
        <v>228.1</v>
      </c>
      <c r="CS99" s="160">
        <v>236.1</v>
      </c>
      <c r="CT99" s="160">
        <v>239.6</v>
      </c>
      <c r="CU99" s="160">
        <v>237.5</v>
      </c>
    </row>
    <row r="100" spans="1:99" x14ac:dyDescent="0.2">
      <c r="A100" s="157" t="s">
        <v>3473</v>
      </c>
      <c r="B100" s="157" t="s">
        <v>1118</v>
      </c>
      <c r="C100" s="158">
        <v>0.21326000000000001</v>
      </c>
      <c r="D100" s="160">
        <v>96</v>
      </c>
      <c r="E100" s="160">
        <v>90.6</v>
      </c>
      <c r="F100" s="160">
        <v>84.1</v>
      </c>
      <c r="G100" s="160">
        <v>86.5</v>
      </c>
      <c r="H100" s="160">
        <v>97.2</v>
      </c>
      <c r="I100" s="160">
        <v>90.1</v>
      </c>
      <c r="J100" s="160">
        <v>89.2</v>
      </c>
      <c r="K100" s="160">
        <v>96</v>
      </c>
      <c r="L100" s="160">
        <v>98.9</v>
      </c>
      <c r="M100" s="160">
        <v>115</v>
      </c>
      <c r="N100" s="160">
        <v>113.6</v>
      </c>
      <c r="O100" s="160">
        <v>117.9</v>
      </c>
      <c r="P100" s="160">
        <v>112.2</v>
      </c>
      <c r="Q100" s="160">
        <v>134.4</v>
      </c>
      <c r="R100" s="160">
        <v>94.8</v>
      </c>
      <c r="S100" s="160">
        <v>93.8</v>
      </c>
      <c r="T100" s="160">
        <v>100.8</v>
      </c>
      <c r="U100" s="160">
        <v>93.9</v>
      </c>
      <c r="V100" s="160">
        <v>100.6</v>
      </c>
      <c r="W100" s="160">
        <v>106</v>
      </c>
      <c r="X100" s="160">
        <v>120.5</v>
      </c>
      <c r="Y100" s="160">
        <v>115.6</v>
      </c>
      <c r="Z100" s="160">
        <v>105.3</v>
      </c>
      <c r="AA100" s="160">
        <v>112.4</v>
      </c>
      <c r="AB100" s="160">
        <v>109.4</v>
      </c>
      <c r="AC100" s="160">
        <v>107.4</v>
      </c>
      <c r="AD100" s="160">
        <v>107.9</v>
      </c>
      <c r="AE100" s="160">
        <v>121.4</v>
      </c>
      <c r="AF100" s="160">
        <v>113.9</v>
      </c>
      <c r="AG100" s="160">
        <v>117.2</v>
      </c>
      <c r="AH100" s="160">
        <v>109.1</v>
      </c>
      <c r="AI100" s="160">
        <v>138.30000000000001</v>
      </c>
      <c r="AJ100" s="160">
        <v>149.5</v>
      </c>
      <c r="AK100" s="160">
        <v>134.80000000000001</v>
      </c>
      <c r="AL100" s="160">
        <v>163.5</v>
      </c>
      <c r="AM100" s="160">
        <v>164.6</v>
      </c>
      <c r="AN100" s="160">
        <v>110</v>
      </c>
      <c r="AO100" s="160">
        <v>119</v>
      </c>
      <c r="AP100" s="160">
        <v>116.1</v>
      </c>
      <c r="AQ100" s="160">
        <v>109.1</v>
      </c>
      <c r="AR100" s="160">
        <v>118.2</v>
      </c>
      <c r="AS100" s="160">
        <v>126</v>
      </c>
      <c r="AT100" s="160">
        <v>133.1</v>
      </c>
      <c r="AU100" s="160">
        <v>133.69999999999999</v>
      </c>
      <c r="AV100" s="160">
        <v>122.3</v>
      </c>
      <c r="AW100" s="160">
        <v>159.6</v>
      </c>
      <c r="AX100" s="160">
        <v>195.4</v>
      </c>
      <c r="AY100" s="160">
        <v>184.2</v>
      </c>
      <c r="AZ100" s="160">
        <v>181.9</v>
      </c>
      <c r="BA100" s="160">
        <v>181.9</v>
      </c>
      <c r="BB100" s="160">
        <v>181.9</v>
      </c>
      <c r="BC100" s="160">
        <v>181.9</v>
      </c>
      <c r="BD100" s="160">
        <v>181.9</v>
      </c>
      <c r="BE100" s="160">
        <v>181.9</v>
      </c>
      <c r="BF100" s="160">
        <v>181.9</v>
      </c>
      <c r="BG100" s="160">
        <v>181.9</v>
      </c>
      <c r="BH100" s="160">
        <v>181.9</v>
      </c>
      <c r="BI100" s="160">
        <v>181.9</v>
      </c>
      <c r="BJ100" s="160">
        <v>181.9</v>
      </c>
      <c r="BK100" s="160">
        <v>181.9</v>
      </c>
      <c r="BL100" s="160">
        <v>183.2</v>
      </c>
      <c r="BM100" s="160">
        <v>181.5</v>
      </c>
      <c r="BN100" s="160">
        <v>148.6</v>
      </c>
      <c r="BO100" s="160">
        <v>148.9</v>
      </c>
      <c r="BP100" s="160">
        <v>156.69999999999999</v>
      </c>
      <c r="BQ100" s="160">
        <v>165.1</v>
      </c>
      <c r="BR100" s="160">
        <v>138.80000000000001</v>
      </c>
      <c r="BS100" s="160">
        <v>158.30000000000001</v>
      </c>
      <c r="BT100" s="160">
        <v>170.9</v>
      </c>
      <c r="BU100" s="160">
        <v>209.1</v>
      </c>
      <c r="BV100" s="160">
        <v>240.2</v>
      </c>
      <c r="BW100" s="160">
        <v>250.2</v>
      </c>
      <c r="BX100" s="160">
        <v>252.4</v>
      </c>
      <c r="BY100" s="160">
        <v>161.4</v>
      </c>
      <c r="BZ100" s="160">
        <v>130.9</v>
      </c>
      <c r="CA100" s="160">
        <v>118.2</v>
      </c>
      <c r="CB100" s="160">
        <v>144.6</v>
      </c>
      <c r="CC100" s="160">
        <v>147.6</v>
      </c>
      <c r="CD100" s="160">
        <v>136.69999999999999</v>
      </c>
      <c r="CE100" s="160">
        <v>152.6</v>
      </c>
      <c r="CF100" s="160">
        <v>146.5</v>
      </c>
      <c r="CG100" s="160">
        <v>135.19999999999999</v>
      </c>
      <c r="CH100" s="160">
        <v>139.5</v>
      </c>
      <c r="CI100" s="160">
        <v>159</v>
      </c>
      <c r="CJ100" s="160">
        <v>183.8</v>
      </c>
      <c r="CK100" s="160">
        <v>232.3</v>
      </c>
      <c r="CL100" s="160">
        <v>150.9</v>
      </c>
      <c r="CM100" s="160">
        <v>130.5</v>
      </c>
      <c r="CN100" s="160">
        <v>129.5</v>
      </c>
      <c r="CO100" s="160">
        <v>128.30000000000001</v>
      </c>
      <c r="CP100" s="160">
        <v>131.5</v>
      </c>
      <c r="CQ100" s="160">
        <v>139.4</v>
      </c>
      <c r="CR100" s="160">
        <v>133.4</v>
      </c>
      <c r="CS100" s="160">
        <v>141.5</v>
      </c>
      <c r="CT100" s="160">
        <v>164.6</v>
      </c>
      <c r="CU100" s="160">
        <v>153.69999999999999</v>
      </c>
    </row>
    <row r="101" spans="1:99" x14ac:dyDescent="0.2">
      <c r="A101" s="157" t="s">
        <v>1120</v>
      </c>
      <c r="B101" s="157" t="s">
        <v>1121</v>
      </c>
      <c r="C101" s="158">
        <v>0.14928</v>
      </c>
      <c r="D101" s="160">
        <v>89.9</v>
      </c>
      <c r="E101" s="160">
        <v>85.2</v>
      </c>
      <c r="F101" s="160">
        <v>78.900000000000006</v>
      </c>
      <c r="G101" s="160">
        <v>84.2</v>
      </c>
      <c r="H101" s="160">
        <v>96.5</v>
      </c>
      <c r="I101" s="160">
        <v>88.4</v>
      </c>
      <c r="J101" s="160">
        <v>87.1</v>
      </c>
      <c r="K101" s="160">
        <v>93.3</v>
      </c>
      <c r="L101" s="160">
        <v>98.4</v>
      </c>
      <c r="M101" s="160">
        <v>118.8</v>
      </c>
      <c r="N101" s="160">
        <v>117.8</v>
      </c>
      <c r="O101" s="160">
        <v>123.2</v>
      </c>
      <c r="P101" s="160">
        <v>111.7</v>
      </c>
      <c r="Q101" s="160">
        <v>130</v>
      </c>
      <c r="R101" s="160">
        <v>94.5</v>
      </c>
      <c r="S101" s="160">
        <v>93.1</v>
      </c>
      <c r="T101" s="160">
        <v>105.5</v>
      </c>
      <c r="U101" s="160">
        <v>95.6</v>
      </c>
      <c r="V101" s="160">
        <v>102.3</v>
      </c>
      <c r="W101" s="160">
        <v>109</v>
      </c>
      <c r="X101" s="160">
        <v>118.1</v>
      </c>
      <c r="Y101" s="160">
        <v>113.5</v>
      </c>
      <c r="Z101" s="160">
        <v>97.9</v>
      </c>
      <c r="AA101" s="160">
        <v>92.6</v>
      </c>
      <c r="AB101" s="160">
        <v>92.5</v>
      </c>
      <c r="AC101" s="160">
        <v>91</v>
      </c>
      <c r="AD101" s="160">
        <v>92.5</v>
      </c>
      <c r="AE101" s="160">
        <v>108.4</v>
      </c>
      <c r="AF101" s="160">
        <v>100.3</v>
      </c>
      <c r="AG101" s="160">
        <v>103.5</v>
      </c>
      <c r="AH101" s="160">
        <v>91.9</v>
      </c>
      <c r="AI101" s="160">
        <v>132.30000000000001</v>
      </c>
      <c r="AJ101" s="160">
        <v>149.4</v>
      </c>
      <c r="AK101" s="160">
        <v>100</v>
      </c>
      <c r="AL101" s="160">
        <v>145.30000000000001</v>
      </c>
      <c r="AM101" s="160">
        <v>144</v>
      </c>
      <c r="AN101" s="160">
        <v>93.4</v>
      </c>
      <c r="AO101" s="160">
        <v>105.2</v>
      </c>
      <c r="AP101" s="160">
        <v>103.7</v>
      </c>
      <c r="AQ101" s="160">
        <v>96.3</v>
      </c>
      <c r="AR101" s="160">
        <v>91</v>
      </c>
      <c r="AS101" s="160">
        <v>111.8</v>
      </c>
      <c r="AT101" s="160">
        <v>120.2</v>
      </c>
      <c r="AU101" s="160">
        <v>120.5</v>
      </c>
      <c r="AV101" s="160">
        <v>118.2</v>
      </c>
      <c r="AW101" s="160">
        <v>138.30000000000001</v>
      </c>
      <c r="AX101" s="160">
        <v>187.1</v>
      </c>
      <c r="AY101" s="160">
        <v>162.69999999999999</v>
      </c>
      <c r="AZ101" s="160">
        <v>159.80000000000001</v>
      </c>
      <c r="BA101" s="160">
        <v>159.80000000000001</v>
      </c>
      <c r="BB101" s="160">
        <v>159.80000000000001</v>
      </c>
      <c r="BC101" s="160">
        <v>159.80000000000001</v>
      </c>
      <c r="BD101" s="160">
        <v>159.80000000000001</v>
      </c>
      <c r="BE101" s="160">
        <v>159.80000000000001</v>
      </c>
      <c r="BF101" s="160">
        <v>159.80000000000001</v>
      </c>
      <c r="BG101" s="160">
        <v>159.80000000000001</v>
      </c>
      <c r="BH101" s="160">
        <v>159.80000000000001</v>
      </c>
      <c r="BI101" s="160">
        <v>159.80000000000001</v>
      </c>
      <c r="BJ101" s="160">
        <v>159.80000000000001</v>
      </c>
      <c r="BK101" s="160">
        <v>159.80000000000001</v>
      </c>
      <c r="BL101" s="160">
        <v>160.9</v>
      </c>
      <c r="BM101" s="160">
        <v>165.4</v>
      </c>
      <c r="BN101" s="160">
        <v>138.9</v>
      </c>
      <c r="BO101" s="160">
        <v>146</v>
      </c>
      <c r="BP101" s="160">
        <v>159.1</v>
      </c>
      <c r="BQ101" s="160">
        <v>176.2</v>
      </c>
      <c r="BR101" s="160">
        <v>140.5</v>
      </c>
      <c r="BS101" s="160">
        <v>157.69999999999999</v>
      </c>
      <c r="BT101" s="160">
        <v>180.1</v>
      </c>
      <c r="BU101" s="160">
        <v>238.1</v>
      </c>
      <c r="BV101" s="160">
        <v>253.7</v>
      </c>
      <c r="BW101" s="160">
        <v>262</v>
      </c>
      <c r="BX101" s="160">
        <v>246.3</v>
      </c>
      <c r="BY101" s="160">
        <v>159.30000000000001</v>
      </c>
      <c r="BZ101" s="160">
        <v>134.6</v>
      </c>
      <c r="CA101" s="160">
        <v>126</v>
      </c>
      <c r="CB101" s="160">
        <v>158</v>
      </c>
      <c r="CC101" s="160">
        <v>155.69999999999999</v>
      </c>
      <c r="CD101" s="160">
        <v>136</v>
      </c>
      <c r="CE101" s="160">
        <v>144.5</v>
      </c>
      <c r="CF101" s="160">
        <v>140.19999999999999</v>
      </c>
      <c r="CG101" s="160">
        <v>132.80000000000001</v>
      </c>
      <c r="CH101" s="160">
        <v>141.30000000000001</v>
      </c>
      <c r="CI101" s="160">
        <v>152.4</v>
      </c>
      <c r="CJ101" s="160">
        <v>161.6</v>
      </c>
      <c r="CK101" s="160">
        <v>230.6</v>
      </c>
      <c r="CL101" s="160">
        <v>152.1</v>
      </c>
      <c r="CM101" s="160">
        <v>130.1</v>
      </c>
      <c r="CN101" s="160">
        <v>133.80000000000001</v>
      </c>
      <c r="CO101" s="160">
        <v>132</v>
      </c>
      <c r="CP101" s="160">
        <v>125.3</v>
      </c>
      <c r="CQ101" s="160">
        <v>135.5</v>
      </c>
      <c r="CR101" s="160">
        <v>139.5</v>
      </c>
      <c r="CS101" s="160">
        <v>153.4</v>
      </c>
      <c r="CT101" s="160">
        <v>165</v>
      </c>
      <c r="CU101" s="160">
        <v>150.9</v>
      </c>
    </row>
    <row r="102" spans="1:99" x14ac:dyDescent="0.2">
      <c r="A102" s="157" t="s">
        <v>1123</v>
      </c>
      <c r="B102" s="157" t="s">
        <v>1124</v>
      </c>
      <c r="C102" s="158">
        <v>3.1989999999999998E-2</v>
      </c>
      <c r="D102" s="160">
        <v>121.9</v>
      </c>
      <c r="E102" s="160">
        <v>112.9</v>
      </c>
      <c r="F102" s="160">
        <v>101.9</v>
      </c>
      <c r="G102" s="160">
        <v>92.3</v>
      </c>
      <c r="H102" s="160">
        <v>91.3</v>
      </c>
      <c r="I102" s="160">
        <v>82</v>
      </c>
      <c r="J102" s="160">
        <v>93.1</v>
      </c>
      <c r="K102" s="160">
        <v>101.6</v>
      </c>
      <c r="L102" s="160">
        <v>101.6</v>
      </c>
      <c r="M102" s="160">
        <v>105.8</v>
      </c>
      <c r="N102" s="160">
        <v>105.8</v>
      </c>
      <c r="O102" s="160">
        <v>108.1</v>
      </c>
      <c r="P102" s="160">
        <v>143.69999999999999</v>
      </c>
      <c r="Q102" s="160">
        <v>181.3</v>
      </c>
      <c r="R102" s="160">
        <v>105.7</v>
      </c>
      <c r="S102" s="160">
        <v>88.2</v>
      </c>
      <c r="T102" s="160">
        <v>93.5</v>
      </c>
      <c r="U102" s="160">
        <v>78</v>
      </c>
      <c r="V102" s="160">
        <v>91.2</v>
      </c>
      <c r="W102" s="160">
        <v>104.4</v>
      </c>
      <c r="X102" s="160">
        <v>136.1</v>
      </c>
      <c r="Y102" s="160">
        <v>125.7</v>
      </c>
      <c r="Z102" s="160">
        <v>140.80000000000001</v>
      </c>
      <c r="AA102" s="160">
        <v>213.1</v>
      </c>
      <c r="AB102" s="160">
        <v>138.5</v>
      </c>
      <c r="AC102" s="160">
        <v>138.5</v>
      </c>
      <c r="AD102" s="160">
        <v>138.5</v>
      </c>
      <c r="AE102" s="160">
        <v>141.5</v>
      </c>
      <c r="AF102" s="160">
        <v>126.6</v>
      </c>
      <c r="AG102" s="160">
        <v>119.7</v>
      </c>
      <c r="AH102" s="160">
        <v>136.69999999999999</v>
      </c>
      <c r="AI102" s="160">
        <v>136.9</v>
      </c>
      <c r="AJ102" s="160">
        <v>146.69999999999999</v>
      </c>
      <c r="AK102" s="160">
        <v>226.3</v>
      </c>
      <c r="AL102" s="160">
        <v>232.5</v>
      </c>
      <c r="AM102" s="160">
        <v>228.5</v>
      </c>
      <c r="AN102" s="160">
        <v>132.1</v>
      </c>
      <c r="AO102" s="160">
        <v>137</v>
      </c>
      <c r="AP102" s="160">
        <v>102.3</v>
      </c>
      <c r="AQ102" s="160">
        <v>112.9</v>
      </c>
      <c r="AR102" s="160">
        <v>192.1</v>
      </c>
      <c r="AS102" s="160">
        <v>136.5</v>
      </c>
      <c r="AT102" s="160">
        <v>130.80000000000001</v>
      </c>
      <c r="AU102" s="160">
        <v>130.4</v>
      </c>
      <c r="AV102" s="160">
        <v>120.9</v>
      </c>
      <c r="AW102" s="160">
        <v>207.2</v>
      </c>
      <c r="AX102" s="160">
        <v>228.6</v>
      </c>
      <c r="AY102" s="160">
        <v>247.3</v>
      </c>
      <c r="AZ102" s="160">
        <v>275</v>
      </c>
      <c r="BA102" s="160">
        <v>275</v>
      </c>
      <c r="BB102" s="160">
        <v>275</v>
      </c>
      <c r="BC102" s="160">
        <v>275</v>
      </c>
      <c r="BD102" s="160">
        <v>275</v>
      </c>
      <c r="BE102" s="160">
        <v>275</v>
      </c>
      <c r="BF102" s="160">
        <v>275</v>
      </c>
      <c r="BG102" s="160">
        <v>275</v>
      </c>
      <c r="BH102" s="160">
        <v>275</v>
      </c>
      <c r="BI102" s="160">
        <v>275</v>
      </c>
      <c r="BJ102" s="160">
        <v>275</v>
      </c>
      <c r="BK102" s="160">
        <v>275</v>
      </c>
      <c r="BL102" s="160">
        <v>278.60000000000002</v>
      </c>
      <c r="BM102" s="160">
        <v>246.8</v>
      </c>
      <c r="BN102" s="160">
        <v>148.4</v>
      </c>
      <c r="BO102" s="160">
        <v>118.4</v>
      </c>
      <c r="BP102" s="160">
        <v>105.8</v>
      </c>
      <c r="BQ102" s="160">
        <v>119.5</v>
      </c>
      <c r="BR102" s="160">
        <v>118.3</v>
      </c>
      <c r="BS102" s="160">
        <v>155.19999999999999</v>
      </c>
      <c r="BT102" s="160">
        <v>126</v>
      </c>
      <c r="BU102" s="160">
        <v>106.9</v>
      </c>
      <c r="BV102" s="160">
        <v>180.3</v>
      </c>
      <c r="BW102" s="160">
        <v>220</v>
      </c>
      <c r="BX102" s="160">
        <v>366.9</v>
      </c>
      <c r="BY102" s="160">
        <v>196.8</v>
      </c>
      <c r="BZ102" s="160">
        <v>117.4</v>
      </c>
      <c r="CA102" s="160">
        <v>86</v>
      </c>
      <c r="CB102" s="160">
        <v>97.5</v>
      </c>
      <c r="CC102" s="160">
        <v>124</v>
      </c>
      <c r="CD102" s="160">
        <v>95.2</v>
      </c>
      <c r="CE102" s="160">
        <v>124.2</v>
      </c>
      <c r="CF102" s="160">
        <v>112.9</v>
      </c>
      <c r="CG102" s="160">
        <v>114.5</v>
      </c>
      <c r="CH102" s="160">
        <v>160.69999999999999</v>
      </c>
      <c r="CI102" s="160">
        <v>249.4</v>
      </c>
      <c r="CJ102" s="160">
        <v>340.7</v>
      </c>
      <c r="CK102" s="160">
        <v>309.7</v>
      </c>
      <c r="CL102" s="160">
        <v>155.5</v>
      </c>
      <c r="CM102" s="160">
        <v>120.1</v>
      </c>
      <c r="CN102" s="160">
        <v>114</v>
      </c>
      <c r="CO102" s="160">
        <v>91.1</v>
      </c>
      <c r="CP102" s="160">
        <v>121.5</v>
      </c>
      <c r="CQ102" s="160">
        <v>108.2</v>
      </c>
      <c r="CR102" s="160">
        <v>111.6</v>
      </c>
      <c r="CS102" s="160">
        <v>109.5</v>
      </c>
      <c r="CT102" s="160">
        <v>161.69999999999999</v>
      </c>
      <c r="CU102" s="160">
        <v>188.2</v>
      </c>
    </row>
    <row r="103" spans="1:99" x14ac:dyDescent="0.2">
      <c r="A103" s="157" t="s">
        <v>1126</v>
      </c>
      <c r="B103" s="157" t="s">
        <v>1127</v>
      </c>
      <c r="C103" s="158">
        <v>3.1989999999999998E-2</v>
      </c>
      <c r="D103" s="160">
        <v>98.3</v>
      </c>
      <c r="E103" s="160">
        <v>93.4</v>
      </c>
      <c r="F103" s="160">
        <v>90.5</v>
      </c>
      <c r="G103" s="160">
        <v>91.2</v>
      </c>
      <c r="H103" s="160">
        <v>106.3</v>
      </c>
      <c r="I103" s="160">
        <v>106.1</v>
      </c>
      <c r="J103" s="160">
        <v>95</v>
      </c>
      <c r="K103" s="160">
        <v>103.4</v>
      </c>
      <c r="L103" s="160">
        <v>98.2</v>
      </c>
      <c r="M103" s="160">
        <v>106.4</v>
      </c>
      <c r="N103" s="160">
        <v>101.8</v>
      </c>
      <c r="O103" s="160">
        <v>102.8</v>
      </c>
      <c r="P103" s="160">
        <v>82.8</v>
      </c>
      <c r="Q103" s="160">
        <v>108</v>
      </c>
      <c r="R103" s="160">
        <v>85.3</v>
      </c>
      <c r="S103" s="160">
        <v>102.5</v>
      </c>
      <c r="T103" s="160">
        <v>86.5</v>
      </c>
      <c r="U103" s="160">
        <v>102</v>
      </c>
      <c r="V103" s="160">
        <v>102</v>
      </c>
      <c r="W103" s="160">
        <v>93.8</v>
      </c>
      <c r="X103" s="160">
        <v>116.4</v>
      </c>
      <c r="Y103" s="160">
        <v>115</v>
      </c>
      <c r="Z103" s="160">
        <v>104.7</v>
      </c>
      <c r="AA103" s="160">
        <v>104.3</v>
      </c>
      <c r="AB103" s="160">
        <v>159.19999999999999</v>
      </c>
      <c r="AC103" s="160">
        <v>152.5</v>
      </c>
      <c r="AD103" s="160">
        <v>149.1</v>
      </c>
      <c r="AE103" s="160">
        <v>162.1</v>
      </c>
      <c r="AF103" s="160">
        <v>164.4</v>
      </c>
      <c r="AG103" s="160">
        <v>178.7</v>
      </c>
      <c r="AH103" s="160">
        <v>161.6</v>
      </c>
      <c r="AI103" s="160">
        <v>167.4</v>
      </c>
      <c r="AJ103" s="160">
        <v>152.9</v>
      </c>
      <c r="AK103" s="160">
        <v>206</v>
      </c>
      <c r="AL103" s="160">
        <v>179.5</v>
      </c>
      <c r="AM103" s="160">
        <v>196.9</v>
      </c>
      <c r="AN103" s="160">
        <v>165.4</v>
      </c>
      <c r="AO103" s="160">
        <v>165.3</v>
      </c>
      <c r="AP103" s="160">
        <v>187.4</v>
      </c>
      <c r="AQ103" s="160">
        <v>165.1</v>
      </c>
      <c r="AR103" s="160">
        <v>171.2</v>
      </c>
      <c r="AS103" s="160">
        <v>181.5</v>
      </c>
      <c r="AT103" s="160">
        <v>195.5</v>
      </c>
      <c r="AU103" s="160">
        <v>198</v>
      </c>
      <c r="AV103" s="160">
        <v>142.4</v>
      </c>
      <c r="AW103" s="160">
        <v>211.3</v>
      </c>
      <c r="AX103" s="160">
        <v>200.7</v>
      </c>
      <c r="AY103" s="160">
        <v>221.6</v>
      </c>
      <c r="AZ103" s="160">
        <v>191.6</v>
      </c>
      <c r="BA103" s="160">
        <v>191.6</v>
      </c>
      <c r="BB103" s="160">
        <v>191.6</v>
      </c>
      <c r="BC103" s="160">
        <v>191.6</v>
      </c>
      <c r="BD103" s="160">
        <v>191.6</v>
      </c>
      <c r="BE103" s="160">
        <v>191.6</v>
      </c>
      <c r="BF103" s="160">
        <v>191.6</v>
      </c>
      <c r="BG103" s="160">
        <v>191.6</v>
      </c>
      <c r="BH103" s="160">
        <v>191.6</v>
      </c>
      <c r="BI103" s="160">
        <v>191.6</v>
      </c>
      <c r="BJ103" s="160">
        <v>191.6</v>
      </c>
      <c r="BK103" s="160">
        <v>191.6</v>
      </c>
      <c r="BL103" s="160">
        <v>191.6</v>
      </c>
      <c r="BM103" s="160">
        <v>191.6</v>
      </c>
      <c r="BN103" s="160">
        <v>194</v>
      </c>
      <c r="BO103" s="160">
        <v>192.8</v>
      </c>
      <c r="BP103" s="160">
        <v>196.5</v>
      </c>
      <c r="BQ103" s="160">
        <v>159.30000000000001</v>
      </c>
      <c r="BR103" s="160">
        <v>151.69999999999999</v>
      </c>
      <c r="BS103" s="160">
        <v>164.4</v>
      </c>
      <c r="BT103" s="160">
        <v>172.8</v>
      </c>
      <c r="BU103" s="160">
        <v>176.2</v>
      </c>
      <c r="BV103" s="160">
        <v>237.3</v>
      </c>
      <c r="BW103" s="160">
        <v>225.2</v>
      </c>
      <c r="BX103" s="160">
        <v>166.2</v>
      </c>
      <c r="BY103" s="160">
        <v>135.6</v>
      </c>
      <c r="BZ103" s="160">
        <v>127.6</v>
      </c>
      <c r="CA103" s="160">
        <v>113.8</v>
      </c>
      <c r="CB103" s="160">
        <v>129</v>
      </c>
      <c r="CC103" s="160">
        <v>132.9</v>
      </c>
      <c r="CD103" s="160">
        <v>181.2</v>
      </c>
      <c r="CE103" s="160">
        <v>218.8</v>
      </c>
      <c r="CF103" s="160">
        <v>209.7</v>
      </c>
      <c r="CG103" s="160">
        <v>166.7</v>
      </c>
      <c r="CH103" s="160">
        <v>109.4</v>
      </c>
      <c r="CI103" s="160">
        <v>98.9</v>
      </c>
      <c r="CJ103" s="160">
        <v>130.4</v>
      </c>
      <c r="CK103" s="160">
        <v>162.9</v>
      </c>
      <c r="CL103" s="160">
        <v>141.1</v>
      </c>
      <c r="CM103" s="160">
        <v>142.69999999999999</v>
      </c>
      <c r="CN103" s="160">
        <v>124.8</v>
      </c>
      <c r="CO103" s="160">
        <v>148.5</v>
      </c>
      <c r="CP103" s="160">
        <v>170.5</v>
      </c>
      <c r="CQ103" s="160">
        <v>189.4</v>
      </c>
      <c r="CR103" s="160">
        <v>126.8</v>
      </c>
      <c r="CS103" s="160">
        <v>117.7</v>
      </c>
      <c r="CT103" s="160">
        <v>165.2</v>
      </c>
      <c r="CU103" s="160">
        <v>132.30000000000001</v>
      </c>
    </row>
    <row r="104" spans="1:99" x14ac:dyDescent="0.2">
      <c r="A104" s="157" t="s">
        <v>3474</v>
      </c>
      <c r="B104" s="157" t="s">
        <v>1130</v>
      </c>
      <c r="C104" s="158">
        <v>1.5235000000000001</v>
      </c>
      <c r="D104" s="160">
        <v>101.8</v>
      </c>
      <c r="E104" s="160">
        <v>103.5</v>
      </c>
      <c r="F104" s="160">
        <v>111.5</v>
      </c>
      <c r="G104" s="160">
        <v>99.3</v>
      </c>
      <c r="H104" s="160">
        <v>95.2</v>
      </c>
      <c r="I104" s="160">
        <v>104.7</v>
      </c>
      <c r="J104" s="160">
        <v>110.3</v>
      </c>
      <c r="K104" s="160">
        <v>123</v>
      </c>
      <c r="L104" s="160">
        <v>125.3</v>
      </c>
      <c r="M104" s="160">
        <v>123</v>
      </c>
      <c r="N104" s="160">
        <v>120.4</v>
      </c>
      <c r="O104" s="160">
        <v>125.2</v>
      </c>
      <c r="P104" s="160">
        <v>120.8</v>
      </c>
      <c r="Q104" s="160">
        <v>116.1</v>
      </c>
      <c r="R104" s="160">
        <v>118.5</v>
      </c>
      <c r="S104" s="160">
        <v>135</v>
      </c>
      <c r="T104" s="160">
        <v>137</v>
      </c>
      <c r="U104" s="160">
        <v>138.5</v>
      </c>
      <c r="V104" s="160">
        <v>148.5</v>
      </c>
      <c r="W104" s="160">
        <v>146.6</v>
      </c>
      <c r="X104" s="160">
        <v>128.6</v>
      </c>
      <c r="Y104" s="160">
        <v>139.5</v>
      </c>
      <c r="Z104" s="160">
        <v>139.5</v>
      </c>
      <c r="AA104" s="160">
        <v>143</v>
      </c>
      <c r="AB104" s="160">
        <v>120.9</v>
      </c>
      <c r="AC104" s="160">
        <v>127.4</v>
      </c>
      <c r="AD104" s="160">
        <v>134.80000000000001</v>
      </c>
      <c r="AE104" s="160">
        <v>143.4</v>
      </c>
      <c r="AF104" s="160">
        <v>144.4</v>
      </c>
      <c r="AG104" s="160">
        <v>146.9</v>
      </c>
      <c r="AH104" s="160">
        <v>154.4</v>
      </c>
      <c r="AI104" s="160">
        <v>149.19999999999999</v>
      </c>
      <c r="AJ104" s="160">
        <v>153.6</v>
      </c>
      <c r="AK104" s="160">
        <v>144.19999999999999</v>
      </c>
      <c r="AL104" s="160">
        <v>157</v>
      </c>
      <c r="AM104" s="160">
        <v>156.6</v>
      </c>
      <c r="AN104" s="160">
        <v>147.1</v>
      </c>
      <c r="AO104" s="160">
        <v>163.80000000000001</v>
      </c>
      <c r="AP104" s="160">
        <v>172.8</v>
      </c>
      <c r="AQ104" s="160">
        <v>186.1</v>
      </c>
      <c r="AR104" s="160">
        <v>193.4</v>
      </c>
      <c r="AS104" s="160">
        <v>231.7</v>
      </c>
      <c r="AT104" s="160">
        <v>230.2</v>
      </c>
      <c r="AU104" s="160">
        <v>195.6</v>
      </c>
      <c r="AV104" s="160">
        <v>173.6</v>
      </c>
      <c r="AW104" s="160">
        <v>176.8</v>
      </c>
      <c r="AX104" s="160">
        <v>176.9</v>
      </c>
      <c r="AY104" s="160">
        <v>178.1</v>
      </c>
      <c r="AZ104" s="160">
        <v>163.9</v>
      </c>
      <c r="BA104" s="160">
        <v>164</v>
      </c>
      <c r="BB104" s="160">
        <v>167.9</v>
      </c>
      <c r="BC104" s="160">
        <v>182.6</v>
      </c>
      <c r="BD104" s="160">
        <v>190.2</v>
      </c>
      <c r="BE104" s="160">
        <v>201.5</v>
      </c>
      <c r="BF104" s="160">
        <v>187</v>
      </c>
      <c r="BG104" s="160">
        <v>200.7</v>
      </c>
      <c r="BH104" s="160">
        <v>193.5</v>
      </c>
      <c r="BI104" s="160">
        <v>197.1</v>
      </c>
      <c r="BJ104" s="160">
        <v>203.3</v>
      </c>
      <c r="BK104" s="160">
        <v>200.1</v>
      </c>
      <c r="BL104" s="160">
        <v>223.9</v>
      </c>
      <c r="BM104" s="160">
        <v>223.5</v>
      </c>
      <c r="BN104" s="160">
        <v>231.6</v>
      </c>
      <c r="BO104" s="160">
        <v>245.7</v>
      </c>
      <c r="BP104" s="160">
        <v>238.4</v>
      </c>
      <c r="BQ104" s="160">
        <v>246</v>
      </c>
      <c r="BR104" s="160">
        <v>246.1</v>
      </c>
      <c r="BS104" s="160">
        <v>248.4</v>
      </c>
      <c r="BT104" s="160">
        <v>245.3</v>
      </c>
      <c r="BU104" s="160">
        <v>255</v>
      </c>
      <c r="BV104" s="160">
        <v>263.2</v>
      </c>
      <c r="BW104" s="160">
        <v>261.3</v>
      </c>
      <c r="BX104" s="160">
        <v>260</v>
      </c>
      <c r="BY104" s="160">
        <v>263.10000000000002</v>
      </c>
      <c r="BZ104" s="160">
        <v>266.8</v>
      </c>
      <c r="CA104" s="160">
        <v>303.60000000000002</v>
      </c>
      <c r="CB104" s="160">
        <v>308.89999999999998</v>
      </c>
      <c r="CC104" s="160">
        <v>303.60000000000002</v>
      </c>
      <c r="CD104" s="160">
        <v>309.7</v>
      </c>
      <c r="CE104" s="160">
        <v>301.89999999999998</v>
      </c>
      <c r="CF104" s="160">
        <v>309.3</v>
      </c>
      <c r="CG104" s="160">
        <v>312.8</v>
      </c>
      <c r="CH104" s="160">
        <v>322.5</v>
      </c>
      <c r="CI104" s="160">
        <v>328.7</v>
      </c>
      <c r="CJ104" s="160">
        <v>339.9</v>
      </c>
      <c r="CK104" s="160">
        <v>348.1</v>
      </c>
      <c r="CL104" s="160">
        <v>358.8</v>
      </c>
      <c r="CM104" s="160">
        <v>351.9</v>
      </c>
      <c r="CN104" s="160">
        <v>344.4</v>
      </c>
      <c r="CO104" s="160">
        <v>326.60000000000002</v>
      </c>
      <c r="CP104" s="160">
        <v>336.5</v>
      </c>
      <c r="CQ104" s="160">
        <v>356.6</v>
      </c>
      <c r="CR104" s="160">
        <v>352.2</v>
      </c>
      <c r="CS104" s="160">
        <v>339.8</v>
      </c>
      <c r="CT104" s="160">
        <v>344.7</v>
      </c>
      <c r="CU104" s="160">
        <v>347</v>
      </c>
    </row>
    <row r="105" spans="1:99" x14ac:dyDescent="0.2">
      <c r="A105" s="157" t="s">
        <v>1132</v>
      </c>
      <c r="B105" s="157" t="s">
        <v>1133</v>
      </c>
      <c r="C105" s="158">
        <v>0.48859000000000002</v>
      </c>
      <c r="D105" s="160">
        <v>101.7</v>
      </c>
      <c r="E105" s="160">
        <v>99.4</v>
      </c>
      <c r="F105" s="160">
        <v>98.3</v>
      </c>
      <c r="G105" s="160">
        <v>105.6</v>
      </c>
      <c r="H105" s="160">
        <v>108.3</v>
      </c>
      <c r="I105" s="160">
        <v>114.5</v>
      </c>
      <c r="J105" s="160">
        <v>121.4</v>
      </c>
      <c r="K105" s="160">
        <v>127.7</v>
      </c>
      <c r="L105" s="160">
        <v>133.1</v>
      </c>
      <c r="M105" s="160">
        <v>134.19999999999999</v>
      </c>
      <c r="N105" s="160">
        <v>133.5</v>
      </c>
      <c r="O105" s="160">
        <v>142.5</v>
      </c>
      <c r="P105" s="160">
        <v>141.80000000000001</v>
      </c>
      <c r="Q105" s="160">
        <v>135.80000000000001</v>
      </c>
      <c r="R105" s="160">
        <v>136.69999999999999</v>
      </c>
      <c r="S105" s="160">
        <v>154</v>
      </c>
      <c r="T105" s="160">
        <v>157.80000000000001</v>
      </c>
      <c r="U105" s="160">
        <v>164.8</v>
      </c>
      <c r="V105" s="160">
        <v>170.2</v>
      </c>
      <c r="W105" s="160">
        <v>165</v>
      </c>
      <c r="X105" s="160">
        <v>164.3</v>
      </c>
      <c r="Y105" s="160">
        <v>163.30000000000001</v>
      </c>
      <c r="Z105" s="160">
        <v>163.6</v>
      </c>
      <c r="AA105" s="160">
        <v>160</v>
      </c>
      <c r="AB105" s="160">
        <v>157.5</v>
      </c>
      <c r="AC105" s="160">
        <v>160.6</v>
      </c>
      <c r="AD105" s="160">
        <v>164.6</v>
      </c>
      <c r="AE105" s="160">
        <v>179.5</v>
      </c>
      <c r="AF105" s="160">
        <v>193</v>
      </c>
      <c r="AG105" s="160">
        <v>190.3</v>
      </c>
      <c r="AH105" s="160">
        <v>189.9</v>
      </c>
      <c r="AI105" s="160">
        <v>188.5</v>
      </c>
      <c r="AJ105" s="160">
        <v>188.4</v>
      </c>
      <c r="AK105" s="160">
        <v>183.8</v>
      </c>
      <c r="AL105" s="160">
        <v>185.5</v>
      </c>
      <c r="AM105" s="160">
        <v>183.3</v>
      </c>
      <c r="AN105" s="160">
        <v>190.8</v>
      </c>
      <c r="AO105" s="160">
        <v>219.6</v>
      </c>
      <c r="AP105" s="160">
        <v>220.7</v>
      </c>
      <c r="AQ105" s="160">
        <v>251.3</v>
      </c>
      <c r="AR105" s="160">
        <v>254.4</v>
      </c>
      <c r="AS105" s="160">
        <v>279.5</v>
      </c>
      <c r="AT105" s="160">
        <v>309</v>
      </c>
      <c r="AU105" s="160">
        <v>283.39999999999998</v>
      </c>
      <c r="AV105" s="160">
        <v>245.6</v>
      </c>
      <c r="AW105" s="160">
        <v>277.2</v>
      </c>
      <c r="AX105" s="160">
        <v>279.39999999999998</v>
      </c>
      <c r="AY105" s="160">
        <v>282.3</v>
      </c>
      <c r="AZ105" s="160">
        <v>239.5</v>
      </c>
      <c r="BA105" s="160">
        <v>240.1</v>
      </c>
      <c r="BB105" s="160">
        <v>252.1</v>
      </c>
      <c r="BC105" s="160">
        <v>252.1</v>
      </c>
      <c r="BD105" s="160">
        <v>270.10000000000002</v>
      </c>
      <c r="BE105" s="160">
        <v>258.60000000000002</v>
      </c>
      <c r="BF105" s="160">
        <v>227.9</v>
      </c>
      <c r="BG105" s="160">
        <v>232.3</v>
      </c>
      <c r="BH105" s="160">
        <v>232.3</v>
      </c>
      <c r="BI105" s="160">
        <v>232.3</v>
      </c>
      <c r="BJ105" s="160">
        <v>232.2</v>
      </c>
      <c r="BK105" s="160">
        <v>232.2</v>
      </c>
      <c r="BL105" s="160">
        <v>301.8</v>
      </c>
      <c r="BM105" s="160">
        <v>312.2</v>
      </c>
      <c r="BN105" s="160">
        <v>315.8</v>
      </c>
      <c r="BO105" s="160">
        <v>343.8</v>
      </c>
      <c r="BP105" s="160">
        <v>350.8</v>
      </c>
      <c r="BQ105" s="160">
        <v>371.7</v>
      </c>
      <c r="BR105" s="160">
        <v>372.1</v>
      </c>
      <c r="BS105" s="160">
        <v>371.3</v>
      </c>
      <c r="BT105" s="160">
        <v>360.4</v>
      </c>
      <c r="BU105" s="160">
        <v>381.5</v>
      </c>
      <c r="BV105" s="160">
        <v>394.4</v>
      </c>
      <c r="BW105" s="160">
        <v>380</v>
      </c>
      <c r="BX105" s="160">
        <v>376.1</v>
      </c>
      <c r="BY105" s="160">
        <v>385.9</v>
      </c>
      <c r="BZ105" s="160">
        <v>397.3</v>
      </c>
      <c r="CA105" s="160">
        <v>403.9</v>
      </c>
      <c r="CB105" s="160">
        <v>398.8</v>
      </c>
      <c r="CC105" s="160">
        <v>388.4</v>
      </c>
      <c r="CD105" s="160">
        <v>404.1</v>
      </c>
      <c r="CE105" s="160">
        <v>391.7</v>
      </c>
      <c r="CF105" s="160">
        <v>385.3</v>
      </c>
      <c r="CG105" s="160">
        <v>391.8</v>
      </c>
      <c r="CH105" s="160">
        <v>403.2</v>
      </c>
      <c r="CI105" s="160">
        <v>417.6</v>
      </c>
      <c r="CJ105" s="160">
        <v>447.3</v>
      </c>
      <c r="CK105" s="160">
        <v>459.2</v>
      </c>
      <c r="CL105" s="160">
        <v>446.9</v>
      </c>
      <c r="CM105" s="160">
        <v>430.1</v>
      </c>
      <c r="CN105" s="160">
        <v>434.3</v>
      </c>
      <c r="CO105" s="160">
        <v>442.2</v>
      </c>
      <c r="CP105" s="160">
        <v>442.4</v>
      </c>
      <c r="CQ105" s="160">
        <v>447.6</v>
      </c>
      <c r="CR105" s="160">
        <v>438.9</v>
      </c>
      <c r="CS105" s="160">
        <v>426.8</v>
      </c>
      <c r="CT105" s="160">
        <v>430.7</v>
      </c>
      <c r="CU105" s="160">
        <v>434.3</v>
      </c>
    </row>
    <row r="106" spans="1:99" x14ac:dyDescent="0.2">
      <c r="A106" s="157" t="s">
        <v>1135</v>
      </c>
      <c r="B106" s="157" t="s">
        <v>1136</v>
      </c>
      <c r="C106" s="158">
        <v>7.5700000000000003E-3</v>
      </c>
      <c r="D106" s="160">
        <v>96.4</v>
      </c>
      <c r="E106" s="160">
        <v>96.4</v>
      </c>
      <c r="F106" s="160">
        <v>96.4</v>
      </c>
      <c r="G106" s="160">
        <v>96.4</v>
      </c>
      <c r="H106" s="160">
        <v>101.5</v>
      </c>
      <c r="I106" s="160">
        <v>100.8</v>
      </c>
      <c r="J106" s="160">
        <v>97.3</v>
      </c>
      <c r="K106" s="160">
        <v>94.8</v>
      </c>
      <c r="L106" s="160">
        <v>94.8</v>
      </c>
      <c r="M106" s="160">
        <v>88.2</v>
      </c>
      <c r="N106" s="160">
        <v>86.6</v>
      </c>
      <c r="O106" s="160">
        <v>86.6</v>
      </c>
      <c r="P106" s="160">
        <v>88.4</v>
      </c>
      <c r="Q106" s="160">
        <v>107.7</v>
      </c>
      <c r="R106" s="160">
        <v>144.30000000000001</v>
      </c>
      <c r="S106" s="160">
        <v>117.2</v>
      </c>
      <c r="T106" s="160">
        <v>133.4</v>
      </c>
      <c r="U106" s="160">
        <v>133.30000000000001</v>
      </c>
      <c r="V106" s="160">
        <v>155.30000000000001</v>
      </c>
      <c r="W106" s="160">
        <v>155.30000000000001</v>
      </c>
      <c r="X106" s="160">
        <v>183.4</v>
      </c>
      <c r="Y106" s="160">
        <v>135</v>
      </c>
      <c r="Z106" s="160">
        <v>135.9</v>
      </c>
      <c r="AA106" s="160">
        <v>167.1</v>
      </c>
      <c r="AB106" s="160">
        <v>151.69999999999999</v>
      </c>
      <c r="AC106" s="160">
        <v>151.69999999999999</v>
      </c>
      <c r="AD106" s="160">
        <v>192.5</v>
      </c>
      <c r="AE106" s="160">
        <v>185.1</v>
      </c>
      <c r="AF106" s="160">
        <v>185.1</v>
      </c>
      <c r="AG106" s="160">
        <v>185.1</v>
      </c>
      <c r="AH106" s="160">
        <v>185.1</v>
      </c>
      <c r="AI106" s="160">
        <v>185.1</v>
      </c>
      <c r="AJ106" s="160">
        <v>185.1</v>
      </c>
      <c r="AK106" s="160">
        <v>185.1</v>
      </c>
      <c r="AL106" s="160">
        <v>185.1</v>
      </c>
      <c r="AM106" s="160">
        <v>185.1</v>
      </c>
      <c r="AN106" s="160">
        <v>185.1</v>
      </c>
      <c r="AO106" s="160">
        <v>185.1</v>
      </c>
      <c r="AP106" s="160">
        <v>185.1</v>
      </c>
      <c r="AQ106" s="160">
        <v>185.1</v>
      </c>
      <c r="AR106" s="160">
        <v>185.1</v>
      </c>
      <c r="AS106" s="160">
        <v>118.5</v>
      </c>
      <c r="AT106" s="160">
        <v>118.5</v>
      </c>
      <c r="AU106" s="160">
        <v>118.5</v>
      </c>
      <c r="AV106" s="160">
        <v>118.5</v>
      </c>
      <c r="AW106" s="160">
        <v>118.5</v>
      </c>
      <c r="AX106" s="160">
        <v>118.5</v>
      </c>
      <c r="AY106" s="160">
        <v>118.5</v>
      </c>
      <c r="AZ106" s="160">
        <v>121.5</v>
      </c>
      <c r="BA106" s="160">
        <v>121.5</v>
      </c>
      <c r="BB106" s="160">
        <v>121.5</v>
      </c>
      <c r="BC106" s="160">
        <v>121.5</v>
      </c>
      <c r="BD106" s="160">
        <v>122.2</v>
      </c>
      <c r="BE106" s="160">
        <v>122.2</v>
      </c>
      <c r="BF106" s="160">
        <v>122.2</v>
      </c>
      <c r="BG106" s="160">
        <v>122.2</v>
      </c>
      <c r="BH106" s="160">
        <v>122.2</v>
      </c>
      <c r="BI106" s="160">
        <v>122.2</v>
      </c>
      <c r="BJ106" s="160">
        <v>122.2</v>
      </c>
      <c r="BK106" s="160">
        <v>122.2</v>
      </c>
      <c r="BL106" s="160">
        <v>188</v>
      </c>
      <c r="BM106" s="160">
        <v>188</v>
      </c>
      <c r="BN106" s="160">
        <v>188</v>
      </c>
      <c r="BO106" s="160">
        <v>188</v>
      </c>
      <c r="BP106" s="160">
        <v>188</v>
      </c>
      <c r="BQ106" s="160">
        <v>188</v>
      </c>
      <c r="BR106" s="160">
        <v>188</v>
      </c>
      <c r="BS106" s="160">
        <v>188</v>
      </c>
      <c r="BT106" s="160">
        <v>188</v>
      </c>
      <c r="BU106" s="160">
        <v>178.5</v>
      </c>
      <c r="BV106" s="160">
        <v>140.4</v>
      </c>
      <c r="BW106" s="160">
        <v>140.4</v>
      </c>
      <c r="BX106" s="160">
        <v>140.4</v>
      </c>
      <c r="BY106" s="160">
        <v>140.4</v>
      </c>
      <c r="BZ106" s="160">
        <v>141.4</v>
      </c>
      <c r="CA106" s="160">
        <v>142.5</v>
      </c>
      <c r="CB106" s="160">
        <v>150.4</v>
      </c>
      <c r="CC106" s="160">
        <v>161.1</v>
      </c>
      <c r="CD106" s="160">
        <v>164.9</v>
      </c>
      <c r="CE106" s="160">
        <v>158.30000000000001</v>
      </c>
      <c r="CF106" s="160">
        <v>161.69999999999999</v>
      </c>
      <c r="CG106" s="160">
        <v>171.7</v>
      </c>
      <c r="CH106" s="160">
        <v>171.7</v>
      </c>
      <c r="CI106" s="160">
        <v>171.7</v>
      </c>
      <c r="CJ106" s="160">
        <v>171.7</v>
      </c>
      <c r="CK106" s="160">
        <v>171.7</v>
      </c>
      <c r="CL106" s="160">
        <v>171.7</v>
      </c>
      <c r="CM106" s="160">
        <v>171.7</v>
      </c>
      <c r="CN106" s="160">
        <v>171.7</v>
      </c>
      <c r="CO106" s="160">
        <v>171.7</v>
      </c>
      <c r="CP106" s="160">
        <v>171.7</v>
      </c>
      <c r="CQ106" s="160">
        <v>171.7</v>
      </c>
      <c r="CR106" s="160">
        <v>169.5</v>
      </c>
      <c r="CS106" s="160">
        <v>169.4</v>
      </c>
      <c r="CT106" s="160">
        <v>169.8</v>
      </c>
      <c r="CU106" s="160">
        <v>169.6</v>
      </c>
    </row>
    <row r="107" spans="1:99" x14ac:dyDescent="0.2">
      <c r="A107" s="157" t="s">
        <v>1138</v>
      </c>
      <c r="B107" s="157" t="s">
        <v>1139</v>
      </c>
      <c r="C107" s="158">
        <v>3.6740000000000002E-2</v>
      </c>
      <c r="D107" s="160">
        <v>111.4</v>
      </c>
      <c r="E107" s="160">
        <v>120.2</v>
      </c>
      <c r="F107" s="160">
        <v>124.6</v>
      </c>
      <c r="G107" s="160">
        <v>139.19999999999999</v>
      </c>
      <c r="H107" s="160">
        <v>126</v>
      </c>
      <c r="I107" s="160">
        <v>129</v>
      </c>
      <c r="J107" s="160">
        <v>121.4</v>
      </c>
      <c r="K107" s="160">
        <v>122.3</v>
      </c>
      <c r="L107" s="160">
        <v>115.2</v>
      </c>
      <c r="M107" s="160">
        <v>107.2</v>
      </c>
      <c r="N107" s="160">
        <v>109.7</v>
      </c>
      <c r="O107" s="160">
        <v>112.3</v>
      </c>
      <c r="P107" s="160">
        <v>114</v>
      </c>
      <c r="Q107" s="160">
        <v>113.3</v>
      </c>
      <c r="R107" s="160">
        <v>114.7</v>
      </c>
      <c r="S107" s="160">
        <v>125.9</v>
      </c>
      <c r="T107" s="160">
        <v>125.9</v>
      </c>
      <c r="U107" s="160">
        <v>125.9</v>
      </c>
      <c r="V107" s="160">
        <v>134.80000000000001</v>
      </c>
      <c r="W107" s="160">
        <v>134.80000000000001</v>
      </c>
      <c r="X107" s="160">
        <v>134.80000000000001</v>
      </c>
      <c r="Y107" s="160">
        <v>134.80000000000001</v>
      </c>
      <c r="Z107" s="160">
        <v>147.19999999999999</v>
      </c>
      <c r="AA107" s="160">
        <v>150.5</v>
      </c>
      <c r="AB107" s="160">
        <v>153.30000000000001</v>
      </c>
      <c r="AC107" s="160">
        <v>159</v>
      </c>
      <c r="AD107" s="160">
        <v>158.80000000000001</v>
      </c>
      <c r="AE107" s="160">
        <v>129.30000000000001</v>
      </c>
      <c r="AF107" s="160">
        <v>140.80000000000001</v>
      </c>
      <c r="AG107" s="160">
        <v>142</v>
      </c>
      <c r="AH107" s="160">
        <v>157.19999999999999</v>
      </c>
      <c r="AI107" s="160">
        <v>135.80000000000001</v>
      </c>
      <c r="AJ107" s="160">
        <v>123.8</v>
      </c>
      <c r="AK107" s="160">
        <v>127.1</v>
      </c>
      <c r="AL107" s="160">
        <v>119.3</v>
      </c>
      <c r="AM107" s="160">
        <v>135.19999999999999</v>
      </c>
      <c r="AN107" s="160">
        <v>139.30000000000001</v>
      </c>
      <c r="AO107" s="160">
        <v>145.1</v>
      </c>
      <c r="AP107" s="160">
        <v>116.9</v>
      </c>
      <c r="AQ107" s="160">
        <v>116.9</v>
      </c>
      <c r="AR107" s="160">
        <v>116.9</v>
      </c>
      <c r="AS107" s="160">
        <v>154</v>
      </c>
      <c r="AT107" s="160">
        <v>222.8</v>
      </c>
      <c r="AU107" s="160">
        <v>220.6</v>
      </c>
      <c r="AV107" s="160">
        <v>225.8</v>
      </c>
      <c r="AW107" s="160">
        <v>222.8</v>
      </c>
      <c r="AX107" s="160">
        <v>250.9</v>
      </c>
      <c r="AY107" s="160">
        <v>252.1</v>
      </c>
      <c r="AZ107" s="160">
        <v>140.5</v>
      </c>
      <c r="BA107" s="160">
        <v>140.30000000000001</v>
      </c>
      <c r="BB107" s="160">
        <v>140.30000000000001</v>
      </c>
      <c r="BC107" s="160">
        <v>140.30000000000001</v>
      </c>
      <c r="BD107" s="160">
        <v>140.30000000000001</v>
      </c>
      <c r="BE107" s="160">
        <v>138.9</v>
      </c>
      <c r="BF107" s="160">
        <v>93.3</v>
      </c>
      <c r="BG107" s="160">
        <v>87.2</v>
      </c>
      <c r="BH107" s="160">
        <v>87.2</v>
      </c>
      <c r="BI107" s="160">
        <v>87.4</v>
      </c>
      <c r="BJ107" s="160">
        <v>88.4</v>
      </c>
      <c r="BK107" s="160">
        <v>88.4</v>
      </c>
      <c r="BL107" s="160">
        <v>104.2</v>
      </c>
      <c r="BM107" s="160">
        <v>110.5</v>
      </c>
      <c r="BN107" s="160">
        <v>110.5</v>
      </c>
      <c r="BO107" s="160">
        <v>133.6</v>
      </c>
      <c r="BP107" s="160">
        <v>133.6</v>
      </c>
      <c r="BQ107" s="160">
        <v>120.8</v>
      </c>
      <c r="BR107" s="160">
        <v>120.8</v>
      </c>
      <c r="BS107" s="160">
        <v>129.6</v>
      </c>
      <c r="BT107" s="160">
        <v>130.19999999999999</v>
      </c>
      <c r="BU107" s="160">
        <v>128</v>
      </c>
      <c r="BV107" s="160">
        <v>133.30000000000001</v>
      </c>
      <c r="BW107" s="160">
        <v>140.80000000000001</v>
      </c>
      <c r="BX107" s="160">
        <v>141.30000000000001</v>
      </c>
      <c r="BY107" s="160">
        <v>134.6</v>
      </c>
      <c r="BZ107" s="160">
        <v>128.6</v>
      </c>
      <c r="CA107" s="160">
        <v>132.1</v>
      </c>
      <c r="CB107" s="160">
        <v>139.80000000000001</v>
      </c>
      <c r="CC107" s="160">
        <v>138.6</v>
      </c>
      <c r="CD107" s="160">
        <v>134.69999999999999</v>
      </c>
      <c r="CE107" s="160">
        <v>126.4</v>
      </c>
      <c r="CF107" s="160">
        <v>126.9</v>
      </c>
      <c r="CG107" s="160">
        <v>127.8</v>
      </c>
      <c r="CH107" s="160">
        <v>127.3</v>
      </c>
      <c r="CI107" s="160">
        <v>127</v>
      </c>
      <c r="CJ107" s="160">
        <v>126.4</v>
      </c>
      <c r="CK107" s="160">
        <v>127.1</v>
      </c>
      <c r="CL107" s="160">
        <v>129.30000000000001</v>
      </c>
      <c r="CM107" s="160">
        <v>129.30000000000001</v>
      </c>
      <c r="CN107" s="160">
        <v>127.5</v>
      </c>
      <c r="CO107" s="160">
        <v>125</v>
      </c>
      <c r="CP107" s="160">
        <v>124.7</v>
      </c>
      <c r="CQ107" s="160">
        <v>124.9</v>
      </c>
      <c r="CR107" s="160">
        <v>124.9</v>
      </c>
      <c r="CS107" s="160">
        <v>124.9</v>
      </c>
      <c r="CT107" s="160">
        <v>124.9</v>
      </c>
      <c r="CU107" s="160">
        <v>124.9</v>
      </c>
    </row>
    <row r="108" spans="1:99" x14ac:dyDescent="0.2">
      <c r="A108" s="157" t="s">
        <v>3475</v>
      </c>
      <c r="B108" s="157" t="s">
        <v>1142</v>
      </c>
      <c r="C108" s="158">
        <v>0.15892000000000001</v>
      </c>
      <c r="D108" s="160">
        <v>100</v>
      </c>
      <c r="E108" s="160">
        <v>100</v>
      </c>
      <c r="F108" s="160">
        <v>100</v>
      </c>
      <c r="G108" s="160">
        <v>118</v>
      </c>
      <c r="H108" s="160">
        <v>123.6</v>
      </c>
      <c r="I108" s="160">
        <v>128.80000000000001</v>
      </c>
      <c r="J108" s="160">
        <v>153.30000000000001</v>
      </c>
      <c r="K108" s="160">
        <v>148.1</v>
      </c>
      <c r="L108" s="160">
        <v>144.4</v>
      </c>
      <c r="M108" s="160">
        <v>147.19999999999999</v>
      </c>
      <c r="N108" s="160">
        <v>144.30000000000001</v>
      </c>
      <c r="O108" s="160">
        <v>163.80000000000001</v>
      </c>
      <c r="P108" s="160">
        <v>164</v>
      </c>
      <c r="Q108" s="160">
        <v>154.1</v>
      </c>
      <c r="R108" s="160">
        <v>156.4</v>
      </c>
      <c r="S108" s="160">
        <v>167.2</v>
      </c>
      <c r="T108" s="160">
        <v>163.80000000000001</v>
      </c>
      <c r="U108" s="160">
        <v>182.1</v>
      </c>
      <c r="V108" s="160">
        <v>190.5</v>
      </c>
      <c r="W108" s="160">
        <v>166.2</v>
      </c>
      <c r="X108" s="160">
        <v>164.2</v>
      </c>
      <c r="Y108" s="160">
        <v>160.4</v>
      </c>
      <c r="Z108" s="160">
        <v>158.69999999999999</v>
      </c>
      <c r="AA108" s="160">
        <v>152.69999999999999</v>
      </c>
      <c r="AB108" s="160">
        <v>146.69999999999999</v>
      </c>
      <c r="AC108" s="160">
        <v>154.69999999999999</v>
      </c>
      <c r="AD108" s="160">
        <v>164.5</v>
      </c>
      <c r="AE108" s="160">
        <v>171.8</v>
      </c>
      <c r="AF108" s="160">
        <v>193.9</v>
      </c>
      <c r="AG108" s="160">
        <v>179.9</v>
      </c>
      <c r="AH108" s="160">
        <v>184.2</v>
      </c>
      <c r="AI108" s="160">
        <v>188</v>
      </c>
      <c r="AJ108" s="160">
        <v>193</v>
      </c>
      <c r="AK108" s="160">
        <v>177.8</v>
      </c>
      <c r="AL108" s="160">
        <v>178.9</v>
      </c>
      <c r="AM108" s="160">
        <v>171.2</v>
      </c>
      <c r="AN108" s="160">
        <v>176</v>
      </c>
      <c r="AO108" s="160">
        <v>177</v>
      </c>
      <c r="AP108" s="160">
        <v>185.3</v>
      </c>
      <c r="AQ108" s="160">
        <v>269.10000000000002</v>
      </c>
      <c r="AR108" s="160">
        <v>269.10000000000002</v>
      </c>
      <c r="AS108" s="160">
        <v>281.5</v>
      </c>
      <c r="AT108" s="160">
        <v>268</v>
      </c>
      <c r="AU108" s="160">
        <v>224.4</v>
      </c>
      <c r="AV108" s="160">
        <v>225.7</v>
      </c>
      <c r="AW108" s="160">
        <v>224.4</v>
      </c>
      <c r="AX108" s="160">
        <v>224.4</v>
      </c>
      <c r="AY108" s="160">
        <v>224.4</v>
      </c>
      <c r="AZ108" s="160">
        <v>209.8</v>
      </c>
      <c r="BA108" s="160">
        <v>209.8</v>
      </c>
      <c r="BB108" s="160">
        <v>209.8</v>
      </c>
      <c r="BC108" s="160">
        <v>209.8</v>
      </c>
      <c r="BD108" s="160">
        <v>288.5</v>
      </c>
      <c r="BE108" s="160">
        <v>288.5</v>
      </c>
      <c r="BF108" s="160">
        <v>203.7</v>
      </c>
      <c r="BG108" s="160">
        <v>203.7</v>
      </c>
      <c r="BH108" s="160">
        <v>203.7</v>
      </c>
      <c r="BI108" s="160">
        <v>203.7</v>
      </c>
      <c r="BJ108" s="160">
        <v>203.7</v>
      </c>
      <c r="BK108" s="160">
        <v>203.7</v>
      </c>
      <c r="BL108" s="160">
        <v>174.8</v>
      </c>
      <c r="BM108" s="160">
        <v>174.8</v>
      </c>
      <c r="BN108" s="160">
        <v>174.8</v>
      </c>
      <c r="BO108" s="160">
        <v>195.2</v>
      </c>
      <c r="BP108" s="160">
        <v>195.2</v>
      </c>
      <c r="BQ108" s="160">
        <v>203.8</v>
      </c>
      <c r="BR108" s="160">
        <v>203.8</v>
      </c>
      <c r="BS108" s="160">
        <v>215.4</v>
      </c>
      <c r="BT108" s="160">
        <v>227.3</v>
      </c>
      <c r="BU108" s="160">
        <v>274.10000000000002</v>
      </c>
      <c r="BV108" s="160">
        <v>265.2</v>
      </c>
      <c r="BW108" s="160">
        <v>238.3</v>
      </c>
      <c r="BX108" s="160">
        <v>217.2</v>
      </c>
      <c r="BY108" s="160">
        <v>209.9</v>
      </c>
      <c r="BZ108" s="160">
        <v>210.3</v>
      </c>
      <c r="CA108" s="160">
        <v>215</v>
      </c>
      <c r="CB108" s="160">
        <v>223.5</v>
      </c>
      <c r="CC108" s="160">
        <v>242.5</v>
      </c>
      <c r="CD108" s="160">
        <v>282</v>
      </c>
      <c r="CE108" s="160">
        <v>247.5</v>
      </c>
      <c r="CF108" s="160">
        <v>239.2</v>
      </c>
      <c r="CG108" s="160">
        <v>232.5</v>
      </c>
      <c r="CH108" s="160">
        <v>226.9</v>
      </c>
      <c r="CI108" s="160">
        <v>249.6</v>
      </c>
      <c r="CJ108" s="160">
        <v>308.7</v>
      </c>
      <c r="CK108" s="160">
        <v>347</v>
      </c>
      <c r="CL108" s="160">
        <v>348.9</v>
      </c>
      <c r="CM108" s="160">
        <v>293.60000000000002</v>
      </c>
      <c r="CN108" s="160">
        <v>290.60000000000002</v>
      </c>
      <c r="CO108" s="160">
        <v>282.5</v>
      </c>
      <c r="CP108" s="160">
        <v>271.60000000000002</v>
      </c>
      <c r="CQ108" s="160">
        <v>320.10000000000002</v>
      </c>
      <c r="CR108" s="160">
        <v>317.10000000000002</v>
      </c>
      <c r="CS108" s="160">
        <v>304.2</v>
      </c>
      <c r="CT108" s="160">
        <v>302</v>
      </c>
      <c r="CU108" s="160">
        <v>342.1</v>
      </c>
    </row>
    <row r="109" spans="1:99" x14ac:dyDescent="0.2">
      <c r="A109" s="157" t="s">
        <v>1141</v>
      </c>
      <c r="B109" s="157" t="s">
        <v>1145</v>
      </c>
      <c r="C109" s="158">
        <v>1.24E-2</v>
      </c>
      <c r="D109" s="160">
        <v>100</v>
      </c>
      <c r="E109" s="160">
        <v>100</v>
      </c>
      <c r="F109" s="160">
        <v>100</v>
      </c>
      <c r="G109" s="160">
        <v>100</v>
      </c>
      <c r="H109" s="160">
        <v>100</v>
      </c>
      <c r="I109" s="160">
        <v>100</v>
      </c>
      <c r="J109" s="160">
        <v>100</v>
      </c>
      <c r="K109" s="160">
        <v>100</v>
      </c>
      <c r="L109" s="160">
        <v>100</v>
      </c>
      <c r="M109" s="160">
        <v>100</v>
      </c>
      <c r="N109" s="160">
        <v>100</v>
      </c>
      <c r="O109" s="160">
        <v>100</v>
      </c>
      <c r="P109" s="160">
        <v>100</v>
      </c>
      <c r="Q109" s="160">
        <v>100</v>
      </c>
      <c r="R109" s="160">
        <v>100</v>
      </c>
      <c r="S109" s="160">
        <v>113.1</v>
      </c>
      <c r="T109" s="160">
        <v>113.1</v>
      </c>
      <c r="U109" s="160">
        <v>113.1</v>
      </c>
      <c r="V109" s="160">
        <v>113.1</v>
      </c>
      <c r="W109" s="160">
        <v>113.1</v>
      </c>
      <c r="X109" s="160">
        <v>113.1</v>
      </c>
      <c r="Y109" s="160">
        <v>113.1</v>
      </c>
      <c r="Z109" s="160">
        <v>113.1</v>
      </c>
      <c r="AA109" s="160">
        <v>113.1</v>
      </c>
      <c r="AB109" s="160">
        <v>113.1</v>
      </c>
      <c r="AC109" s="160">
        <v>113.1</v>
      </c>
      <c r="AD109" s="160">
        <v>113.1</v>
      </c>
      <c r="AE109" s="160">
        <v>125.8</v>
      </c>
      <c r="AF109" s="160">
        <v>151.4</v>
      </c>
      <c r="AG109" s="160">
        <v>152.4</v>
      </c>
      <c r="AH109" s="160">
        <v>134.1</v>
      </c>
      <c r="AI109" s="160">
        <v>163.30000000000001</v>
      </c>
      <c r="AJ109" s="160">
        <v>123.5</v>
      </c>
      <c r="AK109" s="160">
        <v>127.5</v>
      </c>
      <c r="AL109" s="160">
        <v>193.4</v>
      </c>
      <c r="AM109" s="160">
        <v>129</v>
      </c>
      <c r="AN109" s="160">
        <v>122.1</v>
      </c>
      <c r="AO109" s="160">
        <v>115.3</v>
      </c>
      <c r="AP109" s="160">
        <v>132.5</v>
      </c>
      <c r="AQ109" s="160">
        <v>129.19999999999999</v>
      </c>
      <c r="AR109" s="160">
        <v>129.19999999999999</v>
      </c>
      <c r="AS109" s="160">
        <v>307</v>
      </c>
      <c r="AT109" s="160">
        <v>143</v>
      </c>
      <c r="AU109" s="160">
        <v>139.19999999999999</v>
      </c>
      <c r="AV109" s="160">
        <v>138.69999999999999</v>
      </c>
      <c r="AW109" s="160">
        <v>138.69999999999999</v>
      </c>
      <c r="AX109" s="160">
        <v>138.69999999999999</v>
      </c>
      <c r="AY109" s="160">
        <v>138.69999999999999</v>
      </c>
      <c r="AZ109" s="160">
        <v>138.69999999999999</v>
      </c>
      <c r="BA109" s="160">
        <v>138.69999999999999</v>
      </c>
      <c r="BB109" s="160">
        <v>138.69999999999999</v>
      </c>
      <c r="BC109" s="160">
        <v>138.69999999999999</v>
      </c>
      <c r="BD109" s="160">
        <v>138.69999999999999</v>
      </c>
      <c r="BE109" s="160">
        <v>138.69999999999999</v>
      </c>
      <c r="BF109" s="160">
        <v>138.69999999999999</v>
      </c>
      <c r="BG109" s="160">
        <v>138.69999999999999</v>
      </c>
      <c r="BH109" s="160">
        <v>138.69999999999999</v>
      </c>
      <c r="BI109" s="160">
        <v>138.69999999999999</v>
      </c>
      <c r="BJ109" s="160">
        <v>138.69999999999999</v>
      </c>
      <c r="BK109" s="160">
        <v>138.69999999999999</v>
      </c>
      <c r="BL109" s="160">
        <v>172.8</v>
      </c>
      <c r="BM109" s="160">
        <v>166.9</v>
      </c>
      <c r="BN109" s="160">
        <v>166.9</v>
      </c>
      <c r="BO109" s="160">
        <v>180.7</v>
      </c>
      <c r="BP109" s="160">
        <v>180.7</v>
      </c>
      <c r="BQ109" s="160">
        <v>180.7</v>
      </c>
      <c r="BR109" s="160">
        <v>180.7</v>
      </c>
      <c r="BS109" s="160">
        <v>164</v>
      </c>
      <c r="BT109" s="160">
        <v>153.4</v>
      </c>
      <c r="BU109" s="160">
        <v>186.3</v>
      </c>
      <c r="BV109" s="160">
        <v>202.7</v>
      </c>
      <c r="BW109" s="160">
        <v>194.2</v>
      </c>
      <c r="BX109" s="160">
        <v>160.6</v>
      </c>
      <c r="BY109" s="160">
        <v>188.4</v>
      </c>
      <c r="BZ109" s="160">
        <v>239.8</v>
      </c>
      <c r="CA109" s="160">
        <v>264.10000000000002</v>
      </c>
      <c r="CB109" s="160">
        <v>193.4</v>
      </c>
      <c r="CC109" s="160">
        <v>162.5</v>
      </c>
      <c r="CD109" s="160">
        <v>191</v>
      </c>
      <c r="CE109" s="160">
        <v>189.8</v>
      </c>
      <c r="CF109" s="160">
        <v>176.3</v>
      </c>
      <c r="CG109" s="160">
        <v>175.8</v>
      </c>
      <c r="CH109" s="160">
        <v>181</v>
      </c>
      <c r="CI109" s="160">
        <v>187.1</v>
      </c>
      <c r="CJ109" s="160">
        <v>192.1</v>
      </c>
      <c r="CK109" s="160">
        <v>189.9</v>
      </c>
      <c r="CL109" s="160">
        <v>180.3</v>
      </c>
      <c r="CM109" s="160">
        <v>186</v>
      </c>
      <c r="CN109" s="160">
        <v>180.5</v>
      </c>
      <c r="CO109" s="160">
        <v>175.9</v>
      </c>
      <c r="CP109" s="160">
        <v>180.6</v>
      </c>
      <c r="CQ109" s="160">
        <v>198.1</v>
      </c>
      <c r="CR109" s="160">
        <v>206.9</v>
      </c>
      <c r="CS109" s="160">
        <v>218.4</v>
      </c>
      <c r="CT109" s="160">
        <v>208.6</v>
      </c>
      <c r="CU109" s="160">
        <v>213.3</v>
      </c>
    </row>
    <row r="110" spans="1:99" x14ac:dyDescent="0.2">
      <c r="A110" s="157" t="s">
        <v>1144</v>
      </c>
      <c r="B110" s="157" t="s">
        <v>1148</v>
      </c>
      <c r="C110" s="158">
        <v>3.295E-2</v>
      </c>
      <c r="D110" s="160">
        <v>98.8</v>
      </c>
      <c r="E110" s="160">
        <v>97.6</v>
      </c>
      <c r="F110" s="160">
        <v>97.6</v>
      </c>
      <c r="G110" s="160">
        <v>97.6</v>
      </c>
      <c r="H110" s="160">
        <v>97.6</v>
      </c>
      <c r="I110" s="160">
        <v>97.6</v>
      </c>
      <c r="J110" s="160">
        <v>97.6</v>
      </c>
      <c r="K110" s="160">
        <v>97.6</v>
      </c>
      <c r="L110" s="160">
        <v>102.8</v>
      </c>
      <c r="M110" s="160">
        <v>108</v>
      </c>
      <c r="N110" s="160">
        <v>108.9</v>
      </c>
      <c r="O110" s="160">
        <v>108.7</v>
      </c>
      <c r="P110" s="160">
        <v>108.9</v>
      </c>
      <c r="Q110" s="160">
        <v>108.9</v>
      </c>
      <c r="R110" s="160">
        <v>108.9</v>
      </c>
      <c r="S110" s="160">
        <v>108.9</v>
      </c>
      <c r="T110" s="160">
        <v>108.9</v>
      </c>
      <c r="U110" s="160">
        <v>113.3</v>
      </c>
      <c r="V110" s="160">
        <v>126.2</v>
      </c>
      <c r="W110" s="160">
        <v>125.4</v>
      </c>
      <c r="X110" s="160">
        <v>125.4</v>
      </c>
      <c r="Y110" s="160">
        <v>125.4</v>
      </c>
      <c r="Z110" s="160">
        <v>125.4</v>
      </c>
      <c r="AA110" s="160">
        <v>125.4</v>
      </c>
      <c r="AB110" s="160">
        <v>125.4</v>
      </c>
      <c r="AC110" s="160">
        <v>125.4</v>
      </c>
      <c r="AD110" s="160">
        <v>125.4</v>
      </c>
      <c r="AE110" s="160">
        <v>189.2</v>
      </c>
      <c r="AF110" s="160">
        <v>189.9</v>
      </c>
      <c r="AG110" s="160">
        <v>189.9</v>
      </c>
      <c r="AH110" s="160">
        <v>174.2</v>
      </c>
      <c r="AI110" s="160">
        <v>174.2</v>
      </c>
      <c r="AJ110" s="160">
        <v>174.2</v>
      </c>
      <c r="AK110" s="160">
        <v>174.2</v>
      </c>
      <c r="AL110" s="160">
        <v>174.2</v>
      </c>
      <c r="AM110" s="160">
        <v>174.2</v>
      </c>
      <c r="AN110" s="160">
        <v>174.2</v>
      </c>
      <c r="AO110" s="160">
        <v>174.2</v>
      </c>
      <c r="AP110" s="160">
        <v>174.2</v>
      </c>
      <c r="AQ110" s="160">
        <v>222.7</v>
      </c>
      <c r="AR110" s="160">
        <v>271.10000000000002</v>
      </c>
      <c r="AS110" s="160">
        <v>271.10000000000002</v>
      </c>
      <c r="AT110" s="160">
        <v>271.10000000000002</v>
      </c>
      <c r="AU110" s="160">
        <v>271.10000000000002</v>
      </c>
      <c r="AV110" s="160">
        <v>271.10000000000002</v>
      </c>
      <c r="AW110" s="160">
        <v>271.10000000000002</v>
      </c>
      <c r="AX110" s="160">
        <v>271.10000000000002</v>
      </c>
      <c r="AY110" s="160">
        <v>271.10000000000002</v>
      </c>
      <c r="AZ110" s="160">
        <v>271.10000000000002</v>
      </c>
      <c r="BA110" s="160">
        <v>271.10000000000002</v>
      </c>
      <c r="BB110" s="160">
        <v>271.10000000000002</v>
      </c>
      <c r="BC110" s="160">
        <v>271.10000000000002</v>
      </c>
      <c r="BD110" s="160">
        <v>314.3</v>
      </c>
      <c r="BE110" s="160">
        <v>379.1</v>
      </c>
      <c r="BF110" s="160">
        <v>379.1</v>
      </c>
      <c r="BG110" s="160">
        <v>379.1</v>
      </c>
      <c r="BH110" s="160">
        <v>379.1</v>
      </c>
      <c r="BI110" s="160">
        <v>379.1</v>
      </c>
      <c r="BJ110" s="160">
        <v>379.1</v>
      </c>
      <c r="BK110" s="160">
        <v>379.1</v>
      </c>
      <c r="BL110" s="160">
        <v>458.1</v>
      </c>
      <c r="BM110" s="160">
        <v>458.1</v>
      </c>
      <c r="BN110" s="160">
        <v>458.1</v>
      </c>
      <c r="BO110" s="160">
        <v>404</v>
      </c>
      <c r="BP110" s="160">
        <v>309.3</v>
      </c>
      <c r="BQ110" s="160">
        <v>309.3</v>
      </c>
      <c r="BR110" s="160">
        <v>309.3</v>
      </c>
      <c r="BS110" s="160">
        <v>280.10000000000002</v>
      </c>
      <c r="BT110" s="160">
        <v>192.6</v>
      </c>
      <c r="BU110" s="160">
        <v>192.6</v>
      </c>
      <c r="BV110" s="160">
        <v>192.6</v>
      </c>
      <c r="BW110" s="160">
        <v>192.6</v>
      </c>
      <c r="BX110" s="160">
        <v>192.6</v>
      </c>
      <c r="BY110" s="160">
        <v>192.6</v>
      </c>
      <c r="BZ110" s="160">
        <v>192.6</v>
      </c>
      <c r="CA110" s="160">
        <v>192.6</v>
      </c>
      <c r="CB110" s="160">
        <v>192.6</v>
      </c>
      <c r="CC110" s="160">
        <v>192.6</v>
      </c>
      <c r="CD110" s="160">
        <v>192.6</v>
      </c>
      <c r="CE110" s="160">
        <v>189.9</v>
      </c>
      <c r="CF110" s="160">
        <v>187.3</v>
      </c>
      <c r="CG110" s="160">
        <v>187.3</v>
      </c>
      <c r="CH110" s="160">
        <v>187.3</v>
      </c>
      <c r="CI110" s="160">
        <v>187.3</v>
      </c>
      <c r="CJ110" s="160">
        <v>182.1</v>
      </c>
      <c r="CK110" s="160">
        <v>176.9</v>
      </c>
      <c r="CL110" s="160">
        <v>176.9</v>
      </c>
      <c r="CM110" s="160">
        <v>182.1</v>
      </c>
      <c r="CN110" s="160">
        <v>187.3</v>
      </c>
      <c r="CO110" s="160">
        <v>187.3</v>
      </c>
      <c r="CP110" s="160">
        <v>191.1</v>
      </c>
      <c r="CQ110" s="160">
        <v>202.3</v>
      </c>
      <c r="CR110" s="160">
        <v>202.3</v>
      </c>
      <c r="CS110" s="160">
        <v>202.3</v>
      </c>
      <c r="CT110" s="160">
        <v>202.3</v>
      </c>
      <c r="CU110" s="160">
        <v>202.3</v>
      </c>
    </row>
    <row r="111" spans="1:99" x14ac:dyDescent="0.2">
      <c r="A111" s="157" t="s">
        <v>1147</v>
      </c>
      <c r="B111" s="157" t="s">
        <v>1151</v>
      </c>
      <c r="C111" s="158">
        <v>0.24001</v>
      </c>
      <c r="D111" s="160">
        <v>102.1</v>
      </c>
      <c r="E111" s="160">
        <v>96.2</v>
      </c>
      <c r="F111" s="160">
        <v>93.3</v>
      </c>
      <c r="G111" s="160">
        <v>93.9</v>
      </c>
      <c r="H111" s="160">
        <v>97.5</v>
      </c>
      <c r="I111" s="160">
        <v>106.2</v>
      </c>
      <c r="J111" s="160">
        <v>105.4</v>
      </c>
      <c r="K111" s="160">
        <v>121.7</v>
      </c>
      <c r="L111" s="160">
        <v>135.4</v>
      </c>
      <c r="M111" s="160">
        <v>136.5</v>
      </c>
      <c r="N111" s="160">
        <v>136.6</v>
      </c>
      <c r="O111" s="160">
        <v>141.5</v>
      </c>
      <c r="P111" s="160">
        <v>139.69999999999999</v>
      </c>
      <c r="Q111" s="160">
        <v>133.80000000000001</v>
      </c>
      <c r="R111" s="160">
        <v>132.4</v>
      </c>
      <c r="S111" s="160">
        <v>159</v>
      </c>
      <c r="T111" s="160">
        <v>168.6</v>
      </c>
      <c r="U111" s="160">
        <v>170</v>
      </c>
      <c r="V111" s="160">
        <v>171.6</v>
      </c>
      <c r="W111" s="160">
        <v>177.2</v>
      </c>
      <c r="X111" s="160">
        <v>176.3</v>
      </c>
      <c r="Y111" s="160">
        <v>178.3</v>
      </c>
      <c r="Z111" s="160">
        <v>178</v>
      </c>
      <c r="AA111" s="160">
        <v>173.2</v>
      </c>
      <c r="AB111" s="160">
        <v>172.1</v>
      </c>
      <c r="AC111" s="160">
        <v>172.4</v>
      </c>
      <c r="AD111" s="160">
        <v>172.8</v>
      </c>
      <c r="AE111" s="160">
        <v>193.5</v>
      </c>
      <c r="AF111" s="160">
        <v>203.1</v>
      </c>
      <c r="AG111" s="160">
        <v>206.7</v>
      </c>
      <c r="AH111" s="160">
        <v>203.9</v>
      </c>
      <c r="AI111" s="160">
        <v>200.3</v>
      </c>
      <c r="AJ111" s="160">
        <v>200.6</v>
      </c>
      <c r="AK111" s="160">
        <v>200.6</v>
      </c>
      <c r="AL111" s="160">
        <v>201.2</v>
      </c>
      <c r="AM111" s="160">
        <v>202.6</v>
      </c>
      <c r="AN111" s="160">
        <v>214.5</v>
      </c>
      <c r="AO111" s="160">
        <v>271.89999999999998</v>
      </c>
      <c r="AP111" s="160">
        <v>272.10000000000002</v>
      </c>
      <c r="AQ111" s="160">
        <v>272.39999999999998</v>
      </c>
      <c r="AR111" s="160">
        <v>272.10000000000002</v>
      </c>
      <c r="AS111" s="160">
        <v>302.3</v>
      </c>
      <c r="AT111" s="160">
        <v>369</v>
      </c>
      <c r="AU111" s="160">
        <v>346.4</v>
      </c>
      <c r="AV111" s="160">
        <v>267.8</v>
      </c>
      <c r="AW111" s="160">
        <v>333.6</v>
      </c>
      <c r="AX111" s="160">
        <v>333.6</v>
      </c>
      <c r="AY111" s="160">
        <v>339.4</v>
      </c>
      <c r="AZ111" s="160">
        <v>279</v>
      </c>
      <c r="BA111" s="160">
        <v>280.10000000000002</v>
      </c>
      <c r="BB111" s="160">
        <v>304.60000000000002</v>
      </c>
      <c r="BC111" s="160">
        <v>304.60000000000002</v>
      </c>
      <c r="BD111" s="160">
        <v>283.10000000000002</v>
      </c>
      <c r="BE111" s="160">
        <v>251.1</v>
      </c>
      <c r="BF111" s="160">
        <v>251.8</v>
      </c>
      <c r="BG111" s="160">
        <v>261.60000000000002</v>
      </c>
      <c r="BH111" s="160">
        <v>261.60000000000002</v>
      </c>
      <c r="BI111" s="160">
        <v>261.5</v>
      </c>
      <c r="BJ111" s="160">
        <v>261.2</v>
      </c>
      <c r="BK111" s="160">
        <v>261.2</v>
      </c>
      <c r="BL111" s="160">
        <v>405</v>
      </c>
      <c r="BM111" s="160">
        <v>425.5</v>
      </c>
      <c r="BN111" s="160">
        <v>432.7</v>
      </c>
      <c r="BO111" s="160">
        <v>479.4</v>
      </c>
      <c r="BP111" s="160">
        <v>506.7</v>
      </c>
      <c r="BQ111" s="160">
        <v>545.4</v>
      </c>
      <c r="BR111" s="160">
        <v>546.29999999999995</v>
      </c>
      <c r="BS111" s="160">
        <v>540.70000000000005</v>
      </c>
      <c r="BT111" s="160">
        <v>523.1</v>
      </c>
      <c r="BU111" s="160">
        <v>533.9</v>
      </c>
      <c r="BV111" s="160">
        <v>565.6</v>
      </c>
      <c r="BW111" s="160">
        <v>553.4</v>
      </c>
      <c r="BX111" s="160">
        <v>561</v>
      </c>
      <c r="BY111" s="160">
        <v>585.5</v>
      </c>
      <c r="BZ111" s="160">
        <v>606.5</v>
      </c>
      <c r="CA111" s="160">
        <v>615.1</v>
      </c>
      <c r="CB111" s="160">
        <v>601.20000000000005</v>
      </c>
      <c r="CC111" s="160">
        <v>569.1</v>
      </c>
      <c r="CD111" s="160">
        <v>573.79999999999995</v>
      </c>
      <c r="CE111" s="160">
        <v>573.29999999999995</v>
      </c>
      <c r="CF111" s="160">
        <v>566.70000000000005</v>
      </c>
      <c r="CG111" s="160">
        <v>583.79999999999995</v>
      </c>
      <c r="CH111" s="160">
        <v>610.5</v>
      </c>
      <c r="CI111" s="160">
        <v>624.5</v>
      </c>
      <c r="CJ111" s="160">
        <v>646.6</v>
      </c>
      <c r="CK111" s="160">
        <v>646.1</v>
      </c>
      <c r="CL111" s="160">
        <v>619.9</v>
      </c>
      <c r="CM111" s="160">
        <v>621.4</v>
      </c>
      <c r="CN111" s="160">
        <v>631.70000000000005</v>
      </c>
      <c r="CO111" s="160">
        <v>653.70000000000005</v>
      </c>
      <c r="CP111" s="160">
        <v>660.8</v>
      </c>
      <c r="CQ111" s="160">
        <v>636.6</v>
      </c>
      <c r="CR111" s="160">
        <v>620.5</v>
      </c>
      <c r="CS111" s="160">
        <v>604</v>
      </c>
      <c r="CT111" s="160">
        <v>613.79999999999995</v>
      </c>
      <c r="CU111" s="160">
        <v>594.4</v>
      </c>
    </row>
    <row r="112" spans="1:99" x14ac:dyDescent="0.2">
      <c r="A112" s="157" t="s">
        <v>1156</v>
      </c>
      <c r="B112" s="157" t="s">
        <v>1157</v>
      </c>
      <c r="C112" s="158">
        <v>0.13463</v>
      </c>
      <c r="D112" s="160">
        <v>100.9</v>
      </c>
      <c r="E112" s="160">
        <v>101.8</v>
      </c>
      <c r="F112" s="160">
        <v>102.5</v>
      </c>
      <c r="G112" s="160">
        <v>104</v>
      </c>
      <c r="H112" s="160">
        <v>104</v>
      </c>
      <c r="I112" s="160">
        <v>104.2</v>
      </c>
      <c r="J112" s="160">
        <v>104.3</v>
      </c>
      <c r="K112" s="160">
        <v>104.6</v>
      </c>
      <c r="L112" s="160">
        <v>104.4</v>
      </c>
      <c r="M112" s="160">
        <v>104.1</v>
      </c>
      <c r="N112" s="160">
        <v>105.2</v>
      </c>
      <c r="O112" s="160">
        <v>105.4</v>
      </c>
      <c r="P112" s="160">
        <v>105.8</v>
      </c>
      <c r="Q112" s="160">
        <v>105.8</v>
      </c>
      <c r="R112" s="160">
        <v>105.6</v>
      </c>
      <c r="S112" s="160">
        <v>105.4</v>
      </c>
      <c r="T112" s="160">
        <v>106.1</v>
      </c>
      <c r="U112" s="160">
        <v>106.8</v>
      </c>
      <c r="V112" s="160">
        <v>105.7</v>
      </c>
      <c r="W112" s="160">
        <v>106.1</v>
      </c>
      <c r="X112" s="160">
        <v>105</v>
      </c>
      <c r="Y112" s="160">
        <v>105.1</v>
      </c>
      <c r="Z112" s="160">
        <v>105.8</v>
      </c>
      <c r="AA112" s="160">
        <v>106.2</v>
      </c>
      <c r="AB112" s="160">
        <v>115.3</v>
      </c>
      <c r="AC112" s="160">
        <v>115.9</v>
      </c>
      <c r="AD112" s="160">
        <v>117.1</v>
      </c>
      <c r="AE112" s="160">
        <v>117.2</v>
      </c>
      <c r="AF112" s="160">
        <v>115.1</v>
      </c>
      <c r="AG112" s="160">
        <v>115</v>
      </c>
      <c r="AH112" s="160">
        <v>114.8</v>
      </c>
      <c r="AI112" s="160">
        <v>120.4</v>
      </c>
      <c r="AJ112" s="160">
        <v>110.7</v>
      </c>
      <c r="AK112" s="160">
        <v>110.8</v>
      </c>
      <c r="AL112" s="160">
        <v>110.7</v>
      </c>
      <c r="AM112" s="160">
        <v>115.4</v>
      </c>
      <c r="AN112" s="160">
        <v>113.1</v>
      </c>
      <c r="AO112" s="160">
        <v>122</v>
      </c>
      <c r="AP112" s="160">
        <v>128.5</v>
      </c>
      <c r="AQ112" s="160">
        <v>128.4</v>
      </c>
      <c r="AR112" s="160">
        <v>129.30000000000001</v>
      </c>
      <c r="AS112" s="160">
        <v>146.19999999999999</v>
      </c>
      <c r="AT112" s="160">
        <v>146.30000000000001</v>
      </c>
      <c r="AU112" s="160">
        <v>146.19999999999999</v>
      </c>
      <c r="AV112" s="160">
        <v>151.80000000000001</v>
      </c>
      <c r="AW112" s="160">
        <v>154</v>
      </c>
      <c r="AX112" s="160">
        <v>146.6</v>
      </c>
      <c r="AY112" s="160">
        <v>149.30000000000001</v>
      </c>
      <c r="AZ112" s="160">
        <v>144.19999999999999</v>
      </c>
      <c r="BA112" s="160">
        <v>144</v>
      </c>
      <c r="BB112" s="160">
        <v>144</v>
      </c>
      <c r="BC112" s="160">
        <v>140.9</v>
      </c>
      <c r="BD112" s="160">
        <v>145</v>
      </c>
      <c r="BE112" s="160">
        <v>144.9</v>
      </c>
      <c r="BF112" s="160">
        <v>145.69999999999999</v>
      </c>
      <c r="BG112" s="160">
        <v>145.6</v>
      </c>
      <c r="BH112" s="160">
        <v>145.69999999999999</v>
      </c>
      <c r="BI112" s="160">
        <v>146.69999999999999</v>
      </c>
      <c r="BJ112" s="160">
        <v>150.9</v>
      </c>
      <c r="BK112" s="160">
        <v>150.69999999999999</v>
      </c>
      <c r="BL112" s="160">
        <v>147.4</v>
      </c>
      <c r="BM112" s="160">
        <v>145.1</v>
      </c>
      <c r="BN112" s="160">
        <v>143.19999999999999</v>
      </c>
      <c r="BO112" s="160">
        <v>143.19999999999999</v>
      </c>
      <c r="BP112" s="160">
        <v>145.9</v>
      </c>
      <c r="BQ112" s="160">
        <v>144</v>
      </c>
      <c r="BR112" s="160">
        <v>144</v>
      </c>
      <c r="BS112" s="160">
        <v>145.19999999999999</v>
      </c>
      <c r="BT112" s="160">
        <v>154.1</v>
      </c>
      <c r="BU112" s="160">
        <v>157.6</v>
      </c>
      <c r="BV112" s="160">
        <v>162.80000000000001</v>
      </c>
      <c r="BW112" s="160">
        <v>161.19999999999999</v>
      </c>
      <c r="BX112" s="160">
        <v>160.80000000000001</v>
      </c>
      <c r="BY112" s="160">
        <v>160.30000000000001</v>
      </c>
      <c r="BZ112" s="160">
        <v>161.30000000000001</v>
      </c>
      <c r="CA112" s="160">
        <v>163.4</v>
      </c>
      <c r="CB112" s="160">
        <v>158.80000000000001</v>
      </c>
      <c r="CC112" s="160">
        <v>155.5</v>
      </c>
      <c r="CD112" s="160">
        <v>164</v>
      </c>
      <c r="CE112" s="160">
        <v>165.5</v>
      </c>
      <c r="CF112" s="160">
        <v>165.7</v>
      </c>
      <c r="CG112" s="160">
        <v>166.1</v>
      </c>
      <c r="CH112" s="160">
        <v>166.9</v>
      </c>
      <c r="CI112" s="160">
        <v>168.1</v>
      </c>
      <c r="CJ112" s="160">
        <v>171.2</v>
      </c>
      <c r="CK112" s="160">
        <v>172.4</v>
      </c>
      <c r="CL112" s="160">
        <v>173</v>
      </c>
      <c r="CM112" s="160">
        <v>174.2</v>
      </c>
      <c r="CN112" s="160">
        <v>183.7</v>
      </c>
      <c r="CO112" s="160">
        <v>195.1</v>
      </c>
      <c r="CP112" s="160">
        <v>197.2</v>
      </c>
      <c r="CQ112" s="160">
        <v>202.7</v>
      </c>
      <c r="CR112" s="160">
        <v>208.6</v>
      </c>
      <c r="CS112" s="160">
        <v>210.7</v>
      </c>
      <c r="CT112" s="160">
        <v>213.8</v>
      </c>
      <c r="CU112" s="160">
        <v>219.3</v>
      </c>
    </row>
    <row r="113" spans="1:99" x14ac:dyDescent="0.2">
      <c r="A113" s="157" t="s">
        <v>1159</v>
      </c>
      <c r="B113" s="157" t="s">
        <v>1160</v>
      </c>
      <c r="C113" s="158">
        <v>1.4149999999999999E-2</v>
      </c>
      <c r="D113" s="160">
        <v>100</v>
      </c>
      <c r="E113" s="160">
        <v>100</v>
      </c>
      <c r="F113" s="160">
        <v>100</v>
      </c>
      <c r="G113" s="160">
        <v>100</v>
      </c>
      <c r="H113" s="160">
        <v>100</v>
      </c>
      <c r="I113" s="160">
        <v>100</v>
      </c>
      <c r="J113" s="160">
        <v>100</v>
      </c>
      <c r="K113" s="160">
        <v>100</v>
      </c>
      <c r="L113" s="160">
        <v>100</v>
      </c>
      <c r="M113" s="160">
        <v>100</v>
      </c>
      <c r="N113" s="160">
        <v>100</v>
      </c>
      <c r="O113" s="160">
        <v>100</v>
      </c>
      <c r="P113" s="160">
        <v>100</v>
      </c>
      <c r="Q113" s="160">
        <v>100</v>
      </c>
      <c r="R113" s="160">
        <v>100</v>
      </c>
      <c r="S113" s="160">
        <v>100</v>
      </c>
      <c r="T113" s="160">
        <v>100</v>
      </c>
      <c r="U113" s="160">
        <v>100</v>
      </c>
      <c r="V113" s="160">
        <v>100</v>
      </c>
      <c r="W113" s="160">
        <v>100</v>
      </c>
      <c r="X113" s="160">
        <v>100</v>
      </c>
      <c r="Y113" s="160">
        <v>100</v>
      </c>
      <c r="Z113" s="160">
        <v>100</v>
      </c>
      <c r="AA113" s="160">
        <v>109.8</v>
      </c>
      <c r="AB113" s="160">
        <v>123.8</v>
      </c>
      <c r="AC113" s="160">
        <v>123.2</v>
      </c>
      <c r="AD113" s="160">
        <v>123.6</v>
      </c>
      <c r="AE113" s="160">
        <v>124.9</v>
      </c>
      <c r="AF113" s="160">
        <v>129.1</v>
      </c>
      <c r="AG113" s="160">
        <v>129.4</v>
      </c>
      <c r="AH113" s="160">
        <v>128.9</v>
      </c>
      <c r="AI113" s="160">
        <v>126.9</v>
      </c>
      <c r="AJ113" s="160">
        <v>125.7</v>
      </c>
      <c r="AK113" s="160">
        <v>126</v>
      </c>
      <c r="AL113" s="160">
        <v>125.7</v>
      </c>
      <c r="AM113" s="160">
        <v>125.7</v>
      </c>
      <c r="AN113" s="160">
        <v>127.4</v>
      </c>
      <c r="AO113" s="160">
        <v>128.19999999999999</v>
      </c>
      <c r="AP113" s="160">
        <v>128.30000000000001</v>
      </c>
      <c r="AQ113" s="160">
        <v>128.4</v>
      </c>
      <c r="AR113" s="160">
        <v>135.19999999999999</v>
      </c>
      <c r="AS113" s="160">
        <v>162.69999999999999</v>
      </c>
      <c r="AT113" s="160">
        <v>162.69999999999999</v>
      </c>
      <c r="AU113" s="160">
        <v>162.69999999999999</v>
      </c>
      <c r="AV113" s="160">
        <v>221.2</v>
      </c>
      <c r="AW113" s="160">
        <v>240.7</v>
      </c>
      <c r="AX113" s="160">
        <v>240.7</v>
      </c>
      <c r="AY113" s="160">
        <v>240.7</v>
      </c>
      <c r="AZ113" s="160">
        <v>240.7</v>
      </c>
      <c r="BA113" s="160">
        <v>240.7</v>
      </c>
      <c r="BB113" s="160">
        <v>240.7</v>
      </c>
      <c r="BC113" s="160">
        <v>240.7</v>
      </c>
      <c r="BD113" s="160">
        <v>240.7</v>
      </c>
      <c r="BE113" s="160">
        <v>240.7</v>
      </c>
      <c r="BF113" s="160">
        <v>240.7</v>
      </c>
      <c r="BG113" s="160">
        <v>240.7</v>
      </c>
      <c r="BH113" s="160">
        <v>240.7</v>
      </c>
      <c r="BI113" s="160">
        <v>245.5</v>
      </c>
      <c r="BJ113" s="160">
        <v>264.8</v>
      </c>
      <c r="BK113" s="160">
        <v>264.8</v>
      </c>
      <c r="BL113" s="160">
        <v>264.8</v>
      </c>
      <c r="BM113" s="160">
        <v>264.8</v>
      </c>
      <c r="BN113" s="160">
        <v>264.8</v>
      </c>
      <c r="BO113" s="160">
        <v>264.8</v>
      </c>
      <c r="BP113" s="160">
        <v>264.8</v>
      </c>
      <c r="BQ113" s="160">
        <v>264.8</v>
      </c>
      <c r="BR113" s="160">
        <v>264.8</v>
      </c>
      <c r="BS113" s="160">
        <v>264.8</v>
      </c>
      <c r="BT113" s="160">
        <v>264.8</v>
      </c>
      <c r="BU113" s="160">
        <v>264.8</v>
      </c>
      <c r="BV113" s="160">
        <v>264.8</v>
      </c>
      <c r="BW113" s="160">
        <v>264.8</v>
      </c>
      <c r="BX113" s="160">
        <v>264.8</v>
      </c>
      <c r="BY113" s="160">
        <v>264.8</v>
      </c>
      <c r="BZ113" s="160">
        <v>264.8</v>
      </c>
      <c r="CA113" s="160">
        <v>264.8</v>
      </c>
      <c r="CB113" s="160">
        <v>264.8</v>
      </c>
      <c r="CC113" s="160">
        <v>264.8</v>
      </c>
      <c r="CD113" s="160">
        <v>264.8</v>
      </c>
      <c r="CE113" s="160">
        <v>264.8</v>
      </c>
      <c r="CF113" s="160">
        <v>264.8</v>
      </c>
      <c r="CG113" s="160">
        <v>264.8</v>
      </c>
      <c r="CH113" s="160">
        <v>264.8</v>
      </c>
      <c r="CI113" s="160">
        <v>264.8</v>
      </c>
      <c r="CJ113" s="160">
        <v>264.8</v>
      </c>
      <c r="CK113" s="160">
        <v>264.8</v>
      </c>
      <c r="CL113" s="160">
        <v>264.8</v>
      </c>
      <c r="CM113" s="160">
        <v>264.8</v>
      </c>
      <c r="CN113" s="160">
        <v>335.7</v>
      </c>
      <c r="CO113" s="160">
        <v>446.7</v>
      </c>
      <c r="CP113" s="160">
        <v>473.5</v>
      </c>
      <c r="CQ113" s="160">
        <v>473.5</v>
      </c>
      <c r="CR113" s="160">
        <v>473.5</v>
      </c>
      <c r="CS113" s="160">
        <v>473.5</v>
      </c>
      <c r="CT113" s="160">
        <v>473.5</v>
      </c>
      <c r="CU113" s="160">
        <v>473.6</v>
      </c>
    </row>
    <row r="114" spans="1:99" x14ac:dyDescent="0.2">
      <c r="A114" s="157" t="s">
        <v>3476</v>
      </c>
      <c r="B114" s="157" t="s">
        <v>1163</v>
      </c>
      <c r="C114" s="158">
        <v>3.8000000000000002E-4</v>
      </c>
      <c r="D114" s="160">
        <v>64.599999999999994</v>
      </c>
      <c r="E114" s="160">
        <v>89</v>
      </c>
      <c r="F114" s="160">
        <v>99</v>
      </c>
      <c r="G114" s="160">
        <v>84.7</v>
      </c>
      <c r="H114" s="160">
        <v>99.6</v>
      </c>
      <c r="I114" s="160">
        <v>134.6</v>
      </c>
      <c r="J114" s="160">
        <v>143.6</v>
      </c>
      <c r="K114" s="160">
        <v>143.6</v>
      </c>
      <c r="L114" s="160">
        <v>143.6</v>
      </c>
      <c r="M114" s="160">
        <v>143.6</v>
      </c>
      <c r="N114" s="160">
        <v>129.30000000000001</v>
      </c>
      <c r="O114" s="160">
        <v>113.2</v>
      </c>
      <c r="P114" s="160">
        <v>129.1</v>
      </c>
      <c r="Q114" s="160">
        <v>134.30000000000001</v>
      </c>
      <c r="R114" s="160">
        <v>134.30000000000001</v>
      </c>
      <c r="S114" s="160">
        <v>162.4</v>
      </c>
      <c r="T114" s="160">
        <v>166.2</v>
      </c>
      <c r="U114" s="160">
        <v>134.6</v>
      </c>
      <c r="V114" s="160">
        <v>158.69999999999999</v>
      </c>
      <c r="W114" s="160">
        <v>178.6</v>
      </c>
      <c r="X114" s="160">
        <v>171.2</v>
      </c>
      <c r="Y114" s="160">
        <v>154.19999999999999</v>
      </c>
      <c r="Z114" s="160">
        <v>210</v>
      </c>
      <c r="AA114" s="160">
        <v>181</v>
      </c>
      <c r="AB114" s="160">
        <v>143.19999999999999</v>
      </c>
      <c r="AC114" s="160">
        <v>138.9</v>
      </c>
      <c r="AD114" s="160">
        <v>130.30000000000001</v>
      </c>
      <c r="AE114" s="160">
        <v>133.1</v>
      </c>
      <c r="AF114" s="160">
        <v>148.80000000000001</v>
      </c>
      <c r="AG114" s="160">
        <v>127.8</v>
      </c>
      <c r="AH114" s="160">
        <v>120.6</v>
      </c>
      <c r="AI114" s="160">
        <v>183.1</v>
      </c>
      <c r="AJ114" s="160">
        <v>172.3</v>
      </c>
      <c r="AK114" s="160">
        <v>172.3</v>
      </c>
      <c r="AL114" s="160">
        <v>172.3</v>
      </c>
      <c r="AM114" s="160">
        <v>189.5</v>
      </c>
      <c r="AN114" s="160">
        <v>191.7</v>
      </c>
      <c r="AO114" s="160">
        <v>152.9</v>
      </c>
      <c r="AP114" s="160">
        <v>162.4</v>
      </c>
      <c r="AQ114" s="160">
        <v>176.6</v>
      </c>
      <c r="AR114" s="160">
        <v>176.3</v>
      </c>
      <c r="AS114" s="160">
        <v>156.19999999999999</v>
      </c>
      <c r="AT114" s="160">
        <v>175.3</v>
      </c>
      <c r="AU114" s="160">
        <v>193.3</v>
      </c>
      <c r="AV114" s="160">
        <v>176.8</v>
      </c>
      <c r="AW114" s="160">
        <v>174.9</v>
      </c>
      <c r="AX114" s="160">
        <v>189.2</v>
      </c>
      <c r="AY114" s="160">
        <v>156.5</v>
      </c>
      <c r="AZ114" s="160">
        <v>118.9</v>
      </c>
      <c r="BA114" s="160">
        <v>100.5</v>
      </c>
      <c r="BB114" s="160">
        <v>100.5</v>
      </c>
      <c r="BC114" s="160">
        <v>106.8</v>
      </c>
      <c r="BD114" s="160">
        <v>125.6</v>
      </c>
      <c r="BE114" s="160">
        <v>125.6</v>
      </c>
      <c r="BF114" s="160">
        <v>125.6</v>
      </c>
      <c r="BG114" s="160">
        <v>117</v>
      </c>
      <c r="BH114" s="160">
        <v>117</v>
      </c>
      <c r="BI114" s="160">
        <v>130.19999999999999</v>
      </c>
      <c r="BJ114" s="160">
        <v>183.1</v>
      </c>
      <c r="BK114" s="160">
        <v>183.1</v>
      </c>
      <c r="BL114" s="160">
        <v>190.4</v>
      </c>
      <c r="BM114" s="160">
        <v>219.7</v>
      </c>
      <c r="BN114" s="160">
        <v>219.7</v>
      </c>
      <c r="BO114" s="160">
        <v>219.7</v>
      </c>
      <c r="BP114" s="160">
        <v>219.7</v>
      </c>
      <c r="BQ114" s="160">
        <v>219.7</v>
      </c>
      <c r="BR114" s="160">
        <v>219.7</v>
      </c>
      <c r="BS114" s="160">
        <v>219.7</v>
      </c>
      <c r="BT114" s="160">
        <v>219.7</v>
      </c>
      <c r="BU114" s="160">
        <v>219.7</v>
      </c>
      <c r="BV114" s="160">
        <v>219.7</v>
      </c>
      <c r="BW114" s="160">
        <v>219.7</v>
      </c>
      <c r="BX114" s="160">
        <v>219.7</v>
      </c>
      <c r="BY114" s="160">
        <v>219.7</v>
      </c>
      <c r="BZ114" s="160">
        <v>219.7</v>
      </c>
      <c r="CA114" s="160">
        <v>219.7</v>
      </c>
      <c r="CB114" s="160">
        <v>219.7</v>
      </c>
      <c r="CC114" s="160">
        <v>219.7</v>
      </c>
      <c r="CD114" s="160">
        <v>219.7</v>
      </c>
      <c r="CE114" s="160">
        <v>219.7</v>
      </c>
      <c r="CF114" s="160">
        <v>219.7</v>
      </c>
      <c r="CG114" s="160">
        <v>219.7</v>
      </c>
      <c r="CH114" s="160">
        <v>219.7</v>
      </c>
      <c r="CI114" s="160">
        <v>219.7</v>
      </c>
      <c r="CJ114" s="160">
        <v>219.7</v>
      </c>
      <c r="CK114" s="160">
        <v>219.7</v>
      </c>
      <c r="CL114" s="160">
        <v>219.7</v>
      </c>
      <c r="CM114" s="160">
        <v>219.7</v>
      </c>
      <c r="CN114" s="160">
        <v>219.7</v>
      </c>
      <c r="CO114" s="160">
        <v>219.7</v>
      </c>
      <c r="CP114" s="160">
        <v>219.7</v>
      </c>
      <c r="CQ114" s="160">
        <v>219.7</v>
      </c>
      <c r="CR114" s="160">
        <v>219.7</v>
      </c>
      <c r="CS114" s="160">
        <v>219.7</v>
      </c>
      <c r="CT114" s="160">
        <v>219.7</v>
      </c>
      <c r="CU114" s="160">
        <v>219.7</v>
      </c>
    </row>
    <row r="115" spans="1:99" x14ac:dyDescent="0.2">
      <c r="A115" s="157" t="s">
        <v>3477</v>
      </c>
      <c r="B115" s="157" t="s">
        <v>1166</v>
      </c>
      <c r="C115" s="158">
        <v>2.3600000000000001E-3</v>
      </c>
      <c r="D115" s="160">
        <v>102.5</v>
      </c>
      <c r="E115" s="160">
        <v>102.5</v>
      </c>
      <c r="F115" s="160">
        <v>102.5</v>
      </c>
      <c r="G115" s="160">
        <v>102.5</v>
      </c>
      <c r="H115" s="160">
        <v>102.5</v>
      </c>
      <c r="I115" s="160">
        <v>102.5</v>
      </c>
      <c r="J115" s="160">
        <v>102.5</v>
      </c>
      <c r="K115" s="160">
        <v>102.5</v>
      </c>
      <c r="L115" s="160">
        <v>102.5</v>
      </c>
      <c r="M115" s="160">
        <v>102.5</v>
      </c>
      <c r="N115" s="160">
        <v>102.5</v>
      </c>
      <c r="O115" s="160">
        <v>102.5</v>
      </c>
      <c r="P115" s="160">
        <v>102.5</v>
      </c>
      <c r="Q115" s="160">
        <v>102.5</v>
      </c>
      <c r="R115" s="160">
        <v>102.5</v>
      </c>
      <c r="S115" s="160">
        <v>102.5</v>
      </c>
      <c r="T115" s="160">
        <v>102.5</v>
      </c>
      <c r="U115" s="160">
        <v>102.5</v>
      </c>
      <c r="V115" s="160">
        <v>102.5</v>
      </c>
      <c r="W115" s="160">
        <v>102.5</v>
      </c>
      <c r="X115" s="160">
        <v>102.5</v>
      </c>
      <c r="Y115" s="160">
        <v>102.5</v>
      </c>
      <c r="Z115" s="160">
        <v>104.6</v>
      </c>
      <c r="AA115" s="160">
        <v>111</v>
      </c>
      <c r="AB115" s="160">
        <v>111</v>
      </c>
      <c r="AC115" s="160">
        <v>111</v>
      </c>
      <c r="AD115" s="160">
        <v>111</v>
      </c>
      <c r="AE115" s="160">
        <v>111</v>
      </c>
      <c r="AF115" s="160">
        <v>111</v>
      </c>
      <c r="AG115" s="160">
        <v>111</v>
      </c>
      <c r="AH115" s="160">
        <v>111</v>
      </c>
      <c r="AI115" s="160">
        <v>111</v>
      </c>
      <c r="AJ115" s="160">
        <v>111</v>
      </c>
      <c r="AK115" s="160">
        <v>111</v>
      </c>
      <c r="AL115" s="160">
        <v>111</v>
      </c>
      <c r="AM115" s="160">
        <v>179.3</v>
      </c>
      <c r="AN115" s="160">
        <v>179.3</v>
      </c>
      <c r="AO115" s="160">
        <v>179.3</v>
      </c>
      <c r="AP115" s="160">
        <v>179.3</v>
      </c>
      <c r="AQ115" s="160">
        <v>179.3</v>
      </c>
      <c r="AR115" s="160">
        <v>196.4</v>
      </c>
      <c r="AS115" s="160">
        <v>264.7</v>
      </c>
      <c r="AT115" s="160">
        <v>264.7</v>
      </c>
      <c r="AU115" s="160">
        <v>264.7</v>
      </c>
      <c r="AV115" s="160">
        <v>203.9</v>
      </c>
      <c r="AW115" s="160">
        <v>183.6</v>
      </c>
      <c r="AX115" s="160">
        <v>183.6</v>
      </c>
      <c r="AY115" s="160">
        <v>183.6</v>
      </c>
      <c r="AZ115" s="160">
        <v>183.6</v>
      </c>
      <c r="BA115" s="160">
        <v>183.6</v>
      </c>
      <c r="BB115" s="160">
        <v>183.6</v>
      </c>
      <c r="BC115" s="160">
        <v>183.6</v>
      </c>
      <c r="BD115" s="160">
        <v>183.6</v>
      </c>
      <c r="BE115" s="160">
        <v>183.6</v>
      </c>
      <c r="BF115" s="160">
        <v>183.6</v>
      </c>
      <c r="BG115" s="160">
        <v>200.6</v>
      </c>
      <c r="BH115" s="160">
        <v>200.6</v>
      </c>
      <c r="BI115" s="160">
        <v>211.7</v>
      </c>
      <c r="BJ115" s="160">
        <v>256.10000000000002</v>
      </c>
      <c r="BK115" s="160">
        <v>256.10000000000002</v>
      </c>
      <c r="BL115" s="160">
        <v>256.10000000000002</v>
      </c>
      <c r="BM115" s="160">
        <v>256.10000000000002</v>
      </c>
      <c r="BN115" s="160">
        <v>256.10000000000002</v>
      </c>
      <c r="BO115" s="160">
        <v>256.10000000000002</v>
      </c>
      <c r="BP115" s="160">
        <v>256.10000000000002</v>
      </c>
      <c r="BQ115" s="160">
        <v>256.10000000000002</v>
      </c>
      <c r="BR115" s="160">
        <v>256.10000000000002</v>
      </c>
      <c r="BS115" s="160">
        <v>200.6</v>
      </c>
      <c r="BT115" s="160">
        <v>200.6</v>
      </c>
      <c r="BU115" s="160">
        <v>211.7</v>
      </c>
      <c r="BV115" s="160">
        <v>256.10000000000002</v>
      </c>
      <c r="BW115" s="160">
        <v>256.10000000000002</v>
      </c>
      <c r="BX115" s="160">
        <v>256.10000000000002</v>
      </c>
      <c r="BY115" s="160">
        <v>256.10000000000002</v>
      </c>
      <c r="BZ115" s="160">
        <v>256.10000000000002</v>
      </c>
      <c r="CA115" s="160">
        <v>256.10000000000002</v>
      </c>
      <c r="CB115" s="160">
        <v>256.10000000000002</v>
      </c>
      <c r="CC115" s="160">
        <v>256.10000000000002</v>
      </c>
      <c r="CD115" s="160">
        <v>256.10000000000002</v>
      </c>
      <c r="CE115" s="160">
        <v>256.10000000000002</v>
      </c>
      <c r="CF115" s="160">
        <v>256.10000000000002</v>
      </c>
      <c r="CG115" s="160">
        <v>256.10000000000002</v>
      </c>
      <c r="CH115" s="160">
        <v>256.10000000000002</v>
      </c>
      <c r="CI115" s="160">
        <v>256.10000000000002</v>
      </c>
      <c r="CJ115" s="160">
        <v>256.10000000000002</v>
      </c>
      <c r="CK115" s="160">
        <v>279.60000000000002</v>
      </c>
      <c r="CL115" s="160">
        <v>350.1</v>
      </c>
      <c r="CM115" s="160">
        <v>350.1</v>
      </c>
      <c r="CN115" s="160">
        <v>350.1</v>
      </c>
      <c r="CO115" s="160">
        <v>350.1</v>
      </c>
      <c r="CP115" s="160">
        <v>350.1</v>
      </c>
      <c r="CQ115" s="160">
        <v>350.1</v>
      </c>
      <c r="CR115" s="160">
        <v>383.4</v>
      </c>
      <c r="CS115" s="160">
        <v>405.6</v>
      </c>
      <c r="CT115" s="160">
        <v>405.6</v>
      </c>
      <c r="CU115" s="160">
        <v>405.6</v>
      </c>
    </row>
    <row r="116" spans="1:99" x14ac:dyDescent="0.2">
      <c r="A116" s="157" t="s">
        <v>3478</v>
      </c>
      <c r="B116" s="157" t="s">
        <v>1169</v>
      </c>
      <c r="C116" s="158">
        <v>6.1599999999999997E-3</v>
      </c>
      <c r="D116" s="160">
        <v>106.6</v>
      </c>
      <c r="E116" s="160">
        <v>106</v>
      </c>
      <c r="F116" s="160">
        <v>105.5</v>
      </c>
      <c r="G116" s="160">
        <v>107.2</v>
      </c>
      <c r="H116" s="160">
        <v>108.9</v>
      </c>
      <c r="I116" s="160">
        <v>112.4</v>
      </c>
      <c r="J116" s="160">
        <v>110.9</v>
      </c>
      <c r="K116" s="160">
        <v>110.9</v>
      </c>
      <c r="L116" s="160">
        <v>114.4</v>
      </c>
      <c r="M116" s="160">
        <v>114.4</v>
      </c>
      <c r="N116" s="160">
        <v>114.4</v>
      </c>
      <c r="O116" s="160">
        <v>114.4</v>
      </c>
      <c r="P116" s="160">
        <v>116.1</v>
      </c>
      <c r="Q116" s="160">
        <v>116.3</v>
      </c>
      <c r="R116" s="160">
        <v>116.1</v>
      </c>
      <c r="S116" s="160">
        <v>115.7</v>
      </c>
      <c r="T116" s="160">
        <v>116.6</v>
      </c>
      <c r="U116" s="160">
        <v>118.3</v>
      </c>
      <c r="V116" s="160">
        <v>116.5</v>
      </c>
      <c r="W116" s="160">
        <v>117</v>
      </c>
      <c r="X116" s="160">
        <v>117.4</v>
      </c>
      <c r="Y116" s="160">
        <v>118</v>
      </c>
      <c r="Z116" s="160">
        <v>118.6</v>
      </c>
      <c r="AA116" s="160">
        <v>119.8</v>
      </c>
      <c r="AB116" s="160">
        <v>118.7</v>
      </c>
      <c r="AC116" s="160">
        <v>118.7</v>
      </c>
      <c r="AD116" s="160">
        <v>122.2</v>
      </c>
      <c r="AE116" s="160">
        <v>118.7</v>
      </c>
      <c r="AF116" s="160">
        <v>120.1</v>
      </c>
      <c r="AG116" s="160">
        <v>120.4</v>
      </c>
      <c r="AH116" s="160">
        <v>118.7</v>
      </c>
      <c r="AI116" s="160">
        <v>118.7</v>
      </c>
      <c r="AJ116" s="160">
        <v>118.7</v>
      </c>
      <c r="AK116" s="160">
        <v>118.7</v>
      </c>
      <c r="AL116" s="160">
        <v>118.7</v>
      </c>
      <c r="AM116" s="160">
        <v>118.7</v>
      </c>
      <c r="AN116" s="160">
        <v>118.7</v>
      </c>
      <c r="AO116" s="160">
        <v>118.7</v>
      </c>
      <c r="AP116" s="160">
        <v>118.7</v>
      </c>
      <c r="AQ116" s="160">
        <v>118.7</v>
      </c>
      <c r="AR116" s="160">
        <v>118.7</v>
      </c>
      <c r="AS116" s="160">
        <v>104.7</v>
      </c>
      <c r="AT116" s="160">
        <v>106</v>
      </c>
      <c r="AU116" s="160">
        <v>106.5</v>
      </c>
      <c r="AV116" s="160">
        <v>106.5</v>
      </c>
      <c r="AW116" s="160">
        <v>106.5</v>
      </c>
      <c r="AX116" s="160">
        <v>106.5</v>
      </c>
      <c r="AY116" s="160">
        <v>106.5</v>
      </c>
      <c r="AZ116" s="160">
        <v>106.5</v>
      </c>
      <c r="BA116" s="160">
        <v>106.5</v>
      </c>
      <c r="BB116" s="160">
        <v>106.5</v>
      </c>
      <c r="BC116" s="160">
        <v>106.5</v>
      </c>
      <c r="BD116" s="160">
        <v>106.5</v>
      </c>
      <c r="BE116" s="160">
        <v>106.5</v>
      </c>
      <c r="BF116" s="160">
        <v>106.5</v>
      </c>
      <c r="BG116" s="160">
        <v>106.5</v>
      </c>
      <c r="BH116" s="160">
        <v>106.5</v>
      </c>
      <c r="BI116" s="160">
        <v>106.5</v>
      </c>
      <c r="BJ116" s="160">
        <v>106.5</v>
      </c>
      <c r="BK116" s="160">
        <v>106.5</v>
      </c>
      <c r="BL116" s="160">
        <v>106.5</v>
      </c>
      <c r="BM116" s="160">
        <v>111.7</v>
      </c>
      <c r="BN116" s="160">
        <v>111.7</v>
      </c>
      <c r="BO116" s="160">
        <v>111.7</v>
      </c>
      <c r="BP116" s="160">
        <v>111.7</v>
      </c>
      <c r="BQ116" s="160">
        <v>111.7</v>
      </c>
      <c r="BR116" s="160">
        <v>111.7</v>
      </c>
      <c r="BS116" s="160">
        <v>110.8</v>
      </c>
      <c r="BT116" s="160">
        <v>109.9</v>
      </c>
      <c r="BU116" s="160">
        <v>109.9</v>
      </c>
      <c r="BV116" s="160">
        <v>109.9</v>
      </c>
      <c r="BW116" s="160">
        <v>109.9</v>
      </c>
      <c r="BX116" s="160">
        <v>109.9</v>
      </c>
      <c r="BY116" s="160">
        <v>109.9</v>
      </c>
      <c r="BZ116" s="160">
        <v>109.9</v>
      </c>
      <c r="CA116" s="160">
        <v>109.9</v>
      </c>
      <c r="CB116" s="160">
        <v>109.9</v>
      </c>
      <c r="CC116" s="160">
        <v>109.9</v>
      </c>
      <c r="CD116" s="160">
        <v>109.9</v>
      </c>
      <c r="CE116" s="160">
        <v>109.9</v>
      </c>
      <c r="CF116" s="160">
        <v>109.9</v>
      </c>
      <c r="CG116" s="160">
        <v>109.9</v>
      </c>
      <c r="CH116" s="160">
        <v>109.9</v>
      </c>
      <c r="CI116" s="160">
        <v>109.9</v>
      </c>
      <c r="CJ116" s="160">
        <v>109.9</v>
      </c>
      <c r="CK116" s="160">
        <v>109.9</v>
      </c>
      <c r="CL116" s="160">
        <v>109.9</v>
      </c>
      <c r="CM116" s="160">
        <v>109.9</v>
      </c>
      <c r="CN116" s="160">
        <v>109.9</v>
      </c>
      <c r="CO116" s="160">
        <v>109.9</v>
      </c>
      <c r="CP116" s="160">
        <v>109.9</v>
      </c>
      <c r="CQ116" s="160">
        <v>109.9</v>
      </c>
      <c r="CR116" s="160">
        <v>109.9</v>
      </c>
      <c r="CS116" s="160">
        <v>109.9</v>
      </c>
      <c r="CT116" s="160">
        <v>109.9</v>
      </c>
      <c r="CU116" s="160">
        <v>109.9</v>
      </c>
    </row>
    <row r="117" spans="1:99" x14ac:dyDescent="0.2">
      <c r="A117" s="157" t="s">
        <v>3479</v>
      </c>
      <c r="B117" s="157" t="s">
        <v>3480</v>
      </c>
      <c r="C117" s="158">
        <v>4.4200000000000003E-3</v>
      </c>
      <c r="D117" s="160">
        <v>101.7</v>
      </c>
      <c r="E117" s="160">
        <v>101</v>
      </c>
      <c r="F117" s="160">
        <v>100.2</v>
      </c>
      <c r="G117" s="160">
        <v>100.2</v>
      </c>
      <c r="H117" s="160">
        <v>100.2</v>
      </c>
      <c r="I117" s="160">
        <v>100.2</v>
      </c>
      <c r="J117" s="160">
        <v>100.2</v>
      </c>
      <c r="K117" s="160">
        <v>100.2</v>
      </c>
      <c r="L117" s="160">
        <v>100.2</v>
      </c>
      <c r="M117" s="160">
        <v>100.2</v>
      </c>
      <c r="N117" s="160">
        <v>100.2</v>
      </c>
      <c r="O117" s="160">
        <v>100.2</v>
      </c>
      <c r="P117" s="160">
        <v>100.2</v>
      </c>
      <c r="Q117" s="160">
        <v>100.2</v>
      </c>
      <c r="R117" s="160">
        <v>100.2</v>
      </c>
      <c r="S117" s="160">
        <v>100.2</v>
      </c>
      <c r="T117" s="160">
        <v>100.2</v>
      </c>
      <c r="U117" s="160">
        <v>100.2</v>
      </c>
      <c r="V117" s="160">
        <v>100.2</v>
      </c>
      <c r="W117" s="160">
        <v>100.2</v>
      </c>
      <c r="X117" s="160">
        <v>100.2</v>
      </c>
      <c r="Y117" s="160">
        <v>100.2</v>
      </c>
      <c r="Z117" s="160">
        <v>100.2</v>
      </c>
      <c r="AA117" s="160">
        <v>100.2</v>
      </c>
      <c r="AB117" s="160">
        <v>100.2</v>
      </c>
      <c r="AC117" s="160">
        <v>100.2</v>
      </c>
      <c r="AD117" s="160">
        <v>100.2</v>
      </c>
      <c r="AE117" s="160">
        <v>100.2</v>
      </c>
      <c r="AF117" s="160">
        <v>100.2</v>
      </c>
      <c r="AG117" s="160">
        <v>100.2</v>
      </c>
      <c r="AH117" s="160">
        <v>100.2</v>
      </c>
      <c r="AI117" s="160">
        <v>100.2</v>
      </c>
      <c r="AJ117" s="160">
        <v>100.2</v>
      </c>
      <c r="AK117" s="160">
        <v>100.2</v>
      </c>
      <c r="AL117" s="160">
        <v>100.2</v>
      </c>
      <c r="AM117" s="160">
        <v>100.2</v>
      </c>
      <c r="AN117" s="160">
        <v>100.2</v>
      </c>
      <c r="AO117" s="160">
        <v>100.2</v>
      </c>
      <c r="AP117" s="160">
        <v>100.2</v>
      </c>
      <c r="AQ117" s="160">
        <v>100.2</v>
      </c>
      <c r="AR117" s="160">
        <v>100.2</v>
      </c>
      <c r="AS117" s="160">
        <v>100.2</v>
      </c>
      <c r="AT117" s="160">
        <v>100.2</v>
      </c>
      <c r="AU117" s="160">
        <v>100.2</v>
      </c>
      <c r="AV117" s="160">
        <v>100.2</v>
      </c>
      <c r="AW117" s="160">
        <v>100.2</v>
      </c>
      <c r="AX117" s="160">
        <v>100.2</v>
      </c>
      <c r="AY117" s="160">
        <v>100.2</v>
      </c>
      <c r="AZ117" s="160">
        <v>100.2</v>
      </c>
      <c r="BA117" s="160">
        <v>100.2</v>
      </c>
      <c r="BB117" s="160">
        <v>100.2</v>
      </c>
      <c r="BC117" s="160">
        <v>100.2</v>
      </c>
      <c r="BD117" s="160">
        <v>100.2</v>
      </c>
      <c r="BE117" s="160">
        <v>100.2</v>
      </c>
      <c r="BF117" s="160">
        <v>100.2</v>
      </c>
      <c r="BG117" s="160">
        <v>100.2</v>
      </c>
      <c r="BH117" s="160">
        <v>100.2</v>
      </c>
      <c r="BI117" s="160">
        <v>110.5</v>
      </c>
      <c r="BJ117" s="160">
        <v>151.80000000000001</v>
      </c>
      <c r="BK117" s="160">
        <v>151.80000000000001</v>
      </c>
      <c r="BL117" s="160">
        <v>151.80000000000001</v>
      </c>
      <c r="BM117" s="160">
        <v>151.80000000000001</v>
      </c>
      <c r="BN117" s="160">
        <v>151.80000000000001</v>
      </c>
      <c r="BO117" s="160">
        <v>151.80000000000001</v>
      </c>
      <c r="BP117" s="160">
        <v>151.80000000000001</v>
      </c>
      <c r="BQ117" s="160">
        <v>151.80000000000001</v>
      </c>
      <c r="BR117" s="160">
        <v>151.80000000000001</v>
      </c>
      <c r="BS117" s="160">
        <v>138.80000000000001</v>
      </c>
      <c r="BT117" s="160">
        <v>125.9</v>
      </c>
      <c r="BU117" s="160">
        <v>125.9</v>
      </c>
      <c r="BV117" s="160">
        <v>125.9</v>
      </c>
      <c r="BW117" s="160">
        <v>125.9</v>
      </c>
      <c r="BX117" s="160">
        <v>125.9</v>
      </c>
      <c r="BY117" s="160">
        <v>125.9</v>
      </c>
      <c r="BZ117" s="160">
        <v>125.9</v>
      </c>
      <c r="CA117" s="160">
        <v>125.9</v>
      </c>
      <c r="CB117" s="160">
        <v>125.9</v>
      </c>
      <c r="CC117" s="160">
        <v>128.19999999999999</v>
      </c>
      <c r="CD117" s="160">
        <v>136.80000000000001</v>
      </c>
      <c r="CE117" s="160">
        <v>137.30000000000001</v>
      </c>
      <c r="CF117" s="160">
        <v>135</v>
      </c>
      <c r="CG117" s="160">
        <v>138</v>
      </c>
      <c r="CH117" s="160">
        <v>138.80000000000001</v>
      </c>
      <c r="CI117" s="160">
        <v>136.5</v>
      </c>
      <c r="CJ117" s="160">
        <v>135</v>
      </c>
      <c r="CK117" s="160">
        <v>135</v>
      </c>
      <c r="CL117" s="160">
        <v>135</v>
      </c>
      <c r="CM117" s="160">
        <v>135</v>
      </c>
      <c r="CN117" s="160">
        <v>135</v>
      </c>
      <c r="CO117" s="160">
        <v>135</v>
      </c>
      <c r="CP117" s="160">
        <v>135</v>
      </c>
      <c r="CQ117" s="160">
        <v>135</v>
      </c>
      <c r="CR117" s="160">
        <v>135</v>
      </c>
      <c r="CS117" s="160">
        <v>135</v>
      </c>
      <c r="CT117" s="160">
        <v>135</v>
      </c>
      <c r="CU117" s="160">
        <v>141.1</v>
      </c>
    </row>
    <row r="118" spans="1:99" x14ac:dyDescent="0.2">
      <c r="A118" s="157" t="s">
        <v>3481</v>
      </c>
      <c r="B118" s="157" t="s">
        <v>3482</v>
      </c>
      <c r="C118" s="158">
        <v>8.1099999999999992E-3</v>
      </c>
      <c r="D118" s="160">
        <v>85.9</v>
      </c>
      <c r="E118" s="160">
        <v>91.7</v>
      </c>
      <c r="F118" s="160">
        <v>103.7</v>
      </c>
      <c r="G118" s="160">
        <v>109.9</v>
      </c>
      <c r="H118" s="160">
        <v>113</v>
      </c>
      <c r="I118" s="160">
        <v>122.6</v>
      </c>
      <c r="J118" s="160">
        <v>124.8</v>
      </c>
      <c r="K118" s="160">
        <v>128.1</v>
      </c>
      <c r="L118" s="160">
        <v>121</v>
      </c>
      <c r="M118" s="160">
        <v>113.6</v>
      </c>
      <c r="N118" s="160">
        <v>127.9</v>
      </c>
      <c r="O118" s="160">
        <v>129.19999999999999</v>
      </c>
      <c r="P118" s="160">
        <v>130.4</v>
      </c>
      <c r="Q118" s="160">
        <v>129.1</v>
      </c>
      <c r="R118" s="160">
        <v>124</v>
      </c>
      <c r="S118" s="160">
        <v>117.4</v>
      </c>
      <c r="T118" s="160">
        <v>128.69999999999999</v>
      </c>
      <c r="U118" s="160">
        <v>139.5</v>
      </c>
      <c r="V118" s="160">
        <v>140.69999999999999</v>
      </c>
      <c r="W118" s="160">
        <v>133.69999999999999</v>
      </c>
      <c r="X118" s="160">
        <v>132.4</v>
      </c>
      <c r="Y118" s="160">
        <v>132.30000000000001</v>
      </c>
      <c r="Z118" s="160">
        <v>134.69999999999999</v>
      </c>
      <c r="AA118" s="160">
        <v>119.4</v>
      </c>
      <c r="AB118" s="160">
        <v>121.5</v>
      </c>
      <c r="AC118" s="160">
        <v>135.69999999999999</v>
      </c>
      <c r="AD118" s="160">
        <v>151.69999999999999</v>
      </c>
      <c r="AE118" s="160">
        <v>152.30000000000001</v>
      </c>
      <c r="AF118" s="160">
        <v>107.7</v>
      </c>
      <c r="AG118" s="160">
        <v>107.7</v>
      </c>
      <c r="AH118" s="160">
        <v>107.7</v>
      </c>
      <c r="AI118" s="160">
        <v>206</v>
      </c>
      <c r="AJ118" s="160">
        <v>47.1</v>
      </c>
      <c r="AK118" s="160">
        <v>47.1</v>
      </c>
      <c r="AL118" s="160">
        <v>47.1</v>
      </c>
      <c r="AM118" s="160">
        <v>47.1</v>
      </c>
      <c r="AN118" s="160">
        <v>47.1</v>
      </c>
      <c r="AO118" s="160">
        <v>154.9</v>
      </c>
      <c r="AP118" s="160">
        <v>264.5</v>
      </c>
      <c r="AQ118" s="160">
        <v>265.60000000000002</v>
      </c>
      <c r="AR118" s="160">
        <v>264.8</v>
      </c>
      <c r="AS118" s="160">
        <v>264.89999999999998</v>
      </c>
      <c r="AT118" s="160">
        <v>264.2</v>
      </c>
      <c r="AU118" s="160">
        <v>264.2</v>
      </c>
      <c r="AV118" s="160">
        <v>264.2</v>
      </c>
      <c r="AW118" s="160">
        <v>264.2</v>
      </c>
      <c r="AX118" s="160">
        <v>228.1</v>
      </c>
      <c r="AY118" s="160">
        <v>291.5</v>
      </c>
      <c r="AZ118" s="160">
        <v>318.8</v>
      </c>
      <c r="BA118" s="160">
        <v>313.60000000000002</v>
      </c>
      <c r="BB118" s="160">
        <v>308.5</v>
      </c>
      <c r="BC118" s="160">
        <v>311.10000000000002</v>
      </c>
      <c r="BD118" s="160">
        <v>318.8</v>
      </c>
      <c r="BE118" s="160">
        <v>318.8</v>
      </c>
      <c r="BF118" s="160">
        <v>318.8</v>
      </c>
      <c r="BG118" s="160">
        <v>318.8</v>
      </c>
      <c r="BH118" s="160">
        <v>318.8</v>
      </c>
      <c r="BI118" s="160">
        <v>317</v>
      </c>
      <c r="BJ118" s="160">
        <v>310</v>
      </c>
      <c r="BK118" s="160">
        <v>310</v>
      </c>
      <c r="BL118" s="160">
        <v>181.7</v>
      </c>
      <c r="BM118" s="160">
        <v>136.30000000000001</v>
      </c>
      <c r="BN118" s="160">
        <v>112.4</v>
      </c>
      <c r="BO118" s="160">
        <v>111.9</v>
      </c>
      <c r="BP118" s="160">
        <v>158.69999999999999</v>
      </c>
      <c r="BQ118" s="160">
        <v>72.599999999999994</v>
      </c>
      <c r="BR118" s="160">
        <v>72.599999999999994</v>
      </c>
      <c r="BS118" s="160">
        <v>119.6</v>
      </c>
      <c r="BT118" s="160">
        <v>271.2</v>
      </c>
      <c r="BU118" s="160">
        <v>302.8</v>
      </c>
      <c r="BV118" s="160">
        <v>292.3</v>
      </c>
      <c r="BW118" s="160">
        <v>260.7</v>
      </c>
      <c r="BX118" s="160">
        <v>260.7</v>
      </c>
      <c r="BY118" s="160">
        <v>260.7</v>
      </c>
      <c r="BZ118" s="160">
        <v>277.2</v>
      </c>
      <c r="CA118" s="160">
        <v>306.5</v>
      </c>
      <c r="CB118" s="160">
        <v>325.60000000000002</v>
      </c>
      <c r="CC118" s="160">
        <v>305.60000000000002</v>
      </c>
      <c r="CD118" s="160">
        <v>259.7</v>
      </c>
      <c r="CE118" s="160">
        <v>280.8</v>
      </c>
      <c r="CF118" s="160">
        <v>280.2</v>
      </c>
      <c r="CG118" s="160">
        <v>280.5</v>
      </c>
      <c r="CH118" s="160">
        <v>286.39999999999998</v>
      </c>
      <c r="CI118" s="160">
        <v>310.60000000000002</v>
      </c>
      <c r="CJ118" s="160">
        <v>365.3</v>
      </c>
      <c r="CK118" s="160">
        <v>379.5</v>
      </c>
      <c r="CL118" s="160">
        <v>370.4</v>
      </c>
      <c r="CM118" s="160">
        <v>391.3</v>
      </c>
      <c r="CN118" s="160">
        <v>427</v>
      </c>
      <c r="CO118" s="160">
        <v>424.3</v>
      </c>
      <c r="CP118" s="160">
        <v>388.8</v>
      </c>
      <c r="CQ118" s="160">
        <v>398.1</v>
      </c>
      <c r="CR118" s="160">
        <v>466.9</v>
      </c>
      <c r="CS118" s="160">
        <v>474.3</v>
      </c>
      <c r="CT118" s="160">
        <v>459.4</v>
      </c>
      <c r="CU118" s="160">
        <v>489.7</v>
      </c>
    </row>
    <row r="119" spans="1:99" x14ac:dyDescent="0.2">
      <c r="A119" s="157" t="s">
        <v>3483</v>
      </c>
      <c r="B119" s="157" t="s">
        <v>3484</v>
      </c>
      <c r="C119" s="158">
        <v>2.49E-3</v>
      </c>
      <c r="D119" s="160">
        <v>96.2</v>
      </c>
      <c r="E119" s="160">
        <v>95.7</v>
      </c>
      <c r="F119" s="160">
        <v>100.5</v>
      </c>
      <c r="G119" s="160">
        <v>106</v>
      </c>
      <c r="H119" s="160">
        <v>89.4</v>
      </c>
      <c r="I119" s="160">
        <v>52.1</v>
      </c>
      <c r="J119" s="160">
        <v>56.5</v>
      </c>
      <c r="K119" s="160">
        <v>65.2</v>
      </c>
      <c r="L119" s="160">
        <v>72</v>
      </c>
      <c r="M119" s="160">
        <v>74.7</v>
      </c>
      <c r="N119" s="160">
        <v>86.9</v>
      </c>
      <c r="O119" s="160">
        <v>97.3</v>
      </c>
      <c r="P119" s="160">
        <v>111.6</v>
      </c>
      <c r="Q119" s="160">
        <v>116.4</v>
      </c>
      <c r="R119" s="160">
        <v>116.4</v>
      </c>
      <c r="S119" s="160">
        <v>127.7</v>
      </c>
      <c r="T119" s="160">
        <v>127.7</v>
      </c>
      <c r="U119" s="160">
        <v>127.7</v>
      </c>
      <c r="V119" s="160">
        <v>123.8</v>
      </c>
      <c r="W119" s="160">
        <v>108</v>
      </c>
      <c r="X119" s="160">
        <v>108</v>
      </c>
      <c r="Y119" s="160">
        <v>112.5</v>
      </c>
      <c r="Z119" s="160">
        <v>130</v>
      </c>
      <c r="AA119" s="160">
        <v>141.5</v>
      </c>
      <c r="AB119" s="160">
        <v>135.19999999999999</v>
      </c>
      <c r="AC119" s="160">
        <v>128.80000000000001</v>
      </c>
      <c r="AD119" s="160">
        <v>132</v>
      </c>
      <c r="AE119" s="160">
        <v>138.5</v>
      </c>
      <c r="AF119" s="160">
        <v>140.9</v>
      </c>
      <c r="AG119" s="160">
        <v>133</v>
      </c>
      <c r="AH119" s="160">
        <v>133</v>
      </c>
      <c r="AI119" s="160">
        <v>119.3</v>
      </c>
      <c r="AJ119" s="160">
        <v>118.4</v>
      </c>
      <c r="AK119" s="160">
        <v>118.4</v>
      </c>
      <c r="AL119" s="160">
        <v>118.4</v>
      </c>
      <c r="AM119" s="160">
        <v>118.2</v>
      </c>
      <c r="AN119" s="160">
        <v>121.7</v>
      </c>
      <c r="AO119" s="160">
        <v>114.4</v>
      </c>
      <c r="AP119" s="160">
        <v>107.8</v>
      </c>
      <c r="AQ119" s="160">
        <v>97.8</v>
      </c>
      <c r="AR119" s="160">
        <v>93.3</v>
      </c>
      <c r="AS119" s="160">
        <v>73.2</v>
      </c>
      <c r="AT119" s="160">
        <v>71</v>
      </c>
      <c r="AU119" s="160">
        <v>66.3</v>
      </c>
      <c r="AV119" s="160">
        <v>82.9</v>
      </c>
      <c r="AW119" s="160">
        <v>97.8</v>
      </c>
      <c r="AX119" s="160">
        <v>123.1</v>
      </c>
      <c r="AY119" s="160">
        <v>146.5</v>
      </c>
      <c r="AZ119" s="160">
        <v>170.8</v>
      </c>
      <c r="BA119" s="160">
        <v>174.4</v>
      </c>
      <c r="BB119" s="160">
        <v>190.5</v>
      </c>
      <c r="BC119" s="160">
        <v>201.3</v>
      </c>
      <c r="BD119" s="160">
        <v>186.6</v>
      </c>
      <c r="BE119" s="160">
        <v>204.8</v>
      </c>
      <c r="BF119" s="160">
        <v>253.2</v>
      </c>
      <c r="BG119" s="160">
        <v>234.2</v>
      </c>
      <c r="BH119" s="160">
        <v>234.2</v>
      </c>
      <c r="BI119" s="160">
        <v>237.7</v>
      </c>
      <c r="BJ119" s="160">
        <v>251.9</v>
      </c>
      <c r="BK119" s="160">
        <v>251.9</v>
      </c>
      <c r="BL119" s="160">
        <v>267.89999999999998</v>
      </c>
      <c r="BM119" s="160">
        <v>274.2</v>
      </c>
      <c r="BN119" s="160">
        <v>249.9</v>
      </c>
      <c r="BO119" s="160">
        <v>252.6</v>
      </c>
      <c r="BP119" s="160">
        <v>245.7</v>
      </c>
      <c r="BQ119" s="160">
        <v>253.1</v>
      </c>
      <c r="BR119" s="160">
        <v>249.7</v>
      </c>
      <c r="BS119" s="160">
        <v>241.6</v>
      </c>
      <c r="BT119" s="160">
        <v>253.9</v>
      </c>
      <c r="BU119" s="160">
        <v>265.3</v>
      </c>
      <c r="BV119" s="160">
        <v>265.39999999999998</v>
      </c>
      <c r="BW119" s="160">
        <v>267</v>
      </c>
      <c r="BX119" s="160">
        <v>270.8</v>
      </c>
      <c r="BY119" s="160">
        <v>246.3</v>
      </c>
      <c r="BZ119" s="160">
        <v>248.4</v>
      </c>
      <c r="CA119" s="160">
        <v>266</v>
      </c>
      <c r="CB119" s="160">
        <v>258.60000000000002</v>
      </c>
      <c r="CC119" s="160">
        <v>228.3</v>
      </c>
      <c r="CD119" s="160">
        <v>185.5</v>
      </c>
      <c r="CE119" s="160">
        <v>192.3</v>
      </c>
      <c r="CF119" s="160">
        <v>207</v>
      </c>
      <c r="CG119" s="160">
        <v>221</v>
      </c>
      <c r="CH119" s="160">
        <v>226.1</v>
      </c>
      <c r="CI119" s="160">
        <v>223.5</v>
      </c>
      <c r="CJ119" s="160">
        <v>217</v>
      </c>
      <c r="CK119" s="160">
        <v>210.9</v>
      </c>
      <c r="CL119" s="160">
        <v>198.9</v>
      </c>
      <c r="CM119" s="160">
        <v>190.9</v>
      </c>
      <c r="CN119" s="160">
        <v>193.2</v>
      </c>
      <c r="CO119" s="160">
        <v>195.4</v>
      </c>
      <c r="CP119" s="160">
        <v>277.10000000000002</v>
      </c>
      <c r="CQ119" s="160">
        <v>544.29999999999995</v>
      </c>
      <c r="CR119" s="160">
        <v>544.29999999999995</v>
      </c>
      <c r="CS119" s="160">
        <v>571</v>
      </c>
      <c r="CT119" s="160">
        <v>772.6</v>
      </c>
      <c r="CU119" s="160">
        <v>942.2</v>
      </c>
    </row>
    <row r="120" spans="1:99" x14ac:dyDescent="0.2">
      <c r="A120" s="157" t="s">
        <v>1162</v>
      </c>
      <c r="B120" s="157" t="s">
        <v>3485</v>
      </c>
      <c r="C120" s="158">
        <v>9.4280000000000003E-2</v>
      </c>
      <c r="D120" s="160">
        <v>102</v>
      </c>
      <c r="E120" s="160">
        <v>102.2</v>
      </c>
      <c r="F120" s="160">
        <v>102.2</v>
      </c>
      <c r="G120" s="160">
        <v>103.5</v>
      </c>
      <c r="H120" s="160">
        <v>103.5</v>
      </c>
      <c r="I120" s="160">
        <v>103.5</v>
      </c>
      <c r="J120" s="160">
        <v>103.5</v>
      </c>
      <c r="K120" s="160">
        <v>103.5</v>
      </c>
      <c r="L120" s="160">
        <v>103.5</v>
      </c>
      <c r="M120" s="160">
        <v>103.5</v>
      </c>
      <c r="N120" s="160">
        <v>103.5</v>
      </c>
      <c r="O120" s="160">
        <v>103.5</v>
      </c>
      <c r="P120" s="160">
        <v>103.5</v>
      </c>
      <c r="Q120" s="160">
        <v>103.5</v>
      </c>
      <c r="R120" s="160">
        <v>103.5</v>
      </c>
      <c r="S120" s="160">
        <v>103.5</v>
      </c>
      <c r="T120" s="160">
        <v>103.5</v>
      </c>
      <c r="U120" s="160">
        <v>103.5</v>
      </c>
      <c r="V120" s="160">
        <v>102</v>
      </c>
      <c r="W120" s="160">
        <v>103.5</v>
      </c>
      <c r="X120" s="160">
        <v>102</v>
      </c>
      <c r="Y120" s="160">
        <v>102</v>
      </c>
      <c r="Z120" s="160">
        <v>102</v>
      </c>
      <c r="AA120" s="160">
        <v>102</v>
      </c>
      <c r="AB120" s="160">
        <v>113</v>
      </c>
      <c r="AC120" s="160">
        <v>113</v>
      </c>
      <c r="AD120" s="160">
        <v>113</v>
      </c>
      <c r="AE120" s="160">
        <v>113</v>
      </c>
      <c r="AF120" s="160">
        <v>113</v>
      </c>
      <c r="AG120" s="160">
        <v>113</v>
      </c>
      <c r="AH120" s="160">
        <v>113</v>
      </c>
      <c r="AI120" s="160">
        <v>113</v>
      </c>
      <c r="AJ120" s="160">
        <v>113</v>
      </c>
      <c r="AK120" s="160">
        <v>113</v>
      </c>
      <c r="AL120" s="160">
        <v>113</v>
      </c>
      <c r="AM120" s="160">
        <v>117.9</v>
      </c>
      <c r="AN120" s="160">
        <v>114.2</v>
      </c>
      <c r="AO120" s="160">
        <v>117.9</v>
      </c>
      <c r="AP120" s="160">
        <v>117.9</v>
      </c>
      <c r="AQ120" s="160">
        <v>117.9</v>
      </c>
      <c r="AR120" s="160">
        <v>117.9</v>
      </c>
      <c r="AS120" s="160">
        <v>138</v>
      </c>
      <c r="AT120" s="160">
        <v>138</v>
      </c>
      <c r="AU120" s="160">
        <v>138</v>
      </c>
      <c r="AV120" s="160">
        <v>138</v>
      </c>
      <c r="AW120" s="160">
        <v>138</v>
      </c>
      <c r="AX120" s="160">
        <v>129.9</v>
      </c>
      <c r="AY120" s="160">
        <v>127.8</v>
      </c>
      <c r="AZ120" s="160">
        <v>117.7</v>
      </c>
      <c r="BA120" s="160">
        <v>117.7</v>
      </c>
      <c r="BB120" s="160">
        <v>117.7</v>
      </c>
      <c r="BC120" s="160">
        <v>112.7</v>
      </c>
      <c r="BD120" s="160">
        <v>118.3</v>
      </c>
      <c r="BE120" s="160">
        <v>117.7</v>
      </c>
      <c r="BF120" s="160">
        <v>117.7</v>
      </c>
      <c r="BG120" s="160">
        <v>117.7</v>
      </c>
      <c r="BH120" s="160">
        <v>117.7</v>
      </c>
      <c r="BI120" s="160">
        <v>117.7</v>
      </c>
      <c r="BJ120" s="160">
        <v>117.7</v>
      </c>
      <c r="BK120" s="160">
        <v>117.7</v>
      </c>
      <c r="BL120" s="160">
        <v>123</v>
      </c>
      <c r="BM120" s="160">
        <v>123</v>
      </c>
      <c r="BN120" s="160">
        <v>123</v>
      </c>
      <c r="BO120" s="160">
        <v>123</v>
      </c>
      <c r="BP120" s="160">
        <v>123</v>
      </c>
      <c r="BQ120" s="160">
        <v>127.5</v>
      </c>
      <c r="BR120" s="160">
        <v>127.5</v>
      </c>
      <c r="BS120" s="160">
        <v>127.5</v>
      </c>
      <c r="BT120" s="160">
        <v>127.5</v>
      </c>
      <c r="BU120" s="160">
        <v>129.30000000000001</v>
      </c>
      <c r="BV120" s="160">
        <v>136.6</v>
      </c>
      <c r="BW120" s="160">
        <v>137</v>
      </c>
      <c r="BX120" s="160">
        <v>136.4</v>
      </c>
      <c r="BY120" s="160">
        <v>136.4</v>
      </c>
      <c r="BZ120" s="160">
        <v>136.4</v>
      </c>
      <c r="CA120" s="160">
        <v>136.4</v>
      </c>
      <c r="CB120" s="160">
        <v>128.5</v>
      </c>
      <c r="CC120" s="160">
        <v>126.2</v>
      </c>
      <c r="CD120" s="160">
        <v>142.9</v>
      </c>
      <c r="CE120" s="160">
        <v>142.9</v>
      </c>
      <c r="CF120" s="160">
        <v>142.9</v>
      </c>
      <c r="CG120" s="160">
        <v>142.9</v>
      </c>
      <c r="CH120" s="160">
        <v>142.9</v>
      </c>
      <c r="CI120" s="160">
        <v>142.9</v>
      </c>
      <c r="CJ120" s="160">
        <v>142.9</v>
      </c>
      <c r="CK120" s="160">
        <v>142.9</v>
      </c>
      <c r="CL120" s="160">
        <v>143</v>
      </c>
      <c r="CM120" s="160">
        <v>143</v>
      </c>
      <c r="CN120" s="160">
        <v>142.9</v>
      </c>
      <c r="CO120" s="160">
        <v>142.9</v>
      </c>
      <c r="CP120" s="160">
        <v>142.9</v>
      </c>
      <c r="CQ120" s="160">
        <v>142.9</v>
      </c>
      <c r="CR120" s="160">
        <v>144.5</v>
      </c>
      <c r="CS120" s="160">
        <v>145.6</v>
      </c>
      <c r="CT120" s="160">
        <v>145.9</v>
      </c>
      <c r="CU120" s="160">
        <v>146.19999999999999</v>
      </c>
    </row>
    <row r="121" spans="1:99" x14ac:dyDescent="0.2">
      <c r="A121" s="157" t="s">
        <v>3486</v>
      </c>
      <c r="B121" s="157" t="s">
        <v>3487</v>
      </c>
      <c r="C121" s="158">
        <v>8.4999999999999995E-4</v>
      </c>
      <c r="D121" s="160">
        <v>114.6</v>
      </c>
      <c r="E121" s="160">
        <v>113</v>
      </c>
      <c r="F121" s="160">
        <v>111.3</v>
      </c>
      <c r="G121" s="160">
        <v>112.1</v>
      </c>
      <c r="H121" s="160">
        <v>112.6</v>
      </c>
      <c r="I121" s="160">
        <v>115.2</v>
      </c>
      <c r="J121" s="160">
        <v>112.2</v>
      </c>
      <c r="K121" s="160">
        <v>105.9</v>
      </c>
      <c r="L121" s="160">
        <v>105.3</v>
      </c>
      <c r="M121" s="160">
        <v>105.3</v>
      </c>
      <c r="N121" s="160">
        <v>106.2</v>
      </c>
      <c r="O121" s="160">
        <v>107</v>
      </c>
      <c r="P121" s="160">
        <v>110.8</v>
      </c>
      <c r="Q121" s="160">
        <v>110.3</v>
      </c>
      <c r="R121" s="160">
        <v>110.4</v>
      </c>
      <c r="S121" s="160">
        <v>113.4</v>
      </c>
      <c r="T121" s="160">
        <v>107.6</v>
      </c>
      <c r="U121" s="160">
        <v>107.2</v>
      </c>
      <c r="V121" s="160">
        <v>113.8</v>
      </c>
      <c r="W121" s="160">
        <v>109.2</v>
      </c>
      <c r="X121" s="160">
        <v>114.4</v>
      </c>
      <c r="Y121" s="160">
        <v>119.9</v>
      </c>
      <c r="Z121" s="160">
        <v>115.7</v>
      </c>
      <c r="AA121" s="160">
        <v>119.4</v>
      </c>
      <c r="AB121" s="160">
        <v>115.8</v>
      </c>
      <c r="AC121" s="160">
        <v>117.2</v>
      </c>
      <c r="AD121" s="160">
        <v>112.7</v>
      </c>
      <c r="AE121" s="160">
        <v>113.5</v>
      </c>
      <c r="AF121" s="160">
        <v>112.7</v>
      </c>
      <c r="AG121" s="160">
        <v>112.8</v>
      </c>
      <c r="AH121" s="160">
        <v>112.2</v>
      </c>
      <c r="AI121" s="160">
        <v>110</v>
      </c>
      <c r="AJ121" s="160">
        <v>113.8</v>
      </c>
      <c r="AK121" s="160">
        <v>113.8</v>
      </c>
      <c r="AL121" s="160">
        <v>113.8</v>
      </c>
      <c r="AM121" s="160">
        <v>111.9</v>
      </c>
      <c r="AN121" s="160">
        <v>111.8</v>
      </c>
      <c r="AO121" s="160">
        <v>116</v>
      </c>
      <c r="AP121" s="160">
        <v>119.2</v>
      </c>
      <c r="AQ121" s="160">
        <v>119.1</v>
      </c>
      <c r="AR121" s="160">
        <v>117.6</v>
      </c>
      <c r="AS121" s="160">
        <v>88.9</v>
      </c>
      <c r="AT121" s="160">
        <v>88.3</v>
      </c>
      <c r="AU121" s="160">
        <v>89.8</v>
      </c>
      <c r="AV121" s="160">
        <v>92.5</v>
      </c>
      <c r="AW121" s="160">
        <v>92.4</v>
      </c>
      <c r="AX121" s="160">
        <v>90.8</v>
      </c>
      <c r="AY121" s="160">
        <v>91</v>
      </c>
      <c r="AZ121" s="160">
        <v>91.4</v>
      </c>
      <c r="BA121" s="160">
        <v>100.5</v>
      </c>
      <c r="BB121" s="160">
        <v>108.8</v>
      </c>
      <c r="BC121" s="160">
        <v>108.8</v>
      </c>
      <c r="BD121" s="160">
        <v>108.8</v>
      </c>
      <c r="BE121" s="160">
        <v>107.7</v>
      </c>
      <c r="BF121" s="160">
        <v>104.3</v>
      </c>
      <c r="BG121" s="160">
        <v>100.8</v>
      </c>
      <c r="BH121" s="160">
        <v>100.8</v>
      </c>
      <c r="BI121" s="160">
        <v>102.6</v>
      </c>
      <c r="BJ121" s="160">
        <v>110</v>
      </c>
      <c r="BK121" s="160">
        <v>110</v>
      </c>
      <c r="BL121" s="160">
        <v>111.1</v>
      </c>
      <c r="BM121" s="160">
        <v>107.3</v>
      </c>
      <c r="BN121" s="160">
        <v>110.9</v>
      </c>
      <c r="BO121" s="160">
        <v>110.6</v>
      </c>
      <c r="BP121" s="160">
        <v>114.1</v>
      </c>
      <c r="BQ121" s="160">
        <v>107.5</v>
      </c>
      <c r="BR121" s="160">
        <v>110.5</v>
      </c>
      <c r="BS121" s="160">
        <v>104.6</v>
      </c>
      <c r="BT121" s="160">
        <v>109.7</v>
      </c>
      <c r="BU121" s="160">
        <v>109.5</v>
      </c>
      <c r="BV121" s="160">
        <v>110.3</v>
      </c>
      <c r="BW121" s="160">
        <v>115.6</v>
      </c>
      <c r="BX121" s="160">
        <v>104.4</v>
      </c>
      <c r="BY121" s="160">
        <v>102.2</v>
      </c>
      <c r="BZ121" s="160">
        <v>112.9</v>
      </c>
      <c r="CA121" s="160">
        <v>127.1</v>
      </c>
      <c r="CB121" s="160">
        <v>123.5</v>
      </c>
      <c r="CC121" s="160">
        <v>120.6</v>
      </c>
      <c r="CD121" s="160">
        <v>131.6</v>
      </c>
      <c r="CE121" s="160">
        <v>149.4</v>
      </c>
      <c r="CF121" s="160">
        <v>157</v>
      </c>
      <c r="CG121" s="160">
        <v>140.9</v>
      </c>
      <c r="CH121" s="160">
        <v>140.9</v>
      </c>
      <c r="CI121" s="160">
        <v>140.9</v>
      </c>
      <c r="CJ121" s="160">
        <v>154.1</v>
      </c>
      <c r="CK121" s="160">
        <v>166.9</v>
      </c>
      <c r="CL121" s="160">
        <v>165.4</v>
      </c>
      <c r="CM121" s="160">
        <v>165</v>
      </c>
      <c r="CN121" s="160">
        <v>166.5</v>
      </c>
      <c r="CO121" s="160">
        <v>163.9</v>
      </c>
      <c r="CP121" s="160">
        <v>160.19999999999999</v>
      </c>
      <c r="CQ121" s="160">
        <v>159.4</v>
      </c>
      <c r="CR121" s="160">
        <v>160.9</v>
      </c>
      <c r="CS121" s="160">
        <v>157.80000000000001</v>
      </c>
      <c r="CT121" s="160">
        <v>156.6</v>
      </c>
      <c r="CU121" s="160">
        <v>167.2</v>
      </c>
    </row>
    <row r="122" spans="1:99" x14ac:dyDescent="0.2">
      <c r="A122" s="157" t="s">
        <v>3488</v>
      </c>
      <c r="B122" s="157" t="s">
        <v>3489</v>
      </c>
      <c r="C122" s="158">
        <v>7.6999999999999996E-4</v>
      </c>
      <c r="D122" s="160">
        <v>98.4</v>
      </c>
      <c r="E122" s="160">
        <v>168.6</v>
      </c>
      <c r="F122" s="160">
        <v>168.6</v>
      </c>
      <c r="G122" s="160">
        <v>168.6</v>
      </c>
      <c r="H122" s="160">
        <v>168.6</v>
      </c>
      <c r="I122" s="160">
        <v>168.6</v>
      </c>
      <c r="J122" s="160">
        <v>168.6</v>
      </c>
      <c r="K122" s="160">
        <v>168.6</v>
      </c>
      <c r="L122" s="160">
        <v>168.6</v>
      </c>
      <c r="M122" s="160">
        <v>168.6</v>
      </c>
      <c r="N122" s="160">
        <v>168.6</v>
      </c>
      <c r="O122" s="160">
        <v>168.6</v>
      </c>
      <c r="P122" s="160">
        <v>168.6</v>
      </c>
      <c r="Q122" s="160">
        <v>168.6</v>
      </c>
      <c r="R122" s="160">
        <v>168.6</v>
      </c>
      <c r="S122" s="160">
        <v>168.6</v>
      </c>
      <c r="T122" s="160">
        <v>168.6</v>
      </c>
      <c r="U122" s="160">
        <v>168.6</v>
      </c>
      <c r="V122" s="160">
        <v>168.6</v>
      </c>
      <c r="W122" s="160">
        <v>168.6</v>
      </c>
      <c r="X122" s="160">
        <v>168.6</v>
      </c>
      <c r="Y122" s="160">
        <v>168.6</v>
      </c>
      <c r="Z122" s="160">
        <v>168.6</v>
      </c>
      <c r="AA122" s="160">
        <v>168.6</v>
      </c>
      <c r="AB122" s="160">
        <v>168.6</v>
      </c>
      <c r="AC122" s="160">
        <v>168.6</v>
      </c>
      <c r="AD122" s="160">
        <v>168.6</v>
      </c>
      <c r="AE122" s="160">
        <v>168.6</v>
      </c>
      <c r="AF122" s="160">
        <v>168.6</v>
      </c>
      <c r="AG122" s="160">
        <v>168.6</v>
      </c>
      <c r="AH122" s="160">
        <v>168.6</v>
      </c>
      <c r="AI122" s="160">
        <v>168.6</v>
      </c>
      <c r="AJ122" s="160">
        <v>168.6</v>
      </c>
      <c r="AK122" s="160">
        <v>168.6</v>
      </c>
      <c r="AL122" s="160">
        <v>168.6</v>
      </c>
      <c r="AM122" s="160">
        <v>168.6</v>
      </c>
      <c r="AN122" s="160">
        <v>168.6</v>
      </c>
      <c r="AO122" s="160">
        <v>168.6</v>
      </c>
      <c r="AP122" s="160">
        <v>168.6</v>
      </c>
      <c r="AQ122" s="160">
        <v>168.6</v>
      </c>
      <c r="AR122" s="160">
        <v>168.6</v>
      </c>
      <c r="AS122" s="160">
        <v>168.6</v>
      </c>
      <c r="AT122" s="160">
        <v>168.6</v>
      </c>
      <c r="AU122" s="160">
        <v>168.6</v>
      </c>
      <c r="AV122" s="160">
        <v>168.6</v>
      </c>
      <c r="AW122" s="160">
        <v>168.6</v>
      </c>
      <c r="AX122" s="160">
        <v>168.6</v>
      </c>
      <c r="AY122" s="160">
        <v>168.6</v>
      </c>
      <c r="AZ122" s="160">
        <v>168.6</v>
      </c>
      <c r="BA122" s="160">
        <v>168.6</v>
      </c>
      <c r="BB122" s="160">
        <v>168.6</v>
      </c>
      <c r="BC122" s="160">
        <v>168.6</v>
      </c>
      <c r="BD122" s="160">
        <v>168.6</v>
      </c>
      <c r="BE122" s="160">
        <v>168.6</v>
      </c>
      <c r="BF122" s="160">
        <v>168.6</v>
      </c>
      <c r="BG122" s="160">
        <v>168.6</v>
      </c>
      <c r="BH122" s="160">
        <v>168.6</v>
      </c>
      <c r="BI122" s="160">
        <v>168.6</v>
      </c>
      <c r="BJ122" s="160">
        <v>168.6</v>
      </c>
      <c r="BK122" s="160">
        <v>168.6</v>
      </c>
      <c r="BL122" s="160">
        <v>168.6</v>
      </c>
      <c r="BM122" s="160">
        <v>168.6</v>
      </c>
      <c r="BN122" s="160">
        <v>168.6</v>
      </c>
      <c r="BO122" s="160">
        <v>168.6</v>
      </c>
      <c r="BP122" s="160">
        <v>168.6</v>
      </c>
      <c r="BQ122" s="160">
        <v>168.6</v>
      </c>
      <c r="BR122" s="160">
        <v>168.6</v>
      </c>
      <c r="BS122" s="160">
        <v>168.6</v>
      </c>
      <c r="BT122" s="160">
        <v>168.6</v>
      </c>
      <c r="BU122" s="160">
        <v>168.6</v>
      </c>
      <c r="BV122" s="160">
        <v>168.6</v>
      </c>
      <c r="BW122" s="160">
        <v>168.6</v>
      </c>
      <c r="BX122" s="160">
        <v>168.6</v>
      </c>
      <c r="BY122" s="160">
        <v>168.6</v>
      </c>
      <c r="BZ122" s="160">
        <v>168.6</v>
      </c>
      <c r="CA122" s="160">
        <v>168.6</v>
      </c>
      <c r="CB122" s="160">
        <v>168.6</v>
      </c>
      <c r="CC122" s="160">
        <v>168.6</v>
      </c>
      <c r="CD122" s="160">
        <v>168.6</v>
      </c>
      <c r="CE122" s="160">
        <v>168.6</v>
      </c>
      <c r="CF122" s="160">
        <v>168.6</v>
      </c>
      <c r="CG122" s="160">
        <v>168.6</v>
      </c>
      <c r="CH122" s="160">
        <v>168.6</v>
      </c>
      <c r="CI122" s="160">
        <v>168.6</v>
      </c>
      <c r="CJ122" s="160">
        <v>168.6</v>
      </c>
      <c r="CK122" s="160">
        <v>168.6</v>
      </c>
      <c r="CL122" s="160">
        <v>168.6</v>
      </c>
      <c r="CM122" s="160">
        <v>168.6</v>
      </c>
      <c r="CN122" s="160">
        <v>168.6</v>
      </c>
      <c r="CO122" s="160">
        <v>168.6</v>
      </c>
      <c r="CP122" s="160">
        <v>168.6</v>
      </c>
      <c r="CQ122" s="160">
        <v>168.6</v>
      </c>
      <c r="CR122" s="160">
        <v>168.6</v>
      </c>
      <c r="CS122" s="160">
        <v>168.6</v>
      </c>
      <c r="CT122" s="160">
        <v>168.6</v>
      </c>
      <c r="CU122" s="160">
        <v>168.6</v>
      </c>
    </row>
    <row r="123" spans="1:99" x14ac:dyDescent="0.2">
      <c r="A123" s="157" t="s">
        <v>1168</v>
      </c>
      <c r="B123" s="157" t="s">
        <v>3490</v>
      </c>
      <c r="C123" s="158">
        <v>6.6E-4</v>
      </c>
      <c r="D123" s="160">
        <v>100</v>
      </c>
      <c r="E123" s="160">
        <v>100</v>
      </c>
      <c r="F123" s="160">
        <v>100</v>
      </c>
      <c r="G123" s="160">
        <v>100</v>
      </c>
      <c r="H123" s="160">
        <v>100</v>
      </c>
      <c r="I123" s="160">
        <v>100</v>
      </c>
      <c r="J123" s="160">
        <v>100</v>
      </c>
      <c r="K123" s="160">
        <v>100</v>
      </c>
      <c r="L123" s="160">
        <v>100</v>
      </c>
      <c r="M123" s="160">
        <v>100</v>
      </c>
      <c r="N123" s="160">
        <v>100</v>
      </c>
      <c r="O123" s="160">
        <v>100</v>
      </c>
      <c r="P123" s="160">
        <v>100</v>
      </c>
      <c r="Q123" s="160">
        <v>100</v>
      </c>
      <c r="R123" s="160">
        <v>100</v>
      </c>
      <c r="S123" s="160">
        <v>100</v>
      </c>
      <c r="T123" s="160">
        <v>100</v>
      </c>
      <c r="U123" s="160">
        <v>100</v>
      </c>
      <c r="V123" s="160">
        <v>100</v>
      </c>
      <c r="W123" s="160">
        <v>100</v>
      </c>
      <c r="X123" s="160">
        <v>100</v>
      </c>
      <c r="Y123" s="160">
        <v>100</v>
      </c>
      <c r="Z123" s="160">
        <v>100</v>
      </c>
      <c r="AA123" s="160">
        <v>100</v>
      </c>
      <c r="AB123" s="160">
        <v>100</v>
      </c>
      <c r="AC123" s="160">
        <v>100</v>
      </c>
      <c r="AD123" s="160">
        <v>100</v>
      </c>
      <c r="AE123" s="160">
        <v>100</v>
      </c>
      <c r="AF123" s="160">
        <v>100</v>
      </c>
      <c r="AG123" s="160">
        <v>100</v>
      </c>
      <c r="AH123" s="160">
        <v>100</v>
      </c>
      <c r="AI123" s="160">
        <v>100</v>
      </c>
      <c r="AJ123" s="160">
        <v>100</v>
      </c>
      <c r="AK123" s="160">
        <v>100</v>
      </c>
      <c r="AL123" s="160">
        <v>100</v>
      </c>
      <c r="AM123" s="160">
        <v>100</v>
      </c>
      <c r="AN123" s="160">
        <v>100</v>
      </c>
      <c r="AO123" s="160">
        <v>100</v>
      </c>
      <c r="AP123" s="160">
        <v>100</v>
      </c>
      <c r="AQ123" s="160">
        <v>100</v>
      </c>
      <c r="AR123" s="160">
        <v>100</v>
      </c>
      <c r="AS123" s="160">
        <v>100</v>
      </c>
      <c r="AT123" s="160">
        <v>100</v>
      </c>
      <c r="AU123" s="160">
        <v>100</v>
      </c>
      <c r="AV123" s="160">
        <v>141.69999999999999</v>
      </c>
      <c r="AW123" s="160">
        <v>183.3</v>
      </c>
      <c r="AX123" s="160">
        <v>183.3</v>
      </c>
      <c r="AY123" s="160">
        <v>183.3</v>
      </c>
      <c r="AZ123" s="160">
        <v>183.3</v>
      </c>
      <c r="BA123" s="160">
        <v>183.3</v>
      </c>
      <c r="BB123" s="160">
        <v>180.6</v>
      </c>
      <c r="BC123" s="160">
        <v>171.8</v>
      </c>
      <c r="BD123" s="160">
        <v>176</v>
      </c>
      <c r="BE123" s="160">
        <v>168.3</v>
      </c>
      <c r="BF123" s="160">
        <v>156.69999999999999</v>
      </c>
      <c r="BG123" s="160">
        <v>150.1</v>
      </c>
      <c r="BH123" s="160">
        <v>170</v>
      </c>
      <c r="BI123" s="160">
        <v>168.6</v>
      </c>
      <c r="BJ123" s="160">
        <v>170.4</v>
      </c>
      <c r="BK123" s="160">
        <v>125.4</v>
      </c>
      <c r="BL123" s="160">
        <v>200</v>
      </c>
      <c r="BM123" s="160">
        <v>200</v>
      </c>
      <c r="BN123" s="160">
        <v>200</v>
      </c>
      <c r="BO123" s="160">
        <v>200</v>
      </c>
      <c r="BP123" s="160">
        <v>200</v>
      </c>
      <c r="BQ123" s="160">
        <v>200</v>
      </c>
      <c r="BR123" s="160">
        <v>200</v>
      </c>
      <c r="BS123" s="160">
        <v>200</v>
      </c>
      <c r="BT123" s="160">
        <v>200</v>
      </c>
      <c r="BU123" s="160">
        <v>194.6</v>
      </c>
      <c r="BV123" s="160">
        <v>170</v>
      </c>
      <c r="BW123" s="160">
        <v>160.9</v>
      </c>
      <c r="BX123" s="160">
        <v>169.8</v>
      </c>
      <c r="BY123" s="160">
        <v>175.5</v>
      </c>
      <c r="BZ123" s="160">
        <v>138.30000000000001</v>
      </c>
      <c r="CA123" s="160">
        <v>121.9</v>
      </c>
      <c r="CB123" s="160">
        <v>119.2</v>
      </c>
      <c r="CC123" s="160">
        <v>119</v>
      </c>
      <c r="CD123" s="160">
        <v>112.8</v>
      </c>
      <c r="CE123" s="160">
        <v>113.3</v>
      </c>
      <c r="CF123" s="160">
        <v>109.4</v>
      </c>
      <c r="CG123" s="160">
        <v>145.6</v>
      </c>
      <c r="CH123" s="160">
        <v>200</v>
      </c>
      <c r="CI123" s="160">
        <v>186.7</v>
      </c>
      <c r="CJ123" s="160">
        <v>161.30000000000001</v>
      </c>
      <c r="CK123" s="160">
        <v>158.69999999999999</v>
      </c>
      <c r="CL123" s="160">
        <v>166.7</v>
      </c>
      <c r="CM123" s="160">
        <v>166.7</v>
      </c>
      <c r="CN123" s="160">
        <v>166.7</v>
      </c>
      <c r="CO123" s="160">
        <v>149.1</v>
      </c>
      <c r="CP123" s="160">
        <v>133.1</v>
      </c>
      <c r="CQ123" s="160">
        <v>126.9</v>
      </c>
      <c r="CR123" s="160">
        <v>126.5</v>
      </c>
      <c r="CS123" s="160">
        <v>144.1</v>
      </c>
      <c r="CT123" s="160">
        <v>166.3</v>
      </c>
      <c r="CU123" s="160">
        <v>166.7</v>
      </c>
    </row>
    <row r="124" spans="1:99" x14ac:dyDescent="0.2">
      <c r="A124" s="157" t="s">
        <v>3491</v>
      </c>
      <c r="B124" s="157" t="s">
        <v>3492</v>
      </c>
      <c r="C124" s="158">
        <v>0.90027999999999997</v>
      </c>
      <c r="D124" s="160">
        <v>102</v>
      </c>
      <c r="E124" s="160">
        <v>106</v>
      </c>
      <c r="F124" s="160">
        <v>120.1</v>
      </c>
      <c r="G124" s="160">
        <v>95.1</v>
      </c>
      <c r="H124" s="160">
        <v>86.8</v>
      </c>
      <c r="I124" s="160">
        <v>99.4</v>
      </c>
      <c r="J124" s="160">
        <v>105.2</v>
      </c>
      <c r="K124" s="160">
        <v>123.2</v>
      </c>
      <c r="L124" s="160">
        <v>124.3</v>
      </c>
      <c r="M124" s="160">
        <v>119.7</v>
      </c>
      <c r="N124" s="160">
        <v>115.6</v>
      </c>
      <c r="O124" s="160">
        <v>118.9</v>
      </c>
      <c r="P124" s="160">
        <v>111.7</v>
      </c>
      <c r="Q124" s="160">
        <v>106.8</v>
      </c>
      <c r="R124" s="160">
        <v>110.5</v>
      </c>
      <c r="S124" s="160">
        <v>129.1</v>
      </c>
      <c r="T124" s="160">
        <v>130.4</v>
      </c>
      <c r="U124" s="160">
        <v>128.9</v>
      </c>
      <c r="V124" s="160">
        <v>143.19999999999999</v>
      </c>
      <c r="W124" s="160">
        <v>142.6</v>
      </c>
      <c r="X124" s="160">
        <v>112.7</v>
      </c>
      <c r="Y124" s="160">
        <v>131.69999999999999</v>
      </c>
      <c r="Z124" s="160">
        <v>131.5</v>
      </c>
      <c r="AA124" s="160">
        <v>139.30000000000001</v>
      </c>
      <c r="AB124" s="160">
        <v>101.9</v>
      </c>
      <c r="AC124" s="160">
        <v>111.1</v>
      </c>
      <c r="AD124" s="160">
        <v>121.2</v>
      </c>
      <c r="AE124" s="160">
        <v>127.7</v>
      </c>
      <c r="AF124" s="160">
        <v>122.4</v>
      </c>
      <c r="AG124" s="160">
        <v>128.1</v>
      </c>
      <c r="AH124" s="160">
        <v>141.1</v>
      </c>
      <c r="AI124" s="160">
        <v>132.1</v>
      </c>
      <c r="AJ124" s="160">
        <v>141.1</v>
      </c>
      <c r="AK124" s="160">
        <v>127.7</v>
      </c>
      <c r="AL124" s="160">
        <v>148.5</v>
      </c>
      <c r="AM124" s="160">
        <v>148.30000000000001</v>
      </c>
      <c r="AN124" s="160">
        <v>128.4</v>
      </c>
      <c r="AO124" s="160">
        <v>139.9</v>
      </c>
      <c r="AP124" s="160">
        <v>153.4</v>
      </c>
      <c r="AQ124" s="160">
        <v>159.30000000000001</v>
      </c>
      <c r="AR124" s="160">
        <v>169.9</v>
      </c>
      <c r="AS124" s="160">
        <v>218.5</v>
      </c>
      <c r="AT124" s="160">
        <v>200.1</v>
      </c>
      <c r="AU124" s="160">
        <v>155.4</v>
      </c>
      <c r="AV124" s="160">
        <v>137.9</v>
      </c>
      <c r="AW124" s="160">
        <v>125.8</v>
      </c>
      <c r="AX124" s="160">
        <v>125.8</v>
      </c>
      <c r="AY124" s="160">
        <v>125.8</v>
      </c>
      <c r="AZ124" s="160">
        <v>125.8</v>
      </c>
      <c r="BA124" s="160">
        <v>125.8</v>
      </c>
      <c r="BB124" s="160">
        <v>125.8</v>
      </c>
      <c r="BC124" s="160">
        <v>151.19999999999999</v>
      </c>
      <c r="BD124" s="160">
        <v>153.6</v>
      </c>
      <c r="BE124" s="160">
        <v>178.9</v>
      </c>
      <c r="BF124" s="160">
        <v>170.9</v>
      </c>
      <c r="BG124" s="160">
        <v>191.8</v>
      </c>
      <c r="BH124" s="160">
        <v>179.6</v>
      </c>
      <c r="BI124" s="160">
        <v>185.5</v>
      </c>
      <c r="BJ124" s="160">
        <v>195.4</v>
      </c>
      <c r="BK124" s="160">
        <v>190.1</v>
      </c>
      <c r="BL124" s="160">
        <v>193</v>
      </c>
      <c r="BM124" s="160">
        <v>187.2</v>
      </c>
      <c r="BN124" s="160">
        <v>199.2</v>
      </c>
      <c r="BO124" s="160">
        <v>207.8</v>
      </c>
      <c r="BP124" s="160">
        <v>191.2</v>
      </c>
      <c r="BQ124" s="160">
        <v>192.9</v>
      </c>
      <c r="BR124" s="160">
        <v>193.1</v>
      </c>
      <c r="BS124" s="160">
        <v>197.1</v>
      </c>
      <c r="BT124" s="160">
        <v>196.4</v>
      </c>
      <c r="BU124" s="160">
        <v>200.9</v>
      </c>
      <c r="BV124" s="160">
        <v>207.1</v>
      </c>
      <c r="BW124" s="160">
        <v>211.8</v>
      </c>
      <c r="BX124" s="160">
        <v>211.8</v>
      </c>
      <c r="BY124" s="160">
        <v>211.8</v>
      </c>
      <c r="BZ124" s="160">
        <v>211.8</v>
      </c>
      <c r="CA124" s="160">
        <v>270</v>
      </c>
      <c r="CB124" s="160">
        <v>282.5</v>
      </c>
      <c r="CC124" s="160">
        <v>279.7</v>
      </c>
      <c r="CD124" s="160">
        <v>280.2</v>
      </c>
      <c r="CE124" s="160">
        <v>273.60000000000002</v>
      </c>
      <c r="CF124" s="160">
        <v>289.5</v>
      </c>
      <c r="CG124" s="160">
        <v>291.8</v>
      </c>
      <c r="CH124" s="160">
        <v>302</v>
      </c>
      <c r="CI124" s="160">
        <v>304.5</v>
      </c>
      <c r="CJ124" s="160">
        <v>306.8</v>
      </c>
      <c r="CK124" s="160">
        <v>314.10000000000002</v>
      </c>
      <c r="CL124" s="160">
        <v>338.7</v>
      </c>
      <c r="CM124" s="160">
        <v>335.9</v>
      </c>
      <c r="CN124" s="160">
        <v>319.60000000000002</v>
      </c>
      <c r="CO124" s="160">
        <v>283.60000000000002</v>
      </c>
      <c r="CP124" s="160">
        <v>299.8</v>
      </c>
      <c r="CQ124" s="160">
        <v>330.1</v>
      </c>
      <c r="CR124" s="160">
        <v>326.7</v>
      </c>
      <c r="CS124" s="160">
        <v>311.89999999999998</v>
      </c>
      <c r="CT124" s="160">
        <v>317.60000000000002</v>
      </c>
      <c r="CU124" s="160">
        <v>318.8</v>
      </c>
    </row>
    <row r="125" spans="1:99" x14ac:dyDescent="0.2">
      <c r="A125" s="157" t="s">
        <v>1174</v>
      </c>
      <c r="B125" s="157" t="s">
        <v>3493</v>
      </c>
      <c r="C125" s="158">
        <v>0.90027999999999997</v>
      </c>
      <c r="D125" s="160">
        <v>102</v>
      </c>
      <c r="E125" s="160">
        <v>106</v>
      </c>
      <c r="F125" s="160">
        <v>120.1</v>
      </c>
      <c r="G125" s="160">
        <v>95.1</v>
      </c>
      <c r="H125" s="160">
        <v>86.8</v>
      </c>
      <c r="I125" s="160">
        <v>99.4</v>
      </c>
      <c r="J125" s="160">
        <v>105.2</v>
      </c>
      <c r="K125" s="160">
        <v>123.2</v>
      </c>
      <c r="L125" s="160">
        <v>124.3</v>
      </c>
      <c r="M125" s="160">
        <v>119.7</v>
      </c>
      <c r="N125" s="160">
        <v>115.6</v>
      </c>
      <c r="O125" s="160">
        <v>118.9</v>
      </c>
      <c r="P125" s="160">
        <v>111.7</v>
      </c>
      <c r="Q125" s="160">
        <v>106.8</v>
      </c>
      <c r="R125" s="160">
        <v>110.5</v>
      </c>
      <c r="S125" s="160">
        <v>129.1</v>
      </c>
      <c r="T125" s="160">
        <v>130.4</v>
      </c>
      <c r="U125" s="160">
        <v>128.9</v>
      </c>
      <c r="V125" s="160">
        <v>143.19999999999999</v>
      </c>
      <c r="W125" s="160">
        <v>142.6</v>
      </c>
      <c r="X125" s="160">
        <v>112.7</v>
      </c>
      <c r="Y125" s="160">
        <v>131.69999999999999</v>
      </c>
      <c r="Z125" s="160">
        <v>131.5</v>
      </c>
      <c r="AA125" s="160">
        <v>139.30000000000001</v>
      </c>
      <c r="AB125" s="160">
        <v>101.9</v>
      </c>
      <c r="AC125" s="160">
        <v>111.1</v>
      </c>
      <c r="AD125" s="160">
        <v>121.2</v>
      </c>
      <c r="AE125" s="160">
        <v>127.7</v>
      </c>
      <c r="AF125" s="160">
        <v>122.4</v>
      </c>
      <c r="AG125" s="160">
        <v>128.1</v>
      </c>
      <c r="AH125" s="160">
        <v>141.1</v>
      </c>
      <c r="AI125" s="160">
        <v>132.1</v>
      </c>
      <c r="AJ125" s="160">
        <v>141.1</v>
      </c>
      <c r="AK125" s="160">
        <v>127.7</v>
      </c>
      <c r="AL125" s="160">
        <v>148.5</v>
      </c>
      <c r="AM125" s="160">
        <v>148.30000000000001</v>
      </c>
      <c r="AN125" s="160">
        <v>128.4</v>
      </c>
      <c r="AO125" s="160">
        <v>139.9</v>
      </c>
      <c r="AP125" s="160">
        <v>153.4</v>
      </c>
      <c r="AQ125" s="160">
        <v>159.30000000000001</v>
      </c>
      <c r="AR125" s="160">
        <v>169.9</v>
      </c>
      <c r="AS125" s="160">
        <v>218.5</v>
      </c>
      <c r="AT125" s="160">
        <v>200.1</v>
      </c>
      <c r="AU125" s="160">
        <v>155.4</v>
      </c>
      <c r="AV125" s="160">
        <v>137.9</v>
      </c>
      <c r="AW125" s="160">
        <v>125.8</v>
      </c>
      <c r="AX125" s="160">
        <v>125.8</v>
      </c>
      <c r="AY125" s="160">
        <v>125.8</v>
      </c>
      <c r="AZ125" s="160">
        <v>125.8</v>
      </c>
      <c r="BA125" s="160">
        <v>125.8</v>
      </c>
      <c r="BB125" s="160">
        <v>125.8</v>
      </c>
      <c r="BC125" s="160">
        <v>151.19999999999999</v>
      </c>
      <c r="BD125" s="160">
        <v>153.6</v>
      </c>
      <c r="BE125" s="160">
        <v>178.9</v>
      </c>
      <c r="BF125" s="160">
        <v>170.9</v>
      </c>
      <c r="BG125" s="160">
        <v>191.8</v>
      </c>
      <c r="BH125" s="160">
        <v>179.6</v>
      </c>
      <c r="BI125" s="160">
        <v>185.5</v>
      </c>
      <c r="BJ125" s="160">
        <v>195.4</v>
      </c>
      <c r="BK125" s="160">
        <v>190.1</v>
      </c>
      <c r="BL125" s="160">
        <v>193</v>
      </c>
      <c r="BM125" s="160">
        <v>187.2</v>
      </c>
      <c r="BN125" s="160">
        <v>199.2</v>
      </c>
      <c r="BO125" s="160">
        <v>207.8</v>
      </c>
      <c r="BP125" s="160">
        <v>191.2</v>
      </c>
      <c r="BQ125" s="160">
        <v>192.9</v>
      </c>
      <c r="BR125" s="160">
        <v>193.1</v>
      </c>
      <c r="BS125" s="160">
        <v>197.1</v>
      </c>
      <c r="BT125" s="160">
        <v>196.4</v>
      </c>
      <c r="BU125" s="160">
        <v>200.9</v>
      </c>
      <c r="BV125" s="160">
        <v>207.1</v>
      </c>
      <c r="BW125" s="160">
        <v>211.8</v>
      </c>
      <c r="BX125" s="160">
        <v>211.8</v>
      </c>
      <c r="BY125" s="160">
        <v>211.8</v>
      </c>
      <c r="BZ125" s="160">
        <v>211.8</v>
      </c>
      <c r="CA125" s="160">
        <v>270</v>
      </c>
      <c r="CB125" s="160">
        <v>282.5</v>
      </c>
      <c r="CC125" s="160">
        <v>279.7</v>
      </c>
      <c r="CD125" s="160">
        <v>280.2</v>
      </c>
      <c r="CE125" s="160">
        <v>273.60000000000002</v>
      </c>
      <c r="CF125" s="160">
        <v>289.5</v>
      </c>
      <c r="CG125" s="160">
        <v>291.8</v>
      </c>
      <c r="CH125" s="160">
        <v>302</v>
      </c>
      <c r="CI125" s="160">
        <v>304.5</v>
      </c>
      <c r="CJ125" s="160">
        <v>306.8</v>
      </c>
      <c r="CK125" s="160">
        <v>314.10000000000002</v>
      </c>
      <c r="CL125" s="160">
        <v>338.7</v>
      </c>
      <c r="CM125" s="160">
        <v>335.9</v>
      </c>
      <c r="CN125" s="160">
        <v>319.60000000000002</v>
      </c>
      <c r="CO125" s="160">
        <v>283.60000000000002</v>
      </c>
      <c r="CP125" s="160">
        <v>299.8</v>
      </c>
      <c r="CQ125" s="160">
        <v>330.1</v>
      </c>
      <c r="CR125" s="160">
        <v>326.7</v>
      </c>
      <c r="CS125" s="160">
        <v>311.89999999999998</v>
      </c>
      <c r="CT125" s="160">
        <v>317.60000000000002</v>
      </c>
      <c r="CU125" s="160">
        <v>318.8</v>
      </c>
    </row>
    <row r="126" spans="1:99" x14ac:dyDescent="0.2">
      <c r="A126" s="157" t="s">
        <v>3494</v>
      </c>
      <c r="B126" s="157" t="s">
        <v>1181</v>
      </c>
      <c r="C126" s="158">
        <v>14.910209999999999</v>
      </c>
      <c r="D126" s="160">
        <v>105.9</v>
      </c>
      <c r="E126" s="160">
        <v>106.4</v>
      </c>
      <c r="F126" s="160">
        <v>106.4</v>
      </c>
      <c r="G126" s="160">
        <v>107.1</v>
      </c>
      <c r="H126" s="160">
        <v>107.2</v>
      </c>
      <c r="I126" s="160">
        <v>108.9</v>
      </c>
      <c r="J126" s="160">
        <v>112.2</v>
      </c>
      <c r="K126" s="160">
        <v>112.1</v>
      </c>
      <c r="L126" s="160">
        <v>115.7</v>
      </c>
      <c r="M126" s="160">
        <v>116.6</v>
      </c>
      <c r="N126" s="160">
        <v>116.5</v>
      </c>
      <c r="O126" s="160">
        <v>116.3</v>
      </c>
      <c r="P126" s="160">
        <v>116.1</v>
      </c>
      <c r="Q126" s="160">
        <v>116.9</v>
      </c>
      <c r="R126" s="160">
        <v>117.3</v>
      </c>
      <c r="S126" s="160">
        <v>117.6</v>
      </c>
      <c r="T126" s="160">
        <v>118.5</v>
      </c>
      <c r="U126" s="160">
        <v>121.5</v>
      </c>
      <c r="V126" s="160">
        <v>122.5</v>
      </c>
      <c r="W126" s="160">
        <v>122.9</v>
      </c>
      <c r="X126" s="160">
        <v>123.6</v>
      </c>
      <c r="Y126" s="160">
        <v>123.4</v>
      </c>
      <c r="Z126" s="160">
        <v>122.6</v>
      </c>
      <c r="AA126" s="160">
        <v>120.3</v>
      </c>
      <c r="AB126" s="160">
        <v>120.3</v>
      </c>
      <c r="AC126" s="160">
        <v>119.2</v>
      </c>
      <c r="AD126" s="160">
        <v>118.6</v>
      </c>
      <c r="AE126" s="160">
        <v>118.8</v>
      </c>
      <c r="AF126" s="160">
        <v>118.9</v>
      </c>
      <c r="AG126" s="160">
        <v>118.9</v>
      </c>
      <c r="AH126" s="160">
        <v>119.1</v>
      </c>
      <c r="AI126" s="160">
        <v>119.5</v>
      </c>
      <c r="AJ126" s="160">
        <v>119.4</v>
      </c>
      <c r="AK126" s="160">
        <v>119.8</v>
      </c>
      <c r="AL126" s="160">
        <v>120.8</v>
      </c>
      <c r="AM126" s="160">
        <v>122.1</v>
      </c>
      <c r="AN126" s="160">
        <v>122.8</v>
      </c>
      <c r="AO126" s="160">
        <v>124</v>
      </c>
      <c r="AP126" s="160">
        <v>127.4</v>
      </c>
      <c r="AQ126" s="160">
        <v>130.19999999999999</v>
      </c>
      <c r="AR126" s="160">
        <v>131.4</v>
      </c>
      <c r="AS126" s="160">
        <v>141.69999999999999</v>
      </c>
      <c r="AT126" s="160">
        <v>143.19999999999999</v>
      </c>
      <c r="AU126" s="160">
        <v>145.6</v>
      </c>
      <c r="AV126" s="160">
        <v>144.6</v>
      </c>
      <c r="AW126" s="160">
        <v>143.1</v>
      </c>
      <c r="AX126" s="160">
        <v>136.19999999999999</v>
      </c>
      <c r="AY126" s="160">
        <v>129.1</v>
      </c>
      <c r="AZ126" s="160">
        <v>127.2</v>
      </c>
      <c r="BA126" s="160">
        <v>124</v>
      </c>
      <c r="BB126" s="160">
        <v>123.1</v>
      </c>
      <c r="BC126" s="160">
        <v>124.2</v>
      </c>
      <c r="BD126" s="160">
        <v>124.8</v>
      </c>
      <c r="BE126" s="160">
        <v>125.7</v>
      </c>
      <c r="BF126" s="160">
        <v>130.5</v>
      </c>
      <c r="BG126" s="160">
        <v>131.5</v>
      </c>
      <c r="BH126" s="160">
        <v>132.9</v>
      </c>
      <c r="BI126" s="160">
        <v>133.4</v>
      </c>
      <c r="BJ126" s="160">
        <v>134.69999999999999</v>
      </c>
      <c r="BK126" s="160">
        <v>135</v>
      </c>
      <c r="BL126" s="160">
        <v>135.80000000000001</v>
      </c>
      <c r="BM126" s="160">
        <v>136.6</v>
      </c>
      <c r="BN126" s="160">
        <v>140.1</v>
      </c>
      <c r="BO126" s="160">
        <v>141.1</v>
      </c>
      <c r="BP126" s="160">
        <v>142.80000000000001</v>
      </c>
      <c r="BQ126" s="160">
        <v>143.19999999999999</v>
      </c>
      <c r="BR126" s="160">
        <v>147.80000000000001</v>
      </c>
      <c r="BS126" s="160">
        <v>148</v>
      </c>
      <c r="BT126" s="160">
        <v>147.6</v>
      </c>
      <c r="BU126" s="160">
        <v>148.1</v>
      </c>
      <c r="BV126" s="160">
        <v>148.6</v>
      </c>
      <c r="BW126" s="160">
        <v>150.19999999999999</v>
      </c>
      <c r="BX126" s="160">
        <v>151.30000000000001</v>
      </c>
      <c r="BY126" s="160">
        <v>153.5</v>
      </c>
      <c r="BZ126" s="160">
        <v>157.6</v>
      </c>
      <c r="CA126" s="160">
        <v>159.5</v>
      </c>
      <c r="CB126" s="160">
        <v>160.4</v>
      </c>
      <c r="CC126" s="160">
        <v>161.6</v>
      </c>
      <c r="CD126" s="160">
        <v>165.6</v>
      </c>
      <c r="CE126" s="160">
        <v>167.1</v>
      </c>
      <c r="CF126" s="160">
        <v>168.3</v>
      </c>
      <c r="CG126" s="160">
        <v>170</v>
      </c>
      <c r="CH126" s="160">
        <v>171.6</v>
      </c>
      <c r="CI126" s="160">
        <v>172.7</v>
      </c>
      <c r="CJ126" s="160">
        <v>177</v>
      </c>
      <c r="CK126" s="160">
        <v>176.7</v>
      </c>
      <c r="CL126" s="160">
        <v>177.8</v>
      </c>
      <c r="CM126" s="160">
        <v>178.8</v>
      </c>
      <c r="CN126" s="160">
        <v>178.9</v>
      </c>
      <c r="CO126" s="160">
        <v>181.1</v>
      </c>
      <c r="CP126" s="160">
        <v>179.5</v>
      </c>
      <c r="CQ126" s="160">
        <v>181.7</v>
      </c>
      <c r="CR126" s="160">
        <v>188.5</v>
      </c>
      <c r="CS126" s="160">
        <v>189.8</v>
      </c>
      <c r="CT126" s="160">
        <v>188.7</v>
      </c>
      <c r="CU126" s="160">
        <v>190.4</v>
      </c>
    </row>
    <row r="127" spans="1:99" x14ac:dyDescent="0.2">
      <c r="A127" s="157" t="s">
        <v>3495</v>
      </c>
      <c r="B127" s="157" t="s">
        <v>3496</v>
      </c>
      <c r="C127" s="158">
        <v>2.0941900000000002</v>
      </c>
      <c r="D127" s="160">
        <v>117.6</v>
      </c>
      <c r="E127" s="160">
        <v>117.6</v>
      </c>
      <c r="F127" s="160">
        <v>117.6</v>
      </c>
      <c r="G127" s="160">
        <v>117.6</v>
      </c>
      <c r="H127" s="160">
        <v>117.6</v>
      </c>
      <c r="I127" s="160">
        <v>117.6</v>
      </c>
      <c r="J127" s="160">
        <v>117.6</v>
      </c>
      <c r="K127" s="160">
        <v>117.6</v>
      </c>
      <c r="L127" s="160">
        <v>117.6</v>
      </c>
      <c r="M127" s="160">
        <v>117.6</v>
      </c>
      <c r="N127" s="160">
        <v>117.6</v>
      </c>
      <c r="O127" s="160">
        <v>117.6</v>
      </c>
      <c r="P127" s="160">
        <v>117.6</v>
      </c>
      <c r="Q127" s="160">
        <v>117.6</v>
      </c>
      <c r="R127" s="160">
        <v>117.6</v>
      </c>
      <c r="S127" s="160">
        <v>117.6</v>
      </c>
      <c r="T127" s="160">
        <v>117.6</v>
      </c>
      <c r="U127" s="160">
        <v>117.6</v>
      </c>
      <c r="V127" s="160">
        <v>117.6</v>
      </c>
      <c r="W127" s="160">
        <v>117.8</v>
      </c>
      <c r="X127" s="160">
        <v>117.8</v>
      </c>
      <c r="Y127" s="160">
        <v>117.8</v>
      </c>
      <c r="Z127" s="160">
        <v>117.8</v>
      </c>
      <c r="AA127" s="160">
        <v>117.8</v>
      </c>
      <c r="AB127" s="160">
        <v>117.7</v>
      </c>
      <c r="AC127" s="160">
        <v>117.7</v>
      </c>
      <c r="AD127" s="160">
        <v>117.7</v>
      </c>
      <c r="AE127" s="160">
        <v>117.7</v>
      </c>
      <c r="AF127" s="160">
        <v>117.7</v>
      </c>
      <c r="AG127" s="160">
        <v>117.9</v>
      </c>
      <c r="AH127" s="160">
        <v>118</v>
      </c>
      <c r="AI127" s="160">
        <v>119.4</v>
      </c>
      <c r="AJ127" s="160">
        <v>119.4</v>
      </c>
      <c r="AK127" s="160">
        <v>119.4</v>
      </c>
      <c r="AL127" s="160">
        <v>119.4</v>
      </c>
      <c r="AM127" s="160">
        <v>124</v>
      </c>
      <c r="AN127" s="160">
        <v>125.6</v>
      </c>
      <c r="AO127" s="160">
        <v>126</v>
      </c>
      <c r="AP127" s="160">
        <v>135.80000000000001</v>
      </c>
      <c r="AQ127" s="160">
        <v>150.5</v>
      </c>
      <c r="AR127" s="160">
        <v>150.5</v>
      </c>
      <c r="AS127" s="160">
        <v>150.5</v>
      </c>
      <c r="AT127" s="160">
        <v>150.9</v>
      </c>
      <c r="AU127" s="160">
        <v>151.80000000000001</v>
      </c>
      <c r="AV127" s="160">
        <v>151.80000000000001</v>
      </c>
      <c r="AW127" s="160">
        <v>151.80000000000001</v>
      </c>
      <c r="AX127" s="160">
        <v>151.80000000000001</v>
      </c>
      <c r="AY127" s="160">
        <v>151.6</v>
      </c>
      <c r="AZ127" s="160">
        <v>151.6</v>
      </c>
      <c r="BA127" s="160">
        <v>151.30000000000001</v>
      </c>
      <c r="BB127" s="160">
        <v>151</v>
      </c>
      <c r="BC127" s="160">
        <v>151</v>
      </c>
      <c r="BD127" s="160">
        <v>151</v>
      </c>
      <c r="BE127" s="160">
        <v>151</v>
      </c>
      <c r="BF127" s="160">
        <v>151</v>
      </c>
      <c r="BG127" s="160">
        <v>151</v>
      </c>
      <c r="BH127" s="160">
        <v>151</v>
      </c>
      <c r="BI127" s="160">
        <v>157</v>
      </c>
      <c r="BJ127" s="160">
        <v>162.69999999999999</v>
      </c>
      <c r="BK127" s="160">
        <v>162.69999999999999</v>
      </c>
      <c r="BL127" s="160">
        <v>163</v>
      </c>
      <c r="BM127" s="160">
        <v>163</v>
      </c>
      <c r="BN127" s="160">
        <v>163</v>
      </c>
      <c r="BO127" s="160">
        <v>163</v>
      </c>
      <c r="BP127" s="160">
        <v>163</v>
      </c>
      <c r="BQ127" s="160">
        <v>163</v>
      </c>
      <c r="BR127" s="160">
        <v>163</v>
      </c>
      <c r="BS127" s="160">
        <v>163</v>
      </c>
      <c r="BT127" s="160">
        <v>163</v>
      </c>
      <c r="BU127" s="160">
        <v>163</v>
      </c>
      <c r="BV127" s="160">
        <v>163</v>
      </c>
      <c r="BW127" s="160">
        <v>163</v>
      </c>
      <c r="BX127" s="160">
        <v>163.1</v>
      </c>
      <c r="BY127" s="160">
        <v>169.3</v>
      </c>
      <c r="BZ127" s="160">
        <v>184.6</v>
      </c>
      <c r="CA127" s="160">
        <v>184.6</v>
      </c>
      <c r="CB127" s="160">
        <v>184.6</v>
      </c>
      <c r="CC127" s="160">
        <v>184.6</v>
      </c>
      <c r="CD127" s="160">
        <v>184.6</v>
      </c>
      <c r="CE127" s="160">
        <v>184.6</v>
      </c>
      <c r="CF127" s="160">
        <v>184.6</v>
      </c>
      <c r="CG127" s="160">
        <v>184.6</v>
      </c>
      <c r="CH127" s="160">
        <v>184.6</v>
      </c>
      <c r="CI127" s="160">
        <v>184.6</v>
      </c>
      <c r="CJ127" s="160">
        <v>210</v>
      </c>
      <c r="CK127" s="160">
        <v>210.3</v>
      </c>
      <c r="CL127" s="160">
        <v>210.3</v>
      </c>
      <c r="CM127" s="160">
        <v>210.3</v>
      </c>
      <c r="CN127" s="160">
        <v>210.3</v>
      </c>
      <c r="CO127" s="160">
        <v>210.3</v>
      </c>
      <c r="CP127" s="160">
        <v>210.3</v>
      </c>
      <c r="CQ127" s="160">
        <v>210.3</v>
      </c>
      <c r="CR127" s="160">
        <v>210.3</v>
      </c>
      <c r="CS127" s="160">
        <v>210.3</v>
      </c>
      <c r="CT127" s="160">
        <v>210.3</v>
      </c>
      <c r="CU127" s="160">
        <v>210.3</v>
      </c>
    </row>
    <row r="128" spans="1:99" x14ac:dyDescent="0.2">
      <c r="A128" s="157" t="s">
        <v>1189</v>
      </c>
      <c r="B128" s="157" t="s">
        <v>3497</v>
      </c>
      <c r="C128" s="158">
        <v>0.37814999999999999</v>
      </c>
      <c r="D128" s="160">
        <v>106.7</v>
      </c>
      <c r="E128" s="160">
        <v>106.7</v>
      </c>
      <c r="F128" s="160">
        <v>106.7</v>
      </c>
      <c r="G128" s="160">
        <v>106.7</v>
      </c>
      <c r="H128" s="160">
        <v>106.7</v>
      </c>
      <c r="I128" s="160">
        <v>106.7</v>
      </c>
      <c r="J128" s="160">
        <v>106.7</v>
      </c>
      <c r="K128" s="160">
        <v>106.7</v>
      </c>
      <c r="L128" s="160">
        <v>106.7</v>
      </c>
      <c r="M128" s="160">
        <v>106.7</v>
      </c>
      <c r="N128" s="160">
        <v>106.7</v>
      </c>
      <c r="O128" s="160">
        <v>106.7</v>
      </c>
      <c r="P128" s="160">
        <v>106.7</v>
      </c>
      <c r="Q128" s="160">
        <v>106.7</v>
      </c>
      <c r="R128" s="160">
        <v>106.7</v>
      </c>
      <c r="S128" s="160">
        <v>106.7</v>
      </c>
      <c r="T128" s="160">
        <v>106.7</v>
      </c>
      <c r="U128" s="160">
        <v>106.7</v>
      </c>
      <c r="V128" s="160">
        <v>106.7</v>
      </c>
      <c r="W128" s="160">
        <v>106.7</v>
      </c>
      <c r="X128" s="160">
        <v>106.7</v>
      </c>
      <c r="Y128" s="160">
        <v>106.7</v>
      </c>
      <c r="Z128" s="160">
        <v>106.7</v>
      </c>
      <c r="AA128" s="160">
        <v>106.7</v>
      </c>
      <c r="AB128" s="160">
        <v>106.7</v>
      </c>
      <c r="AC128" s="160">
        <v>106.7</v>
      </c>
      <c r="AD128" s="160">
        <v>106.7</v>
      </c>
      <c r="AE128" s="160">
        <v>106.7</v>
      </c>
      <c r="AF128" s="160">
        <v>106.7</v>
      </c>
      <c r="AG128" s="160">
        <v>106.7</v>
      </c>
      <c r="AH128" s="160">
        <v>106.7</v>
      </c>
      <c r="AI128" s="160">
        <v>108.9</v>
      </c>
      <c r="AJ128" s="160">
        <v>108.9</v>
      </c>
      <c r="AK128" s="160">
        <v>108.9</v>
      </c>
      <c r="AL128" s="160">
        <v>108.9</v>
      </c>
      <c r="AM128" s="160">
        <v>117</v>
      </c>
      <c r="AN128" s="160">
        <v>119</v>
      </c>
      <c r="AO128" s="160">
        <v>119</v>
      </c>
      <c r="AP128" s="160">
        <v>119</v>
      </c>
      <c r="AQ128" s="160">
        <v>119</v>
      </c>
      <c r="AR128" s="160">
        <v>119</v>
      </c>
      <c r="AS128" s="160">
        <v>119</v>
      </c>
      <c r="AT128" s="160">
        <v>119</v>
      </c>
      <c r="AU128" s="160">
        <v>119</v>
      </c>
      <c r="AV128" s="160">
        <v>119</v>
      </c>
      <c r="AW128" s="160">
        <v>119</v>
      </c>
      <c r="AX128" s="160">
        <v>119</v>
      </c>
      <c r="AY128" s="160">
        <v>119</v>
      </c>
      <c r="AZ128" s="160">
        <v>119</v>
      </c>
      <c r="BA128" s="160">
        <v>119</v>
      </c>
      <c r="BB128" s="160">
        <v>119</v>
      </c>
      <c r="BC128" s="160">
        <v>119</v>
      </c>
      <c r="BD128" s="160">
        <v>119</v>
      </c>
      <c r="BE128" s="160">
        <v>119</v>
      </c>
      <c r="BF128" s="160">
        <v>119</v>
      </c>
      <c r="BG128" s="160">
        <v>119</v>
      </c>
      <c r="BH128" s="160">
        <v>119</v>
      </c>
      <c r="BI128" s="160">
        <v>128.4</v>
      </c>
      <c r="BJ128" s="160">
        <v>134.6</v>
      </c>
      <c r="BK128" s="160">
        <v>134.6</v>
      </c>
      <c r="BL128" s="160">
        <v>134.6</v>
      </c>
      <c r="BM128" s="160">
        <v>134.6</v>
      </c>
      <c r="BN128" s="160">
        <v>134.6</v>
      </c>
      <c r="BO128" s="160">
        <v>134.6</v>
      </c>
      <c r="BP128" s="160">
        <v>134.6</v>
      </c>
      <c r="BQ128" s="160">
        <v>134.6</v>
      </c>
      <c r="BR128" s="160">
        <v>134.6</v>
      </c>
      <c r="BS128" s="160">
        <v>134.6</v>
      </c>
      <c r="BT128" s="160">
        <v>134.6</v>
      </c>
      <c r="BU128" s="160">
        <v>134.6</v>
      </c>
      <c r="BV128" s="160">
        <v>134.6</v>
      </c>
      <c r="BW128" s="160">
        <v>134.6</v>
      </c>
      <c r="BX128" s="160">
        <v>134.6</v>
      </c>
      <c r="BY128" s="160">
        <v>145.6</v>
      </c>
      <c r="BZ128" s="160">
        <v>178.7</v>
      </c>
      <c r="CA128" s="160">
        <v>178.7</v>
      </c>
      <c r="CB128" s="160">
        <v>178.7</v>
      </c>
      <c r="CC128" s="160">
        <v>178.7</v>
      </c>
      <c r="CD128" s="160">
        <v>178.7</v>
      </c>
      <c r="CE128" s="160">
        <v>178.7</v>
      </c>
      <c r="CF128" s="160">
        <v>178.7</v>
      </c>
      <c r="CG128" s="160">
        <v>178.7</v>
      </c>
      <c r="CH128" s="160">
        <v>178.7</v>
      </c>
      <c r="CI128" s="160">
        <v>178.7</v>
      </c>
      <c r="CJ128" s="160">
        <v>172.4</v>
      </c>
      <c r="CK128" s="160">
        <v>172.4</v>
      </c>
      <c r="CL128" s="160">
        <v>172.4</v>
      </c>
      <c r="CM128" s="160">
        <v>172.4</v>
      </c>
      <c r="CN128" s="160">
        <v>172.4</v>
      </c>
      <c r="CO128" s="160">
        <v>172.4</v>
      </c>
      <c r="CP128" s="160">
        <v>172.4</v>
      </c>
      <c r="CQ128" s="160">
        <v>172.4</v>
      </c>
      <c r="CR128" s="160">
        <v>172.4</v>
      </c>
      <c r="CS128" s="160">
        <v>172.4</v>
      </c>
      <c r="CT128" s="160">
        <v>172.4</v>
      </c>
      <c r="CU128" s="160">
        <v>172.4</v>
      </c>
    </row>
    <row r="129" spans="1:99" x14ac:dyDescent="0.2">
      <c r="A129" s="157" t="s">
        <v>3498</v>
      </c>
      <c r="B129" s="157" t="s">
        <v>3499</v>
      </c>
      <c r="C129" s="158">
        <v>1.0060100000000001</v>
      </c>
      <c r="D129" s="160">
        <v>102.6</v>
      </c>
      <c r="E129" s="160">
        <v>102.6</v>
      </c>
      <c r="F129" s="160">
        <v>102.6</v>
      </c>
      <c r="G129" s="160">
        <v>102.6</v>
      </c>
      <c r="H129" s="160">
        <v>102.6</v>
      </c>
      <c r="I129" s="160">
        <v>102.6</v>
      </c>
      <c r="J129" s="160">
        <v>102.6</v>
      </c>
      <c r="K129" s="160">
        <v>102.6</v>
      </c>
      <c r="L129" s="160">
        <v>102.6</v>
      </c>
      <c r="M129" s="160">
        <v>102.6</v>
      </c>
      <c r="N129" s="160">
        <v>102.6</v>
      </c>
      <c r="O129" s="160">
        <v>102.6</v>
      </c>
      <c r="P129" s="160">
        <v>102.5</v>
      </c>
      <c r="Q129" s="160">
        <v>102.5</v>
      </c>
      <c r="R129" s="160">
        <v>102.5</v>
      </c>
      <c r="S129" s="160">
        <v>102.5</v>
      </c>
      <c r="T129" s="160">
        <v>102.5</v>
      </c>
      <c r="U129" s="160">
        <v>102.5</v>
      </c>
      <c r="V129" s="160">
        <v>102.5</v>
      </c>
      <c r="W129" s="160">
        <v>102.5</v>
      </c>
      <c r="X129" s="160">
        <v>102.5</v>
      </c>
      <c r="Y129" s="160">
        <v>102.5</v>
      </c>
      <c r="Z129" s="160">
        <v>102.5</v>
      </c>
      <c r="AA129" s="160">
        <v>102.5</v>
      </c>
      <c r="AB129" s="160">
        <v>102.6</v>
      </c>
      <c r="AC129" s="160">
        <v>102.6</v>
      </c>
      <c r="AD129" s="160">
        <v>102.6</v>
      </c>
      <c r="AE129" s="160">
        <v>102.6</v>
      </c>
      <c r="AF129" s="160">
        <v>102.6</v>
      </c>
      <c r="AG129" s="160">
        <v>102.6</v>
      </c>
      <c r="AH129" s="160">
        <v>102.6</v>
      </c>
      <c r="AI129" s="160">
        <v>104.7</v>
      </c>
      <c r="AJ129" s="160">
        <v>104.7</v>
      </c>
      <c r="AK129" s="160">
        <v>104.7</v>
      </c>
      <c r="AL129" s="160">
        <v>104.7</v>
      </c>
      <c r="AM129" s="160">
        <v>111.1</v>
      </c>
      <c r="AN129" s="160">
        <v>112.7</v>
      </c>
      <c r="AO129" s="160">
        <v>112.7</v>
      </c>
      <c r="AP129" s="160">
        <v>112.7</v>
      </c>
      <c r="AQ129" s="160">
        <v>112.7</v>
      </c>
      <c r="AR129" s="160">
        <v>112.7</v>
      </c>
      <c r="AS129" s="160">
        <v>112.7</v>
      </c>
      <c r="AT129" s="160">
        <v>112.7</v>
      </c>
      <c r="AU129" s="160">
        <v>112.7</v>
      </c>
      <c r="AV129" s="160">
        <v>112.7</v>
      </c>
      <c r="AW129" s="160">
        <v>112.7</v>
      </c>
      <c r="AX129" s="160">
        <v>112.7</v>
      </c>
      <c r="AY129" s="160">
        <v>112.7</v>
      </c>
      <c r="AZ129" s="160">
        <v>112.7</v>
      </c>
      <c r="BA129" s="160">
        <v>112.7</v>
      </c>
      <c r="BB129" s="160">
        <v>112.7</v>
      </c>
      <c r="BC129" s="160">
        <v>112.7</v>
      </c>
      <c r="BD129" s="160">
        <v>112.7</v>
      </c>
      <c r="BE129" s="160">
        <v>112.7</v>
      </c>
      <c r="BF129" s="160">
        <v>112.7</v>
      </c>
      <c r="BG129" s="160">
        <v>112.7</v>
      </c>
      <c r="BH129" s="160">
        <v>112.7</v>
      </c>
      <c r="BI129" s="160">
        <v>121.7</v>
      </c>
      <c r="BJ129" s="160">
        <v>131.19999999999999</v>
      </c>
      <c r="BK129" s="160">
        <v>131.19999999999999</v>
      </c>
      <c r="BL129" s="160">
        <v>131.19999999999999</v>
      </c>
      <c r="BM129" s="160">
        <v>131.19999999999999</v>
      </c>
      <c r="BN129" s="160">
        <v>131.19999999999999</v>
      </c>
      <c r="BO129" s="160">
        <v>131.19999999999999</v>
      </c>
      <c r="BP129" s="160">
        <v>131.19999999999999</v>
      </c>
      <c r="BQ129" s="160">
        <v>131.19999999999999</v>
      </c>
      <c r="BR129" s="160">
        <v>131.19999999999999</v>
      </c>
      <c r="BS129" s="160">
        <v>131.19999999999999</v>
      </c>
      <c r="BT129" s="160">
        <v>131.19999999999999</v>
      </c>
      <c r="BU129" s="160">
        <v>131.19999999999999</v>
      </c>
      <c r="BV129" s="160">
        <v>131.19999999999999</v>
      </c>
      <c r="BW129" s="160">
        <v>131.19999999999999</v>
      </c>
      <c r="BX129" s="160">
        <v>131.4</v>
      </c>
      <c r="BY129" s="160">
        <v>140.19999999999999</v>
      </c>
      <c r="BZ129" s="160">
        <v>166.5</v>
      </c>
      <c r="CA129" s="160">
        <v>166.5</v>
      </c>
      <c r="CB129" s="160">
        <v>166.5</v>
      </c>
      <c r="CC129" s="160">
        <v>166.5</v>
      </c>
      <c r="CD129" s="160">
        <v>166.5</v>
      </c>
      <c r="CE129" s="160">
        <v>166.5</v>
      </c>
      <c r="CF129" s="160">
        <v>166.5</v>
      </c>
      <c r="CG129" s="160">
        <v>166.5</v>
      </c>
      <c r="CH129" s="160">
        <v>166.5</v>
      </c>
      <c r="CI129" s="160">
        <v>166.5</v>
      </c>
      <c r="CJ129" s="160">
        <v>221</v>
      </c>
      <c r="CK129" s="160">
        <v>221</v>
      </c>
      <c r="CL129" s="160">
        <v>221</v>
      </c>
      <c r="CM129" s="160">
        <v>221</v>
      </c>
      <c r="CN129" s="160">
        <v>221</v>
      </c>
      <c r="CO129" s="160">
        <v>221</v>
      </c>
      <c r="CP129" s="160">
        <v>221</v>
      </c>
      <c r="CQ129" s="160">
        <v>221</v>
      </c>
      <c r="CR129" s="160">
        <v>221</v>
      </c>
      <c r="CS129" s="160">
        <v>221</v>
      </c>
      <c r="CT129" s="160">
        <v>221</v>
      </c>
      <c r="CU129" s="160">
        <v>221</v>
      </c>
    </row>
    <row r="130" spans="1:99" x14ac:dyDescent="0.2">
      <c r="A130" s="157" t="s">
        <v>3500</v>
      </c>
      <c r="B130" s="157" t="s">
        <v>3501</v>
      </c>
      <c r="C130" s="158">
        <v>0.62494000000000005</v>
      </c>
      <c r="D130" s="160">
        <v>152.69999999999999</v>
      </c>
      <c r="E130" s="160">
        <v>152.69999999999999</v>
      </c>
      <c r="F130" s="160">
        <v>152.69999999999999</v>
      </c>
      <c r="G130" s="160">
        <v>152.69999999999999</v>
      </c>
      <c r="H130" s="160">
        <v>152.69999999999999</v>
      </c>
      <c r="I130" s="160">
        <v>152.69999999999999</v>
      </c>
      <c r="J130" s="160">
        <v>152.69999999999999</v>
      </c>
      <c r="K130" s="160">
        <v>152.69999999999999</v>
      </c>
      <c r="L130" s="160">
        <v>152.69999999999999</v>
      </c>
      <c r="M130" s="160">
        <v>152.69999999999999</v>
      </c>
      <c r="N130" s="160">
        <v>152.69999999999999</v>
      </c>
      <c r="O130" s="160">
        <v>152.69999999999999</v>
      </c>
      <c r="P130" s="160">
        <v>152.69999999999999</v>
      </c>
      <c r="Q130" s="160">
        <v>152.69999999999999</v>
      </c>
      <c r="R130" s="160">
        <v>152.69999999999999</v>
      </c>
      <c r="S130" s="160">
        <v>152.69999999999999</v>
      </c>
      <c r="T130" s="160">
        <v>152.69999999999999</v>
      </c>
      <c r="U130" s="160">
        <v>152.69999999999999</v>
      </c>
      <c r="V130" s="160">
        <v>152.69999999999999</v>
      </c>
      <c r="W130" s="160">
        <v>152.69999999999999</v>
      </c>
      <c r="X130" s="160">
        <v>152.69999999999999</v>
      </c>
      <c r="Y130" s="160">
        <v>152.69999999999999</v>
      </c>
      <c r="Z130" s="160">
        <v>152.69999999999999</v>
      </c>
      <c r="AA130" s="160">
        <v>152.69999999999999</v>
      </c>
      <c r="AB130" s="160">
        <v>152.69999999999999</v>
      </c>
      <c r="AC130" s="160">
        <v>152.69999999999999</v>
      </c>
      <c r="AD130" s="160">
        <v>152.69999999999999</v>
      </c>
      <c r="AE130" s="160">
        <v>152.69999999999999</v>
      </c>
      <c r="AF130" s="160">
        <v>152.69999999999999</v>
      </c>
      <c r="AG130" s="160">
        <v>152.69999999999999</v>
      </c>
      <c r="AH130" s="160">
        <v>152.69999999999999</v>
      </c>
      <c r="AI130" s="160">
        <v>152.69999999999999</v>
      </c>
      <c r="AJ130" s="160">
        <v>152.69999999999999</v>
      </c>
      <c r="AK130" s="160">
        <v>152.69999999999999</v>
      </c>
      <c r="AL130" s="160">
        <v>152.69999999999999</v>
      </c>
      <c r="AM130" s="160">
        <v>152.69999999999999</v>
      </c>
      <c r="AN130" s="160">
        <v>152.69999999999999</v>
      </c>
      <c r="AO130" s="160">
        <v>152.69999999999999</v>
      </c>
      <c r="AP130" s="160">
        <v>185.4</v>
      </c>
      <c r="AQ130" s="160">
        <v>234.4</v>
      </c>
      <c r="AR130" s="160">
        <v>234.4</v>
      </c>
      <c r="AS130" s="160">
        <v>234.4</v>
      </c>
      <c r="AT130" s="160">
        <v>234.4</v>
      </c>
      <c r="AU130" s="160">
        <v>234.4</v>
      </c>
      <c r="AV130" s="160">
        <v>234.4</v>
      </c>
      <c r="AW130" s="160">
        <v>234.4</v>
      </c>
      <c r="AX130" s="160">
        <v>234.4</v>
      </c>
      <c r="AY130" s="160">
        <v>234.4</v>
      </c>
      <c r="AZ130" s="160">
        <v>234.4</v>
      </c>
      <c r="BA130" s="160">
        <v>234.4</v>
      </c>
      <c r="BB130" s="160">
        <v>234.4</v>
      </c>
      <c r="BC130" s="160">
        <v>234.4</v>
      </c>
      <c r="BD130" s="160">
        <v>234.4</v>
      </c>
      <c r="BE130" s="160">
        <v>234.4</v>
      </c>
      <c r="BF130" s="160">
        <v>234.4</v>
      </c>
      <c r="BG130" s="160">
        <v>234.4</v>
      </c>
      <c r="BH130" s="160">
        <v>234.4</v>
      </c>
      <c r="BI130" s="160">
        <v>234.4</v>
      </c>
      <c r="BJ130" s="160">
        <v>234.4</v>
      </c>
      <c r="BK130" s="160">
        <v>234.4</v>
      </c>
      <c r="BL130" s="160">
        <v>234.4</v>
      </c>
      <c r="BM130" s="160">
        <v>234.4</v>
      </c>
      <c r="BN130" s="160">
        <v>234.4</v>
      </c>
      <c r="BO130" s="160">
        <v>234.4</v>
      </c>
      <c r="BP130" s="160">
        <v>234.4</v>
      </c>
      <c r="BQ130" s="160">
        <v>234.4</v>
      </c>
      <c r="BR130" s="160">
        <v>234.4</v>
      </c>
      <c r="BS130" s="160">
        <v>234.4</v>
      </c>
      <c r="BT130" s="160">
        <v>234.4</v>
      </c>
      <c r="BU130" s="160">
        <v>234.4</v>
      </c>
      <c r="BV130" s="160">
        <v>234.4</v>
      </c>
      <c r="BW130" s="160">
        <v>234.4</v>
      </c>
      <c r="BX130" s="160">
        <v>234.4</v>
      </c>
      <c r="BY130" s="160">
        <v>234.4</v>
      </c>
      <c r="BZ130" s="160">
        <v>219.3</v>
      </c>
      <c r="CA130" s="160">
        <v>219.3</v>
      </c>
      <c r="CB130" s="160">
        <v>219.3</v>
      </c>
      <c r="CC130" s="160">
        <v>219.3</v>
      </c>
      <c r="CD130" s="160">
        <v>219.3</v>
      </c>
      <c r="CE130" s="160">
        <v>219.3</v>
      </c>
      <c r="CF130" s="160">
        <v>219.3</v>
      </c>
      <c r="CG130" s="160">
        <v>219.3</v>
      </c>
      <c r="CH130" s="160">
        <v>219.3</v>
      </c>
      <c r="CI130" s="160">
        <v>219.3</v>
      </c>
      <c r="CJ130" s="160">
        <v>219.3</v>
      </c>
      <c r="CK130" s="160">
        <v>219.3</v>
      </c>
      <c r="CL130" s="160">
        <v>219.3</v>
      </c>
      <c r="CM130" s="160">
        <v>219.3</v>
      </c>
      <c r="CN130" s="160">
        <v>219.3</v>
      </c>
      <c r="CO130" s="160">
        <v>219.3</v>
      </c>
      <c r="CP130" s="160">
        <v>219.3</v>
      </c>
      <c r="CQ130" s="160">
        <v>219.3</v>
      </c>
      <c r="CR130" s="160">
        <v>219.3</v>
      </c>
      <c r="CS130" s="160">
        <v>219.3</v>
      </c>
      <c r="CT130" s="160">
        <v>219.3</v>
      </c>
      <c r="CU130" s="160">
        <v>219.3</v>
      </c>
    </row>
    <row r="131" spans="1:99" x14ac:dyDescent="0.2">
      <c r="A131" s="157" t="s">
        <v>1207</v>
      </c>
      <c r="B131" s="157" t="s">
        <v>3502</v>
      </c>
      <c r="C131" s="158">
        <v>8.5089999999999999E-2</v>
      </c>
      <c r="D131" s="160">
        <v>84.4</v>
      </c>
      <c r="E131" s="160">
        <v>85.4</v>
      </c>
      <c r="F131" s="160">
        <v>85.7</v>
      </c>
      <c r="G131" s="160">
        <v>85.7</v>
      </c>
      <c r="H131" s="160">
        <v>85.7</v>
      </c>
      <c r="I131" s="160">
        <v>85.7</v>
      </c>
      <c r="J131" s="160">
        <v>85.7</v>
      </c>
      <c r="K131" s="160">
        <v>85.7</v>
      </c>
      <c r="L131" s="160">
        <v>85.7</v>
      </c>
      <c r="M131" s="160">
        <v>85.7</v>
      </c>
      <c r="N131" s="160">
        <v>85.7</v>
      </c>
      <c r="O131" s="160">
        <v>85.7</v>
      </c>
      <c r="P131" s="160">
        <v>85.7</v>
      </c>
      <c r="Q131" s="160">
        <v>85.7</v>
      </c>
      <c r="R131" s="160">
        <v>85.7</v>
      </c>
      <c r="S131" s="160">
        <v>85.7</v>
      </c>
      <c r="T131" s="160">
        <v>85.7</v>
      </c>
      <c r="U131" s="160">
        <v>85.7</v>
      </c>
      <c r="V131" s="160">
        <v>85.7</v>
      </c>
      <c r="W131" s="160">
        <v>90.5</v>
      </c>
      <c r="X131" s="160">
        <v>90.5</v>
      </c>
      <c r="Y131" s="160">
        <v>90.5</v>
      </c>
      <c r="Z131" s="160">
        <v>90.5</v>
      </c>
      <c r="AA131" s="160">
        <v>90.5</v>
      </c>
      <c r="AB131" s="160">
        <v>88.8</v>
      </c>
      <c r="AC131" s="160">
        <v>88.8</v>
      </c>
      <c r="AD131" s="160">
        <v>88.8</v>
      </c>
      <c r="AE131" s="160">
        <v>88.8</v>
      </c>
      <c r="AF131" s="160">
        <v>88.8</v>
      </c>
      <c r="AG131" s="160">
        <v>94</v>
      </c>
      <c r="AH131" s="160">
        <v>94.4</v>
      </c>
      <c r="AI131" s="160">
        <v>94.9</v>
      </c>
      <c r="AJ131" s="160">
        <v>94.9</v>
      </c>
      <c r="AK131" s="160">
        <v>94.9</v>
      </c>
      <c r="AL131" s="160">
        <v>94.9</v>
      </c>
      <c r="AM131" s="160">
        <v>94.9</v>
      </c>
      <c r="AN131" s="160">
        <v>108.6</v>
      </c>
      <c r="AO131" s="160">
        <v>119.2</v>
      </c>
      <c r="AP131" s="160">
        <v>121.3</v>
      </c>
      <c r="AQ131" s="160">
        <v>121.8</v>
      </c>
      <c r="AR131" s="160">
        <v>121.8</v>
      </c>
      <c r="AS131" s="160">
        <v>121.8</v>
      </c>
      <c r="AT131" s="160">
        <v>132</v>
      </c>
      <c r="AU131" s="160">
        <v>152.9</v>
      </c>
      <c r="AV131" s="160">
        <v>152.9</v>
      </c>
      <c r="AW131" s="160">
        <v>152.9</v>
      </c>
      <c r="AX131" s="160">
        <v>152.9</v>
      </c>
      <c r="AY131" s="160">
        <v>149.1</v>
      </c>
      <c r="AZ131" s="160">
        <v>149.1</v>
      </c>
      <c r="BA131" s="160">
        <v>140.80000000000001</v>
      </c>
      <c r="BB131" s="160">
        <v>132.5</v>
      </c>
      <c r="BC131" s="160">
        <v>132.5</v>
      </c>
      <c r="BD131" s="160">
        <v>132.5</v>
      </c>
      <c r="BE131" s="160">
        <v>132.5</v>
      </c>
      <c r="BF131" s="160">
        <v>132.5</v>
      </c>
      <c r="BG131" s="160">
        <v>132.5</v>
      </c>
      <c r="BH131" s="160">
        <v>132.5</v>
      </c>
      <c r="BI131" s="160">
        <v>132.5</v>
      </c>
      <c r="BJ131" s="160">
        <v>132.5</v>
      </c>
      <c r="BK131" s="160">
        <v>132.5</v>
      </c>
      <c r="BL131" s="160">
        <v>141.9</v>
      </c>
      <c r="BM131" s="160">
        <v>141.9</v>
      </c>
      <c r="BN131" s="160">
        <v>141.9</v>
      </c>
      <c r="BO131" s="160">
        <v>141.9</v>
      </c>
      <c r="BP131" s="160">
        <v>141.9</v>
      </c>
      <c r="BQ131" s="160">
        <v>141.9</v>
      </c>
      <c r="BR131" s="160">
        <v>141.9</v>
      </c>
      <c r="BS131" s="160">
        <v>141.9</v>
      </c>
      <c r="BT131" s="160">
        <v>141.9</v>
      </c>
      <c r="BU131" s="160">
        <v>141.9</v>
      </c>
      <c r="BV131" s="160">
        <v>141.9</v>
      </c>
      <c r="BW131" s="160">
        <v>141.9</v>
      </c>
      <c r="BX131" s="160">
        <v>141.9</v>
      </c>
      <c r="BY131" s="160">
        <v>141.9</v>
      </c>
      <c r="BZ131" s="160">
        <v>168</v>
      </c>
      <c r="CA131" s="160">
        <v>168.9</v>
      </c>
      <c r="CB131" s="160">
        <v>168.9</v>
      </c>
      <c r="CC131" s="160">
        <v>168.9</v>
      </c>
      <c r="CD131" s="160">
        <v>168.9</v>
      </c>
      <c r="CE131" s="160">
        <v>168.9</v>
      </c>
      <c r="CF131" s="160">
        <v>168.9</v>
      </c>
      <c r="CG131" s="160">
        <v>168.9</v>
      </c>
      <c r="CH131" s="160">
        <v>168.9</v>
      </c>
      <c r="CI131" s="160">
        <v>168.9</v>
      </c>
      <c r="CJ131" s="160">
        <v>177.9</v>
      </c>
      <c r="CK131" s="160">
        <v>186.8</v>
      </c>
      <c r="CL131" s="160">
        <v>186.8</v>
      </c>
      <c r="CM131" s="160">
        <v>186.8</v>
      </c>
      <c r="CN131" s="160">
        <v>186.8</v>
      </c>
      <c r="CO131" s="160">
        <v>186.8</v>
      </c>
      <c r="CP131" s="160">
        <v>186.8</v>
      </c>
      <c r="CQ131" s="160">
        <v>186.8</v>
      </c>
      <c r="CR131" s="160">
        <v>186.8</v>
      </c>
      <c r="CS131" s="160">
        <v>186.8</v>
      </c>
      <c r="CT131" s="160">
        <v>186.8</v>
      </c>
      <c r="CU131" s="160">
        <v>186.8</v>
      </c>
    </row>
    <row r="132" spans="1:99" x14ac:dyDescent="0.2">
      <c r="A132" s="157" t="s">
        <v>3503</v>
      </c>
      <c r="B132" s="157" t="s">
        <v>3504</v>
      </c>
      <c r="C132" s="158">
        <v>9.3643900000000002</v>
      </c>
      <c r="D132" s="160">
        <v>105.4</v>
      </c>
      <c r="E132" s="160">
        <v>106.1</v>
      </c>
      <c r="F132" s="160">
        <v>106</v>
      </c>
      <c r="G132" s="160">
        <v>107.2</v>
      </c>
      <c r="H132" s="160">
        <v>107.4</v>
      </c>
      <c r="I132" s="160">
        <v>108.8</v>
      </c>
      <c r="J132" s="160">
        <v>114.1</v>
      </c>
      <c r="K132" s="160">
        <v>113.9</v>
      </c>
      <c r="L132" s="160">
        <v>119.7</v>
      </c>
      <c r="M132" s="160">
        <v>121.7</v>
      </c>
      <c r="N132" s="160">
        <v>121.5</v>
      </c>
      <c r="O132" s="160">
        <v>121.3</v>
      </c>
      <c r="P132" s="160">
        <v>121</v>
      </c>
      <c r="Q132" s="160">
        <v>121.8</v>
      </c>
      <c r="R132" s="160">
        <v>122.4</v>
      </c>
      <c r="S132" s="160">
        <v>122.9</v>
      </c>
      <c r="T132" s="160">
        <v>124.4</v>
      </c>
      <c r="U132" s="160">
        <v>129.1</v>
      </c>
      <c r="V132" s="160">
        <v>130.69999999999999</v>
      </c>
      <c r="W132" s="160">
        <v>131.4</v>
      </c>
      <c r="X132" s="160">
        <v>130.80000000000001</v>
      </c>
      <c r="Y132" s="160">
        <v>130.6</v>
      </c>
      <c r="Z132" s="160">
        <v>129.4</v>
      </c>
      <c r="AA132" s="160">
        <v>125.8</v>
      </c>
      <c r="AB132" s="160">
        <v>126.1</v>
      </c>
      <c r="AC132" s="160">
        <v>124.3</v>
      </c>
      <c r="AD132" s="160">
        <v>123.3</v>
      </c>
      <c r="AE132" s="160">
        <v>123.7</v>
      </c>
      <c r="AF132" s="160">
        <v>123.9</v>
      </c>
      <c r="AG132" s="160">
        <v>123.8</v>
      </c>
      <c r="AH132" s="160">
        <v>124.1</v>
      </c>
      <c r="AI132" s="160">
        <v>124.4</v>
      </c>
      <c r="AJ132" s="160">
        <v>124.3</v>
      </c>
      <c r="AK132" s="160">
        <v>124.9</v>
      </c>
      <c r="AL132" s="160">
        <v>126.3</v>
      </c>
      <c r="AM132" s="160">
        <v>127.6</v>
      </c>
      <c r="AN132" s="160">
        <v>128.6</v>
      </c>
      <c r="AO132" s="160">
        <v>130.19999999999999</v>
      </c>
      <c r="AP132" s="160">
        <v>133.19999999999999</v>
      </c>
      <c r="AQ132" s="160">
        <v>134.4</v>
      </c>
      <c r="AR132" s="160">
        <v>136.30000000000001</v>
      </c>
      <c r="AS132" s="160">
        <v>152.69999999999999</v>
      </c>
      <c r="AT132" s="160">
        <v>154.9</v>
      </c>
      <c r="AU132" s="160">
        <v>158.6</v>
      </c>
      <c r="AV132" s="160">
        <v>157.1</v>
      </c>
      <c r="AW132" s="160">
        <v>154.5</v>
      </c>
      <c r="AX132" s="160">
        <v>143.80000000000001</v>
      </c>
      <c r="AY132" s="160">
        <v>132.30000000000001</v>
      </c>
      <c r="AZ132" s="160">
        <v>129.5</v>
      </c>
      <c r="BA132" s="160">
        <v>124.4</v>
      </c>
      <c r="BB132" s="160">
        <v>123.6</v>
      </c>
      <c r="BC132" s="160">
        <v>125.2</v>
      </c>
      <c r="BD132" s="160">
        <v>126.1</v>
      </c>
      <c r="BE132" s="160">
        <v>127.7</v>
      </c>
      <c r="BF132" s="160">
        <v>135.4</v>
      </c>
      <c r="BG132" s="160">
        <v>135.5</v>
      </c>
      <c r="BH132" s="160">
        <v>137.80000000000001</v>
      </c>
      <c r="BI132" s="160">
        <v>137.30000000000001</v>
      </c>
      <c r="BJ132" s="160">
        <v>138.1</v>
      </c>
      <c r="BK132" s="160">
        <v>138.6</v>
      </c>
      <c r="BL132" s="160">
        <v>139.69999999999999</v>
      </c>
      <c r="BM132" s="160">
        <v>141</v>
      </c>
      <c r="BN132" s="160">
        <v>146.6</v>
      </c>
      <c r="BO132" s="160">
        <v>148.19999999999999</v>
      </c>
      <c r="BP132" s="160">
        <v>148.9</v>
      </c>
      <c r="BQ132" s="160">
        <v>149.5</v>
      </c>
      <c r="BR132" s="160">
        <v>156.9</v>
      </c>
      <c r="BS132" s="160">
        <v>157.19999999999999</v>
      </c>
      <c r="BT132" s="160">
        <v>156.6</v>
      </c>
      <c r="BU132" s="160">
        <v>157.30000000000001</v>
      </c>
      <c r="BV132" s="160">
        <v>158.1</v>
      </c>
      <c r="BW132" s="160">
        <v>160.69999999999999</v>
      </c>
      <c r="BX132" s="160">
        <v>163</v>
      </c>
      <c r="BY132" s="160">
        <v>165.1</v>
      </c>
      <c r="BZ132" s="160">
        <v>168.2</v>
      </c>
      <c r="CA132" s="160">
        <v>171.1</v>
      </c>
      <c r="CB132" s="160">
        <v>172.6</v>
      </c>
      <c r="CC132" s="160">
        <v>174.6</v>
      </c>
      <c r="CD132" s="160">
        <v>181</v>
      </c>
      <c r="CE132" s="160">
        <v>183.2</v>
      </c>
      <c r="CF132" s="160">
        <v>184.1</v>
      </c>
      <c r="CG132" s="160">
        <v>186.3</v>
      </c>
      <c r="CH132" s="160">
        <v>188.9</v>
      </c>
      <c r="CI132" s="160">
        <v>190.6</v>
      </c>
      <c r="CJ132" s="160">
        <v>191.7</v>
      </c>
      <c r="CK132" s="160">
        <v>191.2</v>
      </c>
      <c r="CL132" s="160">
        <v>192.9</v>
      </c>
      <c r="CM132" s="160">
        <v>194.5</v>
      </c>
      <c r="CN132" s="160">
        <v>194.6</v>
      </c>
      <c r="CO132" s="160">
        <v>192.6</v>
      </c>
      <c r="CP132" s="160">
        <v>189.9</v>
      </c>
      <c r="CQ132" s="160">
        <v>193.5</v>
      </c>
      <c r="CR132" s="160">
        <v>204.4</v>
      </c>
      <c r="CS132" s="160">
        <v>206.4</v>
      </c>
      <c r="CT132" s="160">
        <v>204.6</v>
      </c>
      <c r="CU132" s="160">
        <v>207.3</v>
      </c>
    </row>
    <row r="133" spans="1:99" x14ac:dyDescent="0.2">
      <c r="A133" s="157" t="s">
        <v>1213</v>
      </c>
      <c r="B133" s="157" t="s">
        <v>3505</v>
      </c>
      <c r="C133" s="158">
        <v>0.91468000000000005</v>
      </c>
      <c r="D133" s="160">
        <v>106.1</v>
      </c>
      <c r="E133" s="160">
        <v>106.1</v>
      </c>
      <c r="F133" s="160">
        <v>106.1</v>
      </c>
      <c r="G133" s="160">
        <v>106.1</v>
      </c>
      <c r="H133" s="160">
        <v>106.1</v>
      </c>
      <c r="I133" s="160">
        <v>106.1</v>
      </c>
      <c r="J133" s="160">
        <v>106.1</v>
      </c>
      <c r="K133" s="160">
        <v>106.1</v>
      </c>
      <c r="L133" s="160">
        <v>106.1</v>
      </c>
      <c r="M133" s="160">
        <v>106.1</v>
      </c>
      <c r="N133" s="160">
        <v>106.1</v>
      </c>
      <c r="O133" s="160">
        <v>106.1</v>
      </c>
      <c r="P133" s="160">
        <v>106.1</v>
      </c>
      <c r="Q133" s="160">
        <v>106.1</v>
      </c>
      <c r="R133" s="160">
        <v>106.1</v>
      </c>
      <c r="S133" s="160">
        <v>106.1</v>
      </c>
      <c r="T133" s="160">
        <v>106.1</v>
      </c>
      <c r="U133" s="160">
        <v>106.1</v>
      </c>
      <c r="V133" s="160">
        <v>106.1</v>
      </c>
      <c r="W133" s="160">
        <v>106.1</v>
      </c>
      <c r="X133" s="160">
        <v>106.1</v>
      </c>
      <c r="Y133" s="160">
        <v>106.1</v>
      </c>
      <c r="Z133" s="160">
        <v>106.1</v>
      </c>
      <c r="AA133" s="160">
        <v>106.1</v>
      </c>
      <c r="AB133" s="160">
        <v>106.1</v>
      </c>
      <c r="AC133" s="160">
        <v>106.1</v>
      </c>
      <c r="AD133" s="160">
        <v>106.1</v>
      </c>
      <c r="AE133" s="160">
        <v>106.1</v>
      </c>
      <c r="AF133" s="160">
        <v>106.1</v>
      </c>
      <c r="AG133" s="160">
        <v>106.1</v>
      </c>
      <c r="AH133" s="160">
        <v>106.1</v>
      </c>
      <c r="AI133" s="160">
        <v>106.1</v>
      </c>
      <c r="AJ133" s="160">
        <v>106.1</v>
      </c>
      <c r="AK133" s="160">
        <v>106.1</v>
      </c>
      <c r="AL133" s="160">
        <v>106.1</v>
      </c>
      <c r="AM133" s="160">
        <v>106.1</v>
      </c>
      <c r="AN133" s="160">
        <v>106.1</v>
      </c>
      <c r="AO133" s="160">
        <v>106.1</v>
      </c>
      <c r="AP133" s="160">
        <v>106.1</v>
      </c>
      <c r="AQ133" s="160">
        <v>106.1</v>
      </c>
      <c r="AR133" s="160">
        <v>106.1</v>
      </c>
      <c r="AS133" s="160">
        <v>127.6</v>
      </c>
      <c r="AT133" s="160">
        <v>120.8</v>
      </c>
      <c r="AU133" s="160">
        <v>120.8</v>
      </c>
      <c r="AV133" s="160">
        <v>120.8</v>
      </c>
      <c r="AW133" s="160">
        <v>120.8</v>
      </c>
      <c r="AX133" s="160">
        <v>120.8</v>
      </c>
      <c r="AY133" s="160">
        <v>120.8</v>
      </c>
      <c r="AZ133" s="160">
        <v>119</v>
      </c>
      <c r="BA133" s="160">
        <v>111.6</v>
      </c>
      <c r="BB133" s="160">
        <v>111.6</v>
      </c>
      <c r="BC133" s="160">
        <v>111.6</v>
      </c>
      <c r="BD133" s="160">
        <v>111.6</v>
      </c>
      <c r="BE133" s="160">
        <v>111.6</v>
      </c>
      <c r="BF133" s="160">
        <v>111.8</v>
      </c>
      <c r="BG133" s="160">
        <v>111.8</v>
      </c>
      <c r="BH133" s="160">
        <v>111.8</v>
      </c>
      <c r="BI133" s="160">
        <v>111.8</v>
      </c>
      <c r="BJ133" s="160">
        <v>111.8</v>
      </c>
      <c r="BK133" s="160">
        <v>112.1</v>
      </c>
      <c r="BL133" s="160">
        <v>112.1</v>
      </c>
      <c r="BM133" s="160">
        <v>112.1</v>
      </c>
      <c r="BN133" s="160">
        <v>112.1</v>
      </c>
      <c r="BO133" s="160">
        <v>115.8</v>
      </c>
      <c r="BP133" s="160">
        <v>115.8</v>
      </c>
      <c r="BQ133" s="160">
        <v>119.1</v>
      </c>
      <c r="BR133" s="160">
        <v>128.9</v>
      </c>
      <c r="BS133" s="160">
        <v>128.9</v>
      </c>
      <c r="BT133" s="160">
        <v>128.9</v>
      </c>
      <c r="BU133" s="160">
        <v>128.9</v>
      </c>
      <c r="BV133" s="160">
        <v>128.9</v>
      </c>
      <c r="BW133" s="160">
        <v>128.9</v>
      </c>
      <c r="BX133" s="160">
        <v>128.9</v>
      </c>
      <c r="BY133" s="160">
        <v>128.9</v>
      </c>
      <c r="BZ133" s="160">
        <v>128.9</v>
      </c>
      <c r="CA133" s="160">
        <v>128.9</v>
      </c>
      <c r="CB133" s="160">
        <v>128.9</v>
      </c>
      <c r="CC133" s="160">
        <v>133.6</v>
      </c>
      <c r="CD133" s="160">
        <v>147.69999999999999</v>
      </c>
      <c r="CE133" s="160">
        <v>147.9</v>
      </c>
      <c r="CF133" s="160">
        <v>147.30000000000001</v>
      </c>
      <c r="CG133" s="160">
        <v>147.30000000000001</v>
      </c>
      <c r="CH133" s="160">
        <v>147.30000000000001</v>
      </c>
      <c r="CI133" s="160">
        <v>147.30000000000001</v>
      </c>
      <c r="CJ133" s="160">
        <v>147.30000000000001</v>
      </c>
      <c r="CK133" s="160">
        <v>147.30000000000001</v>
      </c>
      <c r="CL133" s="160">
        <v>147.30000000000001</v>
      </c>
      <c r="CM133" s="160">
        <v>148.9</v>
      </c>
      <c r="CN133" s="160">
        <v>148.69999999999999</v>
      </c>
      <c r="CO133" s="160">
        <v>148.69999999999999</v>
      </c>
      <c r="CP133" s="160">
        <v>148.69999999999999</v>
      </c>
      <c r="CQ133" s="160">
        <v>148.9</v>
      </c>
      <c r="CR133" s="160">
        <v>148.9</v>
      </c>
      <c r="CS133" s="160">
        <v>150.30000000000001</v>
      </c>
      <c r="CT133" s="160">
        <v>153.19999999999999</v>
      </c>
      <c r="CU133" s="160">
        <v>175.3</v>
      </c>
    </row>
    <row r="134" spans="1:99" x14ac:dyDescent="0.2">
      <c r="A134" s="157" t="s">
        <v>1216</v>
      </c>
      <c r="B134" s="157" t="s">
        <v>3506</v>
      </c>
      <c r="C134" s="158">
        <v>1.09015</v>
      </c>
      <c r="D134" s="160">
        <v>103.7</v>
      </c>
      <c r="E134" s="160">
        <v>103.7</v>
      </c>
      <c r="F134" s="160">
        <v>103.6</v>
      </c>
      <c r="G134" s="160">
        <v>103.6</v>
      </c>
      <c r="H134" s="160">
        <v>103.6</v>
      </c>
      <c r="I134" s="160">
        <v>105.4</v>
      </c>
      <c r="J134" s="160">
        <v>110.8</v>
      </c>
      <c r="K134" s="160">
        <v>110.6</v>
      </c>
      <c r="L134" s="160">
        <v>116.8</v>
      </c>
      <c r="M134" s="160">
        <v>118.8</v>
      </c>
      <c r="N134" s="160">
        <v>118.8</v>
      </c>
      <c r="O134" s="160">
        <v>118.8</v>
      </c>
      <c r="P134" s="160">
        <v>118.8</v>
      </c>
      <c r="Q134" s="160">
        <v>118.8</v>
      </c>
      <c r="R134" s="160">
        <v>118.8</v>
      </c>
      <c r="S134" s="160">
        <v>118.8</v>
      </c>
      <c r="T134" s="160">
        <v>118.8</v>
      </c>
      <c r="U134" s="160">
        <v>127.3</v>
      </c>
      <c r="V134" s="160">
        <v>129.9</v>
      </c>
      <c r="W134" s="160">
        <v>129.9</v>
      </c>
      <c r="X134" s="160">
        <v>129.9</v>
      </c>
      <c r="Y134" s="160">
        <v>129.9</v>
      </c>
      <c r="Z134" s="160">
        <v>129.9</v>
      </c>
      <c r="AA134" s="160">
        <v>124.4</v>
      </c>
      <c r="AB134" s="160">
        <v>124.4</v>
      </c>
      <c r="AC134" s="160">
        <v>121.7</v>
      </c>
      <c r="AD134" s="160">
        <v>118.8</v>
      </c>
      <c r="AE134" s="160">
        <v>118.8</v>
      </c>
      <c r="AF134" s="160">
        <v>118.6</v>
      </c>
      <c r="AG134" s="160">
        <v>118.4</v>
      </c>
      <c r="AH134" s="160">
        <v>118.4</v>
      </c>
      <c r="AI134" s="160">
        <v>118.4</v>
      </c>
      <c r="AJ134" s="160">
        <v>118.4</v>
      </c>
      <c r="AK134" s="160">
        <v>118.4</v>
      </c>
      <c r="AL134" s="160">
        <v>118.4</v>
      </c>
      <c r="AM134" s="160">
        <v>118.4</v>
      </c>
      <c r="AN134" s="160">
        <v>118.4</v>
      </c>
      <c r="AO134" s="160">
        <v>121.1</v>
      </c>
      <c r="AP134" s="160">
        <v>123.8</v>
      </c>
      <c r="AQ134" s="160">
        <v>123.8</v>
      </c>
      <c r="AR134" s="160">
        <v>123.8</v>
      </c>
      <c r="AS134" s="160">
        <v>137.69999999999999</v>
      </c>
      <c r="AT134" s="160">
        <v>137.69999999999999</v>
      </c>
      <c r="AU134" s="160">
        <v>137.69999999999999</v>
      </c>
      <c r="AV134" s="160">
        <v>137.69999999999999</v>
      </c>
      <c r="AW134" s="160">
        <v>137.69999999999999</v>
      </c>
      <c r="AX134" s="160">
        <v>137.69999999999999</v>
      </c>
      <c r="AY134" s="160">
        <v>124.1</v>
      </c>
      <c r="AZ134" s="160">
        <v>121.3</v>
      </c>
      <c r="BA134" s="160">
        <v>110.3</v>
      </c>
      <c r="BB134" s="160">
        <v>110.3</v>
      </c>
      <c r="BC134" s="160">
        <v>110.3</v>
      </c>
      <c r="BD134" s="160">
        <v>110.3</v>
      </c>
      <c r="BE134" s="160">
        <v>110.3</v>
      </c>
      <c r="BF134" s="160">
        <v>121.3</v>
      </c>
      <c r="BG134" s="160">
        <v>121.3</v>
      </c>
      <c r="BH134" s="160">
        <v>121.3</v>
      </c>
      <c r="BI134" s="160">
        <v>121.3</v>
      </c>
      <c r="BJ134" s="160">
        <v>121.3</v>
      </c>
      <c r="BK134" s="160">
        <v>121.3</v>
      </c>
      <c r="BL134" s="160">
        <v>121.3</v>
      </c>
      <c r="BM134" s="160">
        <v>123.2</v>
      </c>
      <c r="BN134" s="160">
        <v>128.80000000000001</v>
      </c>
      <c r="BO134" s="160">
        <v>130.19999999999999</v>
      </c>
      <c r="BP134" s="160">
        <v>130</v>
      </c>
      <c r="BQ134" s="160">
        <v>132</v>
      </c>
      <c r="BR134" s="160">
        <v>139.9</v>
      </c>
      <c r="BS134" s="160">
        <v>139.9</v>
      </c>
      <c r="BT134" s="160">
        <v>140</v>
      </c>
      <c r="BU134" s="160">
        <v>141.6</v>
      </c>
      <c r="BV134" s="160">
        <v>143.30000000000001</v>
      </c>
      <c r="BW134" s="160">
        <v>147.6</v>
      </c>
      <c r="BX134" s="160">
        <v>154.5</v>
      </c>
      <c r="BY134" s="160">
        <v>158.6</v>
      </c>
      <c r="BZ134" s="160">
        <v>158.6</v>
      </c>
      <c r="CA134" s="160">
        <v>158.6</v>
      </c>
      <c r="CB134" s="160">
        <v>165.5</v>
      </c>
      <c r="CC134" s="160">
        <v>172.4</v>
      </c>
      <c r="CD134" s="160">
        <v>172.4</v>
      </c>
      <c r="CE134" s="160">
        <v>172.4</v>
      </c>
      <c r="CF134" s="160">
        <v>176.8</v>
      </c>
      <c r="CG134" s="160">
        <v>181.1</v>
      </c>
      <c r="CH134" s="160">
        <v>182.9</v>
      </c>
      <c r="CI134" s="160">
        <v>177.7</v>
      </c>
      <c r="CJ134" s="160">
        <v>177.7</v>
      </c>
      <c r="CK134" s="160">
        <v>177.7</v>
      </c>
      <c r="CL134" s="160">
        <v>177.7</v>
      </c>
      <c r="CM134" s="160">
        <v>177.7</v>
      </c>
      <c r="CN134" s="160">
        <v>182.9</v>
      </c>
      <c r="CO134" s="160">
        <v>192.9</v>
      </c>
      <c r="CP134" s="160">
        <v>187.4</v>
      </c>
      <c r="CQ134" s="160">
        <v>188.7</v>
      </c>
      <c r="CR134" s="160">
        <v>188.7</v>
      </c>
      <c r="CS134" s="160">
        <v>187.9</v>
      </c>
      <c r="CT134" s="160">
        <v>185.6</v>
      </c>
      <c r="CU134" s="160">
        <v>183.8</v>
      </c>
    </row>
    <row r="135" spans="1:99" x14ac:dyDescent="0.2">
      <c r="A135" s="157" t="s">
        <v>1219</v>
      </c>
      <c r="B135" s="157" t="s">
        <v>3507</v>
      </c>
      <c r="C135" s="158">
        <v>0.73619000000000001</v>
      </c>
      <c r="D135" s="160">
        <v>99.9</v>
      </c>
      <c r="E135" s="160">
        <v>99.9</v>
      </c>
      <c r="F135" s="160">
        <v>99.9</v>
      </c>
      <c r="G135" s="160">
        <v>99.9</v>
      </c>
      <c r="H135" s="160">
        <v>99.9</v>
      </c>
      <c r="I135" s="160">
        <v>99.9</v>
      </c>
      <c r="J135" s="160">
        <v>99.9</v>
      </c>
      <c r="K135" s="160">
        <v>99.9</v>
      </c>
      <c r="L135" s="160">
        <v>99.9</v>
      </c>
      <c r="M135" s="160">
        <v>99.9</v>
      </c>
      <c r="N135" s="160">
        <v>99.9</v>
      </c>
      <c r="O135" s="160">
        <v>99.9</v>
      </c>
      <c r="P135" s="160">
        <v>99.9</v>
      </c>
      <c r="Q135" s="160">
        <v>99.9</v>
      </c>
      <c r="R135" s="160">
        <v>99.9</v>
      </c>
      <c r="S135" s="160">
        <v>99.9</v>
      </c>
      <c r="T135" s="160">
        <v>99.9</v>
      </c>
      <c r="U135" s="160">
        <v>99.9</v>
      </c>
      <c r="V135" s="160">
        <v>99.9</v>
      </c>
      <c r="W135" s="160">
        <v>99.9</v>
      </c>
      <c r="X135" s="160">
        <v>99.9</v>
      </c>
      <c r="Y135" s="160">
        <v>99.9</v>
      </c>
      <c r="Z135" s="160">
        <v>99.9</v>
      </c>
      <c r="AA135" s="160">
        <v>99.9</v>
      </c>
      <c r="AB135" s="160">
        <v>99.9</v>
      </c>
      <c r="AC135" s="160">
        <v>99.9</v>
      </c>
      <c r="AD135" s="160">
        <v>99.9</v>
      </c>
      <c r="AE135" s="160">
        <v>99.9</v>
      </c>
      <c r="AF135" s="160">
        <v>99.9</v>
      </c>
      <c r="AG135" s="160">
        <v>99.9</v>
      </c>
      <c r="AH135" s="160">
        <v>99.9</v>
      </c>
      <c r="AI135" s="160">
        <v>99.9</v>
      </c>
      <c r="AJ135" s="160">
        <v>99.9</v>
      </c>
      <c r="AK135" s="160">
        <v>99.9</v>
      </c>
      <c r="AL135" s="160">
        <v>99.9</v>
      </c>
      <c r="AM135" s="160">
        <v>99.9</v>
      </c>
      <c r="AN135" s="160">
        <v>99.9</v>
      </c>
      <c r="AO135" s="160">
        <v>99.9</v>
      </c>
      <c r="AP135" s="160">
        <v>99.9</v>
      </c>
      <c r="AQ135" s="160">
        <v>99.9</v>
      </c>
      <c r="AR135" s="160">
        <v>99.9</v>
      </c>
      <c r="AS135" s="160">
        <v>99.9</v>
      </c>
      <c r="AT135" s="160">
        <v>99.9</v>
      </c>
      <c r="AU135" s="160">
        <v>99.9</v>
      </c>
      <c r="AV135" s="160">
        <v>99.9</v>
      </c>
      <c r="AW135" s="160">
        <v>99.9</v>
      </c>
      <c r="AX135" s="160">
        <v>99.9</v>
      </c>
      <c r="AY135" s="160">
        <v>99.9</v>
      </c>
      <c r="AZ135" s="160">
        <v>99.9</v>
      </c>
      <c r="BA135" s="160">
        <v>99.9</v>
      </c>
      <c r="BB135" s="160">
        <v>99.9</v>
      </c>
      <c r="BC135" s="160">
        <v>99.9</v>
      </c>
      <c r="BD135" s="160">
        <v>99.9</v>
      </c>
      <c r="BE135" s="160">
        <v>99.9</v>
      </c>
      <c r="BF135" s="160">
        <v>99.9</v>
      </c>
      <c r="BG135" s="160">
        <v>99.9</v>
      </c>
      <c r="BH135" s="160">
        <v>99.9</v>
      </c>
      <c r="BI135" s="160">
        <v>99.9</v>
      </c>
      <c r="BJ135" s="160">
        <v>99.9</v>
      </c>
      <c r="BK135" s="160">
        <v>99.9</v>
      </c>
      <c r="BL135" s="160">
        <v>99.9</v>
      </c>
      <c r="BM135" s="160">
        <v>99.9</v>
      </c>
      <c r="BN135" s="160">
        <v>99.9</v>
      </c>
      <c r="BO135" s="160">
        <v>99.9</v>
      </c>
      <c r="BP135" s="160">
        <v>99.9</v>
      </c>
      <c r="BQ135" s="160">
        <v>108.8</v>
      </c>
      <c r="BR135" s="160">
        <v>135.30000000000001</v>
      </c>
      <c r="BS135" s="160">
        <v>135.30000000000001</v>
      </c>
      <c r="BT135" s="160">
        <v>135.30000000000001</v>
      </c>
      <c r="BU135" s="160">
        <v>135.30000000000001</v>
      </c>
      <c r="BV135" s="160">
        <v>135.30000000000001</v>
      </c>
      <c r="BW135" s="160">
        <v>135.30000000000001</v>
      </c>
      <c r="BX135" s="160">
        <v>135.30000000000001</v>
      </c>
      <c r="BY135" s="160">
        <v>135.30000000000001</v>
      </c>
      <c r="BZ135" s="160">
        <v>135.30000000000001</v>
      </c>
      <c r="CA135" s="160">
        <v>135.30000000000001</v>
      </c>
      <c r="CB135" s="160">
        <v>135.30000000000001</v>
      </c>
      <c r="CC135" s="160">
        <v>141.5</v>
      </c>
      <c r="CD135" s="160">
        <v>160.1</v>
      </c>
      <c r="CE135" s="160">
        <v>160.1</v>
      </c>
      <c r="CF135" s="160">
        <v>160.1</v>
      </c>
      <c r="CG135" s="160">
        <v>160.1</v>
      </c>
      <c r="CH135" s="160">
        <v>160.1</v>
      </c>
      <c r="CI135" s="160">
        <v>160.1</v>
      </c>
      <c r="CJ135" s="160">
        <v>160.1</v>
      </c>
      <c r="CK135" s="160">
        <v>160.1</v>
      </c>
      <c r="CL135" s="160">
        <v>160.1</v>
      </c>
      <c r="CM135" s="160">
        <v>160.1</v>
      </c>
      <c r="CN135" s="160">
        <v>160.1</v>
      </c>
      <c r="CO135" s="160">
        <v>160.1</v>
      </c>
      <c r="CP135" s="160">
        <v>161</v>
      </c>
      <c r="CQ135" s="160">
        <v>163.6</v>
      </c>
      <c r="CR135" s="160">
        <v>163.6</v>
      </c>
      <c r="CS135" s="160">
        <v>163.6</v>
      </c>
      <c r="CT135" s="160">
        <v>163.6</v>
      </c>
      <c r="CU135" s="160">
        <v>163.6</v>
      </c>
    </row>
    <row r="136" spans="1:99" x14ac:dyDescent="0.2">
      <c r="A136" s="157" t="s">
        <v>3508</v>
      </c>
      <c r="B136" s="157" t="s">
        <v>3509</v>
      </c>
      <c r="C136" s="158">
        <v>0.25545000000000001</v>
      </c>
      <c r="D136" s="160">
        <v>92.6</v>
      </c>
      <c r="E136" s="160">
        <v>100.7</v>
      </c>
      <c r="F136" s="160">
        <v>100.2</v>
      </c>
      <c r="G136" s="160">
        <v>120.2</v>
      </c>
      <c r="H136" s="160">
        <v>120.2</v>
      </c>
      <c r="I136" s="160">
        <v>120.2</v>
      </c>
      <c r="J136" s="160">
        <v>124.9</v>
      </c>
      <c r="K136" s="160">
        <v>127.3</v>
      </c>
      <c r="L136" s="160">
        <v>136.30000000000001</v>
      </c>
      <c r="M136" s="160">
        <v>143.30000000000001</v>
      </c>
      <c r="N136" s="160">
        <v>140.4</v>
      </c>
      <c r="O136" s="160">
        <v>140.4</v>
      </c>
      <c r="P136" s="160">
        <v>134.1</v>
      </c>
      <c r="Q136" s="160">
        <v>138.6</v>
      </c>
      <c r="R136" s="160">
        <v>137.80000000000001</v>
      </c>
      <c r="S136" s="160">
        <v>141.4</v>
      </c>
      <c r="T136" s="160">
        <v>157.30000000000001</v>
      </c>
      <c r="U136" s="160">
        <v>157.30000000000001</v>
      </c>
      <c r="V136" s="160">
        <v>164.2</v>
      </c>
      <c r="W136" s="160">
        <v>168.7</v>
      </c>
      <c r="X136" s="160">
        <v>171.8</v>
      </c>
      <c r="Y136" s="160">
        <v>171.8</v>
      </c>
      <c r="Z136" s="160">
        <v>142.4</v>
      </c>
      <c r="AA136" s="160">
        <v>138.4</v>
      </c>
      <c r="AB136" s="160">
        <v>144.9</v>
      </c>
      <c r="AC136" s="160">
        <v>129.1</v>
      </c>
      <c r="AD136" s="160">
        <v>131.80000000000001</v>
      </c>
      <c r="AE136" s="160">
        <v>138.5</v>
      </c>
      <c r="AF136" s="160">
        <v>143.9</v>
      </c>
      <c r="AG136" s="160">
        <v>140.9</v>
      </c>
      <c r="AH136" s="160">
        <v>143.69999999999999</v>
      </c>
      <c r="AI136" s="160">
        <v>149.1</v>
      </c>
      <c r="AJ136" s="160">
        <v>145.30000000000001</v>
      </c>
      <c r="AK136" s="160">
        <v>152</v>
      </c>
      <c r="AL136" s="160">
        <v>158.9</v>
      </c>
      <c r="AM136" s="160">
        <v>184.4</v>
      </c>
      <c r="AN136" s="160">
        <v>176.2</v>
      </c>
      <c r="AO136" s="160">
        <v>172.8</v>
      </c>
      <c r="AP136" s="160">
        <v>182.8</v>
      </c>
      <c r="AQ136" s="160">
        <v>209.4</v>
      </c>
      <c r="AR136" s="160">
        <v>230.9</v>
      </c>
      <c r="AS136" s="160">
        <v>263.2</v>
      </c>
      <c r="AT136" s="160">
        <v>275.5</v>
      </c>
      <c r="AU136" s="160">
        <v>283.89999999999998</v>
      </c>
      <c r="AV136" s="160">
        <v>235.6</v>
      </c>
      <c r="AW136" s="160">
        <v>222</v>
      </c>
      <c r="AX136" s="160">
        <v>165.3</v>
      </c>
      <c r="AY136" s="160">
        <v>129.80000000000001</v>
      </c>
      <c r="AZ136" s="160">
        <v>113.8</v>
      </c>
      <c r="BA136" s="160">
        <v>108</v>
      </c>
      <c r="BB136" s="160">
        <v>97.1</v>
      </c>
      <c r="BC136" s="160">
        <v>112.8</v>
      </c>
      <c r="BD136" s="160">
        <v>117.2</v>
      </c>
      <c r="BE136" s="160">
        <v>125.7</v>
      </c>
      <c r="BF136" s="160">
        <v>137.80000000000001</v>
      </c>
      <c r="BG136" s="160">
        <v>138.4</v>
      </c>
      <c r="BH136" s="160">
        <v>142.4</v>
      </c>
      <c r="BI136" s="160">
        <v>134</v>
      </c>
      <c r="BJ136" s="160">
        <v>148.30000000000001</v>
      </c>
      <c r="BK136" s="160">
        <v>148.5</v>
      </c>
      <c r="BL136" s="160">
        <v>149.4</v>
      </c>
      <c r="BM136" s="160">
        <v>142.1</v>
      </c>
      <c r="BN136" s="160">
        <v>147.69999999999999</v>
      </c>
      <c r="BO136" s="160">
        <v>152.19999999999999</v>
      </c>
      <c r="BP136" s="160">
        <v>159.1</v>
      </c>
      <c r="BQ136" s="160">
        <v>147.9</v>
      </c>
      <c r="BR136" s="160">
        <v>151.30000000000001</v>
      </c>
      <c r="BS136" s="160">
        <v>154.9</v>
      </c>
      <c r="BT136" s="160">
        <v>149</v>
      </c>
      <c r="BU136" s="160">
        <v>154.5</v>
      </c>
      <c r="BV136" s="160">
        <v>160.19999999999999</v>
      </c>
      <c r="BW136" s="160">
        <v>168.7</v>
      </c>
      <c r="BX136" s="160">
        <v>177.8</v>
      </c>
      <c r="BY136" s="160">
        <v>189.6</v>
      </c>
      <c r="BZ136" s="160">
        <v>213.8</v>
      </c>
      <c r="CA136" s="160">
        <v>227.7</v>
      </c>
      <c r="CB136" s="160">
        <v>227</v>
      </c>
      <c r="CC136" s="160">
        <v>216.3</v>
      </c>
      <c r="CD136" s="160">
        <v>212.4</v>
      </c>
      <c r="CE136" s="160">
        <v>216.6</v>
      </c>
      <c r="CF136" s="160">
        <v>215.3</v>
      </c>
      <c r="CG136" s="160">
        <v>221.4</v>
      </c>
      <c r="CH136" s="160">
        <v>235.3</v>
      </c>
      <c r="CI136" s="160">
        <v>245.5</v>
      </c>
      <c r="CJ136" s="160">
        <v>245</v>
      </c>
      <c r="CK136" s="160">
        <v>239.7</v>
      </c>
      <c r="CL136" s="160">
        <v>251.1</v>
      </c>
      <c r="CM136" s="160">
        <v>260.39999999999998</v>
      </c>
      <c r="CN136" s="160">
        <v>258.10000000000002</v>
      </c>
      <c r="CO136" s="160">
        <v>243.3</v>
      </c>
      <c r="CP136" s="160">
        <v>234.8</v>
      </c>
      <c r="CQ136" s="160">
        <v>253.2</v>
      </c>
      <c r="CR136" s="160">
        <v>277.5</v>
      </c>
      <c r="CS136" s="160">
        <v>262.89999999999998</v>
      </c>
      <c r="CT136" s="160">
        <v>259.8</v>
      </c>
      <c r="CU136" s="160">
        <v>257</v>
      </c>
    </row>
    <row r="137" spans="1:99" x14ac:dyDescent="0.2">
      <c r="A137" s="157" t="s">
        <v>3510</v>
      </c>
      <c r="B137" s="157" t="s">
        <v>3511</v>
      </c>
      <c r="C137" s="158">
        <v>4.6702000000000004</v>
      </c>
      <c r="D137" s="160">
        <v>107.9</v>
      </c>
      <c r="E137" s="160">
        <v>107.9</v>
      </c>
      <c r="F137" s="160">
        <v>108.4</v>
      </c>
      <c r="G137" s="160">
        <v>108.4</v>
      </c>
      <c r="H137" s="160">
        <v>108.4</v>
      </c>
      <c r="I137" s="160">
        <v>110.6</v>
      </c>
      <c r="J137" s="160">
        <v>117.1</v>
      </c>
      <c r="K137" s="160">
        <v>116.9</v>
      </c>
      <c r="L137" s="160">
        <v>123.2</v>
      </c>
      <c r="M137" s="160">
        <v>125.3</v>
      </c>
      <c r="N137" s="160">
        <v>125.3</v>
      </c>
      <c r="O137" s="160">
        <v>125.3</v>
      </c>
      <c r="P137" s="160">
        <v>125.3</v>
      </c>
      <c r="Q137" s="160">
        <v>125.3</v>
      </c>
      <c r="R137" s="160">
        <v>125.3</v>
      </c>
      <c r="S137" s="160">
        <v>125.3</v>
      </c>
      <c r="T137" s="160">
        <v>125.3</v>
      </c>
      <c r="U137" s="160">
        <v>131.6</v>
      </c>
      <c r="V137" s="160">
        <v>133.69999999999999</v>
      </c>
      <c r="W137" s="160">
        <v>133.69999999999999</v>
      </c>
      <c r="X137" s="160">
        <v>133.69999999999999</v>
      </c>
      <c r="Y137" s="160">
        <v>133.69999999999999</v>
      </c>
      <c r="Z137" s="160">
        <v>133.69999999999999</v>
      </c>
      <c r="AA137" s="160">
        <v>129.5</v>
      </c>
      <c r="AB137" s="160">
        <v>129.5</v>
      </c>
      <c r="AC137" s="160">
        <v>127.4</v>
      </c>
      <c r="AD137" s="160">
        <v>125.2</v>
      </c>
      <c r="AE137" s="160">
        <v>125.2</v>
      </c>
      <c r="AF137" s="160">
        <v>125.1</v>
      </c>
      <c r="AG137" s="160">
        <v>125</v>
      </c>
      <c r="AH137" s="160">
        <v>125</v>
      </c>
      <c r="AI137" s="160">
        <v>125</v>
      </c>
      <c r="AJ137" s="160">
        <v>125</v>
      </c>
      <c r="AK137" s="160">
        <v>125</v>
      </c>
      <c r="AL137" s="160">
        <v>125</v>
      </c>
      <c r="AM137" s="160">
        <v>125</v>
      </c>
      <c r="AN137" s="160">
        <v>125</v>
      </c>
      <c r="AO137" s="160">
        <v>127.1</v>
      </c>
      <c r="AP137" s="160">
        <v>129.5</v>
      </c>
      <c r="AQ137" s="160">
        <v>129.5</v>
      </c>
      <c r="AR137" s="160">
        <v>129.5</v>
      </c>
      <c r="AS137" s="160">
        <v>142.19999999999999</v>
      </c>
      <c r="AT137" s="160">
        <v>142.19999999999999</v>
      </c>
      <c r="AU137" s="160">
        <v>142.19999999999999</v>
      </c>
      <c r="AV137" s="160">
        <v>142.19999999999999</v>
      </c>
      <c r="AW137" s="160">
        <v>142.19999999999999</v>
      </c>
      <c r="AX137" s="160">
        <v>142.19999999999999</v>
      </c>
      <c r="AY137" s="160">
        <v>134.1</v>
      </c>
      <c r="AZ137" s="160">
        <v>132.4</v>
      </c>
      <c r="BA137" s="160">
        <v>125.4</v>
      </c>
      <c r="BB137" s="160">
        <v>125.7</v>
      </c>
      <c r="BC137" s="160">
        <v>125.7</v>
      </c>
      <c r="BD137" s="160">
        <v>125.7</v>
      </c>
      <c r="BE137" s="160">
        <v>125.7</v>
      </c>
      <c r="BF137" s="160">
        <v>133.9</v>
      </c>
      <c r="BG137" s="160">
        <v>133.9</v>
      </c>
      <c r="BH137" s="160">
        <v>133.9</v>
      </c>
      <c r="BI137" s="160">
        <v>133.9</v>
      </c>
      <c r="BJ137" s="160">
        <v>133.9</v>
      </c>
      <c r="BK137" s="160">
        <v>133.9</v>
      </c>
      <c r="BL137" s="160">
        <v>133.9</v>
      </c>
      <c r="BM137" s="160">
        <v>136.6</v>
      </c>
      <c r="BN137" s="160">
        <v>144.6</v>
      </c>
      <c r="BO137" s="160">
        <v>145.6</v>
      </c>
      <c r="BP137" s="160">
        <v>145.6</v>
      </c>
      <c r="BQ137" s="160">
        <v>147.4</v>
      </c>
      <c r="BR137" s="160">
        <v>153.5</v>
      </c>
      <c r="BS137" s="160">
        <v>153.5</v>
      </c>
      <c r="BT137" s="160">
        <v>153.5</v>
      </c>
      <c r="BU137" s="160">
        <v>153.5</v>
      </c>
      <c r="BV137" s="160">
        <v>153.6</v>
      </c>
      <c r="BW137" s="160">
        <v>153.6</v>
      </c>
      <c r="BX137" s="160">
        <v>153.6</v>
      </c>
      <c r="BY137" s="160">
        <v>153.6</v>
      </c>
      <c r="BZ137" s="160">
        <v>153.6</v>
      </c>
      <c r="CA137" s="160">
        <v>153.6</v>
      </c>
      <c r="CB137" s="160">
        <v>153.6</v>
      </c>
      <c r="CC137" s="160">
        <v>157.1</v>
      </c>
      <c r="CD137" s="160">
        <v>167.8</v>
      </c>
      <c r="CE137" s="160">
        <v>167.8</v>
      </c>
      <c r="CF137" s="160">
        <v>167.8</v>
      </c>
      <c r="CG137" s="160">
        <v>167.8</v>
      </c>
      <c r="CH137" s="160">
        <v>167.8</v>
      </c>
      <c r="CI137" s="160">
        <v>167.8</v>
      </c>
      <c r="CJ137" s="160">
        <v>167.8</v>
      </c>
      <c r="CK137" s="160">
        <v>167.8</v>
      </c>
      <c r="CL137" s="160">
        <v>167.8</v>
      </c>
      <c r="CM137" s="160">
        <v>167.8</v>
      </c>
      <c r="CN137" s="160">
        <v>167.8</v>
      </c>
      <c r="CO137" s="160">
        <v>167.8</v>
      </c>
      <c r="CP137" s="160">
        <v>167.8</v>
      </c>
      <c r="CQ137" s="160">
        <v>168.6</v>
      </c>
      <c r="CR137" s="160">
        <v>182.8</v>
      </c>
      <c r="CS137" s="160">
        <v>192.3</v>
      </c>
      <c r="CT137" s="160">
        <v>192.3</v>
      </c>
      <c r="CU137" s="160">
        <v>192.3</v>
      </c>
    </row>
    <row r="138" spans="1:99" x14ac:dyDescent="0.2">
      <c r="A138" s="157" t="s">
        <v>1228</v>
      </c>
      <c r="B138" s="157" t="s">
        <v>3512</v>
      </c>
      <c r="C138" s="158">
        <v>0.79078000000000004</v>
      </c>
      <c r="D138" s="160">
        <v>109.3</v>
      </c>
      <c r="E138" s="160">
        <v>109.3</v>
      </c>
      <c r="F138" s="160">
        <v>109.4</v>
      </c>
      <c r="G138" s="160">
        <v>109.4</v>
      </c>
      <c r="H138" s="160">
        <v>109.4</v>
      </c>
      <c r="I138" s="160">
        <v>110.7</v>
      </c>
      <c r="J138" s="160">
        <v>119.7</v>
      </c>
      <c r="K138" s="160">
        <v>119.7</v>
      </c>
      <c r="L138" s="160">
        <v>125.9</v>
      </c>
      <c r="M138" s="160">
        <v>128</v>
      </c>
      <c r="N138" s="160">
        <v>128</v>
      </c>
      <c r="O138" s="160">
        <v>128</v>
      </c>
      <c r="P138" s="160">
        <v>128</v>
      </c>
      <c r="Q138" s="160">
        <v>128</v>
      </c>
      <c r="R138" s="160">
        <v>128</v>
      </c>
      <c r="S138" s="160">
        <v>128</v>
      </c>
      <c r="T138" s="160">
        <v>128.19999999999999</v>
      </c>
      <c r="U138" s="160">
        <v>134.4</v>
      </c>
      <c r="V138" s="160">
        <v>136.5</v>
      </c>
      <c r="W138" s="160">
        <v>136.5</v>
      </c>
      <c r="X138" s="160">
        <v>137</v>
      </c>
      <c r="Y138" s="160">
        <v>137.30000000000001</v>
      </c>
      <c r="Z138" s="160">
        <v>138.6</v>
      </c>
      <c r="AA138" s="160">
        <v>135.6</v>
      </c>
      <c r="AB138" s="160">
        <v>135.6</v>
      </c>
      <c r="AC138" s="160">
        <v>133.4</v>
      </c>
      <c r="AD138" s="160">
        <v>131.6</v>
      </c>
      <c r="AE138" s="160">
        <v>131.6</v>
      </c>
      <c r="AF138" s="160">
        <v>131.6</v>
      </c>
      <c r="AG138" s="160">
        <v>131.6</v>
      </c>
      <c r="AH138" s="160">
        <v>131.6</v>
      </c>
      <c r="AI138" s="160">
        <v>131.6</v>
      </c>
      <c r="AJ138" s="160">
        <v>131.6</v>
      </c>
      <c r="AK138" s="160">
        <v>131.6</v>
      </c>
      <c r="AL138" s="160">
        <v>131.6</v>
      </c>
      <c r="AM138" s="160">
        <v>131.6</v>
      </c>
      <c r="AN138" s="160">
        <v>137.80000000000001</v>
      </c>
      <c r="AO138" s="160">
        <v>143.9</v>
      </c>
      <c r="AP138" s="160">
        <v>149.30000000000001</v>
      </c>
      <c r="AQ138" s="160">
        <v>151.19999999999999</v>
      </c>
      <c r="AR138" s="160">
        <v>155.30000000000001</v>
      </c>
      <c r="AS138" s="160">
        <v>188.3</v>
      </c>
      <c r="AT138" s="160">
        <v>201.6</v>
      </c>
      <c r="AU138" s="160">
        <v>233.7</v>
      </c>
      <c r="AV138" s="160">
        <v>233.7</v>
      </c>
      <c r="AW138" s="160">
        <v>224.7</v>
      </c>
      <c r="AX138" s="160">
        <v>173.5</v>
      </c>
      <c r="AY138" s="160">
        <v>157.1</v>
      </c>
      <c r="AZ138" s="160">
        <v>148.69999999999999</v>
      </c>
      <c r="BA138" s="160">
        <v>145.80000000000001</v>
      </c>
      <c r="BB138" s="160">
        <v>138.80000000000001</v>
      </c>
      <c r="BC138" s="160">
        <v>148.4</v>
      </c>
      <c r="BD138" s="160">
        <v>152.69999999999999</v>
      </c>
      <c r="BE138" s="160">
        <v>161.80000000000001</v>
      </c>
      <c r="BF138" s="160">
        <v>171.5</v>
      </c>
      <c r="BG138" s="160">
        <v>167.8</v>
      </c>
      <c r="BH138" s="160">
        <v>180.8</v>
      </c>
      <c r="BI138" s="160">
        <v>175.2</v>
      </c>
      <c r="BJ138" s="160">
        <v>177.7</v>
      </c>
      <c r="BK138" s="160">
        <v>179.8</v>
      </c>
      <c r="BL138" s="160">
        <v>182.9</v>
      </c>
      <c r="BM138" s="160">
        <v>184.2</v>
      </c>
      <c r="BN138" s="160">
        <v>190.3</v>
      </c>
      <c r="BO138" s="160">
        <v>196.3</v>
      </c>
      <c r="BP138" s="160">
        <v>197.7</v>
      </c>
      <c r="BQ138" s="160">
        <v>191.5</v>
      </c>
      <c r="BR138" s="160">
        <v>194.8</v>
      </c>
      <c r="BS138" s="160">
        <v>195.8</v>
      </c>
      <c r="BT138" s="160">
        <v>193.3</v>
      </c>
      <c r="BU138" s="160">
        <v>195.4</v>
      </c>
      <c r="BV138" s="160">
        <v>197.6</v>
      </c>
      <c r="BW138" s="160">
        <v>207.7</v>
      </c>
      <c r="BX138" s="160">
        <v>215.4</v>
      </c>
      <c r="BY138" s="160">
        <v>225.2</v>
      </c>
      <c r="BZ138" s="160">
        <v>237.5</v>
      </c>
      <c r="CA138" s="160">
        <v>251.7</v>
      </c>
      <c r="CB138" s="160">
        <v>251.8</v>
      </c>
      <c r="CC138" s="160">
        <v>242</v>
      </c>
      <c r="CD138" s="160">
        <v>233.7</v>
      </c>
      <c r="CE138" s="160">
        <v>243.6</v>
      </c>
      <c r="CF138" s="160">
        <v>242.9</v>
      </c>
      <c r="CG138" s="160">
        <v>250.7</v>
      </c>
      <c r="CH138" s="160">
        <v>264.3</v>
      </c>
      <c r="CI138" s="160">
        <v>276.10000000000002</v>
      </c>
      <c r="CJ138" s="160">
        <v>279.2</v>
      </c>
      <c r="CK138" s="160">
        <v>275.2</v>
      </c>
      <c r="CL138" s="160">
        <v>283.2</v>
      </c>
      <c r="CM138" s="160">
        <v>291.8</v>
      </c>
      <c r="CN138" s="160">
        <v>289.10000000000002</v>
      </c>
      <c r="CO138" s="160">
        <v>274.2</v>
      </c>
      <c r="CP138" s="160">
        <v>265.89999999999998</v>
      </c>
      <c r="CQ138" s="160">
        <v>280.89999999999998</v>
      </c>
      <c r="CR138" s="160">
        <v>300.60000000000002</v>
      </c>
      <c r="CS138" s="160">
        <v>290.3</v>
      </c>
      <c r="CT138" s="160">
        <v>282.60000000000002</v>
      </c>
      <c r="CU138" s="160">
        <v>281.10000000000002</v>
      </c>
    </row>
    <row r="139" spans="1:99" x14ac:dyDescent="0.2">
      <c r="A139" s="157" t="s">
        <v>3513</v>
      </c>
      <c r="B139" s="157" t="s">
        <v>3514</v>
      </c>
      <c r="C139" s="158">
        <v>0.11889</v>
      </c>
      <c r="D139" s="160">
        <v>96</v>
      </c>
      <c r="E139" s="160">
        <v>99.9</v>
      </c>
      <c r="F139" s="160">
        <v>105.7</v>
      </c>
      <c r="G139" s="160">
        <v>120.6</v>
      </c>
      <c r="H139" s="160">
        <v>117.4</v>
      </c>
      <c r="I139" s="160">
        <v>104.5</v>
      </c>
      <c r="J139" s="160">
        <v>111.5</v>
      </c>
      <c r="K139" s="160">
        <v>113</v>
      </c>
      <c r="L139" s="160">
        <v>134.19999999999999</v>
      </c>
      <c r="M139" s="160">
        <v>134.80000000000001</v>
      </c>
      <c r="N139" s="160">
        <v>131.4</v>
      </c>
      <c r="O139" s="160">
        <v>124.8</v>
      </c>
      <c r="P139" s="160">
        <v>126.9</v>
      </c>
      <c r="Q139" s="160">
        <v>129.80000000000001</v>
      </c>
      <c r="R139" s="160">
        <v>132</v>
      </c>
      <c r="S139" s="160">
        <v>137.19999999999999</v>
      </c>
      <c r="T139" s="160">
        <v>148.5</v>
      </c>
      <c r="U139" s="160">
        <v>150</v>
      </c>
      <c r="V139" s="160">
        <v>155.19999999999999</v>
      </c>
      <c r="W139" s="160">
        <v>164.8</v>
      </c>
      <c r="X139" s="160">
        <v>151.19999999999999</v>
      </c>
      <c r="Y139" s="160">
        <v>143.30000000000001</v>
      </c>
      <c r="Z139" s="160">
        <v>132</v>
      </c>
      <c r="AA139" s="160">
        <v>133.80000000000001</v>
      </c>
      <c r="AB139" s="160">
        <v>133.6</v>
      </c>
      <c r="AC139" s="160">
        <v>133.19999999999999</v>
      </c>
      <c r="AD139" s="160">
        <v>142.9</v>
      </c>
      <c r="AE139" s="160">
        <v>143.9</v>
      </c>
      <c r="AF139" s="160">
        <v>153</v>
      </c>
      <c r="AG139" s="160">
        <v>154.19999999999999</v>
      </c>
      <c r="AH139" s="160">
        <v>148.4</v>
      </c>
      <c r="AI139" s="160">
        <v>148.69999999999999</v>
      </c>
      <c r="AJ139" s="160">
        <v>146.19999999999999</v>
      </c>
      <c r="AK139" s="160">
        <v>155.1</v>
      </c>
      <c r="AL139" s="160">
        <v>165.6</v>
      </c>
      <c r="AM139" s="160">
        <v>179.5</v>
      </c>
      <c r="AN139" s="160">
        <v>182.8</v>
      </c>
      <c r="AO139" s="160">
        <v>178.5</v>
      </c>
      <c r="AP139" s="160">
        <v>191.7</v>
      </c>
      <c r="AQ139" s="160">
        <v>191.9</v>
      </c>
      <c r="AR139" s="160">
        <v>208.9</v>
      </c>
      <c r="AS139" s="160">
        <v>244.4</v>
      </c>
      <c r="AT139" s="160">
        <v>266.5</v>
      </c>
      <c r="AU139" s="160">
        <v>245.6</v>
      </c>
      <c r="AV139" s="160">
        <v>234.5</v>
      </c>
      <c r="AW139" s="160">
        <v>203.8</v>
      </c>
      <c r="AX139" s="160">
        <v>118.7</v>
      </c>
      <c r="AY139" s="160">
        <v>89</v>
      </c>
      <c r="AZ139" s="160">
        <v>100</v>
      </c>
      <c r="BA139" s="160">
        <v>116.8</v>
      </c>
      <c r="BB139" s="160">
        <v>119.6</v>
      </c>
      <c r="BC139" s="160">
        <v>131.30000000000001</v>
      </c>
      <c r="BD139" s="160">
        <v>140.6</v>
      </c>
      <c r="BE139" s="160">
        <v>145.6</v>
      </c>
      <c r="BF139" s="160">
        <v>165.8</v>
      </c>
      <c r="BG139" s="160">
        <v>159.80000000000001</v>
      </c>
      <c r="BH139" s="160">
        <v>162</v>
      </c>
      <c r="BI139" s="160">
        <v>157.4</v>
      </c>
      <c r="BJ139" s="160">
        <v>160.19999999999999</v>
      </c>
      <c r="BK139" s="160">
        <v>165.2</v>
      </c>
      <c r="BL139" s="160">
        <v>184.3</v>
      </c>
      <c r="BM139" s="160">
        <v>185.3</v>
      </c>
      <c r="BN139" s="160">
        <v>180.1</v>
      </c>
      <c r="BO139" s="160">
        <v>187.1</v>
      </c>
      <c r="BP139" s="160">
        <v>187.3</v>
      </c>
      <c r="BQ139" s="160">
        <v>174.9</v>
      </c>
      <c r="BR139" s="160">
        <v>174.7</v>
      </c>
      <c r="BS139" s="160">
        <v>170.6</v>
      </c>
      <c r="BT139" s="160">
        <v>174.3</v>
      </c>
      <c r="BU139" s="160">
        <v>182.3</v>
      </c>
      <c r="BV139" s="160">
        <v>190.9</v>
      </c>
      <c r="BW139" s="160">
        <v>203.8</v>
      </c>
      <c r="BX139" s="160">
        <v>217.1</v>
      </c>
      <c r="BY139" s="160">
        <v>218.6</v>
      </c>
      <c r="BZ139" s="160">
        <v>228.3</v>
      </c>
      <c r="CA139" s="160">
        <v>246.3</v>
      </c>
      <c r="CB139" s="160">
        <v>256.8</v>
      </c>
      <c r="CC139" s="160">
        <v>240.2</v>
      </c>
      <c r="CD139" s="160">
        <v>232.6</v>
      </c>
      <c r="CE139" s="160">
        <v>240.4</v>
      </c>
      <c r="CF139" s="160">
        <v>241.4</v>
      </c>
      <c r="CG139" s="160">
        <v>245.8</v>
      </c>
      <c r="CH139" s="160">
        <v>243.1</v>
      </c>
      <c r="CI139" s="160">
        <v>253</v>
      </c>
      <c r="CJ139" s="160">
        <v>267.89999999999998</v>
      </c>
      <c r="CK139" s="160">
        <v>267.5</v>
      </c>
      <c r="CL139" s="160">
        <v>289.3</v>
      </c>
      <c r="CM139" s="160">
        <v>296.10000000000002</v>
      </c>
      <c r="CN139" s="160">
        <v>284.39999999999998</v>
      </c>
      <c r="CO139" s="160">
        <v>249.4</v>
      </c>
      <c r="CP139" s="160">
        <v>236.5</v>
      </c>
      <c r="CQ139" s="160">
        <v>257.89999999999998</v>
      </c>
      <c r="CR139" s="160">
        <v>287.7</v>
      </c>
      <c r="CS139" s="160">
        <v>282.60000000000002</v>
      </c>
      <c r="CT139" s="160">
        <v>276.60000000000002</v>
      </c>
      <c r="CU139" s="160">
        <v>278.39999999999998</v>
      </c>
    </row>
    <row r="140" spans="1:99" x14ac:dyDescent="0.2">
      <c r="A140" s="157" t="s">
        <v>1231</v>
      </c>
      <c r="B140" s="157" t="s">
        <v>3515</v>
      </c>
      <c r="C140" s="158">
        <v>0.15515000000000001</v>
      </c>
      <c r="D140" s="160">
        <v>100.8</v>
      </c>
      <c r="E140" s="160">
        <v>100.8</v>
      </c>
      <c r="F140" s="160">
        <v>97.8</v>
      </c>
      <c r="G140" s="160">
        <v>97.6</v>
      </c>
      <c r="H140" s="160">
        <v>97.8</v>
      </c>
      <c r="I140" s="160">
        <v>99.1</v>
      </c>
      <c r="J140" s="160">
        <v>100.4</v>
      </c>
      <c r="K140" s="160">
        <v>100.4</v>
      </c>
      <c r="L140" s="160">
        <v>100.5</v>
      </c>
      <c r="M140" s="160">
        <v>104.5</v>
      </c>
      <c r="N140" s="160">
        <v>107.5</v>
      </c>
      <c r="O140" s="160">
        <v>114.3</v>
      </c>
      <c r="P140" s="160">
        <v>121.1</v>
      </c>
      <c r="Q140" s="160">
        <v>121.3</v>
      </c>
      <c r="R140" s="160">
        <v>128.6</v>
      </c>
      <c r="S140" s="160">
        <v>139.80000000000001</v>
      </c>
      <c r="T140" s="160">
        <v>146.9</v>
      </c>
      <c r="U140" s="160">
        <v>155.9</v>
      </c>
      <c r="V140" s="160">
        <v>156.9</v>
      </c>
      <c r="W140" s="160">
        <v>161</v>
      </c>
      <c r="X140" s="160">
        <v>161</v>
      </c>
      <c r="Y140" s="160">
        <v>164</v>
      </c>
      <c r="Z140" s="160">
        <v>166.9</v>
      </c>
      <c r="AA140" s="160">
        <v>164.8</v>
      </c>
      <c r="AB140" s="160">
        <v>160</v>
      </c>
      <c r="AC140" s="160">
        <v>157.6</v>
      </c>
      <c r="AD140" s="160">
        <v>158.4</v>
      </c>
      <c r="AE140" s="160">
        <v>157</v>
      </c>
      <c r="AF140" s="160">
        <v>160.19999999999999</v>
      </c>
      <c r="AG140" s="160">
        <v>163.4</v>
      </c>
      <c r="AH140" s="160">
        <v>163.4</v>
      </c>
      <c r="AI140" s="160">
        <v>163.4</v>
      </c>
      <c r="AJ140" s="160">
        <v>163.6</v>
      </c>
      <c r="AK140" s="160">
        <v>167.6</v>
      </c>
      <c r="AL140" s="160">
        <v>177.6</v>
      </c>
      <c r="AM140" s="160">
        <v>193.2</v>
      </c>
      <c r="AN140" s="160">
        <v>207.3</v>
      </c>
      <c r="AO140" s="160">
        <v>214.1</v>
      </c>
      <c r="AP140" s="160">
        <v>219</v>
      </c>
      <c r="AQ140" s="160">
        <v>227</v>
      </c>
      <c r="AR140" s="160">
        <v>228.8</v>
      </c>
      <c r="AS140" s="160">
        <v>245.5</v>
      </c>
      <c r="AT140" s="160">
        <v>254.6</v>
      </c>
      <c r="AU140" s="160">
        <v>277.39999999999998</v>
      </c>
      <c r="AV140" s="160">
        <v>290.39999999999998</v>
      </c>
      <c r="AW140" s="160">
        <v>310.7</v>
      </c>
      <c r="AX140" s="160">
        <v>314.7</v>
      </c>
      <c r="AY140" s="160">
        <v>257.60000000000002</v>
      </c>
      <c r="AZ140" s="160">
        <v>225.8</v>
      </c>
      <c r="BA140" s="160">
        <v>228.8</v>
      </c>
      <c r="BB140" s="160">
        <v>222.7</v>
      </c>
      <c r="BC140" s="160">
        <v>226</v>
      </c>
      <c r="BD140" s="160">
        <v>217.7</v>
      </c>
      <c r="BE140" s="160">
        <v>214.6</v>
      </c>
      <c r="BF140" s="160">
        <v>219.3</v>
      </c>
      <c r="BG140" s="160">
        <v>222.6</v>
      </c>
      <c r="BH140" s="160">
        <v>240</v>
      </c>
      <c r="BI140" s="160">
        <v>253.1</v>
      </c>
      <c r="BJ140" s="160">
        <v>250.4</v>
      </c>
      <c r="BK140" s="160">
        <v>249.7</v>
      </c>
      <c r="BL140" s="160">
        <v>256.10000000000002</v>
      </c>
      <c r="BM140" s="160">
        <v>249.6</v>
      </c>
      <c r="BN140" s="160">
        <v>257.39999999999998</v>
      </c>
      <c r="BO140" s="160">
        <v>256.10000000000002</v>
      </c>
      <c r="BP140" s="160">
        <v>254.5</v>
      </c>
      <c r="BQ140" s="160">
        <v>249.6</v>
      </c>
      <c r="BR140" s="160">
        <v>251.5</v>
      </c>
      <c r="BS140" s="160">
        <v>250.8</v>
      </c>
      <c r="BT140" s="160">
        <v>244.6</v>
      </c>
      <c r="BU140" s="160">
        <v>237</v>
      </c>
      <c r="BV140" s="160">
        <v>238.4</v>
      </c>
      <c r="BW140" s="160">
        <v>250.3</v>
      </c>
      <c r="BX140" s="160">
        <v>251.3</v>
      </c>
      <c r="BY140" s="160">
        <v>252.2</v>
      </c>
      <c r="BZ140" s="160">
        <v>256.7</v>
      </c>
      <c r="CA140" s="160">
        <v>279.3</v>
      </c>
      <c r="CB140" s="160">
        <v>289.10000000000002</v>
      </c>
      <c r="CC140" s="160">
        <v>293.89999999999998</v>
      </c>
      <c r="CD140" s="160">
        <v>277.39999999999998</v>
      </c>
      <c r="CE140" s="160">
        <v>284.2</v>
      </c>
      <c r="CF140" s="160">
        <v>295.89999999999998</v>
      </c>
      <c r="CG140" s="160">
        <v>312.10000000000002</v>
      </c>
      <c r="CH140" s="160">
        <v>315.3</v>
      </c>
      <c r="CI140" s="160">
        <v>327.39999999999998</v>
      </c>
      <c r="CJ140" s="160">
        <v>334.1</v>
      </c>
      <c r="CK140" s="160">
        <v>326.10000000000002</v>
      </c>
      <c r="CL140" s="160">
        <v>316.39999999999998</v>
      </c>
      <c r="CM140" s="160">
        <v>311.7</v>
      </c>
      <c r="CN140" s="160">
        <v>318.7</v>
      </c>
      <c r="CO140" s="160">
        <v>324.7</v>
      </c>
      <c r="CP140" s="160">
        <v>325.39999999999998</v>
      </c>
      <c r="CQ140" s="160">
        <v>324.2</v>
      </c>
      <c r="CR140" s="160">
        <v>325</v>
      </c>
      <c r="CS140" s="160">
        <v>280.3</v>
      </c>
      <c r="CT140" s="160">
        <v>271.60000000000002</v>
      </c>
      <c r="CU140" s="160">
        <v>328.6</v>
      </c>
    </row>
    <row r="141" spans="1:99" x14ac:dyDescent="0.2">
      <c r="A141" s="157" t="s">
        <v>1234</v>
      </c>
      <c r="B141" s="157" t="s">
        <v>3516</v>
      </c>
      <c r="C141" s="158">
        <v>0.46505000000000002</v>
      </c>
      <c r="D141" s="160">
        <v>96.8</v>
      </c>
      <c r="E141" s="160">
        <v>105.9</v>
      </c>
      <c r="F141" s="160">
        <v>99</v>
      </c>
      <c r="G141" s="160">
        <v>107.8</v>
      </c>
      <c r="H141" s="160">
        <v>112.3</v>
      </c>
      <c r="I141" s="160">
        <v>117</v>
      </c>
      <c r="J141" s="160">
        <v>124.6</v>
      </c>
      <c r="K141" s="160">
        <v>120.6</v>
      </c>
      <c r="L141" s="160">
        <v>139.4</v>
      </c>
      <c r="M141" s="160">
        <v>144.9</v>
      </c>
      <c r="N141" s="160">
        <v>142.80000000000001</v>
      </c>
      <c r="O141" s="160">
        <v>136.5</v>
      </c>
      <c r="P141" s="160">
        <v>131.4</v>
      </c>
      <c r="Q141" s="160">
        <v>143.9</v>
      </c>
      <c r="R141" s="160">
        <v>152.80000000000001</v>
      </c>
      <c r="S141" s="160">
        <v>156.6</v>
      </c>
      <c r="T141" s="160">
        <v>163.1</v>
      </c>
      <c r="U141" s="160">
        <v>160.4</v>
      </c>
      <c r="V141" s="160">
        <v>157.4</v>
      </c>
      <c r="W141" s="160">
        <v>164.4</v>
      </c>
      <c r="X141" s="160">
        <v>153.69999999999999</v>
      </c>
      <c r="Y141" s="160">
        <v>150</v>
      </c>
      <c r="Z141" s="160">
        <v>141.80000000000001</v>
      </c>
      <c r="AA141" s="160">
        <v>128</v>
      </c>
      <c r="AB141" s="160">
        <v>129.6</v>
      </c>
      <c r="AC141" s="160">
        <v>133.4</v>
      </c>
      <c r="AD141" s="160">
        <v>142.1</v>
      </c>
      <c r="AE141" s="160">
        <v>146.6</v>
      </c>
      <c r="AF141" s="160">
        <v>147.1</v>
      </c>
      <c r="AG141" s="160">
        <v>145.9</v>
      </c>
      <c r="AH141" s="160">
        <v>151</v>
      </c>
      <c r="AI141" s="160">
        <v>155.19999999999999</v>
      </c>
      <c r="AJ141" s="160">
        <v>154.5</v>
      </c>
      <c r="AK141" s="160">
        <v>159.9</v>
      </c>
      <c r="AL141" s="160">
        <v>178.9</v>
      </c>
      <c r="AM141" s="160">
        <v>181.7</v>
      </c>
      <c r="AN141" s="160">
        <v>190</v>
      </c>
      <c r="AO141" s="160">
        <v>185.3</v>
      </c>
      <c r="AP141" s="160">
        <v>195.3</v>
      </c>
      <c r="AQ141" s="160">
        <v>198.7</v>
      </c>
      <c r="AR141" s="160">
        <v>213.6</v>
      </c>
      <c r="AS141" s="160">
        <v>244.8</v>
      </c>
      <c r="AT141" s="160">
        <v>263.5</v>
      </c>
      <c r="AU141" s="160">
        <v>274.5</v>
      </c>
      <c r="AV141" s="160">
        <v>268.8</v>
      </c>
      <c r="AW141" s="160">
        <v>240.4</v>
      </c>
      <c r="AX141" s="160">
        <v>162.5</v>
      </c>
      <c r="AY141" s="160">
        <v>120.8</v>
      </c>
      <c r="AZ141" s="160">
        <v>121.7</v>
      </c>
      <c r="BA141" s="160">
        <v>132.1</v>
      </c>
      <c r="BB141" s="160">
        <v>133.30000000000001</v>
      </c>
      <c r="BC141" s="160">
        <v>135.5</v>
      </c>
      <c r="BD141" s="160">
        <v>146.5</v>
      </c>
      <c r="BE141" s="160">
        <v>156.80000000000001</v>
      </c>
      <c r="BF141" s="160">
        <v>173.8</v>
      </c>
      <c r="BG141" s="160">
        <v>181.5</v>
      </c>
      <c r="BH141" s="160">
        <v>196</v>
      </c>
      <c r="BI141" s="160">
        <v>199.3</v>
      </c>
      <c r="BJ141" s="160">
        <v>202.9</v>
      </c>
      <c r="BK141" s="160">
        <v>206.6</v>
      </c>
      <c r="BL141" s="160">
        <v>217.1</v>
      </c>
      <c r="BM141" s="160">
        <v>216.7</v>
      </c>
      <c r="BN141" s="160">
        <v>218.2</v>
      </c>
      <c r="BO141" s="160">
        <v>217.5</v>
      </c>
      <c r="BP141" s="160">
        <v>219.4</v>
      </c>
      <c r="BQ141" s="160">
        <v>209.8</v>
      </c>
      <c r="BR141" s="160">
        <v>208.6</v>
      </c>
      <c r="BS141" s="160">
        <v>213.1</v>
      </c>
      <c r="BT141" s="160">
        <v>210.7</v>
      </c>
      <c r="BU141" s="160">
        <v>212.9</v>
      </c>
      <c r="BV141" s="160">
        <v>215.8</v>
      </c>
      <c r="BW141" s="160">
        <v>228.3</v>
      </c>
      <c r="BX141" s="160">
        <v>235.7</v>
      </c>
      <c r="BY141" s="160">
        <v>243.9</v>
      </c>
      <c r="BZ141" s="160">
        <v>268.5</v>
      </c>
      <c r="CA141" s="160">
        <v>277.89999999999998</v>
      </c>
      <c r="CB141" s="160">
        <v>284.2</v>
      </c>
      <c r="CC141" s="160">
        <v>276.39999999999998</v>
      </c>
      <c r="CD141" s="160">
        <v>265.89999999999998</v>
      </c>
      <c r="CE141" s="160">
        <v>282.7</v>
      </c>
      <c r="CF141" s="160">
        <v>286.39999999999998</v>
      </c>
      <c r="CG141" s="160">
        <v>298.2</v>
      </c>
      <c r="CH141" s="160">
        <v>316.10000000000002</v>
      </c>
      <c r="CI141" s="160">
        <v>329.8</v>
      </c>
      <c r="CJ141" s="160">
        <v>340.2</v>
      </c>
      <c r="CK141" s="160">
        <v>342.9</v>
      </c>
      <c r="CL141" s="160">
        <v>355</v>
      </c>
      <c r="CM141" s="160">
        <v>365.4</v>
      </c>
      <c r="CN141" s="160">
        <v>361.8</v>
      </c>
      <c r="CO141" s="160">
        <v>334.7</v>
      </c>
      <c r="CP141" s="160">
        <v>316.39999999999998</v>
      </c>
      <c r="CQ141" s="160">
        <v>329.8</v>
      </c>
      <c r="CR141" s="160">
        <v>352.6</v>
      </c>
      <c r="CS141" s="160">
        <v>339.1</v>
      </c>
      <c r="CT141" s="160">
        <v>323.3</v>
      </c>
      <c r="CU141" s="160">
        <v>316.10000000000002</v>
      </c>
    </row>
    <row r="142" spans="1:99" x14ac:dyDescent="0.2">
      <c r="A142" s="157" t="s">
        <v>3517</v>
      </c>
      <c r="B142" s="157" t="s">
        <v>3518</v>
      </c>
      <c r="C142" s="158">
        <v>0.16785</v>
      </c>
      <c r="D142" s="160">
        <v>99.5</v>
      </c>
      <c r="E142" s="160">
        <v>101.6</v>
      </c>
      <c r="F142" s="160">
        <v>101.6</v>
      </c>
      <c r="G142" s="160">
        <v>101.1</v>
      </c>
      <c r="H142" s="160">
        <v>101</v>
      </c>
      <c r="I142" s="160">
        <v>101</v>
      </c>
      <c r="J142" s="160">
        <v>101</v>
      </c>
      <c r="K142" s="160">
        <v>100.9</v>
      </c>
      <c r="L142" s="160">
        <v>100.8</v>
      </c>
      <c r="M142" s="160">
        <v>100.8</v>
      </c>
      <c r="N142" s="160">
        <v>102.1</v>
      </c>
      <c r="O142" s="160">
        <v>102.5</v>
      </c>
      <c r="P142" s="160">
        <v>102.5</v>
      </c>
      <c r="Q142" s="160">
        <v>104</v>
      </c>
      <c r="R142" s="160">
        <v>104.5</v>
      </c>
      <c r="S142" s="160">
        <v>104.5</v>
      </c>
      <c r="T142" s="160">
        <v>127.6</v>
      </c>
      <c r="U142" s="160">
        <v>128.19999999999999</v>
      </c>
      <c r="V142" s="160">
        <v>128.19999999999999</v>
      </c>
      <c r="W142" s="160">
        <v>128.19999999999999</v>
      </c>
      <c r="X142" s="160">
        <v>128.19999999999999</v>
      </c>
      <c r="Y142" s="160">
        <v>128.19999999999999</v>
      </c>
      <c r="Z142" s="160">
        <v>128.19999999999999</v>
      </c>
      <c r="AA142" s="160">
        <v>143.4</v>
      </c>
      <c r="AB142" s="160">
        <v>145.69999999999999</v>
      </c>
      <c r="AC142" s="160">
        <v>145.69999999999999</v>
      </c>
      <c r="AD142" s="160">
        <v>145.69999999999999</v>
      </c>
      <c r="AE142" s="160">
        <v>145.69999999999999</v>
      </c>
      <c r="AF142" s="160">
        <v>145.69999999999999</v>
      </c>
      <c r="AG142" s="160">
        <v>145.80000000000001</v>
      </c>
      <c r="AH142" s="160">
        <v>145.80000000000001</v>
      </c>
      <c r="AI142" s="160">
        <v>145.80000000000001</v>
      </c>
      <c r="AJ142" s="160">
        <v>145.80000000000001</v>
      </c>
      <c r="AK142" s="160">
        <v>145.80000000000001</v>
      </c>
      <c r="AL142" s="160">
        <v>145.80000000000001</v>
      </c>
      <c r="AM142" s="160">
        <v>145.80000000000001</v>
      </c>
      <c r="AN142" s="160">
        <v>145.80000000000001</v>
      </c>
      <c r="AO142" s="160">
        <v>145.80000000000001</v>
      </c>
      <c r="AP142" s="160">
        <v>146.19999999999999</v>
      </c>
      <c r="AQ142" s="160">
        <v>148</v>
      </c>
      <c r="AR142" s="160">
        <v>148.30000000000001</v>
      </c>
      <c r="AS142" s="160">
        <v>168.5</v>
      </c>
      <c r="AT142" s="160">
        <v>175.2</v>
      </c>
      <c r="AU142" s="160">
        <v>177.9</v>
      </c>
      <c r="AV142" s="160">
        <v>179.1</v>
      </c>
      <c r="AW142" s="160">
        <v>179.7</v>
      </c>
      <c r="AX142" s="160">
        <v>178.7</v>
      </c>
      <c r="AY142" s="160">
        <v>174.5</v>
      </c>
      <c r="AZ142" s="160">
        <v>174.5</v>
      </c>
      <c r="BA142" s="160">
        <v>174.5</v>
      </c>
      <c r="BB142" s="160">
        <v>174.5</v>
      </c>
      <c r="BC142" s="160">
        <v>174.5</v>
      </c>
      <c r="BD142" s="160">
        <v>174.5</v>
      </c>
      <c r="BE142" s="160">
        <v>174.5</v>
      </c>
      <c r="BF142" s="160">
        <v>174.5</v>
      </c>
      <c r="BG142" s="160">
        <v>174.5</v>
      </c>
      <c r="BH142" s="160">
        <v>174.5</v>
      </c>
      <c r="BI142" s="160">
        <v>174.5</v>
      </c>
      <c r="BJ142" s="160">
        <v>174.5</v>
      </c>
      <c r="BK142" s="160">
        <v>174.5</v>
      </c>
      <c r="BL142" s="160">
        <v>174.5</v>
      </c>
      <c r="BM142" s="160">
        <v>174.5</v>
      </c>
      <c r="BN142" s="160">
        <v>174.5</v>
      </c>
      <c r="BO142" s="160">
        <v>174.5</v>
      </c>
      <c r="BP142" s="160">
        <v>194.2</v>
      </c>
      <c r="BQ142" s="160">
        <v>194.2</v>
      </c>
      <c r="BR142" s="160">
        <v>194.2</v>
      </c>
      <c r="BS142" s="160">
        <v>194.2</v>
      </c>
      <c r="BT142" s="160">
        <v>194.2</v>
      </c>
      <c r="BU142" s="160">
        <v>194.2</v>
      </c>
      <c r="BV142" s="160">
        <v>194.2</v>
      </c>
      <c r="BW142" s="160">
        <v>194.2</v>
      </c>
      <c r="BX142" s="160">
        <v>194.2</v>
      </c>
      <c r="BY142" s="160">
        <v>194.2</v>
      </c>
      <c r="BZ142" s="160">
        <v>194.2</v>
      </c>
      <c r="CA142" s="160">
        <v>214</v>
      </c>
      <c r="CB142" s="160">
        <v>220.8</v>
      </c>
      <c r="CC142" s="160">
        <v>220.8</v>
      </c>
      <c r="CD142" s="160">
        <v>221.8</v>
      </c>
      <c r="CE142" s="160">
        <v>231.2</v>
      </c>
      <c r="CF142" s="160">
        <v>236.6</v>
      </c>
      <c r="CG142" s="160">
        <v>236.6</v>
      </c>
      <c r="CH142" s="160">
        <v>236.6</v>
      </c>
      <c r="CI142" s="160">
        <v>236.6</v>
      </c>
      <c r="CJ142" s="160">
        <v>236.6</v>
      </c>
      <c r="CK142" s="160">
        <v>236.6</v>
      </c>
      <c r="CL142" s="160">
        <v>236.6</v>
      </c>
      <c r="CM142" s="160">
        <v>236.6</v>
      </c>
      <c r="CN142" s="160">
        <v>236.6</v>
      </c>
      <c r="CO142" s="160">
        <v>241.4</v>
      </c>
      <c r="CP142" s="160">
        <v>241.4</v>
      </c>
      <c r="CQ142" s="160">
        <v>241.4</v>
      </c>
      <c r="CR142" s="160">
        <v>241.4</v>
      </c>
      <c r="CS142" s="160">
        <v>241.4</v>
      </c>
      <c r="CT142" s="160">
        <v>241.4</v>
      </c>
      <c r="CU142" s="160">
        <v>253.3</v>
      </c>
    </row>
    <row r="143" spans="1:99" x14ac:dyDescent="0.2">
      <c r="A143" s="157" t="s">
        <v>3519</v>
      </c>
      <c r="B143" s="157" t="s">
        <v>3520</v>
      </c>
      <c r="C143" s="158">
        <v>3.4516300000000002</v>
      </c>
      <c r="D143" s="160">
        <v>100.5</v>
      </c>
      <c r="E143" s="160">
        <v>100.5</v>
      </c>
      <c r="F143" s="160">
        <v>100.5</v>
      </c>
      <c r="G143" s="160">
        <v>100.5</v>
      </c>
      <c r="H143" s="160">
        <v>100.5</v>
      </c>
      <c r="I143" s="160">
        <v>103.7</v>
      </c>
      <c r="J143" s="160">
        <v>103.7</v>
      </c>
      <c r="K143" s="160">
        <v>103.7</v>
      </c>
      <c r="L143" s="160">
        <v>103.7</v>
      </c>
      <c r="M143" s="160">
        <v>102.1</v>
      </c>
      <c r="N143" s="160">
        <v>102.1</v>
      </c>
      <c r="O143" s="160">
        <v>102.1</v>
      </c>
      <c r="P143" s="160">
        <v>102.1</v>
      </c>
      <c r="Q143" s="160">
        <v>103.3</v>
      </c>
      <c r="R143" s="160">
        <v>103.3</v>
      </c>
      <c r="S143" s="160">
        <v>103.3</v>
      </c>
      <c r="T143" s="160">
        <v>103.3</v>
      </c>
      <c r="U143" s="160">
        <v>103.3</v>
      </c>
      <c r="V143" s="160">
        <v>103.3</v>
      </c>
      <c r="W143" s="160">
        <v>103.3</v>
      </c>
      <c r="X143" s="160">
        <v>107.3</v>
      </c>
      <c r="Y143" s="160">
        <v>107.3</v>
      </c>
      <c r="Z143" s="160">
        <v>107.3</v>
      </c>
      <c r="AA143" s="160">
        <v>106.8</v>
      </c>
      <c r="AB143" s="160">
        <v>106</v>
      </c>
      <c r="AC143" s="160">
        <v>106.2</v>
      </c>
      <c r="AD143" s="160">
        <v>106.2</v>
      </c>
      <c r="AE143" s="160">
        <v>106.2</v>
      </c>
      <c r="AF143" s="160">
        <v>106.2</v>
      </c>
      <c r="AG143" s="160">
        <v>106.2</v>
      </c>
      <c r="AH143" s="160">
        <v>106.2</v>
      </c>
      <c r="AI143" s="160">
        <v>106.2</v>
      </c>
      <c r="AJ143" s="160">
        <v>106.2</v>
      </c>
      <c r="AK143" s="160">
        <v>106.2</v>
      </c>
      <c r="AL143" s="160">
        <v>106.2</v>
      </c>
      <c r="AM143" s="160">
        <v>106.2</v>
      </c>
      <c r="AN143" s="160">
        <v>105.9</v>
      </c>
      <c r="AO143" s="160">
        <v>105.9</v>
      </c>
      <c r="AP143" s="160">
        <v>106.5</v>
      </c>
      <c r="AQ143" s="160">
        <v>106.5</v>
      </c>
      <c r="AR143" s="160">
        <v>106.5</v>
      </c>
      <c r="AS143" s="160">
        <v>106.5</v>
      </c>
      <c r="AT143" s="160">
        <v>106.5</v>
      </c>
      <c r="AU143" s="160">
        <v>106.5</v>
      </c>
      <c r="AV143" s="160">
        <v>106.5</v>
      </c>
      <c r="AW143" s="160">
        <v>106.5</v>
      </c>
      <c r="AX143" s="160">
        <v>106.5</v>
      </c>
      <c r="AY143" s="160">
        <v>106.5</v>
      </c>
      <c r="AZ143" s="160">
        <v>106.5</v>
      </c>
      <c r="BA143" s="160">
        <v>106.5</v>
      </c>
      <c r="BB143" s="160">
        <v>105</v>
      </c>
      <c r="BC143" s="160">
        <v>105</v>
      </c>
      <c r="BD143" s="160">
        <v>105</v>
      </c>
      <c r="BE143" s="160">
        <v>105</v>
      </c>
      <c r="BF143" s="160">
        <v>105</v>
      </c>
      <c r="BG143" s="160">
        <v>108.6</v>
      </c>
      <c r="BH143" s="160">
        <v>108.6</v>
      </c>
      <c r="BI143" s="160">
        <v>108.6</v>
      </c>
      <c r="BJ143" s="160">
        <v>108.6</v>
      </c>
      <c r="BK143" s="160">
        <v>108.6</v>
      </c>
      <c r="BL143" s="160">
        <v>108.6</v>
      </c>
      <c r="BM143" s="160">
        <v>108.6</v>
      </c>
      <c r="BN143" s="160">
        <v>108.6</v>
      </c>
      <c r="BO143" s="160">
        <v>108.6</v>
      </c>
      <c r="BP143" s="160">
        <v>114</v>
      </c>
      <c r="BQ143" s="160">
        <v>114</v>
      </c>
      <c r="BR143" s="160">
        <v>114</v>
      </c>
      <c r="BS143" s="160">
        <v>114</v>
      </c>
      <c r="BT143" s="160">
        <v>114</v>
      </c>
      <c r="BU143" s="160">
        <v>114</v>
      </c>
      <c r="BV143" s="160">
        <v>114</v>
      </c>
      <c r="BW143" s="160">
        <v>114</v>
      </c>
      <c r="BX143" s="160">
        <v>112.5</v>
      </c>
      <c r="BY143" s="160">
        <v>112.5</v>
      </c>
      <c r="BZ143" s="160">
        <v>112.5</v>
      </c>
      <c r="CA143" s="160">
        <v>112.5</v>
      </c>
      <c r="CB143" s="160">
        <v>112.5</v>
      </c>
      <c r="CC143" s="160">
        <v>112.5</v>
      </c>
      <c r="CD143" s="160">
        <v>112.5</v>
      </c>
      <c r="CE143" s="160">
        <v>112.5</v>
      </c>
      <c r="CF143" s="160">
        <v>115.9</v>
      </c>
      <c r="CG143" s="160">
        <v>117</v>
      </c>
      <c r="CH143" s="160">
        <v>117</v>
      </c>
      <c r="CI143" s="160">
        <v>117</v>
      </c>
      <c r="CJ143" s="160">
        <v>117</v>
      </c>
      <c r="CK143" s="160">
        <v>117</v>
      </c>
      <c r="CL143" s="160">
        <v>117</v>
      </c>
      <c r="CM143" s="160">
        <v>117</v>
      </c>
      <c r="CN143" s="160">
        <v>117</v>
      </c>
      <c r="CO143" s="160">
        <v>132.4</v>
      </c>
      <c r="CP143" s="160">
        <v>132.4</v>
      </c>
      <c r="CQ143" s="160">
        <v>132.4</v>
      </c>
      <c r="CR143" s="160">
        <v>132.4</v>
      </c>
      <c r="CS143" s="160">
        <v>132.4</v>
      </c>
      <c r="CT143" s="160">
        <v>132.4</v>
      </c>
      <c r="CU143" s="160">
        <v>132.4</v>
      </c>
    </row>
    <row r="144" spans="1:99" x14ac:dyDescent="0.2">
      <c r="A144" s="157" t="s">
        <v>3521</v>
      </c>
      <c r="B144" s="157" t="s">
        <v>3522</v>
      </c>
      <c r="C144" s="158">
        <v>0.90991</v>
      </c>
      <c r="D144" s="160">
        <v>99.2</v>
      </c>
      <c r="E144" s="160">
        <v>99.2</v>
      </c>
      <c r="F144" s="160">
        <v>99.2</v>
      </c>
      <c r="G144" s="160">
        <v>99.2</v>
      </c>
      <c r="H144" s="160">
        <v>99.2</v>
      </c>
      <c r="I144" s="160">
        <v>99.2</v>
      </c>
      <c r="J144" s="160">
        <v>99.2</v>
      </c>
      <c r="K144" s="160">
        <v>99.2</v>
      </c>
      <c r="L144" s="160">
        <v>99.2</v>
      </c>
      <c r="M144" s="160">
        <v>99.1</v>
      </c>
      <c r="N144" s="160">
        <v>99.1</v>
      </c>
      <c r="O144" s="160">
        <v>99.1</v>
      </c>
      <c r="P144" s="160">
        <v>99.1</v>
      </c>
      <c r="Q144" s="160">
        <v>99.6</v>
      </c>
      <c r="R144" s="160">
        <v>99.8</v>
      </c>
      <c r="S144" s="160">
        <v>99.8</v>
      </c>
      <c r="T144" s="160">
        <v>99.8</v>
      </c>
      <c r="U144" s="160">
        <v>99.8</v>
      </c>
      <c r="V144" s="160">
        <v>99.8</v>
      </c>
      <c r="W144" s="160">
        <v>99.8</v>
      </c>
      <c r="X144" s="160">
        <v>103.3</v>
      </c>
      <c r="Y144" s="160">
        <v>103.3</v>
      </c>
      <c r="Z144" s="160">
        <v>103.2</v>
      </c>
      <c r="AA144" s="160">
        <v>103.1</v>
      </c>
      <c r="AB144" s="160">
        <v>102.9</v>
      </c>
      <c r="AC144" s="160">
        <v>103.7</v>
      </c>
      <c r="AD144" s="160">
        <v>103.9</v>
      </c>
      <c r="AE144" s="160">
        <v>103.9</v>
      </c>
      <c r="AF144" s="160">
        <v>103.8</v>
      </c>
      <c r="AG144" s="160">
        <v>103.8</v>
      </c>
      <c r="AH144" s="160">
        <v>103.8</v>
      </c>
      <c r="AI144" s="160">
        <v>103.8</v>
      </c>
      <c r="AJ144" s="160">
        <v>103.8</v>
      </c>
      <c r="AK144" s="160">
        <v>103.8</v>
      </c>
      <c r="AL144" s="160">
        <v>103.8</v>
      </c>
      <c r="AM144" s="160">
        <v>103.8</v>
      </c>
      <c r="AN144" s="160">
        <v>105.3</v>
      </c>
      <c r="AO144" s="160">
        <v>105.3</v>
      </c>
      <c r="AP144" s="160">
        <v>104.8</v>
      </c>
      <c r="AQ144" s="160">
        <v>104.8</v>
      </c>
      <c r="AR144" s="160">
        <v>104.8</v>
      </c>
      <c r="AS144" s="160">
        <v>104.8</v>
      </c>
      <c r="AT144" s="160">
        <v>104.8</v>
      </c>
      <c r="AU144" s="160">
        <v>104.8</v>
      </c>
      <c r="AV144" s="160">
        <v>104.8</v>
      </c>
      <c r="AW144" s="160">
        <v>104.8</v>
      </c>
      <c r="AX144" s="160">
        <v>104.8</v>
      </c>
      <c r="AY144" s="160">
        <v>104.8</v>
      </c>
      <c r="AZ144" s="160">
        <v>104.8</v>
      </c>
      <c r="BA144" s="160">
        <v>104.8</v>
      </c>
      <c r="BB144" s="160">
        <v>105.5</v>
      </c>
      <c r="BC144" s="160">
        <v>105.5</v>
      </c>
      <c r="BD144" s="160">
        <v>105.5</v>
      </c>
      <c r="BE144" s="160">
        <v>105.5</v>
      </c>
      <c r="BF144" s="160">
        <v>105.5</v>
      </c>
      <c r="BG144" s="160">
        <v>110.3</v>
      </c>
      <c r="BH144" s="160">
        <v>110.3</v>
      </c>
      <c r="BI144" s="160">
        <v>110.3</v>
      </c>
      <c r="BJ144" s="160">
        <v>110.3</v>
      </c>
      <c r="BK144" s="160">
        <v>110.3</v>
      </c>
      <c r="BL144" s="160">
        <v>110.3</v>
      </c>
      <c r="BM144" s="160">
        <v>110.3</v>
      </c>
      <c r="BN144" s="160">
        <v>110.3</v>
      </c>
      <c r="BO144" s="160">
        <v>110.3</v>
      </c>
      <c r="BP144" s="160">
        <v>114.7</v>
      </c>
      <c r="BQ144" s="160">
        <v>114.7</v>
      </c>
      <c r="BR144" s="160">
        <v>114.7</v>
      </c>
      <c r="BS144" s="160">
        <v>114.7</v>
      </c>
      <c r="BT144" s="160">
        <v>114.7</v>
      </c>
      <c r="BU144" s="160">
        <v>114.7</v>
      </c>
      <c r="BV144" s="160">
        <v>114.7</v>
      </c>
      <c r="BW144" s="160">
        <v>114.7</v>
      </c>
      <c r="BX144" s="160">
        <v>114.3</v>
      </c>
      <c r="BY144" s="160">
        <v>114.3</v>
      </c>
      <c r="BZ144" s="160">
        <v>114.3</v>
      </c>
      <c r="CA144" s="160">
        <v>114.3</v>
      </c>
      <c r="CB144" s="160">
        <v>114.3</v>
      </c>
      <c r="CC144" s="160">
        <v>114.3</v>
      </c>
      <c r="CD144" s="160">
        <v>114.3</v>
      </c>
      <c r="CE144" s="160">
        <v>114.3</v>
      </c>
      <c r="CF144" s="160">
        <v>117.9</v>
      </c>
      <c r="CG144" s="160">
        <v>119.1</v>
      </c>
      <c r="CH144" s="160">
        <v>119.1</v>
      </c>
      <c r="CI144" s="160">
        <v>119.1</v>
      </c>
      <c r="CJ144" s="160">
        <v>119.1</v>
      </c>
      <c r="CK144" s="160">
        <v>119.1</v>
      </c>
      <c r="CL144" s="160">
        <v>119.1</v>
      </c>
      <c r="CM144" s="160">
        <v>119.1</v>
      </c>
      <c r="CN144" s="160">
        <v>119.1</v>
      </c>
      <c r="CO144" s="160">
        <v>129.5</v>
      </c>
      <c r="CP144" s="160">
        <v>129.5</v>
      </c>
      <c r="CQ144" s="160">
        <v>129.5</v>
      </c>
      <c r="CR144" s="160">
        <v>129.5</v>
      </c>
      <c r="CS144" s="160">
        <v>129.5</v>
      </c>
      <c r="CT144" s="160">
        <v>129.5</v>
      </c>
      <c r="CU144" s="160">
        <v>129.5</v>
      </c>
    </row>
    <row r="145" spans="1:99" x14ac:dyDescent="0.2">
      <c r="A145" s="157" t="s">
        <v>3523</v>
      </c>
      <c r="B145" s="157" t="s">
        <v>3524</v>
      </c>
      <c r="C145" s="158">
        <v>0.30025000000000002</v>
      </c>
      <c r="D145" s="160">
        <v>96</v>
      </c>
      <c r="E145" s="160">
        <v>96</v>
      </c>
      <c r="F145" s="160">
        <v>96</v>
      </c>
      <c r="G145" s="160">
        <v>96</v>
      </c>
      <c r="H145" s="160">
        <v>96</v>
      </c>
      <c r="I145" s="160">
        <v>96.4</v>
      </c>
      <c r="J145" s="160">
        <v>96.4</v>
      </c>
      <c r="K145" s="160">
        <v>96.4</v>
      </c>
      <c r="L145" s="160">
        <v>96.4</v>
      </c>
      <c r="M145" s="160">
        <v>97.5</v>
      </c>
      <c r="N145" s="160">
        <v>97.5</v>
      </c>
      <c r="O145" s="160">
        <v>97.5</v>
      </c>
      <c r="P145" s="160">
        <v>97.5</v>
      </c>
      <c r="Q145" s="160">
        <v>97.9</v>
      </c>
      <c r="R145" s="160">
        <v>97.9</v>
      </c>
      <c r="S145" s="160">
        <v>97.9</v>
      </c>
      <c r="T145" s="160">
        <v>97.9</v>
      </c>
      <c r="U145" s="160">
        <v>97.9</v>
      </c>
      <c r="V145" s="160">
        <v>97.9</v>
      </c>
      <c r="W145" s="160">
        <v>97.9</v>
      </c>
      <c r="X145" s="160">
        <v>99.8</v>
      </c>
      <c r="Y145" s="160">
        <v>99.8</v>
      </c>
      <c r="Z145" s="160">
        <v>99.6</v>
      </c>
      <c r="AA145" s="160">
        <v>99.5</v>
      </c>
      <c r="AB145" s="160">
        <v>99.3</v>
      </c>
      <c r="AC145" s="160">
        <v>97.6</v>
      </c>
      <c r="AD145" s="160">
        <v>97.9</v>
      </c>
      <c r="AE145" s="160">
        <v>97.9</v>
      </c>
      <c r="AF145" s="160">
        <v>97.7</v>
      </c>
      <c r="AG145" s="160">
        <v>97.7</v>
      </c>
      <c r="AH145" s="160">
        <v>97.7</v>
      </c>
      <c r="AI145" s="160">
        <v>97.7</v>
      </c>
      <c r="AJ145" s="160">
        <v>97.7</v>
      </c>
      <c r="AK145" s="160">
        <v>97.7</v>
      </c>
      <c r="AL145" s="160">
        <v>97.7</v>
      </c>
      <c r="AM145" s="160">
        <v>97.7</v>
      </c>
      <c r="AN145" s="160">
        <v>99.1</v>
      </c>
      <c r="AO145" s="160">
        <v>99.1</v>
      </c>
      <c r="AP145" s="160">
        <v>98.9</v>
      </c>
      <c r="AQ145" s="160">
        <v>98.9</v>
      </c>
      <c r="AR145" s="160">
        <v>98.9</v>
      </c>
      <c r="AS145" s="160">
        <v>98.9</v>
      </c>
      <c r="AT145" s="160">
        <v>98.9</v>
      </c>
      <c r="AU145" s="160">
        <v>98.9</v>
      </c>
      <c r="AV145" s="160">
        <v>98.9</v>
      </c>
      <c r="AW145" s="160">
        <v>98.9</v>
      </c>
      <c r="AX145" s="160">
        <v>98.9</v>
      </c>
      <c r="AY145" s="160">
        <v>98.9</v>
      </c>
      <c r="AZ145" s="160">
        <v>98.9</v>
      </c>
      <c r="BA145" s="160">
        <v>98.9</v>
      </c>
      <c r="BB145" s="160">
        <v>99.6</v>
      </c>
      <c r="BC145" s="160">
        <v>99.6</v>
      </c>
      <c r="BD145" s="160">
        <v>99.6</v>
      </c>
      <c r="BE145" s="160">
        <v>99.6</v>
      </c>
      <c r="BF145" s="160">
        <v>99.6</v>
      </c>
      <c r="BG145" s="160">
        <v>102.3</v>
      </c>
      <c r="BH145" s="160">
        <v>102.3</v>
      </c>
      <c r="BI145" s="160">
        <v>102.3</v>
      </c>
      <c r="BJ145" s="160">
        <v>102.3</v>
      </c>
      <c r="BK145" s="160">
        <v>102.3</v>
      </c>
      <c r="BL145" s="160">
        <v>102.3</v>
      </c>
      <c r="BM145" s="160">
        <v>102.3</v>
      </c>
      <c r="BN145" s="160">
        <v>102.3</v>
      </c>
      <c r="BO145" s="160">
        <v>102.3</v>
      </c>
      <c r="BP145" s="160">
        <v>104.7</v>
      </c>
      <c r="BQ145" s="160">
        <v>104.7</v>
      </c>
      <c r="BR145" s="160">
        <v>104.7</v>
      </c>
      <c r="BS145" s="160">
        <v>104.7</v>
      </c>
      <c r="BT145" s="160">
        <v>104.7</v>
      </c>
      <c r="BU145" s="160">
        <v>104.7</v>
      </c>
      <c r="BV145" s="160">
        <v>104.7</v>
      </c>
      <c r="BW145" s="160">
        <v>104.7</v>
      </c>
      <c r="BX145" s="160">
        <v>104.5</v>
      </c>
      <c r="BY145" s="160">
        <v>104.5</v>
      </c>
      <c r="BZ145" s="160">
        <v>104.5</v>
      </c>
      <c r="CA145" s="160">
        <v>104.5</v>
      </c>
      <c r="CB145" s="160">
        <v>104.5</v>
      </c>
      <c r="CC145" s="160">
        <v>104.5</v>
      </c>
      <c r="CD145" s="160">
        <v>104.5</v>
      </c>
      <c r="CE145" s="160">
        <v>104.5</v>
      </c>
      <c r="CF145" s="160">
        <v>107.4</v>
      </c>
      <c r="CG145" s="160">
        <v>108.4</v>
      </c>
      <c r="CH145" s="160">
        <v>108.4</v>
      </c>
      <c r="CI145" s="160">
        <v>108.4</v>
      </c>
      <c r="CJ145" s="160">
        <v>108.4</v>
      </c>
      <c r="CK145" s="160">
        <v>108.4</v>
      </c>
      <c r="CL145" s="160">
        <v>108.4</v>
      </c>
      <c r="CM145" s="160">
        <v>108.4</v>
      </c>
      <c r="CN145" s="160">
        <v>108.4</v>
      </c>
      <c r="CO145" s="160">
        <v>114.9</v>
      </c>
      <c r="CP145" s="160">
        <v>114.9</v>
      </c>
      <c r="CQ145" s="160">
        <v>114.9</v>
      </c>
      <c r="CR145" s="160">
        <v>114.9</v>
      </c>
      <c r="CS145" s="160">
        <v>114.9</v>
      </c>
      <c r="CT145" s="160">
        <v>114.9</v>
      </c>
      <c r="CU145" s="160">
        <v>114.9</v>
      </c>
    </row>
    <row r="146" spans="1:99" x14ac:dyDescent="0.2">
      <c r="A146" s="157" t="s">
        <v>3525</v>
      </c>
      <c r="B146" s="157" t="s">
        <v>3526</v>
      </c>
      <c r="C146" s="158">
        <v>0.84677000000000002</v>
      </c>
      <c r="D146" s="160">
        <v>101.2</v>
      </c>
      <c r="E146" s="160">
        <v>101.2</v>
      </c>
      <c r="F146" s="160">
        <v>101.2</v>
      </c>
      <c r="G146" s="160">
        <v>101.2</v>
      </c>
      <c r="H146" s="160">
        <v>101.2</v>
      </c>
      <c r="I146" s="160">
        <v>113.9</v>
      </c>
      <c r="J146" s="160">
        <v>113.9</v>
      </c>
      <c r="K146" s="160">
        <v>113.9</v>
      </c>
      <c r="L146" s="160">
        <v>113.9</v>
      </c>
      <c r="M146" s="160">
        <v>107.5</v>
      </c>
      <c r="N146" s="160">
        <v>107.5</v>
      </c>
      <c r="O146" s="160">
        <v>107.5</v>
      </c>
      <c r="P146" s="160">
        <v>107.5</v>
      </c>
      <c r="Q146" s="160">
        <v>111.6</v>
      </c>
      <c r="R146" s="160">
        <v>111.6</v>
      </c>
      <c r="S146" s="160">
        <v>111.6</v>
      </c>
      <c r="T146" s="160">
        <v>111.6</v>
      </c>
      <c r="U146" s="160">
        <v>111.6</v>
      </c>
      <c r="V146" s="160">
        <v>111.6</v>
      </c>
      <c r="W146" s="160">
        <v>111.6</v>
      </c>
      <c r="X146" s="160">
        <v>119.4</v>
      </c>
      <c r="Y146" s="160">
        <v>119.4</v>
      </c>
      <c r="Z146" s="160">
        <v>119.4</v>
      </c>
      <c r="AA146" s="160">
        <v>118.2</v>
      </c>
      <c r="AB146" s="160">
        <v>116.3</v>
      </c>
      <c r="AC146" s="160">
        <v>116.8</v>
      </c>
      <c r="AD146" s="160">
        <v>115.6</v>
      </c>
      <c r="AE146" s="160">
        <v>115.6</v>
      </c>
      <c r="AF146" s="160">
        <v>115.8</v>
      </c>
      <c r="AG146" s="160">
        <v>115.8</v>
      </c>
      <c r="AH146" s="160">
        <v>115.8</v>
      </c>
      <c r="AI146" s="160">
        <v>115.8</v>
      </c>
      <c r="AJ146" s="160">
        <v>115.8</v>
      </c>
      <c r="AK146" s="160">
        <v>115.8</v>
      </c>
      <c r="AL146" s="160">
        <v>115.8</v>
      </c>
      <c r="AM146" s="160">
        <v>115.8</v>
      </c>
      <c r="AN146" s="160">
        <v>113.4</v>
      </c>
      <c r="AO146" s="160">
        <v>113.4</v>
      </c>
      <c r="AP146" s="160">
        <v>117.5</v>
      </c>
      <c r="AQ146" s="160">
        <v>117.5</v>
      </c>
      <c r="AR146" s="160">
        <v>117.5</v>
      </c>
      <c r="AS146" s="160">
        <v>117.5</v>
      </c>
      <c r="AT146" s="160">
        <v>117.5</v>
      </c>
      <c r="AU146" s="160">
        <v>117.5</v>
      </c>
      <c r="AV146" s="160">
        <v>117.5</v>
      </c>
      <c r="AW146" s="160">
        <v>117.5</v>
      </c>
      <c r="AX146" s="160">
        <v>117.5</v>
      </c>
      <c r="AY146" s="160">
        <v>117.5</v>
      </c>
      <c r="AZ146" s="160">
        <v>117.5</v>
      </c>
      <c r="BA146" s="160">
        <v>117.5</v>
      </c>
      <c r="BB146" s="160">
        <v>108.7</v>
      </c>
      <c r="BC146" s="160">
        <v>108.7</v>
      </c>
      <c r="BD146" s="160">
        <v>108.7</v>
      </c>
      <c r="BE146" s="160">
        <v>108.7</v>
      </c>
      <c r="BF146" s="160">
        <v>108.7</v>
      </c>
      <c r="BG146" s="160">
        <v>117.4</v>
      </c>
      <c r="BH146" s="160">
        <v>117.4</v>
      </c>
      <c r="BI146" s="160">
        <v>117.4</v>
      </c>
      <c r="BJ146" s="160">
        <v>117.4</v>
      </c>
      <c r="BK146" s="160">
        <v>117.4</v>
      </c>
      <c r="BL146" s="160">
        <v>117.4</v>
      </c>
      <c r="BM146" s="160">
        <v>117.4</v>
      </c>
      <c r="BN146" s="160">
        <v>117.4</v>
      </c>
      <c r="BO146" s="160">
        <v>117.4</v>
      </c>
      <c r="BP146" s="160">
        <v>126.2</v>
      </c>
      <c r="BQ146" s="160">
        <v>126.2</v>
      </c>
      <c r="BR146" s="160">
        <v>126.2</v>
      </c>
      <c r="BS146" s="160">
        <v>126.2</v>
      </c>
      <c r="BT146" s="160">
        <v>126.2</v>
      </c>
      <c r="BU146" s="160">
        <v>126.2</v>
      </c>
      <c r="BV146" s="160">
        <v>126.2</v>
      </c>
      <c r="BW146" s="160">
        <v>126.2</v>
      </c>
      <c r="BX146" s="160">
        <v>128.1</v>
      </c>
      <c r="BY146" s="160">
        <v>128.1</v>
      </c>
      <c r="BZ146" s="160">
        <v>128.1</v>
      </c>
      <c r="CA146" s="160">
        <v>128.1</v>
      </c>
      <c r="CB146" s="160">
        <v>128.1</v>
      </c>
      <c r="CC146" s="160">
        <v>128.1</v>
      </c>
      <c r="CD146" s="160">
        <v>128.1</v>
      </c>
      <c r="CE146" s="160">
        <v>128.1</v>
      </c>
      <c r="CF146" s="160">
        <v>133.80000000000001</v>
      </c>
      <c r="CG146" s="160">
        <v>135.69999999999999</v>
      </c>
      <c r="CH146" s="160">
        <v>135.69999999999999</v>
      </c>
      <c r="CI146" s="160">
        <v>135.69999999999999</v>
      </c>
      <c r="CJ146" s="160">
        <v>135.69999999999999</v>
      </c>
      <c r="CK146" s="160">
        <v>135.69999999999999</v>
      </c>
      <c r="CL146" s="160">
        <v>135.69999999999999</v>
      </c>
      <c r="CM146" s="160">
        <v>135.69999999999999</v>
      </c>
      <c r="CN146" s="160">
        <v>135.69999999999999</v>
      </c>
      <c r="CO146" s="160">
        <v>166.3</v>
      </c>
      <c r="CP146" s="160">
        <v>166.3</v>
      </c>
      <c r="CQ146" s="160">
        <v>166.3</v>
      </c>
      <c r="CR146" s="160">
        <v>166.3</v>
      </c>
      <c r="CS146" s="160">
        <v>166.3</v>
      </c>
      <c r="CT146" s="160">
        <v>166.3</v>
      </c>
      <c r="CU146" s="160">
        <v>166.3</v>
      </c>
    </row>
    <row r="147" spans="1:99" x14ac:dyDescent="0.2">
      <c r="A147" s="157" t="s">
        <v>3527</v>
      </c>
      <c r="B147" s="157" t="s">
        <v>3528</v>
      </c>
      <c r="C147" s="158">
        <v>9.2450000000000004E-2</v>
      </c>
      <c r="D147" s="160">
        <v>101.5</v>
      </c>
      <c r="E147" s="160">
        <v>101.5</v>
      </c>
      <c r="F147" s="160">
        <v>101.5</v>
      </c>
      <c r="G147" s="160">
        <v>101.5</v>
      </c>
      <c r="H147" s="160">
        <v>101.5</v>
      </c>
      <c r="I147" s="160">
        <v>102.3</v>
      </c>
      <c r="J147" s="160">
        <v>102.3</v>
      </c>
      <c r="K147" s="160">
        <v>102.3</v>
      </c>
      <c r="L147" s="160">
        <v>102.3</v>
      </c>
      <c r="M147" s="160">
        <v>102.3</v>
      </c>
      <c r="N147" s="160">
        <v>102.3</v>
      </c>
      <c r="O147" s="160">
        <v>102.3</v>
      </c>
      <c r="P147" s="160">
        <v>102.3</v>
      </c>
      <c r="Q147" s="160">
        <v>102.6</v>
      </c>
      <c r="R147" s="160">
        <v>102.6</v>
      </c>
      <c r="S147" s="160">
        <v>102.6</v>
      </c>
      <c r="T147" s="160">
        <v>102.6</v>
      </c>
      <c r="U147" s="160">
        <v>102.6</v>
      </c>
      <c r="V147" s="160">
        <v>102.6</v>
      </c>
      <c r="W147" s="160">
        <v>102.6</v>
      </c>
      <c r="X147" s="160">
        <v>104.6</v>
      </c>
      <c r="Y147" s="160">
        <v>104.6</v>
      </c>
      <c r="Z147" s="160">
        <v>104.5</v>
      </c>
      <c r="AA147" s="160">
        <v>104.7</v>
      </c>
      <c r="AB147" s="160">
        <v>104.9</v>
      </c>
      <c r="AC147" s="160">
        <v>102.5</v>
      </c>
      <c r="AD147" s="160">
        <v>102.9</v>
      </c>
      <c r="AE147" s="160">
        <v>102.9</v>
      </c>
      <c r="AF147" s="160">
        <v>103.1</v>
      </c>
      <c r="AG147" s="160">
        <v>103.1</v>
      </c>
      <c r="AH147" s="160">
        <v>103.1</v>
      </c>
      <c r="AI147" s="160">
        <v>103.1</v>
      </c>
      <c r="AJ147" s="160">
        <v>103.1</v>
      </c>
      <c r="AK147" s="160">
        <v>103.1</v>
      </c>
      <c r="AL147" s="160">
        <v>103.1</v>
      </c>
      <c r="AM147" s="160">
        <v>103.1</v>
      </c>
      <c r="AN147" s="160">
        <v>104.8</v>
      </c>
      <c r="AO147" s="160">
        <v>104.8</v>
      </c>
      <c r="AP147" s="160">
        <v>104.9</v>
      </c>
      <c r="AQ147" s="160">
        <v>104.9</v>
      </c>
      <c r="AR147" s="160">
        <v>104.7</v>
      </c>
      <c r="AS147" s="160">
        <v>104.9</v>
      </c>
      <c r="AT147" s="160">
        <v>104.9</v>
      </c>
      <c r="AU147" s="160">
        <v>104.9</v>
      </c>
      <c r="AV147" s="160">
        <v>104.8</v>
      </c>
      <c r="AW147" s="160">
        <v>104.9</v>
      </c>
      <c r="AX147" s="160">
        <v>104.9</v>
      </c>
      <c r="AY147" s="160">
        <v>104.9</v>
      </c>
      <c r="AZ147" s="160">
        <v>104.9</v>
      </c>
      <c r="BA147" s="160">
        <v>104.9</v>
      </c>
      <c r="BB147" s="160">
        <v>105.7</v>
      </c>
      <c r="BC147" s="160">
        <v>105.7</v>
      </c>
      <c r="BD147" s="160">
        <v>105.7</v>
      </c>
      <c r="BE147" s="160">
        <v>105.7</v>
      </c>
      <c r="BF147" s="160">
        <v>105.7</v>
      </c>
      <c r="BG147" s="160">
        <v>107.5</v>
      </c>
      <c r="BH147" s="160">
        <v>107.5</v>
      </c>
      <c r="BI147" s="160">
        <v>107.5</v>
      </c>
      <c r="BJ147" s="160">
        <v>107.5</v>
      </c>
      <c r="BK147" s="160">
        <v>107.5</v>
      </c>
      <c r="BL147" s="160">
        <v>107.5</v>
      </c>
      <c r="BM147" s="160">
        <v>107.5</v>
      </c>
      <c r="BN147" s="160">
        <v>107.5</v>
      </c>
      <c r="BO147" s="160">
        <v>107.5</v>
      </c>
      <c r="BP147" s="160">
        <v>114.4</v>
      </c>
      <c r="BQ147" s="160">
        <v>114.4</v>
      </c>
      <c r="BR147" s="160">
        <v>114.4</v>
      </c>
      <c r="BS147" s="160">
        <v>114.4</v>
      </c>
      <c r="BT147" s="160">
        <v>114.4</v>
      </c>
      <c r="BU147" s="160">
        <v>114.4</v>
      </c>
      <c r="BV147" s="160">
        <v>114.4</v>
      </c>
      <c r="BW147" s="160">
        <v>114.4</v>
      </c>
      <c r="BX147" s="160">
        <v>114.2</v>
      </c>
      <c r="BY147" s="160">
        <v>114.2</v>
      </c>
      <c r="BZ147" s="160">
        <v>114.2</v>
      </c>
      <c r="CA147" s="160">
        <v>114.2</v>
      </c>
      <c r="CB147" s="160">
        <v>114.2</v>
      </c>
      <c r="CC147" s="160">
        <v>114.2</v>
      </c>
      <c r="CD147" s="160">
        <v>114.2</v>
      </c>
      <c r="CE147" s="160">
        <v>114.2</v>
      </c>
      <c r="CF147" s="160">
        <v>116.9</v>
      </c>
      <c r="CG147" s="160">
        <v>117.8</v>
      </c>
      <c r="CH147" s="160">
        <v>117.8</v>
      </c>
      <c r="CI147" s="160">
        <v>117.8</v>
      </c>
      <c r="CJ147" s="160">
        <v>117.8</v>
      </c>
      <c r="CK147" s="160">
        <v>117.8</v>
      </c>
      <c r="CL147" s="160">
        <v>117.8</v>
      </c>
      <c r="CM147" s="160">
        <v>117.8</v>
      </c>
      <c r="CN147" s="160">
        <v>117.8</v>
      </c>
      <c r="CO147" s="160">
        <v>126.7</v>
      </c>
      <c r="CP147" s="160">
        <v>126.7</v>
      </c>
      <c r="CQ147" s="160">
        <v>126.7</v>
      </c>
      <c r="CR147" s="160">
        <v>126.7</v>
      </c>
      <c r="CS147" s="160">
        <v>126.7</v>
      </c>
      <c r="CT147" s="160">
        <v>126.7</v>
      </c>
      <c r="CU147" s="160">
        <v>126.7</v>
      </c>
    </row>
    <row r="148" spans="1:99" x14ac:dyDescent="0.2">
      <c r="A148" s="157" t="s">
        <v>3529</v>
      </c>
      <c r="B148" s="157" t="s">
        <v>3530</v>
      </c>
      <c r="C148" s="158">
        <v>1.3022499999999999</v>
      </c>
      <c r="D148" s="160">
        <v>101.8</v>
      </c>
      <c r="E148" s="160">
        <v>101.8</v>
      </c>
      <c r="F148" s="160">
        <v>101.8</v>
      </c>
      <c r="G148" s="160">
        <v>101.8</v>
      </c>
      <c r="H148" s="160">
        <v>101.8</v>
      </c>
      <c r="I148" s="160">
        <v>102.1</v>
      </c>
      <c r="J148" s="160">
        <v>102.1</v>
      </c>
      <c r="K148" s="160">
        <v>102.1</v>
      </c>
      <c r="L148" s="160">
        <v>102.1</v>
      </c>
      <c r="M148" s="160">
        <v>101.7</v>
      </c>
      <c r="N148" s="160">
        <v>101.7</v>
      </c>
      <c r="O148" s="160">
        <v>101.7</v>
      </c>
      <c r="P148" s="160">
        <v>101.7</v>
      </c>
      <c r="Q148" s="160">
        <v>101.7</v>
      </c>
      <c r="R148" s="160">
        <v>101.7</v>
      </c>
      <c r="S148" s="160">
        <v>101.7</v>
      </c>
      <c r="T148" s="160">
        <v>101.7</v>
      </c>
      <c r="U148" s="160">
        <v>101.7</v>
      </c>
      <c r="V148" s="160">
        <v>101.7</v>
      </c>
      <c r="W148" s="160">
        <v>101.7</v>
      </c>
      <c r="X148" s="160">
        <v>104.2</v>
      </c>
      <c r="Y148" s="160">
        <v>104.2</v>
      </c>
      <c r="Z148" s="160">
        <v>104.1</v>
      </c>
      <c r="AA148" s="160">
        <v>103.7</v>
      </c>
      <c r="AB148" s="160">
        <v>103</v>
      </c>
      <c r="AC148" s="160">
        <v>103.4</v>
      </c>
      <c r="AD148" s="160">
        <v>103.8</v>
      </c>
      <c r="AE148" s="160">
        <v>103.8</v>
      </c>
      <c r="AF148" s="160">
        <v>103.7</v>
      </c>
      <c r="AG148" s="160">
        <v>103.7</v>
      </c>
      <c r="AH148" s="160">
        <v>103.7</v>
      </c>
      <c r="AI148" s="160">
        <v>103.7</v>
      </c>
      <c r="AJ148" s="160">
        <v>103.7</v>
      </c>
      <c r="AK148" s="160">
        <v>103.7</v>
      </c>
      <c r="AL148" s="160">
        <v>103.7</v>
      </c>
      <c r="AM148" s="160">
        <v>103.7</v>
      </c>
      <c r="AN148" s="160">
        <v>103.2</v>
      </c>
      <c r="AO148" s="160">
        <v>103.2</v>
      </c>
      <c r="AP148" s="160">
        <v>102.3</v>
      </c>
      <c r="AQ148" s="160">
        <v>102.3</v>
      </c>
      <c r="AR148" s="160">
        <v>102.3</v>
      </c>
      <c r="AS148" s="160">
        <v>102.3</v>
      </c>
      <c r="AT148" s="160">
        <v>102.3</v>
      </c>
      <c r="AU148" s="160">
        <v>102.3</v>
      </c>
      <c r="AV148" s="160">
        <v>102.3</v>
      </c>
      <c r="AW148" s="160">
        <v>102.3</v>
      </c>
      <c r="AX148" s="160">
        <v>102.3</v>
      </c>
      <c r="AY148" s="160">
        <v>102.3</v>
      </c>
      <c r="AZ148" s="160">
        <v>102.3</v>
      </c>
      <c r="BA148" s="160">
        <v>102.3</v>
      </c>
      <c r="BB148" s="160">
        <v>103.4</v>
      </c>
      <c r="BC148" s="160">
        <v>103.4</v>
      </c>
      <c r="BD148" s="160">
        <v>103.4</v>
      </c>
      <c r="BE148" s="160">
        <v>103.4</v>
      </c>
      <c r="BF148" s="160">
        <v>103.4</v>
      </c>
      <c r="BG148" s="160">
        <v>103.1</v>
      </c>
      <c r="BH148" s="160">
        <v>103.1</v>
      </c>
      <c r="BI148" s="160">
        <v>103.1</v>
      </c>
      <c r="BJ148" s="160">
        <v>103.1</v>
      </c>
      <c r="BK148" s="160">
        <v>103.1</v>
      </c>
      <c r="BL148" s="160">
        <v>103.1</v>
      </c>
      <c r="BM148" s="160">
        <v>103.1</v>
      </c>
      <c r="BN148" s="160">
        <v>103.1</v>
      </c>
      <c r="BO148" s="160">
        <v>103.1</v>
      </c>
      <c r="BP148" s="160">
        <v>107.7</v>
      </c>
      <c r="BQ148" s="160">
        <v>107.7</v>
      </c>
      <c r="BR148" s="160">
        <v>107.7</v>
      </c>
      <c r="BS148" s="160">
        <v>107.7</v>
      </c>
      <c r="BT148" s="160">
        <v>107.7</v>
      </c>
      <c r="BU148" s="160">
        <v>107.7</v>
      </c>
      <c r="BV148" s="160">
        <v>107.7</v>
      </c>
      <c r="BW148" s="160">
        <v>107.7</v>
      </c>
      <c r="BX148" s="160">
        <v>102.8</v>
      </c>
      <c r="BY148" s="160">
        <v>102.8</v>
      </c>
      <c r="BZ148" s="160">
        <v>102.8</v>
      </c>
      <c r="CA148" s="160">
        <v>102.8</v>
      </c>
      <c r="CB148" s="160">
        <v>102.8</v>
      </c>
      <c r="CC148" s="160">
        <v>102.8</v>
      </c>
      <c r="CD148" s="160">
        <v>102.8</v>
      </c>
      <c r="CE148" s="160">
        <v>102.8</v>
      </c>
      <c r="CF148" s="160">
        <v>104.6</v>
      </c>
      <c r="CG148" s="160">
        <v>105.2</v>
      </c>
      <c r="CH148" s="160">
        <v>105.2</v>
      </c>
      <c r="CI148" s="160">
        <v>105.2</v>
      </c>
      <c r="CJ148" s="160">
        <v>105.2</v>
      </c>
      <c r="CK148" s="160">
        <v>105.2</v>
      </c>
      <c r="CL148" s="160">
        <v>105.2</v>
      </c>
      <c r="CM148" s="160">
        <v>105.2</v>
      </c>
      <c r="CN148" s="160">
        <v>105.2</v>
      </c>
      <c r="CO148" s="160">
        <v>116.7</v>
      </c>
      <c r="CP148" s="160">
        <v>116.7</v>
      </c>
      <c r="CQ148" s="160">
        <v>116.7</v>
      </c>
      <c r="CR148" s="160">
        <v>116.7</v>
      </c>
      <c r="CS148" s="160">
        <v>116.7</v>
      </c>
      <c r="CT148" s="160">
        <v>116.7</v>
      </c>
      <c r="CU148" s="160">
        <v>116.7</v>
      </c>
    </row>
    <row r="149" spans="1:99" x14ac:dyDescent="0.2">
      <c r="A149" s="157" t="s">
        <v>3531</v>
      </c>
      <c r="B149" s="157" t="s">
        <v>1250</v>
      </c>
      <c r="C149" s="158">
        <v>64.971639999999994</v>
      </c>
      <c r="D149" s="160">
        <v>100.8</v>
      </c>
      <c r="E149" s="160">
        <v>100.9</v>
      </c>
      <c r="F149" s="160">
        <v>101.3</v>
      </c>
      <c r="G149" s="160">
        <v>102.8</v>
      </c>
      <c r="H149" s="160">
        <v>102.4</v>
      </c>
      <c r="I149" s="160">
        <v>102.1</v>
      </c>
      <c r="J149" s="160">
        <v>102</v>
      </c>
      <c r="K149" s="160">
        <v>102</v>
      </c>
      <c r="L149" s="160">
        <v>102.1</v>
      </c>
      <c r="M149" s="160">
        <v>102.1</v>
      </c>
      <c r="N149" s="160">
        <v>102.2</v>
      </c>
      <c r="O149" s="160">
        <v>102.1</v>
      </c>
      <c r="P149" s="160">
        <v>102.6</v>
      </c>
      <c r="Q149" s="160">
        <v>103.1</v>
      </c>
      <c r="R149" s="160">
        <v>103.5</v>
      </c>
      <c r="S149" s="160">
        <v>105.9</v>
      </c>
      <c r="T149" s="160">
        <v>106.5</v>
      </c>
      <c r="U149" s="160">
        <v>106.8</v>
      </c>
      <c r="V149" s="160">
        <v>107.5</v>
      </c>
      <c r="W149" s="160">
        <v>108.1</v>
      </c>
      <c r="X149" s="160">
        <v>108.4</v>
      </c>
      <c r="Y149" s="160">
        <v>108.6</v>
      </c>
      <c r="Z149" s="160">
        <v>108.7</v>
      </c>
      <c r="AA149" s="160">
        <v>108.9</v>
      </c>
      <c r="AB149" s="160">
        <v>109.5</v>
      </c>
      <c r="AC149" s="160">
        <v>109.7</v>
      </c>
      <c r="AD149" s="160">
        <v>110</v>
      </c>
      <c r="AE149" s="160">
        <v>111.6</v>
      </c>
      <c r="AF149" s="160">
        <v>111.7</v>
      </c>
      <c r="AG149" s="160">
        <v>111.9</v>
      </c>
      <c r="AH149" s="160">
        <v>112.2</v>
      </c>
      <c r="AI149" s="160">
        <v>112.3</v>
      </c>
      <c r="AJ149" s="160">
        <v>112.4</v>
      </c>
      <c r="AK149" s="160">
        <v>113</v>
      </c>
      <c r="AL149" s="160">
        <v>113.2</v>
      </c>
      <c r="AM149" s="160">
        <v>113.5</v>
      </c>
      <c r="AN149" s="160">
        <v>115.1</v>
      </c>
      <c r="AO149" s="160">
        <v>116</v>
      </c>
      <c r="AP149" s="160">
        <v>117.8</v>
      </c>
      <c r="AQ149" s="160">
        <v>119.2</v>
      </c>
      <c r="AR149" s="160">
        <v>119.2</v>
      </c>
      <c r="AS149" s="160">
        <v>120.7</v>
      </c>
      <c r="AT149" s="160">
        <v>121.4</v>
      </c>
      <c r="AU149" s="160">
        <v>121.8</v>
      </c>
      <c r="AV149" s="160">
        <v>121.8</v>
      </c>
      <c r="AW149" s="160">
        <v>121.6</v>
      </c>
      <c r="AX149" s="160">
        <v>120.2</v>
      </c>
      <c r="AY149" s="160">
        <v>119.3</v>
      </c>
      <c r="AZ149" s="160">
        <v>119.8</v>
      </c>
      <c r="BA149" s="160">
        <v>119.7</v>
      </c>
      <c r="BB149" s="160">
        <v>119.8</v>
      </c>
      <c r="BC149" s="160">
        <v>120.2</v>
      </c>
      <c r="BD149" s="160">
        <v>120.8</v>
      </c>
      <c r="BE149" s="160">
        <v>121</v>
      </c>
      <c r="BF149" s="160">
        <v>121.1</v>
      </c>
      <c r="BG149" s="160">
        <v>122</v>
      </c>
      <c r="BH149" s="160">
        <v>122.6</v>
      </c>
      <c r="BI149" s="160">
        <v>122.9</v>
      </c>
      <c r="BJ149" s="160">
        <v>123.6</v>
      </c>
      <c r="BK149" s="160">
        <v>124.2</v>
      </c>
      <c r="BL149" s="160">
        <v>125.9</v>
      </c>
      <c r="BM149" s="160">
        <v>126.1</v>
      </c>
      <c r="BN149" s="160">
        <v>126.2</v>
      </c>
      <c r="BO149" s="160">
        <v>127.9</v>
      </c>
      <c r="BP149" s="160">
        <v>127.9</v>
      </c>
      <c r="BQ149" s="160">
        <v>127.8</v>
      </c>
      <c r="BR149" s="160">
        <v>128.1</v>
      </c>
      <c r="BS149" s="160">
        <v>128.30000000000001</v>
      </c>
      <c r="BT149" s="160">
        <v>128.69999999999999</v>
      </c>
      <c r="BU149" s="160">
        <v>129.19999999999999</v>
      </c>
      <c r="BV149" s="160">
        <v>129.80000000000001</v>
      </c>
      <c r="BW149" s="160">
        <v>130.9</v>
      </c>
      <c r="BX149" s="160">
        <v>132.6</v>
      </c>
      <c r="BY149" s="160">
        <v>134</v>
      </c>
      <c r="BZ149" s="160">
        <v>135.6</v>
      </c>
      <c r="CA149" s="160">
        <v>136.6</v>
      </c>
      <c r="CB149" s="160">
        <v>137.4</v>
      </c>
      <c r="CC149" s="160">
        <v>137.9</v>
      </c>
      <c r="CD149" s="160">
        <v>138</v>
      </c>
      <c r="CE149" s="160">
        <v>138.4</v>
      </c>
      <c r="CF149" s="160">
        <v>139</v>
      </c>
      <c r="CG149" s="160">
        <v>139.6</v>
      </c>
      <c r="CH149" s="160">
        <v>140.4</v>
      </c>
      <c r="CI149" s="160">
        <v>140.9</v>
      </c>
      <c r="CJ149" s="160">
        <v>141.5</v>
      </c>
      <c r="CK149" s="160">
        <v>141.80000000000001</v>
      </c>
      <c r="CL149" s="160">
        <v>142.6</v>
      </c>
      <c r="CM149" s="160">
        <v>143.80000000000001</v>
      </c>
      <c r="CN149" s="160">
        <v>144.6</v>
      </c>
      <c r="CO149" s="160">
        <v>145.30000000000001</v>
      </c>
      <c r="CP149" s="160">
        <v>146.1</v>
      </c>
      <c r="CQ149" s="160">
        <v>147.19999999999999</v>
      </c>
      <c r="CR149" s="160">
        <v>148</v>
      </c>
      <c r="CS149" s="160">
        <v>147.9</v>
      </c>
      <c r="CT149" s="160">
        <v>148</v>
      </c>
      <c r="CU149" s="160">
        <v>148</v>
      </c>
    </row>
    <row r="150" spans="1:99" x14ac:dyDescent="0.2">
      <c r="A150" s="157" t="s">
        <v>3532</v>
      </c>
      <c r="B150" s="157" t="s">
        <v>1253</v>
      </c>
      <c r="C150" s="158">
        <v>9.9739599999999999</v>
      </c>
      <c r="D150" s="160">
        <v>100.9</v>
      </c>
      <c r="E150" s="160">
        <v>100.2</v>
      </c>
      <c r="F150" s="160">
        <v>100</v>
      </c>
      <c r="G150" s="160">
        <v>100.2</v>
      </c>
      <c r="H150" s="160">
        <v>100.1</v>
      </c>
      <c r="I150" s="160">
        <v>100.3</v>
      </c>
      <c r="J150" s="160">
        <v>101.1</v>
      </c>
      <c r="K150" s="160">
        <v>101.4</v>
      </c>
      <c r="L150" s="160">
        <v>101.3</v>
      </c>
      <c r="M150" s="160">
        <v>101.2</v>
      </c>
      <c r="N150" s="160">
        <v>101.2</v>
      </c>
      <c r="O150" s="160">
        <v>100.8</v>
      </c>
      <c r="P150" s="160">
        <v>101.6</v>
      </c>
      <c r="Q150" s="160">
        <v>102.7</v>
      </c>
      <c r="R150" s="160">
        <v>102.4</v>
      </c>
      <c r="S150" s="160">
        <v>104</v>
      </c>
      <c r="T150" s="160">
        <v>105</v>
      </c>
      <c r="U150" s="160">
        <v>105.5</v>
      </c>
      <c r="V150" s="160">
        <v>105.6</v>
      </c>
      <c r="W150" s="160">
        <v>106.7</v>
      </c>
      <c r="X150" s="160">
        <v>107.1</v>
      </c>
      <c r="Y150" s="160">
        <v>107.2</v>
      </c>
      <c r="Z150" s="160">
        <v>107.5</v>
      </c>
      <c r="AA150" s="160">
        <v>107.9</v>
      </c>
      <c r="AB150" s="160">
        <v>107.8</v>
      </c>
      <c r="AC150" s="160">
        <v>107.4</v>
      </c>
      <c r="AD150" s="160">
        <v>106.8</v>
      </c>
      <c r="AE150" s="160">
        <v>108.1</v>
      </c>
      <c r="AF150" s="160">
        <v>107.3</v>
      </c>
      <c r="AG150" s="160">
        <v>107.8</v>
      </c>
      <c r="AH150" s="160">
        <v>109.3</v>
      </c>
      <c r="AI150" s="160">
        <v>109.4</v>
      </c>
      <c r="AJ150" s="160">
        <v>109.2</v>
      </c>
      <c r="AK150" s="160">
        <v>109.9</v>
      </c>
      <c r="AL150" s="160">
        <v>110.3</v>
      </c>
      <c r="AM150" s="160">
        <v>110.6</v>
      </c>
      <c r="AN150" s="160">
        <v>112.4</v>
      </c>
      <c r="AO150" s="160">
        <v>113.6</v>
      </c>
      <c r="AP150" s="160">
        <v>115.8</v>
      </c>
      <c r="AQ150" s="160">
        <v>116.2</v>
      </c>
      <c r="AR150" s="160">
        <v>116.6</v>
      </c>
      <c r="AS150" s="160">
        <v>118.2</v>
      </c>
      <c r="AT150" s="160">
        <v>119.4</v>
      </c>
      <c r="AU150" s="160">
        <v>120.2</v>
      </c>
      <c r="AV150" s="160">
        <v>120.9</v>
      </c>
      <c r="AW150" s="160">
        <v>120.3</v>
      </c>
      <c r="AX150" s="160">
        <v>119.3</v>
      </c>
      <c r="AY150" s="160">
        <v>119.2</v>
      </c>
      <c r="AZ150" s="160">
        <v>122.1</v>
      </c>
      <c r="BA150" s="160">
        <v>123.3</v>
      </c>
      <c r="BB150" s="160">
        <v>123.1</v>
      </c>
      <c r="BC150" s="160">
        <v>126.5</v>
      </c>
      <c r="BD150" s="160">
        <v>128.4</v>
      </c>
      <c r="BE150" s="160">
        <v>128.9</v>
      </c>
      <c r="BF150" s="160">
        <v>129.5</v>
      </c>
      <c r="BG150" s="160">
        <v>133.1</v>
      </c>
      <c r="BH150" s="160">
        <v>135.5</v>
      </c>
      <c r="BI150" s="160">
        <v>135.9</v>
      </c>
      <c r="BJ150" s="160">
        <v>140.69999999999999</v>
      </c>
      <c r="BK150" s="160">
        <v>142.19999999999999</v>
      </c>
      <c r="BL150" s="160">
        <v>145.5</v>
      </c>
      <c r="BM150" s="160">
        <v>145.1</v>
      </c>
      <c r="BN150" s="160">
        <v>141.69999999999999</v>
      </c>
      <c r="BO150" s="160">
        <v>138</v>
      </c>
      <c r="BP150" s="160">
        <v>137.5</v>
      </c>
      <c r="BQ150" s="160">
        <v>136.80000000000001</v>
      </c>
      <c r="BR150" s="160">
        <v>139</v>
      </c>
      <c r="BS150" s="160">
        <v>139.19999999999999</v>
      </c>
      <c r="BT150" s="160">
        <v>140.4</v>
      </c>
      <c r="BU150" s="160">
        <v>141</v>
      </c>
      <c r="BV150" s="160">
        <v>142.19999999999999</v>
      </c>
      <c r="BW150" s="160">
        <v>144.19999999999999</v>
      </c>
      <c r="BX150" s="160">
        <v>145.30000000000001</v>
      </c>
      <c r="BY150" s="160">
        <v>145.1</v>
      </c>
      <c r="BZ150" s="160">
        <v>145.1</v>
      </c>
      <c r="CA150" s="160">
        <v>146.19999999999999</v>
      </c>
      <c r="CB150" s="160">
        <v>148.30000000000001</v>
      </c>
      <c r="CC150" s="160">
        <v>148.80000000000001</v>
      </c>
      <c r="CD150" s="160">
        <v>150.30000000000001</v>
      </c>
      <c r="CE150" s="160">
        <v>150.9</v>
      </c>
      <c r="CF150" s="160">
        <v>151.69999999999999</v>
      </c>
      <c r="CG150" s="160">
        <v>151.80000000000001</v>
      </c>
      <c r="CH150" s="160">
        <v>152.5</v>
      </c>
      <c r="CI150" s="160">
        <v>153.30000000000001</v>
      </c>
      <c r="CJ150" s="160">
        <v>153.30000000000001</v>
      </c>
      <c r="CK150" s="160">
        <v>153.19999999999999</v>
      </c>
      <c r="CL150" s="160">
        <v>154.1</v>
      </c>
      <c r="CM150" s="160">
        <v>155.5</v>
      </c>
      <c r="CN150" s="160">
        <v>156.9</v>
      </c>
      <c r="CO150" s="160">
        <v>157.6</v>
      </c>
      <c r="CP150" s="160">
        <v>160.80000000000001</v>
      </c>
      <c r="CQ150" s="160">
        <v>164.9</v>
      </c>
      <c r="CR150" s="160">
        <v>167.3</v>
      </c>
      <c r="CS150" s="160">
        <v>166.7</v>
      </c>
      <c r="CT150" s="160">
        <v>166.6</v>
      </c>
      <c r="CU150" s="160">
        <v>166.7</v>
      </c>
    </row>
    <row r="151" spans="1:99" x14ac:dyDescent="0.2">
      <c r="A151" s="157" t="s">
        <v>3533</v>
      </c>
      <c r="B151" s="157" t="s">
        <v>1256</v>
      </c>
      <c r="C151" s="158">
        <v>0.56798000000000004</v>
      </c>
      <c r="D151" s="160">
        <v>98.9</v>
      </c>
      <c r="E151" s="160">
        <v>99</v>
      </c>
      <c r="F151" s="160">
        <v>99.1</v>
      </c>
      <c r="G151" s="160">
        <v>100</v>
      </c>
      <c r="H151" s="160">
        <v>99.8</v>
      </c>
      <c r="I151" s="160">
        <v>99.7</v>
      </c>
      <c r="J151" s="160">
        <v>99.5</v>
      </c>
      <c r="K151" s="160">
        <v>99.5</v>
      </c>
      <c r="L151" s="160">
        <v>99.3</v>
      </c>
      <c r="M151" s="160">
        <v>99.4</v>
      </c>
      <c r="N151" s="160">
        <v>99.3</v>
      </c>
      <c r="O151" s="160">
        <v>99.3</v>
      </c>
      <c r="P151" s="160">
        <v>99.2</v>
      </c>
      <c r="Q151" s="160">
        <v>99.4</v>
      </c>
      <c r="R151" s="160">
        <v>99.3</v>
      </c>
      <c r="S151" s="160">
        <v>100.1</v>
      </c>
      <c r="T151" s="160">
        <v>101.2</v>
      </c>
      <c r="U151" s="160">
        <v>101.7</v>
      </c>
      <c r="V151" s="160">
        <v>102.3</v>
      </c>
      <c r="W151" s="160">
        <v>103</v>
      </c>
      <c r="X151" s="160">
        <v>105.3</v>
      </c>
      <c r="Y151" s="160">
        <v>106.7</v>
      </c>
      <c r="Z151" s="160">
        <v>106.6</v>
      </c>
      <c r="AA151" s="160">
        <v>106.2</v>
      </c>
      <c r="AB151" s="160">
        <v>110</v>
      </c>
      <c r="AC151" s="160">
        <v>110.7</v>
      </c>
      <c r="AD151" s="160">
        <v>111.1</v>
      </c>
      <c r="AE151" s="160">
        <v>112.6</v>
      </c>
      <c r="AF151" s="160">
        <v>114</v>
      </c>
      <c r="AG151" s="160">
        <v>116.3</v>
      </c>
      <c r="AH151" s="160">
        <v>117</v>
      </c>
      <c r="AI151" s="160">
        <v>117.3</v>
      </c>
      <c r="AJ151" s="160">
        <v>116.6</v>
      </c>
      <c r="AK151" s="160">
        <v>117.1</v>
      </c>
      <c r="AL151" s="160">
        <v>117.1</v>
      </c>
      <c r="AM151" s="160">
        <v>117.2</v>
      </c>
      <c r="AN151" s="160">
        <v>117</v>
      </c>
      <c r="AO151" s="160">
        <v>117.1</v>
      </c>
      <c r="AP151" s="160">
        <v>117.1</v>
      </c>
      <c r="AQ151" s="160">
        <v>117.6</v>
      </c>
      <c r="AR151" s="160">
        <v>120.3</v>
      </c>
      <c r="AS151" s="160">
        <v>122.1</v>
      </c>
      <c r="AT151" s="160">
        <v>122.5</v>
      </c>
      <c r="AU151" s="160">
        <v>122.4</v>
      </c>
      <c r="AV151" s="160">
        <v>122.8</v>
      </c>
      <c r="AW151" s="160">
        <v>123.8</v>
      </c>
      <c r="AX151" s="160">
        <v>124.9</v>
      </c>
      <c r="AY151" s="160">
        <v>124.7</v>
      </c>
      <c r="AZ151" s="160">
        <v>124.7</v>
      </c>
      <c r="BA151" s="160">
        <v>124.8</v>
      </c>
      <c r="BB151" s="160">
        <v>124.7</v>
      </c>
      <c r="BC151" s="160">
        <v>126</v>
      </c>
      <c r="BD151" s="160">
        <v>128.9</v>
      </c>
      <c r="BE151" s="160">
        <v>129.4</v>
      </c>
      <c r="BF151" s="160">
        <v>131.19999999999999</v>
      </c>
      <c r="BG151" s="160">
        <v>134.9</v>
      </c>
      <c r="BH151" s="160">
        <v>140.30000000000001</v>
      </c>
      <c r="BI151" s="160">
        <v>141.4</v>
      </c>
      <c r="BJ151" s="160">
        <v>144.6</v>
      </c>
      <c r="BK151" s="160">
        <v>145</v>
      </c>
      <c r="BL151" s="160">
        <v>146.69999999999999</v>
      </c>
      <c r="BM151" s="160">
        <v>147.9</v>
      </c>
      <c r="BN151" s="160">
        <v>149.19999999999999</v>
      </c>
      <c r="BO151" s="160">
        <v>151.1</v>
      </c>
      <c r="BP151" s="160">
        <v>152.1</v>
      </c>
      <c r="BQ151" s="160">
        <v>152.1</v>
      </c>
      <c r="BR151" s="160">
        <v>151.80000000000001</v>
      </c>
      <c r="BS151" s="160">
        <v>151</v>
      </c>
      <c r="BT151" s="160">
        <v>150.69999999999999</v>
      </c>
      <c r="BU151" s="160">
        <v>150.6</v>
      </c>
      <c r="BV151" s="160">
        <v>150</v>
      </c>
      <c r="BW151" s="160">
        <v>151.4</v>
      </c>
      <c r="BX151" s="160">
        <v>153.19999999999999</v>
      </c>
      <c r="BY151" s="160">
        <v>154.4</v>
      </c>
      <c r="BZ151" s="160">
        <v>156.4</v>
      </c>
      <c r="CA151" s="160">
        <v>157.19999999999999</v>
      </c>
      <c r="CB151" s="160">
        <v>160.5</v>
      </c>
      <c r="CC151" s="160">
        <v>165.1</v>
      </c>
      <c r="CD151" s="160">
        <v>165.7</v>
      </c>
      <c r="CE151" s="160">
        <v>168.6</v>
      </c>
      <c r="CF151" s="160">
        <v>174.1</v>
      </c>
      <c r="CG151" s="160">
        <v>177</v>
      </c>
      <c r="CH151" s="160">
        <v>178</v>
      </c>
      <c r="CI151" s="160">
        <v>178.1</v>
      </c>
      <c r="CJ151" s="160">
        <v>178.1</v>
      </c>
      <c r="CK151" s="160">
        <v>178.7</v>
      </c>
      <c r="CL151" s="160">
        <v>178.1</v>
      </c>
      <c r="CM151" s="160">
        <v>177.1</v>
      </c>
      <c r="CN151" s="160">
        <v>175.3</v>
      </c>
      <c r="CO151" s="160">
        <v>175.7</v>
      </c>
      <c r="CP151" s="160">
        <v>176.4</v>
      </c>
      <c r="CQ151" s="160">
        <v>176.6</v>
      </c>
      <c r="CR151" s="160">
        <v>176.2</v>
      </c>
      <c r="CS151" s="160">
        <v>175.7</v>
      </c>
      <c r="CT151" s="160">
        <v>175.7</v>
      </c>
      <c r="CU151" s="160">
        <v>175.7</v>
      </c>
    </row>
    <row r="152" spans="1:99" x14ac:dyDescent="0.2">
      <c r="A152" s="157" t="s">
        <v>1345</v>
      </c>
      <c r="B152" s="157" t="s">
        <v>1259</v>
      </c>
      <c r="C152" s="158">
        <v>0.20061000000000001</v>
      </c>
      <c r="D152" s="160">
        <v>99.5</v>
      </c>
      <c r="E152" s="160">
        <v>99.5</v>
      </c>
      <c r="F152" s="160">
        <v>99.5</v>
      </c>
      <c r="G152" s="160">
        <v>99.5</v>
      </c>
      <c r="H152" s="160">
        <v>99.5</v>
      </c>
      <c r="I152" s="160">
        <v>98.9</v>
      </c>
      <c r="J152" s="160">
        <v>98.9</v>
      </c>
      <c r="K152" s="160">
        <v>98.9</v>
      </c>
      <c r="L152" s="160">
        <v>98.9</v>
      </c>
      <c r="M152" s="160">
        <v>98.9</v>
      </c>
      <c r="N152" s="160">
        <v>98.9</v>
      </c>
      <c r="O152" s="160">
        <v>99.1</v>
      </c>
      <c r="P152" s="160">
        <v>100.1</v>
      </c>
      <c r="Q152" s="160">
        <v>100.6</v>
      </c>
      <c r="R152" s="160">
        <v>101.3</v>
      </c>
      <c r="S152" s="160">
        <v>101.9</v>
      </c>
      <c r="T152" s="160">
        <v>102.5</v>
      </c>
      <c r="U152" s="160">
        <v>102.8</v>
      </c>
      <c r="V152" s="160">
        <v>102.9</v>
      </c>
      <c r="W152" s="160">
        <v>104.4</v>
      </c>
      <c r="X152" s="160">
        <v>106.9</v>
      </c>
      <c r="Y152" s="160">
        <v>107.7</v>
      </c>
      <c r="Z152" s="160">
        <v>110.2</v>
      </c>
      <c r="AA152" s="160">
        <v>111.1</v>
      </c>
      <c r="AB152" s="160">
        <v>117.8</v>
      </c>
      <c r="AC152" s="160">
        <v>119</v>
      </c>
      <c r="AD152" s="160">
        <v>120.4</v>
      </c>
      <c r="AE152" s="160">
        <v>121.1</v>
      </c>
      <c r="AF152" s="160">
        <v>123</v>
      </c>
      <c r="AG152" s="160">
        <v>126</v>
      </c>
      <c r="AH152" s="160">
        <v>126.2</v>
      </c>
      <c r="AI152" s="160">
        <v>126.2</v>
      </c>
      <c r="AJ152" s="160">
        <v>125.6</v>
      </c>
      <c r="AK152" s="160">
        <v>126.5</v>
      </c>
      <c r="AL152" s="160">
        <v>126.5</v>
      </c>
      <c r="AM152" s="160">
        <v>126.8</v>
      </c>
      <c r="AN152" s="160">
        <v>127.5</v>
      </c>
      <c r="AO152" s="160">
        <v>127.2</v>
      </c>
      <c r="AP152" s="160">
        <v>126.2</v>
      </c>
      <c r="AQ152" s="160">
        <v>126.2</v>
      </c>
      <c r="AR152" s="160">
        <v>126.2</v>
      </c>
      <c r="AS152" s="160">
        <v>128.4</v>
      </c>
      <c r="AT152" s="160">
        <v>129.19999999999999</v>
      </c>
      <c r="AU152" s="160">
        <v>129.4</v>
      </c>
      <c r="AV152" s="160">
        <v>130.4</v>
      </c>
      <c r="AW152" s="160">
        <v>130.80000000000001</v>
      </c>
      <c r="AX152" s="160">
        <v>131.69999999999999</v>
      </c>
      <c r="AY152" s="160">
        <v>132.1</v>
      </c>
      <c r="AZ152" s="160">
        <v>132</v>
      </c>
      <c r="BA152" s="160">
        <v>131.80000000000001</v>
      </c>
      <c r="BB152" s="160">
        <v>131.80000000000001</v>
      </c>
      <c r="BC152" s="160">
        <v>131.80000000000001</v>
      </c>
      <c r="BD152" s="160">
        <v>131.80000000000001</v>
      </c>
      <c r="BE152" s="160">
        <v>131.80000000000001</v>
      </c>
      <c r="BF152" s="160">
        <v>132</v>
      </c>
      <c r="BG152" s="160">
        <v>132.19999999999999</v>
      </c>
      <c r="BH152" s="160">
        <v>140</v>
      </c>
      <c r="BI152" s="160">
        <v>140.19999999999999</v>
      </c>
      <c r="BJ152" s="160">
        <v>140.6</v>
      </c>
      <c r="BK152" s="160">
        <v>139.5</v>
      </c>
      <c r="BL152" s="160">
        <v>140.9</v>
      </c>
      <c r="BM152" s="160">
        <v>140.9</v>
      </c>
      <c r="BN152" s="160">
        <v>142.69999999999999</v>
      </c>
      <c r="BO152" s="160">
        <v>146</v>
      </c>
      <c r="BP152" s="160">
        <v>147</v>
      </c>
      <c r="BQ152" s="160">
        <v>146.1</v>
      </c>
      <c r="BR152" s="160">
        <v>146.5</v>
      </c>
      <c r="BS152" s="160">
        <v>146.1</v>
      </c>
      <c r="BT152" s="160">
        <v>146.6</v>
      </c>
      <c r="BU152" s="160">
        <v>148.1</v>
      </c>
      <c r="BV152" s="160">
        <v>149.30000000000001</v>
      </c>
      <c r="BW152" s="160">
        <v>152.19999999999999</v>
      </c>
      <c r="BX152" s="160">
        <v>156.4</v>
      </c>
      <c r="BY152" s="160">
        <v>158.1</v>
      </c>
      <c r="BZ152" s="160">
        <v>160.19999999999999</v>
      </c>
      <c r="CA152" s="160">
        <v>160</v>
      </c>
      <c r="CB152" s="160">
        <v>163</v>
      </c>
      <c r="CC152" s="160">
        <v>167.7</v>
      </c>
      <c r="CD152" s="160">
        <v>167.7</v>
      </c>
      <c r="CE152" s="160">
        <v>170.2</v>
      </c>
      <c r="CF152" s="160">
        <v>178.7</v>
      </c>
      <c r="CG152" s="160">
        <v>185.1</v>
      </c>
      <c r="CH152" s="160">
        <v>186.3</v>
      </c>
      <c r="CI152" s="160">
        <v>186.3</v>
      </c>
      <c r="CJ152" s="160">
        <v>186.3</v>
      </c>
      <c r="CK152" s="160">
        <v>186.3</v>
      </c>
      <c r="CL152" s="160">
        <v>186.3</v>
      </c>
      <c r="CM152" s="160">
        <v>183.2</v>
      </c>
      <c r="CN152" s="160">
        <v>180.1</v>
      </c>
      <c r="CO152" s="160">
        <v>180.1</v>
      </c>
      <c r="CP152" s="160">
        <v>180.1</v>
      </c>
      <c r="CQ152" s="160">
        <v>180.3</v>
      </c>
      <c r="CR152" s="160">
        <v>180.7</v>
      </c>
      <c r="CS152" s="160">
        <v>180.7</v>
      </c>
      <c r="CT152" s="160">
        <v>180.7</v>
      </c>
      <c r="CU152" s="160">
        <v>180.7</v>
      </c>
    </row>
    <row r="153" spans="1:99" x14ac:dyDescent="0.2">
      <c r="A153" s="157" t="s">
        <v>1336</v>
      </c>
      <c r="B153" s="157" t="s">
        <v>1262</v>
      </c>
      <c r="C153" s="158">
        <v>0.21595</v>
      </c>
      <c r="D153" s="160">
        <v>98.2</v>
      </c>
      <c r="E153" s="160">
        <v>98.5</v>
      </c>
      <c r="F153" s="160">
        <v>98.5</v>
      </c>
      <c r="G153" s="160">
        <v>99.3</v>
      </c>
      <c r="H153" s="160">
        <v>99</v>
      </c>
      <c r="I153" s="160">
        <v>98.3</v>
      </c>
      <c r="J153" s="160">
        <v>98.1</v>
      </c>
      <c r="K153" s="160">
        <v>98</v>
      </c>
      <c r="L153" s="160">
        <v>98</v>
      </c>
      <c r="M153" s="160">
        <v>98</v>
      </c>
      <c r="N153" s="160">
        <v>97.8</v>
      </c>
      <c r="O153" s="160">
        <v>97.6</v>
      </c>
      <c r="P153" s="160">
        <v>96.5</v>
      </c>
      <c r="Q153" s="160">
        <v>96.6</v>
      </c>
      <c r="R153" s="160">
        <v>96.3</v>
      </c>
      <c r="S153" s="160">
        <v>96.9</v>
      </c>
      <c r="T153" s="160">
        <v>98.7</v>
      </c>
      <c r="U153" s="160">
        <v>99.4</v>
      </c>
      <c r="V153" s="160">
        <v>100.5</v>
      </c>
      <c r="W153" s="160">
        <v>100.8</v>
      </c>
      <c r="X153" s="160">
        <v>102.9</v>
      </c>
      <c r="Y153" s="160">
        <v>106.2</v>
      </c>
      <c r="Z153" s="160">
        <v>103.4</v>
      </c>
      <c r="AA153" s="160">
        <v>101.3</v>
      </c>
      <c r="AB153" s="160">
        <v>104.9</v>
      </c>
      <c r="AC153" s="160">
        <v>105.3</v>
      </c>
      <c r="AD153" s="160">
        <v>105</v>
      </c>
      <c r="AE153" s="160">
        <v>106.9</v>
      </c>
      <c r="AF153" s="160">
        <v>108.7</v>
      </c>
      <c r="AG153" s="160">
        <v>111.4</v>
      </c>
      <c r="AH153" s="160">
        <v>112.6</v>
      </c>
      <c r="AI153" s="160">
        <v>113.2</v>
      </c>
      <c r="AJ153" s="160">
        <v>111.8</v>
      </c>
      <c r="AK153" s="160">
        <v>112.7</v>
      </c>
      <c r="AL153" s="160">
        <v>112.7</v>
      </c>
      <c r="AM153" s="160">
        <v>113</v>
      </c>
      <c r="AN153" s="160">
        <v>111.6</v>
      </c>
      <c r="AO153" s="160">
        <v>112.1</v>
      </c>
      <c r="AP153" s="160">
        <v>112.9</v>
      </c>
      <c r="AQ153" s="160">
        <v>113.5</v>
      </c>
      <c r="AR153" s="160">
        <v>120.3</v>
      </c>
      <c r="AS153" s="160">
        <v>122</v>
      </c>
      <c r="AT153" s="160">
        <v>122.3</v>
      </c>
      <c r="AU153" s="160">
        <v>121.8</v>
      </c>
      <c r="AV153" s="160">
        <v>122</v>
      </c>
      <c r="AW153" s="160">
        <v>123.6</v>
      </c>
      <c r="AX153" s="160">
        <v>124.7</v>
      </c>
      <c r="AY153" s="160">
        <v>124.2</v>
      </c>
      <c r="AZ153" s="160">
        <v>123.8</v>
      </c>
      <c r="BA153" s="160">
        <v>123.6</v>
      </c>
      <c r="BB153" s="160">
        <v>122.9</v>
      </c>
      <c r="BC153" s="160">
        <v>126.3</v>
      </c>
      <c r="BD153" s="160">
        <v>133.6</v>
      </c>
      <c r="BE153" s="160">
        <v>135.1</v>
      </c>
      <c r="BF153" s="160">
        <v>138.9</v>
      </c>
      <c r="BG153" s="160">
        <v>147.5</v>
      </c>
      <c r="BH153" s="160">
        <v>154</v>
      </c>
      <c r="BI153" s="160">
        <v>154</v>
      </c>
      <c r="BJ153" s="160">
        <v>159</v>
      </c>
      <c r="BK153" s="160">
        <v>159.69999999999999</v>
      </c>
      <c r="BL153" s="160">
        <v>160.80000000000001</v>
      </c>
      <c r="BM153" s="160">
        <v>163.69999999999999</v>
      </c>
      <c r="BN153" s="160">
        <v>165.1</v>
      </c>
      <c r="BO153" s="160">
        <v>165</v>
      </c>
      <c r="BP153" s="160">
        <v>166.3</v>
      </c>
      <c r="BQ153" s="160">
        <v>166.8</v>
      </c>
      <c r="BR153" s="160">
        <v>166.2</v>
      </c>
      <c r="BS153" s="160">
        <v>164.7</v>
      </c>
      <c r="BT153" s="160">
        <v>163.30000000000001</v>
      </c>
      <c r="BU153" s="160">
        <v>162</v>
      </c>
      <c r="BV153" s="160">
        <v>159.1</v>
      </c>
      <c r="BW153" s="160">
        <v>160.1</v>
      </c>
      <c r="BX153" s="160">
        <v>162</v>
      </c>
      <c r="BY153" s="160">
        <v>163.19999999999999</v>
      </c>
      <c r="BZ153" s="160">
        <v>165.8</v>
      </c>
      <c r="CA153" s="160">
        <v>166.9</v>
      </c>
      <c r="CB153" s="160">
        <v>171.7</v>
      </c>
      <c r="CC153" s="160">
        <v>179.1</v>
      </c>
      <c r="CD153" s="160">
        <v>180.2</v>
      </c>
      <c r="CE153" s="160">
        <v>184.6</v>
      </c>
      <c r="CF153" s="160">
        <v>190</v>
      </c>
      <c r="CG153" s="160">
        <v>190.7</v>
      </c>
      <c r="CH153" s="160">
        <v>192.1</v>
      </c>
      <c r="CI153" s="160">
        <v>191.5</v>
      </c>
      <c r="CJ153" s="160">
        <v>191.8</v>
      </c>
      <c r="CK153" s="160">
        <v>191</v>
      </c>
      <c r="CL153" s="160">
        <v>188.4</v>
      </c>
      <c r="CM153" s="160">
        <v>188.6</v>
      </c>
      <c r="CN153" s="160">
        <v>187.2</v>
      </c>
      <c r="CO153" s="160">
        <v>188.1</v>
      </c>
      <c r="CP153" s="160">
        <v>189.8</v>
      </c>
      <c r="CQ153" s="160">
        <v>190</v>
      </c>
      <c r="CR153" s="160">
        <v>188.6</v>
      </c>
      <c r="CS153" s="160">
        <v>187.6</v>
      </c>
      <c r="CT153" s="160">
        <v>187.8</v>
      </c>
      <c r="CU153" s="160">
        <v>187.8</v>
      </c>
    </row>
    <row r="154" spans="1:99" x14ac:dyDescent="0.2">
      <c r="A154" s="157" t="s">
        <v>1339</v>
      </c>
      <c r="B154" s="157" t="s">
        <v>1265</v>
      </c>
      <c r="C154" s="158">
        <v>6.1179999999999998E-2</v>
      </c>
      <c r="D154" s="160">
        <v>98.5</v>
      </c>
      <c r="E154" s="160">
        <v>98.7</v>
      </c>
      <c r="F154" s="160">
        <v>99.1</v>
      </c>
      <c r="G154" s="160">
        <v>101</v>
      </c>
      <c r="H154" s="160">
        <v>100.5</v>
      </c>
      <c r="I154" s="160">
        <v>102.3</v>
      </c>
      <c r="J154" s="160">
        <v>102.3</v>
      </c>
      <c r="K154" s="160">
        <v>102.1</v>
      </c>
      <c r="L154" s="160">
        <v>100.6</v>
      </c>
      <c r="M154" s="160">
        <v>100.7</v>
      </c>
      <c r="N154" s="160">
        <v>101</v>
      </c>
      <c r="O154" s="160">
        <v>101</v>
      </c>
      <c r="P154" s="160">
        <v>101</v>
      </c>
      <c r="Q154" s="160">
        <v>100.4</v>
      </c>
      <c r="R154" s="160">
        <v>100.9</v>
      </c>
      <c r="S154" s="160">
        <v>102</v>
      </c>
      <c r="T154" s="160">
        <v>103.9</v>
      </c>
      <c r="U154" s="160">
        <v>105.1</v>
      </c>
      <c r="V154" s="160">
        <v>105.4</v>
      </c>
      <c r="W154" s="160">
        <v>106.7</v>
      </c>
      <c r="X154" s="160">
        <v>109.7</v>
      </c>
      <c r="Y154" s="160">
        <v>111.3</v>
      </c>
      <c r="Z154" s="160">
        <v>112.5</v>
      </c>
      <c r="AA154" s="160">
        <v>113.4</v>
      </c>
      <c r="AB154" s="160">
        <v>113.3</v>
      </c>
      <c r="AC154" s="160">
        <v>114</v>
      </c>
      <c r="AD154" s="160">
        <v>114</v>
      </c>
      <c r="AE154" s="160">
        <v>114.8</v>
      </c>
      <c r="AF154" s="160">
        <v>116</v>
      </c>
      <c r="AG154" s="160">
        <v>117</v>
      </c>
      <c r="AH154" s="160">
        <v>117.7</v>
      </c>
      <c r="AI154" s="160">
        <v>117.5</v>
      </c>
      <c r="AJ154" s="160">
        <v>117.5</v>
      </c>
      <c r="AK154" s="160">
        <v>116.5</v>
      </c>
      <c r="AL154" s="160">
        <v>116.2</v>
      </c>
      <c r="AM154" s="160">
        <v>116.2</v>
      </c>
      <c r="AN154" s="160">
        <v>116.9</v>
      </c>
      <c r="AO154" s="160">
        <v>116.9</v>
      </c>
      <c r="AP154" s="160">
        <v>117.4</v>
      </c>
      <c r="AQ154" s="160">
        <v>117.8</v>
      </c>
      <c r="AR154" s="160">
        <v>118.3</v>
      </c>
      <c r="AS154" s="160">
        <v>119.8</v>
      </c>
      <c r="AT154" s="160">
        <v>120</v>
      </c>
      <c r="AU154" s="160">
        <v>120</v>
      </c>
      <c r="AV154" s="160">
        <v>119.9</v>
      </c>
      <c r="AW154" s="160">
        <v>120</v>
      </c>
      <c r="AX154" s="160">
        <v>124</v>
      </c>
      <c r="AY154" s="160">
        <v>124</v>
      </c>
      <c r="AZ154" s="160">
        <v>128.19999999999999</v>
      </c>
      <c r="BA154" s="160">
        <v>128.1</v>
      </c>
      <c r="BB154" s="160">
        <v>128</v>
      </c>
      <c r="BC154" s="160">
        <v>128.5</v>
      </c>
      <c r="BD154" s="160">
        <v>128.80000000000001</v>
      </c>
      <c r="BE154" s="160">
        <v>128.4</v>
      </c>
      <c r="BF154" s="160">
        <v>129.80000000000001</v>
      </c>
      <c r="BG154" s="160">
        <v>132.6</v>
      </c>
      <c r="BH154" s="160">
        <v>134.80000000000001</v>
      </c>
      <c r="BI154" s="160">
        <v>135.69999999999999</v>
      </c>
      <c r="BJ154" s="160">
        <v>146.6</v>
      </c>
      <c r="BK154" s="160">
        <v>149</v>
      </c>
      <c r="BL154" s="160">
        <v>160</v>
      </c>
      <c r="BM154" s="160">
        <v>160.69999999999999</v>
      </c>
      <c r="BN154" s="160">
        <v>161.6</v>
      </c>
      <c r="BO154" s="160">
        <v>162.30000000000001</v>
      </c>
      <c r="BP154" s="160">
        <v>163.4</v>
      </c>
      <c r="BQ154" s="160">
        <v>163.69999999999999</v>
      </c>
      <c r="BR154" s="160">
        <v>161.30000000000001</v>
      </c>
      <c r="BS154" s="160">
        <v>160.30000000000001</v>
      </c>
      <c r="BT154" s="160">
        <v>160.4</v>
      </c>
      <c r="BU154" s="160">
        <v>160.30000000000001</v>
      </c>
      <c r="BV154" s="160">
        <v>159.80000000000001</v>
      </c>
      <c r="BW154" s="160">
        <v>157.80000000000001</v>
      </c>
      <c r="BX154" s="160">
        <v>155.6</v>
      </c>
      <c r="BY154" s="160">
        <v>156.30000000000001</v>
      </c>
      <c r="BZ154" s="160">
        <v>156.30000000000001</v>
      </c>
      <c r="CA154" s="160">
        <v>156.30000000000001</v>
      </c>
      <c r="CB154" s="160">
        <v>158.19999999999999</v>
      </c>
      <c r="CC154" s="160">
        <v>160.4</v>
      </c>
      <c r="CD154" s="160">
        <v>162.6</v>
      </c>
      <c r="CE154" s="160">
        <v>164.4</v>
      </c>
      <c r="CF154" s="160">
        <v>167.3</v>
      </c>
      <c r="CG154" s="160">
        <v>170.8</v>
      </c>
      <c r="CH154" s="160">
        <v>169.9</v>
      </c>
      <c r="CI154" s="160">
        <v>170</v>
      </c>
      <c r="CJ154" s="160">
        <v>169.3</v>
      </c>
      <c r="CK154" s="160">
        <v>173.4</v>
      </c>
      <c r="CL154" s="160">
        <v>176.5</v>
      </c>
      <c r="CM154" s="160">
        <v>176.5</v>
      </c>
      <c r="CN154" s="160">
        <v>174.6</v>
      </c>
      <c r="CO154" s="160">
        <v>173.4</v>
      </c>
      <c r="CP154" s="160">
        <v>174.4</v>
      </c>
      <c r="CQ154" s="160">
        <v>174.6</v>
      </c>
      <c r="CR154" s="160">
        <v>174</v>
      </c>
      <c r="CS154" s="160">
        <v>173.1</v>
      </c>
      <c r="CT154" s="160">
        <v>173.1</v>
      </c>
      <c r="CU154" s="160">
        <v>173.1</v>
      </c>
    </row>
    <row r="155" spans="1:99" x14ac:dyDescent="0.2">
      <c r="A155" s="157" t="s">
        <v>3534</v>
      </c>
      <c r="B155" s="157" t="s">
        <v>1268</v>
      </c>
      <c r="C155" s="158">
        <v>5.0630000000000001E-2</v>
      </c>
      <c r="D155" s="160">
        <v>99.3</v>
      </c>
      <c r="E155" s="160">
        <v>99.5</v>
      </c>
      <c r="F155" s="160">
        <v>100</v>
      </c>
      <c r="G155" s="160">
        <v>103.1</v>
      </c>
      <c r="H155" s="160">
        <v>103.6</v>
      </c>
      <c r="I155" s="160">
        <v>104.5</v>
      </c>
      <c r="J155" s="160">
        <v>103.6</v>
      </c>
      <c r="K155" s="160">
        <v>103.7</v>
      </c>
      <c r="L155" s="160">
        <v>103.9</v>
      </c>
      <c r="M155" s="160">
        <v>103.9</v>
      </c>
      <c r="N155" s="160">
        <v>103.6</v>
      </c>
      <c r="O155" s="160">
        <v>103.8</v>
      </c>
      <c r="P155" s="160">
        <v>104</v>
      </c>
      <c r="Q155" s="160">
        <v>103.9</v>
      </c>
      <c r="R155" s="160">
        <v>100.2</v>
      </c>
      <c r="S155" s="160">
        <v>101</v>
      </c>
      <c r="T155" s="160">
        <v>100.8</v>
      </c>
      <c r="U155" s="160">
        <v>101.4</v>
      </c>
      <c r="V155" s="160">
        <v>101.2</v>
      </c>
      <c r="W155" s="160">
        <v>101.2</v>
      </c>
      <c r="X155" s="160">
        <v>101.3</v>
      </c>
      <c r="Y155" s="160">
        <v>96.2</v>
      </c>
      <c r="Z155" s="160">
        <v>96</v>
      </c>
      <c r="AA155" s="160">
        <v>96</v>
      </c>
      <c r="AB155" s="160">
        <v>96</v>
      </c>
      <c r="AC155" s="160">
        <v>95.4</v>
      </c>
      <c r="AD155" s="160">
        <v>95</v>
      </c>
      <c r="AE155" s="160">
        <v>96.9</v>
      </c>
      <c r="AF155" s="160">
        <v>97</v>
      </c>
      <c r="AG155" s="160">
        <v>97.2</v>
      </c>
      <c r="AH155" s="160">
        <v>97.7</v>
      </c>
      <c r="AI155" s="160">
        <v>98.4</v>
      </c>
      <c r="AJ155" s="160">
        <v>98.9</v>
      </c>
      <c r="AK155" s="160">
        <v>98.9</v>
      </c>
      <c r="AL155" s="160">
        <v>98.7</v>
      </c>
      <c r="AM155" s="160">
        <v>98.4</v>
      </c>
      <c r="AN155" s="160">
        <v>98.4</v>
      </c>
      <c r="AO155" s="160">
        <v>98.4</v>
      </c>
      <c r="AP155" s="160">
        <v>98.4</v>
      </c>
      <c r="AQ155" s="160">
        <v>99.4</v>
      </c>
      <c r="AR155" s="160">
        <v>99.7</v>
      </c>
      <c r="AS155" s="160">
        <v>102.1</v>
      </c>
      <c r="AT155" s="160">
        <v>102.1</v>
      </c>
      <c r="AU155" s="160">
        <v>102.8</v>
      </c>
      <c r="AV155" s="160">
        <v>102.3</v>
      </c>
      <c r="AW155" s="160">
        <v>102.7</v>
      </c>
      <c r="AX155" s="160">
        <v>100.6</v>
      </c>
      <c r="AY155" s="160">
        <v>100</v>
      </c>
      <c r="AZ155" s="160">
        <v>98.2</v>
      </c>
      <c r="BA155" s="160">
        <v>98.5</v>
      </c>
      <c r="BB155" s="160">
        <v>101.1</v>
      </c>
      <c r="BC155" s="160">
        <v>100.7</v>
      </c>
      <c r="BD155" s="160">
        <v>100.6</v>
      </c>
      <c r="BE155" s="160">
        <v>101.1</v>
      </c>
      <c r="BF155" s="160">
        <v>102.6</v>
      </c>
      <c r="BG155" s="160">
        <v>102.4</v>
      </c>
      <c r="BH155" s="160">
        <v>102.3</v>
      </c>
      <c r="BI155" s="160">
        <v>105.8</v>
      </c>
      <c r="BJ155" s="160">
        <v>105.5</v>
      </c>
      <c r="BK155" s="160">
        <v>106.3</v>
      </c>
      <c r="BL155" s="160">
        <v>109</v>
      </c>
      <c r="BM155" s="160">
        <v>109.4</v>
      </c>
      <c r="BN155" s="160">
        <v>108.3</v>
      </c>
      <c r="BO155" s="160">
        <v>113.7</v>
      </c>
      <c r="BP155" s="160">
        <v>114.2</v>
      </c>
      <c r="BQ155" s="160">
        <v>114.7</v>
      </c>
      <c r="BR155" s="160">
        <v>114.9</v>
      </c>
      <c r="BS155" s="160">
        <v>114.9</v>
      </c>
      <c r="BT155" s="160">
        <v>114.8</v>
      </c>
      <c r="BU155" s="160">
        <v>114.8</v>
      </c>
      <c r="BV155" s="160">
        <v>115.8</v>
      </c>
      <c r="BW155" s="160">
        <v>117.3</v>
      </c>
      <c r="BX155" s="160">
        <v>116.5</v>
      </c>
      <c r="BY155" s="160">
        <v>115.8</v>
      </c>
      <c r="BZ155" s="160">
        <v>119.7</v>
      </c>
      <c r="CA155" s="160">
        <v>124.1</v>
      </c>
      <c r="CB155" s="160">
        <v>124</v>
      </c>
      <c r="CC155" s="160">
        <v>122.4</v>
      </c>
      <c r="CD155" s="160">
        <v>122.1</v>
      </c>
      <c r="CE155" s="160">
        <v>122.8</v>
      </c>
      <c r="CF155" s="160">
        <v>123.3</v>
      </c>
      <c r="CG155" s="160">
        <v>123.2</v>
      </c>
      <c r="CH155" s="160">
        <v>122.2</v>
      </c>
      <c r="CI155" s="160">
        <v>122.4</v>
      </c>
      <c r="CJ155" s="160">
        <v>122.5</v>
      </c>
      <c r="CK155" s="160">
        <v>127.2</v>
      </c>
      <c r="CL155" s="160">
        <v>127.8</v>
      </c>
      <c r="CM155" s="160">
        <v>127.6</v>
      </c>
      <c r="CN155" s="160">
        <v>127.5</v>
      </c>
      <c r="CO155" s="160">
        <v>128.9</v>
      </c>
      <c r="CP155" s="160">
        <v>128.5</v>
      </c>
      <c r="CQ155" s="160">
        <v>129.30000000000001</v>
      </c>
      <c r="CR155" s="160">
        <v>129.80000000000001</v>
      </c>
      <c r="CS155" s="160">
        <v>129.9</v>
      </c>
      <c r="CT155" s="160">
        <v>129.4</v>
      </c>
      <c r="CU155" s="160">
        <v>128.69999999999999</v>
      </c>
    </row>
    <row r="156" spans="1:99" x14ac:dyDescent="0.2">
      <c r="A156" s="157" t="s">
        <v>1333</v>
      </c>
      <c r="B156" s="157" t="s">
        <v>3535</v>
      </c>
      <c r="C156" s="158">
        <v>3.9609999999999999E-2</v>
      </c>
      <c r="D156" s="160">
        <v>98.9</v>
      </c>
      <c r="E156" s="160">
        <v>99.2</v>
      </c>
      <c r="F156" s="160">
        <v>99.9</v>
      </c>
      <c r="G156" s="160">
        <v>100.6</v>
      </c>
      <c r="H156" s="160">
        <v>100.7</v>
      </c>
      <c r="I156" s="160">
        <v>100.7</v>
      </c>
      <c r="J156" s="160">
        <v>100.7</v>
      </c>
      <c r="K156" s="160">
        <v>100.7</v>
      </c>
      <c r="L156" s="160">
        <v>100.7</v>
      </c>
      <c r="M156" s="160">
        <v>100.7</v>
      </c>
      <c r="N156" s="160">
        <v>100.7</v>
      </c>
      <c r="O156" s="160">
        <v>100.7</v>
      </c>
      <c r="P156" s="160">
        <v>100.8</v>
      </c>
      <c r="Q156" s="160">
        <v>101.3</v>
      </c>
      <c r="R156" s="160">
        <v>102.4</v>
      </c>
      <c r="S156" s="160">
        <v>103.9</v>
      </c>
      <c r="T156" s="160">
        <v>103.9</v>
      </c>
      <c r="U156" s="160">
        <v>104.1</v>
      </c>
      <c r="V156" s="160">
        <v>105</v>
      </c>
      <c r="W156" s="160">
        <v>105</v>
      </c>
      <c r="X156" s="160">
        <v>108.2</v>
      </c>
      <c r="Y156" s="160">
        <v>110.4</v>
      </c>
      <c r="Z156" s="160">
        <v>110.4</v>
      </c>
      <c r="AA156" s="160">
        <v>110.4</v>
      </c>
      <c r="AB156" s="160">
        <v>111.5</v>
      </c>
      <c r="AC156" s="160">
        <v>112.3</v>
      </c>
      <c r="AD156" s="160">
        <v>113.4</v>
      </c>
      <c r="AE156" s="160">
        <v>116.4</v>
      </c>
      <c r="AF156" s="160">
        <v>116.7</v>
      </c>
      <c r="AG156" s="160">
        <v>116.9</v>
      </c>
      <c r="AH156" s="160">
        <v>117.5</v>
      </c>
      <c r="AI156" s="160">
        <v>117.8</v>
      </c>
      <c r="AJ156" s="160">
        <v>118.1</v>
      </c>
      <c r="AK156" s="160">
        <v>117.5</v>
      </c>
      <c r="AL156" s="160">
        <v>117.7</v>
      </c>
      <c r="AM156" s="160">
        <v>117.3</v>
      </c>
      <c r="AN156" s="160">
        <v>117.3</v>
      </c>
      <c r="AO156" s="160">
        <v>117.3</v>
      </c>
      <c r="AP156" s="160">
        <v>117.7</v>
      </c>
      <c r="AQ156" s="160">
        <v>119.7</v>
      </c>
      <c r="AR156" s="160">
        <v>119.7</v>
      </c>
      <c r="AS156" s="160">
        <v>119.7</v>
      </c>
      <c r="AT156" s="160">
        <v>119.7</v>
      </c>
      <c r="AU156" s="160">
        <v>119.7</v>
      </c>
      <c r="AV156" s="160">
        <v>119.7</v>
      </c>
      <c r="AW156" s="160">
        <v>122.3</v>
      </c>
      <c r="AX156" s="160">
        <v>123.1</v>
      </c>
      <c r="AY156" s="160">
        <v>123</v>
      </c>
      <c r="AZ156" s="160">
        <v>120.5</v>
      </c>
      <c r="BA156" s="160">
        <v>124</v>
      </c>
      <c r="BB156" s="160">
        <v>123.5</v>
      </c>
      <c r="BC156" s="160">
        <v>123.7</v>
      </c>
      <c r="BD156" s="160">
        <v>124.2</v>
      </c>
      <c r="BE156" s="160">
        <v>124.7</v>
      </c>
      <c r="BF156" s="160">
        <v>124.6</v>
      </c>
      <c r="BG156" s="160">
        <v>124.6</v>
      </c>
      <c r="BH156" s="160">
        <v>124.6</v>
      </c>
      <c r="BI156" s="160">
        <v>132.30000000000001</v>
      </c>
      <c r="BJ156" s="160">
        <v>134</v>
      </c>
      <c r="BK156" s="160">
        <v>135.80000000000001</v>
      </c>
      <c r="BL156" s="160">
        <v>127.5</v>
      </c>
      <c r="BM156" s="160">
        <v>127.3</v>
      </c>
      <c r="BN156" s="160">
        <v>128.69999999999999</v>
      </c>
      <c r="BO156" s="160">
        <v>131.4</v>
      </c>
      <c r="BP156" s="160">
        <v>131.5</v>
      </c>
      <c r="BQ156" s="160">
        <v>132.69999999999999</v>
      </c>
      <c r="BR156" s="160">
        <v>132.69999999999999</v>
      </c>
      <c r="BS156" s="160">
        <v>132.69999999999999</v>
      </c>
      <c r="BT156" s="160">
        <v>132.69999999999999</v>
      </c>
      <c r="BU156" s="160">
        <v>132.69999999999999</v>
      </c>
      <c r="BV156" s="160">
        <v>132.69999999999999</v>
      </c>
      <c r="BW156" s="160">
        <v>132.69999999999999</v>
      </c>
      <c r="BX156" s="160">
        <v>131.5</v>
      </c>
      <c r="BY156" s="160">
        <v>133.6</v>
      </c>
      <c r="BZ156" s="160">
        <v>133.9</v>
      </c>
      <c r="CA156" s="160">
        <v>133.5</v>
      </c>
      <c r="CB156" s="160">
        <v>137.5</v>
      </c>
      <c r="CC156" s="160">
        <v>137</v>
      </c>
      <c r="CD156" s="160">
        <v>137.5</v>
      </c>
      <c r="CE156" s="160">
        <v>138.19999999999999</v>
      </c>
      <c r="CF156" s="160">
        <v>139.80000000000001</v>
      </c>
      <c r="CG156" s="160">
        <v>140</v>
      </c>
      <c r="CH156" s="160">
        <v>143.6</v>
      </c>
      <c r="CI156" s="160">
        <v>146.4</v>
      </c>
      <c r="CJ156" s="160">
        <v>146.69999999999999</v>
      </c>
      <c r="CK156" s="160">
        <v>146.9</v>
      </c>
      <c r="CL156" s="160">
        <v>147</v>
      </c>
      <c r="CM156" s="160">
        <v>148.1</v>
      </c>
      <c r="CN156" s="160">
        <v>148.5</v>
      </c>
      <c r="CO156" s="160">
        <v>149</v>
      </c>
      <c r="CP156" s="160">
        <v>149</v>
      </c>
      <c r="CQ156" s="160">
        <v>148.9</v>
      </c>
      <c r="CR156" s="160">
        <v>148.9</v>
      </c>
      <c r="CS156" s="160">
        <v>148.69999999999999</v>
      </c>
      <c r="CT156" s="160">
        <v>148</v>
      </c>
      <c r="CU156" s="160">
        <v>148.1</v>
      </c>
    </row>
    <row r="157" spans="1:99" x14ac:dyDescent="0.2">
      <c r="A157" s="157" t="s">
        <v>3536</v>
      </c>
      <c r="B157" s="157" t="s">
        <v>1271</v>
      </c>
      <c r="C157" s="158">
        <v>0.35785</v>
      </c>
      <c r="D157" s="160">
        <v>99.1</v>
      </c>
      <c r="E157" s="160">
        <v>100.4</v>
      </c>
      <c r="F157" s="160">
        <v>98.8</v>
      </c>
      <c r="G157" s="160">
        <v>101.7</v>
      </c>
      <c r="H157" s="160">
        <v>101.3</v>
      </c>
      <c r="I157" s="160">
        <v>101.7</v>
      </c>
      <c r="J157" s="160">
        <v>102.8</v>
      </c>
      <c r="K157" s="160">
        <v>102.7</v>
      </c>
      <c r="L157" s="160">
        <v>102.3</v>
      </c>
      <c r="M157" s="160">
        <v>101.7</v>
      </c>
      <c r="N157" s="160">
        <v>101.6</v>
      </c>
      <c r="O157" s="160">
        <v>102</v>
      </c>
      <c r="P157" s="160">
        <v>100.6</v>
      </c>
      <c r="Q157" s="160">
        <v>100.9</v>
      </c>
      <c r="R157" s="160">
        <v>100.6</v>
      </c>
      <c r="S157" s="160">
        <v>101.7</v>
      </c>
      <c r="T157" s="160">
        <v>101.1</v>
      </c>
      <c r="U157" s="160">
        <v>102.5</v>
      </c>
      <c r="V157" s="160">
        <v>102</v>
      </c>
      <c r="W157" s="160">
        <v>103.6</v>
      </c>
      <c r="X157" s="160">
        <v>103.3</v>
      </c>
      <c r="Y157" s="160">
        <v>104.3</v>
      </c>
      <c r="Z157" s="160">
        <v>105.5</v>
      </c>
      <c r="AA157" s="160">
        <v>105.8</v>
      </c>
      <c r="AB157" s="160">
        <v>106.8</v>
      </c>
      <c r="AC157" s="160">
        <v>104.8</v>
      </c>
      <c r="AD157" s="160">
        <v>105.4</v>
      </c>
      <c r="AE157" s="160">
        <v>106.7</v>
      </c>
      <c r="AF157" s="160">
        <v>106.8</v>
      </c>
      <c r="AG157" s="160">
        <v>106.4</v>
      </c>
      <c r="AH157" s="160">
        <v>106</v>
      </c>
      <c r="AI157" s="160">
        <v>105.8</v>
      </c>
      <c r="AJ157" s="160">
        <v>104.5</v>
      </c>
      <c r="AK157" s="160">
        <v>103</v>
      </c>
      <c r="AL157" s="160">
        <v>104</v>
      </c>
      <c r="AM157" s="160">
        <v>104.4</v>
      </c>
      <c r="AN157" s="160">
        <v>104.7</v>
      </c>
      <c r="AO157" s="160">
        <v>104.1</v>
      </c>
      <c r="AP157" s="160">
        <v>105.1</v>
      </c>
      <c r="AQ157" s="160">
        <v>105.8</v>
      </c>
      <c r="AR157" s="160">
        <v>105.6</v>
      </c>
      <c r="AS157" s="160">
        <v>106.9</v>
      </c>
      <c r="AT157" s="160">
        <v>106.5</v>
      </c>
      <c r="AU157" s="160">
        <v>106.5</v>
      </c>
      <c r="AV157" s="160">
        <v>107.3</v>
      </c>
      <c r="AW157" s="160">
        <v>106.2</v>
      </c>
      <c r="AX157" s="160">
        <v>107.1</v>
      </c>
      <c r="AY157" s="160">
        <v>105.2</v>
      </c>
      <c r="AZ157" s="160">
        <v>105.4</v>
      </c>
      <c r="BA157" s="160">
        <v>107.3</v>
      </c>
      <c r="BB157" s="160">
        <v>106</v>
      </c>
      <c r="BC157" s="160">
        <v>116.9</v>
      </c>
      <c r="BD157" s="160">
        <v>119.1</v>
      </c>
      <c r="BE157" s="160">
        <v>118</v>
      </c>
      <c r="BF157" s="160">
        <v>120.8</v>
      </c>
      <c r="BG157" s="160">
        <v>121.5</v>
      </c>
      <c r="BH157" s="160">
        <v>121.5</v>
      </c>
      <c r="BI157" s="160">
        <v>122.6</v>
      </c>
      <c r="BJ157" s="160">
        <v>120.5</v>
      </c>
      <c r="BK157" s="160">
        <v>122.2</v>
      </c>
      <c r="BL157" s="160">
        <v>122</v>
      </c>
      <c r="BM157" s="160">
        <v>123.4</v>
      </c>
      <c r="BN157" s="160">
        <v>124.6</v>
      </c>
      <c r="BO157" s="160">
        <v>120.9</v>
      </c>
      <c r="BP157" s="160">
        <v>125</v>
      </c>
      <c r="BQ157" s="160">
        <v>125.1</v>
      </c>
      <c r="BR157" s="160">
        <v>126.4</v>
      </c>
      <c r="BS157" s="160">
        <v>128.5</v>
      </c>
      <c r="BT157" s="160">
        <v>128.6</v>
      </c>
      <c r="BU157" s="160">
        <v>127.1</v>
      </c>
      <c r="BV157" s="160">
        <v>128.4</v>
      </c>
      <c r="BW157" s="160">
        <v>130.4</v>
      </c>
      <c r="BX157" s="160">
        <v>128.19999999999999</v>
      </c>
      <c r="BY157" s="160">
        <v>128.1</v>
      </c>
      <c r="BZ157" s="160">
        <v>129.80000000000001</v>
      </c>
      <c r="CA157" s="160">
        <v>131.4</v>
      </c>
      <c r="CB157" s="160">
        <v>133.6</v>
      </c>
      <c r="CC157" s="160">
        <v>132.80000000000001</v>
      </c>
      <c r="CD157" s="160">
        <v>139</v>
      </c>
      <c r="CE157" s="160">
        <v>140.19999999999999</v>
      </c>
      <c r="CF157" s="160">
        <v>138.30000000000001</v>
      </c>
      <c r="CG157" s="160">
        <v>140.6</v>
      </c>
      <c r="CH157" s="160">
        <v>142</v>
      </c>
      <c r="CI157" s="160">
        <v>144</v>
      </c>
      <c r="CJ157" s="160">
        <v>144.80000000000001</v>
      </c>
      <c r="CK157" s="160">
        <v>144.5</v>
      </c>
      <c r="CL157" s="160">
        <v>143.69999999999999</v>
      </c>
      <c r="CM157" s="160">
        <v>142.4</v>
      </c>
      <c r="CN157" s="160">
        <v>144.1</v>
      </c>
      <c r="CO157" s="160">
        <v>143.6</v>
      </c>
      <c r="CP157" s="160">
        <v>142.6</v>
      </c>
      <c r="CQ157" s="160">
        <v>143.19999999999999</v>
      </c>
      <c r="CR157" s="160">
        <v>142</v>
      </c>
      <c r="CS157" s="160">
        <v>143.5</v>
      </c>
      <c r="CT157" s="160">
        <v>144.1</v>
      </c>
      <c r="CU157" s="160">
        <v>145.5</v>
      </c>
    </row>
    <row r="158" spans="1:99" x14ac:dyDescent="0.2">
      <c r="A158" s="157" t="s">
        <v>3537</v>
      </c>
      <c r="B158" s="157" t="s">
        <v>1274</v>
      </c>
      <c r="C158" s="158">
        <v>5.534E-2</v>
      </c>
      <c r="D158" s="160">
        <v>100.7</v>
      </c>
      <c r="E158" s="160">
        <v>100.7</v>
      </c>
      <c r="F158" s="160">
        <v>100.7</v>
      </c>
      <c r="G158" s="160">
        <v>108</v>
      </c>
      <c r="H158" s="160">
        <v>108</v>
      </c>
      <c r="I158" s="160">
        <v>108</v>
      </c>
      <c r="J158" s="160">
        <v>108</v>
      </c>
      <c r="K158" s="160">
        <v>108</v>
      </c>
      <c r="L158" s="160">
        <v>108.2</v>
      </c>
      <c r="M158" s="160">
        <v>108.2</v>
      </c>
      <c r="N158" s="160">
        <v>108.2</v>
      </c>
      <c r="O158" s="160">
        <v>108.2</v>
      </c>
      <c r="P158" s="160">
        <v>108.2</v>
      </c>
      <c r="Q158" s="160">
        <v>109.3</v>
      </c>
      <c r="R158" s="160">
        <v>109.5</v>
      </c>
      <c r="S158" s="160">
        <v>113.4</v>
      </c>
      <c r="T158" s="160">
        <v>113.4</v>
      </c>
      <c r="U158" s="160">
        <v>113.4</v>
      </c>
      <c r="V158" s="160">
        <v>113.4</v>
      </c>
      <c r="W158" s="160">
        <v>113.4</v>
      </c>
      <c r="X158" s="160">
        <v>113.4</v>
      </c>
      <c r="Y158" s="160">
        <v>113.4</v>
      </c>
      <c r="Z158" s="160">
        <v>113.4</v>
      </c>
      <c r="AA158" s="160">
        <v>113.4</v>
      </c>
      <c r="AB158" s="160">
        <v>117.5</v>
      </c>
      <c r="AC158" s="160">
        <v>117.5</v>
      </c>
      <c r="AD158" s="160">
        <v>118.5</v>
      </c>
      <c r="AE158" s="160">
        <v>118.3</v>
      </c>
      <c r="AF158" s="160">
        <v>118.3</v>
      </c>
      <c r="AG158" s="160">
        <v>118.3</v>
      </c>
      <c r="AH158" s="160">
        <v>118.3</v>
      </c>
      <c r="AI158" s="160">
        <v>118.3</v>
      </c>
      <c r="AJ158" s="160">
        <v>118.3</v>
      </c>
      <c r="AK158" s="160">
        <v>118.3</v>
      </c>
      <c r="AL158" s="160">
        <v>118.3</v>
      </c>
      <c r="AM158" s="160">
        <v>118.3</v>
      </c>
      <c r="AN158" s="160">
        <v>117.3</v>
      </c>
      <c r="AO158" s="160">
        <v>117.3</v>
      </c>
      <c r="AP158" s="160">
        <v>117.3</v>
      </c>
      <c r="AQ158" s="160">
        <v>117.3</v>
      </c>
      <c r="AR158" s="160">
        <v>117.3</v>
      </c>
      <c r="AS158" s="160">
        <v>117.3</v>
      </c>
      <c r="AT158" s="160">
        <v>117.3</v>
      </c>
      <c r="AU158" s="160">
        <v>117.3</v>
      </c>
      <c r="AV158" s="160">
        <v>117.3</v>
      </c>
      <c r="AW158" s="160">
        <v>117.3</v>
      </c>
      <c r="AX158" s="160">
        <v>123.1</v>
      </c>
      <c r="AY158" s="160">
        <v>117.3</v>
      </c>
      <c r="AZ158" s="160">
        <v>136.1</v>
      </c>
      <c r="BA158" s="160">
        <v>136.1</v>
      </c>
      <c r="BB158" s="160">
        <v>136.19999999999999</v>
      </c>
      <c r="BC158" s="160">
        <v>136.19999999999999</v>
      </c>
      <c r="BD158" s="160">
        <v>136.19999999999999</v>
      </c>
      <c r="BE158" s="160">
        <v>136.19999999999999</v>
      </c>
      <c r="BF158" s="160">
        <v>136.19999999999999</v>
      </c>
      <c r="BG158" s="160">
        <v>136.19999999999999</v>
      </c>
      <c r="BH158" s="160">
        <v>136.19999999999999</v>
      </c>
      <c r="BI158" s="160">
        <v>136.19999999999999</v>
      </c>
      <c r="BJ158" s="160">
        <v>136.19999999999999</v>
      </c>
      <c r="BK158" s="160">
        <v>136.19999999999999</v>
      </c>
      <c r="BL158" s="160">
        <v>136.19999999999999</v>
      </c>
      <c r="BM158" s="160">
        <v>136.19999999999999</v>
      </c>
      <c r="BN158" s="160">
        <v>136.19999999999999</v>
      </c>
      <c r="BO158" s="160">
        <v>132.1</v>
      </c>
      <c r="BP158" s="160">
        <v>132.1</v>
      </c>
      <c r="BQ158" s="160">
        <v>132.80000000000001</v>
      </c>
      <c r="BR158" s="160">
        <v>133.4</v>
      </c>
      <c r="BS158" s="160">
        <v>134.9</v>
      </c>
      <c r="BT158" s="160">
        <v>140.9</v>
      </c>
      <c r="BU158" s="160">
        <v>139.9</v>
      </c>
      <c r="BV158" s="160">
        <v>135.80000000000001</v>
      </c>
      <c r="BW158" s="160">
        <v>135.80000000000001</v>
      </c>
      <c r="BX158" s="160">
        <v>140.30000000000001</v>
      </c>
      <c r="BY158" s="160">
        <v>139.9</v>
      </c>
      <c r="BZ158" s="160">
        <v>141.19999999999999</v>
      </c>
      <c r="CA158" s="160">
        <v>141.5</v>
      </c>
      <c r="CB158" s="160">
        <v>145.69999999999999</v>
      </c>
      <c r="CC158" s="160">
        <v>147</v>
      </c>
      <c r="CD158" s="160">
        <v>148.9</v>
      </c>
      <c r="CE158" s="160">
        <v>147.9</v>
      </c>
      <c r="CF158" s="160">
        <v>148.1</v>
      </c>
      <c r="CG158" s="160">
        <v>149.80000000000001</v>
      </c>
      <c r="CH158" s="160">
        <v>150.6</v>
      </c>
      <c r="CI158" s="160">
        <v>158.1</v>
      </c>
      <c r="CJ158" s="160">
        <v>160.5</v>
      </c>
      <c r="CK158" s="160">
        <v>160.30000000000001</v>
      </c>
      <c r="CL158" s="160">
        <v>159.5</v>
      </c>
      <c r="CM158" s="160">
        <v>158.69999999999999</v>
      </c>
      <c r="CN158" s="160">
        <v>159.1</v>
      </c>
      <c r="CO158" s="160">
        <v>159</v>
      </c>
      <c r="CP158" s="160">
        <v>159</v>
      </c>
      <c r="CQ158" s="160">
        <v>159.1</v>
      </c>
      <c r="CR158" s="160">
        <v>159.1</v>
      </c>
      <c r="CS158" s="160">
        <v>157.30000000000001</v>
      </c>
      <c r="CT158" s="160">
        <v>154.4</v>
      </c>
      <c r="CU158" s="160">
        <v>155.9</v>
      </c>
    </row>
    <row r="159" spans="1:99" x14ac:dyDescent="0.2">
      <c r="A159" s="157" t="s">
        <v>3538</v>
      </c>
      <c r="B159" s="157" t="s">
        <v>1277</v>
      </c>
      <c r="C159" s="158">
        <v>5.9409999999999998E-2</v>
      </c>
      <c r="D159" s="160">
        <v>101.6</v>
      </c>
      <c r="E159" s="160">
        <v>101.6</v>
      </c>
      <c r="F159" s="160">
        <v>97.7</v>
      </c>
      <c r="G159" s="160">
        <v>100.7</v>
      </c>
      <c r="H159" s="160">
        <v>102.4</v>
      </c>
      <c r="I159" s="160">
        <v>102.4</v>
      </c>
      <c r="J159" s="160">
        <v>102.4</v>
      </c>
      <c r="K159" s="160">
        <v>102.4</v>
      </c>
      <c r="L159" s="160">
        <v>102.4</v>
      </c>
      <c r="M159" s="160">
        <v>103.8</v>
      </c>
      <c r="N159" s="160">
        <v>104.7</v>
      </c>
      <c r="O159" s="160">
        <v>105.5</v>
      </c>
      <c r="P159" s="160">
        <v>98.6</v>
      </c>
      <c r="Q159" s="160">
        <v>91.4</v>
      </c>
      <c r="R159" s="160">
        <v>91.4</v>
      </c>
      <c r="S159" s="160">
        <v>91</v>
      </c>
      <c r="T159" s="160">
        <v>91</v>
      </c>
      <c r="U159" s="160">
        <v>91</v>
      </c>
      <c r="V159" s="160">
        <v>91</v>
      </c>
      <c r="W159" s="160">
        <v>91.3</v>
      </c>
      <c r="X159" s="160">
        <v>92.2</v>
      </c>
      <c r="Y159" s="160">
        <v>92.2</v>
      </c>
      <c r="Z159" s="160">
        <v>93</v>
      </c>
      <c r="AA159" s="160">
        <v>94.5</v>
      </c>
      <c r="AB159" s="160">
        <v>94.5</v>
      </c>
      <c r="AC159" s="160">
        <v>95</v>
      </c>
      <c r="AD159" s="160">
        <v>95.5</v>
      </c>
      <c r="AE159" s="160">
        <v>95.5</v>
      </c>
      <c r="AF159" s="160">
        <v>94.8</v>
      </c>
      <c r="AG159" s="160">
        <v>94.5</v>
      </c>
      <c r="AH159" s="160">
        <v>95.1</v>
      </c>
      <c r="AI159" s="160">
        <v>96.3</v>
      </c>
      <c r="AJ159" s="160">
        <v>96.8</v>
      </c>
      <c r="AK159" s="160">
        <v>97.7</v>
      </c>
      <c r="AL159" s="160">
        <v>100.8</v>
      </c>
      <c r="AM159" s="160">
        <v>102.6</v>
      </c>
      <c r="AN159" s="160">
        <v>102.6</v>
      </c>
      <c r="AO159" s="160">
        <v>102.6</v>
      </c>
      <c r="AP159" s="160">
        <v>102.6</v>
      </c>
      <c r="AQ159" s="160">
        <v>102.6</v>
      </c>
      <c r="AR159" s="160">
        <v>102.6</v>
      </c>
      <c r="AS159" s="160">
        <v>102.6</v>
      </c>
      <c r="AT159" s="160">
        <v>102.6</v>
      </c>
      <c r="AU159" s="160">
        <v>102.6</v>
      </c>
      <c r="AV159" s="160">
        <v>102.6</v>
      </c>
      <c r="AW159" s="160">
        <v>102.6</v>
      </c>
      <c r="AX159" s="160">
        <v>102.6</v>
      </c>
      <c r="AY159" s="160">
        <v>102.6</v>
      </c>
      <c r="AZ159" s="160">
        <v>102.6</v>
      </c>
      <c r="BA159" s="160">
        <v>102.6</v>
      </c>
      <c r="BB159" s="160">
        <v>102.6</v>
      </c>
      <c r="BC159" s="160">
        <v>109.6</v>
      </c>
      <c r="BD159" s="160">
        <v>109.6</v>
      </c>
      <c r="BE159" s="160">
        <v>109.6</v>
      </c>
      <c r="BF159" s="160">
        <v>109.6</v>
      </c>
      <c r="BG159" s="160">
        <v>109.6</v>
      </c>
      <c r="BH159" s="160">
        <v>109.6</v>
      </c>
      <c r="BI159" s="160">
        <v>109.6</v>
      </c>
      <c r="BJ159" s="160">
        <v>99.7</v>
      </c>
      <c r="BK159" s="160">
        <v>100.7</v>
      </c>
      <c r="BL159" s="160">
        <v>100.2</v>
      </c>
      <c r="BM159" s="160">
        <v>100.2</v>
      </c>
      <c r="BN159" s="160">
        <v>100.2</v>
      </c>
      <c r="BO159" s="160">
        <v>100.2</v>
      </c>
      <c r="BP159" s="160">
        <v>100.2</v>
      </c>
      <c r="BQ159" s="160">
        <v>100.2</v>
      </c>
      <c r="BR159" s="160">
        <v>100.2</v>
      </c>
      <c r="BS159" s="160">
        <v>100.2</v>
      </c>
      <c r="BT159" s="160">
        <v>100.2</v>
      </c>
      <c r="BU159" s="160">
        <v>100.2</v>
      </c>
      <c r="BV159" s="160">
        <v>100.2</v>
      </c>
      <c r="BW159" s="160">
        <v>100.2</v>
      </c>
      <c r="BX159" s="160">
        <v>100.2</v>
      </c>
      <c r="BY159" s="160">
        <v>100.2</v>
      </c>
      <c r="BZ159" s="160">
        <v>100.2</v>
      </c>
      <c r="CA159" s="160">
        <v>111.3</v>
      </c>
      <c r="CB159" s="160">
        <v>111.3</v>
      </c>
      <c r="CC159" s="160">
        <v>111.3</v>
      </c>
      <c r="CD159" s="160">
        <v>111.3</v>
      </c>
      <c r="CE159" s="160">
        <v>111.9</v>
      </c>
      <c r="CF159" s="160">
        <v>111.9</v>
      </c>
      <c r="CG159" s="160">
        <v>113.1</v>
      </c>
      <c r="CH159" s="160">
        <v>113.1</v>
      </c>
      <c r="CI159" s="160">
        <v>113.1</v>
      </c>
      <c r="CJ159" s="160">
        <v>115.4</v>
      </c>
      <c r="CK159" s="160">
        <v>115.4</v>
      </c>
      <c r="CL159" s="160">
        <v>118.2</v>
      </c>
      <c r="CM159" s="160">
        <v>120.1</v>
      </c>
      <c r="CN159" s="160">
        <v>120.1</v>
      </c>
      <c r="CO159" s="160">
        <v>120.1</v>
      </c>
      <c r="CP159" s="160">
        <v>120.1</v>
      </c>
      <c r="CQ159" s="160">
        <v>120.1</v>
      </c>
      <c r="CR159" s="160">
        <v>120.1</v>
      </c>
      <c r="CS159" s="160">
        <v>120.1</v>
      </c>
      <c r="CT159" s="160">
        <v>120.1</v>
      </c>
      <c r="CU159" s="160">
        <v>120.1</v>
      </c>
    </row>
    <row r="160" spans="1:99" x14ac:dyDescent="0.2">
      <c r="A160" s="157" t="s">
        <v>3539</v>
      </c>
      <c r="B160" s="157" t="s">
        <v>3540</v>
      </c>
      <c r="C160" s="158">
        <v>0.11516999999999999</v>
      </c>
      <c r="D160" s="160">
        <v>96.4</v>
      </c>
      <c r="E160" s="160">
        <v>99.9</v>
      </c>
      <c r="F160" s="160">
        <v>96.6</v>
      </c>
      <c r="G160" s="160">
        <v>97.7</v>
      </c>
      <c r="H160" s="160">
        <v>94.9</v>
      </c>
      <c r="I160" s="160">
        <v>96.3</v>
      </c>
      <c r="J160" s="160">
        <v>99.4</v>
      </c>
      <c r="K160" s="160">
        <v>98.8</v>
      </c>
      <c r="L160" s="160">
        <v>97.8</v>
      </c>
      <c r="M160" s="160">
        <v>95.4</v>
      </c>
      <c r="N160" s="160">
        <v>94.3</v>
      </c>
      <c r="O160" s="160">
        <v>95.1</v>
      </c>
      <c r="P160" s="160">
        <v>94.9</v>
      </c>
      <c r="Q160" s="160">
        <v>99.3</v>
      </c>
      <c r="R160" s="160">
        <v>97.7</v>
      </c>
      <c r="S160" s="160">
        <v>102.4</v>
      </c>
      <c r="T160" s="160">
        <v>99.9</v>
      </c>
      <c r="U160" s="160">
        <v>103</v>
      </c>
      <c r="V160" s="160">
        <v>101.7</v>
      </c>
      <c r="W160" s="160">
        <v>106.5</v>
      </c>
      <c r="X160" s="160">
        <v>104.8</v>
      </c>
      <c r="Y160" s="160">
        <v>107.6</v>
      </c>
      <c r="Z160" s="160">
        <v>111.1</v>
      </c>
      <c r="AA160" s="160">
        <v>110.7</v>
      </c>
      <c r="AB160" s="160">
        <v>111.5</v>
      </c>
      <c r="AC160" s="160">
        <v>104.7</v>
      </c>
      <c r="AD160" s="160">
        <v>105.8</v>
      </c>
      <c r="AE160" s="160">
        <v>109</v>
      </c>
      <c r="AF160" s="160">
        <v>109</v>
      </c>
      <c r="AG160" s="160">
        <v>107.5</v>
      </c>
      <c r="AH160" s="160">
        <v>104.4</v>
      </c>
      <c r="AI160" s="160">
        <v>102.8</v>
      </c>
      <c r="AJ160" s="160">
        <v>98.6</v>
      </c>
      <c r="AK160" s="160">
        <v>94</v>
      </c>
      <c r="AL160" s="160">
        <v>95.1</v>
      </c>
      <c r="AM160" s="160">
        <v>95.1</v>
      </c>
      <c r="AN160" s="160">
        <v>95.3</v>
      </c>
      <c r="AO160" s="160">
        <v>93</v>
      </c>
      <c r="AP160" s="160">
        <v>96.3</v>
      </c>
      <c r="AQ160" s="160">
        <v>99.6</v>
      </c>
      <c r="AR160" s="160">
        <v>96.6</v>
      </c>
      <c r="AS160" s="160">
        <v>100.5</v>
      </c>
      <c r="AT160" s="160">
        <v>99.4</v>
      </c>
      <c r="AU160" s="160">
        <v>99.5</v>
      </c>
      <c r="AV160" s="160">
        <v>101.9</v>
      </c>
      <c r="AW160" s="160">
        <v>98.4</v>
      </c>
      <c r="AX160" s="160">
        <v>98.6</v>
      </c>
      <c r="AY160" s="160">
        <v>94.8</v>
      </c>
      <c r="AZ160" s="160">
        <v>92.6</v>
      </c>
      <c r="BA160" s="160">
        <v>98.5</v>
      </c>
      <c r="BB160" s="160">
        <v>94.2</v>
      </c>
      <c r="BC160" s="160">
        <v>96</v>
      </c>
      <c r="BD160" s="160">
        <v>101.9</v>
      </c>
      <c r="BE160" s="160">
        <v>98.8</v>
      </c>
      <c r="BF160" s="160">
        <v>110.5</v>
      </c>
      <c r="BG160" s="160">
        <v>113.6</v>
      </c>
      <c r="BH160" s="160">
        <v>109.6</v>
      </c>
      <c r="BI160" s="160">
        <v>112</v>
      </c>
      <c r="BJ160" s="160">
        <v>111.5</v>
      </c>
      <c r="BK160" s="160">
        <v>117</v>
      </c>
      <c r="BL160" s="160">
        <v>116.7</v>
      </c>
      <c r="BM160" s="160">
        <v>117.9</v>
      </c>
      <c r="BN160" s="160">
        <v>122.6</v>
      </c>
      <c r="BO160" s="160">
        <v>112.2</v>
      </c>
      <c r="BP160" s="160">
        <v>123.5</v>
      </c>
      <c r="BQ160" s="160">
        <v>123.4</v>
      </c>
      <c r="BR160" s="160">
        <v>123.4</v>
      </c>
      <c r="BS160" s="160">
        <v>123.4</v>
      </c>
      <c r="BT160" s="160">
        <v>123.4</v>
      </c>
      <c r="BU160" s="160">
        <v>123.4</v>
      </c>
      <c r="BV160" s="160">
        <v>123.4</v>
      </c>
      <c r="BW160" s="160">
        <v>129.5</v>
      </c>
      <c r="BX160" s="160">
        <v>119</v>
      </c>
      <c r="BY160" s="160">
        <v>117.8</v>
      </c>
      <c r="BZ160" s="160">
        <v>128</v>
      </c>
      <c r="CA160" s="160">
        <v>124.2</v>
      </c>
      <c r="CB160" s="160">
        <v>119.4</v>
      </c>
      <c r="CC160" s="160">
        <v>114.3</v>
      </c>
      <c r="CD160" s="160">
        <v>126.7</v>
      </c>
      <c r="CE160" s="160">
        <v>125.9</v>
      </c>
      <c r="CF160" s="160">
        <v>124.4</v>
      </c>
      <c r="CG160" s="160">
        <v>129.9</v>
      </c>
      <c r="CH160" s="160">
        <v>139.80000000000001</v>
      </c>
      <c r="CI160" s="160">
        <v>135</v>
      </c>
      <c r="CJ160" s="160">
        <v>135.9</v>
      </c>
      <c r="CK160" s="160">
        <v>137.6</v>
      </c>
      <c r="CL160" s="160">
        <v>134</v>
      </c>
      <c r="CM160" s="160">
        <v>128.80000000000001</v>
      </c>
      <c r="CN160" s="160">
        <v>126.7</v>
      </c>
      <c r="CO160" s="160">
        <v>124</v>
      </c>
      <c r="CP160" s="160">
        <v>120.3</v>
      </c>
      <c r="CQ160" s="160">
        <v>122.1</v>
      </c>
      <c r="CR160" s="160">
        <v>117.2</v>
      </c>
      <c r="CS160" s="160">
        <v>122.2</v>
      </c>
      <c r="CT160" s="160">
        <v>125.5</v>
      </c>
      <c r="CU160" s="160">
        <v>127.5</v>
      </c>
    </row>
    <row r="161" spans="1:99" x14ac:dyDescent="0.2">
      <c r="A161" s="157" t="s">
        <v>3541</v>
      </c>
      <c r="B161" s="157" t="s">
        <v>3542</v>
      </c>
      <c r="C161" s="158">
        <v>3.5540000000000002E-2</v>
      </c>
      <c r="D161" s="160">
        <v>99.4</v>
      </c>
      <c r="E161" s="160">
        <v>100.8</v>
      </c>
      <c r="F161" s="160">
        <v>101.3</v>
      </c>
      <c r="G161" s="160">
        <v>109.6</v>
      </c>
      <c r="H161" s="160">
        <v>112.4</v>
      </c>
      <c r="I161" s="160">
        <v>111.7</v>
      </c>
      <c r="J161" s="160">
        <v>112.6</v>
      </c>
      <c r="K161" s="160">
        <v>114.2</v>
      </c>
      <c r="L161" s="160">
        <v>112.8</v>
      </c>
      <c r="M161" s="160">
        <v>111.7</v>
      </c>
      <c r="N161" s="160">
        <v>112.8</v>
      </c>
      <c r="O161" s="160">
        <v>113.7</v>
      </c>
      <c r="P161" s="160">
        <v>111.4</v>
      </c>
      <c r="Q161" s="160">
        <v>110.9</v>
      </c>
      <c r="R161" s="160">
        <v>112.5</v>
      </c>
      <c r="S161" s="160">
        <v>115</v>
      </c>
      <c r="T161" s="160">
        <v>117.2</v>
      </c>
      <c r="U161" s="160">
        <v>120.8</v>
      </c>
      <c r="V161" s="160">
        <v>120.5</v>
      </c>
      <c r="W161" s="160">
        <v>120.8</v>
      </c>
      <c r="X161" s="160">
        <v>120.7</v>
      </c>
      <c r="Y161" s="160">
        <v>121.8</v>
      </c>
      <c r="Z161" s="160">
        <v>121.5</v>
      </c>
      <c r="AA161" s="160">
        <v>123.8</v>
      </c>
      <c r="AB161" s="160">
        <v>124.6</v>
      </c>
      <c r="AC161" s="160">
        <v>125.9</v>
      </c>
      <c r="AD161" s="160">
        <v>125.7</v>
      </c>
      <c r="AE161" s="160">
        <v>127.3</v>
      </c>
      <c r="AF161" s="160">
        <v>129.4</v>
      </c>
      <c r="AG161" s="160">
        <v>130.9</v>
      </c>
      <c r="AH161" s="160">
        <v>135.4</v>
      </c>
      <c r="AI161" s="160">
        <v>137.4</v>
      </c>
      <c r="AJ161" s="160">
        <v>136.5</v>
      </c>
      <c r="AK161" s="160">
        <v>135.69999999999999</v>
      </c>
      <c r="AL161" s="160">
        <v>136.4</v>
      </c>
      <c r="AM161" s="160">
        <v>137.19999999999999</v>
      </c>
      <c r="AN161" s="160">
        <v>141.1</v>
      </c>
      <c r="AO161" s="160">
        <v>142.19999999999999</v>
      </c>
      <c r="AP161" s="160">
        <v>142.19999999999999</v>
      </c>
      <c r="AQ161" s="160">
        <v>142.19999999999999</v>
      </c>
      <c r="AR161" s="160">
        <v>146.1</v>
      </c>
      <c r="AS161" s="160">
        <v>146.1</v>
      </c>
      <c r="AT161" s="160">
        <v>146.1</v>
      </c>
      <c r="AU161" s="160">
        <v>146.1</v>
      </c>
      <c r="AV161" s="160">
        <v>146.1</v>
      </c>
      <c r="AW161" s="160">
        <v>146.1</v>
      </c>
      <c r="AX161" s="160">
        <v>146.1</v>
      </c>
      <c r="AY161" s="160">
        <v>148</v>
      </c>
      <c r="AZ161" s="160">
        <v>157.5</v>
      </c>
      <c r="BA161" s="160">
        <v>157</v>
      </c>
      <c r="BB161" s="160">
        <v>158</v>
      </c>
      <c r="BC161" s="160">
        <v>162.19999999999999</v>
      </c>
      <c r="BD161" s="160">
        <v>165</v>
      </c>
      <c r="BE161" s="160">
        <v>163.19999999999999</v>
      </c>
      <c r="BF161" s="160">
        <v>153.6</v>
      </c>
      <c r="BG161" s="160">
        <v>151.6</v>
      </c>
      <c r="BH161" s="160">
        <v>164</v>
      </c>
      <c r="BI161" s="160">
        <v>166.8</v>
      </c>
      <c r="BJ161" s="160">
        <v>164</v>
      </c>
      <c r="BK161" s="160">
        <v>162</v>
      </c>
      <c r="BL161" s="160">
        <v>162</v>
      </c>
      <c r="BM161" s="160">
        <v>172.3</v>
      </c>
      <c r="BN161" s="160">
        <v>168.8</v>
      </c>
      <c r="BO161" s="160">
        <v>171.9</v>
      </c>
      <c r="BP161" s="160">
        <v>176.2</v>
      </c>
      <c r="BQ161" s="160">
        <v>177</v>
      </c>
      <c r="BR161" s="160">
        <v>175.7</v>
      </c>
      <c r="BS161" s="160">
        <v>175.7</v>
      </c>
      <c r="BT161" s="160">
        <v>175</v>
      </c>
      <c r="BU161" s="160">
        <v>172.3</v>
      </c>
      <c r="BV161" s="160">
        <v>172.6</v>
      </c>
      <c r="BW161" s="160">
        <v>173.4</v>
      </c>
      <c r="BX161" s="160">
        <v>177.7</v>
      </c>
      <c r="BY161" s="160">
        <v>182.2</v>
      </c>
      <c r="BZ161" s="160">
        <v>180.7</v>
      </c>
      <c r="CA161" s="160">
        <v>185.8</v>
      </c>
      <c r="CB161" s="160">
        <v>185</v>
      </c>
      <c r="CC161" s="160">
        <v>184.7</v>
      </c>
      <c r="CD161" s="160">
        <v>185</v>
      </c>
      <c r="CE161" s="160">
        <v>187.6</v>
      </c>
      <c r="CF161" s="160">
        <v>188.6</v>
      </c>
      <c r="CG161" s="160">
        <v>186.7</v>
      </c>
      <c r="CH161" s="160">
        <v>186.7</v>
      </c>
      <c r="CI161" s="160">
        <v>191.9</v>
      </c>
      <c r="CJ161" s="160">
        <v>191.9</v>
      </c>
      <c r="CK161" s="160">
        <v>192.5</v>
      </c>
      <c r="CL161" s="160">
        <v>194.1</v>
      </c>
      <c r="CM161" s="160">
        <v>193.9</v>
      </c>
      <c r="CN161" s="160">
        <v>193.9</v>
      </c>
      <c r="CO161" s="160">
        <v>197</v>
      </c>
      <c r="CP161" s="160">
        <v>198.8</v>
      </c>
      <c r="CQ161" s="160">
        <v>198.8</v>
      </c>
      <c r="CR161" s="160">
        <v>202.6</v>
      </c>
      <c r="CS161" s="160">
        <v>204.3</v>
      </c>
      <c r="CT161" s="160">
        <v>205</v>
      </c>
      <c r="CU161" s="160">
        <v>209.5</v>
      </c>
    </row>
    <row r="162" spans="1:99" x14ac:dyDescent="0.2">
      <c r="A162" s="157" t="s">
        <v>3543</v>
      </c>
      <c r="B162" s="157" t="s">
        <v>3544</v>
      </c>
      <c r="C162" s="158">
        <v>9.239E-2</v>
      </c>
      <c r="D162" s="160">
        <v>100</v>
      </c>
      <c r="E162" s="160">
        <v>100</v>
      </c>
      <c r="F162" s="160">
        <v>100</v>
      </c>
      <c r="G162" s="160">
        <v>100.3</v>
      </c>
      <c r="H162" s="160">
        <v>100.3</v>
      </c>
      <c r="I162" s="160">
        <v>100.3</v>
      </c>
      <c r="J162" s="160">
        <v>100.3</v>
      </c>
      <c r="K162" s="160">
        <v>100.3</v>
      </c>
      <c r="L162" s="160">
        <v>100.3</v>
      </c>
      <c r="M162" s="160">
        <v>100.3</v>
      </c>
      <c r="N162" s="160">
        <v>100.3</v>
      </c>
      <c r="O162" s="160">
        <v>100.3</v>
      </c>
      <c r="P162" s="160">
        <v>100.3</v>
      </c>
      <c r="Q162" s="160">
        <v>100.3</v>
      </c>
      <c r="R162" s="160">
        <v>100.3</v>
      </c>
      <c r="S162" s="160">
        <v>95.6</v>
      </c>
      <c r="T162" s="160">
        <v>95.6</v>
      </c>
      <c r="U162" s="160">
        <v>95.6</v>
      </c>
      <c r="V162" s="160">
        <v>95.6</v>
      </c>
      <c r="W162" s="160">
        <v>95.6</v>
      </c>
      <c r="X162" s="160">
        <v>95.6</v>
      </c>
      <c r="Y162" s="160">
        <v>95.6</v>
      </c>
      <c r="Z162" s="160">
        <v>95.6</v>
      </c>
      <c r="AA162" s="160">
        <v>95.6</v>
      </c>
      <c r="AB162" s="160">
        <v>95.6</v>
      </c>
      <c r="AC162" s="160">
        <v>95.6</v>
      </c>
      <c r="AD162" s="160">
        <v>95.6</v>
      </c>
      <c r="AE162" s="160">
        <v>96.2</v>
      </c>
      <c r="AF162" s="160">
        <v>96.2</v>
      </c>
      <c r="AG162" s="160">
        <v>96.2</v>
      </c>
      <c r="AH162" s="160">
        <v>96.2</v>
      </c>
      <c r="AI162" s="160">
        <v>96.2</v>
      </c>
      <c r="AJ162" s="160">
        <v>96.2</v>
      </c>
      <c r="AK162" s="160">
        <v>96.2</v>
      </c>
      <c r="AL162" s="160">
        <v>96.2</v>
      </c>
      <c r="AM162" s="160">
        <v>96.2</v>
      </c>
      <c r="AN162" s="160">
        <v>96.2</v>
      </c>
      <c r="AO162" s="160">
        <v>96.2</v>
      </c>
      <c r="AP162" s="160">
        <v>96.2</v>
      </c>
      <c r="AQ162" s="160">
        <v>94.9</v>
      </c>
      <c r="AR162" s="160">
        <v>96.2</v>
      </c>
      <c r="AS162" s="160">
        <v>96.2</v>
      </c>
      <c r="AT162" s="160">
        <v>96.2</v>
      </c>
      <c r="AU162" s="160">
        <v>96.2</v>
      </c>
      <c r="AV162" s="160">
        <v>96.2</v>
      </c>
      <c r="AW162" s="160">
        <v>96.2</v>
      </c>
      <c r="AX162" s="160">
        <v>96.2</v>
      </c>
      <c r="AY162" s="160">
        <v>96.2</v>
      </c>
      <c r="AZ162" s="160">
        <v>84.9</v>
      </c>
      <c r="BA162" s="160">
        <v>84.9</v>
      </c>
      <c r="BB162" s="160">
        <v>84.9</v>
      </c>
      <c r="BC162" s="160">
        <v>118.8</v>
      </c>
      <c r="BD162" s="160">
        <v>118.8</v>
      </c>
      <c r="BE162" s="160">
        <v>118.8</v>
      </c>
      <c r="BF162" s="160">
        <v>118.8</v>
      </c>
      <c r="BG162" s="160">
        <v>118.8</v>
      </c>
      <c r="BH162" s="160">
        <v>118.8</v>
      </c>
      <c r="BI162" s="160">
        <v>118.8</v>
      </c>
      <c r="BJ162" s="160">
        <v>118.8</v>
      </c>
      <c r="BK162" s="160">
        <v>118.8</v>
      </c>
      <c r="BL162" s="160">
        <v>118.8</v>
      </c>
      <c r="BM162" s="160">
        <v>118.8</v>
      </c>
      <c r="BN162" s="160">
        <v>118.8</v>
      </c>
      <c r="BO162" s="160">
        <v>118.8</v>
      </c>
      <c r="BP162" s="160">
        <v>118.8</v>
      </c>
      <c r="BQ162" s="160">
        <v>118.8</v>
      </c>
      <c r="BR162" s="160">
        <v>123.7</v>
      </c>
      <c r="BS162" s="160">
        <v>131.1</v>
      </c>
      <c r="BT162" s="160">
        <v>128</v>
      </c>
      <c r="BU162" s="160">
        <v>123.7</v>
      </c>
      <c r="BV162" s="160">
        <v>131.1</v>
      </c>
      <c r="BW162" s="160">
        <v>131.1</v>
      </c>
      <c r="BX162" s="160">
        <v>131.1</v>
      </c>
      <c r="BY162" s="160">
        <v>131.1</v>
      </c>
      <c r="BZ162" s="160">
        <v>124.9</v>
      </c>
      <c r="CA162" s="160">
        <v>126.2</v>
      </c>
      <c r="CB162" s="160">
        <v>138.5</v>
      </c>
      <c r="CC162" s="160">
        <v>141</v>
      </c>
      <c r="CD162" s="160">
        <v>148.4</v>
      </c>
      <c r="CE162" s="160">
        <v>153.30000000000001</v>
      </c>
      <c r="CF162" s="160">
        <v>147.19999999999999</v>
      </c>
      <c r="CG162" s="160">
        <v>148.4</v>
      </c>
      <c r="CH162" s="160">
        <v>141</v>
      </c>
      <c r="CI162" s="160">
        <v>148.4</v>
      </c>
      <c r="CJ162" s="160">
        <v>147.19999999999999</v>
      </c>
      <c r="CK162" s="160">
        <v>144.1</v>
      </c>
      <c r="CL162" s="160">
        <v>143.5</v>
      </c>
      <c r="CM162" s="160">
        <v>144.1</v>
      </c>
      <c r="CN162" s="160">
        <v>153.30000000000001</v>
      </c>
      <c r="CO162" s="160">
        <v>153.30000000000001</v>
      </c>
      <c r="CP162" s="160">
        <v>153.30000000000001</v>
      </c>
      <c r="CQ162" s="160">
        <v>153.30000000000001</v>
      </c>
      <c r="CR162" s="160">
        <v>153.30000000000001</v>
      </c>
      <c r="CS162" s="160">
        <v>153.30000000000001</v>
      </c>
      <c r="CT162" s="160">
        <v>153.30000000000001</v>
      </c>
      <c r="CU162" s="160">
        <v>153.30000000000001</v>
      </c>
    </row>
    <row r="163" spans="1:99" x14ac:dyDescent="0.2">
      <c r="A163" s="157" t="s">
        <v>3545</v>
      </c>
      <c r="B163" s="157" t="s">
        <v>1280</v>
      </c>
      <c r="C163" s="158">
        <v>1.3401700000000001</v>
      </c>
      <c r="D163" s="160">
        <v>101.5</v>
      </c>
      <c r="E163" s="160">
        <v>101.2</v>
      </c>
      <c r="F163" s="160">
        <v>100.6</v>
      </c>
      <c r="G163" s="160">
        <v>98.9</v>
      </c>
      <c r="H163" s="160">
        <v>99.5</v>
      </c>
      <c r="I163" s="160">
        <v>100.8</v>
      </c>
      <c r="J163" s="160">
        <v>102.4</v>
      </c>
      <c r="K163" s="160">
        <v>102.3</v>
      </c>
      <c r="L163" s="160">
        <v>102.7</v>
      </c>
      <c r="M163" s="160">
        <v>103.5</v>
      </c>
      <c r="N163" s="160">
        <v>105.3</v>
      </c>
      <c r="O163" s="160">
        <v>106.8</v>
      </c>
      <c r="P163" s="160">
        <v>111.9</v>
      </c>
      <c r="Q163" s="160">
        <v>112.6</v>
      </c>
      <c r="R163" s="160">
        <v>110.9</v>
      </c>
      <c r="S163" s="160">
        <v>111.9</v>
      </c>
      <c r="T163" s="160">
        <v>113.8</v>
      </c>
      <c r="U163" s="160">
        <v>114.7</v>
      </c>
      <c r="V163" s="160">
        <v>115.5</v>
      </c>
      <c r="W163" s="160">
        <v>118.5</v>
      </c>
      <c r="X163" s="160">
        <v>122.4</v>
      </c>
      <c r="Y163" s="160">
        <v>123.2</v>
      </c>
      <c r="Z163" s="160">
        <v>125.7</v>
      </c>
      <c r="AA163" s="160">
        <v>126.2</v>
      </c>
      <c r="AB163" s="160">
        <v>124.4</v>
      </c>
      <c r="AC163" s="160">
        <v>123.5</v>
      </c>
      <c r="AD163" s="160">
        <v>121.3</v>
      </c>
      <c r="AE163" s="160">
        <v>120.5</v>
      </c>
      <c r="AF163" s="160">
        <v>118.5</v>
      </c>
      <c r="AG163" s="160">
        <v>119.9</v>
      </c>
      <c r="AH163" s="160">
        <v>124.3</v>
      </c>
      <c r="AI163" s="160">
        <v>125.8</v>
      </c>
      <c r="AJ163" s="160">
        <v>125</v>
      </c>
      <c r="AK163" s="160">
        <v>127.3</v>
      </c>
      <c r="AL163" s="160">
        <v>127.3</v>
      </c>
      <c r="AM163" s="160">
        <v>126.7</v>
      </c>
      <c r="AN163" s="160">
        <v>127.1</v>
      </c>
      <c r="AO163" s="160">
        <v>128.69999999999999</v>
      </c>
      <c r="AP163" s="160">
        <v>129.1</v>
      </c>
      <c r="AQ163" s="160">
        <v>129.1</v>
      </c>
      <c r="AR163" s="160">
        <v>128.69999999999999</v>
      </c>
      <c r="AS163" s="160">
        <v>129.80000000000001</v>
      </c>
      <c r="AT163" s="160">
        <v>130.30000000000001</v>
      </c>
      <c r="AU163" s="160">
        <v>129.9</v>
      </c>
      <c r="AV163" s="160">
        <v>129.9</v>
      </c>
      <c r="AW163" s="160">
        <v>129.69999999999999</v>
      </c>
      <c r="AX163" s="160">
        <v>129.30000000000001</v>
      </c>
      <c r="AY163" s="160">
        <v>128.9</v>
      </c>
      <c r="AZ163" s="160">
        <v>131.6</v>
      </c>
      <c r="BA163" s="160">
        <v>131.9</v>
      </c>
      <c r="BB163" s="160">
        <v>131.5</v>
      </c>
      <c r="BC163" s="160">
        <v>130.4</v>
      </c>
      <c r="BD163" s="160">
        <v>130.30000000000001</v>
      </c>
      <c r="BE163" s="160">
        <v>130.19999999999999</v>
      </c>
      <c r="BF163" s="160">
        <v>130.9</v>
      </c>
      <c r="BG163" s="160">
        <v>132.19999999999999</v>
      </c>
      <c r="BH163" s="160">
        <v>134.9</v>
      </c>
      <c r="BI163" s="160">
        <v>139.1</v>
      </c>
      <c r="BJ163" s="160">
        <v>143.19999999999999</v>
      </c>
      <c r="BK163" s="160">
        <v>143.5</v>
      </c>
      <c r="BL163" s="160">
        <v>146.69999999999999</v>
      </c>
      <c r="BM163" s="160">
        <v>145.9</v>
      </c>
      <c r="BN163" s="160">
        <v>148.30000000000001</v>
      </c>
      <c r="BO163" s="160">
        <v>143.19999999999999</v>
      </c>
      <c r="BP163" s="160">
        <v>142.1</v>
      </c>
      <c r="BQ163" s="160">
        <v>142.6</v>
      </c>
      <c r="BR163" s="160">
        <v>144.30000000000001</v>
      </c>
      <c r="BS163" s="160">
        <v>145.30000000000001</v>
      </c>
      <c r="BT163" s="160">
        <v>145.1</v>
      </c>
      <c r="BU163" s="160">
        <v>146.1</v>
      </c>
      <c r="BV163" s="160">
        <v>146.4</v>
      </c>
      <c r="BW163" s="160">
        <v>146.4</v>
      </c>
      <c r="BX163" s="160">
        <v>149.1</v>
      </c>
      <c r="BY163" s="160">
        <v>149.6</v>
      </c>
      <c r="BZ163" s="160">
        <v>149.30000000000001</v>
      </c>
      <c r="CA163" s="160">
        <v>147.5</v>
      </c>
      <c r="CB163" s="160">
        <v>146.30000000000001</v>
      </c>
      <c r="CC163" s="160">
        <v>146.1</v>
      </c>
      <c r="CD163" s="160">
        <v>146.1</v>
      </c>
      <c r="CE163" s="160">
        <v>146</v>
      </c>
      <c r="CF163" s="160">
        <v>146.1</v>
      </c>
      <c r="CG163" s="160">
        <v>146.19999999999999</v>
      </c>
      <c r="CH163" s="160">
        <v>145.9</v>
      </c>
      <c r="CI163" s="160">
        <v>145.5</v>
      </c>
      <c r="CJ163" s="160">
        <v>145.4</v>
      </c>
      <c r="CK163" s="160">
        <v>146.30000000000001</v>
      </c>
      <c r="CL163" s="160">
        <v>146.9</v>
      </c>
      <c r="CM163" s="160">
        <v>146.69999999999999</v>
      </c>
      <c r="CN163" s="160">
        <v>145.4</v>
      </c>
      <c r="CO163" s="160">
        <v>145.4</v>
      </c>
      <c r="CP163" s="160">
        <v>147.80000000000001</v>
      </c>
      <c r="CQ163" s="160">
        <v>151.1</v>
      </c>
      <c r="CR163" s="160">
        <v>156.4</v>
      </c>
      <c r="CS163" s="160">
        <v>157.4</v>
      </c>
      <c r="CT163" s="160">
        <v>159.6</v>
      </c>
      <c r="CU163" s="160">
        <v>162.80000000000001</v>
      </c>
    </row>
    <row r="164" spans="1:99" x14ac:dyDescent="0.2">
      <c r="A164" s="157" t="s">
        <v>1351</v>
      </c>
      <c r="B164" s="157" t="s">
        <v>1283</v>
      </c>
      <c r="C164" s="158">
        <v>0.45223999999999998</v>
      </c>
      <c r="D164" s="160">
        <v>101</v>
      </c>
      <c r="E164" s="160">
        <v>100.3</v>
      </c>
      <c r="F164" s="160">
        <v>99.1</v>
      </c>
      <c r="G164" s="160">
        <v>97</v>
      </c>
      <c r="H164" s="160">
        <v>97.5</v>
      </c>
      <c r="I164" s="160">
        <v>98.6</v>
      </c>
      <c r="J164" s="160">
        <v>101.3</v>
      </c>
      <c r="K164" s="160">
        <v>101.7</v>
      </c>
      <c r="L164" s="160">
        <v>102.2</v>
      </c>
      <c r="M164" s="160">
        <v>103.4</v>
      </c>
      <c r="N164" s="160">
        <v>106.6</v>
      </c>
      <c r="O164" s="160">
        <v>108.7</v>
      </c>
      <c r="P164" s="160">
        <v>112.9</v>
      </c>
      <c r="Q164" s="160">
        <v>113.5</v>
      </c>
      <c r="R164" s="160">
        <v>111.9</v>
      </c>
      <c r="S164" s="160">
        <v>110.1</v>
      </c>
      <c r="T164" s="160">
        <v>111.3</v>
      </c>
      <c r="U164" s="160">
        <v>113.8</v>
      </c>
      <c r="V164" s="160">
        <v>114.8</v>
      </c>
      <c r="W164" s="160">
        <v>119.3</v>
      </c>
      <c r="X164" s="160">
        <v>126.4</v>
      </c>
      <c r="Y164" s="160">
        <v>127.4</v>
      </c>
      <c r="Z164" s="160">
        <v>129.1</v>
      </c>
      <c r="AA164" s="160">
        <v>130.30000000000001</v>
      </c>
      <c r="AB164" s="160">
        <v>129.19999999999999</v>
      </c>
      <c r="AC164" s="160">
        <v>127.9</v>
      </c>
      <c r="AD164" s="160">
        <v>124.2</v>
      </c>
      <c r="AE164" s="160">
        <v>120.9</v>
      </c>
      <c r="AF164" s="160">
        <v>116.7</v>
      </c>
      <c r="AG164" s="160">
        <v>118.6</v>
      </c>
      <c r="AH164" s="160">
        <v>125.3</v>
      </c>
      <c r="AI164" s="160">
        <v>128.9</v>
      </c>
      <c r="AJ164" s="160">
        <v>127.3</v>
      </c>
      <c r="AK164" s="160">
        <v>128.9</v>
      </c>
      <c r="AL164" s="160">
        <v>128</v>
      </c>
      <c r="AM164" s="160">
        <v>127.3</v>
      </c>
      <c r="AN164" s="160">
        <v>128.6</v>
      </c>
      <c r="AO164" s="160">
        <v>129.5</v>
      </c>
      <c r="AP164" s="160">
        <v>129.5</v>
      </c>
      <c r="AQ164" s="160">
        <v>129.6</v>
      </c>
      <c r="AR164" s="160">
        <v>128.6</v>
      </c>
      <c r="AS164" s="160">
        <v>129.19999999999999</v>
      </c>
      <c r="AT164" s="160">
        <v>129.5</v>
      </c>
      <c r="AU164" s="160">
        <v>129.6</v>
      </c>
      <c r="AV164" s="160">
        <v>129.6</v>
      </c>
      <c r="AW164" s="160">
        <v>129.9</v>
      </c>
      <c r="AX164" s="160">
        <v>130.4</v>
      </c>
      <c r="AY164" s="160">
        <v>130</v>
      </c>
      <c r="AZ164" s="160">
        <v>131.5</v>
      </c>
      <c r="BA164" s="160">
        <v>131.6</v>
      </c>
      <c r="BB164" s="160">
        <v>131.5</v>
      </c>
      <c r="BC164" s="160">
        <v>128.80000000000001</v>
      </c>
      <c r="BD164" s="160">
        <v>127.5</v>
      </c>
      <c r="BE164" s="160">
        <v>127.6</v>
      </c>
      <c r="BF164" s="160">
        <v>129.6</v>
      </c>
      <c r="BG164" s="160">
        <v>132.5</v>
      </c>
      <c r="BH164" s="160">
        <v>136.9</v>
      </c>
      <c r="BI164" s="160">
        <v>140.1</v>
      </c>
      <c r="BJ164" s="160">
        <v>145.80000000000001</v>
      </c>
      <c r="BK164" s="160">
        <v>146.30000000000001</v>
      </c>
      <c r="BL164" s="160">
        <v>149</v>
      </c>
      <c r="BM164" s="160">
        <v>148.80000000000001</v>
      </c>
      <c r="BN164" s="160">
        <v>148.4</v>
      </c>
      <c r="BO164" s="160">
        <v>142.30000000000001</v>
      </c>
      <c r="BP164" s="160">
        <v>143.4</v>
      </c>
      <c r="BQ164" s="160">
        <v>144.9</v>
      </c>
      <c r="BR164" s="160">
        <v>146.80000000000001</v>
      </c>
      <c r="BS164" s="160">
        <v>146.9</v>
      </c>
      <c r="BT164" s="160">
        <v>146.9</v>
      </c>
      <c r="BU164" s="160">
        <v>146.80000000000001</v>
      </c>
      <c r="BV164" s="160">
        <v>146.80000000000001</v>
      </c>
      <c r="BW164" s="160">
        <v>146.80000000000001</v>
      </c>
      <c r="BX164" s="160">
        <v>148.4</v>
      </c>
      <c r="BY164" s="160">
        <v>150.4</v>
      </c>
      <c r="BZ164" s="160">
        <v>150.4</v>
      </c>
      <c r="CA164" s="160">
        <v>147.80000000000001</v>
      </c>
      <c r="CB164" s="160">
        <v>146</v>
      </c>
      <c r="CC164" s="160">
        <v>146.1</v>
      </c>
      <c r="CD164" s="160">
        <v>146.30000000000001</v>
      </c>
      <c r="CE164" s="160">
        <v>146.19999999999999</v>
      </c>
      <c r="CF164" s="160">
        <v>146.1</v>
      </c>
      <c r="CG164" s="160">
        <v>145.69999999999999</v>
      </c>
      <c r="CH164" s="160">
        <v>145</v>
      </c>
      <c r="CI164" s="160">
        <v>145.4</v>
      </c>
      <c r="CJ164" s="160">
        <v>144.69999999999999</v>
      </c>
      <c r="CK164" s="160">
        <v>144.9</v>
      </c>
      <c r="CL164" s="160">
        <v>144.9</v>
      </c>
      <c r="CM164" s="160">
        <v>145.4</v>
      </c>
      <c r="CN164" s="160">
        <v>145.30000000000001</v>
      </c>
      <c r="CO164" s="160">
        <v>145.69999999999999</v>
      </c>
      <c r="CP164" s="160">
        <v>145.9</v>
      </c>
      <c r="CQ164" s="160">
        <v>148.80000000000001</v>
      </c>
      <c r="CR164" s="160">
        <v>152.69999999999999</v>
      </c>
      <c r="CS164" s="160">
        <v>153.9</v>
      </c>
      <c r="CT164" s="160">
        <v>158.4</v>
      </c>
      <c r="CU164" s="160">
        <v>159.30000000000001</v>
      </c>
    </row>
    <row r="165" spans="1:99" x14ac:dyDescent="0.2">
      <c r="A165" s="157" t="s">
        <v>3546</v>
      </c>
      <c r="B165" s="157" t="s">
        <v>1286</v>
      </c>
      <c r="C165" s="158">
        <v>0.39334000000000002</v>
      </c>
      <c r="D165" s="160">
        <v>103.2</v>
      </c>
      <c r="E165" s="160">
        <v>102.3</v>
      </c>
      <c r="F165" s="160">
        <v>102</v>
      </c>
      <c r="G165" s="160">
        <v>98.2</v>
      </c>
      <c r="H165" s="160">
        <v>99.6</v>
      </c>
      <c r="I165" s="160">
        <v>102.1</v>
      </c>
      <c r="J165" s="160">
        <v>103.1</v>
      </c>
      <c r="K165" s="160">
        <v>102.5</v>
      </c>
      <c r="L165" s="160">
        <v>102.7</v>
      </c>
      <c r="M165" s="160">
        <v>104.2</v>
      </c>
      <c r="N165" s="160">
        <v>106.8</v>
      </c>
      <c r="O165" s="160">
        <v>109.9</v>
      </c>
      <c r="P165" s="160">
        <v>114.8</v>
      </c>
      <c r="Q165" s="160">
        <v>114.1</v>
      </c>
      <c r="R165" s="160">
        <v>110.8</v>
      </c>
      <c r="S165" s="160">
        <v>116.5</v>
      </c>
      <c r="T165" s="160">
        <v>120.4</v>
      </c>
      <c r="U165" s="160">
        <v>121.1</v>
      </c>
      <c r="V165" s="160">
        <v>120.8</v>
      </c>
      <c r="W165" s="160">
        <v>123.4</v>
      </c>
      <c r="X165" s="160">
        <v>126</v>
      </c>
      <c r="Y165" s="160">
        <v>128.30000000000001</v>
      </c>
      <c r="Z165" s="160">
        <v>134.19999999999999</v>
      </c>
      <c r="AA165" s="160">
        <v>134.9</v>
      </c>
      <c r="AB165" s="160">
        <v>131.80000000000001</v>
      </c>
      <c r="AC165" s="160">
        <v>130.69999999999999</v>
      </c>
      <c r="AD165" s="160">
        <v>127.9</v>
      </c>
      <c r="AE165" s="160">
        <v>124.9</v>
      </c>
      <c r="AF165" s="160">
        <v>124.6</v>
      </c>
      <c r="AG165" s="160">
        <v>125.6</v>
      </c>
      <c r="AH165" s="160">
        <v>129.30000000000001</v>
      </c>
      <c r="AI165" s="160">
        <v>129.5</v>
      </c>
      <c r="AJ165" s="160">
        <v>128.4</v>
      </c>
      <c r="AK165" s="160">
        <v>132.69999999999999</v>
      </c>
      <c r="AL165" s="160">
        <v>134.1</v>
      </c>
      <c r="AM165" s="160">
        <v>134.19999999999999</v>
      </c>
      <c r="AN165" s="160">
        <v>134.5</v>
      </c>
      <c r="AO165" s="160">
        <v>134.5</v>
      </c>
      <c r="AP165" s="160">
        <v>134.69999999999999</v>
      </c>
      <c r="AQ165" s="160">
        <v>134.80000000000001</v>
      </c>
      <c r="AR165" s="160">
        <v>134.19999999999999</v>
      </c>
      <c r="AS165" s="160">
        <v>135.1</v>
      </c>
      <c r="AT165" s="160">
        <v>135.1</v>
      </c>
      <c r="AU165" s="160">
        <v>134.4</v>
      </c>
      <c r="AV165" s="160">
        <v>134.4</v>
      </c>
      <c r="AW165" s="160">
        <v>134.9</v>
      </c>
      <c r="AX165" s="160">
        <v>135.5</v>
      </c>
      <c r="AY165" s="160">
        <v>135</v>
      </c>
      <c r="AZ165" s="160">
        <v>142.19999999999999</v>
      </c>
      <c r="BA165" s="160">
        <v>142.19999999999999</v>
      </c>
      <c r="BB165" s="160">
        <v>141.1</v>
      </c>
      <c r="BC165" s="160">
        <v>139.80000000000001</v>
      </c>
      <c r="BD165" s="160">
        <v>140</v>
      </c>
      <c r="BE165" s="160">
        <v>139</v>
      </c>
      <c r="BF165" s="160">
        <v>137.30000000000001</v>
      </c>
      <c r="BG165" s="160">
        <v>136.5</v>
      </c>
      <c r="BH165" s="160">
        <v>139.30000000000001</v>
      </c>
      <c r="BI165" s="160">
        <v>147.30000000000001</v>
      </c>
      <c r="BJ165" s="160">
        <v>151.5</v>
      </c>
      <c r="BK165" s="160">
        <v>152.80000000000001</v>
      </c>
      <c r="BL165" s="160">
        <v>159.19999999999999</v>
      </c>
      <c r="BM165" s="160">
        <v>156.69999999999999</v>
      </c>
      <c r="BN165" s="160">
        <v>164.6</v>
      </c>
      <c r="BO165" s="160">
        <v>156.80000000000001</v>
      </c>
      <c r="BP165" s="160">
        <v>154.30000000000001</v>
      </c>
      <c r="BQ165" s="160">
        <v>153.19999999999999</v>
      </c>
      <c r="BR165" s="160">
        <v>154.69999999999999</v>
      </c>
      <c r="BS165" s="160">
        <v>155.80000000000001</v>
      </c>
      <c r="BT165" s="160">
        <v>155.69999999999999</v>
      </c>
      <c r="BU165" s="160">
        <v>157.80000000000001</v>
      </c>
      <c r="BV165" s="160">
        <v>158.30000000000001</v>
      </c>
      <c r="BW165" s="160">
        <v>159</v>
      </c>
      <c r="BX165" s="160">
        <v>167.8</v>
      </c>
      <c r="BY165" s="160">
        <v>167.1</v>
      </c>
      <c r="BZ165" s="160">
        <v>166.8</v>
      </c>
      <c r="CA165" s="160">
        <v>164.6</v>
      </c>
      <c r="CB165" s="160">
        <v>163.19999999999999</v>
      </c>
      <c r="CC165" s="160">
        <v>164.2</v>
      </c>
      <c r="CD165" s="160">
        <v>164.7</v>
      </c>
      <c r="CE165" s="160">
        <v>164.5</v>
      </c>
      <c r="CF165" s="160">
        <v>164.3</v>
      </c>
      <c r="CG165" s="160">
        <v>163.80000000000001</v>
      </c>
      <c r="CH165" s="160">
        <v>163.5</v>
      </c>
      <c r="CI165" s="160">
        <v>162.6</v>
      </c>
      <c r="CJ165" s="160">
        <v>163.4</v>
      </c>
      <c r="CK165" s="160">
        <v>164.5</v>
      </c>
      <c r="CL165" s="160">
        <v>164</v>
      </c>
      <c r="CM165" s="160">
        <v>161.19999999999999</v>
      </c>
      <c r="CN165" s="160">
        <v>156.4</v>
      </c>
      <c r="CO165" s="160">
        <v>156.1</v>
      </c>
      <c r="CP165" s="160">
        <v>156.9</v>
      </c>
      <c r="CQ165" s="160">
        <v>162.9</v>
      </c>
      <c r="CR165" s="160">
        <v>173.1</v>
      </c>
      <c r="CS165" s="160">
        <v>173.3</v>
      </c>
      <c r="CT165" s="160">
        <v>174.2</v>
      </c>
      <c r="CU165" s="160">
        <v>181.5</v>
      </c>
    </row>
    <row r="166" spans="1:99" x14ac:dyDescent="0.2">
      <c r="A166" s="157" t="s">
        <v>3547</v>
      </c>
      <c r="B166" s="157" t="s">
        <v>1289</v>
      </c>
      <c r="C166" s="158">
        <v>9.7339999999999996E-2</v>
      </c>
      <c r="D166" s="160">
        <v>107.8</v>
      </c>
      <c r="E166" s="160">
        <v>107.8</v>
      </c>
      <c r="F166" s="160">
        <v>107.8</v>
      </c>
      <c r="G166" s="160">
        <v>107.8</v>
      </c>
      <c r="H166" s="160">
        <v>107.8</v>
      </c>
      <c r="I166" s="160">
        <v>107.8</v>
      </c>
      <c r="J166" s="160">
        <v>107.8</v>
      </c>
      <c r="K166" s="160">
        <v>107.8</v>
      </c>
      <c r="L166" s="160">
        <v>107.8</v>
      </c>
      <c r="M166" s="160">
        <v>107.8</v>
      </c>
      <c r="N166" s="160">
        <v>107.8</v>
      </c>
      <c r="O166" s="160">
        <v>107.8</v>
      </c>
      <c r="P166" s="160">
        <v>130.80000000000001</v>
      </c>
      <c r="Q166" s="160">
        <v>130.80000000000001</v>
      </c>
      <c r="R166" s="160">
        <v>130.80000000000001</v>
      </c>
      <c r="S166" s="160">
        <v>130.80000000000001</v>
      </c>
      <c r="T166" s="160">
        <v>130.80000000000001</v>
      </c>
      <c r="U166" s="160">
        <v>130.80000000000001</v>
      </c>
      <c r="V166" s="160">
        <v>130.80000000000001</v>
      </c>
      <c r="W166" s="160">
        <v>130.80000000000001</v>
      </c>
      <c r="X166" s="160">
        <v>130.80000000000001</v>
      </c>
      <c r="Y166" s="160">
        <v>130.80000000000001</v>
      </c>
      <c r="Z166" s="160">
        <v>130.80000000000001</v>
      </c>
      <c r="AA166" s="160">
        <v>130.80000000000001</v>
      </c>
      <c r="AB166" s="160">
        <v>123.3</v>
      </c>
      <c r="AC166" s="160">
        <v>123.3</v>
      </c>
      <c r="AD166" s="160">
        <v>123.3</v>
      </c>
      <c r="AE166" s="160">
        <v>123.3</v>
      </c>
      <c r="AF166" s="160">
        <v>123.3</v>
      </c>
      <c r="AG166" s="160">
        <v>123.3</v>
      </c>
      <c r="AH166" s="160">
        <v>123.3</v>
      </c>
      <c r="AI166" s="160">
        <v>123.3</v>
      </c>
      <c r="AJ166" s="160">
        <v>123.3</v>
      </c>
      <c r="AK166" s="160">
        <v>123.3</v>
      </c>
      <c r="AL166" s="160">
        <v>123.3</v>
      </c>
      <c r="AM166" s="160">
        <v>123.3</v>
      </c>
      <c r="AN166" s="160">
        <v>123.3</v>
      </c>
      <c r="AO166" s="160">
        <v>132.9</v>
      </c>
      <c r="AP166" s="160">
        <v>132.9</v>
      </c>
      <c r="AQ166" s="160">
        <v>130.19999999999999</v>
      </c>
      <c r="AR166" s="160">
        <v>128.4</v>
      </c>
      <c r="AS166" s="160">
        <v>131.30000000000001</v>
      </c>
      <c r="AT166" s="160">
        <v>133.9</v>
      </c>
      <c r="AU166" s="160">
        <v>132.69999999999999</v>
      </c>
      <c r="AV166" s="160">
        <v>129.9</v>
      </c>
      <c r="AW166" s="160">
        <v>126.9</v>
      </c>
      <c r="AX166" s="160">
        <v>124.3</v>
      </c>
      <c r="AY166" s="160">
        <v>122.4</v>
      </c>
      <c r="AZ166" s="160">
        <v>118.4</v>
      </c>
      <c r="BA166" s="160">
        <v>119.9</v>
      </c>
      <c r="BB166" s="160">
        <v>117.6</v>
      </c>
      <c r="BC166" s="160">
        <v>119.3</v>
      </c>
      <c r="BD166" s="160">
        <v>120.6</v>
      </c>
      <c r="BE166" s="160">
        <v>118.2</v>
      </c>
      <c r="BF166" s="160">
        <v>125.4</v>
      </c>
      <c r="BG166" s="160">
        <v>127.6</v>
      </c>
      <c r="BH166" s="160">
        <v>125.4</v>
      </c>
      <c r="BI166" s="160">
        <v>126.9</v>
      </c>
      <c r="BJ166" s="160">
        <v>130.4</v>
      </c>
      <c r="BK166" s="160">
        <v>130.4</v>
      </c>
      <c r="BL166" s="160">
        <v>134.5</v>
      </c>
      <c r="BM166" s="160">
        <v>134.19999999999999</v>
      </c>
      <c r="BN166" s="160">
        <v>133.19999999999999</v>
      </c>
      <c r="BO166" s="160">
        <v>131.4</v>
      </c>
      <c r="BP166" s="160">
        <v>131.4</v>
      </c>
      <c r="BQ166" s="160">
        <v>131.4</v>
      </c>
      <c r="BR166" s="160">
        <v>132.6</v>
      </c>
      <c r="BS166" s="160">
        <v>135.69999999999999</v>
      </c>
      <c r="BT166" s="160">
        <v>133.6</v>
      </c>
      <c r="BU166" s="160">
        <v>134.19999999999999</v>
      </c>
      <c r="BV166" s="160">
        <v>136.1</v>
      </c>
      <c r="BW166" s="160">
        <v>136.1</v>
      </c>
      <c r="BX166" s="160">
        <v>136.1</v>
      </c>
      <c r="BY166" s="160">
        <v>136.1</v>
      </c>
      <c r="BZ166" s="160">
        <v>136.1</v>
      </c>
      <c r="CA166" s="160">
        <v>136.1</v>
      </c>
      <c r="CB166" s="160">
        <v>136.1</v>
      </c>
      <c r="CC166" s="160">
        <v>136.1</v>
      </c>
      <c r="CD166" s="160">
        <v>136.1</v>
      </c>
      <c r="CE166" s="160">
        <v>136.1</v>
      </c>
      <c r="CF166" s="160">
        <v>136.1</v>
      </c>
      <c r="CG166" s="160">
        <v>136.1</v>
      </c>
      <c r="CH166" s="160">
        <v>136.1</v>
      </c>
      <c r="CI166" s="160">
        <v>136.1</v>
      </c>
      <c r="CJ166" s="160">
        <v>136.1</v>
      </c>
      <c r="CK166" s="160">
        <v>136.1</v>
      </c>
      <c r="CL166" s="160">
        <v>136.1</v>
      </c>
      <c r="CM166" s="160">
        <v>136.1</v>
      </c>
      <c r="CN166" s="160">
        <v>136.1</v>
      </c>
      <c r="CO166" s="160">
        <v>139.30000000000001</v>
      </c>
      <c r="CP166" s="160">
        <v>167.5</v>
      </c>
      <c r="CQ166" s="160">
        <v>170.2</v>
      </c>
      <c r="CR166" s="160">
        <v>170.2</v>
      </c>
      <c r="CS166" s="160">
        <v>169.6</v>
      </c>
      <c r="CT166" s="160">
        <v>169.1</v>
      </c>
      <c r="CU166" s="160">
        <v>168</v>
      </c>
    </row>
    <row r="167" spans="1:99" x14ac:dyDescent="0.2">
      <c r="A167" s="157" t="s">
        <v>3548</v>
      </c>
      <c r="B167" s="157" t="s">
        <v>1292</v>
      </c>
      <c r="C167" s="158">
        <v>8.4989999999999996E-2</v>
      </c>
      <c r="D167" s="160">
        <v>99.7</v>
      </c>
      <c r="E167" s="160">
        <v>104.6</v>
      </c>
      <c r="F167" s="160">
        <v>100.1</v>
      </c>
      <c r="G167" s="160">
        <v>96</v>
      </c>
      <c r="H167" s="160">
        <v>95.8</v>
      </c>
      <c r="I167" s="160">
        <v>98.5</v>
      </c>
      <c r="J167" s="160">
        <v>101.5</v>
      </c>
      <c r="K167" s="160">
        <v>101.9</v>
      </c>
      <c r="L167" s="160">
        <v>101.6</v>
      </c>
      <c r="M167" s="160">
        <v>105</v>
      </c>
      <c r="N167" s="160">
        <v>107.6</v>
      </c>
      <c r="O167" s="160">
        <v>109.1</v>
      </c>
      <c r="P167" s="160">
        <v>115.5</v>
      </c>
      <c r="Q167" s="160">
        <v>120.2</v>
      </c>
      <c r="R167" s="160">
        <v>118.7</v>
      </c>
      <c r="S167" s="160">
        <v>112.9</v>
      </c>
      <c r="T167" s="160">
        <v>115.4</v>
      </c>
      <c r="U167" s="160">
        <v>115.5</v>
      </c>
      <c r="V167" s="160">
        <v>117.5</v>
      </c>
      <c r="W167" s="160">
        <v>126.3</v>
      </c>
      <c r="X167" s="160">
        <v>137.80000000000001</v>
      </c>
      <c r="Y167" s="160">
        <v>137.9</v>
      </c>
      <c r="Z167" s="160">
        <v>139.80000000000001</v>
      </c>
      <c r="AA167" s="160">
        <v>139.19999999999999</v>
      </c>
      <c r="AB167" s="160">
        <v>137.5</v>
      </c>
      <c r="AC167" s="160">
        <v>138.9</v>
      </c>
      <c r="AD167" s="160">
        <v>135.6</v>
      </c>
      <c r="AE167" s="160">
        <v>130.30000000000001</v>
      </c>
      <c r="AF167" s="160">
        <v>123.7</v>
      </c>
      <c r="AG167" s="160">
        <v>125.2</v>
      </c>
      <c r="AH167" s="160">
        <v>136.1</v>
      </c>
      <c r="AI167" s="160">
        <v>138.4</v>
      </c>
      <c r="AJ167" s="160">
        <v>140</v>
      </c>
      <c r="AK167" s="160">
        <v>142.80000000000001</v>
      </c>
      <c r="AL167" s="160">
        <v>141.6</v>
      </c>
      <c r="AM167" s="160">
        <v>136.1</v>
      </c>
      <c r="AN167" s="160">
        <v>137</v>
      </c>
      <c r="AO167" s="160">
        <v>139.1</v>
      </c>
      <c r="AP167" s="160">
        <v>141.4</v>
      </c>
      <c r="AQ167" s="160">
        <v>140.9</v>
      </c>
      <c r="AR167" s="160">
        <v>137.19999999999999</v>
      </c>
      <c r="AS167" s="160">
        <v>137.6</v>
      </c>
      <c r="AT167" s="160">
        <v>139.19999999999999</v>
      </c>
      <c r="AU167" s="160">
        <v>140</v>
      </c>
      <c r="AV167" s="160">
        <v>140.30000000000001</v>
      </c>
      <c r="AW167" s="160">
        <v>142.80000000000001</v>
      </c>
      <c r="AX167" s="160">
        <v>142.6</v>
      </c>
      <c r="AY167" s="160">
        <v>141.5</v>
      </c>
      <c r="AZ167" s="160">
        <v>146.1</v>
      </c>
      <c r="BA167" s="160">
        <v>145.69999999999999</v>
      </c>
      <c r="BB167" s="160">
        <v>146.6</v>
      </c>
      <c r="BC167" s="160">
        <v>144.19999999999999</v>
      </c>
      <c r="BD167" s="160">
        <v>142.19999999999999</v>
      </c>
      <c r="BE167" s="160">
        <v>140.69999999999999</v>
      </c>
      <c r="BF167" s="160">
        <v>144</v>
      </c>
      <c r="BG167" s="160">
        <v>149.5</v>
      </c>
      <c r="BH167" s="160">
        <v>158.69999999999999</v>
      </c>
      <c r="BI167" s="160">
        <v>162.80000000000001</v>
      </c>
      <c r="BJ167" s="160">
        <v>170</v>
      </c>
      <c r="BK167" s="160">
        <v>169.1</v>
      </c>
      <c r="BL167" s="160">
        <v>171.5</v>
      </c>
      <c r="BM167" s="160">
        <v>172.3</v>
      </c>
      <c r="BN167" s="160">
        <v>175.9</v>
      </c>
      <c r="BO167" s="160">
        <v>166.9</v>
      </c>
      <c r="BP167" s="160">
        <v>157.1</v>
      </c>
      <c r="BQ167" s="160">
        <v>161.30000000000001</v>
      </c>
      <c r="BR167" s="160">
        <v>165.7</v>
      </c>
      <c r="BS167" s="160">
        <v>169.8</v>
      </c>
      <c r="BT167" s="160">
        <v>172.1</v>
      </c>
      <c r="BU167" s="160">
        <v>171.8</v>
      </c>
      <c r="BV167" s="160">
        <v>170.8</v>
      </c>
      <c r="BW167" s="160">
        <v>170.8</v>
      </c>
      <c r="BX167" s="160">
        <v>171.7</v>
      </c>
      <c r="BY167" s="160">
        <v>174.6</v>
      </c>
      <c r="BZ167" s="160">
        <v>174.3</v>
      </c>
      <c r="CA167" s="160">
        <v>167.5</v>
      </c>
      <c r="CB167" s="160">
        <v>161.9</v>
      </c>
      <c r="CC167" s="160">
        <v>161.69999999999999</v>
      </c>
      <c r="CD167" s="160">
        <v>163.6</v>
      </c>
      <c r="CE167" s="160">
        <v>165.3</v>
      </c>
      <c r="CF167" s="160">
        <v>165.2</v>
      </c>
      <c r="CG167" s="160">
        <v>165.7</v>
      </c>
      <c r="CH167" s="160">
        <v>164.9</v>
      </c>
      <c r="CI167" s="160">
        <v>165.5</v>
      </c>
      <c r="CJ167" s="160">
        <v>165.3</v>
      </c>
      <c r="CK167" s="160">
        <v>165.6</v>
      </c>
      <c r="CL167" s="160">
        <v>167.4</v>
      </c>
      <c r="CM167" s="160">
        <v>167.3</v>
      </c>
      <c r="CN167" s="160">
        <v>164.1</v>
      </c>
      <c r="CO167" s="160">
        <v>161.9</v>
      </c>
      <c r="CP167" s="160">
        <v>163.30000000000001</v>
      </c>
      <c r="CQ167" s="160">
        <v>167.8</v>
      </c>
      <c r="CR167" s="160">
        <v>172.6</v>
      </c>
      <c r="CS167" s="160">
        <v>176.3</v>
      </c>
      <c r="CT167" s="160">
        <v>181.6</v>
      </c>
      <c r="CU167" s="160">
        <v>182</v>
      </c>
    </row>
    <row r="168" spans="1:99" x14ac:dyDescent="0.2">
      <c r="A168" s="157" t="s">
        <v>3549</v>
      </c>
      <c r="B168" s="157" t="s">
        <v>3550</v>
      </c>
      <c r="C168" s="158">
        <v>0.11785</v>
      </c>
      <c r="D168" s="160">
        <v>96.4</v>
      </c>
      <c r="E168" s="160">
        <v>93.8</v>
      </c>
      <c r="F168" s="160">
        <v>96.4</v>
      </c>
      <c r="G168" s="160">
        <v>94.5</v>
      </c>
      <c r="H168" s="160">
        <v>96.5</v>
      </c>
      <c r="I168" s="160">
        <v>97.3</v>
      </c>
      <c r="J168" s="160">
        <v>99.2</v>
      </c>
      <c r="K168" s="160">
        <v>98.7</v>
      </c>
      <c r="L168" s="160">
        <v>97.9</v>
      </c>
      <c r="M168" s="160">
        <v>95.9</v>
      </c>
      <c r="N168" s="160">
        <v>97.1</v>
      </c>
      <c r="O168" s="160">
        <v>94.8</v>
      </c>
      <c r="P168" s="160">
        <v>93.4</v>
      </c>
      <c r="Q168" s="160">
        <v>94.4</v>
      </c>
      <c r="R168" s="160">
        <v>94.8</v>
      </c>
      <c r="S168" s="160">
        <v>98.8</v>
      </c>
      <c r="T168" s="160">
        <v>100.7</v>
      </c>
      <c r="U168" s="160">
        <v>98.9</v>
      </c>
      <c r="V168" s="160">
        <v>103.2</v>
      </c>
      <c r="W168" s="160">
        <v>105.1</v>
      </c>
      <c r="X168" s="160">
        <v>104.9</v>
      </c>
      <c r="Y168" s="160">
        <v>102.3</v>
      </c>
      <c r="Z168" s="160">
        <v>104.7</v>
      </c>
      <c r="AA168" s="160">
        <v>102.5</v>
      </c>
      <c r="AB168" s="160">
        <v>104.2</v>
      </c>
      <c r="AC168" s="160">
        <v>101.6</v>
      </c>
      <c r="AD168" s="160">
        <v>102.2</v>
      </c>
      <c r="AE168" s="160">
        <v>113.9</v>
      </c>
      <c r="AF168" s="160">
        <v>112.7</v>
      </c>
      <c r="AG168" s="160">
        <v>115.7</v>
      </c>
      <c r="AH168" s="160">
        <v>118.6</v>
      </c>
      <c r="AI168" s="160">
        <v>120.3</v>
      </c>
      <c r="AJ168" s="160">
        <v>119.3</v>
      </c>
      <c r="AK168" s="160">
        <v>123.2</v>
      </c>
      <c r="AL168" s="160">
        <v>122.5</v>
      </c>
      <c r="AM168" s="160">
        <v>122</v>
      </c>
      <c r="AN168" s="160">
        <v>118.1</v>
      </c>
      <c r="AO168" s="160">
        <v>121.3</v>
      </c>
      <c r="AP168" s="160">
        <v>123.9</v>
      </c>
      <c r="AQ168" s="160">
        <v>123.6</v>
      </c>
      <c r="AR168" s="160">
        <v>126.9</v>
      </c>
      <c r="AS168" s="160">
        <v>130.80000000000001</v>
      </c>
      <c r="AT168" s="160">
        <v>132.30000000000001</v>
      </c>
      <c r="AU168" s="160">
        <v>129.5</v>
      </c>
      <c r="AV168" s="160">
        <v>129.69999999999999</v>
      </c>
      <c r="AW168" s="160">
        <v>125.8</v>
      </c>
      <c r="AX168" s="160">
        <v>125.8</v>
      </c>
      <c r="AY168" s="160">
        <v>125.8</v>
      </c>
      <c r="AZ168" s="160">
        <v>129.4</v>
      </c>
      <c r="BA168" s="160">
        <v>129.4</v>
      </c>
      <c r="BB168" s="160">
        <v>129.4</v>
      </c>
      <c r="BC168" s="160">
        <v>128.9</v>
      </c>
      <c r="BD168" s="160">
        <v>128.9</v>
      </c>
      <c r="BE168" s="160">
        <v>128</v>
      </c>
      <c r="BF168" s="160">
        <v>127.7</v>
      </c>
      <c r="BG168" s="160">
        <v>127.8</v>
      </c>
      <c r="BH168" s="160">
        <v>128.19999999999999</v>
      </c>
      <c r="BI168" s="160">
        <v>128.80000000000001</v>
      </c>
      <c r="BJ168" s="160">
        <v>127.9</v>
      </c>
      <c r="BK168" s="160">
        <v>123.4</v>
      </c>
      <c r="BL168" s="160">
        <v>119</v>
      </c>
      <c r="BM168" s="160">
        <v>119.6</v>
      </c>
      <c r="BN168" s="160">
        <v>119.8</v>
      </c>
      <c r="BO168" s="160">
        <v>119.8</v>
      </c>
      <c r="BP168" s="160">
        <v>119.7</v>
      </c>
      <c r="BQ168" s="160">
        <v>120.9</v>
      </c>
      <c r="BR168" s="160">
        <v>122.6</v>
      </c>
      <c r="BS168" s="160">
        <v>125.2</v>
      </c>
      <c r="BT168" s="160">
        <v>123</v>
      </c>
      <c r="BU168" s="160">
        <v>124.7</v>
      </c>
      <c r="BV168" s="160">
        <v>125.7</v>
      </c>
      <c r="BW168" s="160">
        <v>123.9</v>
      </c>
      <c r="BX168" s="160">
        <v>122</v>
      </c>
      <c r="BY168" s="160">
        <v>120</v>
      </c>
      <c r="BZ168" s="160">
        <v>120</v>
      </c>
      <c r="CA168" s="160">
        <v>120.7</v>
      </c>
      <c r="CB168" s="160">
        <v>121.4</v>
      </c>
      <c r="CC168" s="160">
        <v>121.4</v>
      </c>
      <c r="CD168" s="160">
        <v>124.1</v>
      </c>
      <c r="CE168" s="160">
        <v>123.8</v>
      </c>
      <c r="CF168" s="160">
        <v>125</v>
      </c>
      <c r="CG168" s="160">
        <v>126.2</v>
      </c>
      <c r="CH168" s="160">
        <v>125.5</v>
      </c>
      <c r="CI168" s="160">
        <v>122.9</v>
      </c>
      <c r="CJ168" s="160">
        <v>120</v>
      </c>
      <c r="CK168" s="160">
        <v>119</v>
      </c>
      <c r="CL168" s="160">
        <v>121.2</v>
      </c>
      <c r="CM168" s="160">
        <v>126.1</v>
      </c>
      <c r="CN168" s="160">
        <v>129.69999999999999</v>
      </c>
      <c r="CO168" s="160">
        <v>130.1</v>
      </c>
      <c r="CP168" s="160">
        <v>130.1</v>
      </c>
      <c r="CQ168" s="160">
        <v>131.30000000000001</v>
      </c>
      <c r="CR168" s="160">
        <v>138.30000000000001</v>
      </c>
      <c r="CS168" s="160">
        <v>140.1</v>
      </c>
      <c r="CT168" s="160">
        <v>139.6</v>
      </c>
      <c r="CU168" s="160">
        <v>139.6</v>
      </c>
    </row>
    <row r="169" spans="1:99" x14ac:dyDescent="0.2">
      <c r="A169" s="157" t="s">
        <v>1357</v>
      </c>
      <c r="B169" s="157" t="s">
        <v>3551</v>
      </c>
      <c r="C169" s="158">
        <v>9.0660000000000004E-2</v>
      </c>
      <c r="D169" s="160">
        <v>103.4</v>
      </c>
      <c r="E169" s="160">
        <v>103.4</v>
      </c>
      <c r="F169" s="160">
        <v>103.4</v>
      </c>
      <c r="G169" s="160">
        <v>103.4</v>
      </c>
      <c r="H169" s="160">
        <v>103.4</v>
      </c>
      <c r="I169" s="160">
        <v>103.4</v>
      </c>
      <c r="J169" s="160">
        <v>103.4</v>
      </c>
      <c r="K169" s="160">
        <v>103.4</v>
      </c>
      <c r="L169" s="160">
        <v>103.4</v>
      </c>
      <c r="M169" s="160">
        <v>103.4</v>
      </c>
      <c r="N169" s="160">
        <v>101.3</v>
      </c>
      <c r="O169" s="160">
        <v>101.8</v>
      </c>
      <c r="P169" s="160">
        <v>102.9</v>
      </c>
      <c r="Q169" s="160">
        <v>105.1</v>
      </c>
      <c r="R169" s="160">
        <v>103.4</v>
      </c>
      <c r="S169" s="160">
        <v>103.4</v>
      </c>
      <c r="T169" s="160">
        <v>103.4</v>
      </c>
      <c r="U169" s="160">
        <v>103.4</v>
      </c>
      <c r="V169" s="160">
        <v>103.4</v>
      </c>
      <c r="W169" s="160">
        <v>103.4</v>
      </c>
      <c r="X169" s="160">
        <v>103.4</v>
      </c>
      <c r="Y169" s="160">
        <v>103.4</v>
      </c>
      <c r="Z169" s="160">
        <v>103.4</v>
      </c>
      <c r="AA169" s="160">
        <v>103.4</v>
      </c>
      <c r="AB169" s="160">
        <v>103.4</v>
      </c>
      <c r="AC169" s="160">
        <v>103.4</v>
      </c>
      <c r="AD169" s="160">
        <v>103.4</v>
      </c>
      <c r="AE169" s="160">
        <v>105.3</v>
      </c>
      <c r="AF169" s="160">
        <v>106.2</v>
      </c>
      <c r="AG169" s="160">
        <v>108.5</v>
      </c>
      <c r="AH169" s="160">
        <v>108.8</v>
      </c>
      <c r="AI169" s="160">
        <v>108.8</v>
      </c>
      <c r="AJ169" s="160">
        <v>108.8</v>
      </c>
      <c r="AK169" s="160">
        <v>108.8</v>
      </c>
      <c r="AL169" s="160">
        <v>108.8</v>
      </c>
      <c r="AM169" s="160">
        <v>108.8</v>
      </c>
      <c r="AN169" s="160">
        <v>108.8</v>
      </c>
      <c r="AO169" s="160">
        <v>108.8</v>
      </c>
      <c r="AP169" s="160">
        <v>108.8</v>
      </c>
      <c r="AQ169" s="160">
        <v>108.8</v>
      </c>
      <c r="AR169" s="160">
        <v>108.9</v>
      </c>
      <c r="AS169" s="160">
        <v>109.9</v>
      </c>
      <c r="AT169" s="160">
        <v>107.6</v>
      </c>
      <c r="AU169" s="160">
        <v>106</v>
      </c>
      <c r="AV169" s="160">
        <v>104.6</v>
      </c>
      <c r="AW169" s="160">
        <v>104.6</v>
      </c>
      <c r="AX169" s="160">
        <v>104.6</v>
      </c>
      <c r="AY169" s="160">
        <v>104.6</v>
      </c>
      <c r="AZ169" s="160">
        <v>100.9</v>
      </c>
      <c r="BA169" s="160">
        <v>100.9</v>
      </c>
      <c r="BB169" s="160">
        <v>100.9</v>
      </c>
      <c r="BC169" s="160">
        <v>100.9</v>
      </c>
      <c r="BD169" s="160">
        <v>107.5</v>
      </c>
      <c r="BE169" s="160">
        <v>112.4</v>
      </c>
      <c r="BF169" s="160">
        <v>110</v>
      </c>
      <c r="BG169" s="160">
        <v>111.5</v>
      </c>
      <c r="BH169" s="160">
        <v>110.5</v>
      </c>
      <c r="BI169" s="160">
        <v>115.8</v>
      </c>
      <c r="BJ169" s="160">
        <v>122.4</v>
      </c>
      <c r="BK169" s="160">
        <v>126.4</v>
      </c>
      <c r="BL169" s="160">
        <v>130.80000000000001</v>
      </c>
      <c r="BM169" s="160">
        <v>130.1</v>
      </c>
      <c r="BN169" s="160">
        <v>130.30000000000001</v>
      </c>
      <c r="BO169" s="160">
        <v>129.80000000000001</v>
      </c>
      <c r="BP169" s="160">
        <v>129.69999999999999</v>
      </c>
      <c r="BQ169" s="160">
        <v>128</v>
      </c>
      <c r="BR169" s="160">
        <v>128</v>
      </c>
      <c r="BS169" s="160">
        <v>128</v>
      </c>
      <c r="BT169" s="160">
        <v>128</v>
      </c>
      <c r="BU169" s="160">
        <v>131.80000000000001</v>
      </c>
      <c r="BV169" s="160">
        <v>132.69999999999999</v>
      </c>
      <c r="BW169" s="160">
        <v>132.69999999999999</v>
      </c>
      <c r="BX169" s="160">
        <v>132.69999999999999</v>
      </c>
      <c r="BY169" s="160">
        <v>132.9</v>
      </c>
      <c r="BZ169" s="160">
        <v>130.1</v>
      </c>
      <c r="CA169" s="160">
        <v>130.4</v>
      </c>
      <c r="CB169" s="160">
        <v>131.69999999999999</v>
      </c>
      <c r="CC169" s="160">
        <v>124.6</v>
      </c>
      <c r="CD169" s="160">
        <v>117.7</v>
      </c>
      <c r="CE169" s="160">
        <v>116.8</v>
      </c>
      <c r="CF169" s="160">
        <v>117.7</v>
      </c>
      <c r="CG169" s="160">
        <v>121</v>
      </c>
      <c r="CH169" s="160">
        <v>124.6</v>
      </c>
      <c r="CI169" s="160">
        <v>122.2</v>
      </c>
      <c r="CJ169" s="160">
        <v>124.6</v>
      </c>
      <c r="CK169" s="160">
        <v>132.19999999999999</v>
      </c>
      <c r="CL169" s="160">
        <v>137.19999999999999</v>
      </c>
      <c r="CM169" s="160">
        <v>137.19999999999999</v>
      </c>
      <c r="CN169" s="160">
        <v>138.1</v>
      </c>
      <c r="CO169" s="160">
        <v>135.9</v>
      </c>
      <c r="CP169" s="160">
        <v>135.9</v>
      </c>
      <c r="CQ169" s="160">
        <v>136.19999999999999</v>
      </c>
      <c r="CR169" s="160">
        <v>136.5</v>
      </c>
      <c r="CS169" s="160">
        <v>138.80000000000001</v>
      </c>
      <c r="CT169" s="160">
        <v>139.80000000000001</v>
      </c>
      <c r="CU169" s="160">
        <v>150.9</v>
      </c>
    </row>
    <row r="170" spans="1:99" x14ac:dyDescent="0.2">
      <c r="A170" s="157" t="s">
        <v>3552</v>
      </c>
      <c r="B170" s="157" t="s">
        <v>3553</v>
      </c>
      <c r="C170" s="158">
        <v>3.7499999999999999E-2</v>
      </c>
      <c r="D170" s="160">
        <v>100</v>
      </c>
      <c r="E170" s="160">
        <v>100</v>
      </c>
      <c r="F170" s="160">
        <v>100</v>
      </c>
      <c r="G170" s="160">
        <v>100</v>
      </c>
      <c r="H170" s="160">
        <v>100</v>
      </c>
      <c r="I170" s="160">
        <v>100</v>
      </c>
      <c r="J170" s="160">
        <v>100</v>
      </c>
      <c r="K170" s="160">
        <v>100</v>
      </c>
      <c r="L170" s="160">
        <v>100</v>
      </c>
      <c r="M170" s="160">
        <v>100</v>
      </c>
      <c r="N170" s="160">
        <v>100</v>
      </c>
      <c r="O170" s="160">
        <v>100</v>
      </c>
      <c r="P170" s="160">
        <v>107</v>
      </c>
      <c r="Q170" s="160">
        <v>107</v>
      </c>
      <c r="R170" s="160">
        <v>107</v>
      </c>
      <c r="S170" s="160">
        <v>107</v>
      </c>
      <c r="T170" s="160">
        <v>107</v>
      </c>
      <c r="U170" s="160">
        <v>107</v>
      </c>
      <c r="V170" s="160">
        <v>107</v>
      </c>
      <c r="W170" s="160">
        <v>107</v>
      </c>
      <c r="X170" s="160">
        <v>107</v>
      </c>
      <c r="Y170" s="160">
        <v>107</v>
      </c>
      <c r="Z170" s="160">
        <v>107</v>
      </c>
      <c r="AA170" s="160">
        <v>107</v>
      </c>
      <c r="AB170" s="160">
        <v>107</v>
      </c>
      <c r="AC170" s="160">
        <v>107</v>
      </c>
      <c r="AD170" s="160">
        <v>107</v>
      </c>
      <c r="AE170" s="160">
        <v>107</v>
      </c>
      <c r="AF170" s="160">
        <v>107</v>
      </c>
      <c r="AG170" s="160">
        <v>107</v>
      </c>
      <c r="AH170" s="160">
        <v>107</v>
      </c>
      <c r="AI170" s="160">
        <v>107</v>
      </c>
      <c r="AJ170" s="160">
        <v>107</v>
      </c>
      <c r="AK170" s="160">
        <v>107</v>
      </c>
      <c r="AL170" s="160">
        <v>107</v>
      </c>
      <c r="AM170" s="160">
        <v>107</v>
      </c>
      <c r="AN170" s="160">
        <v>107</v>
      </c>
      <c r="AO170" s="160">
        <v>107</v>
      </c>
      <c r="AP170" s="160">
        <v>107</v>
      </c>
      <c r="AQ170" s="160">
        <v>107</v>
      </c>
      <c r="AR170" s="160">
        <v>107</v>
      </c>
      <c r="AS170" s="160">
        <v>107</v>
      </c>
      <c r="AT170" s="160">
        <v>107</v>
      </c>
      <c r="AU170" s="160">
        <v>107</v>
      </c>
      <c r="AV170" s="160">
        <v>107</v>
      </c>
      <c r="AW170" s="160">
        <v>107</v>
      </c>
      <c r="AX170" s="160">
        <v>107</v>
      </c>
      <c r="AY170" s="160">
        <v>107</v>
      </c>
      <c r="AZ170" s="160">
        <v>107</v>
      </c>
      <c r="BA170" s="160">
        <v>107</v>
      </c>
      <c r="BB170" s="160">
        <v>107</v>
      </c>
      <c r="BC170" s="160">
        <v>107</v>
      </c>
      <c r="BD170" s="160">
        <v>107</v>
      </c>
      <c r="BE170" s="160">
        <v>107</v>
      </c>
      <c r="BF170" s="160">
        <v>107</v>
      </c>
      <c r="BG170" s="160">
        <v>107</v>
      </c>
      <c r="BH170" s="160">
        <v>107</v>
      </c>
      <c r="BI170" s="160">
        <v>107</v>
      </c>
      <c r="BJ170" s="160">
        <v>107</v>
      </c>
      <c r="BK170" s="160">
        <v>107</v>
      </c>
      <c r="BL170" s="160">
        <v>107</v>
      </c>
      <c r="BM170" s="160">
        <v>107</v>
      </c>
      <c r="BN170" s="160">
        <v>107</v>
      </c>
      <c r="BO170" s="160">
        <v>107</v>
      </c>
      <c r="BP170" s="160">
        <v>107</v>
      </c>
      <c r="BQ170" s="160">
        <v>107</v>
      </c>
      <c r="BR170" s="160">
        <v>107</v>
      </c>
      <c r="BS170" s="160">
        <v>107</v>
      </c>
      <c r="BT170" s="160">
        <v>107</v>
      </c>
      <c r="BU170" s="160">
        <v>107</v>
      </c>
      <c r="BV170" s="160">
        <v>107</v>
      </c>
      <c r="BW170" s="160">
        <v>107</v>
      </c>
      <c r="BX170" s="160">
        <v>107</v>
      </c>
      <c r="BY170" s="160">
        <v>107</v>
      </c>
      <c r="BZ170" s="160">
        <v>107</v>
      </c>
      <c r="CA170" s="160">
        <v>107</v>
      </c>
      <c r="CB170" s="160">
        <v>107</v>
      </c>
      <c r="CC170" s="160">
        <v>107</v>
      </c>
      <c r="CD170" s="160">
        <v>107</v>
      </c>
      <c r="CE170" s="160">
        <v>107</v>
      </c>
      <c r="CF170" s="160">
        <v>107</v>
      </c>
      <c r="CG170" s="160">
        <v>107</v>
      </c>
      <c r="CH170" s="160">
        <v>107</v>
      </c>
      <c r="CI170" s="160">
        <v>107</v>
      </c>
      <c r="CJ170" s="160">
        <v>107</v>
      </c>
      <c r="CK170" s="160">
        <v>107</v>
      </c>
      <c r="CL170" s="160">
        <v>107</v>
      </c>
      <c r="CM170" s="160">
        <v>107</v>
      </c>
      <c r="CN170" s="160">
        <v>107</v>
      </c>
      <c r="CO170" s="160">
        <v>107</v>
      </c>
      <c r="CP170" s="160">
        <v>107</v>
      </c>
      <c r="CQ170" s="160">
        <v>107</v>
      </c>
      <c r="CR170" s="160">
        <v>107</v>
      </c>
      <c r="CS170" s="160">
        <v>107</v>
      </c>
      <c r="CT170" s="160">
        <v>107</v>
      </c>
      <c r="CU170" s="160">
        <v>107</v>
      </c>
    </row>
    <row r="171" spans="1:99" x14ac:dyDescent="0.2">
      <c r="A171" s="157" t="s">
        <v>3554</v>
      </c>
      <c r="B171" s="157" t="s">
        <v>3555</v>
      </c>
      <c r="C171" s="158">
        <v>1.5720000000000001E-2</v>
      </c>
      <c r="D171" s="160">
        <v>100</v>
      </c>
      <c r="E171" s="160">
        <v>100</v>
      </c>
      <c r="F171" s="160">
        <v>100</v>
      </c>
      <c r="G171" s="160">
        <v>112.5</v>
      </c>
      <c r="H171" s="160">
        <v>112.5</v>
      </c>
      <c r="I171" s="160">
        <v>112.5</v>
      </c>
      <c r="J171" s="160">
        <v>112.5</v>
      </c>
      <c r="K171" s="160">
        <v>112.5</v>
      </c>
      <c r="L171" s="160">
        <v>112.5</v>
      </c>
      <c r="M171" s="160">
        <v>112.5</v>
      </c>
      <c r="N171" s="160">
        <v>112.5</v>
      </c>
      <c r="O171" s="160">
        <v>112.5</v>
      </c>
      <c r="P171" s="160">
        <v>112.5</v>
      </c>
      <c r="Q171" s="160">
        <v>112.5</v>
      </c>
      <c r="R171" s="160">
        <v>112.5</v>
      </c>
      <c r="S171" s="160">
        <v>118.8</v>
      </c>
      <c r="T171" s="160">
        <v>118.8</v>
      </c>
      <c r="U171" s="160">
        <v>118.8</v>
      </c>
      <c r="V171" s="160">
        <v>118.8</v>
      </c>
      <c r="W171" s="160">
        <v>118.8</v>
      </c>
      <c r="X171" s="160">
        <v>118.8</v>
      </c>
      <c r="Y171" s="160">
        <v>118.8</v>
      </c>
      <c r="Z171" s="160">
        <v>118.8</v>
      </c>
      <c r="AA171" s="160">
        <v>118.8</v>
      </c>
      <c r="AB171" s="160">
        <v>118.8</v>
      </c>
      <c r="AC171" s="160">
        <v>118.8</v>
      </c>
      <c r="AD171" s="160">
        <v>118.8</v>
      </c>
      <c r="AE171" s="160">
        <v>125</v>
      </c>
      <c r="AF171" s="160">
        <v>125</v>
      </c>
      <c r="AG171" s="160">
        <v>125</v>
      </c>
      <c r="AH171" s="160">
        <v>125</v>
      </c>
      <c r="AI171" s="160">
        <v>125</v>
      </c>
      <c r="AJ171" s="160">
        <v>125</v>
      </c>
      <c r="AK171" s="160">
        <v>125</v>
      </c>
      <c r="AL171" s="160">
        <v>125</v>
      </c>
      <c r="AM171" s="160">
        <v>125</v>
      </c>
      <c r="AN171" s="160">
        <v>125</v>
      </c>
      <c r="AO171" s="160">
        <v>125</v>
      </c>
      <c r="AP171" s="160">
        <v>125</v>
      </c>
      <c r="AQ171" s="160">
        <v>125</v>
      </c>
      <c r="AR171" s="160">
        <v>125</v>
      </c>
      <c r="AS171" s="160">
        <v>125</v>
      </c>
      <c r="AT171" s="160">
        <v>125</v>
      </c>
      <c r="AU171" s="160">
        <v>137.5</v>
      </c>
      <c r="AV171" s="160">
        <v>140.6</v>
      </c>
      <c r="AW171" s="160">
        <v>140.6</v>
      </c>
      <c r="AX171" s="160">
        <v>140.6</v>
      </c>
      <c r="AY171" s="160">
        <v>140.6</v>
      </c>
      <c r="AZ171" s="160">
        <v>140.6</v>
      </c>
      <c r="BA171" s="160">
        <v>140.6</v>
      </c>
      <c r="BB171" s="160">
        <v>140.6</v>
      </c>
      <c r="BC171" s="160">
        <v>140.6</v>
      </c>
      <c r="BD171" s="160">
        <v>140.6</v>
      </c>
      <c r="BE171" s="160">
        <v>140.6</v>
      </c>
      <c r="BF171" s="160">
        <v>140.6</v>
      </c>
      <c r="BG171" s="160">
        <v>140.6</v>
      </c>
      <c r="BH171" s="160">
        <v>140.6</v>
      </c>
      <c r="BI171" s="160">
        <v>140.6</v>
      </c>
      <c r="BJ171" s="160">
        <v>140.6</v>
      </c>
      <c r="BK171" s="160">
        <v>140.6</v>
      </c>
      <c r="BL171" s="160">
        <v>140.6</v>
      </c>
      <c r="BM171" s="160">
        <v>140.6</v>
      </c>
      <c r="BN171" s="160">
        <v>140.6</v>
      </c>
      <c r="BO171" s="160">
        <v>140.6</v>
      </c>
      <c r="BP171" s="160">
        <v>140.6</v>
      </c>
      <c r="BQ171" s="160">
        <v>140.6</v>
      </c>
      <c r="BR171" s="160">
        <v>140.6</v>
      </c>
      <c r="BS171" s="160">
        <v>140.6</v>
      </c>
      <c r="BT171" s="160">
        <v>140.6</v>
      </c>
      <c r="BU171" s="160">
        <v>140.6</v>
      </c>
      <c r="BV171" s="160">
        <v>140.6</v>
      </c>
      <c r="BW171" s="160">
        <v>140.6</v>
      </c>
      <c r="BX171" s="160">
        <v>140.6</v>
      </c>
      <c r="BY171" s="160">
        <v>140.6</v>
      </c>
      <c r="BZ171" s="160">
        <v>140.6</v>
      </c>
      <c r="CA171" s="160">
        <v>140.6</v>
      </c>
      <c r="CB171" s="160">
        <v>140.6</v>
      </c>
      <c r="CC171" s="160">
        <v>140.6</v>
      </c>
      <c r="CD171" s="160">
        <v>140.6</v>
      </c>
      <c r="CE171" s="160">
        <v>140.6</v>
      </c>
      <c r="CF171" s="160">
        <v>140.6</v>
      </c>
      <c r="CG171" s="160">
        <v>140.6</v>
      </c>
      <c r="CH171" s="160">
        <v>140.6</v>
      </c>
      <c r="CI171" s="160">
        <v>140.6</v>
      </c>
      <c r="CJ171" s="160">
        <v>140.6</v>
      </c>
      <c r="CK171" s="160">
        <v>140.6</v>
      </c>
      <c r="CL171" s="160">
        <v>140.6</v>
      </c>
      <c r="CM171" s="160">
        <v>140.6</v>
      </c>
      <c r="CN171" s="160">
        <v>140.6</v>
      </c>
      <c r="CO171" s="160">
        <v>140.6</v>
      </c>
      <c r="CP171" s="160">
        <v>140.6</v>
      </c>
      <c r="CQ171" s="160">
        <v>140.6</v>
      </c>
      <c r="CR171" s="160">
        <v>140.6</v>
      </c>
      <c r="CS171" s="160">
        <v>140.6</v>
      </c>
      <c r="CT171" s="160">
        <v>140.6</v>
      </c>
      <c r="CU171" s="160">
        <v>140.6</v>
      </c>
    </row>
    <row r="172" spans="1:99" x14ac:dyDescent="0.2">
      <c r="A172" s="157" t="s">
        <v>3556</v>
      </c>
      <c r="B172" s="157" t="s">
        <v>3557</v>
      </c>
      <c r="C172" s="158">
        <v>5.0529999999999999E-2</v>
      </c>
      <c r="D172" s="160">
        <v>95.8</v>
      </c>
      <c r="E172" s="160">
        <v>95.6</v>
      </c>
      <c r="F172" s="160">
        <v>95.1</v>
      </c>
      <c r="G172" s="160">
        <v>107</v>
      </c>
      <c r="H172" s="160">
        <v>101.9</v>
      </c>
      <c r="I172" s="160">
        <v>101.2</v>
      </c>
      <c r="J172" s="160">
        <v>101.8</v>
      </c>
      <c r="K172" s="160">
        <v>101.8</v>
      </c>
      <c r="L172" s="160">
        <v>106.6</v>
      </c>
      <c r="M172" s="160">
        <v>106.2</v>
      </c>
      <c r="N172" s="160">
        <v>101.4</v>
      </c>
      <c r="O172" s="160">
        <v>101.4</v>
      </c>
      <c r="P172" s="160">
        <v>101.4</v>
      </c>
      <c r="Q172" s="160">
        <v>105.8</v>
      </c>
      <c r="R172" s="160">
        <v>105.8</v>
      </c>
      <c r="S172" s="160">
        <v>101.8</v>
      </c>
      <c r="T172" s="160">
        <v>102.4</v>
      </c>
      <c r="U172" s="160">
        <v>102.9</v>
      </c>
      <c r="V172" s="160">
        <v>102.8</v>
      </c>
      <c r="W172" s="160">
        <v>103.2</v>
      </c>
      <c r="X172" s="160">
        <v>103.5</v>
      </c>
      <c r="Y172" s="160">
        <v>103.5</v>
      </c>
      <c r="Z172" s="160">
        <v>102.1</v>
      </c>
      <c r="AA172" s="160">
        <v>103.5</v>
      </c>
      <c r="AB172" s="160">
        <v>104.6</v>
      </c>
      <c r="AC172" s="160">
        <v>104.5</v>
      </c>
      <c r="AD172" s="160">
        <v>105.2</v>
      </c>
      <c r="AE172" s="160">
        <v>111.3</v>
      </c>
      <c r="AF172" s="160">
        <v>111.5</v>
      </c>
      <c r="AG172" s="160">
        <v>111.6</v>
      </c>
      <c r="AH172" s="160">
        <v>110.5</v>
      </c>
      <c r="AI172" s="160">
        <v>111.1</v>
      </c>
      <c r="AJ172" s="160">
        <v>111.2</v>
      </c>
      <c r="AK172" s="160">
        <v>111.1</v>
      </c>
      <c r="AL172" s="160">
        <v>111.3</v>
      </c>
      <c r="AM172" s="160">
        <v>112.3</v>
      </c>
      <c r="AN172" s="160">
        <v>115.9</v>
      </c>
      <c r="AO172" s="160">
        <v>118.7</v>
      </c>
      <c r="AP172" s="160">
        <v>119.7</v>
      </c>
      <c r="AQ172" s="160">
        <v>125.1</v>
      </c>
      <c r="AR172" s="160">
        <v>128</v>
      </c>
      <c r="AS172" s="160">
        <v>130.30000000000001</v>
      </c>
      <c r="AT172" s="160">
        <v>133</v>
      </c>
      <c r="AU172" s="160">
        <v>133.5</v>
      </c>
      <c r="AV172" s="160">
        <v>141</v>
      </c>
      <c r="AW172" s="160">
        <v>138.80000000000001</v>
      </c>
      <c r="AX172" s="160">
        <v>123.9</v>
      </c>
      <c r="AY172" s="160">
        <v>126.3</v>
      </c>
      <c r="AZ172" s="160">
        <v>126.5</v>
      </c>
      <c r="BA172" s="160">
        <v>132.5</v>
      </c>
      <c r="BB172" s="160">
        <v>133.30000000000001</v>
      </c>
      <c r="BC172" s="160">
        <v>137.6</v>
      </c>
      <c r="BD172" s="160">
        <v>138</v>
      </c>
      <c r="BE172" s="160">
        <v>142.30000000000001</v>
      </c>
      <c r="BF172" s="160">
        <v>140.19999999999999</v>
      </c>
      <c r="BG172" s="160">
        <v>139.4</v>
      </c>
      <c r="BH172" s="160">
        <v>139.4</v>
      </c>
      <c r="BI172" s="160">
        <v>139.5</v>
      </c>
      <c r="BJ172" s="160">
        <v>135.19999999999999</v>
      </c>
      <c r="BK172" s="160">
        <v>135</v>
      </c>
      <c r="BL172" s="160">
        <v>135</v>
      </c>
      <c r="BM172" s="160">
        <v>135</v>
      </c>
      <c r="BN172" s="160">
        <v>135</v>
      </c>
      <c r="BO172" s="160">
        <v>132.6</v>
      </c>
      <c r="BP172" s="160">
        <v>132.5</v>
      </c>
      <c r="BQ172" s="160">
        <v>132.6</v>
      </c>
      <c r="BR172" s="160">
        <v>135</v>
      </c>
      <c r="BS172" s="160">
        <v>135.19999999999999</v>
      </c>
      <c r="BT172" s="160">
        <v>135.19999999999999</v>
      </c>
      <c r="BU172" s="160">
        <v>135</v>
      </c>
      <c r="BV172" s="160">
        <v>132.4</v>
      </c>
      <c r="BW172" s="160">
        <v>132.30000000000001</v>
      </c>
      <c r="BX172" s="160">
        <v>124.3</v>
      </c>
      <c r="BY172" s="160">
        <v>124.8</v>
      </c>
      <c r="BZ172" s="160">
        <v>124.1</v>
      </c>
      <c r="CA172" s="160">
        <v>124.8</v>
      </c>
      <c r="CB172" s="160">
        <v>124.4</v>
      </c>
      <c r="CC172" s="160">
        <v>124.3</v>
      </c>
      <c r="CD172" s="160">
        <v>123.3</v>
      </c>
      <c r="CE172" s="160">
        <v>122</v>
      </c>
      <c r="CF172" s="160">
        <v>122.8</v>
      </c>
      <c r="CG172" s="160">
        <v>121.9</v>
      </c>
      <c r="CH172" s="160">
        <v>120.7</v>
      </c>
      <c r="CI172" s="160">
        <v>122.1</v>
      </c>
      <c r="CJ172" s="160">
        <v>122.6</v>
      </c>
      <c r="CK172" s="160">
        <v>124.2</v>
      </c>
      <c r="CL172" s="160">
        <v>125.6</v>
      </c>
      <c r="CM172" s="160">
        <v>125.6</v>
      </c>
      <c r="CN172" s="160">
        <v>125.6</v>
      </c>
      <c r="CO172" s="160">
        <v>125.6</v>
      </c>
      <c r="CP172" s="160">
        <v>125.6</v>
      </c>
      <c r="CQ172" s="160">
        <v>125.6</v>
      </c>
      <c r="CR172" s="160">
        <v>125.6</v>
      </c>
      <c r="CS172" s="160">
        <v>127.2</v>
      </c>
      <c r="CT172" s="160">
        <v>129.69999999999999</v>
      </c>
      <c r="CU172" s="160">
        <v>129.69999999999999</v>
      </c>
    </row>
    <row r="173" spans="1:99" x14ac:dyDescent="0.2">
      <c r="A173" s="157" t="s">
        <v>3558</v>
      </c>
      <c r="B173" s="157" t="s">
        <v>1295</v>
      </c>
      <c r="C173" s="158">
        <v>0.44353999999999999</v>
      </c>
      <c r="D173" s="160">
        <v>100.5</v>
      </c>
      <c r="E173" s="160">
        <v>100.5</v>
      </c>
      <c r="F173" s="160">
        <v>100.5</v>
      </c>
      <c r="G173" s="160">
        <v>101</v>
      </c>
      <c r="H173" s="160">
        <v>100.9</v>
      </c>
      <c r="I173" s="160">
        <v>100.9</v>
      </c>
      <c r="J173" s="160">
        <v>100.9</v>
      </c>
      <c r="K173" s="160">
        <v>100.9</v>
      </c>
      <c r="L173" s="160">
        <v>101.1</v>
      </c>
      <c r="M173" s="160">
        <v>101.3</v>
      </c>
      <c r="N173" s="160">
        <v>101.3</v>
      </c>
      <c r="O173" s="160">
        <v>101.3</v>
      </c>
      <c r="P173" s="160">
        <v>101.4</v>
      </c>
      <c r="Q173" s="160">
        <v>102</v>
      </c>
      <c r="R173" s="160">
        <v>102.2</v>
      </c>
      <c r="S173" s="160">
        <v>104.1</v>
      </c>
      <c r="T173" s="160">
        <v>102.9</v>
      </c>
      <c r="U173" s="160">
        <v>103</v>
      </c>
      <c r="V173" s="160">
        <v>103.6</v>
      </c>
      <c r="W173" s="160">
        <v>103.6</v>
      </c>
      <c r="X173" s="160">
        <v>104.2</v>
      </c>
      <c r="Y173" s="160">
        <v>104.4</v>
      </c>
      <c r="Z173" s="160">
        <v>102.1</v>
      </c>
      <c r="AA173" s="160">
        <v>104.3</v>
      </c>
      <c r="AB173" s="160">
        <v>105.4</v>
      </c>
      <c r="AC173" s="160">
        <v>105.4</v>
      </c>
      <c r="AD173" s="160">
        <v>104.5</v>
      </c>
      <c r="AE173" s="160">
        <v>104.1</v>
      </c>
      <c r="AF173" s="160">
        <v>104.3</v>
      </c>
      <c r="AG173" s="160">
        <v>104.4</v>
      </c>
      <c r="AH173" s="160">
        <v>104.4</v>
      </c>
      <c r="AI173" s="160">
        <v>104.5</v>
      </c>
      <c r="AJ173" s="160">
        <v>104.6</v>
      </c>
      <c r="AK173" s="160">
        <v>104.6</v>
      </c>
      <c r="AL173" s="160">
        <v>104.6</v>
      </c>
      <c r="AM173" s="160">
        <v>105.3</v>
      </c>
      <c r="AN173" s="160">
        <v>107.5</v>
      </c>
      <c r="AO173" s="160">
        <v>107.6</v>
      </c>
      <c r="AP173" s="160">
        <v>107.7</v>
      </c>
      <c r="AQ173" s="160">
        <v>109</v>
      </c>
      <c r="AR173" s="160">
        <v>109.4</v>
      </c>
      <c r="AS173" s="160">
        <v>109.4</v>
      </c>
      <c r="AT173" s="160">
        <v>109.6</v>
      </c>
      <c r="AU173" s="160">
        <v>109.6</v>
      </c>
      <c r="AV173" s="160">
        <v>110</v>
      </c>
      <c r="AW173" s="160">
        <v>110.2</v>
      </c>
      <c r="AX173" s="160">
        <v>110.2</v>
      </c>
      <c r="AY173" s="160">
        <v>110.1</v>
      </c>
      <c r="AZ173" s="160">
        <v>110.6</v>
      </c>
      <c r="BA173" s="160">
        <v>110.6</v>
      </c>
      <c r="BB173" s="160">
        <v>110.6</v>
      </c>
      <c r="BC173" s="160">
        <v>114.8</v>
      </c>
      <c r="BD173" s="160">
        <v>115</v>
      </c>
      <c r="BE173" s="160">
        <v>115</v>
      </c>
      <c r="BF173" s="160">
        <v>115</v>
      </c>
      <c r="BG173" s="160">
        <v>115</v>
      </c>
      <c r="BH173" s="160">
        <v>115</v>
      </c>
      <c r="BI173" s="160">
        <v>115.6</v>
      </c>
      <c r="BJ173" s="160">
        <v>116.9</v>
      </c>
      <c r="BK173" s="160">
        <v>117</v>
      </c>
      <c r="BL173" s="160">
        <v>117</v>
      </c>
      <c r="BM173" s="160">
        <v>117.1</v>
      </c>
      <c r="BN173" s="160">
        <v>121.6</v>
      </c>
      <c r="BO173" s="160">
        <v>126.1</v>
      </c>
      <c r="BP173" s="160">
        <v>126.3</v>
      </c>
      <c r="BQ173" s="160">
        <v>126.3</v>
      </c>
      <c r="BR173" s="160">
        <v>126.3</v>
      </c>
      <c r="BS173" s="160">
        <v>126.3</v>
      </c>
      <c r="BT173" s="160">
        <v>126.3</v>
      </c>
      <c r="BU173" s="160">
        <v>126.3</v>
      </c>
      <c r="BV173" s="160">
        <v>126.3</v>
      </c>
      <c r="BW173" s="160">
        <v>126.3</v>
      </c>
      <c r="BX173" s="160">
        <v>126.9</v>
      </c>
      <c r="BY173" s="160">
        <v>126.8</v>
      </c>
      <c r="BZ173" s="160">
        <v>124.8</v>
      </c>
      <c r="CA173" s="160">
        <v>125.2</v>
      </c>
      <c r="CB173" s="160">
        <v>125.5</v>
      </c>
      <c r="CC173" s="160">
        <v>125.8</v>
      </c>
      <c r="CD173" s="160">
        <v>125.9</v>
      </c>
      <c r="CE173" s="160">
        <v>126.3</v>
      </c>
      <c r="CF173" s="160">
        <v>128.19999999999999</v>
      </c>
      <c r="CG173" s="160">
        <v>128.19999999999999</v>
      </c>
      <c r="CH173" s="160">
        <v>127.9</v>
      </c>
      <c r="CI173" s="160">
        <v>128.19999999999999</v>
      </c>
      <c r="CJ173" s="160">
        <v>128.4</v>
      </c>
      <c r="CK173" s="160">
        <v>128.4</v>
      </c>
      <c r="CL173" s="160">
        <v>128.30000000000001</v>
      </c>
      <c r="CM173" s="160">
        <v>128.30000000000001</v>
      </c>
      <c r="CN173" s="160">
        <v>128.1</v>
      </c>
      <c r="CO173" s="160">
        <v>128.1</v>
      </c>
      <c r="CP173" s="160">
        <v>129</v>
      </c>
      <c r="CQ173" s="160">
        <v>129.5</v>
      </c>
      <c r="CR173" s="160">
        <v>130</v>
      </c>
      <c r="CS173" s="160">
        <v>131.9</v>
      </c>
      <c r="CT173" s="160">
        <v>132.19999999999999</v>
      </c>
      <c r="CU173" s="160">
        <v>130</v>
      </c>
    </row>
    <row r="174" spans="1:99" x14ac:dyDescent="0.2">
      <c r="A174" s="157" t="s">
        <v>3559</v>
      </c>
      <c r="B174" s="157" t="s">
        <v>1298</v>
      </c>
      <c r="C174" s="158">
        <v>0.35094999999999998</v>
      </c>
      <c r="D174" s="160">
        <v>100.3</v>
      </c>
      <c r="E174" s="160">
        <v>100.3</v>
      </c>
      <c r="F174" s="160">
        <v>100.3</v>
      </c>
      <c r="G174" s="160">
        <v>100.4</v>
      </c>
      <c r="H174" s="160">
        <v>100.2</v>
      </c>
      <c r="I174" s="160">
        <v>100.2</v>
      </c>
      <c r="J174" s="160">
        <v>100.2</v>
      </c>
      <c r="K174" s="160">
        <v>100.2</v>
      </c>
      <c r="L174" s="160">
        <v>100.2</v>
      </c>
      <c r="M174" s="160">
        <v>100.2</v>
      </c>
      <c r="N174" s="160">
        <v>100.2</v>
      </c>
      <c r="O174" s="160">
        <v>100.2</v>
      </c>
      <c r="P174" s="160">
        <v>100.2</v>
      </c>
      <c r="Q174" s="160">
        <v>100.2</v>
      </c>
      <c r="R174" s="160">
        <v>100.2</v>
      </c>
      <c r="S174" s="160">
        <v>101.9</v>
      </c>
      <c r="T174" s="160">
        <v>100.1</v>
      </c>
      <c r="U174" s="160">
        <v>100.1</v>
      </c>
      <c r="V174" s="160">
        <v>100.1</v>
      </c>
      <c r="W174" s="160">
        <v>100.1</v>
      </c>
      <c r="X174" s="160">
        <v>100.8</v>
      </c>
      <c r="Y174" s="160">
        <v>101</v>
      </c>
      <c r="Z174" s="160">
        <v>98.1</v>
      </c>
      <c r="AA174" s="160">
        <v>100.1</v>
      </c>
      <c r="AB174" s="160">
        <v>101.5</v>
      </c>
      <c r="AC174" s="160">
        <v>101.5</v>
      </c>
      <c r="AD174" s="160">
        <v>100.3</v>
      </c>
      <c r="AE174" s="160">
        <v>99.1</v>
      </c>
      <c r="AF174" s="160">
        <v>99.3</v>
      </c>
      <c r="AG174" s="160">
        <v>99.3</v>
      </c>
      <c r="AH174" s="160">
        <v>99.3</v>
      </c>
      <c r="AI174" s="160">
        <v>99.3</v>
      </c>
      <c r="AJ174" s="160">
        <v>99.3</v>
      </c>
      <c r="AK174" s="160">
        <v>99.3</v>
      </c>
      <c r="AL174" s="160">
        <v>99.3</v>
      </c>
      <c r="AM174" s="160">
        <v>100.2</v>
      </c>
      <c r="AN174" s="160">
        <v>103.1</v>
      </c>
      <c r="AO174" s="160">
        <v>103.1</v>
      </c>
      <c r="AP174" s="160">
        <v>103.1</v>
      </c>
      <c r="AQ174" s="160">
        <v>104.4</v>
      </c>
      <c r="AR174" s="160">
        <v>104.4</v>
      </c>
      <c r="AS174" s="160">
        <v>104.4</v>
      </c>
      <c r="AT174" s="160">
        <v>104.4</v>
      </c>
      <c r="AU174" s="160">
        <v>104.4</v>
      </c>
      <c r="AV174" s="160">
        <v>104.4</v>
      </c>
      <c r="AW174" s="160">
        <v>104.4</v>
      </c>
      <c r="AX174" s="160">
        <v>104.4</v>
      </c>
      <c r="AY174" s="160">
        <v>104.4</v>
      </c>
      <c r="AZ174" s="160">
        <v>104.5</v>
      </c>
      <c r="BA174" s="160">
        <v>104.5</v>
      </c>
      <c r="BB174" s="160">
        <v>104.5</v>
      </c>
      <c r="BC174" s="160">
        <v>109.8</v>
      </c>
      <c r="BD174" s="160">
        <v>110</v>
      </c>
      <c r="BE174" s="160">
        <v>110</v>
      </c>
      <c r="BF174" s="160">
        <v>110</v>
      </c>
      <c r="BG174" s="160">
        <v>110</v>
      </c>
      <c r="BH174" s="160">
        <v>110</v>
      </c>
      <c r="BI174" s="160">
        <v>110</v>
      </c>
      <c r="BJ174" s="160">
        <v>110</v>
      </c>
      <c r="BK174" s="160">
        <v>110</v>
      </c>
      <c r="BL174" s="160">
        <v>110.1</v>
      </c>
      <c r="BM174" s="160">
        <v>110.1</v>
      </c>
      <c r="BN174" s="160">
        <v>115.5</v>
      </c>
      <c r="BO174" s="160">
        <v>121</v>
      </c>
      <c r="BP174" s="160">
        <v>121</v>
      </c>
      <c r="BQ174" s="160">
        <v>121</v>
      </c>
      <c r="BR174" s="160">
        <v>121</v>
      </c>
      <c r="BS174" s="160">
        <v>121</v>
      </c>
      <c r="BT174" s="160">
        <v>121</v>
      </c>
      <c r="BU174" s="160">
        <v>121</v>
      </c>
      <c r="BV174" s="160">
        <v>121</v>
      </c>
      <c r="BW174" s="160">
        <v>121</v>
      </c>
      <c r="BX174" s="160">
        <v>121.3</v>
      </c>
      <c r="BY174" s="160">
        <v>122.2</v>
      </c>
      <c r="BZ174" s="160">
        <v>119.7</v>
      </c>
      <c r="CA174" s="160">
        <v>120.1</v>
      </c>
      <c r="CB174" s="160">
        <v>120.5</v>
      </c>
      <c r="CC174" s="160">
        <v>120.6</v>
      </c>
      <c r="CD174" s="160">
        <v>120.6</v>
      </c>
      <c r="CE174" s="160">
        <v>120.6</v>
      </c>
      <c r="CF174" s="160">
        <v>122.4</v>
      </c>
      <c r="CG174" s="160">
        <v>122.4</v>
      </c>
      <c r="CH174" s="160">
        <v>122.3</v>
      </c>
      <c r="CI174" s="160">
        <v>122.6</v>
      </c>
      <c r="CJ174" s="160">
        <v>122.5</v>
      </c>
      <c r="CK174" s="160">
        <v>122.5</v>
      </c>
      <c r="CL174" s="160">
        <v>122.4</v>
      </c>
      <c r="CM174" s="160">
        <v>122.3</v>
      </c>
      <c r="CN174" s="160">
        <v>122.1</v>
      </c>
      <c r="CO174" s="160">
        <v>122.1</v>
      </c>
      <c r="CP174" s="160">
        <v>122.9</v>
      </c>
      <c r="CQ174" s="160">
        <v>122.9</v>
      </c>
      <c r="CR174" s="160">
        <v>123.3</v>
      </c>
      <c r="CS174" s="160">
        <v>125.1</v>
      </c>
      <c r="CT174" s="160">
        <v>125.1</v>
      </c>
      <c r="CU174" s="160">
        <v>121.9</v>
      </c>
    </row>
    <row r="175" spans="1:99" x14ac:dyDescent="0.2">
      <c r="A175" s="157" t="s">
        <v>3560</v>
      </c>
      <c r="B175" s="157" t="s">
        <v>1301</v>
      </c>
      <c r="C175" s="158">
        <v>6.3039999999999999E-2</v>
      </c>
      <c r="D175" s="160">
        <v>101.6</v>
      </c>
      <c r="E175" s="160">
        <v>101.6</v>
      </c>
      <c r="F175" s="160">
        <v>101.6</v>
      </c>
      <c r="G175" s="160">
        <v>103.2</v>
      </c>
      <c r="H175" s="160">
        <v>103.2</v>
      </c>
      <c r="I175" s="160">
        <v>103.2</v>
      </c>
      <c r="J175" s="160">
        <v>103.2</v>
      </c>
      <c r="K175" s="160">
        <v>103.2</v>
      </c>
      <c r="L175" s="160">
        <v>104.2</v>
      </c>
      <c r="M175" s="160">
        <v>106</v>
      </c>
      <c r="N175" s="160">
        <v>106</v>
      </c>
      <c r="O175" s="160">
        <v>106</v>
      </c>
      <c r="P175" s="160">
        <v>106</v>
      </c>
      <c r="Q175" s="160">
        <v>110.2</v>
      </c>
      <c r="R175" s="160">
        <v>111.2</v>
      </c>
      <c r="S175" s="160">
        <v>114.6</v>
      </c>
      <c r="T175" s="160">
        <v>115.7</v>
      </c>
      <c r="U175" s="160">
        <v>116.7</v>
      </c>
      <c r="V175" s="160">
        <v>120.1</v>
      </c>
      <c r="W175" s="160">
        <v>120.4</v>
      </c>
      <c r="X175" s="160">
        <v>120.4</v>
      </c>
      <c r="Y175" s="160">
        <v>121.4</v>
      </c>
      <c r="Z175" s="160">
        <v>121.4</v>
      </c>
      <c r="AA175" s="160">
        <v>125.5</v>
      </c>
      <c r="AB175" s="160">
        <v>125.5</v>
      </c>
      <c r="AC175" s="160">
        <v>125.5</v>
      </c>
      <c r="AD175" s="160">
        <v>125.5</v>
      </c>
      <c r="AE175" s="160">
        <v>128.1</v>
      </c>
      <c r="AF175" s="160">
        <v>128.5</v>
      </c>
      <c r="AG175" s="160">
        <v>129</v>
      </c>
      <c r="AH175" s="160">
        <v>128.5</v>
      </c>
      <c r="AI175" s="160">
        <v>128.5</v>
      </c>
      <c r="AJ175" s="160">
        <v>129.5</v>
      </c>
      <c r="AK175" s="160">
        <v>129.69999999999999</v>
      </c>
      <c r="AL175" s="160">
        <v>129.69999999999999</v>
      </c>
      <c r="AM175" s="160">
        <v>129.6</v>
      </c>
      <c r="AN175" s="160">
        <v>127.5</v>
      </c>
      <c r="AO175" s="160">
        <v>127.5</v>
      </c>
      <c r="AP175" s="160">
        <v>128.19999999999999</v>
      </c>
      <c r="AQ175" s="160">
        <v>129.9</v>
      </c>
      <c r="AR175" s="160">
        <v>132.69999999999999</v>
      </c>
      <c r="AS175" s="160">
        <v>132.4</v>
      </c>
      <c r="AT175" s="160">
        <v>132.5</v>
      </c>
      <c r="AU175" s="160">
        <v>132.5</v>
      </c>
      <c r="AV175" s="160">
        <v>133.1</v>
      </c>
      <c r="AW175" s="160">
        <v>134.19999999999999</v>
      </c>
      <c r="AX175" s="160">
        <v>134.19999999999999</v>
      </c>
      <c r="AY175" s="160">
        <v>134.19999999999999</v>
      </c>
      <c r="AZ175" s="160">
        <v>134.19999999999999</v>
      </c>
      <c r="BA175" s="160">
        <v>134.19999999999999</v>
      </c>
      <c r="BB175" s="160">
        <v>134.19999999999999</v>
      </c>
      <c r="BC175" s="160">
        <v>134.19999999999999</v>
      </c>
      <c r="BD175" s="160">
        <v>134.19999999999999</v>
      </c>
      <c r="BE175" s="160">
        <v>134.19999999999999</v>
      </c>
      <c r="BF175" s="160">
        <v>134.19999999999999</v>
      </c>
      <c r="BG175" s="160">
        <v>134.19999999999999</v>
      </c>
      <c r="BH175" s="160">
        <v>134.19999999999999</v>
      </c>
      <c r="BI175" s="160">
        <v>137</v>
      </c>
      <c r="BJ175" s="160">
        <v>145.69999999999999</v>
      </c>
      <c r="BK175" s="160">
        <v>145.19999999999999</v>
      </c>
      <c r="BL175" s="160">
        <v>145.19999999999999</v>
      </c>
      <c r="BM175" s="160">
        <v>146</v>
      </c>
      <c r="BN175" s="160">
        <v>146.80000000000001</v>
      </c>
      <c r="BO175" s="160">
        <v>148.19999999999999</v>
      </c>
      <c r="BP175" s="160">
        <v>148.4</v>
      </c>
      <c r="BQ175" s="160">
        <v>148.80000000000001</v>
      </c>
      <c r="BR175" s="160">
        <v>148.80000000000001</v>
      </c>
      <c r="BS175" s="160">
        <v>148.80000000000001</v>
      </c>
      <c r="BT175" s="160">
        <v>148.80000000000001</v>
      </c>
      <c r="BU175" s="160">
        <v>148.80000000000001</v>
      </c>
      <c r="BV175" s="160">
        <v>148.80000000000001</v>
      </c>
      <c r="BW175" s="160">
        <v>148.6</v>
      </c>
      <c r="BX175" s="160">
        <v>149.4</v>
      </c>
      <c r="BY175" s="160">
        <v>141.30000000000001</v>
      </c>
      <c r="BZ175" s="160">
        <v>140.69999999999999</v>
      </c>
      <c r="CA175" s="160">
        <v>140.69999999999999</v>
      </c>
      <c r="CB175" s="160">
        <v>140.69999999999999</v>
      </c>
      <c r="CC175" s="160">
        <v>141.5</v>
      </c>
      <c r="CD175" s="160">
        <v>143.1</v>
      </c>
      <c r="CE175" s="160">
        <v>144.69999999999999</v>
      </c>
      <c r="CF175" s="160">
        <v>147.9</v>
      </c>
      <c r="CG175" s="160">
        <v>148.1</v>
      </c>
      <c r="CH175" s="160">
        <v>146.5</v>
      </c>
      <c r="CI175" s="160">
        <v>146.69999999999999</v>
      </c>
      <c r="CJ175" s="160">
        <v>148.69999999999999</v>
      </c>
      <c r="CK175" s="160">
        <v>148.69999999999999</v>
      </c>
      <c r="CL175" s="160">
        <v>148.19999999999999</v>
      </c>
      <c r="CM175" s="160">
        <v>148.19999999999999</v>
      </c>
      <c r="CN175" s="160">
        <v>148.19999999999999</v>
      </c>
      <c r="CO175" s="160">
        <v>148.19999999999999</v>
      </c>
      <c r="CP175" s="160">
        <v>148.4</v>
      </c>
      <c r="CQ175" s="160">
        <v>150.80000000000001</v>
      </c>
      <c r="CR175" s="160">
        <v>152</v>
      </c>
      <c r="CS175" s="160">
        <v>155.1</v>
      </c>
      <c r="CT175" s="160">
        <v>157.19999999999999</v>
      </c>
      <c r="CU175" s="160">
        <v>157.19999999999999</v>
      </c>
    </row>
    <row r="176" spans="1:99" x14ac:dyDescent="0.2">
      <c r="A176" s="157" t="s">
        <v>3561</v>
      </c>
      <c r="B176" s="157" t="s">
        <v>1304</v>
      </c>
      <c r="C176" s="158">
        <v>2.955E-2</v>
      </c>
      <c r="D176" s="160">
        <v>101.2</v>
      </c>
      <c r="E176" s="160">
        <v>101.2</v>
      </c>
      <c r="F176" s="160">
        <v>101.2</v>
      </c>
      <c r="G176" s="160">
        <v>104.1</v>
      </c>
      <c r="H176" s="160">
        <v>104.8</v>
      </c>
      <c r="I176" s="160">
        <v>104.8</v>
      </c>
      <c r="J176" s="160">
        <v>104.8</v>
      </c>
      <c r="K176" s="160">
        <v>104.8</v>
      </c>
      <c r="L176" s="160">
        <v>104.8</v>
      </c>
      <c r="M176" s="160">
        <v>105</v>
      </c>
      <c r="N176" s="160">
        <v>105</v>
      </c>
      <c r="O176" s="160">
        <v>105</v>
      </c>
      <c r="P176" s="160">
        <v>105.5</v>
      </c>
      <c r="Q176" s="160">
        <v>105.5</v>
      </c>
      <c r="R176" s="160">
        <v>106.6</v>
      </c>
      <c r="S176" s="160">
        <v>108.6</v>
      </c>
      <c r="T176" s="160">
        <v>108.6</v>
      </c>
      <c r="U176" s="160">
        <v>108.6</v>
      </c>
      <c r="V176" s="160">
        <v>108.9</v>
      </c>
      <c r="W176" s="160">
        <v>108.9</v>
      </c>
      <c r="X176" s="160">
        <v>108.9</v>
      </c>
      <c r="Y176" s="160">
        <v>109</v>
      </c>
      <c r="Z176" s="160">
        <v>109</v>
      </c>
      <c r="AA176" s="160">
        <v>109</v>
      </c>
      <c r="AB176" s="160">
        <v>109</v>
      </c>
      <c r="AC176" s="160">
        <v>109</v>
      </c>
      <c r="AD176" s="160">
        <v>109</v>
      </c>
      <c r="AE176" s="160">
        <v>112.5</v>
      </c>
      <c r="AF176" s="160">
        <v>112.5</v>
      </c>
      <c r="AG176" s="160">
        <v>112.5</v>
      </c>
      <c r="AH176" s="160">
        <v>112.9</v>
      </c>
      <c r="AI176" s="160">
        <v>114.3</v>
      </c>
      <c r="AJ176" s="160">
        <v>114.7</v>
      </c>
      <c r="AK176" s="160">
        <v>114.7</v>
      </c>
      <c r="AL176" s="160">
        <v>114.7</v>
      </c>
      <c r="AM176" s="160">
        <v>114.7</v>
      </c>
      <c r="AN176" s="160">
        <v>117.8</v>
      </c>
      <c r="AO176" s="160">
        <v>119.2</v>
      </c>
      <c r="AP176" s="160">
        <v>119.2</v>
      </c>
      <c r="AQ176" s="160">
        <v>119.2</v>
      </c>
      <c r="AR176" s="160">
        <v>119.2</v>
      </c>
      <c r="AS176" s="160">
        <v>119.2</v>
      </c>
      <c r="AT176" s="160">
        <v>123</v>
      </c>
      <c r="AU176" s="160">
        <v>123</v>
      </c>
      <c r="AV176" s="160">
        <v>127.6</v>
      </c>
      <c r="AW176" s="160">
        <v>127.6</v>
      </c>
      <c r="AX176" s="160">
        <v>127.6</v>
      </c>
      <c r="AY176" s="160">
        <v>127.1</v>
      </c>
      <c r="AZ176" s="160">
        <v>133.4</v>
      </c>
      <c r="BA176" s="160">
        <v>133.4</v>
      </c>
      <c r="BB176" s="160">
        <v>133.4</v>
      </c>
      <c r="BC176" s="160">
        <v>133.4</v>
      </c>
      <c r="BD176" s="160">
        <v>133.4</v>
      </c>
      <c r="BE176" s="160">
        <v>133.4</v>
      </c>
      <c r="BF176" s="160">
        <v>133.4</v>
      </c>
      <c r="BG176" s="160">
        <v>133.4</v>
      </c>
      <c r="BH176" s="160">
        <v>133.4</v>
      </c>
      <c r="BI176" s="160">
        <v>137.19999999999999</v>
      </c>
      <c r="BJ176" s="160">
        <v>137.9</v>
      </c>
      <c r="BK176" s="160">
        <v>139.30000000000001</v>
      </c>
      <c r="BL176" s="160">
        <v>139.30000000000001</v>
      </c>
      <c r="BM176" s="160">
        <v>139.80000000000001</v>
      </c>
      <c r="BN176" s="160">
        <v>139.80000000000001</v>
      </c>
      <c r="BO176" s="160">
        <v>140.5</v>
      </c>
      <c r="BP176" s="160">
        <v>142.4</v>
      </c>
      <c r="BQ176" s="160">
        <v>141.9</v>
      </c>
      <c r="BR176" s="160">
        <v>141.9</v>
      </c>
      <c r="BS176" s="160">
        <v>141.9</v>
      </c>
      <c r="BT176" s="160">
        <v>141.9</v>
      </c>
      <c r="BU176" s="160">
        <v>141.9</v>
      </c>
      <c r="BV176" s="160">
        <v>141.9</v>
      </c>
      <c r="BW176" s="160">
        <v>141.80000000000001</v>
      </c>
      <c r="BX176" s="160">
        <v>145.4</v>
      </c>
      <c r="BY176" s="160">
        <v>150.30000000000001</v>
      </c>
      <c r="BZ176" s="160">
        <v>152.69999999999999</v>
      </c>
      <c r="CA176" s="160">
        <v>152.69999999999999</v>
      </c>
      <c r="CB176" s="160">
        <v>152.69999999999999</v>
      </c>
      <c r="CC176" s="160">
        <v>152.69999999999999</v>
      </c>
      <c r="CD176" s="160">
        <v>152.69999999999999</v>
      </c>
      <c r="CE176" s="160">
        <v>153.9</v>
      </c>
      <c r="CF176" s="160">
        <v>155.30000000000001</v>
      </c>
      <c r="CG176" s="160">
        <v>155.19999999999999</v>
      </c>
      <c r="CH176" s="160">
        <v>155.19999999999999</v>
      </c>
      <c r="CI176" s="160">
        <v>155.1</v>
      </c>
      <c r="CJ176" s="160">
        <v>155.1</v>
      </c>
      <c r="CK176" s="160">
        <v>155.1</v>
      </c>
      <c r="CL176" s="160">
        <v>155.5</v>
      </c>
      <c r="CM176" s="160">
        <v>156.5</v>
      </c>
      <c r="CN176" s="160">
        <v>156.5</v>
      </c>
      <c r="CO176" s="160">
        <v>157.5</v>
      </c>
      <c r="CP176" s="160">
        <v>160.4</v>
      </c>
      <c r="CQ176" s="160">
        <v>162.19999999999999</v>
      </c>
      <c r="CR176" s="160">
        <v>162.19999999999999</v>
      </c>
      <c r="CS176" s="160">
        <v>163.30000000000001</v>
      </c>
      <c r="CT176" s="160">
        <v>163.30000000000001</v>
      </c>
      <c r="CU176" s="160">
        <v>167.9</v>
      </c>
    </row>
    <row r="177" spans="1:99" x14ac:dyDescent="0.2">
      <c r="A177" s="157" t="s">
        <v>3562</v>
      </c>
      <c r="B177" s="157" t="s">
        <v>1331</v>
      </c>
      <c r="C177" s="158">
        <v>2.0885899999999999</v>
      </c>
      <c r="D177" s="160">
        <v>107.5</v>
      </c>
      <c r="E177" s="160">
        <v>106.5</v>
      </c>
      <c r="F177" s="160">
        <v>106</v>
      </c>
      <c r="G177" s="160">
        <v>108</v>
      </c>
      <c r="H177" s="160">
        <v>107</v>
      </c>
      <c r="I177" s="160">
        <v>106.8</v>
      </c>
      <c r="J177" s="160">
        <v>108.1</v>
      </c>
      <c r="K177" s="160">
        <v>108.9</v>
      </c>
      <c r="L177" s="160">
        <v>108.6</v>
      </c>
      <c r="M177" s="160">
        <v>108.5</v>
      </c>
      <c r="N177" s="160">
        <v>108.1</v>
      </c>
      <c r="O177" s="160">
        <v>107.2</v>
      </c>
      <c r="P177" s="160">
        <v>109</v>
      </c>
      <c r="Q177" s="160">
        <v>113</v>
      </c>
      <c r="R177" s="160">
        <v>111.9</v>
      </c>
      <c r="S177" s="160">
        <v>112.4</v>
      </c>
      <c r="T177" s="160">
        <v>113.2</v>
      </c>
      <c r="U177" s="160">
        <v>112.9</v>
      </c>
      <c r="V177" s="160">
        <v>111.5</v>
      </c>
      <c r="W177" s="160">
        <v>110.9</v>
      </c>
      <c r="X177" s="160">
        <v>109.3</v>
      </c>
      <c r="Y177" s="160">
        <v>108.7</v>
      </c>
      <c r="Z177" s="160">
        <v>107.8</v>
      </c>
      <c r="AA177" s="160">
        <v>105.3</v>
      </c>
      <c r="AB177" s="160">
        <v>101.3</v>
      </c>
      <c r="AC177" s="160">
        <v>98.9</v>
      </c>
      <c r="AD177" s="160">
        <v>96.8</v>
      </c>
      <c r="AE177" s="160">
        <v>93.5</v>
      </c>
      <c r="AF177" s="160">
        <v>90.5</v>
      </c>
      <c r="AG177" s="160">
        <v>90.2</v>
      </c>
      <c r="AH177" s="160">
        <v>90.3</v>
      </c>
      <c r="AI177" s="160">
        <v>89.7</v>
      </c>
      <c r="AJ177" s="160">
        <v>90</v>
      </c>
      <c r="AK177" s="160">
        <v>90.3</v>
      </c>
      <c r="AL177" s="160">
        <v>90.2</v>
      </c>
      <c r="AM177" s="160">
        <v>89.8</v>
      </c>
      <c r="AN177" s="160">
        <v>90.8</v>
      </c>
      <c r="AO177" s="160">
        <v>92.3</v>
      </c>
      <c r="AP177" s="160">
        <v>93.2</v>
      </c>
      <c r="AQ177" s="160">
        <v>95.2</v>
      </c>
      <c r="AR177" s="160">
        <v>95.6</v>
      </c>
      <c r="AS177" s="160">
        <v>95.3</v>
      </c>
      <c r="AT177" s="160">
        <v>96.8</v>
      </c>
      <c r="AU177" s="160">
        <v>102.4</v>
      </c>
      <c r="AV177" s="160">
        <v>105.5</v>
      </c>
      <c r="AW177" s="160">
        <v>106.9</v>
      </c>
      <c r="AX177" s="160">
        <v>107.2</v>
      </c>
      <c r="AY177" s="160">
        <v>108.5</v>
      </c>
      <c r="AZ177" s="160">
        <v>118.1</v>
      </c>
      <c r="BA177" s="160">
        <v>124.8</v>
      </c>
      <c r="BB177" s="160">
        <v>125.5</v>
      </c>
      <c r="BC177" s="160">
        <v>131</v>
      </c>
      <c r="BD177" s="160">
        <v>134.9</v>
      </c>
      <c r="BE177" s="160">
        <v>137.80000000000001</v>
      </c>
      <c r="BF177" s="160">
        <v>140</v>
      </c>
      <c r="BG177" s="160">
        <v>153.19999999999999</v>
      </c>
      <c r="BH177" s="160">
        <v>162.4</v>
      </c>
      <c r="BI177" s="160">
        <v>164</v>
      </c>
      <c r="BJ177" s="160">
        <v>177</v>
      </c>
      <c r="BK177" s="160">
        <v>179</v>
      </c>
      <c r="BL177" s="160">
        <v>193.4</v>
      </c>
      <c r="BM177" s="160">
        <v>192.6</v>
      </c>
      <c r="BN177" s="160">
        <v>177.8</v>
      </c>
      <c r="BO177" s="160">
        <v>161.9</v>
      </c>
      <c r="BP177" s="160">
        <v>158.69999999999999</v>
      </c>
      <c r="BQ177" s="160">
        <v>152.80000000000001</v>
      </c>
      <c r="BR177" s="160">
        <v>159.80000000000001</v>
      </c>
      <c r="BS177" s="160">
        <v>157.1</v>
      </c>
      <c r="BT177" s="160">
        <v>156.1</v>
      </c>
      <c r="BU177" s="160">
        <v>157.69999999999999</v>
      </c>
      <c r="BV177" s="160">
        <v>161.9</v>
      </c>
      <c r="BW177" s="160">
        <v>166.5</v>
      </c>
      <c r="BX177" s="160">
        <v>166.6</v>
      </c>
      <c r="BY177" s="160">
        <v>163</v>
      </c>
      <c r="BZ177" s="160">
        <v>163.9</v>
      </c>
      <c r="CA177" s="160">
        <v>164.6</v>
      </c>
      <c r="CB177" s="160">
        <v>164.3</v>
      </c>
      <c r="CC177" s="160">
        <v>162.19999999999999</v>
      </c>
      <c r="CD177" s="160">
        <v>165.6</v>
      </c>
      <c r="CE177" s="160">
        <v>166.1</v>
      </c>
      <c r="CF177" s="160">
        <v>166.9</v>
      </c>
      <c r="CG177" s="160">
        <v>168.2</v>
      </c>
      <c r="CH177" s="160">
        <v>170.8</v>
      </c>
      <c r="CI177" s="160">
        <v>173.8</v>
      </c>
      <c r="CJ177" s="160">
        <v>171.1</v>
      </c>
      <c r="CK177" s="160">
        <v>169.9</v>
      </c>
      <c r="CL177" s="160">
        <v>169.1</v>
      </c>
      <c r="CM177" s="160">
        <v>170.5</v>
      </c>
      <c r="CN177" s="160">
        <v>172.8</v>
      </c>
      <c r="CO177" s="160">
        <v>173.7</v>
      </c>
      <c r="CP177" s="160">
        <v>180.7</v>
      </c>
      <c r="CQ177" s="160">
        <v>192.6</v>
      </c>
      <c r="CR177" s="160">
        <v>197.6</v>
      </c>
      <c r="CS177" s="160">
        <v>197.4</v>
      </c>
      <c r="CT177" s="160">
        <v>195.3</v>
      </c>
      <c r="CU177" s="160">
        <v>190</v>
      </c>
    </row>
    <row r="178" spans="1:99" x14ac:dyDescent="0.2">
      <c r="A178" s="157" t="s">
        <v>1399</v>
      </c>
      <c r="B178" s="157" t="s">
        <v>1334</v>
      </c>
      <c r="C178" s="158">
        <v>1.7373099999999999</v>
      </c>
      <c r="D178" s="160">
        <v>108.2</v>
      </c>
      <c r="E178" s="160">
        <v>106.9</v>
      </c>
      <c r="F178" s="160">
        <v>105.9</v>
      </c>
      <c r="G178" s="160">
        <v>107.6</v>
      </c>
      <c r="H178" s="160">
        <v>106.8</v>
      </c>
      <c r="I178" s="160">
        <v>106.2</v>
      </c>
      <c r="J178" s="160">
        <v>107.8</v>
      </c>
      <c r="K178" s="160">
        <v>109.1</v>
      </c>
      <c r="L178" s="160">
        <v>108.7</v>
      </c>
      <c r="M178" s="160">
        <v>108.8</v>
      </c>
      <c r="N178" s="160">
        <v>109.5</v>
      </c>
      <c r="O178" s="160">
        <v>109.1</v>
      </c>
      <c r="P178" s="160">
        <v>111.3</v>
      </c>
      <c r="Q178" s="160">
        <v>116.1</v>
      </c>
      <c r="R178" s="160">
        <v>115</v>
      </c>
      <c r="S178" s="160">
        <v>115.8</v>
      </c>
      <c r="T178" s="160">
        <v>116.3</v>
      </c>
      <c r="U178" s="160">
        <v>115.7</v>
      </c>
      <c r="V178" s="160">
        <v>114</v>
      </c>
      <c r="W178" s="160">
        <v>113</v>
      </c>
      <c r="X178" s="160">
        <v>110.7</v>
      </c>
      <c r="Y178" s="160">
        <v>110.3</v>
      </c>
      <c r="Z178" s="160">
        <v>109.8</v>
      </c>
      <c r="AA178" s="160">
        <v>107.2</v>
      </c>
      <c r="AB178" s="160">
        <v>103</v>
      </c>
      <c r="AC178" s="160">
        <v>100.4</v>
      </c>
      <c r="AD178" s="160">
        <v>98.6</v>
      </c>
      <c r="AE178" s="160">
        <v>95.8</v>
      </c>
      <c r="AF178" s="160">
        <v>92.8</v>
      </c>
      <c r="AG178" s="160">
        <v>92.5</v>
      </c>
      <c r="AH178" s="160">
        <v>92.6</v>
      </c>
      <c r="AI178" s="160">
        <v>92.1</v>
      </c>
      <c r="AJ178" s="160">
        <v>92.5</v>
      </c>
      <c r="AK178" s="160">
        <v>92.9</v>
      </c>
      <c r="AL178" s="160">
        <v>93</v>
      </c>
      <c r="AM178" s="160">
        <v>92.3</v>
      </c>
      <c r="AN178" s="160">
        <v>93.5</v>
      </c>
      <c r="AO178" s="160">
        <v>95</v>
      </c>
      <c r="AP178" s="160">
        <v>95.8</v>
      </c>
      <c r="AQ178" s="160">
        <v>97</v>
      </c>
      <c r="AR178" s="160">
        <v>96.8</v>
      </c>
      <c r="AS178" s="160">
        <v>96.4</v>
      </c>
      <c r="AT178" s="160">
        <v>98.1</v>
      </c>
      <c r="AU178" s="160">
        <v>104.5</v>
      </c>
      <c r="AV178" s="160">
        <v>107.9</v>
      </c>
      <c r="AW178" s="160">
        <v>108.7</v>
      </c>
      <c r="AX178" s="160">
        <v>108.6</v>
      </c>
      <c r="AY178" s="160">
        <v>109.9</v>
      </c>
      <c r="AZ178" s="160">
        <v>120</v>
      </c>
      <c r="BA178" s="160">
        <v>127.4</v>
      </c>
      <c r="BB178" s="160">
        <v>127.2</v>
      </c>
      <c r="BC178" s="160">
        <v>132.80000000000001</v>
      </c>
      <c r="BD178" s="160">
        <v>136.4</v>
      </c>
      <c r="BE178" s="160">
        <v>140</v>
      </c>
      <c r="BF178" s="160">
        <v>142.80000000000001</v>
      </c>
      <c r="BG178" s="160">
        <v>157.5</v>
      </c>
      <c r="BH178" s="160">
        <v>167.4</v>
      </c>
      <c r="BI178" s="160">
        <v>168.8</v>
      </c>
      <c r="BJ178" s="160">
        <v>184.1</v>
      </c>
      <c r="BK178" s="160">
        <v>185.7</v>
      </c>
      <c r="BL178" s="160">
        <v>202.1</v>
      </c>
      <c r="BM178" s="160">
        <v>200.3</v>
      </c>
      <c r="BN178" s="160">
        <v>183.6</v>
      </c>
      <c r="BO178" s="160">
        <v>165.4</v>
      </c>
      <c r="BP178" s="160">
        <v>161</v>
      </c>
      <c r="BQ178" s="160">
        <v>155.30000000000001</v>
      </c>
      <c r="BR178" s="160">
        <v>164.1</v>
      </c>
      <c r="BS178" s="160">
        <v>160.80000000000001</v>
      </c>
      <c r="BT178" s="160">
        <v>159.80000000000001</v>
      </c>
      <c r="BU178" s="160">
        <v>161.4</v>
      </c>
      <c r="BV178" s="160">
        <v>166.7</v>
      </c>
      <c r="BW178" s="160">
        <v>172.8</v>
      </c>
      <c r="BX178" s="160">
        <v>173</v>
      </c>
      <c r="BY178" s="160">
        <v>169.4</v>
      </c>
      <c r="BZ178" s="160">
        <v>170.5</v>
      </c>
      <c r="CA178" s="160">
        <v>171.1</v>
      </c>
      <c r="CB178" s="160">
        <v>169.9</v>
      </c>
      <c r="CC178" s="160">
        <v>167</v>
      </c>
      <c r="CD178" s="160">
        <v>170.6</v>
      </c>
      <c r="CE178" s="160">
        <v>170.9</v>
      </c>
      <c r="CF178" s="160">
        <v>171.6</v>
      </c>
      <c r="CG178" s="160">
        <v>173.2</v>
      </c>
      <c r="CH178" s="160">
        <v>177</v>
      </c>
      <c r="CI178" s="160">
        <v>180.9</v>
      </c>
      <c r="CJ178" s="160">
        <v>177.4</v>
      </c>
      <c r="CK178" s="160">
        <v>176.3</v>
      </c>
      <c r="CL178" s="160">
        <v>175.4</v>
      </c>
      <c r="CM178" s="160">
        <v>176.5</v>
      </c>
      <c r="CN178" s="160">
        <v>178.8</v>
      </c>
      <c r="CO178" s="160">
        <v>178.9</v>
      </c>
      <c r="CP178" s="160">
        <v>186.6</v>
      </c>
      <c r="CQ178" s="160">
        <v>199.8</v>
      </c>
      <c r="CR178" s="160">
        <v>205.7</v>
      </c>
      <c r="CS178" s="160">
        <v>205.9</v>
      </c>
      <c r="CT178" s="160">
        <v>204.4</v>
      </c>
      <c r="CU178" s="160">
        <v>198.7</v>
      </c>
    </row>
    <row r="179" spans="1:99" x14ac:dyDescent="0.2">
      <c r="A179" s="157" t="s">
        <v>1408</v>
      </c>
      <c r="B179" s="157" t="s">
        <v>1337</v>
      </c>
      <c r="C179" s="158">
        <v>7.7630000000000005E-2</v>
      </c>
      <c r="D179" s="160">
        <v>97.2</v>
      </c>
      <c r="E179" s="160">
        <v>99.9</v>
      </c>
      <c r="F179" s="160">
        <v>98.6</v>
      </c>
      <c r="G179" s="160">
        <v>104.1</v>
      </c>
      <c r="H179" s="160">
        <v>111.4</v>
      </c>
      <c r="I179" s="160">
        <v>118.3</v>
      </c>
      <c r="J179" s="160">
        <v>118.7</v>
      </c>
      <c r="K179" s="160">
        <v>124.6</v>
      </c>
      <c r="L179" s="160">
        <v>130.1</v>
      </c>
      <c r="M179" s="160">
        <v>132.19999999999999</v>
      </c>
      <c r="N179" s="160">
        <v>119</v>
      </c>
      <c r="O179" s="160">
        <v>108.3</v>
      </c>
      <c r="P179" s="160">
        <v>107.1</v>
      </c>
      <c r="Q179" s="160">
        <v>106.9</v>
      </c>
      <c r="R179" s="160">
        <v>106.4</v>
      </c>
      <c r="S179" s="160">
        <v>108.3</v>
      </c>
      <c r="T179" s="160">
        <v>112.6</v>
      </c>
      <c r="U179" s="160">
        <v>111.3</v>
      </c>
      <c r="V179" s="160">
        <v>111.4</v>
      </c>
      <c r="W179" s="160">
        <v>113.7</v>
      </c>
      <c r="X179" s="160">
        <v>120.1</v>
      </c>
      <c r="Y179" s="160">
        <v>118.6</v>
      </c>
      <c r="Z179" s="160">
        <v>113.3</v>
      </c>
      <c r="AA179" s="160">
        <v>106.6</v>
      </c>
      <c r="AB179" s="160">
        <v>100.9</v>
      </c>
      <c r="AC179" s="160">
        <v>97.5</v>
      </c>
      <c r="AD179" s="160">
        <v>96.2</v>
      </c>
      <c r="AE179" s="160">
        <v>93.8</v>
      </c>
      <c r="AF179" s="160">
        <v>96</v>
      </c>
      <c r="AG179" s="160">
        <v>96</v>
      </c>
      <c r="AH179" s="160">
        <v>98.2</v>
      </c>
      <c r="AI179" s="160">
        <v>99.7</v>
      </c>
      <c r="AJ179" s="160">
        <v>99.1</v>
      </c>
      <c r="AK179" s="160">
        <v>97.1</v>
      </c>
      <c r="AL179" s="160">
        <v>91.8</v>
      </c>
      <c r="AM179" s="160">
        <v>90.2</v>
      </c>
      <c r="AN179" s="160">
        <v>92.3</v>
      </c>
      <c r="AO179" s="160">
        <v>96.9</v>
      </c>
      <c r="AP179" s="160">
        <v>97.4</v>
      </c>
      <c r="AQ179" s="160">
        <v>102.3</v>
      </c>
      <c r="AR179" s="160">
        <v>109.7</v>
      </c>
      <c r="AS179" s="160">
        <v>111</v>
      </c>
      <c r="AT179" s="160">
        <v>116.5</v>
      </c>
      <c r="AU179" s="160">
        <v>120.3</v>
      </c>
      <c r="AV179" s="160">
        <v>125</v>
      </c>
      <c r="AW179" s="160">
        <v>130.30000000000001</v>
      </c>
      <c r="AX179" s="160">
        <v>136.5</v>
      </c>
      <c r="AY179" s="160">
        <v>133.30000000000001</v>
      </c>
      <c r="AZ179" s="160">
        <v>141.5</v>
      </c>
      <c r="BA179" s="160">
        <v>148.5</v>
      </c>
      <c r="BB179" s="160">
        <v>151.9</v>
      </c>
      <c r="BC179" s="160">
        <v>165.6</v>
      </c>
      <c r="BD179" s="160">
        <v>183.7</v>
      </c>
      <c r="BE179" s="160">
        <v>182.8</v>
      </c>
      <c r="BF179" s="160">
        <v>181.3</v>
      </c>
      <c r="BG179" s="160">
        <v>190.3</v>
      </c>
      <c r="BH179" s="160">
        <v>195.8</v>
      </c>
      <c r="BI179" s="160">
        <v>205.7</v>
      </c>
      <c r="BJ179" s="160">
        <v>203.8</v>
      </c>
      <c r="BK179" s="160">
        <v>210.6</v>
      </c>
      <c r="BL179" s="160">
        <v>212.1</v>
      </c>
      <c r="BM179" s="160">
        <v>210.1</v>
      </c>
      <c r="BN179" s="160">
        <v>202.7</v>
      </c>
      <c r="BO179" s="160">
        <v>193.7</v>
      </c>
      <c r="BP179" s="160">
        <v>203.1</v>
      </c>
      <c r="BQ179" s="160">
        <v>206.5</v>
      </c>
      <c r="BR179" s="160">
        <v>203.6</v>
      </c>
      <c r="BS179" s="160">
        <v>206.1</v>
      </c>
      <c r="BT179" s="160">
        <v>208.2</v>
      </c>
      <c r="BU179" s="160">
        <v>209.4</v>
      </c>
      <c r="BV179" s="160">
        <v>203.9</v>
      </c>
      <c r="BW179" s="160">
        <v>189.5</v>
      </c>
      <c r="BX179" s="160">
        <v>190.3</v>
      </c>
      <c r="BY179" s="160">
        <v>177.8</v>
      </c>
      <c r="BZ179" s="160">
        <v>174.3</v>
      </c>
      <c r="CA179" s="160">
        <v>176.3</v>
      </c>
      <c r="CB179" s="160">
        <v>194.6</v>
      </c>
      <c r="CC179" s="160">
        <v>207</v>
      </c>
      <c r="CD179" s="160">
        <v>206.9</v>
      </c>
      <c r="CE179" s="160">
        <v>207.8</v>
      </c>
      <c r="CF179" s="160">
        <v>216.4</v>
      </c>
      <c r="CG179" s="160">
        <v>210.2</v>
      </c>
      <c r="CH179" s="160">
        <v>194.2</v>
      </c>
      <c r="CI179" s="160">
        <v>184.1</v>
      </c>
      <c r="CJ179" s="160">
        <v>189.9</v>
      </c>
      <c r="CK179" s="160">
        <v>188.6</v>
      </c>
      <c r="CL179" s="160">
        <v>189.8</v>
      </c>
      <c r="CM179" s="160">
        <v>198.3</v>
      </c>
      <c r="CN179" s="160">
        <v>208.3</v>
      </c>
      <c r="CO179" s="160">
        <v>221.2</v>
      </c>
      <c r="CP179" s="160">
        <v>230</v>
      </c>
      <c r="CQ179" s="160">
        <v>243.2</v>
      </c>
      <c r="CR179" s="160">
        <v>242.2</v>
      </c>
      <c r="CS179" s="160">
        <v>236.8</v>
      </c>
      <c r="CT179" s="160">
        <v>216.3</v>
      </c>
      <c r="CU179" s="160">
        <v>201.8</v>
      </c>
    </row>
    <row r="180" spans="1:99" x14ac:dyDescent="0.2">
      <c r="A180" s="157" t="s">
        <v>3563</v>
      </c>
      <c r="B180" s="157" t="s">
        <v>1340</v>
      </c>
      <c r="C180" s="158">
        <v>6.1330000000000003E-2</v>
      </c>
      <c r="D180" s="160">
        <v>109.6</v>
      </c>
      <c r="E180" s="160">
        <v>108.9</v>
      </c>
      <c r="F180" s="160">
        <v>109.4</v>
      </c>
      <c r="G180" s="160">
        <v>108.3</v>
      </c>
      <c r="H180" s="160">
        <v>108.2</v>
      </c>
      <c r="I180" s="160">
        <v>108.7</v>
      </c>
      <c r="J180" s="160">
        <v>111.3</v>
      </c>
      <c r="K180" s="160">
        <v>113.3</v>
      </c>
      <c r="L180" s="160">
        <v>112.5</v>
      </c>
      <c r="M180" s="160">
        <v>111.5</v>
      </c>
      <c r="N180" s="160">
        <v>111.3</v>
      </c>
      <c r="O180" s="160">
        <v>111.5</v>
      </c>
      <c r="P180" s="160">
        <v>111.4</v>
      </c>
      <c r="Q180" s="160">
        <v>116</v>
      </c>
      <c r="R180" s="160">
        <v>115.5</v>
      </c>
      <c r="S180" s="160">
        <v>114.7</v>
      </c>
      <c r="T180" s="160">
        <v>115.1</v>
      </c>
      <c r="U180" s="160">
        <v>112.7</v>
      </c>
      <c r="V180" s="160">
        <v>112.2</v>
      </c>
      <c r="W180" s="160">
        <v>112.4</v>
      </c>
      <c r="X180" s="160">
        <v>109.5</v>
      </c>
      <c r="Y180" s="160">
        <v>106.6</v>
      </c>
      <c r="Z180" s="160">
        <v>105.8</v>
      </c>
      <c r="AA180" s="160">
        <v>106.4</v>
      </c>
      <c r="AB180" s="160">
        <v>104.2</v>
      </c>
      <c r="AC180" s="160">
        <v>100</v>
      </c>
      <c r="AD180" s="160">
        <v>98.2</v>
      </c>
      <c r="AE180" s="160">
        <v>96.7</v>
      </c>
      <c r="AF180" s="160">
        <v>90.8</v>
      </c>
      <c r="AG180" s="160">
        <v>89.4</v>
      </c>
      <c r="AH180" s="160">
        <v>89.2</v>
      </c>
      <c r="AI180" s="160">
        <v>89.5</v>
      </c>
      <c r="AJ180" s="160">
        <v>88.4</v>
      </c>
      <c r="AK180" s="160">
        <v>87.7</v>
      </c>
      <c r="AL180" s="160">
        <v>86.2</v>
      </c>
      <c r="AM180" s="160">
        <v>90.2</v>
      </c>
      <c r="AN180" s="160">
        <v>90.1</v>
      </c>
      <c r="AO180" s="160">
        <v>89.6</v>
      </c>
      <c r="AP180" s="160">
        <v>94.6</v>
      </c>
      <c r="AQ180" s="160">
        <v>95.8</v>
      </c>
      <c r="AR180" s="160">
        <v>97</v>
      </c>
      <c r="AS180" s="160">
        <v>96.8</v>
      </c>
      <c r="AT180" s="160">
        <v>97.6</v>
      </c>
      <c r="AU180" s="160">
        <v>100.8</v>
      </c>
      <c r="AV180" s="160">
        <v>101.9</v>
      </c>
      <c r="AW180" s="160">
        <v>103.8</v>
      </c>
      <c r="AX180" s="160">
        <v>104.2</v>
      </c>
      <c r="AY180" s="160">
        <v>108.1</v>
      </c>
      <c r="AZ180" s="160">
        <v>120.2</v>
      </c>
      <c r="BA180" s="160">
        <v>127.1</v>
      </c>
      <c r="BB180" s="160">
        <v>127.7</v>
      </c>
      <c r="BC180" s="160">
        <v>133.69999999999999</v>
      </c>
      <c r="BD180" s="160">
        <v>138.9</v>
      </c>
      <c r="BE180" s="160">
        <v>140.6</v>
      </c>
      <c r="BF180" s="160">
        <v>134.9</v>
      </c>
      <c r="BG180" s="160">
        <v>150</v>
      </c>
      <c r="BH180" s="160">
        <v>157.1</v>
      </c>
      <c r="BI180" s="160">
        <v>155.5</v>
      </c>
      <c r="BJ180" s="160">
        <v>159.69999999999999</v>
      </c>
      <c r="BK180" s="160">
        <v>163.5</v>
      </c>
      <c r="BL180" s="160">
        <v>177.7</v>
      </c>
      <c r="BM180" s="160">
        <v>181.8</v>
      </c>
      <c r="BN180" s="160">
        <v>177</v>
      </c>
      <c r="BO180" s="160">
        <v>164.3</v>
      </c>
      <c r="BP180" s="160">
        <v>158.80000000000001</v>
      </c>
      <c r="BQ180" s="160">
        <v>156.80000000000001</v>
      </c>
      <c r="BR180" s="160">
        <v>155.4</v>
      </c>
      <c r="BS180" s="160">
        <v>154.69999999999999</v>
      </c>
      <c r="BT180" s="160">
        <v>153.69999999999999</v>
      </c>
      <c r="BU180" s="160">
        <v>154.9</v>
      </c>
      <c r="BV180" s="160">
        <v>155.80000000000001</v>
      </c>
      <c r="BW180" s="160">
        <v>156.6</v>
      </c>
      <c r="BX180" s="160">
        <v>169.6</v>
      </c>
      <c r="BY180" s="160">
        <v>168.7</v>
      </c>
      <c r="BZ180" s="160">
        <v>169.1</v>
      </c>
      <c r="CA180" s="160">
        <v>169.2</v>
      </c>
      <c r="CB180" s="160">
        <v>168.9</v>
      </c>
      <c r="CC180" s="160">
        <v>168.1</v>
      </c>
      <c r="CD180" s="160">
        <v>169.2</v>
      </c>
      <c r="CE180" s="160">
        <v>169.1</v>
      </c>
      <c r="CF180" s="160">
        <v>169</v>
      </c>
      <c r="CG180" s="160">
        <v>172</v>
      </c>
      <c r="CH180" s="160">
        <v>171.6</v>
      </c>
      <c r="CI180" s="160">
        <v>174</v>
      </c>
      <c r="CJ180" s="160">
        <v>175.3</v>
      </c>
      <c r="CK180" s="160">
        <v>172.2</v>
      </c>
      <c r="CL180" s="160">
        <v>172.2</v>
      </c>
      <c r="CM180" s="160">
        <v>175</v>
      </c>
      <c r="CN180" s="160">
        <v>178</v>
      </c>
      <c r="CO180" s="160">
        <v>179.5</v>
      </c>
      <c r="CP180" s="160">
        <v>184</v>
      </c>
      <c r="CQ180" s="160">
        <v>190.3</v>
      </c>
      <c r="CR180" s="160">
        <v>192.1</v>
      </c>
      <c r="CS180" s="160">
        <v>189.7</v>
      </c>
      <c r="CT180" s="160">
        <v>183.9</v>
      </c>
      <c r="CU180" s="160">
        <v>182.9</v>
      </c>
    </row>
    <row r="181" spans="1:99" x14ac:dyDescent="0.2">
      <c r="A181" s="157" t="s">
        <v>1402</v>
      </c>
      <c r="B181" s="157" t="s">
        <v>1343</v>
      </c>
      <c r="C181" s="158">
        <v>0.12926000000000001</v>
      </c>
      <c r="D181" s="160">
        <v>102.4</v>
      </c>
      <c r="E181" s="160">
        <v>101.8</v>
      </c>
      <c r="F181" s="160">
        <v>107.6</v>
      </c>
      <c r="G181" s="160">
        <v>115.2</v>
      </c>
      <c r="H181" s="160">
        <v>106.3</v>
      </c>
      <c r="I181" s="160">
        <v>107.7</v>
      </c>
      <c r="J181" s="160">
        <v>104.7</v>
      </c>
      <c r="K181" s="160">
        <v>96.8</v>
      </c>
      <c r="L181" s="160">
        <v>96</v>
      </c>
      <c r="M181" s="160">
        <v>95.5</v>
      </c>
      <c r="N181" s="160">
        <v>88.8</v>
      </c>
      <c r="O181" s="160">
        <v>89.2</v>
      </c>
      <c r="P181" s="160">
        <v>86.7</v>
      </c>
      <c r="Q181" s="160">
        <v>85.2</v>
      </c>
      <c r="R181" s="160">
        <v>84.9</v>
      </c>
      <c r="S181" s="160">
        <v>82.2</v>
      </c>
      <c r="T181" s="160">
        <v>87.2</v>
      </c>
      <c r="U181" s="160">
        <v>92.2</v>
      </c>
      <c r="V181" s="160">
        <v>92.9</v>
      </c>
      <c r="W181" s="160">
        <v>93.8</v>
      </c>
      <c r="X181" s="160">
        <v>97.1</v>
      </c>
      <c r="Y181" s="160">
        <v>96.6</v>
      </c>
      <c r="Z181" s="160">
        <v>93.1</v>
      </c>
      <c r="AA181" s="160">
        <v>90.1</v>
      </c>
      <c r="AB181" s="160">
        <v>88</v>
      </c>
      <c r="AC181" s="160">
        <v>88.7</v>
      </c>
      <c r="AD181" s="160">
        <v>80.2</v>
      </c>
      <c r="AE181" s="160">
        <v>70.2</v>
      </c>
      <c r="AF181" s="160">
        <v>61.4</v>
      </c>
      <c r="AG181" s="160">
        <v>60.4</v>
      </c>
      <c r="AH181" s="160">
        <v>60.4</v>
      </c>
      <c r="AI181" s="160">
        <v>56.5</v>
      </c>
      <c r="AJ181" s="160">
        <v>57</v>
      </c>
      <c r="AK181" s="160">
        <v>56.8</v>
      </c>
      <c r="AL181" s="160">
        <v>56.6</v>
      </c>
      <c r="AM181" s="160">
        <v>57.5</v>
      </c>
      <c r="AN181" s="160">
        <v>58.5</v>
      </c>
      <c r="AO181" s="160">
        <v>58.2</v>
      </c>
      <c r="AP181" s="160">
        <v>58.8</v>
      </c>
      <c r="AQ181" s="160">
        <v>70.2</v>
      </c>
      <c r="AR181" s="160">
        <v>74.7</v>
      </c>
      <c r="AS181" s="160">
        <v>75.900000000000006</v>
      </c>
      <c r="AT181" s="160">
        <v>73.400000000000006</v>
      </c>
      <c r="AU181" s="160">
        <v>74.3</v>
      </c>
      <c r="AV181" s="160">
        <v>74.5</v>
      </c>
      <c r="AW181" s="160">
        <v>81.3</v>
      </c>
      <c r="AX181" s="160">
        <v>83.8</v>
      </c>
      <c r="AY181" s="160">
        <v>86</v>
      </c>
      <c r="AZ181" s="160">
        <v>92.8</v>
      </c>
      <c r="BA181" s="160">
        <v>94.9</v>
      </c>
      <c r="BB181" s="160">
        <v>105.6</v>
      </c>
      <c r="BC181" s="160">
        <v>109.5</v>
      </c>
      <c r="BD181" s="160">
        <v>109.8</v>
      </c>
      <c r="BE181" s="160">
        <v>109.2</v>
      </c>
      <c r="BF181" s="160">
        <v>109.1</v>
      </c>
      <c r="BG181" s="160">
        <v>111.2</v>
      </c>
      <c r="BH181" s="160">
        <v>119.7</v>
      </c>
      <c r="BI181" s="160">
        <v>120.2</v>
      </c>
      <c r="BJ181" s="160">
        <v>122.2</v>
      </c>
      <c r="BK181" s="160">
        <v>126.6</v>
      </c>
      <c r="BL181" s="160">
        <v>123.2</v>
      </c>
      <c r="BM181" s="160">
        <v>134.69999999999999</v>
      </c>
      <c r="BN181" s="160">
        <v>126.5</v>
      </c>
      <c r="BO181" s="160">
        <v>119.9</v>
      </c>
      <c r="BP181" s="160">
        <v>124</v>
      </c>
      <c r="BQ181" s="160">
        <v>104.5</v>
      </c>
      <c r="BR181" s="160">
        <v>104.5</v>
      </c>
      <c r="BS181" s="160">
        <v>105.1</v>
      </c>
      <c r="BT181" s="160">
        <v>101.6</v>
      </c>
      <c r="BU181" s="160">
        <v>102.9</v>
      </c>
      <c r="BV181" s="160">
        <v>101.9</v>
      </c>
      <c r="BW181" s="160">
        <v>103.8</v>
      </c>
      <c r="BX181" s="160">
        <v>97.4</v>
      </c>
      <c r="BY181" s="160">
        <v>96.8</v>
      </c>
      <c r="BZ181" s="160">
        <v>98.8</v>
      </c>
      <c r="CA181" s="160">
        <v>100.1</v>
      </c>
      <c r="CB181" s="160">
        <v>99.6</v>
      </c>
      <c r="CC181" s="160">
        <v>99.2</v>
      </c>
      <c r="CD181" s="160">
        <v>101.8</v>
      </c>
      <c r="CE181" s="160">
        <v>104.3</v>
      </c>
      <c r="CF181" s="160">
        <v>103.3</v>
      </c>
      <c r="CG181" s="160">
        <v>106.6</v>
      </c>
      <c r="CH181" s="160">
        <v>107.2</v>
      </c>
      <c r="CI181" s="160">
        <v>107</v>
      </c>
      <c r="CJ181" s="160">
        <v>106.3</v>
      </c>
      <c r="CK181" s="160">
        <v>104.6</v>
      </c>
      <c r="CL181" s="160">
        <v>101.5</v>
      </c>
      <c r="CM181" s="160">
        <v>102.1</v>
      </c>
      <c r="CN181" s="160">
        <v>100.6</v>
      </c>
      <c r="CO181" s="160">
        <v>100.5</v>
      </c>
      <c r="CP181" s="160">
        <v>100.5</v>
      </c>
      <c r="CQ181" s="160">
        <v>101.9</v>
      </c>
      <c r="CR181" s="160">
        <v>103.3</v>
      </c>
      <c r="CS181" s="160">
        <v>103.3</v>
      </c>
      <c r="CT181" s="160">
        <v>103.4</v>
      </c>
      <c r="CU181" s="160">
        <v>103.6</v>
      </c>
    </row>
    <row r="182" spans="1:99" x14ac:dyDescent="0.2">
      <c r="A182" s="157" t="s">
        <v>1405</v>
      </c>
      <c r="B182" s="157" t="s">
        <v>1346</v>
      </c>
      <c r="C182" s="158">
        <v>3.9460000000000002E-2</v>
      </c>
      <c r="D182" s="160">
        <v>117.5</v>
      </c>
      <c r="E182" s="160">
        <v>118.4</v>
      </c>
      <c r="F182" s="160">
        <v>120.3</v>
      </c>
      <c r="G182" s="160">
        <v>114.4</v>
      </c>
      <c r="H182" s="160">
        <v>113.5</v>
      </c>
      <c r="I182" s="160">
        <v>113.3</v>
      </c>
      <c r="J182" s="160">
        <v>114.3</v>
      </c>
      <c r="K182" s="160">
        <v>115</v>
      </c>
      <c r="L182" s="160">
        <v>109.2</v>
      </c>
      <c r="M182" s="160">
        <v>94.4</v>
      </c>
      <c r="N182" s="160">
        <v>90.2</v>
      </c>
      <c r="O182" s="160">
        <v>83.5</v>
      </c>
      <c r="P182" s="160">
        <v>85.7</v>
      </c>
      <c r="Q182" s="160">
        <v>87.7</v>
      </c>
      <c r="R182" s="160">
        <v>84.5</v>
      </c>
      <c r="S182" s="160">
        <v>80</v>
      </c>
      <c r="T182" s="160">
        <v>76.3</v>
      </c>
      <c r="U182" s="160">
        <v>75.400000000000006</v>
      </c>
      <c r="V182" s="160">
        <v>76.7</v>
      </c>
      <c r="W182" s="160">
        <v>76.5</v>
      </c>
      <c r="X182" s="160">
        <v>74.900000000000006</v>
      </c>
      <c r="Y182" s="160">
        <v>69</v>
      </c>
      <c r="Z182" s="160">
        <v>67.900000000000006</v>
      </c>
      <c r="AA182" s="160">
        <v>70.5</v>
      </c>
      <c r="AB182" s="160">
        <v>69.599999999999994</v>
      </c>
      <c r="AC182" s="160">
        <v>68.3</v>
      </c>
      <c r="AD182" s="160">
        <v>63.2</v>
      </c>
      <c r="AE182" s="160">
        <v>57.7</v>
      </c>
      <c r="AF182" s="160">
        <v>61.1</v>
      </c>
      <c r="AG182" s="160">
        <v>61.2</v>
      </c>
      <c r="AH182" s="160">
        <v>61.3</v>
      </c>
      <c r="AI182" s="160">
        <v>61.3</v>
      </c>
      <c r="AJ182" s="160">
        <v>60.7</v>
      </c>
      <c r="AK182" s="160">
        <v>65.599999999999994</v>
      </c>
      <c r="AL182" s="160">
        <v>65.7</v>
      </c>
      <c r="AM182" s="160">
        <v>69.2</v>
      </c>
      <c r="AN182" s="160">
        <v>65.3</v>
      </c>
      <c r="AO182" s="160">
        <v>65.900000000000006</v>
      </c>
      <c r="AP182" s="160">
        <v>67.099999999999994</v>
      </c>
      <c r="AQ182" s="160">
        <v>71.8</v>
      </c>
      <c r="AR182" s="160">
        <v>71.2</v>
      </c>
      <c r="AS182" s="160">
        <v>71.099999999999994</v>
      </c>
      <c r="AT182" s="160">
        <v>71.099999999999994</v>
      </c>
      <c r="AU182" s="160">
        <v>71.099999999999994</v>
      </c>
      <c r="AV182" s="160">
        <v>71.099999999999994</v>
      </c>
      <c r="AW182" s="160">
        <v>71.099999999999994</v>
      </c>
      <c r="AX182" s="160">
        <v>71.099999999999994</v>
      </c>
      <c r="AY182" s="160">
        <v>76.8</v>
      </c>
      <c r="AZ182" s="160">
        <v>76.8</v>
      </c>
      <c r="BA182" s="160">
        <v>76.8</v>
      </c>
      <c r="BB182" s="160">
        <v>76.8</v>
      </c>
      <c r="BC182" s="160">
        <v>76.8</v>
      </c>
      <c r="BD182" s="160">
        <v>76.8</v>
      </c>
      <c r="BE182" s="160">
        <v>76.8</v>
      </c>
      <c r="BF182" s="160">
        <v>76.8</v>
      </c>
      <c r="BG182" s="160">
        <v>76.8</v>
      </c>
      <c r="BH182" s="160">
        <v>76.8</v>
      </c>
      <c r="BI182" s="160">
        <v>76.8</v>
      </c>
      <c r="BJ182" s="160">
        <v>82.5</v>
      </c>
      <c r="BK182" s="160">
        <v>82.4</v>
      </c>
      <c r="BL182" s="160">
        <v>103.6</v>
      </c>
      <c r="BM182" s="160">
        <v>101.7</v>
      </c>
      <c r="BN182" s="160">
        <v>99.9</v>
      </c>
      <c r="BO182" s="160">
        <v>122.9</v>
      </c>
      <c r="BP182" s="160">
        <v>124.9</v>
      </c>
      <c r="BQ182" s="160">
        <v>123.9</v>
      </c>
      <c r="BR182" s="160">
        <v>116</v>
      </c>
      <c r="BS182" s="160">
        <v>116</v>
      </c>
      <c r="BT182" s="160">
        <v>116</v>
      </c>
      <c r="BU182" s="160">
        <v>116</v>
      </c>
      <c r="BV182" s="160">
        <v>122</v>
      </c>
      <c r="BW182" s="160">
        <v>116.6</v>
      </c>
      <c r="BX182" s="160">
        <v>117.1</v>
      </c>
      <c r="BY182" s="160">
        <v>113.2</v>
      </c>
      <c r="BZ182" s="160">
        <v>113.4</v>
      </c>
      <c r="CA182" s="160">
        <v>113.5</v>
      </c>
      <c r="CB182" s="160">
        <v>112.7</v>
      </c>
      <c r="CC182" s="160">
        <v>114.7</v>
      </c>
      <c r="CD182" s="160">
        <v>116.4</v>
      </c>
      <c r="CE182" s="160">
        <v>116.4</v>
      </c>
      <c r="CF182" s="160">
        <v>116.4</v>
      </c>
      <c r="CG182" s="160">
        <v>116.4</v>
      </c>
      <c r="CH182" s="160">
        <v>116.4</v>
      </c>
      <c r="CI182" s="160">
        <v>117.3</v>
      </c>
      <c r="CJ182" s="160">
        <v>116.2</v>
      </c>
      <c r="CK182" s="160">
        <v>115.3</v>
      </c>
      <c r="CL182" s="160">
        <v>118.4</v>
      </c>
      <c r="CM182" s="160">
        <v>119.7</v>
      </c>
      <c r="CN182" s="160">
        <v>123.5</v>
      </c>
      <c r="CO182" s="160">
        <v>132.4</v>
      </c>
      <c r="CP182" s="160">
        <v>135.5</v>
      </c>
      <c r="CQ182" s="160">
        <v>138.4</v>
      </c>
      <c r="CR182" s="160">
        <v>138.4</v>
      </c>
      <c r="CS182" s="160">
        <v>140.4</v>
      </c>
      <c r="CT182" s="160">
        <v>140.30000000000001</v>
      </c>
      <c r="CU182" s="160">
        <v>135.19999999999999</v>
      </c>
    </row>
    <row r="183" spans="1:99" x14ac:dyDescent="0.2">
      <c r="A183" s="157" t="s">
        <v>3564</v>
      </c>
      <c r="B183" s="157" t="s">
        <v>3565</v>
      </c>
      <c r="C183" s="158">
        <v>4.36E-2</v>
      </c>
      <c r="D183" s="160">
        <v>102.7</v>
      </c>
      <c r="E183" s="160">
        <v>102.7</v>
      </c>
      <c r="F183" s="160">
        <v>102.7</v>
      </c>
      <c r="G183" s="160">
        <v>99.2</v>
      </c>
      <c r="H183" s="160">
        <v>99.2</v>
      </c>
      <c r="I183" s="160">
        <v>99.2</v>
      </c>
      <c r="J183" s="160">
        <v>99.2</v>
      </c>
      <c r="K183" s="160">
        <v>99.2</v>
      </c>
      <c r="L183" s="160">
        <v>99.2</v>
      </c>
      <c r="M183" s="160">
        <v>99.2</v>
      </c>
      <c r="N183" s="160">
        <v>99.2</v>
      </c>
      <c r="O183" s="160">
        <v>99.2</v>
      </c>
      <c r="P183" s="160">
        <v>99.2</v>
      </c>
      <c r="Q183" s="160">
        <v>99.2</v>
      </c>
      <c r="R183" s="160">
        <v>99.2</v>
      </c>
      <c r="S183" s="160">
        <v>101</v>
      </c>
      <c r="T183" s="160">
        <v>101</v>
      </c>
      <c r="U183" s="160">
        <v>101</v>
      </c>
      <c r="V183" s="160">
        <v>101</v>
      </c>
      <c r="W183" s="160">
        <v>101</v>
      </c>
      <c r="X183" s="160">
        <v>101.3</v>
      </c>
      <c r="Y183" s="160">
        <v>101.3</v>
      </c>
      <c r="Z183" s="160">
        <v>101.3</v>
      </c>
      <c r="AA183" s="160">
        <v>101.3</v>
      </c>
      <c r="AB183" s="160">
        <v>101</v>
      </c>
      <c r="AC183" s="160">
        <v>101</v>
      </c>
      <c r="AD183" s="160">
        <v>101</v>
      </c>
      <c r="AE183" s="160">
        <v>102.6</v>
      </c>
      <c r="AF183" s="160">
        <v>102.6</v>
      </c>
      <c r="AG183" s="160">
        <v>102.6</v>
      </c>
      <c r="AH183" s="160">
        <v>102.6</v>
      </c>
      <c r="AI183" s="160">
        <v>102.6</v>
      </c>
      <c r="AJ183" s="160">
        <v>102.6</v>
      </c>
      <c r="AK183" s="160">
        <v>102.6</v>
      </c>
      <c r="AL183" s="160">
        <v>102.6</v>
      </c>
      <c r="AM183" s="160">
        <v>102.6</v>
      </c>
      <c r="AN183" s="160">
        <v>102.6</v>
      </c>
      <c r="AO183" s="160">
        <v>102.6</v>
      </c>
      <c r="AP183" s="160">
        <v>104.6</v>
      </c>
      <c r="AQ183" s="160">
        <v>101.9</v>
      </c>
      <c r="AR183" s="160">
        <v>102.1</v>
      </c>
      <c r="AS183" s="160">
        <v>102</v>
      </c>
      <c r="AT183" s="160">
        <v>102</v>
      </c>
      <c r="AU183" s="160">
        <v>102</v>
      </c>
      <c r="AV183" s="160">
        <v>102</v>
      </c>
      <c r="AW183" s="160">
        <v>102</v>
      </c>
      <c r="AX183" s="160">
        <v>102.9</v>
      </c>
      <c r="AY183" s="160">
        <v>104.8</v>
      </c>
      <c r="AZ183" s="160">
        <v>107.3</v>
      </c>
      <c r="BA183" s="160">
        <v>107.3</v>
      </c>
      <c r="BB183" s="160">
        <v>107.3</v>
      </c>
      <c r="BC183" s="160">
        <v>108</v>
      </c>
      <c r="BD183" s="160">
        <v>108</v>
      </c>
      <c r="BE183" s="160">
        <v>109.4</v>
      </c>
      <c r="BF183" s="160">
        <v>110.8</v>
      </c>
      <c r="BG183" s="160">
        <v>115.2</v>
      </c>
      <c r="BH183" s="160">
        <v>117.1</v>
      </c>
      <c r="BI183" s="160">
        <v>118.7</v>
      </c>
      <c r="BJ183" s="160">
        <v>120.5</v>
      </c>
      <c r="BK183" s="160">
        <v>119.8</v>
      </c>
      <c r="BL183" s="160">
        <v>124.1</v>
      </c>
      <c r="BM183" s="160">
        <v>125.1</v>
      </c>
      <c r="BN183" s="160">
        <v>123</v>
      </c>
      <c r="BO183" s="160">
        <v>121.1</v>
      </c>
      <c r="BP183" s="160">
        <v>121.1</v>
      </c>
      <c r="BQ183" s="160">
        <v>121.1</v>
      </c>
      <c r="BR183" s="160">
        <v>121.1</v>
      </c>
      <c r="BS183" s="160">
        <v>121.1</v>
      </c>
      <c r="BT183" s="160">
        <v>121.1</v>
      </c>
      <c r="BU183" s="160">
        <v>121.1</v>
      </c>
      <c r="BV183" s="160">
        <v>121.1</v>
      </c>
      <c r="BW183" s="160">
        <v>121.1</v>
      </c>
      <c r="BX183" s="160">
        <v>115.8</v>
      </c>
      <c r="BY183" s="160">
        <v>114.5</v>
      </c>
      <c r="BZ183" s="160">
        <v>113.5</v>
      </c>
      <c r="CA183" s="160">
        <v>114.2</v>
      </c>
      <c r="CB183" s="160">
        <v>115</v>
      </c>
      <c r="CC183" s="160">
        <v>112.4</v>
      </c>
      <c r="CD183" s="160">
        <v>119</v>
      </c>
      <c r="CE183" s="160">
        <v>120.4</v>
      </c>
      <c r="CF183" s="160">
        <v>122.3</v>
      </c>
      <c r="CG183" s="160">
        <v>119.8</v>
      </c>
      <c r="CH183" s="160">
        <v>120</v>
      </c>
      <c r="CI183" s="160">
        <v>120.3</v>
      </c>
      <c r="CJ183" s="160">
        <v>120.5</v>
      </c>
      <c r="CK183" s="160">
        <v>121.7</v>
      </c>
      <c r="CL183" s="160">
        <v>124.3</v>
      </c>
      <c r="CM183" s="160">
        <v>125.3</v>
      </c>
      <c r="CN183" s="160">
        <v>125.7</v>
      </c>
      <c r="CO183" s="160">
        <v>125.9</v>
      </c>
      <c r="CP183" s="160">
        <v>128.30000000000001</v>
      </c>
      <c r="CQ183" s="160">
        <v>134.69999999999999</v>
      </c>
      <c r="CR183" s="160">
        <v>133.80000000000001</v>
      </c>
      <c r="CS183" s="160">
        <v>134.69999999999999</v>
      </c>
      <c r="CT183" s="160">
        <v>134.69999999999999</v>
      </c>
      <c r="CU183" s="160">
        <v>136.5</v>
      </c>
    </row>
    <row r="184" spans="1:99" x14ac:dyDescent="0.2">
      <c r="A184" s="157" t="s">
        <v>3566</v>
      </c>
      <c r="B184" s="157" t="s">
        <v>1349</v>
      </c>
      <c r="C184" s="158">
        <v>3.0429300000000001</v>
      </c>
      <c r="D184" s="160">
        <v>98.2</v>
      </c>
      <c r="E184" s="160">
        <v>96.7</v>
      </c>
      <c r="F184" s="160">
        <v>96.8</v>
      </c>
      <c r="G184" s="160">
        <v>94.8</v>
      </c>
      <c r="H184" s="160">
        <v>94.3</v>
      </c>
      <c r="I184" s="160">
        <v>93.9</v>
      </c>
      <c r="J184" s="160">
        <v>95.3</v>
      </c>
      <c r="K184" s="160">
        <v>95.4</v>
      </c>
      <c r="L184" s="160">
        <v>95.2</v>
      </c>
      <c r="M184" s="160">
        <v>94.7</v>
      </c>
      <c r="N184" s="160">
        <v>94.2</v>
      </c>
      <c r="O184" s="160">
        <v>93.1</v>
      </c>
      <c r="P184" s="160">
        <v>92.4</v>
      </c>
      <c r="Q184" s="160">
        <v>92.7</v>
      </c>
      <c r="R184" s="160">
        <v>93</v>
      </c>
      <c r="S184" s="160">
        <v>96.7</v>
      </c>
      <c r="T184" s="160">
        <v>98.2</v>
      </c>
      <c r="U184" s="160">
        <v>98.8</v>
      </c>
      <c r="V184" s="160">
        <v>99.9</v>
      </c>
      <c r="W184" s="160">
        <v>102</v>
      </c>
      <c r="X184" s="160">
        <v>102.5</v>
      </c>
      <c r="Y184" s="160">
        <v>102.4</v>
      </c>
      <c r="Z184" s="160">
        <v>103.3</v>
      </c>
      <c r="AA184" s="160">
        <v>105.4</v>
      </c>
      <c r="AB184" s="160">
        <v>106.5</v>
      </c>
      <c r="AC184" s="160">
        <v>106.9</v>
      </c>
      <c r="AD184" s="160">
        <v>106.8</v>
      </c>
      <c r="AE184" s="160">
        <v>111</v>
      </c>
      <c r="AF184" s="160">
        <v>111.2</v>
      </c>
      <c r="AG184" s="160">
        <v>112.1</v>
      </c>
      <c r="AH184" s="160">
        <v>114.6</v>
      </c>
      <c r="AI184" s="160">
        <v>114.7</v>
      </c>
      <c r="AJ184" s="160">
        <v>114.4</v>
      </c>
      <c r="AK184" s="160">
        <v>114.4</v>
      </c>
      <c r="AL184" s="160">
        <v>115</v>
      </c>
      <c r="AM184" s="160">
        <v>116.2</v>
      </c>
      <c r="AN184" s="160">
        <v>119.6</v>
      </c>
      <c r="AO184" s="160">
        <v>121.8</v>
      </c>
      <c r="AP184" s="160">
        <v>127.2</v>
      </c>
      <c r="AQ184" s="160">
        <v>124</v>
      </c>
      <c r="AR184" s="160">
        <v>123.2</v>
      </c>
      <c r="AS184" s="160">
        <v>126.7</v>
      </c>
      <c r="AT184" s="160">
        <v>127.8</v>
      </c>
      <c r="AU184" s="160">
        <v>125.6</v>
      </c>
      <c r="AV184" s="160">
        <v>123.9</v>
      </c>
      <c r="AW184" s="160">
        <v>122</v>
      </c>
      <c r="AX184" s="160">
        <v>119.7</v>
      </c>
      <c r="AY184" s="160">
        <v>119.8</v>
      </c>
      <c r="AZ184" s="160">
        <v>117.1</v>
      </c>
      <c r="BA184" s="160">
        <v>115.3</v>
      </c>
      <c r="BB184" s="160">
        <v>113.5</v>
      </c>
      <c r="BC184" s="160">
        <v>114.2</v>
      </c>
      <c r="BD184" s="160">
        <v>115.9</v>
      </c>
      <c r="BE184" s="160">
        <v>114.6</v>
      </c>
      <c r="BF184" s="160">
        <v>113.9</v>
      </c>
      <c r="BG184" s="160">
        <v>114.2</v>
      </c>
      <c r="BH184" s="160">
        <v>113.3</v>
      </c>
      <c r="BI184" s="160">
        <v>112.3</v>
      </c>
      <c r="BJ184" s="160">
        <v>113.7</v>
      </c>
      <c r="BK184" s="160">
        <v>115.9</v>
      </c>
      <c r="BL184" s="160">
        <v>116</v>
      </c>
      <c r="BM184" s="160">
        <v>114.5</v>
      </c>
      <c r="BN184" s="160">
        <v>114</v>
      </c>
      <c r="BO184" s="160">
        <v>114.3</v>
      </c>
      <c r="BP184" s="160">
        <v>114.4</v>
      </c>
      <c r="BQ184" s="160">
        <v>115.2</v>
      </c>
      <c r="BR184" s="160">
        <v>116.5</v>
      </c>
      <c r="BS184" s="160">
        <v>118.2</v>
      </c>
      <c r="BT184" s="160">
        <v>119.7</v>
      </c>
      <c r="BU184" s="160">
        <v>119.9</v>
      </c>
      <c r="BV184" s="160">
        <v>121</v>
      </c>
      <c r="BW184" s="160">
        <v>122.4</v>
      </c>
      <c r="BX184" s="160">
        <v>127.2</v>
      </c>
      <c r="BY184" s="160">
        <v>129.4</v>
      </c>
      <c r="BZ184" s="160">
        <v>128.80000000000001</v>
      </c>
      <c r="CA184" s="160">
        <v>129.69999999999999</v>
      </c>
      <c r="CB184" s="160">
        <v>132.1</v>
      </c>
      <c r="CC184" s="160">
        <v>133.4</v>
      </c>
      <c r="CD184" s="160">
        <v>133.69999999999999</v>
      </c>
      <c r="CE184" s="160">
        <v>135.6</v>
      </c>
      <c r="CF184" s="160">
        <v>136.30000000000001</v>
      </c>
      <c r="CG184" s="160">
        <v>135.4</v>
      </c>
      <c r="CH184" s="160">
        <v>135.30000000000001</v>
      </c>
      <c r="CI184" s="160">
        <v>137</v>
      </c>
      <c r="CJ184" s="160">
        <v>139.19999999999999</v>
      </c>
      <c r="CK184" s="160">
        <v>139.30000000000001</v>
      </c>
      <c r="CL184" s="160">
        <v>141.6</v>
      </c>
      <c r="CM184" s="160">
        <v>144.19999999999999</v>
      </c>
      <c r="CN184" s="160">
        <v>145.80000000000001</v>
      </c>
      <c r="CO184" s="160">
        <v>146.1</v>
      </c>
      <c r="CP184" s="160">
        <v>148.19999999999999</v>
      </c>
      <c r="CQ184" s="160">
        <v>150.4</v>
      </c>
      <c r="CR184" s="160">
        <v>150.9</v>
      </c>
      <c r="CS184" s="160">
        <v>148.1</v>
      </c>
      <c r="CT184" s="160">
        <v>148.5</v>
      </c>
      <c r="CU184" s="160">
        <v>149.6</v>
      </c>
    </row>
    <row r="185" spans="1:99" x14ac:dyDescent="0.2">
      <c r="A185" s="157" t="s">
        <v>1297</v>
      </c>
      <c r="B185" s="157" t="s">
        <v>1352</v>
      </c>
      <c r="C185" s="158">
        <v>0.71494000000000002</v>
      </c>
      <c r="D185" s="160">
        <v>100.4</v>
      </c>
      <c r="E185" s="160">
        <v>100.4</v>
      </c>
      <c r="F185" s="160">
        <v>100.4</v>
      </c>
      <c r="G185" s="160">
        <v>93</v>
      </c>
      <c r="H185" s="160">
        <v>93</v>
      </c>
      <c r="I185" s="160">
        <v>93</v>
      </c>
      <c r="J185" s="160">
        <v>93</v>
      </c>
      <c r="K185" s="160">
        <v>93</v>
      </c>
      <c r="L185" s="160">
        <v>93</v>
      </c>
      <c r="M185" s="160">
        <v>93</v>
      </c>
      <c r="N185" s="160">
        <v>93</v>
      </c>
      <c r="O185" s="160">
        <v>93</v>
      </c>
      <c r="P185" s="160">
        <v>94</v>
      </c>
      <c r="Q185" s="160">
        <v>94</v>
      </c>
      <c r="R185" s="160">
        <v>94</v>
      </c>
      <c r="S185" s="160">
        <v>102.5</v>
      </c>
      <c r="T185" s="160">
        <v>102.5</v>
      </c>
      <c r="U185" s="160">
        <v>102.5</v>
      </c>
      <c r="V185" s="160">
        <v>102.5</v>
      </c>
      <c r="W185" s="160">
        <v>102.5</v>
      </c>
      <c r="X185" s="160">
        <v>102.5</v>
      </c>
      <c r="Y185" s="160">
        <v>102.5</v>
      </c>
      <c r="Z185" s="160">
        <v>102.5</v>
      </c>
      <c r="AA185" s="160">
        <v>102.5</v>
      </c>
      <c r="AB185" s="160">
        <v>102.5</v>
      </c>
      <c r="AC185" s="160">
        <v>102.5</v>
      </c>
      <c r="AD185" s="160">
        <v>102.5</v>
      </c>
      <c r="AE185" s="160">
        <v>102.7</v>
      </c>
      <c r="AF185" s="160">
        <v>102.7</v>
      </c>
      <c r="AG185" s="160">
        <v>102.7</v>
      </c>
      <c r="AH185" s="160">
        <v>102.7</v>
      </c>
      <c r="AI185" s="160">
        <v>102.7</v>
      </c>
      <c r="AJ185" s="160">
        <v>102.7</v>
      </c>
      <c r="AK185" s="160">
        <v>102.7</v>
      </c>
      <c r="AL185" s="160">
        <v>102.7</v>
      </c>
      <c r="AM185" s="160">
        <v>102.7</v>
      </c>
      <c r="AN185" s="160">
        <v>111.5</v>
      </c>
      <c r="AO185" s="160">
        <v>113.7</v>
      </c>
      <c r="AP185" s="160">
        <v>119.2</v>
      </c>
      <c r="AQ185" s="160">
        <v>114.5</v>
      </c>
      <c r="AR185" s="160">
        <v>113.5</v>
      </c>
      <c r="AS185" s="160">
        <v>115.1</v>
      </c>
      <c r="AT185" s="160">
        <v>116</v>
      </c>
      <c r="AU185" s="160">
        <v>112.5</v>
      </c>
      <c r="AV185" s="160">
        <v>110.4</v>
      </c>
      <c r="AW185" s="160">
        <v>108.9</v>
      </c>
      <c r="AX185" s="160">
        <v>106.2</v>
      </c>
      <c r="AY185" s="160">
        <v>105.7</v>
      </c>
      <c r="AZ185" s="160">
        <v>105.5</v>
      </c>
      <c r="BA185" s="160">
        <v>106.4</v>
      </c>
      <c r="BB185" s="160">
        <v>105.1</v>
      </c>
      <c r="BC185" s="160">
        <v>105.3</v>
      </c>
      <c r="BD185" s="160">
        <v>109.1</v>
      </c>
      <c r="BE185" s="160">
        <v>107.9</v>
      </c>
      <c r="BF185" s="160">
        <v>106.8</v>
      </c>
      <c r="BG185" s="160">
        <v>106.2</v>
      </c>
      <c r="BH185" s="160">
        <v>106.6</v>
      </c>
      <c r="BI185" s="160">
        <v>106</v>
      </c>
      <c r="BJ185" s="160">
        <v>106.1</v>
      </c>
      <c r="BK185" s="160">
        <v>107.3</v>
      </c>
      <c r="BL185" s="160">
        <v>108.3</v>
      </c>
      <c r="BM185" s="160">
        <v>108.9</v>
      </c>
      <c r="BN185" s="160">
        <v>108.5</v>
      </c>
      <c r="BO185" s="160">
        <v>110.2</v>
      </c>
      <c r="BP185" s="160">
        <v>110.8</v>
      </c>
      <c r="BQ185" s="160">
        <v>110.8</v>
      </c>
      <c r="BR185" s="160">
        <v>110.8</v>
      </c>
      <c r="BS185" s="160">
        <v>110.8</v>
      </c>
      <c r="BT185" s="160">
        <v>114.8</v>
      </c>
      <c r="BU185" s="160">
        <v>115.5</v>
      </c>
      <c r="BV185" s="160">
        <v>117.5</v>
      </c>
      <c r="BW185" s="160">
        <v>119.6</v>
      </c>
      <c r="BX185" s="160">
        <v>125.6</v>
      </c>
      <c r="BY185" s="160">
        <v>125.9</v>
      </c>
      <c r="BZ185" s="160">
        <v>123.6</v>
      </c>
      <c r="CA185" s="160">
        <v>122.5</v>
      </c>
      <c r="CB185" s="160">
        <v>125.3</v>
      </c>
      <c r="CC185" s="160">
        <v>124.5</v>
      </c>
      <c r="CD185" s="160">
        <v>121</v>
      </c>
      <c r="CE185" s="160">
        <v>119.4</v>
      </c>
      <c r="CF185" s="160">
        <v>119.2</v>
      </c>
      <c r="CG185" s="160">
        <v>120.2</v>
      </c>
      <c r="CH185" s="160">
        <v>119.8</v>
      </c>
      <c r="CI185" s="160">
        <v>120.9</v>
      </c>
      <c r="CJ185" s="160">
        <v>121.6</v>
      </c>
      <c r="CK185" s="160">
        <v>121.2</v>
      </c>
      <c r="CL185" s="160">
        <v>121.2</v>
      </c>
      <c r="CM185" s="160">
        <v>121.2</v>
      </c>
      <c r="CN185" s="160">
        <v>122.8</v>
      </c>
      <c r="CO185" s="160">
        <v>124.5</v>
      </c>
      <c r="CP185" s="160">
        <v>124.5</v>
      </c>
      <c r="CQ185" s="160">
        <v>126.8</v>
      </c>
      <c r="CR185" s="160">
        <v>126.8</v>
      </c>
      <c r="CS185" s="160">
        <v>126.8</v>
      </c>
      <c r="CT185" s="160">
        <v>126.8</v>
      </c>
      <c r="CU185" s="160">
        <v>126.8</v>
      </c>
    </row>
    <row r="186" spans="1:99" x14ac:dyDescent="0.2">
      <c r="A186" s="157" t="s">
        <v>1309</v>
      </c>
      <c r="B186" s="157" t="s">
        <v>1355</v>
      </c>
      <c r="C186" s="158">
        <v>0.30437999999999998</v>
      </c>
      <c r="D186" s="160">
        <v>100.5</v>
      </c>
      <c r="E186" s="160">
        <v>98.1</v>
      </c>
      <c r="F186" s="160">
        <v>95.5</v>
      </c>
      <c r="G186" s="160">
        <v>95.7</v>
      </c>
      <c r="H186" s="160">
        <v>94.5</v>
      </c>
      <c r="I186" s="160">
        <v>94.7</v>
      </c>
      <c r="J186" s="160">
        <v>99.3</v>
      </c>
      <c r="K186" s="160">
        <v>100.9</v>
      </c>
      <c r="L186" s="160">
        <v>101.8</v>
      </c>
      <c r="M186" s="160">
        <v>101.8</v>
      </c>
      <c r="N186" s="160">
        <v>99.5</v>
      </c>
      <c r="O186" s="160">
        <v>96</v>
      </c>
      <c r="P186" s="160">
        <v>94.8</v>
      </c>
      <c r="Q186" s="160">
        <v>92.9</v>
      </c>
      <c r="R186" s="160">
        <v>92.5</v>
      </c>
      <c r="S186" s="160">
        <v>94.5</v>
      </c>
      <c r="T186" s="160">
        <v>96.4</v>
      </c>
      <c r="U186" s="160">
        <v>96.9</v>
      </c>
      <c r="V186" s="160">
        <v>101.8</v>
      </c>
      <c r="W186" s="160">
        <v>106.2</v>
      </c>
      <c r="X186" s="160">
        <v>110.1</v>
      </c>
      <c r="Y186" s="160">
        <v>110.3</v>
      </c>
      <c r="Z186" s="160">
        <v>112</v>
      </c>
      <c r="AA186" s="160">
        <v>115.3</v>
      </c>
      <c r="AB186" s="160">
        <v>119.9</v>
      </c>
      <c r="AC186" s="160">
        <v>125.7</v>
      </c>
      <c r="AD186" s="160">
        <v>124.3</v>
      </c>
      <c r="AE186" s="160">
        <v>128.30000000000001</v>
      </c>
      <c r="AF186" s="160">
        <v>127.9</v>
      </c>
      <c r="AG186" s="160">
        <v>131.80000000000001</v>
      </c>
      <c r="AH186" s="160">
        <v>139.69999999999999</v>
      </c>
      <c r="AI186" s="160">
        <v>139.80000000000001</v>
      </c>
      <c r="AJ186" s="160">
        <v>138.6</v>
      </c>
      <c r="AK186" s="160">
        <v>133.6</v>
      </c>
      <c r="AL186" s="160">
        <v>128</v>
      </c>
      <c r="AM186" s="160">
        <v>130.1</v>
      </c>
      <c r="AN186" s="160">
        <v>131.69999999999999</v>
      </c>
      <c r="AO186" s="160">
        <v>134.9</v>
      </c>
      <c r="AP186" s="160">
        <v>138.69999999999999</v>
      </c>
      <c r="AQ186" s="160">
        <v>135.80000000000001</v>
      </c>
      <c r="AR186" s="160">
        <v>135.4</v>
      </c>
      <c r="AS186" s="160">
        <v>138.4</v>
      </c>
      <c r="AT186" s="160">
        <v>137.9</v>
      </c>
      <c r="AU186" s="160">
        <v>134.4</v>
      </c>
      <c r="AV186" s="160">
        <v>133</v>
      </c>
      <c r="AW186" s="160">
        <v>130.9</v>
      </c>
      <c r="AX186" s="160">
        <v>129.9</v>
      </c>
      <c r="AY186" s="160">
        <v>130.80000000000001</v>
      </c>
      <c r="AZ186" s="160">
        <v>126.3</v>
      </c>
      <c r="BA186" s="160">
        <v>121.4</v>
      </c>
      <c r="BB186" s="160">
        <v>120.6</v>
      </c>
      <c r="BC186" s="160">
        <v>125.1</v>
      </c>
      <c r="BD186" s="160">
        <v>123.4</v>
      </c>
      <c r="BE186" s="160">
        <v>123.1</v>
      </c>
      <c r="BF186" s="160">
        <v>125.1</v>
      </c>
      <c r="BG186" s="160">
        <v>125.2</v>
      </c>
      <c r="BH186" s="160">
        <v>125.2</v>
      </c>
      <c r="BI186" s="160">
        <v>125.3</v>
      </c>
      <c r="BJ186" s="160">
        <v>129.9</v>
      </c>
      <c r="BK186" s="160">
        <v>133</v>
      </c>
      <c r="BL186" s="160">
        <v>134.69999999999999</v>
      </c>
      <c r="BM186" s="160">
        <v>132.30000000000001</v>
      </c>
      <c r="BN186" s="160">
        <v>131.5</v>
      </c>
      <c r="BO186" s="160">
        <v>133.19999999999999</v>
      </c>
      <c r="BP186" s="160">
        <v>135.4</v>
      </c>
      <c r="BQ186" s="160">
        <v>140.4</v>
      </c>
      <c r="BR186" s="160">
        <v>146.5</v>
      </c>
      <c r="BS186" s="160">
        <v>150.9</v>
      </c>
      <c r="BT186" s="160">
        <v>154.1</v>
      </c>
      <c r="BU186" s="160">
        <v>151</v>
      </c>
      <c r="BV186" s="160">
        <v>147.9</v>
      </c>
      <c r="BW186" s="160">
        <v>148.19999999999999</v>
      </c>
      <c r="BX186" s="160">
        <v>148.1</v>
      </c>
      <c r="BY186" s="160">
        <v>144.69999999999999</v>
      </c>
      <c r="BZ186" s="160">
        <v>142.6</v>
      </c>
      <c r="CA186" s="160">
        <v>149.69999999999999</v>
      </c>
      <c r="CB186" s="160">
        <v>154.4</v>
      </c>
      <c r="CC186" s="160">
        <v>159.30000000000001</v>
      </c>
      <c r="CD186" s="160">
        <v>162.80000000000001</v>
      </c>
      <c r="CE186" s="160">
        <v>165</v>
      </c>
      <c r="CF186" s="160">
        <v>167</v>
      </c>
      <c r="CG186" s="160">
        <v>161.1</v>
      </c>
      <c r="CH186" s="160">
        <v>159.30000000000001</v>
      </c>
      <c r="CI186" s="160">
        <v>162.6</v>
      </c>
      <c r="CJ186" s="160">
        <v>169.6</v>
      </c>
      <c r="CK186" s="160">
        <v>173.4</v>
      </c>
      <c r="CL186" s="160">
        <v>181.8</v>
      </c>
      <c r="CM186" s="160">
        <v>188.3</v>
      </c>
      <c r="CN186" s="160">
        <v>192.5</v>
      </c>
      <c r="CO186" s="160">
        <v>190.6</v>
      </c>
      <c r="CP186" s="160">
        <v>192.1</v>
      </c>
      <c r="CQ186" s="160">
        <v>194.3</v>
      </c>
      <c r="CR186" s="160">
        <v>192</v>
      </c>
      <c r="CS186" s="160">
        <v>183.2</v>
      </c>
      <c r="CT186" s="160">
        <v>187.9</v>
      </c>
      <c r="CU186" s="160">
        <v>197.6</v>
      </c>
    </row>
    <row r="187" spans="1:99" x14ac:dyDescent="0.2">
      <c r="A187" s="157" t="s">
        <v>1318</v>
      </c>
      <c r="B187" s="157" t="s">
        <v>1358</v>
      </c>
      <c r="C187" s="158">
        <v>0.41998999999999997</v>
      </c>
      <c r="D187" s="160">
        <v>96.5</v>
      </c>
      <c r="E187" s="160">
        <v>95.8</v>
      </c>
      <c r="F187" s="160">
        <v>97.1</v>
      </c>
      <c r="G187" s="160">
        <v>95.5</v>
      </c>
      <c r="H187" s="160">
        <v>95.2</v>
      </c>
      <c r="I187" s="160">
        <v>92.7</v>
      </c>
      <c r="J187" s="160">
        <v>92.9</v>
      </c>
      <c r="K187" s="160">
        <v>92.7</v>
      </c>
      <c r="L187" s="160">
        <v>92.9</v>
      </c>
      <c r="M187" s="160">
        <v>93.2</v>
      </c>
      <c r="N187" s="160">
        <v>93</v>
      </c>
      <c r="O187" s="160">
        <v>92.6</v>
      </c>
      <c r="P187" s="160">
        <v>91.7</v>
      </c>
      <c r="Q187" s="160">
        <v>92.5</v>
      </c>
      <c r="R187" s="160">
        <v>93.8</v>
      </c>
      <c r="S187" s="160">
        <v>94.5</v>
      </c>
      <c r="T187" s="160">
        <v>96.3</v>
      </c>
      <c r="U187" s="160">
        <v>97.6</v>
      </c>
      <c r="V187" s="160">
        <v>98.5</v>
      </c>
      <c r="W187" s="160">
        <v>100.4</v>
      </c>
      <c r="X187" s="160">
        <v>100.5</v>
      </c>
      <c r="Y187" s="160">
        <v>99.6</v>
      </c>
      <c r="Z187" s="160">
        <v>100</v>
      </c>
      <c r="AA187" s="160">
        <v>101</v>
      </c>
      <c r="AB187" s="160">
        <v>101.5</v>
      </c>
      <c r="AC187" s="160">
        <v>102.1</v>
      </c>
      <c r="AD187" s="160">
        <v>100.6</v>
      </c>
      <c r="AE187" s="160">
        <v>104.9</v>
      </c>
      <c r="AF187" s="160">
        <v>105.2</v>
      </c>
      <c r="AG187" s="160">
        <v>106.1</v>
      </c>
      <c r="AH187" s="160">
        <v>107.7</v>
      </c>
      <c r="AI187" s="160">
        <v>107.3</v>
      </c>
      <c r="AJ187" s="160">
        <v>107.7</v>
      </c>
      <c r="AK187" s="160">
        <v>107.9</v>
      </c>
      <c r="AL187" s="160">
        <v>109.7</v>
      </c>
      <c r="AM187" s="160">
        <v>112.3</v>
      </c>
      <c r="AN187" s="160">
        <v>112.8</v>
      </c>
      <c r="AO187" s="160">
        <v>113.6</v>
      </c>
      <c r="AP187" s="160">
        <v>116.5</v>
      </c>
      <c r="AQ187" s="160">
        <v>117.4</v>
      </c>
      <c r="AR187" s="160">
        <v>116.8</v>
      </c>
      <c r="AS187" s="160">
        <v>117.6</v>
      </c>
      <c r="AT187" s="160">
        <v>117.9</v>
      </c>
      <c r="AU187" s="160">
        <v>115.3</v>
      </c>
      <c r="AV187" s="160">
        <v>113.5</v>
      </c>
      <c r="AW187" s="160">
        <v>111.8</v>
      </c>
      <c r="AX187" s="160">
        <v>109.7</v>
      </c>
      <c r="AY187" s="160">
        <v>110</v>
      </c>
      <c r="AZ187" s="160">
        <v>108.2</v>
      </c>
      <c r="BA187" s="160">
        <v>109.4</v>
      </c>
      <c r="BB187" s="160">
        <v>110.9</v>
      </c>
      <c r="BC187" s="160">
        <v>112.3</v>
      </c>
      <c r="BD187" s="160">
        <v>113.9</v>
      </c>
      <c r="BE187" s="160">
        <v>113.1</v>
      </c>
      <c r="BF187" s="160">
        <v>111.8</v>
      </c>
      <c r="BG187" s="160">
        <v>113</v>
      </c>
      <c r="BH187" s="160">
        <v>112.2</v>
      </c>
      <c r="BI187" s="160">
        <v>109.2</v>
      </c>
      <c r="BJ187" s="160">
        <v>109.2</v>
      </c>
      <c r="BK187" s="160">
        <v>110.1</v>
      </c>
      <c r="BL187" s="160">
        <v>111</v>
      </c>
      <c r="BM187" s="160">
        <v>111.5</v>
      </c>
      <c r="BN187" s="160">
        <v>108.7</v>
      </c>
      <c r="BO187" s="160">
        <v>108.7</v>
      </c>
      <c r="BP187" s="160">
        <v>108.6</v>
      </c>
      <c r="BQ187" s="160">
        <v>108.6</v>
      </c>
      <c r="BR187" s="160">
        <v>108.6</v>
      </c>
      <c r="BS187" s="160">
        <v>109.5</v>
      </c>
      <c r="BT187" s="160">
        <v>110.2</v>
      </c>
      <c r="BU187" s="160">
        <v>110.2</v>
      </c>
      <c r="BV187" s="160">
        <v>110.4</v>
      </c>
      <c r="BW187" s="160">
        <v>110.6</v>
      </c>
      <c r="BX187" s="160">
        <v>116.4</v>
      </c>
      <c r="BY187" s="160">
        <v>117.7</v>
      </c>
      <c r="BZ187" s="160">
        <v>116.1</v>
      </c>
      <c r="CA187" s="160">
        <v>116.1</v>
      </c>
      <c r="CB187" s="160">
        <v>117</v>
      </c>
      <c r="CC187" s="160">
        <v>116.8</v>
      </c>
      <c r="CD187" s="160">
        <v>116.6</v>
      </c>
      <c r="CE187" s="160">
        <v>119.4</v>
      </c>
      <c r="CF187" s="160">
        <v>119.8</v>
      </c>
      <c r="CG187" s="160">
        <v>117.8</v>
      </c>
      <c r="CH187" s="160">
        <v>118</v>
      </c>
      <c r="CI187" s="160">
        <v>121.6</v>
      </c>
      <c r="CJ187" s="160">
        <v>123</v>
      </c>
      <c r="CK187" s="160">
        <v>123.9</v>
      </c>
      <c r="CL187" s="160">
        <v>126.9</v>
      </c>
      <c r="CM187" s="160">
        <v>129.80000000000001</v>
      </c>
      <c r="CN187" s="160">
        <v>129.6</v>
      </c>
      <c r="CO187" s="160">
        <v>127.4</v>
      </c>
      <c r="CP187" s="160">
        <v>128</v>
      </c>
      <c r="CQ187" s="160">
        <v>127.8</v>
      </c>
      <c r="CR187" s="160">
        <v>126.9</v>
      </c>
      <c r="CS187" s="160">
        <v>122.8</v>
      </c>
      <c r="CT187" s="160">
        <v>121</v>
      </c>
      <c r="CU187" s="160">
        <v>121.4</v>
      </c>
    </row>
    <row r="188" spans="1:99" x14ac:dyDescent="0.2">
      <c r="A188" s="157" t="s">
        <v>1315</v>
      </c>
      <c r="B188" s="157" t="s">
        <v>1361</v>
      </c>
      <c r="C188" s="158">
        <v>0.18489</v>
      </c>
      <c r="D188" s="160">
        <v>93.9</v>
      </c>
      <c r="E188" s="160">
        <v>89.6</v>
      </c>
      <c r="F188" s="160">
        <v>91.6</v>
      </c>
      <c r="G188" s="160">
        <v>98.2</v>
      </c>
      <c r="H188" s="160">
        <v>98.1</v>
      </c>
      <c r="I188" s="160">
        <v>98.2</v>
      </c>
      <c r="J188" s="160">
        <v>104.4</v>
      </c>
      <c r="K188" s="160">
        <v>104.7</v>
      </c>
      <c r="L188" s="160">
        <v>104</v>
      </c>
      <c r="M188" s="160">
        <v>99.2</v>
      </c>
      <c r="N188" s="160">
        <v>99.6</v>
      </c>
      <c r="O188" s="160">
        <v>95.2</v>
      </c>
      <c r="P188" s="160">
        <v>95</v>
      </c>
      <c r="Q188" s="160">
        <v>99</v>
      </c>
      <c r="R188" s="160">
        <v>95.9</v>
      </c>
      <c r="S188" s="160">
        <v>102</v>
      </c>
      <c r="T188" s="160">
        <v>105.6</v>
      </c>
      <c r="U188" s="160">
        <v>106</v>
      </c>
      <c r="V188" s="160">
        <v>107.3</v>
      </c>
      <c r="W188" s="160">
        <v>112.2</v>
      </c>
      <c r="X188" s="160">
        <v>110.4</v>
      </c>
      <c r="Y188" s="160">
        <v>108.5</v>
      </c>
      <c r="Z188" s="160">
        <v>110.2</v>
      </c>
      <c r="AA188" s="160">
        <v>113.3</v>
      </c>
      <c r="AB188" s="160">
        <v>110.6</v>
      </c>
      <c r="AC188" s="160">
        <v>107.5</v>
      </c>
      <c r="AD188" s="160">
        <v>109.9</v>
      </c>
      <c r="AE188" s="160">
        <v>127.5</v>
      </c>
      <c r="AF188" s="160">
        <v>127.6</v>
      </c>
      <c r="AG188" s="160">
        <v>127.7</v>
      </c>
      <c r="AH188" s="160">
        <v>132.69999999999999</v>
      </c>
      <c r="AI188" s="160">
        <v>135</v>
      </c>
      <c r="AJ188" s="160">
        <v>135.5</v>
      </c>
      <c r="AK188" s="160">
        <v>134.9</v>
      </c>
      <c r="AL188" s="160">
        <v>138.9</v>
      </c>
      <c r="AM188" s="160">
        <v>134.19999999999999</v>
      </c>
      <c r="AN188" s="160">
        <v>133.9</v>
      </c>
      <c r="AO188" s="160">
        <v>134.6</v>
      </c>
      <c r="AP188" s="160">
        <v>141.19999999999999</v>
      </c>
      <c r="AQ188" s="160">
        <v>139.30000000000001</v>
      </c>
      <c r="AR188" s="160">
        <v>136.19999999999999</v>
      </c>
      <c r="AS188" s="160">
        <v>147.19999999999999</v>
      </c>
      <c r="AT188" s="160">
        <v>150.9</v>
      </c>
      <c r="AU188" s="160">
        <v>148.5</v>
      </c>
      <c r="AV188" s="160">
        <v>144.80000000000001</v>
      </c>
      <c r="AW188" s="160">
        <v>140.1</v>
      </c>
      <c r="AX188" s="160">
        <v>133.9</v>
      </c>
      <c r="AY188" s="160">
        <v>131.6</v>
      </c>
      <c r="AZ188" s="160">
        <v>119.1</v>
      </c>
      <c r="BA188" s="160">
        <v>116.3</v>
      </c>
      <c r="BB188" s="160">
        <v>115.9</v>
      </c>
      <c r="BC188" s="160">
        <v>121</v>
      </c>
      <c r="BD188" s="160">
        <v>123.6</v>
      </c>
      <c r="BE188" s="160">
        <v>119.1</v>
      </c>
      <c r="BF188" s="160">
        <v>119.1</v>
      </c>
      <c r="BG188" s="160">
        <v>122.1</v>
      </c>
      <c r="BH188" s="160">
        <v>122.2</v>
      </c>
      <c r="BI188" s="160">
        <v>118.8</v>
      </c>
      <c r="BJ188" s="160">
        <v>116.5</v>
      </c>
      <c r="BK188" s="160">
        <v>125.7</v>
      </c>
      <c r="BL188" s="160">
        <v>123.1</v>
      </c>
      <c r="BM188" s="160">
        <v>119.4</v>
      </c>
      <c r="BN188" s="160">
        <v>119.8</v>
      </c>
      <c r="BO188" s="160">
        <v>118.1</v>
      </c>
      <c r="BP188" s="160">
        <v>114</v>
      </c>
      <c r="BQ188" s="160">
        <v>114.6</v>
      </c>
      <c r="BR188" s="160">
        <v>115.3</v>
      </c>
      <c r="BS188" s="160">
        <v>116.8</v>
      </c>
      <c r="BT188" s="160">
        <v>117</v>
      </c>
      <c r="BU188" s="160">
        <v>117</v>
      </c>
      <c r="BV188" s="160">
        <v>117</v>
      </c>
      <c r="BW188" s="160">
        <v>119.7</v>
      </c>
      <c r="BX188" s="160">
        <v>121.4</v>
      </c>
      <c r="BY188" s="160">
        <v>133.80000000000001</v>
      </c>
      <c r="BZ188" s="160">
        <v>136.69999999999999</v>
      </c>
      <c r="CA188" s="160">
        <v>135.5</v>
      </c>
      <c r="CB188" s="160">
        <v>140.6</v>
      </c>
      <c r="CC188" s="160">
        <v>144.1</v>
      </c>
      <c r="CD188" s="160">
        <v>144.5</v>
      </c>
      <c r="CE188" s="160">
        <v>148.30000000000001</v>
      </c>
      <c r="CF188" s="160">
        <v>148.30000000000001</v>
      </c>
      <c r="CG188" s="160">
        <v>148.69999999999999</v>
      </c>
      <c r="CH188" s="160">
        <v>150.4</v>
      </c>
      <c r="CI188" s="160">
        <v>149.30000000000001</v>
      </c>
      <c r="CJ188" s="160">
        <v>149.6</v>
      </c>
      <c r="CK188" s="160">
        <v>150.1</v>
      </c>
      <c r="CL188" s="160">
        <v>152.4</v>
      </c>
      <c r="CM188" s="160">
        <v>154.19999999999999</v>
      </c>
      <c r="CN188" s="160">
        <v>154.30000000000001</v>
      </c>
      <c r="CO188" s="160">
        <v>155.30000000000001</v>
      </c>
      <c r="CP188" s="160">
        <v>155.30000000000001</v>
      </c>
      <c r="CQ188" s="160">
        <v>156</v>
      </c>
      <c r="CR188" s="160">
        <v>154.6</v>
      </c>
      <c r="CS188" s="160">
        <v>153.4</v>
      </c>
      <c r="CT188" s="160">
        <v>154</v>
      </c>
      <c r="CU188" s="160">
        <v>152.30000000000001</v>
      </c>
    </row>
    <row r="189" spans="1:99" x14ac:dyDescent="0.2">
      <c r="A189" s="157" t="s">
        <v>3567</v>
      </c>
      <c r="B189" s="157" t="s">
        <v>1364</v>
      </c>
      <c r="C189" s="158">
        <v>0.26101000000000002</v>
      </c>
      <c r="D189" s="160">
        <v>94.7</v>
      </c>
      <c r="E189" s="160">
        <v>92.4</v>
      </c>
      <c r="F189" s="160">
        <v>94.4</v>
      </c>
      <c r="G189" s="160">
        <v>93.9</v>
      </c>
      <c r="H189" s="160">
        <v>93.2</v>
      </c>
      <c r="I189" s="160">
        <v>93</v>
      </c>
      <c r="J189" s="160">
        <v>95.8</v>
      </c>
      <c r="K189" s="160">
        <v>95.8</v>
      </c>
      <c r="L189" s="160">
        <v>95.3</v>
      </c>
      <c r="M189" s="160">
        <v>94.9</v>
      </c>
      <c r="N189" s="160">
        <v>93.1</v>
      </c>
      <c r="O189" s="160">
        <v>91.7</v>
      </c>
      <c r="P189" s="160">
        <v>90.8</v>
      </c>
      <c r="Q189" s="160">
        <v>91</v>
      </c>
      <c r="R189" s="160">
        <v>92.3</v>
      </c>
      <c r="S189" s="160">
        <v>96.4</v>
      </c>
      <c r="T189" s="160">
        <v>98.6</v>
      </c>
      <c r="U189" s="160">
        <v>100.2</v>
      </c>
      <c r="V189" s="160">
        <v>102.1</v>
      </c>
      <c r="W189" s="160">
        <v>106</v>
      </c>
      <c r="X189" s="160">
        <v>105.9</v>
      </c>
      <c r="Y189" s="160">
        <v>105.6</v>
      </c>
      <c r="Z189" s="160">
        <v>105</v>
      </c>
      <c r="AA189" s="160">
        <v>106.4</v>
      </c>
      <c r="AB189" s="160">
        <v>114.1</v>
      </c>
      <c r="AC189" s="160">
        <v>116.6</v>
      </c>
      <c r="AD189" s="160">
        <v>118.1</v>
      </c>
      <c r="AE189" s="160">
        <v>124.7</v>
      </c>
      <c r="AF189" s="160">
        <v>124.5</v>
      </c>
      <c r="AG189" s="160">
        <v>125.2</v>
      </c>
      <c r="AH189" s="160">
        <v>132.69999999999999</v>
      </c>
      <c r="AI189" s="160">
        <v>132.5</v>
      </c>
      <c r="AJ189" s="160">
        <v>130.80000000000001</v>
      </c>
      <c r="AK189" s="160">
        <v>132.5</v>
      </c>
      <c r="AL189" s="160">
        <v>131</v>
      </c>
      <c r="AM189" s="160">
        <v>133.69999999999999</v>
      </c>
      <c r="AN189" s="160">
        <v>134.6</v>
      </c>
      <c r="AO189" s="160">
        <v>138.80000000000001</v>
      </c>
      <c r="AP189" s="160">
        <v>153.30000000000001</v>
      </c>
      <c r="AQ189" s="160">
        <v>145</v>
      </c>
      <c r="AR189" s="160">
        <v>144.6</v>
      </c>
      <c r="AS189" s="160">
        <v>150.9</v>
      </c>
      <c r="AT189" s="160">
        <v>152.6</v>
      </c>
      <c r="AU189" s="160">
        <v>151.80000000000001</v>
      </c>
      <c r="AV189" s="160">
        <v>149.80000000000001</v>
      </c>
      <c r="AW189" s="160">
        <v>147.30000000000001</v>
      </c>
      <c r="AX189" s="160">
        <v>143.6</v>
      </c>
      <c r="AY189" s="160">
        <v>144.30000000000001</v>
      </c>
      <c r="AZ189" s="160">
        <v>131.9</v>
      </c>
      <c r="BA189" s="160">
        <v>130</v>
      </c>
      <c r="BB189" s="160">
        <v>120.8</v>
      </c>
      <c r="BC189" s="160">
        <v>119.9</v>
      </c>
      <c r="BD189" s="160">
        <v>123.8</v>
      </c>
      <c r="BE189" s="160">
        <v>120.7</v>
      </c>
      <c r="BF189" s="160">
        <v>119</v>
      </c>
      <c r="BG189" s="160">
        <v>120.1</v>
      </c>
      <c r="BH189" s="160">
        <v>117.8</v>
      </c>
      <c r="BI189" s="160">
        <v>116.3</v>
      </c>
      <c r="BJ189" s="160">
        <v>119.9</v>
      </c>
      <c r="BK189" s="160">
        <v>118.2</v>
      </c>
      <c r="BL189" s="160">
        <v>116</v>
      </c>
      <c r="BM189" s="160">
        <v>112.6</v>
      </c>
      <c r="BN189" s="160">
        <v>113.2</v>
      </c>
      <c r="BO189" s="160">
        <v>113.1</v>
      </c>
      <c r="BP189" s="160">
        <v>112.6</v>
      </c>
      <c r="BQ189" s="160">
        <v>114.6</v>
      </c>
      <c r="BR189" s="160">
        <v>118.5</v>
      </c>
      <c r="BS189" s="160">
        <v>123.4</v>
      </c>
      <c r="BT189" s="160">
        <v>123.2</v>
      </c>
      <c r="BU189" s="160">
        <v>123.5</v>
      </c>
      <c r="BV189" s="160">
        <v>123.8</v>
      </c>
      <c r="BW189" s="160">
        <v>126.5</v>
      </c>
      <c r="BX189" s="160">
        <v>131.69999999999999</v>
      </c>
      <c r="BY189" s="160">
        <v>137.6</v>
      </c>
      <c r="BZ189" s="160">
        <v>143.19999999999999</v>
      </c>
      <c r="CA189" s="160">
        <v>146.1</v>
      </c>
      <c r="CB189" s="160">
        <v>146.6</v>
      </c>
      <c r="CC189" s="160">
        <v>147.80000000000001</v>
      </c>
      <c r="CD189" s="160">
        <v>149.80000000000001</v>
      </c>
      <c r="CE189" s="160">
        <v>150.9</v>
      </c>
      <c r="CF189" s="160">
        <v>151.9</v>
      </c>
      <c r="CG189" s="160">
        <v>150.9</v>
      </c>
      <c r="CH189" s="160">
        <v>149.80000000000001</v>
      </c>
      <c r="CI189" s="160">
        <v>149.30000000000001</v>
      </c>
      <c r="CJ189" s="160">
        <v>150.6</v>
      </c>
      <c r="CK189" s="160">
        <v>149.5</v>
      </c>
      <c r="CL189" s="160">
        <v>151</v>
      </c>
      <c r="CM189" s="160">
        <v>153.4</v>
      </c>
      <c r="CN189" s="160">
        <v>163.19999999999999</v>
      </c>
      <c r="CO189" s="160">
        <v>170.7</v>
      </c>
      <c r="CP189" s="160">
        <v>173</v>
      </c>
      <c r="CQ189" s="160">
        <v>178.9</v>
      </c>
      <c r="CR189" s="160">
        <v>188.6</v>
      </c>
      <c r="CS189" s="160">
        <v>186.7</v>
      </c>
      <c r="CT189" s="160">
        <v>188</v>
      </c>
      <c r="CU189" s="160">
        <v>184.7</v>
      </c>
    </row>
    <row r="190" spans="1:99" x14ac:dyDescent="0.2">
      <c r="A190" s="157" t="s">
        <v>3568</v>
      </c>
      <c r="B190" s="157" t="s">
        <v>1367</v>
      </c>
      <c r="C190" s="158">
        <v>0.45094000000000001</v>
      </c>
      <c r="D190" s="160">
        <v>99.4</v>
      </c>
      <c r="E190" s="160">
        <v>97.1</v>
      </c>
      <c r="F190" s="160">
        <v>95.8</v>
      </c>
      <c r="G190" s="160">
        <v>95.1</v>
      </c>
      <c r="H190" s="160">
        <v>94.7</v>
      </c>
      <c r="I190" s="160">
        <v>94.7</v>
      </c>
      <c r="J190" s="160">
        <v>96.2</v>
      </c>
      <c r="K190" s="160">
        <v>96.4</v>
      </c>
      <c r="L190" s="160">
        <v>96.1</v>
      </c>
      <c r="M190" s="160">
        <v>95.3</v>
      </c>
      <c r="N190" s="160">
        <v>94.8</v>
      </c>
      <c r="O190" s="160">
        <v>93.7</v>
      </c>
      <c r="P190" s="160">
        <v>92.5</v>
      </c>
      <c r="Q190" s="160">
        <v>92.5</v>
      </c>
      <c r="R190" s="160">
        <v>91.9</v>
      </c>
      <c r="S190" s="160">
        <v>91.9</v>
      </c>
      <c r="T190" s="160">
        <v>93.1</v>
      </c>
      <c r="U190" s="160">
        <v>93.8</v>
      </c>
      <c r="V190" s="160">
        <v>94.4</v>
      </c>
      <c r="W190" s="160">
        <v>95.3</v>
      </c>
      <c r="X190" s="160">
        <v>95.4</v>
      </c>
      <c r="Y190" s="160">
        <v>95.4</v>
      </c>
      <c r="Z190" s="160">
        <v>98.2</v>
      </c>
      <c r="AA190" s="160">
        <v>101.8</v>
      </c>
      <c r="AB190" s="160">
        <v>102.2</v>
      </c>
      <c r="AC190" s="160">
        <v>100.5</v>
      </c>
      <c r="AD190" s="160">
        <v>100.8</v>
      </c>
      <c r="AE190" s="160">
        <v>103.1</v>
      </c>
      <c r="AF190" s="160">
        <v>103.4</v>
      </c>
      <c r="AG190" s="160">
        <v>104.6</v>
      </c>
      <c r="AH190" s="160">
        <v>106.1</v>
      </c>
      <c r="AI190" s="160">
        <v>107</v>
      </c>
      <c r="AJ190" s="160">
        <v>107.1</v>
      </c>
      <c r="AK190" s="160">
        <v>107.5</v>
      </c>
      <c r="AL190" s="160">
        <v>110.4</v>
      </c>
      <c r="AM190" s="160">
        <v>111.2</v>
      </c>
      <c r="AN190" s="160">
        <v>114</v>
      </c>
      <c r="AO190" s="160">
        <v>115.8</v>
      </c>
      <c r="AP190" s="160">
        <v>121.3</v>
      </c>
      <c r="AQ190" s="160">
        <v>117.5</v>
      </c>
      <c r="AR190" s="160">
        <v>117.8</v>
      </c>
      <c r="AS190" s="160">
        <v>124.6</v>
      </c>
      <c r="AT190" s="160">
        <v>126.8</v>
      </c>
      <c r="AU190" s="160">
        <v>124</v>
      </c>
      <c r="AV190" s="160">
        <v>123</v>
      </c>
      <c r="AW190" s="160">
        <v>122</v>
      </c>
      <c r="AX190" s="160">
        <v>121.3</v>
      </c>
      <c r="AY190" s="160">
        <v>122.7</v>
      </c>
      <c r="AZ190" s="160">
        <v>129.6</v>
      </c>
      <c r="BA190" s="160">
        <v>122</v>
      </c>
      <c r="BB190" s="160">
        <v>117</v>
      </c>
      <c r="BC190" s="160">
        <v>114.5</v>
      </c>
      <c r="BD190" s="160">
        <v>115.6</v>
      </c>
      <c r="BE190" s="160">
        <v>114.2</v>
      </c>
      <c r="BF190" s="160">
        <v>115.3</v>
      </c>
      <c r="BG190" s="160">
        <v>114.9</v>
      </c>
      <c r="BH190" s="160">
        <v>112.7</v>
      </c>
      <c r="BI190" s="160">
        <v>112.9</v>
      </c>
      <c r="BJ190" s="160">
        <v>115.8</v>
      </c>
      <c r="BK190" s="160">
        <v>118.8</v>
      </c>
      <c r="BL190" s="160">
        <v>119.3</v>
      </c>
      <c r="BM190" s="160">
        <v>115.1</v>
      </c>
      <c r="BN190" s="160">
        <v>114.1</v>
      </c>
      <c r="BO190" s="160">
        <v>111.4</v>
      </c>
      <c r="BP190" s="160">
        <v>111.8</v>
      </c>
      <c r="BQ190" s="160">
        <v>112.3</v>
      </c>
      <c r="BR190" s="160">
        <v>113.6</v>
      </c>
      <c r="BS190" s="160">
        <v>116</v>
      </c>
      <c r="BT190" s="160">
        <v>116.2</v>
      </c>
      <c r="BU190" s="160">
        <v>116.1</v>
      </c>
      <c r="BV190" s="160">
        <v>116.3</v>
      </c>
      <c r="BW190" s="160">
        <v>116.9</v>
      </c>
      <c r="BX190" s="160">
        <v>121.5</v>
      </c>
      <c r="BY190" s="160">
        <v>122.3</v>
      </c>
      <c r="BZ190" s="160">
        <v>121.2</v>
      </c>
      <c r="CA190" s="160">
        <v>122.7</v>
      </c>
      <c r="CB190" s="160">
        <v>124.9</v>
      </c>
      <c r="CC190" s="160">
        <v>126.7</v>
      </c>
      <c r="CD190" s="160">
        <v>129.19999999999999</v>
      </c>
      <c r="CE190" s="160">
        <v>135.5</v>
      </c>
      <c r="CF190" s="160">
        <v>137.1</v>
      </c>
      <c r="CG190" s="160">
        <v>136.69999999999999</v>
      </c>
      <c r="CH190" s="160">
        <v>138.30000000000001</v>
      </c>
      <c r="CI190" s="160">
        <v>141.69999999999999</v>
      </c>
      <c r="CJ190" s="160">
        <v>145.5</v>
      </c>
      <c r="CK190" s="160">
        <v>144.9</v>
      </c>
      <c r="CL190" s="160">
        <v>147.5</v>
      </c>
      <c r="CM190" s="160">
        <v>151.6</v>
      </c>
      <c r="CN190" s="160">
        <v>151.4</v>
      </c>
      <c r="CO190" s="160">
        <v>151.19999999999999</v>
      </c>
      <c r="CP190" s="160">
        <v>154.6</v>
      </c>
      <c r="CQ190" s="160">
        <v>157.80000000000001</v>
      </c>
      <c r="CR190" s="160">
        <v>157.19999999999999</v>
      </c>
      <c r="CS190" s="160">
        <v>154.80000000000001</v>
      </c>
      <c r="CT190" s="160">
        <v>155.6</v>
      </c>
      <c r="CU190" s="160">
        <v>155.80000000000001</v>
      </c>
    </row>
    <row r="191" spans="1:99" x14ac:dyDescent="0.2">
      <c r="A191" s="157" t="s">
        <v>1303</v>
      </c>
      <c r="B191" s="157" t="s">
        <v>1370</v>
      </c>
      <c r="C191" s="158">
        <v>0.37970999999999999</v>
      </c>
      <c r="D191" s="160">
        <v>96.1</v>
      </c>
      <c r="E191" s="160">
        <v>93.9</v>
      </c>
      <c r="F191" s="160">
        <v>95.1</v>
      </c>
      <c r="G191" s="160">
        <v>93.3</v>
      </c>
      <c r="H191" s="160">
        <v>92</v>
      </c>
      <c r="I191" s="160">
        <v>91.6</v>
      </c>
      <c r="J191" s="160">
        <v>91.6</v>
      </c>
      <c r="K191" s="160">
        <v>91.3</v>
      </c>
      <c r="L191" s="160">
        <v>90.7</v>
      </c>
      <c r="M191" s="160">
        <v>90.4</v>
      </c>
      <c r="N191" s="160">
        <v>89.8</v>
      </c>
      <c r="O191" s="160">
        <v>89.3</v>
      </c>
      <c r="P191" s="160">
        <v>88.1</v>
      </c>
      <c r="Q191" s="160">
        <v>88.7</v>
      </c>
      <c r="R191" s="160">
        <v>90.9</v>
      </c>
      <c r="S191" s="160">
        <v>95.9</v>
      </c>
      <c r="T191" s="160">
        <v>97.8</v>
      </c>
      <c r="U191" s="160">
        <v>98.8</v>
      </c>
      <c r="V191" s="160">
        <v>100.6</v>
      </c>
      <c r="W191" s="160">
        <v>103.5</v>
      </c>
      <c r="X191" s="160">
        <v>104.3</v>
      </c>
      <c r="Y191" s="160">
        <v>104.1</v>
      </c>
      <c r="Z191" s="160">
        <v>104.2</v>
      </c>
      <c r="AA191" s="160">
        <v>106.3</v>
      </c>
      <c r="AB191" s="160">
        <v>107.4</v>
      </c>
      <c r="AC191" s="160">
        <v>106.5</v>
      </c>
      <c r="AD191" s="160">
        <v>107.3</v>
      </c>
      <c r="AE191" s="160">
        <v>113</v>
      </c>
      <c r="AF191" s="160">
        <v>113.9</v>
      </c>
      <c r="AG191" s="160">
        <v>114.2</v>
      </c>
      <c r="AH191" s="160">
        <v>115.3</v>
      </c>
      <c r="AI191" s="160">
        <v>115.6</v>
      </c>
      <c r="AJ191" s="160">
        <v>115.2</v>
      </c>
      <c r="AK191" s="160">
        <v>116.6</v>
      </c>
      <c r="AL191" s="160">
        <v>118.2</v>
      </c>
      <c r="AM191" s="160">
        <v>120.5</v>
      </c>
      <c r="AN191" s="160">
        <v>124.3</v>
      </c>
      <c r="AO191" s="160">
        <v>126.2</v>
      </c>
      <c r="AP191" s="160">
        <v>130.80000000000001</v>
      </c>
      <c r="AQ191" s="160">
        <v>129.5</v>
      </c>
      <c r="AR191" s="160">
        <v>127.9</v>
      </c>
      <c r="AS191" s="160">
        <v>129.6</v>
      </c>
      <c r="AT191" s="160">
        <v>130.4</v>
      </c>
      <c r="AU191" s="160">
        <v>130.6</v>
      </c>
      <c r="AV191" s="160">
        <v>130.1</v>
      </c>
      <c r="AW191" s="160">
        <v>127.1</v>
      </c>
      <c r="AX191" s="160">
        <v>123.6</v>
      </c>
      <c r="AY191" s="160">
        <v>124.1</v>
      </c>
      <c r="AZ191" s="160">
        <v>121.3</v>
      </c>
      <c r="BA191" s="160">
        <v>120.2</v>
      </c>
      <c r="BB191" s="160">
        <v>119.7</v>
      </c>
      <c r="BC191" s="160">
        <v>119.3</v>
      </c>
      <c r="BD191" s="160">
        <v>119.4</v>
      </c>
      <c r="BE191" s="160">
        <v>119.5</v>
      </c>
      <c r="BF191" s="160">
        <v>117.4</v>
      </c>
      <c r="BG191" s="160">
        <v>117.1</v>
      </c>
      <c r="BH191" s="160">
        <v>114.7</v>
      </c>
      <c r="BI191" s="160">
        <v>114.5</v>
      </c>
      <c r="BJ191" s="160">
        <v>116.6</v>
      </c>
      <c r="BK191" s="160">
        <v>119.5</v>
      </c>
      <c r="BL191" s="160">
        <v>118.2</v>
      </c>
      <c r="BM191" s="160">
        <v>117.4</v>
      </c>
      <c r="BN191" s="160">
        <v>117.5</v>
      </c>
      <c r="BO191" s="160">
        <v>119</v>
      </c>
      <c r="BP191" s="160">
        <v>118.8</v>
      </c>
      <c r="BQ191" s="160">
        <v>119</v>
      </c>
      <c r="BR191" s="160">
        <v>119.5</v>
      </c>
      <c r="BS191" s="160">
        <v>120.6</v>
      </c>
      <c r="BT191" s="160">
        <v>120.8</v>
      </c>
      <c r="BU191" s="160">
        <v>121.7</v>
      </c>
      <c r="BV191" s="160">
        <v>125.2</v>
      </c>
      <c r="BW191" s="160">
        <v>126.5</v>
      </c>
      <c r="BX191" s="160">
        <v>134.5</v>
      </c>
      <c r="BY191" s="160">
        <v>141.1</v>
      </c>
      <c r="BZ191" s="160">
        <v>140.1</v>
      </c>
      <c r="CA191" s="160">
        <v>140.4</v>
      </c>
      <c r="CB191" s="160">
        <v>142</v>
      </c>
      <c r="CC191" s="160">
        <v>144.4</v>
      </c>
      <c r="CD191" s="160">
        <v>146.4</v>
      </c>
      <c r="CE191" s="160">
        <v>148.19999999999999</v>
      </c>
      <c r="CF191" s="160">
        <v>148.5</v>
      </c>
      <c r="CG191" s="160">
        <v>147</v>
      </c>
      <c r="CH191" s="160">
        <v>145.9</v>
      </c>
      <c r="CI191" s="160">
        <v>147.1</v>
      </c>
      <c r="CJ191" s="160">
        <v>150.30000000000001</v>
      </c>
      <c r="CK191" s="160">
        <v>151.4</v>
      </c>
      <c r="CL191" s="160">
        <v>154.5</v>
      </c>
      <c r="CM191" s="160">
        <v>158.30000000000001</v>
      </c>
      <c r="CN191" s="160">
        <v>158.5</v>
      </c>
      <c r="CO191" s="160">
        <v>157</v>
      </c>
      <c r="CP191" s="160">
        <v>163.69999999999999</v>
      </c>
      <c r="CQ191" s="160">
        <v>166.5</v>
      </c>
      <c r="CR191" s="160">
        <v>168.6</v>
      </c>
      <c r="CS191" s="160">
        <v>163.4</v>
      </c>
      <c r="CT191" s="160">
        <v>161.6</v>
      </c>
      <c r="CU191" s="160">
        <v>161.9</v>
      </c>
    </row>
    <row r="192" spans="1:99" x14ac:dyDescent="0.2">
      <c r="A192" s="157" t="s">
        <v>3569</v>
      </c>
      <c r="B192" s="157" t="s">
        <v>1373</v>
      </c>
      <c r="C192" s="158">
        <v>0.10231</v>
      </c>
      <c r="D192" s="160">
        <v>102.4</v>
      </c>
      <c r="E192" s="160">
        <v>104.3</v>
      </c>
      <c r="F192" s="160">
        <v>102.8</v>
      </c>
      <c r="G192" s="160">
        <v>104.5</v>
      </c>
      <c r="H192" s="160">
        <v>104.1</v>
      </c>
      <c r="I192" s="160">
        <v>104.6</v>
      </c>
      <c r="J192" s="160">
        <v>103.4</v>
      </c>
      <c r="K192" s="160">
        <v>101.3</v>
      </c>
      <c r="L192" s="160">
        <v>100.8</v>
      </c>
      <c r="M192" s="160">
        <v>100.3</v>
      </c>
      <c r="N192" s="160">
        <v>99.2</v>
      </c>
      <c r="O192" s="160">
        <v>97.7</v>
      </c>
      <c r="P192" s="160">
        <v>94</v>
      </c>
      <c r="Q192" s="160">
        <v>94.6</v>
      </c>
      <c r="R192" s="160">
        <v>94.1</v>
      </c>
      <c r="S192" s="160">
        <v>91.3</v>
      </c>
      <c r="T192" s="160">
        <v>92.9</v>
      </c>
      <c r="U192" s="160">
        <v>93.5</v>
      </c>
      <c r="V192" s="160">
        <v>92.9</v>
      </c>
      <c r="W192" s="160">
        <v>93.3</v>
      </c>
      <c r="X192" s="160">
        <v>94</v>
      </c>
      <c r="Y192" s="160">
        <v>95.3</v>
      </c>
      <c r="Z192" s="160">
        <v>95.7</v>
      </c>
      <c r="AA192" s="160">
        <v>96</v>
      </c>
      <c r="AB192" s="160">
        <v>95.7</v>
      </c>
      <c r="AC192" s="160">
        <v>95.3</v>
      </c>
      <c r="AD192" s="160">
        <v>93.8</v>
      </c>
      <c r="AE192" s="160">
        <v>93.4</v>
      </c>
      <c r="AF192" s="160">
        <v>93.7</v>
      </c>
      <c r="AG192" s="160">
        <v>93.2</v>
      </c>
      <c r="AH192" s="160">
        <v>93.8</v>
      </c>
      <c r="AI192" s="160">
        <v>94.1</v>
      </c>
      <c r="AJ192" s="160">
        <v>92.9</v>
      </c>
      <c r="AK192" s="160">
        <v>92.8</v>
      </c>
      <c r="AL192" s="160">
        <v>92.5</v>
      </c>
      <c r="AM192" s="160">
        <v>93.3</v>
      </c>
      <c r="AN192" s="160">
        <v>94</v>
      </c>
      <c r="AO192" s="160">
        <v>94.4</v>
      </c>
      <c r="AP192" s="160">
        <v>96.1</v>
      </c>
      <c r="AQ192" s="160">
        <v>96.1</v>
      </c>
      <c r="AR192" s="160">
        <v>96.7</v>
      </c>
      <c r="AS192" s="160">
        <v>98.3</v>
      </c>
      <c r="AT192" s="160">
        <v>101.5</v>
      </c>
      <c r="AU192" s="160">
        <v>102.6</v>
      </c>
      <c r="AV192" s="160">
        <v>102.8</v>
      </c>
      <c r="AW192" s="160">
        <v>101.6</v>
      </c>
      <c r="AX192" s="160">
        <v>101.1</v>
      </c>
      <c r="AY192" s="160">
        <v>100</v>
      </c>
      <c r="AZ192" s="160">
        <v>101.1</v>
      </c>
      <c r="BA192" s="160">
        <v>98.6</v>
      </c>
      <c r="BB192" s="160">
        <v>98</v>
      </c>
      <c r="BC192" s="160">
        <v>97.3</v>
      </c>
      <c r="BD192" s="160">
        <v>96.1</v>
      </c>
      <c r="BE192" s="160">
        <v>95.7</v>
      </c>
      <c r="BF192" s="160">
        <v>95.4</v>
      </c>
      <c r="BG192" s="160">
        <v>95.1</v>
      </c>
      <c r="BH192" s="160">
        <v>94</v>
      </c>
      <c r="BI192" s="160">
        <v>92</v>
      </c>
      <c r="BJ192" s="160">
        <v>92.2</v>
      </c>
      <c r="BK192" s="160">
        <v>93.4</v>
      </c>
      <c r="BL192" s="160">
        <v>95.1</v>
      </c>
      <c r="BM192" s="160">
        <v>94.7</v>
      </c>
      <c r="BN192" s="160">
        <v>94.2</v>
      </c>
      <c r="BO192" s="160">
        <v>94.4</v>
      </c>
      <c r="BP192" s="160">
        <v>94.4</v>
      </c>
      <c r="BQ192" s="160">
        <v>94.6</v>
      </c>
      <c r="BR192" s="160">
        <v>94.7</v>
      </c>
      <c r="BS192" s="160">
        <v>95.7</v>
      </c>
      <c r="BT192" s="160">
        <v>96.7</v>
      </c>
      <c r="BU192" s="160">
        <v>96.9</v>
      </c>
      <c r="BV192" s="160">
        <v>98.6</v>
      </c>
      <c r="BW192" s="160">
        <v>102</v>
      </c>
      <c r="BX192" s="160">
        <v>108.5</v>
      </c>
      <c r="BY192" s="160">
        <v>109.6</v>
      </c>
      <c r="BZ192" s="160">
        <v>114.9</v>
      </c>
      <c r="CA192" s="160">
        <v>116.5</v>
      </c>
      <c r="CB192" s="160">
        <v>117.9</v>
      </c>
      <c r="CC192" s="160">
        <v>119.2</v>
      </c>
      <c r="CD192" s="160">
        <v>118.4</v>
      </c>
      <c r="CE192" s="160">
        <v>120.4</v>
      </c>
      <c r="CF192" s="160">
        <v>124.1</v>
      </c>
      <c r="CG192" s="160">
        <v>123.7</v>
      </c>
      <c r="CH192" s="160">
        <v>122.5</v>
      </c>
      <c r="CI192" s="160">
        <v>120.5</v>
      </c>
      <c r="CJ192" s="160">
        <v>120.6</v>
      </c>
      <c r="CK192" s="160">
        <v>118.6</v>
      </c>
      <c r="CL192" s="160">
        <v>116</v>
      </c>
      <c r="CM192" s="160">
        <v>116.2</v>
      </c>
      <c r="CN192" s="160">
        <v>115.8</v>
      </c>
      <c r="CO192" s="160">
        <v>115.4</v>
      </c>
      <c r="CP192" s="160">
        <v>114.2</v>
      </c>
      <c r="CQ192" s="160">
        <v>114.2</v>
      </c>
      <c r="CR192" s="160">
        <v>112.5</v>
      </c>
      <c r="CS192" s="160">
        <v>111.6</v>
      </c>
      <c r="CT192" s="160">
        <v>112.7</v>
      </c>
      <c r="CU192" s="160">
        <v>114.8</v>
      </c>
    </row>
    <row r="193" spans="1:99" x14ac:dyDescent="0.2">
      <c r="A193" s="157" t="s">
        <v>1306</v>
      </c>
      <c r="B193" s="157" t="s">
        <v>1376</v>
      </c>
      <c r="C193" s="158">
        <v>0.17348</v>
      </c>
      <c r="D193" s="160">
        <v>98.4</v>
      </c>
      <c r="E193" s="160">
        <v>96.6</v>
      </c>
      <c r="F193" s="160">
        <v>95.2</v>
      </c>
      <c r="G193" s="160">
        <v>93.7</v>
      </c>
      <c r="H193" s="160">
        <v>93.8</v>
      </c>
      <c r="I193" s="160">
        <v>94.1</v>
      </c>
      <c r="J193" s="160">
        <v>95.4</v>
      </c>
      <c r="K193" s="160">
        <v>96.3</v>
      </c>
      <c r="L193" s="160">
        <v>94.8</v>
      </c>
      <c r="M193" s="160">
        <v>94.9</v>
      </c>
      <c r="N193" s="160">
        <v>95.6</v>
      </c>
      <c r="O193" s="160">
        <v>94.7</v>
      </c>
      <c r="P193" s="160">
        <v>93.5</v>
      </c>
      <c r="Q193" s="160">
        <v>92.7</v>
      </c>
      <c r="R193" s="160">
        <v>93.5</v>
      </c>
      <c r="S193" s="160">
        <v>97</v>
      </c>
      <c r="T193" s="160">
        <v>98.1</v>
      </c>
      <c r="U193" s="160">
        <v>98.2</v>
      </c>
      <c r="V193" s="160">
        <v>98.7</v>
      </c>
      <c r="W193" s="160">
        <v>101.3</v>
      </c>
      <c r="X193" s="160">
        <v>102.3</v>
      </c>
      <c r="Y193" s="160">
        <v>102</v>
      </c>
      <c r="Z193" s="160">
        <v>105.7</v>
      </c>
      <c r="AA193" s="160">
        <v>115.4</v>
      </c>
      <c r="AB193" s="160">
        <v>112.6</v>
      </c>
      <c r="AC193" s="160">
        <v>113.2</v>
      </c>
      <c r="AD193" s="160">
        <v>111.5</v>
      </c>
      <c r="AE193" s="160">
        <v>119.4</v>
      </c>
      <c r="AF193" s="160">
        <v>121.2</v>
      </c>
      <c r="AG193" s="160">
        <v>121.7</v>
      </c>
      <c r="AH193" s="160">
        <v>125.1</v>
      </c>
      <c r="AI193" s="160">
        <v>122.1</v>
      </c>
      <c r="AJ193" s="160">
        <v>121</v>
      </c>
      <c r="AK193" s="160">
        <v>122.8</v>
      </c>
      <c r="AL193" s="160">
        <v>127.3</v>
      </c>
      <c r="AM193" s="160">
        <v>129.4</v>
      </c>
      <c r="AN193" s="160">
        <v>128.5</v>
      </c>
      <c r="AO193" s="160">
        <v>131.30000000000001</v>
      </c>
      <c r="AP193" s="160">
        <v>131.69999999999999</v>
      </c>
      <c r="AQ193" s="160">
        <v>127.8</v>
      </c>
      <c r="AR193" s="160">
        <v>127.9</v>
      </c>
      <c r="AS193" s="160">
        <v>129.6</v>
      </c>
      <c r="AT193" s="160">
        <v>129.69999999999999</v>
      </c>
      <c r="AU193" s="160">
        <v>128</v>
      </c>
      <c r="AV193" s="160">
        <v>126.9</v>
      </c>
      <c r="AW193" s="160">
        <v>128.19999999999999</v>
      </c>
      <c r="AX193" s="160">
        <v>128.6</v>
      </c>
      <c r="AY193" s="160">
        <v>126.2</v>
      </c>
      <c r="AZ193" s="160">
        <v>112.1</v>
      </c>
      <c r="BA193" s="160">
        <v>111.3</v>
      </c>
      <c r="BB193" s="160">
        <v>112.8</v>
      </c>
      <c r="BC193" s="160">
        <v>113.4</v>
      </c>
      <c r="BD193" s="160">
        <v>115.8</v>
      </c>
      <c r="BE193" s="160">
        <v>114.3</v>
      </c>
      <c r="BF193" s="160">
        <v>111.6</v>
      </c>
      <c r="BG193" s="160">
        <v>112.9</v>
      </c>
      <c r="BH193" s="160">
        <v>112.1</v>
      </c>
      <c r="BI193" s="160">
        <v>111.8</v>
      </c>
      <c r="BJ193" s="160">
        <v>112.6</v>
      </c>
      <c r="BK193" s="160">
        <v>115.8</v>
      </c>
      <c r="BL193" s="160">
        <v>113.8</v>
      </c>
      <c r="BM193" s="160">
        <v>111.3</v>
      </c>
      <c r="BN193" s="160">
        <v>112.5</v>
      </c>
      <c r="BO193" s="160">
        <v>113.8</v>
      </c>
      <c r="BP193" s="160">
        <v>112.7</v>
      </c>
      <c r="BQ193" s="160">
        <v>113.8</v>
      </c>
      <c r="BR193" s="160">
        <v>114.2</v>
      </c>
      <c r="BS193" s="160">
        <v>115.2</v>
      </c>
      <c r="BT193" s="160">
        <v>117.3</v>
      </c>
      <c r="BU193" s="160">
        <v>120.5</v>
      </c>
      <c r="BV193" s="160">
        <v>126.4</v>
      </c>
      <c r="BW193" s="160">
        <v>128.4</v>
      </c>
      <c r="BX193" s="160">
        <v>128.69999999999999</v>
      </c>
      <c r="BY193" s="160">
        <v>128.30000000000001</v>
      </c>
      <c r="BZ193" s="160">
        <v>125.9</v>
      </c>
      <c r="CA193" s="160">
        <v>126.4</v>
      </c>
      <c r="CB193" s="160">
        <v>129.1</v>
      </c>
      <c r="CC193" s="160">
        <v>129.80000000000001</v>
      </c>
      <c r="CD193" s="160">
        <v>131</v>
      </c>
      <c r="CE193" s="160">
        <v>131.5</v>
      </c>
      <c r="CF193" s="160">
        <v>131.9</v>
      </c>
      <c r="CG193" s="160">
        <v>134.80000000000001</v>
      </c>
      <c r="CH193" s="160">
        <v>134.5</v>
      </c>
      <c r="CI193" s="160">
        <v>134.9</v>
      </c>
      <c r="CJ193" s="160">
        <v>134.9</v>
      </c>
      <c r="CK193" s="160">
        <v>132.1</v>
      </c>
      <c r="CL193" s="160">
        <v>133.6</v>
      </c>
      <c r="CM193" s="160">
        <v>134.69999999999999</v>
      </c>
      <c r="CN193" s="160">
        <v>134.30000000000001</v>
      </c>
      <c r="CO193" s="160">
        <v>134.9</v>
      </c>
      <c r="CP193" s="160">
        <v>138.30000000000001</v>
      </c>
      <c r="CQ193" s="160">
        <v>139.9</v>
      </c>
      <c r="CR193" s="160">
        <v>138.9</v>
      </c>
      <c r="CS193" s="160">
        <v>137.1</v>
      </c>
      <c r="CT193" s="160">
        <v>138.19999999999999</v>
      </c>
      <c r="CU193" s="160">
        <v>139.4</v>
      </c>
    </row>
    <row r="194" spans="1:99" x14ac:dyDescent="0.2">
      <c r="A194" s="157" t="s">
        <v>3570</v>
      </c>
      <c r="B194" s="157" t="s">
        <v>3571</v>
      </c>
      <c r="C194" s="158">
        <v>5.1279999999999999E-2</v>
      </c>
      <c r="D194" s="160">
        <v>96.7</v>
      </c>
      <c r="E194" s="160">
        <v>94.7</v>
      </c>
      <c r="F194" s="160">
        <v>95.8</v>
      </c>
      <c r="G194" s="160">
        <v>91.3</v>
      </c>
      <c r="H194" s="160">
        <v>90.2</v>
      </c>
      <c r="I194" s="160">
        <v>89.1</v>
      </c>
      <c r="J194" s="160">
        <v>90.6</v>
      </c>
      <c r="K194" s="160">
        <v>89.8</v>
      </c>
      <c r="L194" s="160">
        <v>89.3</v>
      </c>
      <c r="M194" s="160">
        <v>88.3</v>
      </c>
      <c r="N194" s="160">
        <v>88.9</v>
      </c>
      <c r="O194" s="160">
        <v>88.2</v>
      </c>
      <c r="P194" s="160">
        <v>87.8</v>
      </c>
      <c r="Q194" s="160">
        <v>87.3</v>
      </c>
      <c r="R194" s="160">
        <v>87.8</v>
      </c>
      <c r="S194" s="160">
        <v>90.1</v>
      </c>
      <c r="T194" s="160">
        <v>92.1</v>
      </c>
      <c r="U194" s="160">
        <v>91.8</v>
      </c>
      <c r="V194" s="160">
        <v>91.3</v>
      </c>
      <c r="W194" s="160">
        <v>96</v>
      </c>
      <c r="X194" s="160">
        <v>97</v>
      </c>
      <c r="Y194" s="160">
        <v>99.3</v>
      </c>
      <c r="Z194" s="160">
        <v>99.2</v>
      </c>
      <c r="AA194" s="160">
        <v>100.8</v>
      </c>
      <c r="AB194" s="160">
        <v>101.8</v>
      </c>
      <c r="AC194" s="160">
        <v>102.3</v>
      </c>
      <c r="AD194" s="160">
        <v>104.1</v>
      </c>
      <c r="AE194" s="160">
        <v>105.2</v>
      </c>
      <c r="AF194" s="160">
        <v>105.2</v>
      </c>
      <c r="AG194" s="160">
        <v>107.2</v>
      </c>
      <c r="AH194" s="160">
        <v>106.5</v>
      </c>
      <c r="AI194" s="160">
        <v>105.6</v>
      </c>
      <c r="AJ194" s="160">
        <v>106</v>
      </c>
      <c r="AK194" s="160">
        <v>106.1</v>
      </c>
      <c r="AL194" s="160">
        <v>109</v>
      </c>
      <c r="AM194" s="160">
        <v>113</v>
      </c>
      <c r="AN194" s="160">
        <v>121.5</v>
      </c>
      <c r="AO194" s="160">
        <v>131.30000000000001</v>
      </c>
      <c r="AP194" s="160">
        <v>143.69999999999999</v>
      </c>
      <c r="AQ194" s="160">
        <v>138.4</v>
      </c>
      <c r="AR194" s="160">
        <v>135.4</v>
      </c>
      <c r="AS194" s="160">
        <v>136</v>
      </c>
      <c r="AT194" s="160">
        <v>141</v>
      </c>
      <c r="AU194" s="160">
        <v>137.4</v>
      </c>
      <c r="AV194" s="160">
        <v>130.30000000000001</v>
      </c>
      <c r="AW194" s="160">
        <v>125.3</v>
      </c>
      <c r="AX194" s="160">
        <v>121.9</v>
      </c>
      <c r="AY194" s="160">
        <v>121.4</v>
      </c>
      <c r="AZ194" s="160">
        <v>123.2</v>
      </c>
      <c r="BA194" s="160">
        <v>121.3</v>
      </c>
      <c r="BB194" s="160">
        <v>122.1</v>
      </c>
      <c r="BC194" s="160">
        <v>128.80000000000001</v>
      </c>
      <c r="BD194" s="160">
        <v>130.4</v>
      </c>
      <c r="BE194" s="160">
        <v>128.1</v>
      </c>
      <c r="BF194" s="160">
        <v>126.8</v>
      </c>
      <c r="BG194" s="160">
        <v>125.5</v>
      </c>
      <c r="BH194" s="160">
        <v>126.2</v>
      </c>
      <c r="BI194" s="160">
        <v>126.4</v>
      </c>
      <c r="BJ194" s="160">
        <v>125.3</v>
      </c>
      <c r="BK194" s="160">
        <v>126.5</v>
      </c>
      <c r="BL194" s="160">
        <v>130.9</v>
      </c>
      <c r="BM194" s="160">
        <v>128</v>
      </c>
      <c r="BN194" s="160">
        <v>132.30000000000001</v>
      </c>
      <c r="BO194" s="160">
        <v>131.1</v>
      </c>
      <c r="BP194" s="160">
        <v>130.1</v>
      </c>
      <c r="BQ194" s="160">
        <v>130.80000000000001</v>
      </c>
      <c r="BR194" s="160">
        <v>131.9</v>
      </c>
      <c r="BS194" s="160">
        <v>134.4</v>
      </c>
      <c r="BT194" s="160">
        <v>133.6</v>
      </c>
      <c r="BU194" s="160">
        <v>132.6</v>
      </c>
      <c r="BV194" s="160">
        <v>130.30000000000001</v>
      </c>
      <c r="BW194" s="160">
        <v>133.6</v>
      </c>
      <c r="BX194" s="160">
        <v>139.6</v>
      </c>
      <c r="BY194" s="160">
        <v>141</v>
      </c>
      <c r="BZ194" s="160">
        <v>141.69999999999999</v>
      </c>
      <c r="CA194" s="160">
        <v>141.80000000000001</v>
      </c>
      <c r="CB194" s="160">
        <v>143.30000000000001</v>
      </c>
      <c r="CC194" s="160">
        <v>143.80000000000001</v>
      </c>
      <c r="CD194" s="160">
        <v>143.19999999999999</v>
      </c>
      <c r="CE194" s="160">
        <v>143.9</v>
      </c>
      <c r="CF194" s="160">
        <v>143.4</v>
      </c>
      <c r="CG194" s="160">
        <v>143.19999999999999</v>
      </c>
      <c r="CH194" s="160">
        <v>146.6</v>
      </c>
      <c r="CI194" s="160">
        <v>150.4</v>
      </c>
      <c r="CJ194" s="160">
        <v>151.9</v>
      </c>
      <c r="CK194" s="160">
        <v>151.5</v>
      </c>
      <c r="CL194" s="160">
        <v>153.30000000000001</v>
      </c>
      <c r="CM194" s="160">
        <v>157.5</v>
      </c>
      <c r="CN194" s="160">
        <v>155.9</v>
      </c>
      <c r="CO194" s="160">
        <v>152.19999999999999</v>
      </c>
      <c r="CP194" s="160">
        <v>159.69999999999999</v>
      </c>
      <c r="CQ194" s="160">
        <v>165</v>
      </c>
      <c r="CR194" s="160">
        <v>165.9</v>
      </c>
      <c r="CS194" s="160">
        <v>163.9</v>
      </c>
      <c r="CT194" s="160">
        <v>167.9</v>
      </c>
      <c r="CU194" s="160">
        <v>185.3</v>
      </c>
    </row>
    <row r="195" spans="1:99" x14ac:dyDescent="0.2">
      <c r="A195" s="157" t="s">
        <v>3572</v>
      </c>
      <c r="B195" s="157" t="s">
        <v>1379</v>
      </c>
      <c r="C195" s="158">
        <v>0.49441000000000002</v>
      </c>
      <c r="D195" s="160">
        <v>94.4</v>
      </c>
      <c r="E195" s="160">
        <v>92.8</v>
      </c>
      <c r="F195" s="160">
        <v>93.3</v>
      </c>
      <c r="G195" s="160">
        <v>94.3</v>
      </c>
      <c r="H195" s="160">
        <v>95.8</v>
      </c>
      <c r="I195" s="160">
        <v>96.3</v>
      </c>
      <c r="J195" s="160">
        <v>98.6</v>
      </c>
      <c r="K195" s="160">
        <v>99.8</v>
      </c>
      <c r="L195" s="160">
        <v>99.8</v>
      </c>
      <c r="M195" s="160">
        <v>100.2</v>
      </c>
      <c r="N195" s="160">
        <v>99.7</v>
      </c>
      <c r="O195" s="160">
        <v>97.2</v>
      </c>
      <c r="P195" s="160">
        <v>97.3</v>
      </c>
      <c r="Q195" s="160">
        <v>96.9</v>
      </c>
      <c r="R195" s="160">
        <v>96.2</v>
      </c>
      <c r="S195" s="160">
        <v>99.5</v>
      </c>
      <c r="T195" s="160">
        <v>100.9</v>
      </c>
      <c r="U195" s="160">
        <v>102.6</v>
      </c>
      <c r="V195" s="160">
        <v>103.7</v>
      </c>
      <c r="W195" s="160">
        <v>104</v>
      </c>
      <c r="X195" s="160">
        <v>103.9</v>
      </c>
      <c r="Y195" s="160">
        <v>103.1</v>
      </c>
      <c r="Z195" s="160">
        <v>103.3</v>
      </c>
      <c r="AA195" s="160">
        <v>103.1</v>
      </c>
      <c r="AB195" s="160">
        <v>103.4</v>
      </c>
      <c r="AC195" s="160">
        <v>105.6</v>
      </c>
      <c r="AD195" s="160">
        <v>107.8</v>
      </c>
      <c r="AE195" s="160">
        <v>112.7</v>
      </c>
      <c r="AF195" s="160">
        <v>113.2</v>
      </c>
      <c r="AG195" s="160">
        <v>115</v>
      </c>
      <c r="AH195" s="160">
        <v>117.8</v>
      </c>
      <c r="AI195" s="160">
        <v>118</v>
      </c>
      <c r="AJ195" s="160">
        <v>118.1</v>
      </c>
      <c r="AK195" s="160">
        <v>123.6</v>
      </c>
      <c r="AL195" s="160">
        <v>126.9</v>
      </c>
      <c r="AM195" s="160">
        <v>127.5</v>
      </c>
      <c r="AN195" s="160">
        <v>130.4</v>
      </c>
      <c r="AO195" s="160">
        <v>130.80000000000001</v>
      </c>
      <c r="AP195" s="160">
        <v>132.9</v>
      </c>
      <c r="AQ195" s="160">
        <v>135.30000000000001</v>
      </c>
      <c r="AR195" s="160">
        <v>138.1</v>
      </c>
      <c r="AS195" s="160">
        <v>143</v>
      </c>
      <c r="AT195" s="160">
        <v>148.80000000000001</v>
      </c>
      <c r="AU195" s="160">
        <v>151.1</v>
      </c>
      <c r="AV195" s="160">
        <v>154.4</v>
      </c>
      <c r="AW195" s="160">
        <v>145.6</v>
      </c>
      <c r="AX195" s="160">
        <v>142.4</v>
      </c>
      <c r="AY195" s="160">
        <v>137.69999999999999</v>
      </c>
      <c r="AZ195" s="160">
        <v>144.4</v>
      </c>
      <c r="BA195" s="160">
        <v>150</v>
      </c>
      <c r="BB195" s="160">
        <v>150.5</v>
      </c>
      <c r="BC195" s="160">
        <v>158.19999999999999</v>
      </c>
      <c r="BD195" s="160">
        <v>161.69999999999999</v>
      </c>
      <c r="BE195" s="160">
        <v>166.1</v>
      </c>
      <c r="BF195" s="160">
        <v>167.1</v>
      </c>
      <c r="BG195" s="160">
        <v>168.6</v>
      </c>
      <c r="BH195" s="160">
        <v>169.8</v>
      </c>
      <c r="BI195" s="160">
        <v>168.1</v>
      </c>
      <c r="BJ195" s="160">
        <v>171.8</v>
      </c>
      <c r="BK195" s="160">
        <v>173.4</v>
      </c>
      <c r="BL195" s="160">
        <v>168.7</v>
      </c>
      <c r="BM195" s="160">
        <v>167.7</v>
      </c>
      <c r="BN195" s="160">
        <v>166.6</v>
      </c>
      <c r="BO195" s="160">
        <v>165.9</v>
      </c>
      <c r="BP195" s="160">
        <v>160.9</v>
      </c>
      <c r="BQ195" s="160">
        <v>161.19999999999999</v>
      </c>
      <c r="BR195" s="160">
        <v>161.19999999999999</v>
      </c>
      <c r="BS195" s="160">
        <v>163.1</v>
      </c>
      <c r="BT195" s="160">
        <v>169</v>
      </c>
      <c r="BU195" s="160">
        <v>172.3</v>
      </c>
      <c r="BV195" s="160">
        <v>173.2</v>
      </c>
      <c r="BW195" s="160">
        <v>184.8</v>
      </c>
      <c r="BX195" s="160">
        <v>171.8</v>
      </c>
      <c r="BY195" s="160">
        <v>171.1</v>
      </c>
      <c r="BZ195" s="160">
        <v>169.1</v>
      </c>
      <c r="CA195" s="160">
        <v>169.8</v>
      </c>
      <c r="CB195" s="160">
        <v>168.8</v>
      </c>
      <c r="CC195" s="160">
        <v>168.5</v>
      </c>
      <c r="CD195" s="160">
        <v>171.5</v>
      </c>
      <c r="CE195" s="160">
        <v>176.2</v>
      </c>
      <c r="CF195" s="160">
        <v>179.4</v>
      </c>
      <c r="CG195" s="160">
        <v>180.6</v>
      </c>
      <c r="CH195" s="160">
        <v>182.3</v>
      </c>
      <c r="CI195" s="160">
        <v>175.9</v>
      </c>
      <c r="CJ195" s="160">
        <v>175.4</v>
      </c>
      <c r="CK195" s="160">
        <v>175.5</v>
      </c>
      <c r="CL195" s="160">
        <v>179.7</v>
      </c>
      <c r="CM195" s="160">
        <v>186.1</v>
      </c>
      <c r="CN195" s="160">
        <v>190</v>
      </c>
      <c r="CO195" s="160">
        <v>194.9</v>
      </c>
      <c r="CP195" s="160">
        <v>213.4</v>
      </c>
      <c r="CQ195" s="160">
        <v>222.2</v>
      </c>
      <c r="CR195" s="160">
        <v>228</v>
      </c>
      <c r="CS195" s="160">
        <v>222.5</v>
      </c>
      <c r="CT195" s="160">
        <v>217.5</v>
      </c>
      <c r="CU195" s="160">
        <v>212.7</v>
      </c>
    </row>
    <row r="196" spans="1:99" x14ac:dyDescent="0.2">
      <c r="A196" s="157" t="s">
        <v>3573</v>
      </c>
      <c r="B196" s="157" t="s">
        <v>1382</v>
      </c>
      <c r="C196" s="158">
        <v>0.12928000000000001</v>
      </c>
      <c r="D196" s="160">
        <v>98.2</v>
      </c>
      <c r="E196" s="160">
        <v>95.5</v>
      </c>
      <c r="F196" s="160">
        <v>94.4</v>
      </c>
      <c r="G196" s="160">
        <v>94.5</v>
      </c>
      <c r="H196" s="160">
        <v>94.5</v>
      </c>
      <c r="I196" s="160">
        <v>96</v>
      </c>
      <c r="J196" s="160">
        <v>98</v>
      </c>
      <c r="K196" s="160">
        <v>100.4</v>
      </c>
      <c r="L196" s="160">
        <v>100.4</v>
      </c>
      <c r="M196" s="160">
        <v>101.1</v>
      </c>
      <c r="N196" s="160">
        <v>101.3</v>
      </c>
      <c r="O196" s="160">
        <v>98</v>
      </c>
      <c r="P196" s="160">
        <v>99.3</v>
      </c>
      <c r="Q196" s="160">
        <v>99</v>
      </c>
      <c r="R196" s="160">
        <v>98.8</v>
      </c>
      <c r="S196" s="160">
        <v>102.3</v>
      </c>
      <c r="T196" s="160">
        <v>102.3</v>
      </c>
      <c r="U196" s="160">
        <v>102.3</v>
      </c>
      <c r="V196" s="160">
        <v>102.6</v>
      </c>
      <c r="W196" s="160">
        <v>103.2</v>
      </c>
      <c r="X196" s="160">
        <v>105</v>
      </c>
      <c r="Y196" s="160">
        <v>105.6</v>
      </c>
      <c r="Z196" s="160">
        <v>102.7</v>
      </c>
      <c r="AA196" s="160">
        <v>99.8</v>
      </c>
      <c r="AB196" s="160">
        <v>100.1</v>
      </c>
      <c r="AC196" s="160">
        <v>102.3</v>
      </c>
      <c r="AD196" s="160">
        <v>105.2</v>
      </c>
      <c r="AE196" s="160">
        <v>111.9</v>
      </c>
      <c r="AF196" s="160">
        <v>112</v>
      </c>
      <c r="AG196" s="160">
        <v>113.4</v>
      </c>
      <c r="AH196" s="160">
        <v>114.6</v>
      </c>
      <c r="AI196" s="160">
        <v>115.4</v>
      </c>
      <c r="AJ196" s="160">
        <v>115.6</v>
      </c>
      <c r="AK196" s="160">
        <v>118.1</v>
      </c>
      <c r="AL196" s="160">
        <v>112.3</v>
      </c>
      <c r="AM196" s="160">
        <v>111.5</v>
      </c>
      <c r="AN196" s="160">
        <v>115.1</v>
      </c>
      <c r="AO196" s="160">
        <v>115.2</v>
      </c>
      <c r="AP196" s="160">
        <v>116</v>
      </c>
      <c r="AQ196" s="160">
        <v>116</v>
      </c>
      <c r="AR196" s="160">
        <v>116.1</v>
      </c>
      <c r="AS196" s="160">
        <v>116.4</v>
      </c>
      <c r="AT196" s="160">
        <v>116.4</v>
      </c>
      <c r="AU196" s="160">
        <v>116.4</v>
      </c>
      <c r="AV196" s="160">
        <v>116.4</v>
      </c>
      <c r="AW196" s="160">
        <v>116.4</v>
      </c>
      <c r="AX196" s="160">
        <v>116.4</v>
      </c>
      <c r="AY196" s="160">
        <v>116.4</v>
      </c>
      <c r="AZ196" s="160">
        <v>131</v>
      </c>
      <c r="BA196" s="160">
        <v>134</v>
      </c>
      <c r="BB196" s="160">
        <v>136.19999999999999</v>
      </c>
      <c r="BC196" s="160">
        <v>140.6</v>
      </c>
      <c r="BD196" s="160">
        <v>144.9</v>
      </c>
      <c r="BE196" s="160">
        <v>144.4</v>
      </c>
      <c r="BF196" s="160">
        <v>145.9</v>
      </c>
      <c r="BG196" s="160">
        <v>146</v>
      </c>
      <c r="BH196" s="160">
        <v>144.80000000000001</v>
      </c>
      <c r="BI196" s="160">
        <v>142.4</v>
      </c>
      <c r="BJ196" s="160">
        <v>140.30000000000001</v>
      </c>
      <c r="BK196" s="160">
        <v>140</v>
      </c>
      <c r="BL196" s="160">
        <v>138.9</v>
      </c>
      <c r="BM196" s="160">
        <v>138.4</v>
      </c>
      <c r="BN196" s="160">
        <v>138.1</v>
      </c>
      <c r="BO196" s="160">
        <v>137.69999999999999</v>
      </c>
      <c r="BP196" s="160">
        <v>138.19999999999999</v>
      </c>
      <c r="BQ196" s="160">
        <v>138.69999999999999</v>
      </c>
      <c r="BR196" s="160">
        <v>140.19999999999999</v>
      </c>
      <c r="BS196" s="160">
        <v>142.19999999999999</v>
      </c>
      <c r="BT196" s="160">
        <v>141.9</v>
      </c>
      <c r="BU196" s="160">
        <v>142.5</v>
      </c>
      <c r="BV196" s="160">
        <v>142.6</v>
      </c>
      <c r="BW196" s="160">
        <v>141.30000000000001</v>
      </c>
      <c r="BX196" s="160">
        <v>142</v>
      </c>
      <c r="BY196" s="160">
        <v>151.5</v>
      </c>
      <c r="BZ196" s="160">
        <v>154.1</v>
      </c>
      <c r="CA196" s="160">
        <v>149.4</v>
      </c>
      <c r="CB196" s="160">
        <v>145.80000000000001</v>
      </c>
      <c r="CC196" s="160">
        <v>145.80000000000001</v>
      </c>
      <c r="CD196" s="160">
        <v>150.30000000000001</v>
      </c>
      <c r="CE196" s="160">
        <v>159.30000000000001</v>
      </c>
      <c r="CF196" s="160">
        <v>163.80000000000001</v>
      </c>
      <c r="CG196" s="160">
        <v>166.4</v>
      </c>
      <c r="CH196" s="160">
        <v>168.4</v>
      </c>
      <c r="CI196" s="160">
        <v>161.5</v>
      </c>
      <c r="CJ196" s="160">
        <v>160.4</v>
      </c>
      <c r="CK196" s="160">
        <v>159.69999999999999</v>
      </c>
      <c r="CL196" s="160">
        <v>158.9</v>
      </c>
      <c r="CM196" s="160">
        <v>159.80000000000001</v>
      </c>
      <c r="CN196" s="160">
        <v>155.80000000000001</v>
      </c>
      <c r="CO196" s="160">
        <v>155.80000000000001</v>
      </c>
      <c r="CP196" s="160">
        <v>160.69999999999999</v>
      </c>
      <c r="CQ196" s="160">
        <v>166.3</v>
      </c>
      <c r="CR196" s="160">
        <v>170.5</v>
      </c>
      <c r="CS196" s="160">
        <v>171.2</v>
      </c>
      <c r="CT196" s="160">
        <v>168.2</v>
      </c>
      <c r="CU196" s="160">
        <v>168.6</v>
      </c>
    </row>
    <row r="197" spans="1:99" x14ac:dyDescent="0.2">
      <c r="A197" s="157" t="s">
        <v>3574</v>
      </c>
      <c r="B197" s="157" t="s">
        <v>3575</v>
      </c>
      <c r="C197" s="158">
        <v>9.1740000000000002E-2</v>
      </c>
      <c r="D197" s="160">
        <v>94.2</v>
      </c>
      <c r="E197" s="160">
        <v>93.3</v>
      </c>
      <c r="F197" s="160">
        <v>91.4</v>
      </c>
      <c r="G197" s="160">
        <v>97.1</v>
      </c>
      <c r="H197" s="160">
        <v>99.7</v>
      </c>
      <c r="I197" s="160">
        <v>102.3</v>
      </c>
      <c r="J197" s="160">
        <v>112.4</v>
      </c>
      <c r="K197" s="160">
        <v>117.3</v>
      </c>
      <c r="L197" s="160">
        <v>118.8</v>
      </c>
      <c r="M197" s="160">
        <v>122</v>
      </c>
      <c r="N197" s="160">
        <v>121.6</v>
      </c>
      <c r="O197" s="160">
        <v>115.4</v>
      </c>
      <c r="P197" s="160">
        <v>110.4</v>
      </c>
      <c r="Q197" s="160">
        <v>111</v>
      </c>
      <c r="R197" s="160">
        <v>108.8</v>
      </c>
      <c r="S197" s="160">
        <v>121.9</v>
      </c>
      <c r="T197" s="160">
        <v>124.1</v>
      </c>
      <c r="U197" s="160">
        <v>125.1</v>
      </c>
      <c r="V197" s="160">
        <v>129.30000000000001</v>
      </c>
      <c r="W197" s="160">
        <v>133.1</v>
      </c>
      <c r="X197" s="160">
        <v>130.19999999999999</v>
      </c>
      <c r="Y197" s="160">
        <v>130.9</v>
      </c>
      <c r="Z197" s="160">
        <v>130.69999999999999</v>
      </c>
      <c r="AA197" s="160">
        <v>131.80000000000001</v>
      </c>
      <c r="AB197" s="160">
        <v>130.1</v>
      </c>
      <c r="AC197" s="160">
        <v>130.80000000000001</v>
      </c>
      <c r="AD197" s="160">
        <v>131.5</v>
      </c>
      <c r="AE197" s="160">
        <v>141.6</v>
      </c>
      <c r="AF197" s="160">
        <v>143</v>
      </c>
      <c r="AG197" s="160">
        <v>146.5</v>
      </c>
      <c r="AH197" s="160">
        <v>153.30000000000001</v>
      </c>
      <c r="AI197" s="160">
        <v>151</v>
      </c>
      <c r="AJ197" s="160">
        <v>146.30000000000001</v>
      </c>
      <c r="AK197" s="160">
        <v>160.4</v>
      </c>
      <c r="AL197" s="160">
        <v>159.80000000000001</v>
      </c>
      <c r="AM197" s="160">
        <v>153.19999999999999</v>
      </c>
      <c r="AN197" s="160">
        <v>152.30000000000001</v>
      </c>
      <c r="AO197" s="160">
        <v>154.1</v>
      </c>
      <c r="AP197" s="160">
        <v>152.30000000000001</v>
      </c>
      <c r="AQ197" s="160">
        <v>151.69999999999999</v>
      </c>
      <c r="AR197" s="160">
        <v>157.80000000000001</v>
      </c>
      <c r="AS197" s="160">
        <v>168.5</v>
      </c>
      <c r="AT197" s="160">
        <v>173.6</v>
      </c>
      <c r="AU197" s="160">
        <v>175.7</v>
      </c>
      <c r="AV197" s="160">
        <v>189.5</v>
      </c>
      <c r="AW197" s="160">
        <v>181.4</v>
      </c>
      <c r="AX197" s="160">
        <v>182.7</v>
      </c>
      <c r="AY197" s="160">
        <v>169.3</v>
      </c>
      <c r="AZ197" s="160">
        <v>153.6</v>
      </c>
      <c r="BA197" s="160">
        <v>154.1</v>
      </c>
      <c r="BB197" s="160">
        <v>151.19999999999999</v>
      </c>
      <c r="BC197" s="160">
        <v>166.1</v>
      </c>
      <c r="BD197" s="160">
        <v>168.3</v>
      </c>
      <c r="BE197" s="160">
        <v>177.5</v>
      </c>
      <c r="BF197" s="160">
        <v>186.4</v>
      </c>
      <c r="BG197" s="160">
        <v>198.5</v>
      </c>
      <c r="BH197" s="160">
        <v>207</v>
      </c>
      <c r="BI197" s="160">
        <v>212.5</v>
      </c>
      <c r="BJ197" s="160">
        <v>211</v>
      </c>
      <c r="BK197" s="160">
        <v>210.3</v>
      </c>
      <c r="BL197" s="160">
        <v>208.6</v>
      </c>
      <c r="BM197" s="160">
        <v>210.4</v>
      </c>
      <c r="BN197" s="160">
        <v>210.4</v>
      </c>
      <c r="BO197" s="160">
        <v>214.7</v>
      </c>
      <c r="BP197" s="160">
        <v>211.6</v>
      </c>
      <c r="BQ197" s="160">
        <v>215.1</v>
      </c>
      <c r="BR197" s="160">
        <v>216.8</v>
      </c>
      <c r="BS197" s="160">
        <v>222</v>
      </c>
      <c r="BT197" s="160">
        <v>237.5</v>
      </c>
      <c r="BU197" s="160">
        <v>237.4</v>
      </c>
      <c r="BV197" s="160">
        <v>235</v>
      </c>
      <c r="BW197" s="160">
        <v>235.3</v>
      </c>
      <c r="BX197" s="160">
        <v>234.6</v>
      </c>
      <c r="BY197" s="160">
        <v>215</v>
      </c>
      <c r="BZ197" s="160">
        <v>209.3</v>
      </c>
      <c r="CA197" s="160">
        <v>212.2</v>
      </c>
      <c r="CB197" s="160">
        <v>216.3</v>
      </c>
      <c r="CC197" s="160">
        <v>214.9</v>
      </c>
      <c r="CD197" s="160">
        <v>220.6</v>
      </c>
      <c r="CE197" s="160">
        <v>224.5</v>
      </c>
      <c r="CF197" s="160">
        <v>228.1</v>
      </c>
      <c r="CG197" s="160">
        <v>231.2</v>
      </c>
      <c r="CH197" s="160">
        <v>244</v>
      </c>
      <c r="CI197" s="160">
        <v>226</v>
      </c>
      <c r="CJ197" s="160">
        <v>217</v>
      </c>
      <c r="CK197" s="160">
        <v>214.7</v>
      </c>
      <c r="CL197" s="160">
        <v>215.7</v>
      </c>
      <c r="CM197" s="160">
        <v>216.7</v>
      </c>
      <c r="CN197" s="160">
        <v>214.8</v>
      </c>
      <c r="CO197" s="160">
        <v>223.7</v>
      </c>
      <c r="CP197" s="160">
        <v>236.8</v>
      </c>
      <c r="CQ197" s="160">
        <v>243.5</v>
      </c>
      <c r="CR197" s="160">
        <v>265.7</v>
      </c>
      <c r="CS197" s="160">
        <v>267.39999999999998</v>
      </c>
      <c r="CT197" s="160">
        <v>264.8</v>
      </c>
      <c r="CU197" s="160">
        <v>283.39999999999998</v>
      </c>
    </row>
    <row r="198" spans="1:99" x14ac:dyDescent="0.2">
      <c r="A198" s="157" t="s">
        <v>3576</v>
      </c>
      <c r="B198" s="157" t="s">
        <v>3577</v>
      </c>
      <c r="C198" s="158">
        <v>4.018E-2</v>
      </c>
      <c r="D198" s="160">
        <v>100.8</v>
      </c>
      <c r="E198" s="160">
        <v>97.5</v>
      </c>
      <c r="F198" s="160">
        <v>96.9</v>
      </c>
      <c r="G198" s="160">
        <v>97.8</v>
      </c>
      <c r="H198" s="160">
        <v>98.9</v>
      </c>
      <c r="I198" s="160">
        <v>98.9</v>
      </c>
      <c r="J198" s="160">
        <v>99.9</v>
      </c>
      <c r="K198" s="160">
        <v>100.1</v>
      </c>
      <c r="L198" s="160">
        <v>100.4</v>
      </c>
      <c r="M198" s="160">
        <v>101.8</v>
      </c>
      <c r="N198" s="160">
        <v>102.1</v>
      </c>
      <c r="O198" s="160">
        <v>102</v>
      </c>
      <c r="P198" s="160">
        <v>104.2</v>
      </c>
      <c r="Q198" s="160">
        <v>101.8</v>
      </c>
      <c r="R198" s="160">
        <v>101.6</v>
      </c>
      <c r="S198" s="160">
        <v>99.1</v>
      </c>
      <c r="T198" s="160">
        <v>100.7</v>
      </c>
      <c r="U198" s="160">
        <v>101.1</v>
      </c>
      <c r="V198" s="160">
        <v>100.3</v>
      </c>
      <c r="W198" s="160">
        <v>99.1</v>
      </c>
      <c r="X198" s="160">
        <v>99.2</v>
      </c>
      <c r="Y198" s="160">
        <v>98.5</v>
      </c>
      <c r="Z198" s="160">
        <v>97.5</v>
      </c>
      <c r="AA198" s="160">
        <v>98</v>
      </c>
      <c r="AB198" s="160">
        <v>101.2</v>
      </c>
      <c r="AC198" s="160">
        <v>101.5</v>
      </c>
      <c r="AD198" s="160">
        <v>101.7</v>
      </c>
      <c r="AE198" s="160">
        <v>111.3</v>
      </c>
      <c r="AF198" s="160">
        <v>112.5</v>
      </c>
      <c r="AG198" s="160">
        <v>112.2</v>
      </c>
      <c r="AH198" s="160">
        <v>113.1</v>
      </c>
      <c r="AI198" s="160">
        <v>114.3</v>
      </c>
      <c r="AJ198" s="160">
        <v>114</v>
      </c>
      <c r="AK198" s="160">
        <v>117.6</v>
      </c>
      <c r="AL198" s="160">
        <v>119.5</v>
      </c>
      <c r="AM198" s="160">
        <v>121.2</v>
      </c>
      <c r="AN198" s="160">
        <v>122.9</v>
      </c>
      <c r="AO198" s="160">
        <v>124</v>
      </c>
      <c r="AP198" s="160">
        <v>129.69999999999999</v>
      </c>
      <c r="AQ198" s="160">
        <v>140.80000000000001</v>
      </c>
      <c r="AR198" s="160">
        <v>143.30000000000001</v>
      </c>
      <c r="AS198" s="160">
        <v>147.9</v>
      </c>
      <c r="AT198" s="160">
        <v>149.80000000000001</v>
      </c>
      <c r="AU198" s="160">
        <v>149.5</v>
      </c>
      <c r="AV198" s="160">
        <v>154.1</v>
      </c>
      <c r="AW198" s="160">
        <v>153.30000000000001</v>
      </c>
      <c r="AX198" s="160">
        <v>153</v>
      </c>
      <c r="AY198" s="160">
        <v>153.1</v>
      </c>
      <c r="AZ198" s="160">
        <v>166.2</v>
      </c>
      <c r="BA198" s="160">
        <v>164.8</v>
      </c>
      <c r="BB198" s="160">
        <v>165.9</v>
      </c>
      <c r="BC198" s="160">
        <v>168.5</v>
      </c>
      <c r="BD198" s="160">
        <v>172.1</v>
      </c>
      <c r="BE198" s="160">
        <v>171.8</v>
      </c>
      <c r="BF198" s="160">
        <v>173.5</v>
      </c>
      <c r="BG198" s="160">
        <v>175.4</v>
      </c>
      <c r="BH198" s="160">
        <v>188.5</v>
      </c>
      <c r="BI198" s="160">
        <v>188.6</v>
      </c>
      <c r="BJ198" s="160">
        <v>199.6</v>
      </c>
      <c r="BK198" s="160">
        <v>202.5</v>
      </c>
      <c r="BL198" s="160">
        <v>182.7</v>
      </c>
      <c r="BM198" s="160">
        <v>194.3</v>
      </c>
      <c r="BN198" s="160">
        <v>195.9</v>
      </c>
      <c r="BO198" s="160">
        <v>192</v>
      </c>
      <c r="BP198" s="160">
        <v>188.4</v>
      </c>
      <c r="BQ198" s="160">
        <v>186.5</v>
      </c>
      <c r="BR198" s="160">
        <v>182.2</v>
      </c>
      <c r="BS198" s="160">
        <v>176.1</v>
      </c>
      <c r="BT198" s="160">
        <v>178.5</v>
      </c>
      <c r="BU198" s="160">
        <v>175.7</v>
      </c>
      <c r="BV198" s="160">
        <v>179.3</v>
      </c>
      <c r="BW198" s="160">
        <v>179</v>
      </c>
      <c r="BX198" s="160">
        <v>179.3</v>
      </c>
      <c r="BY198" s="160">
        <v>176.8</v>
      </c>
      <c r="BZ198" s="160">
        <v>168.1</v>
      </c>
      <c r="CA198" s="160">
        <v>167.1</v>
      </c>
      <c r="CB198" s="160">
        <v>162</v>
      </c>
      <c r="CC198" s="160">
        <v>165</v>
      </c>
      <c r="CD198" s="160">
        <v>161.5</v>
      </c>
      <c r="CE198" s="160">
        <v>160.30000000000001</v>
      </c>
      <c r="CF198" s="160">
        <v>159.5</v>
      </c>
      <c r="CG198" s="160">
        <v>165.7</v>
      </c>
      <c r="CH198" s="160">
        <v>166.2</v>
      </c>
      <c r="CI198" s="160">
        <v>168.5</v>
      </c>
      <c r="CJ198" s="160">
        <v>168.6</v>
      </c>
      <c r="CK198" s="160">
        <v>165.4</v>
      </c>
      <c r="CL198" s="160">
        <v>176.3</v>
      </c>
      <c r="CM198" s="160">
        <v>186.2</v>
      </c>
      <c r="CN198" s="160">
        <v>196.4</v>
      </c>
      <c r="CO198" s="160">
        <v>200</v>
      </c>
      <c r="CP198" s="160">
        <v>208.3</v>
      </c>
      <c r="CQ198" s="160">
        <v>220.2</v>
      </c>
      <c r="CR198" s="160">
        <v>226.9</v>
      </c>
      <c r="CS198" s="160">
        <v>223.1</v>
      </c>
      <c r="CT198" s="160">
        <v>229.3</v>
      </c>
      <c r="CU198" s="160">
        <v>213.9</v>
      </c>
    </row>
    <row r="199" spans="1:99" x14ac:dyDescent="0.2">
      <c r="A199" s="157" t="s">
        <v>3578</v>
      </c>
      <c r="B199" s="157" t="s">
        <v>3579</v>
      </c>
      <c r="C199" s="158">
        <v>4.4630000000000003E-2</v>
      </c>
      <c r="D199" s="160">
        <v>96.7</v>
      </c>
      <c r="E199" s="160">
        <v>97.2</v>
      </c>
      <c r="F199" s="160">
        <v>94.8</v>
      </c>
      <c r="G199" s="160">
        <v>93.9</v>
      </c>
      <c r="H199" s="160">
        <v>93.7</v>
      </c>
      <c r="I199" s="160">
        <v>95.8</v>
      </c>
      <c r="J199" s="160">
        <v>97.9</v>
      </c>
      <c r="K199" s="160">
        <v>100.1</v>
      </c>
      <c r="L199" s="160">
        <v>101.7</v>
      </c>
      <c r="M199" s="160">
        <v>105.1</v>
      </c>
      <c r="N199" s="160">
        <v>102.4</v>
      </c>
      <c r="O199" s="160">
        <v>99.4</v>
      </c>
      <c r="P199" s="160">
        <v>99.2</v>
      </c>
      <c r="Q199" s="160">
        <v>98.3</v>
      </c>
      <c r="R199" s="160">
        <v>98.4</v>
      </c>
      <c r="S199" s="160">
        <v>99.3</v>
      </c>
      <c r="T199" s="160">
        <v>101.5</v>
      </c>
      <c r="U199" s="160">
        <v>102</v>
      </c>
      <c r="V199" s="160">
        <v>105.4</v>
      </c>
      <c r="W199" s="160">
        <v>107.4</v>
      </c>
      <c r="X199" s="160">
        <v>109.3</v>
      </c>
      <c r="Y199" s="160">
        <v>106.6</v>
      </c>
      <c r="Z199" s="160">
        <v>107</v>
      </c>
      <c r="AA199" s="160">
        <v>107.3</v>
      </c>
      <c r="AB199" s="160">
        <v>107.8</v>
      </c>
      <c r="AC199" s="160">
        <v>107.3</v>
      </c>
      <c r="AD199" s="160">
        <v>108.8</v>
      </c>
      <c r="AE199" s="160">
        <v>110.8</v>
      </c>
      <c r="AF199" s="160">
        <v>108.9</v>
      </c>
      <c r="AG199" s="160">
        <v>112.3</v>
      </c>
      <c r="AH199" s="160">
        <v>115.4</v>
      </c>
      <c r="AI199" s="160">
        <v>120.8</v>
      </c>
      <c r="AJ199" s="160">
        <v>117.8</v>
      </c>
      <c r="AK199" s="160">
        <v>120.8</v>
      </c>
      <c r="AL199" s="160">
        <v>143.69999999999999</v>
      </c>
      <c r="AM199" s="160">
        <v>143.30000000000001</v>
      </c>
      <c r="AN199" s="160">
        <v>146.6</v>
      </c>
      <c r="AO199" s="160">
        <v>147.4</v>
      </c>
      <c r="AP199" s="160">
        <v>150.69999999999999</v>
      </c>
      <c r="AQ199" s="160">
        <v>152.9</v>
      </c>
      <c r="AR199" s="160">
        <v>156.69999999999999</v>
      </c>
      <c r="AS199" s="160">
        <v>167.4</v>
      </c>
      <c r="AT199" s="160">
        <v>189.3</v>
      </c>
      <c r="AU199" s="160">
        <v>199.3</v>
      </c>
      <c r="AV199" s="160">
        <v>199.6</v>
      </c>
      <c r="AW199" s="160">
        <v>191.4</v>
      </c>
      <c r="AX199" s="160">
        <v>181.6</v>
      </c>
      <c r="AY199" s="160">
        <v>176.8</v>
      </c>
      <c r="AZ199" s="160">
        <v>179.9</v>
      </c>
      <c r="BA199" s="160">
        <v>191</v>
      </c>
      <c r="BB199" s="160">
        <v>189.7</v>
      </c>
      <c r="BC199" s="160">
        <v>200.8</v>
      </c>
      <c r="BD199" s="160">
        <v>205.3</v>
      </c>
      <c r="BE199" s="160">
        <v>213.9</v>
      </c>
      <c r="BF199" s="160">
        <v>221.4</v>
      </c>
      <c r="BG199" s="160">
        <v>225.1</v>
      </c>
      <c r="BH199" s="160">
        <v>226.1</v>
      </c>
      <c r="BI199" s="160">
        <v>224</v>
      </c>
      <c r="BJ199" s="160">
        <v>233.3</v>
      </c>
      <c r="BK199" s="160">
        <v>240.7</v>
      </c>
      <c r="BL199" s="160">
        <v>246.9</v>
      </c>
      <c r="BM199" s="160">
        <v>245</v>
      </c>
      <c r="BN199" s="160">
        <v>238.6</v>
      </c>
      <c r="BO199" s="160">
        <v>238.8</v>
      </c>
      <c r="BP199" s="160">
        <v>237.6</v>
      </c>
      <c r="BQ199" s="160">
        <v>236.6</v>
      </c>
      <c r="BR199" s="160">
        <v>233.8</v>
      </c>
      <c r="BS199" s="160">
        <v>234.9</v>
      </c>
      <c r="BT199" s="160">
        <v>247.4</v>
      </c>
      <c r="BU199" s="160">
        <v>248.6</v>
      </c>
      <c r="BV199" s="160">
        <v>247.3</v>
      </c>
      <c r="BW199" s="160">
        <v>245.8</v>
      </c>
      <c r="BX199" s="160">
        <v>236.6</v>
      </c>
      <c r="BY199" s="160">
        <v>239.7</v>
      </c>
      <c r="BZ199" s="160">
        <v>235.2</v>
      </c>
      <c r="CA199" s="160">
        <v>241.9</v>
      </c>
      <c r="CB199" s="160">
        <v>236.5</v>
      </c>
      <c r="CC199" s="160">
        <v>252</v>
      </c>
      <c r="CD199" s="160">
        <v>259.5</v>
      </c>
      <c r="CE199" s="160">
        <v>265.8</v>
      </c>
      <c r="CF199" s="160">
        <v>276.10000000000002</v>
      </c>
      <c r="CG199" s="160">
        <v>276.89999999999998</v>
      </c>
      <c r="CH199" s="160">
        <v>272.60000000000002</v>
      </c>
      <c r="CI199" s="160">
        <v>261.7</v>
      </c>
      <c r="CJ199" s="160">
        <v>267.5</v>
      </c>
      <c r="CK199" s="160">
        <v>272</v>
      </c>
      <c r="CL199" s="160">
        <v>275.2</v>
      </c>
      <c r="CM199" s="160">
        <v>291.89999999999998</v>
      </c>
      <c r="CN199" s="160">
        <v>295.89999999999998</v>
      </c>
      <c r="CO199" s="160">
        <v>301.39999999999998</v>
      </c>
      <c r="CP199" s="160">
        <v>341.9</v>
      </c>
      <c r="CQ199" s="160">
        <v>368.4</v>
      </c>
      <c r="CR199" s="160">
        <v>369.3</v>
      </c>
      <c r="CS199" s="160">
        <v>345.6</v>
      </c>
      <c r="CT199" s="160">
        <v>341.9</v>
      </c>
      <c r="CU199" s="160">
        <v>322.5</v>
      </c>
    </row>
    <row r="200" spans="1:99" x14ac:dyDescent="0.2">
      <c r="A200" s="157" t="s">
        <v>3580</v>
      </c>
      <c r="B200" s="157" t="s">
        <v>3581</v>
      </c>
      <c r="C200" s="158">
        <v>0.18858</v>
      </c>
      <c r="D200" s="160">
        <v>90</v>
      </c>
      <c r="E200" s="160">
        <v>88.5</v>
      </c>
      <c r="F200" s="160">
        <v>92.3</v>
      </c>
      <c r="G200" s="160">
        <v>92.1</v>
      </c>
      <c r="H200" s="160">
        <v>94.6</v>
      </c>
      <c r="I200" s="160">
        <v>93.2</v>
      </c>
      <c r="J200" s="160">
        <v>92.2</v>
      </c>
      <c r="K200" s="160">
        <v>90.6</v>
      </c>
      <c r="L200" s="160">
        <v>89.5</v>
      </c>
      <c r="M200" s="160">
        <v>87.4</v>
      </c>
      <c r="N200" s="160">
        <v>86.6</v>
      </c>
      <c r="O200" s="160">
        <v>86.1</v>
      </c>
      <c r="P200" s="160">
        <v>87.5</v>
      </c>
      <c r="Q200" s="160">
        <v>87.4</v>
      </c>
      <c r="R200" s="160">
        <v>86.6</v>
      </c>
      <c r="S200" s="160">
        <v>86.8</v>
      </c>
      <c r="T200" s="160">
        <v>88.4</v>
      </c>
      <c r="U200" s="160">
        <v>92.3</v>
      </c>
      <c r="V200" s="160">
        <v>92.3</v>
      </c>
      <c r="W200" s="160">
        <v>90.7</v>
      </c>
      <c r="X200" s="160">
        <v>90.1</v>
      </c>
      <c r="Y200" s="160">
        <v>88</v>
      </c>
      <c r="Z200" s="160">
        <v>90.6</v>
      </c>
      <c r="AA200" s="160">
        <v>91.6</v>
      </c>
      <c r="AB200" s="160">
        <v>92.2</v>
      </c>
      <c r="AC200" s="160">
        <v>96.1</v>
      </c>
      <c r="AD200" s="160">
        <v>99.3</v>
      </c>
      <c r="AE200" s="160">
        <v>100</v>
      </c>
      <c r="AF200" s="160">
        <v>100.7</v>
      </c>
      <c r="AG200" s="160">
        <v>102.1</v>
      </c>
      <c r="AH200" s="160">
        <v>104.2</v>
      </c>
      <c r="AI200" s="160">
        <v>104</v>
      </c>
      <c r="AJ200" s="160">
        <v>106.9</v>
      </c>
      <c r="AK200" s="160">
        <v>111.3</v>
      </c>
      <c r="AL200" s="160">
        <v>118.4</v>
      </c>
      <c r="AM200" s="160">
        <v>123.5</v>
      </c>
      <c r="AN200" s="160">
        <v>128.1</v>
      </c>
      <c r="AO200" s="160">
        <v>127.8</v>
      </c>
      <c r="AP200" s="160">
        <v>131.4</v>
      </c>
      <c r="AQ200" s="160">
        <v>135.30000000000001</v>
      </c>
      <c r="AR200" s="160">
        <v>138.19999999999999</v>
      </c>
      <c r="AS200" s="160">
        <v>142</v>
      </c>
      <c r="AT200" s="160">
        <v>149.30000000000001</v>
      </c>
      <c r="AU200" s="160">
        <v>151.80000000000001</v>
      </c>
      <c r="AV200" s="160">
        <v>152.69999999999999</v>
      </c>
      <c r="AW200" s="160">
        <v>135.5</v>
      </c>
      <c r="AX200" s="160">
        <v>129.1</v>
      </c>
      <c r="AY200" s="160">
        <v>124.4</v>
      </c>
      <c r="AZ200" s="160">
        <v>135.9</v>
      </c>
      <c r="BA200" s="160">
        <v>146</v>
      </c>
      <c r="BB200" s="160">
        <v>147.5</v>
      </c>
      <c r="BC200" s="160">
        <v>154</v>
      </c>
      <c r="BD200" s="160">
        <v>157.4</v>
      </c>
      <c r="BE200" s="160">
        <v>162.69999999999999</v>
      </c>
      <c r="BF200" s="160">
        <v>158</v>
      </c>
      <c r="BG200" s="160">
        <v>154.69999999999999</v>
      </c>
      <c r="BH200" s="160">
        <v>151.5</v>
      </c>
      <c r="BI200" s="160">
        <v>146.4</v>
      </c>
      <c r="BJ200" s="160">
        <v>153.80000000000001</v>
      </c>
      <c r="BK200" s="160">
        <v>156.19999999999999</v>
      </c>
      <c r="BL200" s="160">
        <v>148.4</v>
      </c>
      <c r="BM200" s="160">
        <v>143.1</v>
      </c>
      <c r="BN200" s="160">
        <v>141.6</v>
      </c>
      <c r="BO200" s="160">
        <v>138.6</v>
      </c>
      <c r="BP200" s="160">
        <v>127.8</v>
      </c>
      <c r="BQ200" s="160">
        <v>127.2</v>
      </c>
      <c r="BR200" s="160">
        <v>127</v>
      </c>
      <c r="BS200" s="160">
        <v>128.9</v>
      </c>
      <c r="BT200" s="160">
        <v>133.69999999999999</v>
      </c>
      <c r="BU200" s="160">
        <v>142.1</v>
      </c>
      <c r="BV200" s="160">
        <v>145.4</v>
      </c>
      <c r="BW200" s="160">
        <v>176.7</v>
      </c>
      <c r="BX200" s="160">
        <v>144.6</v>
      </c>
      <c r="BY200" s="160">
        <v>145.6</v>
      </c>
      <c r="BZ200" s="160">
        <v>144.4</v>
      </c>
      <c r="CA200" s="160">
        <v>146.69999999999999</v>
      </c>
      <c r="CB200" s="160">
        <v>146.80000000000001</v>
      </c>
      <c r="CC200" s="160">
        <v>142.6</v>
      </c>
      <c r="CD200" s="160">
        <v>143.5</v>
      </c>
      <c r="CE200" s="160">
        <v>146.5</v>
      </c>
      <c r="CF200" s="160">
        <v>147.80000000000001</v>
      </c>
      <c r="CG200" s="160">
        <v>146.1</v>
      </c>
      <c r="CH200" s="160">
        <v>143.9</v>
      </c>
      <c r="CI200" s="160">
        <v>142.6</v>
      </c>
      <c r="CJ200" s="160">
        <v>145.1</v>
      </c>
      <c r="CK200" s="160">
        <v>146.69999999999999</v>
      </c>
      <c r="CL200" s="160">
        <v>154.5</v>
      </c>
      <c r="CM200" s="160">
        <v>164.2</v>
      </c>
      <c r="CN200" s="160">
        <v>175.1</v>
      </c>
      <c r="CO200" s="160">
        <v>181.3</v>
      </c>
      <c r="CP200" s="160">
        <v>208.8</v>
      </c>
      <c r="CQ200" s="160">
        <v>215.9</v>
      </c>
      <c r="CR200" s="160">
        <v>215.9</v>
      </c>
      <c r="CS200" s="160">
        <v>206.5</v>
      </c>
      <c r="CT200" s="160">
        <v>196.2</v>
      </c>
      <c r="CU200" s="160">
        <v>182.2</v>
      </c>
    </row>
    <row r="201" spans="1:99" x14ac:dyDescent="0.2">
      <c r="A201" s="157" t="s">
        <v>3582</v>
      </c>
      <c r="B201" s="157" t="s">
        <v>1385</v>
      </c>
      <c r="C201" s="158">
        <v>0.71106000000000003</v>
      </c>
      <c r="D201" s="160">
        <v>98.8</v>
      </c>
      <c r="E201" s="160">
        <v>99</v>
      </c>
      <c r="F201" s="160">
        <v>98.6</v>
      </c>
      <c r="G201" s="160">
        <v>99.6</v>
      </c>
      <c r="H201" s="160">
        <v>100.3</v>
      </c>
      <c r="I201" s="160">
        <v>102</v>
      </c>
      <c r="J201" s="160">
        <v>99.6</v>
      </c>
      <c r="K201" s="160">
        <v>99.8</v>
      </c>
      <c r="L201" s="160">
        <v>98.9</v>
      </c>
      <c r="M201" s="160">
        <v>98.1</v>
      </c>
      <c r="N201" s="160">
        <v>97.3</v>
      </c>
      <c r="O201" s="160">
        <v>97.9</v>
      </c>
      <c r="P201" s="160">
        <v>98.7</v>
      </c>
      <c r="Q201" s="160">
        <v>99.4</v>
      </c>
      <c r="R201" s="160">
        <v>100.8</v>
      </c>
      <c r="S201" s="160">
        <v>103.4</v>
      </c>
      <c r="T201" s="160">
        <v>104.6</v>
      </c>
      <c r="U201" s="160">
        <v>105.9</v>
      </c>
      <c r="V201" s="160">
        <v>103.5</v>
      </c>
      <c r="W201" s="160">
        <v>102.6</v>
      </c>
      <c r="X201" s="160">
        <v>102.7</v>
      </c>
      <c r="Y201" s="160">
        <v>102.2</v>
      </c>
      <c r="Z201" s="160">
        <v>101.2</v>
      </c>
      <c r="AA201" s="160">
        <v>101.9</v>
      </c>
      <c r="AB201" s="160">
        <v>105.3</v>
      </c>
      <c r="AC201" s="160">
        <v>105.5</v>
      </c>
      <c r="AD201" s="160">
        <v>106.3</v>
      </c>
      <c r="AE201" s="160">
        <v>109.3</v>
      </c>
      <c r="AF201" s="160">
        <v>109</v>
      </c>
      <c r="AG201" s="160">
        <v>109</v>
      </c>
      <c r="AH201" s="160">
        <v>107.7</v>
      </c>
      <c r="AI201" s="160">
        <v>107.5</v>
      </c>
      <c r="AJ201" s="160">
        <v>107.3</v>
      </c>
      <c r="AK201" s="160">
        <v>107.3</v>
      </c>
      <c r="AL201" s="160">
        <v>108.1</v>
      </c>
      <c r="AM201" s="160">
        <v>108.6</v>
      </c>
      <c r="AN201" s="160">
        <v>110.5</v>
      </c>
      <c r="AO201" s="160">
        <v>110.3</v>
      </c>
      <c r="AP201" s="160">
        <v>110.2</v>
      </c>
      <c r="AQ201" s="160">
        <v>118.2</v>
      </c>
      <c r="AR201" s="160">
        <v>121.3</v>
      </c>
      <c r="AS201" s="160">
        <v>122.4</v>
      </c>
      <c r="AT201" s="160">
        <v>123.6</v>
      </c>
      <c r="AU201" s="160">
        <v>124.3</v>
      </c>
      <c r="AV201" s="160">
        <v>125.8</v>
      </c>
      <c r="AW201" s="160">
        <v>126.8</v>
      </c>
      <c r="AX201" s="160">
        <v>125</v>
      </c>
      <c r="AY201" s="160">
        <v>124.8</v>
      </c>
      <c r="AZ201" s="160">
        <v>129.5</v>
      </c>
      <c r="BA201" s="160">
        <v>129</v>
      </c>
      <c r="BB201" s="160">
        <v>129.9</v>
      </c>
      <c r="BC201" s="160">
        <v>142.5</v>
      </c>
      <c r="BD201" s="160">
        <v>143.5</v>
      </c>
      <c r="BE201" s="160">
        <v>144.1</v>
      </c>
      <c r="BF201" s="160">
        <v>142.19999999999999</v>
      </c>
      <c r="BG201" s="160">
        <v>144</v>
      </c>
      <c r="BH201" s="160">
        <v>144.19999999999999</v>
      </c>
      <c r="BI201" s="160">
        <v>142.5</v>
      </c>
      <c r="BJ201" s="160">
        <v>147</v>
      </c>
      <c r="BK201" s="160">
        <v>148.6</v>
      </c>
      <c r="BL201" s="160">
        <v>148.9</v>
      </c>
      <c r="BM201" s="160">
        <v>148.9</v>
      </c>
      <c r="BN201" s="160">
        <v>140.69999999999999</v>
      </c>
      <c r="BO201" s="160">
        <v>142.30000000000001</v>
      </c>
      <c r="BP201" s="160">
        <v>145.6</v>
      </c>
      <c r="BQ201" s="160">
        <v>147.19999999999999</v>
      </c>
      <c r="BR201" s="160">
        <v>149.1</v>
      </c>
      <c r="BS201" s="160">
        <v>149.80000000000001</v>
      </c>
      <c r="BT201" s="160">
        <v>160.19999999999999</v>
      </c>
      <c r="BU201" s="160">
        <v>160.19999999999999</v>
      </c>
      <c r="BV201" s="160">
        <v>158.80000000000001</v>
      </c>
      <c r="BW201" s="160">
        <v>155.69999999999999</v>
      </c>
      <c r="BX201" s="160">
        <v>147.30000000000001</v>
      </c>
      <c r="BY201" s="160">
        <v>140.80000000000001</v>
      </c>
      <c r="BZ201" s="160">
        <v>140.6</v>
      </c>
      <c r="CA201" s="160">
        <v>148.6</v>
      </c>
      <c r="CB201" s="160">
        <v>166.1</v>
      </c>
      <c r="CC201" s="160">
        <v>169.1</v>
      </c>
      <c r="CD201" s="160">
        <v>168.4</v>
      </c>
      <c r="CE201" s="160">
        <v>158</v>
      </c>
      <c r="CF201" s="160">
        <v>154.6</v>
      </c>
      <c r="CG201" s="160">
        <v>153.6</v>
      </c>
      <c r="CH201" s="160">
        <v>153.5</v>
      </c>
      <c r="CI201" s="160">
        <v>152.6</v>
      </c>
      <c r="CJ201" s="160">
        <v>152.1</v>
      </c>
      <c r="CK201" s="160">
        <v>150.80000000000001</v>
      </c>
      <c r="CL201" s="160">
        <v>152</v>
      </c>
      <c r="CM201" s="160">
        <v>154.69999999999999</v>
      </c>
      <c r="CN201" s="160">
        <v>158.6</v>
      </c>
      <c r="CO201" s="160">
        <v>160.9</v>
      </c>
      <c r="CP201" s="160">
        <v>159</v>
      </c>
      <c r="CQ201" s="160">
        <v>158.19999999999999</v>
      </c>
      <c r="CR201" s="160">
        <v>160.4</v>
      </c>
      <c r="CS201" s="160">
        <v>162.30000000000001</v>
      </c>
      <c r="CT201" s="160">
        <v>164.2</v>
      </c>
      <c r="CU201" s="160">
        <v>170.4</v>
      </c>
    </row>
    <row r="202" spans="1:99" x14ac:dyDescent="0.2">
      <c r="A202" s="157" t="s">
        <v>3583</v>
      </c>
      <c r="B202" s="157" t="s">
        <v>1388</v>
      </c>
      <c r="C202" s="158">
        <v>0.27218999999999999</v>
      </c>
      <c r="D202" s="160">
        <v>99.7</v>
      </c>
      <c r="E202" s="160">
        <v>99.7</v>
      </c>
      <c r="F202" s="160">
        <v>98</v>
      </c>
      <c r="G202" s="160">
        <v>101.6</v>
      </c>
      <c r="H202" s="160">
        <v>103.2</v>
      </c>
      <c r="I202" s="160">
        <v>104.1</v>
      </c>
      <c r="J202" s="160">
        <v>103</v>
      </c>
      <c r="K202" s="160">
        <v>101.8</v>
      </c>
      <c r="L202" s="160">
        <v>101.1</v>
      </c>
      <c r="M202" s="160">
        <v>100.7</v>
      </c>
      <c r="N202" s="160">
        <v>99</v>
      </c>
      <c r="O202" s="160">
        <v>99.5</v>
      </c>
      <c r="P202" s="160">
        <v>99.5</v>
      </c>
      <c r="Q202" s="160">
        <v>99.4</v>
      </c>
      <c r="R202" s="160">
        <v>99.4</v>
      </c>
      <c r="S202" s="160">
        <v>102.3</v>
      </c>
      <c r="T202" s="160">
        <v>104.4</v>
      </c>
      <c r="U202" s="160">
        <v>106.6</v>
      </c>
      <c r="V202" s="160">
        <v>104.5</v>
      </c>
      <c r="W202" s="160">
        <v>101.6</v>
      </c>
      <c r="X202" s="160">
        <v>101.9</v>
      </c>
      <c r="Y202" s="160">
        <v>101.8</v>
      </c>
      <c r="Z202" s="160">
        <v>101.5</v>
      </c>
      <c r="AA202" s="160">
        <v>102.9</v>
      </c>
      <c r="AB202" s="160">
        <v>107.9</v>
      </c>
      <c r="AC202" s="160">
        <v>107.9</v>
      </c>
      <c r="AD202" s="160">
        <v>108.9</v>
      </c>
      <c r="AE202" s="160">
        <v>113.4</v>
      </c>
      <c r="AF202" s="160">
        <v>113.4</v>
      </c>
      <c r="AG202" s="160">
        <v>113.1</v>
      </c>
      <c r="AH202" s="160">
        <v>111.6</v>
      </c>
      <c r="AI202" s="160">
        <v>108.8</v>
      </c>
      <c r="AJ202" s="160">
        <v>108.8</v>
      </c>
      <c r="AK202" s="160">
        <v>108.8</v>
      </c>
      <c r="AL202" s="160">
        <v>109.1</v>
      </c>
      <c r="AM202" s="160">
        <v>109.4</v>
      </c>
      <c r="AN202" s="160">
        <v>112.9</v>
      </c>
      <c r="AO202" s="160">
        <v>114.3</v>
      </c>
      <c r="AP202" s="160">
        <v>112.1</v>
      </c>
      <c r="AQ202" s="160">
        <v>121.2</v>
      </c>
      <c r="AR202" s="160">
        <v>128.69999999999999</v>
      </c>
      <c r="AS202" s="160">
        <v>129.69999999999999</v>
      </c>
      <c r="AT202" s="160">
        <v>130.4</v>
      </c>
      <c r="AU202" s="160">
        <v>128.4</v>
      </c>
      <c r="AV202" s="160">
        <v>130.1</v>
      </c>
      <c r="AW202" s="160">
        <v>130.80000000000001</v>
      </c>
      <c r="AX202" s="160">
        <v>130.19999999999999</v>
      </c>
      <c r="AY202" s="160">
        <v>130.1</v>
      </c>
      <c r="AZ202" s="160">
        <v>135.4</v>
      </c>
      <c r="BA202" s="160">
        <v>134.19999999999999</v>
      </c>
      <c r="BB202" s="160">
        <v>134.5</v>
      </c>
      <c r="BC202" s="160">
        <v>146.69999999999999</v>
      </c>
      <c r="BD202" s="160">
        <v>146.69999999999999</v>
      </c>
      <c r="BE202" s="160">
        <v>148.30000000000001</v>
      </c>
      <c r="BF202" s="160">
        <v>144.1</v>
      </c>
      <c r="BG202" s="160">
        <v>148.1</v>
      </c>
      <c r="BH202" s="160">
        <v>146</v>
      </c>
      <c r="BI202" s="160">
        <v>140.5</v>
      </c>
      <c r="BJ202" s="160">
        <v>147.80000000000001</v>
      </c>
      <c r="BK202" s="160">
        <v>154.4</v>
      </c>
      <c r="BL202" s="160">
        <v>151</v>
      </c>
      <c r="BM202" s="160">
        <v>150.80000000000001</v>
      </c>
      <c r="BN202" s="160">
        <v>142.30000000000001</v>
      </c>
      <c r="BO202" s="160">
        <v>143.5</v>
      </c>
      <c r="BP202" s="160">
        <v>146.69999999999999</v>
      </c>
      <c r="BQ202" s="160">
        <v>145.1</v>
      </c>
      <c r="BR202" s="160">
        <v>154</v>
      </c>
      <c r="BS202" s="160">
        <v>154.69999999999999</v>
      </c>
      <c r="BT202" s="160">
        <v>170.4</v>
      </c>
      <c r="BU202" s="160">
        <v>170.6</v>
      </c>
      <c r="BV202" s="160">
        <v>168.6</v>
      </c>
      <c r="BW202" s="160">
        <v>163.5</v>
      </c>
      <c r="BX202" s="160">
        <v>146.19999999999999</v>
      </c>
      <c r="BY202" s="160">
        <v>140.5</v>
      </c>
      <c r="BZ202" s="160">
        <v>142.9</v>
      </c>
      <c r="CA202" s="160">
        <v>156</v>
      </c>
      <c r="CB202" s="160">
        <v>178.8</v>
      </c>
      <c r="CC202" s="160">
        <v>181.4</v>
      </c>
      <c r="CD202" s="160">
        <v>181.1</v>
      </c>
      <c r="CE202" s="160">
        <v>168.3</v>
      </c>
      <c r="CF202" s="160">
        <v>162.80000000000001</v>
      </c>
      <c r="CG202" s="160">
        <v>162.69999999999999</v>
      </c>
      <c r="CH202" s="160">
        <v>162.19999999999999</v>
      </c>
      <c r="CI202" s="160">
        <v>162.6</v>
      </c>
      <c r="CJ202" s="160">
        <v>162.69999999999999</v>
      </c>
      <c r="CK202" s="160">
        <v>162.4</v>
      </c>
      <c r="CL202" s="160">
        <v>169.5</v>
      </c>
      <c r="CM202" s="160">
        <v>173.5</v>
      </c>
      <c r="CN202" s="160">
        <v>174</v>
      </c>
      <c r="CO202" s="160">
        <v>176.3</v>
      </c>
      <c r="CP202" s="160">
        <v>175.7</v>
      </c>
      <c r="CQ202" s="160">
        <v>176</v>
      </c>
      <c r="CR202" s="160">
        <v>177.8</v>
      </c>
      <c r="CS202" s="160">
        <v>181.4</v>
      </c>
      <c r="CT202" s="160">
        <v>183.6</v>
      </c>
      <c r="CU202" s="160">
        <v>184.3</v>
      </c>
    </row>
    <row r="203" spans="1:99" x14ac:dyDescent="0.2">
      <c r="A203" s="157" t="s">
        <v>3584</v>
      </c>
      <c r="B203" s="157" t="s">
        <v>1391</v>
      </c>
      <c r="C203" s="158">
        <v>0.18048</v>
      </c>
      <c r="D203" s="160">
        <v>96.5</v>
      </c>
      <c r="E203" s="160">
        <v>96.3</v>
      </c>
      <c r="F203" s="160">
        <v>96.5</v>
      </c>
      <c r="G203" s="160">
        <v>96.7</v>
      </c>
      <c r="H203" s="160">
        <v>97.8</v>
      </c>
      <c r="I203" s="160">
        <v>100.2</v>
      </c>
      <c r="J203" s="160">
        <v>97.6</v>
      </c>
      <c r="K203" s="160">
        <v>97.9</v>
      </c>
      <c r="L203" s="160">
        <v>97.4</v>
      </c>
      <c r="M203" s="160">
        <v>96.3</v>
      </c>
      <c r="N203" s="160">
        <v>96</v>
      </c>
      <c r="O203" s="160">
        <v>95.2</v>
      </c>
      <c r="P203" s="160">
        <v>95.6</v>
      </c>
      <c r="Q203" s="160">
        <v>96.4</v>
      </c>
      <c r="R203" s="160">
        <v>99.8</v>
      </c>
      <c r="S203" s="160">
        <v>100.4</v>
      </c>
      <c r="T203" s="160">
        <v>102</v>
      </c>
      <c r="U203" s="160">
        <v>103.5</v>
      </c>
      <c r="V203" s="160">
        <v>100.3</v>
      </c>
      <c r="W203" s="160">
        <v>100.8</v>
      </c>
      <c r="X203" s="160">
        <v>100.9</v>
      </c>
      <c r="Y203" s="160">
        <v>100.1</v>
      </c>
      <c r="Z203" s="160">
        <v>98.8</v>
      </c>
      <c r="AA203" s="160">
        <v>99.6</v>
      </c>
      <c r="AB203" s="160">
        <v>103.5</v>
      </c>
      <c r="AC203" s="160">
        <v>104</v>
      </c>
      <c r="AD203" s="160">
        <v>102.4</v>
      </c>
      <c r="AE203" s="160">
        <v>105.4</v>
      </c>
      <c r="AF203" s="160">
        <v>104.6</v>
      </c>
      <c r="AG203" s="160">
        <v>103.2</v>
      </c>
      <c r="AH203" s="160">
        <v>103.4</v>
      </c>
      <c r="AI203" s="160">
        <v>103.2</v>
      </c>
      <c r="AJ203" s="160">
        <v>103.7</v>
      </c>
      <c r="AK203" s="160">
        <v>103.3</v>
      </c>
      <c r="AL203" s="160">
        <v>103.5</v>
      </c>
      <c r="AM203" s="160">
        <v>103.9</v>
      </c>
      <c r="AN203" s="160">
        <v>104.1</v>
      </c>
      <c r="AO203" s="160">
        <v>104.1</v>
      </c>
      <c r="AP203" s="160">
        <v>104.1</v>
      </c>
      <c r="AQ203" s="160">
        <v>116.5</v>
      </c>
      <c r="AR203" s="160">
        <v>116.5</v>
      </c>
      <c r="AS203" s="160">
        <v>116.5</v>
      </c>
      <c r="AT203" s="160">
        <v>118.5</v>
      </c>
      <c r="AU203" s="160">
        <v>118.7</v>
      </c>
      <c r="AV203" s="160">
        <v>118.8</v>
      </c>
      <c r="AW203" s="160">
        <v>118.7</v>
      </c>
      <c r="AX203" s="160">
        <v>118.7</v>
      </c>
      <c r="AY203" s="160">
        <v>118.7</v>
      </c>
      <c r="AZ203" s="160">
        <v>122.9</v>
      </c>
      <c r="BA203" s="160">
        <v>120.1</v>
      </c>
      <c r="BB203" s="160">
        <v>126.2</v>
      </c>
      <c r="BC203" s="160">
        <v>145.9</v>
      </c>
      <c r="BD203" s="160">
        <v>145</v>
      </c>
      <c r="BE203" s="160">
        <v>144.19999999999999</v>
      </c>
      <c r="BF203" s="160">
        <v>145.5</v>
      </c>
      <c r="BG203" s="160">
        <v>144.19999999999999</v>
      </c>
      <c r="BH203" s="160">
        <v>147.1</v>
      </c>
      <c r="BI203" s="160">
        <v>146.30000000000001</v>
      </c>
      <c r="BJ203" s="160">
        <v>147.80000000000001</v>
      </c>
      <c r="BK203" s="160">
        <v>145.30000000000001</v>
      </c>
      <c r="BL203" s="160">
        <v>150.69999999999999</v>
      </c>
      <c r="BM203" s="160">
        <v>150.69999999999999</v>
      </c>
      <c r="BN203" s="160">
        <v>131.19999999999999</v>
      </c>
      <c r="BO203" s="160">
        <v>137.6</v>
      </c>
      <c r="BP203" s="160">
        <v>142.4</v>
      </c>
      <c r="BQ203" s="160">
        <v>147.1</v>
      </c>
      <c r="BR203" s="160">
        <v>141.1</v>
      </c>
      <c r="BS203" s="160">
        <v>142.9</v>
      </c>
      <c r="BT203" s="160">
        <v>160</v>
      </c>
      <c r="BU203" s="160">
        <v>159.80000000000001</v>
      </c>
      <c r="BV203" s="160">
        <v>157.4</v>
      </c>
      <c r="BW203" s="160">
        <v>152.6</v>
      </c>
      <c r="BX203" s="160">
        <v>146.69999999999999</v>
      </c>
      <c r="BY203" s="160">
        <v>131.9</v>
      </c>
      <c r="BZ203" s="160">
        <v>127.1</v>
      </c>
      <c r="CA203" s="160">
        <v>139.4</v>
      </c>
      <c r="CB203" s="160">
        <v>165.9</v>
      </c>
      <c r="CC203" s="160">
        <v>169.3</v>
      </c>
      <c r="CD203" s="160">
        <v>169.3</v>
      </c>
      <c r="CE203" s="160">
        <v>152.19999999999999</v>
      </c>
      <c r="CF203" s="160">
        <v>147.69999999999999</v>
      </c>
      <c r="CG203" s="160">
        <v>144.4</v>
      </c>
      <c r="CH203" s="160">
        <v>143.5</v>
      </c>
      <c r="CI203" s="160">
        <v>141.80000000000001</v>
      </c>
      <c r="CJ203" s="160">
        <v>140.5</v>
      </c>
      <c r="CK203" s="160">
        <v>138.19999999999999</v>
      </c>
      <c r="CL203" s="160">
        <v>133.4</v>
      </c>
      <c r="CM203" s="160">
        <v>137.6</v>
      </c>
      <c r="CN203" s="160">
        <v>139.6</v>
      </c>
      <c r="CO203" s="160">
        <v>138.9</v>
      </c>
      <c r="CP203" s="160">
        <v>136.80000000000001</v>
      </c>
      <c r="CQ203" s="160">
        <v>135.80000000000001</v>
      </c>
      <c r="CR203" s="160">
        <v>140.19999999999999</v>
      </c>
      <c r="CS203" s="160">
        <v>142.1</v>
      </c>
      <c r="CT203" s="160">
        <v>141.69999999999999</v>
      </c>
      <c r="CU203" s="160">
        <v>157.5</v>
      </c>
    </row>
    <row r="204" spans="1:99" x14ac:dyDescent="0.2">
      <c r="A204" s="157" t="s">
        <v>3585</v>
      </c>
      <c r="B204" s="157" t="s">
        <v>1394</v>
      </c>
      <c r="C204" s="158">
        <v>0.13716</v>
      </c>
      <c r="D204" s="160">
        <v>99.2</v>
      </c>
      <c r="E204" s="160">
        <v>103.6</v>
      </c>
      <c r="F204" s="160">
        <v>103.6</v>
      </c>
      <c r="G204" s="160">
        <v>98.6</v>
      </c>
      <c r="H204" s="160">
        <v>98.9</v>
      </c>
      <c r="I204" s="160">
        <v>103.8</v>
      </c>
      <c r="J204" s="160">
        <v>98.5</v>
      </c>
      <c r="K204" s="160">
        <v>98.9</v>
      </c>
      <c r="L204" s="160">
        <v>97.4</v>
      </c>
      <c r="M204" s="160">
        <v>98.1</v>
      </c>
      <c r="N204" s="160">
        <v>98.1</v>
      </c>
      <c r="O204" s="160">
        <v>97.4</v>
      </c>
      <c r="P204" s="160">
        <v>101.6</v>
      </c>
      <c r="Q204" s="160">
        <v>101.6</v>
      </c>
      <c r="R204" s="160">
        <v>101.6</v>
      </c>
      <c r="S204" s="160">
        <v>106.6</v>
      </c>
      <c r="T204" s="160">
        <v>108.4</v>
      </c>
      <c r="U204" s="160">
        <v>107.8</v>
      </c>
      <c r="V204" s="160">
        <v>105.8</v>
      </c>
      <c r="W204" s="160">
        <v>106</v>
      </c>
      <c r="X204" s="160">
        <v>106</v>
      </c>
      <c r="Y204" s="160">
        <v>105.8</v>
      </c>
      <c r="Z204" s="160">
        <v>104.5</v>
      </c>
      <c r="AA204" s="160">
        <v>104.5</v>
      </c>
      <c r="AB204" s="160">
        <v>106</v>
      </c>
      <c r="AC204" s="160">
        <v>106</v>
      </c>
      <c r="AD204" s="160">
        <v>105.4</v>
      </c>
      <c r="AE204" s="160">
        <v>104.4</v>
      </c>
      <c r="AF204" s="160">
        <v>105.8</v>
      </c>
      <c r="AG204" s="160">
        <v>109.5</v>
      </c>
      <c r="AH204" s="160">
        <v>105.5</v>
      </c>
      <c r="AI204" s="160">
        <v>105.8</v>
      </c>
      <c r="AJ204" s="160">
        <v>104.7</v>
      </c>
      <c r="AK204" s="160">
        <v>105.5</v>
      </c>
      <c r="AL204" s="160">
        <v>108</v>
      </c>
      <c r="AM204" s="160">
        <v>107.7</v>
      </c>
      <c r="AN204" s="160">
        <v>108.7</v>
      </c>
      <c r="AO204" s="160">
        <v>107.2</v>
      </c>
      <c r="AP204" s="160">
        <v>107.2</v>
      </c>
      <c r="AQ204" s="160">
        <v>111.6</v>
      </c>
      <c r="AR204" s="160">
        <v>110.5</v>
      </c>
      <c r="AS204" s="160">
        <v>110.2</v>
      </c>
      <c r="AT204" s="160">
        <v>111.3</v>
      </c>
      <c r="AU204" s="160">
        <v>111.3</v>
      </c>
      <c r="AV204" s="160">
        <v>111.4</v>
      </c>
      <c r="AW204" s="160">
        <v>112.8</v>
      </c>
      <c r="AX204" s="160">
        <v>111.6</v>
      </c>
      <c r="AY204" s="160">
        <v>112.4</v>
      </c>
      <c r="AZ204" s="160">
        <v>120.6</v>
      </c>
      <c r="BA204" s="160">
        <v>120.6</v>
      </c>
      <c r="BB204" s="160">
        <v>120.6</v>
      </c>
      <c r="BC204" s="160">
        <v>122.1</v>
      </c>
      <c r="BD204" s="160">
        <v>126.4</v>
      </c>
      <c r="BE204" s="160">
        <v>125.4</v>
      </c>
      <c r="BF204" s="160">
        <v>123.6</v>
      </c>
      <c r="BG204" s="160">
        <v>124</v>
      </c>
      <c r="BH204" s="160">
        <v>124.6</v>
      </c>
      <c r="BI204" s="160">
        <v>125.5</v>
      </c>
      <c r="BJ204" s="160">
        <v>127.3</v>
      </c>
      <c r="BK204" s="160">
        <v>126.2</v>
      </c>
      <c r="BL204" s="160">
        <v>125.6</v>
      </c>
      <c r="BM204" s="160">
        <v>125.6</v>
      </c>
      <c r="BN204" s="160">
        <v>125.6</v>
      </c>
      <c r="BO204" s="160">
        <v>125.6</v>
      </c>
      <c r="BP204" s="160">
        <v>130.1</v>
      </c>
      <c r="BQ204" s="160">
        <v>136.80000000000001</v>
      </c>
      <c r="BR204" s="160">
        <v>136.80000000000001</v>
      </c>
      <c r="BS204" s="160">
        <v>136.80000000000001</v>
      </c>
      <c r="BT204" s="160">
        <v>136.80000000000001</v>
      </c>
      <c r="BU204" s="160">
        <v>136.80000000000001</v>
      </c>
      <c r="BV204" s="160">
        <v>136.80000000000001</v>
      </c>
      <c r="BW204" s="160">
        <v>136.80000000000001</v>
      </c>
      <c r="BX204" s="160">
        <v>133.1</v>
      </c>
      <c r="BY204" s="160">
        <v>130.4</v>
      </c>
      <c r="BZ204" s="160">
        <v>131.6</v>
      </c>
      <c r="CA204" s="160">
        <v>132.6</v>
      </c>
      <c r="CB204" s="160">
        <v>142.80000000000001</v>
      </c>
      <c r="CC204" s="160">
        <v>142.9</v>
      </c>
      <c r="CD204" s="160">
        <v>140.19999999999999</v>
      </c>
      <c r="CE204" s="160">
        <v>134.6</v>
      </c>
      <c r="CF204" s="160">
        <v>133.6</v>
      </c>
      <c r="CG204" s="160">
        <v>133.6</v>
      </c>
      <c r="CH204" s="160">
        <v>135.30000000000001</v>
      </c>
      <c r="CI204" s="160">
        <v>132.5</v>
      </c>
      <c r="CJ204" s="160">
        <v>131.6</v>
      </c>
      <c r="CK204" s="160">
        <v>130.69999999999999</v>
      </c>
      <c r="CL204" s="160">
        <v>128.9</v>
      </c>
      <c r="CM204" s="160">
        <v>130.19999999999999</v>
      </c>
      <c r="CN204" s="160">
        <v>141.80000000000001</v>
      </c>
      <c r="CO204" s="160">
        <v>144.69999999999999</v>
      </c>
      <c r="CP204" s="160">
        <v>141.4</v>
      </c>
      <c r="CQ204" s="160">
        <v>138.19999999999999</v>
      </c>
      <c r="CR204" s="160">
        <v>137.6</v>
      </c>
      <c r="CS204" s="160">
        <v>137.19999999999999</v>
      </c>
      <c r="CT204" s="160">
        <v>139.30000000000001</v>
      </c>
      <c r="CU204" s="160">
        <v>139.6</v>
      </c>
    </row>
    <row r="205" spans="1:99" x14ac:dyDescent="0.2">
      <c r="A205" s="157" t="s">
        <v>3586</v>
      </c>
      <c r="B205" s="157" t="s">
        <v>3587</v>
      </c>
      <c r="C205" s="158">
        <v>9.8129999999999995E-2</v>
      </c>
      <c r="D205" s="160">
        <v>98.3</v>
      </c>
      <c r="E205" s="160">
        <v>93.3</v>
      </c>
      <c r="F205" s="160">
        <v>95.1</v>
      </c>
      <c r="G205" s="160">
        <v>99.3</v>
      </c>
      <c r="H205" s="160">
        <v>97.4</v>
      </c>
      <c r="I205" s="160">
        <v>95.6</v>
      </c>
      <c r="J205" s="160">
        <v>93.9</v>
      </c>
      <c r="K205" s="160">
        <v>97.2</v>
      </c>
      <c r="L205" s="160">
        <v>95</v>
      </c>
      <c r="M205" s="160">
        <v>91.3</v>
      </c>
      <c r="N205" s="160">
        <v>90.2</v>
      </c>
      <c r="O205" s="160">
        <v>95.8</v>
      </c>
      <c r="P205" s="160">
        <v>94.7</v>
      </c>
      <c r="Q205" s="160">
        <v>99.3</v>
      </c>
      <c r="R205" s="160">
        <v>102.9</v>
      </c>
      <c r="S205" s="160">
        <v>105.9</v>
      </c>
      <c r="T205" s="160">
        <v>102.6</v>
      </c>
      <c r="U205" s="160">
        <v>103.7</v>
      </c>
      <c r="V205" s="160">
        <v>100.4</v>
      </c>
      <c r="W205" s="160">
        <v>101</v>
      </c>
      <c r="X205" s="160">
        <v>101</v>
      </c>
      <c r="Y205" s="160">
        <v>99.6</v>
      </c>
      <c r="Z205" s="160">
        <v>96.8</v>
      </c>
      <c r="AA205" s="160">
        <v>96.9</v>
      </c>
      <c r="AB205" s="160">
        <v>98.2</v>
      </c>
      <c r="AC205" s="160">
        <v>98.8</v>
      </c>
      <c r="AD205" s="160">
        <v>105.8</v>
      </c>
      <c r="AE205" s="160">
        <v>110.6</v>
      </c>
      <c r="AF205" s="160">
        <v>108</v>
      </c>
      <c r="AG205" s="160">
        <v>104.9</v>
      </c>
      <c r="AH205" s="160">
        <v>102.3</v>
      </c>
      <c r="AI205" s="160">
        <v>101.8</v>
      </c>
      <c r="AJ205" s="160">
        <v>100.9</v>
      </c>
      <c r="AK205" s="160">
        <v>100.8</v>
      </c>
      <c r="AL205" s="160">
        <v>101.3</v>
      </c>
      <c r="AM205" s="160">
        <v>104.3</v>
      </c>
      <c r="AN205" s="160">
        <v>106.1</v>
      </c>
      <c r="AO205" s="160">
        <v>103.1</v>
      </c>
      <c r="AP205" s="160">
        <v>108.3</v>
      </c>
      <c r="AQ205" s="160">
        <v>111.6</v>
      </c>
      <c r="AR205" s="160">
        <v>114.2</v>
      </c>
      <c r="AS205" s="160">
        <v>119.1</v>
      </c>
      <c r="AT205" s="160">
        <v>120.7</v>
      </c>
      <c r="AU205" s="160">
        <v>130.5</v>
      </c>
      <c r="AV205" s="160">
        <v>135.80000000000001</v>
      </c>
      <c r="AW205" s="160">
        <v>139.19999999999999</v>
      </c>
      <c r="AX205" s="160">
        <v>129.69999999999999</v>
      </c>
      <c r="AY205" s="160">
        <v>127.5</v>
      </c>
      <c r="AZ205" s="160">
        <v>128</v>
      </c>
      <c r="BA205" s="160">
        <v>132.1</v>
      </c>
      <c r="BB205" s="160">
        <v>127.1</v>
      </c>
      <c r="BC205" s="160">
        <v>145.9</v>
      </c>
      <c r="BD205" s="160">
        <v>147.1</v>
      </c>
      <c r="BE205" s="160">
        <v>149.1</v>
      </c>
      <c r="BF205" s="160">
        <v>147.4</v>
      </c>
      <c r="BG205" s="160">
        <v>151.30000000000001</v>
      </c>
      <c r="BH205" s="160">
        <v>150.80000000000001</v>
      </c>
      <c r="BI205" s="160">
        <v>153.9</v>
      </c>
      <c r="BJ205" s="160">
        <v>159.19999999999999</v>
      </c>
      <c r="BK205" s="160">
        <v>159</v>
      </c>
      <c r="BL205" s="160">
        <v>161.1</v>
      </c>
      <c r="BM205" s="160">
        <v>161</v>
      </c>
      <c r="BN205" s="160">
        <v>161</v>
      </c>
      <c r="BO205" s="160">
        <v>157.9</v>
      </c>
      <c r="BP205" s="160">
        <v>158.6</v>
      </c>
      <c r="BQ205" s="160">
        <v>156.6</v>
      </c>
      <c r="BR205" s="160">
        <v>156.6</v>
      </c>
      <c r="BS205" s="160">
        <v>156.6</v>
      </c>
      <c r="BT205" s="160">
        <v>156.6</v>
      </c>
      <c r="BU205" s="160">
        <v>156.6</v>
      </c>
      <c r="BV205" s="160">
        <v>156.6</v>
      </c>
      <c r="BW205" s="160">
        <v>156.6</v>
      </c>
      <c r="BX205" s="160">
        <v>159.80000000000001</v>
      </c>
      <c r="BY205" s="160">
        <v>159.69999999999999</v>
      </c>
      <c r="BZ205" s="160">
        <v>159.19999999999999</v>
      </c>
      <c r="CA205" s="160">
        <v>156.4</v>
      </c>
      <c r="CB205" s="160">
        <v>154.30000000000001</v>
      </c>
      <c r="CC205" s="160">
        <v>155.69999999999999</v>
      </c>
      <c r="CD205" s="160">
        <v>153.9</v>
      </c>
      <c r="CE205" s="160">
        <v>153.5</v>
      </c>
      <c r="CF205" s="160">
        <v>152.6</v>
      </c>
      <c r="CG205" s="160">
        <v>152.6</v>
      </c>
      <c r="CH205" s="160">
        <v>152.5</v>
      </c>
      <c r="CI205" s="160">
        <v>151.80000000000001</v>
      </c>
      <c r="CJ205" s="160">
        <v>151.6</v>
      </c>
      <c r="CK205" s="160">
        <v>149.69999999999999</v>
      </c>
      <c r="CL205" s="160">
        <v>150.30000000000001</v>
      </c>
      <c r="CM205" s="160">
        <v>149.19999999999999</v>
      </c>
      <c r="CN205" s="160">
        <v>156.4</v>
      </c>
      <c r="CO205" s="160">
        <v>164.7</v>
      </c>
      <c r="CP205" s="160">
        <v>160.30000000000001</v>
      </c>
      <c r="CQ205" s="160">
        <v>161.30000000000001</v>
      </c>
      <c r="CR205" s="160">
        <v>165.6</v>
      </c>
      <c r="CS205" s="160">
        <v>166.7</v>
      </c>
      <c r="CT205" s="160">
        <v>168.6</v>
      </c>
      <c r="CU205" s="160">
        <v>178.8</v>
      </c>
    </row>
    <row r="206" spans="1:99" x14ac:dyDescent="0.2">
      <c r="A206" s="157" t="s">
        <v>3588</v>
      </c>
      <c r="B206" s="157" t="s">
        <v>3589</v>
      </c>
      <c r="C206" s="158">
        <v>2.3099999999999999E-2</v>
      </c>
      <c r="D206" s="160">
        <v>104.9</v>
      </c>
      <c r="E206" s="160">
        <v>106.3</v>
      </c>
      <c r="F206" s="160">
        <v>106.3</v>
      </c>
      <c r="G206" s="160">
        <v>106.3</v>
      </c>
      <c r="H206" s="160">
        <v>106.3</v>
      </c>
      <c r="I206" s="160">
        <v>106.3</v>
      </c>
      <c r="J206" s="160">
        <v>106.3</v>
      </c>
      <c r="K206" s="160">
        <v>107.5</v>
      </c>
      <c r="L206" s="160">
        <v>111</v>
      </c>
      <c r="M206" s="160">
        <v>111</v>
      </c>
      <c r="N206" s="160">
        <v>111</v>
      </c>
      <c r="O206" s="160">
        <v>111</v>
      </c>
      <c r="P206" s="160">
        <v>113.5</v>
      </c>
      <c r="Q206" s="160">
        <v>111</v>
      </c>
      <c r="R206" s="160">
        <v>111</v>
      </c>
      <c r="S206" s="160">
        <v>111</v>
      </c>
      <c r="T206" s="160">
        <v>112.5</v>
      </c>
      <c r="U206" s="160">
        <v>114.6</v>
      </c>
      <c r="V206" s="160">
        <v>114.6</v>
      </c>
      <c r="W206" s="160">
        <v>114.6</v>
      </c>
      <c r="X206" s="160">
        <v>114.6</v>
      </c>
      <c r="Y206" s="160">
        <v>114.6</v>
      </c>
      <c r="Z206" s="160">
        <v>114.6</v>
      </c>
      <c r="AA206" s="160">
        <v>114.6</v>
      </c>
      <c r="AB206" s="160">
        <v>114.6</v>
      </c>
      <c r="AC206" s="160">
        <v>114.6</v>
      </c>
      <c r="AD206" s="160">
        <v>114.6</v>
      </c>
      <c r="AE206" s="160">
        <v>114.6</v>
      </c>
      <c r="AF206" s="160">
        <v>116.4</v>
      </c>
      <c r="AG206" s="160">
        <v>121.8</v>
      </c>
      <c r="AH206" s="160">
        <v>131.30000000000001</v>
      </c>
      <c r="AI206" s="160">
        <v>159.9</v>
      </c>
      <c r="AJ206" s="160">
        <v>159.9</v>
      </c>
      <c r="AK206" s="160">
        <v>159.9</v>
      </c>
      <c r="AL206" s="160">
        <v>159.9</v>
      </c>
      <c r="AM206" s="160">
        <v>159.9</v>
      </c>
      <c r="AN206" s="160">
        <v>161.30000000000001</v>
      </c>
      <c r="AO206" s="160">
        <v>161.30000000000001</v>
      </c>
      <c r="AP206" s="160">
        <v>161.30000000000001</v>
      </c>
      <c r="AQ206" s="160">
        <v>161.30000000000001</v>
      </c>
      <c r="AR206" s="160">
        <v>166.7</v>
      </c>
      <c r="AS206" s="160">
        <v>169.9</v>
      </c>
      <c r="AT206" s="160">
        <v>169.9</v>
      </c>
      <c r="AU206" s="160">
        <v>169.9</v>
      </c>
      <c r="AV206" s="160">
        <v>171.4</v>
      </c>
      <c r="AW206" s="160">
        <v>173.9</v>
      </c>
      <c r="AX206" s="160">
        <v>173.5</v>
      </c>
      <c r="AY206" s="160">
        <v>172.1</v>
      </c>
      <c r="AZ206" s="160">
        <v>172.1</v>
      </c>
      <c r="BA206" s="160">
        <v>172.1</v>
      </c>
      <c r="BB206" s="160">
        <v>172.1</v>
      </c>
      <c r="BC206" s="160">
        <v>172.1</v>
      </c>
      <c r="BD206" s="160">
        <v>179.1</v>
      </c>
      <c r="BE206" s="160">
        <v>182.9</v>
      </c>
      <c r="BF206" s="160">
        <v>182.9</v>
      </c>
      <c r="BG206" s="160">
        <v>182.9</v>
      </c>
      <c r="BH206" s="160">
        <v>188.3</v>
      </c>
      <c r="BI206" s="160">
        <v>191.2</v>
      </c>
      <c r="BJ206" s="160">
        <v>195.5</v>
      </c>
      <c r="BK206" s="160">
        <v>195.5</v>
      </c>
      <c r="BL206" s="160">
        <v>197</v>
      </c>
      <c r="BM206" s="160">
        <v>200.2</v>
      </c>
      <c r="BN206" s="160">
        <v>199.9</v>
      </c>
      <c r="BO206" s="160">
        <v>199.1</v>
      </c>
      <c r="BP206" s="160">
        <v>195.5</v>
      </c>
      <c r="BQ206" s="160">
        <v>195.5</v>
      </c>
      <c r="BR206" s="160">
        <v>195.5</v>
      </c>
      <c r="BS206" s="160">
        <v>195.5</v>
      </c>
      <c r="BT206" s="160">
        <v>195.5</v>
      </c>
      <c r="BU206" s="160">
        <v>195.5</v>
      </c>
      <c r="BV206" s="160">
        <v>195.5</v>
      </c>
      <c r="BW206" s="160">
        <v>195.5</v>
      </c>
      <c r="BX206" s="160">
        <v>195.5</v>
      </c>
      <c r="BY206" s="160">
        <v>195.5</v>
      </c>
      <c r="BZ206" s="160">
        <v>195.5</v>
      </c>
      <c r="CA206" s="160">
        <v>195.5</v>
      </c>
      <c r="CB206" s="160">
        <v>205.4</v>
      </c>
      <c r="CC206" s="160">
        <v>235.1</v>
      </c>
      <c r="CD206" s="160">
        <v>239.8</v>
      </c>
      <c r="CE206" s="160">
        <v>240.9</v>
      </c>
      <c r="CF206" s="160">
        <v>244.9</v>
      </c>
      <c r="CG206" s="160">
        <v>242.7</v>
      </c>
      <c r="CH206" s="160">
        <v>241.3</v>
      </c>
      <c r="CI206" s="160">
        <v>241.3</v>
      </c>
      <c r="CJ206" s="160">
        <v>241.3</v>
      </c>
      <c r="CK206" s="160">
        <v>237.3</v>
      </c>
      <c r="CL206" s="160">
        <v>236.2</v>
      </c>
      <c r="CM206" s="160">
        <v>236.2</v>
      </c>
      <c r="CN206" s="160">
        <v>234.1</v>
      </c>
      <c r="CO206" s="160">
        <v>231.5</v>
      </c>
      <c r="CP206" s="160">
        <v>234.1</v>
      </c>
      <c r="CQ206" s="160">
        <v>228.8</v>
      </c>
      <c r="CR206" s="160">
        <v>225</v>
      </c>
      <c r="CS206" s="160">
        <v>223.9</v>
      </c>
      <c r="CT206" s="160">
        <v>239.2</v>
      </c>
      <c r="CU206" s="160">
        <v>254.5</v>
      </c>
    </row>
    <row r="207" spans="1:99" x14ac:dyDescent="0.2">
      <c r="A207" s="157" t="s">
        <v>3590</v>
      </c>
      <c r="B207" s="157" t="s">
        <v>1397</v>
      </c>
      <c r="C207" s="158">
        <v>4.8099999999999997E-2</v>
      </c>
      <c r="D207" s="160">
        <v>100.8</v>
      </c>
      <c r="E207" s="160">
        <v>100.8</v>
      </c>
      <c r="F207" s="160">
        <v>103.5</v>
      </c>
      <c r="G207" s="160">
        <v>97.8</v>
      </c>
      <c r="H207" s="160">
        <v>101.5</v>
      </c>
      <c r="I207" s="160">
        <v>100.6</v>
      </c>
      <c r="J207" s="160">
        <v>103.2</v>
      </c>
      <c r="K207" s="160">
        <v>105.9</v>
      </c>
      <c r="L207" s="160">
        <v>107.3</v>
      </c>
      <c r="M207" s="160">
        <v>105.3</v>
      </c>
      <c r="N207" s="160">
        <v>105.3</v>
      </c>
      <c r="O207" s="160">
        <v>106.6</v>
      </c>
      <c r="P207" s="160">
        <v>106.6</v>
      </c>
      <c r="Q207" s="160">
        <v>105.3</v>
      </c>
      <c r="R207" s="160">
        <v>107</v>
      </c>
      <c r="S207" s="160">
        <v>113.2</v>
      </c>
      <c r="T207" s="160">
        <v>112.2</v>
      </c>
      <c r="U207" s="160">
        <v>112.9</v>
      </c>
      <c r="V207" s="160">
        <v>113.5</v>
      </c>
      <c r="W207" s="160">
        <v>118.3</v>
      </c>
      <c r="X207" s="160">
        <v>116.9</v>
      </c>
      <c r="Y207" s="160">
        <v>125.6</v>
      </c>
      <c r="Z207" s="160">
        <v>124.3</v>
      </c>
      <c r="AA207" s="160">
        <v>132.9</v>
      </c>
      <c r="AB207" s="160">
        <v>132.9</v>
      </c>
      <c r="AC207" s="160">
        <v>134.19999999999999</v>
      </c>
      <c r="AD207" s="160">
        <v>135.6</v>
      </c>
      <c r="AE207" s="160">
        <v>136.80000000000001</v>
      </c>
      <c r="AF207" s="160">
        <v>134.5</v>
      </c>
      <c r="AG207" s="160">
        <v>134.5</v>
      </c>
      <c r="AH207" s="160">
        <v>133.80000000000001</v>
      </c>
      <c r="AI207" s="160">
        <v>137.19999999999999</v>
      </c>
      <c r="AJ207" s="160">
        <v>137.19999999999999</v>
      </c>
      <c r="AK207" s="160">
        <v>135.19999999999999</v>
      </c>
      <c r="AL207" s="160">
        <v>136.69999999999999</v>
      </c>
      <c r="AM207" s="160">
        <v>135.19999999999999</v>
      </c>
      <c r="AN207" s="160">
        <v>151.4</v>
      </c>
      <c r="AO207" s="160">
        <v>151.80000000000001</v>
      </c>
      <c r="AP207" s="160">
        <v>153.4</v>
      </c>
      <c r="AQ207" s="160">
        <v>152.19999999999999</v>
      </c>
      <c r="AR207" s="160">
        <v>148.19999999999999</v>
      </c>
      <c r="AS207" s="160">
        <v>147.1</v>
      </c>
      <c r="AT207" s="160">
        <v>147.1</v>
      </c>
      <c r="AU207" s="160">
        <v>157.9</v>
      </c>
      <c r="AV207" s="160">
        <v>194.7</v>
      </c>
      <c r="AW207" s="160">
        <v>197.5</v>
      </c>
      <c r="AX207" s="160">
        <v>188.5</v>
      </c>
      <c r="AY207" s="160">
        <v>197.9</v>
      </c>
      <c r="AZ207" s="160">
        <v>181</v>
      </c>
      <c r="BA207" s="160">
        <v>178.4</v>
      </c>
      <c r="BB207" s="160">
        <v>178.4</v>
      </c>
      <c r="BC207" s="160">
        <v>165.3</v>
      </c>
      <c r="BD207" s="160">
        <v>166</v>
      </c>
      <c r="BE207" s="160">
        <v>171.9</v>
      </c>
      <c r="BF207" s="160">
        <v>157.30000000000001</v>
      </c>
      <c r="BG207" s="160">
        <v>162.9</v>
      </c>
      <c r="BH207" s="160">
        <v>163.6</v>
      </c>
      <c r="BI207" s="160">
        <v>165.7</v>
      </c>
      <c r="BJ207" s="160">
        <v>165.7</v>
      </c>
      <c r="BK207" s="160">
        <v>187</v>
      </c>
      <c r="BL207" s="160">
        <v>187</v>
      </c>
      <c r="BM207" s="160">
        <v>176.9</v>
      </c>
      <c r="BN207" s="160">
        <v>173.4</v>
      </c>
      <c r="BO207" s="160">
        <v>180.2</v>
      </c>
      <c r="BP207" s="160">
        <v>186.9</v>
      </c>
      <c r="BQ207" s="160">
        <v>186.9</v>
      </c>
      <c r="BR207" s="160">
        <v>173</v>
      </c>
      <c r="BS207" s="160">
        <v>169.5</v>
      </c>
      <c r="BT207" s="160">
        <v>166.9</v>
      </c>
      <c r="BU207" s="160">
        <v>172.3</v>
      </c>
      <c r="BV207" s="160">
        <v>172.3</v>
      </c>
      <c r="BW207" s="160">
        <v>172.3</v>
      </c>
      <c r="BX207" s="160">
        <v>172.3</v>
      </c>
      <c r="BY207" s="160">
        <v>172.3</v>
      </c>
      <c r="BZ207" s="160">
        <v>172.3</v>
      </c>
      <c r="CA207" s="160">
        <v>172.3</v>
      </c>
      <c r="CB207" s="160">
        <v>172.3</v>
      </c>
      <c r="CC207" s="160">
        <v>172.3</v>
      </c>
      <c r="CD207" s="160">
        <v>172.3</v>
      </c>
      <c r="CE207" s="160">
        <v>172.3</v>
      </c>
      <c r="CF207" s="160">
        <v>172.3</v>
      </c>
      <c r="CG207" s="160">
        <v>176.5</v>
      </c>
      <c r="CH207" s="160">
        <v>179.1</v>
      </c>
      <c r="CI207" s="160">
        <v>180.6</v>
      </c>
      <c r="CJ207" s="160">
        <v>181.3</v>
      </c>
      <c r="CK207" s="160">
        <v>181.8</v>
      </c>
      <c r="CL207" s="160">
        <v>181.8</v>
      </c>
      <c r="CM207" s="160">
        <v>181.8</v>
      </c>
      <c r="CN207" s="160">
        <v>181.8</v>
      </c>
      <c r="CO207" s="160">
        <v>181.8</v>
      </c>
      <c r="CP207" s="160">
        <v>181.8</v>
      </c>
      <c r="CQ207" s="160">
        <v>181.8</v>
      </c>
      <c r="CR207" s="160">
        <v>181.8</v>
      </c>
      <c r="CS207" s="160">
        <v>181.8</v>
      </c>
      <c r="CT207" s="160">
        <v>181.8</v>
      </c>
      <c r="CU207" s="160">
        <v>181.8</v>
      </c>
    </row>
    <row r="208" spans="1:99" x14ac:dyDescent="0.2">
      <c r="A208" s="157" t="s">
        <v>1447</v>
      </c>
      <c r="B208" s="157" t="s">
        <v>1400</v>
      </c>
      <c r="C208" s="158">
        <v>4.8099999999999997E-2</v>
      </c>
      <c r="D208" s="160">
        <v>100.8</v>
      </c>
      <c r="E208" s="160">
        <v>100.8</v>
      </c>
      <c r="F208" s="160">
        <v>103.5</v>
      </c>
      <c r="G208" s="160">
        <v>97.8</v>
      </c>
      <c r="H208" s="160">
        <v>101.5</v>
      </c>
      <c r="I208" s="160">
        <v>100.6</v>
      </c>
      <c r="J208" s="160">
        <v>103.2</v>
      </c>
      <c r="K208" s="160">
        <v>105.9</v>
      </c>
      <c r="L208" s="160">
        <v>107.3</v>
      </c>
      <c r="M208" s="160">
        <v>105.3</v>
      </c>
      <c r="N208" s="160">
        <v>105.3</v>
      </c>
      <c r="O208" s="160">
        <v>106.6</v>
      </c>
      <c r="P208" s="160">
        <v>106.6</v>
      </c>
      <c r="Q208" s="160">
        <v>105.3</v>
      </c>
      <c r="R208" s="160">
        <v>107</v>
      </c>
      <c r="S208" s="160">
        <v>113.2</v>
      </c>
      <c r="T208" s="160">
        <v>112.2</v>
      </c>
      <c r="U208" s="160">
        <v>112.9</v>
      </c>
      <c r="V208" s="160">
        <v>113.5</v>
      </c>
      <c r="W208" s="160">
        <v>118.3</v>
      </c>
      <c r="X208" s="160">
        <v>116.9</v>
      </c>
      <c r="Y208" s="160">
        <v>125.6</v>
      </c>
      <c r="Z208" s="160">
        <v>124.3</v>
      </c>
      <c r="AA208" s="160">
        <v>132.9</v>
      </c>
      <c r="AB208" s="160">
        <v>132.9</v>
      </c>
      <c r="AC208" s="160">
        <v>134.19999999999999</v>
      </c>
      <c r="AD208" s="160">
        <v>135.6</v>
      </c>
      <c r="AE208" s="160">
        <v>136.80000000000001</v>
      </c>
      <c r="AF208" s="160">
        <v>134.5</v>
      </c>
      <c r="AG208" s="160">
        <v>134.5</v>
      </c>
      <c r="AH208" s="160">
        <v>133.80000000000001</v>
      </c>
      <c r="AI208" s="160">
        <v>137.19999999999999</v>
      </c>
      <c r="AJ208" s="160">
        <v>137.19999999999999</v>
      </c>
      <c r="AK208" s="160">
        <v>135.19999999999999</v>
      </c>
      <c r="AL208" s="160">
        <v>136.69999999999999</v>
      </c>
      <c r="AM208" s="160">
        <v>135.19999999999999</v>
      </c>
      <c r="AN208" s="160">
        <v>151.4</v>
      </c>
      <c r="AO208" s="160">
        <v>151.80000000000001</v>
      </c>
      <c r="AP208" s="160">
        <v>153.4</v>
      </c>
      <c r="AQ208" s="160">
        <v>152.19999999999999</v>
      </c>
      <c r="AR208" s="160">
        <v>148.19999999999999</v>
      </c>
      <c r="AS208" s="160">
        <v>147.1</v>
      </c>
      <c r="AT208" s="160">
        <v>147.1</v>
      </c>
      <c r="AU208" s="160">
        <v>157.9</v>
      </c>
      <c r="AV208" s="160">
        <v>194.7</v>
      </c>
      <c r="AW208" s="160">
        <v>197.5</v>
      </c>
      <c r="AX208" s="160">
        <v>188.5</v>
      </c>
      <c r="AY208" s="160">
        <v>197.9</v>
      </c>
      <c r="AZ208" s="160">
        <v>181</v>
      </c>
      <c r="BA208" s="160">
        <v>178.4</v>
      </c>
      <c r="BB208" s="160">
        <v>178.4</v>
      </c>
      <c r="BC208" s="160">
        <v>165.3</v>
      </c>
      <c r="BD208" s="160">
        <v>166</v>
      </c>
      <c r="BE208" s="160">
        <v>171.9</v>
      </c>
      <c r="BF208" s="160">
        <v>157.30000000000001</v>
      </c>
      <c r="BG208" s="160">
        <v>162.9</v>
      </c>
      <c r="BH208" s="160">
        <v>163.6</v>
      </c>
      <c r="BI208" s="160">
        <v>165.7</v>
      </c>
      <c r="BJ208" s="160">
        <v>165.7</v>
      </c>
      <c r="BK208" s="160">
        <v>187</v>
      </c>
      <c r="BL208" s="160">
        <v>187</v>
      </c>
      <c r="BM208" s="160">
        <v>176.9</v>
      </c>
      <c r="BN208" s="160">
        <v>173.4</v>
      </c>
      <c r="BO208" s="160">
        <v>180.2</v>
      </c>
      <c r="BP208" s="160">
        <v>186.9</v>
      </c>
      <c r="BQ208" s="160">
        <v>186.9</v>
      </c>
      <c r="BR208" s="160">
        <v>173</v>
      </c>
      <c r="BS208" s="160">
        <v>169.5</v>
      </c>
      <c r="BT208" s="160">
        <v>166.9</v>
      </c>
      <c r="BU208" s="160">
        <v>172.3</v>
      </c>
      <c r="BV208" s="160">
        <v>172.3</v>
      </c>
      <c r="BW208" s="160">
        <v>172.3</v>
      </c>
      <c r="BX208" s="160">
        <v>172.3</v>
      </c>
      <c r="BY208" s="160">
        <v>172.3</v>
      </c>
      <c r="BZ208" s="160">
        <v>172.3</v>
      </c>
      <c r="CA208" s="160">
        <v>172.3</v>
      </c>
      <c r="CB208" s="160">
        <v>172.3</v>
      </c>
      <c r="CC208" s="160">
        <v>172.3</v>
      </c>
      <c r="CD208" s="160">
        <v>172.3</v>
      </c>
      <c r="CE208" s="160">
        <v>172.3</v>
      </c>
      <c r="CF208" s="160">
        <v>172.3</v>
      </c>
      <c r="CG208" s="160">
        <v>176.5</v>
      </c>
      <c r="CH208" s="160">
        <v>179.1</v>
      </c>
      <c r="CI208" s="160">
        <v>180.6</v>
      </c>
      <c r="CJ208" s="160">
        <v>181.3</v>
      </c>
      <c r="CK208" s="160">
        <v>181.8</v>
      </c>
      <c r="CL208" s="160">
        <v>181.8</v>
      </c>
      <c r="CM208" s="160">
        <v>181.8</v>
      </c>
      <c r="CN208" s="160">
        <v>181.8</v>
      </c>
      <c r="CO208" s="160">
        <v>181.8</v>
      </c>
      <c r="CP208" s="160">
        <v>181.8</v>
      </c>
      <c r="CQ208" s="160">
        <v>181.8</v>
      </c>
      <c r="CR208" s="160">
        <v>181.8</v>
      </c>
      <c r="CS208" s="160">
        <v>181.8</v>
      </c>
      <c r="CT208" s="160">
        <v>181.8</v>
      </c>
      <c r="CU208" s="160">
        <v>181.8</v>
      </c>
    </row>
    <row r="209" spans="1:99" x14ac:dyDescent="0.2">
      <c r="A209" s="157" t="s">
        <v>3591</v>
      </c>
      <c r="B209" s="157" t="s">
        <v>1415</v>
      </c>
      <c r="C209" s="158">
        <v>0.87932999999999995</v>
      </c>
      <c r="D209" s="160">
        <v>101.4</v>
      </c>
      <c r="E209" s="160">
        <v>101.2</v>
      </c>
      <c r="F209" s="160">
        <v>101</v>
      </c>
      <c r="G209" s="160">
        <v>105.4</v>
      </c>
      <c r="H209" s="160">
        <v>106.1</v>
      </c>
      <c r="I209" s="160">
        <v>106</v>
      </c>
      <c r="J209" s="160">
        <v>106.2</v>
      </c>
      <c r="K209" s="160">
        <v>106.3</v>
      </c>
      <c r="L209" s="160">
        <v>106.4</v>
      </c>
      <c r="M209" s="160">
        <v>106.7</v>
      </c>
      <c r="N209" s="160">
        <v>107.6</v>
      </c>
      <c r="O209" s="160">
        <v>107.4</v>
      </c>
      <c r="P209" s="160">
        <v>106.5</v>
      </c>
      <c r="Q209" s="160">
        <v>106.3</v>
      </c>
      <c r="R209" s="160">
        <v>107.3</v>
      </c>
      <c r="S209" s="160">
        <v>102.8</v>
      </c>
      <c r="T209" s="160">
        <v>103.2</v>
      </c>
      <c r="U209" s="160">
        <v>103.2</v>
      </c>
      <c r="V209" s="160">
        <v>103</v>
      </c>
      <c r="W209" s="160">
        <v>103.9</v>
      </c>
      <c r="X209" s="160">
        <v>104.3</v>
      </c>
      <c r="Y209" s="160">
        <v>104.1</v>
      </c>
      <c r="Z209" s="160">
        <v>104.4</v>
      </c>
      <c r="AA209" s="160">
        <v>104.7</v>
      </c>
      <c r="AB209" s="160">
        <v>105</v>
      </c>
      <c r="AC209" s="160">
        <v>105.6</v>
      </c>
      <c r="AD209" s="160">
        <v>106</v>
      </c>
      <c r="AE209" s="160">
        <v>108.1</v>
      </c>
      <c r="AF209" s="160">
        <v>107.6</v>
      </c>
      <c r="AG209" s="160">
        <v>107.2</v>
      </c>
      <c r="AH209" s="160">
        <v>106.7</v>
      </c>
      <c r="AI209" s="160">
        <v>106.9</v>
      </c>
      <c r="AJ209" s="160">
        <v>107.6</v>
      </c>
      <c r="AK209" s="160">
        <v>107.8</v>
      </c>
      <c r="AL209" s="160">
        <v>107.2</v>
      </c>
      <c r="AM209" s="160">
        <v>107.6</v>
      </c>
      <c r="AN209" s="160">
        <v>108.2</v>
      </c>
      <c r="AO209" s="160">
        <v>108.5</v>
      </c>
      <c r="AP209" s="160">
        <v>110.4</v>
      </c>
      <c r="AQ209" s="160">
        <v>112.3</v>
      </c>
      <c r="AR209" s="160">
        <v>113.3</v>
      </c>
      <c r="AS209" s="160">
        <v>113.4</v>
      </c>
      <c r="AT209" s="160">
        <v>114.2</v>
      </c>
      <c r="AU209" s="160">
        <v>115.4</v>
      </c>
      <c r="AV209" s="160">
        <v>116.4</v>
      </c>
      <c r="AW209" s="160">
        <v>116.5</v>
      </c>
      <c r="AX209" s="160">
        <v>116.4</v>
      </c>
      <c r="AY209" s="160">
        <v>115.6</v>
      </c>
      <c r="AZ209" s="160">
        <v>124.1</v>
      </c>
      <c r="BA209" s="160">
        <v>124.5</v>
      </c>
      <c r="BB209" s="160">
        <v>126.3</v>
      </c>
      <c r="BC209" s="160">
        <v>129.5</v>
      </c>
      <c r="BD209" s="160">
        <v>130.4</v>
      </c>
      <c r="BE209" s="160">
        <v>130.80000000000001</v>
      </c>
      <c r="BF209" s="160">
        <v>132.80000000000001</v>
      </c>
      <c r="BG209" s="160">
        <v>133.69999999999999</v>
      </c>
      <c r="BH209" s="160">
        <v>134.80000000000001</v>
      </c>
      <c r="BI209" s="160">
        <v>133.4</v>
      </c>
      <c r="BJ209" s="160">
        <v>137.30000000000001</v>
      </c>
      <c r="BK209" s="160">
        <v>137.69999999999999</v>
      </c>
      <c r="BL209" s="160">
        <v>137.6</v>
      </c>
      <c r="BM209" s="160">
        <v>139.9</v>
      </c>
      <c r="BN209" s="160">
        <v>139.5</v>
      </c>
      <c r="BO209" s="160">
        <v>138.19999999999999</v>
      </c>
      <c r="BP209" s="160">
        <v>138.9</v>
      </c>
      <c r="BQ209" s="160">
        <v>139.5</v>
      </c>
      <c r="BR209" s="160">
        <v>139.69999999999999</v>
      </c>
      <c r="BS209" s="160">
        <v>139.9</v>
      </c>
      <c r="BT209" s="160">
        <v>139.19999999999999</v>
      </c>
      <c r="BU209" s="160">
        <v>139</v>
      </c>
      <c r="BV209" s="160">
        <v>139.1</v>
      </c>
      <c r="BW209" s="160">
        <v>139.80000000000001</v>
      </c>
      <c r="BX209" s="160">
        <v>145.19999999999999</v>
      </c>
      <c r="BY209" s="160">
        <v>147.4</v>
      </c>
      <c r="BZ209" s="160">
        <v>147.9</v>
      </c>
      <c r="CA209" s="160">
        <v>149.9</v>
      </c>
      <c r="CB209" s="160">
        <v>151.30000000000001</v>
      </c>
      <c r="CC209" s="160">
        <v>153.80000000000001</v>
      </c>
      <c r="CD209" s="160">
        <v>156.5</v>
      </c>
      <c r="CE209" s="160">
        <v>159</v>
      </c>
      <c r="CF209" s="160">
        <v>161.6</v>
      </c>
      <c r="CG209" s="160">
        <v>159.4</v>
      </c>
      <c r="CH209" s="160">
        <v>159.4</v>
      </c>
      <c r="CI209" s="160">
        <v>159.6</v>
      </c>
      <c r="CJ209" s="160">
        <v>159.1</v>
      </c>
      <c r="CK209" s="160">
        <v>159.6</v>
      </c>
      <c r="CL209" s="160">
        <v>160.1</v>
      </c>
      <c r="CM209" s="160">
        <v>159.19999999999999</v>
      </c>
      <c r="CN209" s="160">
        <v>161.69999999999999</v>
      </c>
      <c r="CO209" s="160">
        <v>162.1</v>
      </c>
      <c r="CP209" s="160">
        <v>161.5</v>
      </c>
      <c r="CQ209" s="160">
        <v>161.80000000000001</v>
      </c>
      <c r="CR209" s="160">
        <v>162.80000000000001</v>
      </c>
      <c r="CS209" s="160">
        <v>164.5</v>
      </c>
      <c r="CT209" s="160">
        <v>164.9</v>
      </c>
      <c r="CU209" s="160">
        <v>167.6</v>
      </c>
    </row>
    <row r="210" spans="1:99" x14ac:dyDescent="0.2">
      <c r="A210" s="157" t="s">
        <v>3592</v>
      </c>
      <c r="B210" s="157" t="s">
        <v>1418</v>
      </c>
      <c r="C210" s="158">
        <v>0.38299</v>
      </c>
      <c r="D210" s="160">
        <v>103.1</v>
      </c>
      <c r="E210" s="160">
        <v>103.1</v>
      </c>
      <c r="F210" s="160">
        <v>102.8</v>
      </c>
      <c r="G210" s="160">
        <v>112.1</v>
      </c>
      <c r="H210" s="160">
        <v>113.5</v>
      </c>
      <c r="I210" s="160">
        <v>113.3</v>
      </c>
      <c r="J210" s="160">
        <v>113.6</v>
      </c>
      <c r="K210" s="160">
        <v>113.5</v>
      </c>
      <c r="L210" s="160">
        <v>113.1</v>
      </c>
      <c r="M210" s="160">
        <v>113.5</v>
      </c>
      <c r="N210" s="160">
        <v>114.1</v>
      </c>
      <c r="O210" s="160">
        <v>113.2</v>
      </c>
      <c r="P210" s="160">
        <v>110.1</v>
      </c>
      <c r="Q210" s="160">
        <v>109.7</v>
      </c>
      <c r="R210" s="160">
        <v>110.9</v>
      </c>
      <c r="S210" s="160">
        <v>99.2</v>
      </c>
      <c r="T210" s="160">
        <v>98.8</v>
      </c>
      <c r="U210" s="160">
        <v>97.7</v>
      </c>
      <c r="V210" s="160">
        <v>97.1</v>
      </c>
      <c r="W210" s="160">
        <v>98.3</v>
      </c>
      <c r="X210" s="160">
        <v>98.3</v>
      </c>
      <c r="Y210" s="160">
        <v>97.9</v>
      </c>
      <c r="Z210" s="160">
        <v>98.1</v>
      </c>
      <c r="AA210" s="160">
        <v>98</v>
      </c>
      <c r="AB210" s="160">
        <v>98.4</v>
      </c>
      <c r="AC210" s="160">
        <v>98.5</v>
      </c>
      <c r="AD210" s="160">
        <v>98.5</v>
      </c>
      <c r="AE210" s="160">
        <v>97.8</v>
      </c>
      <c r="AF210" s="160">
        <v>96.4</v>
      </c>
      <c r="AG210" s="160">
        <v>95.4</v>
      </c>
      <c r="AH210" s="160">
        <v>94.1</v>
      </c>
      <c r="AI210" s="160">
        <v>93.9</v>
      </c>
      <c r="AJ210" s="160">
        <v>94.7</v>
      </c>
      <c r="AK210" s="160">
        <v>94.6</v>
      </c>
      <c r="AL210" s="160">
        <v>93.6</v>
      </c>
      <c r="AM210" s="160">
        <v>94.4</v>
      </c>
      <c r="AN210" s="160">
        <v>92.2</v>
      </c>
      <c r="AO210" s="160">
        <v>92.2</v>
      </c>
      <c r="AP210" s="160">
        <v>95.4</v>
      </c>
      <c r="AQ210" s="160">
        <v>98.1</v>
      </c>
      <c r="AR210" s="160">
        <v>98.7</v>
      </c>
      <c r="AS210" s="160">
        <v>98.1</v>
      </c>
      <c r="AT210" s="160">
        <v>98.1</v>
      </c>
      <c r="AU210" s="160">
        <v>98.1</v>
      </c>
      <c r="AV210" s="160">
        <v>99.7</v>
      </c>
      <c r="AW210" s="160">
        <v>99.7</v>
      </c>
      <c r="AX210" s="160">
        <v>99.4</v>
      </c>
      <c r="AY210" s="160">
        <v>98</v>
      </c>
      <c r="AZ210" s="160">
        <v>116.5</v>
      </c>
      <c r="BA210" s="160">
        <v>116.5</v>
      </c>
      <c r="BB210" s="160">
        <v>119.1</v>
      </c>
      <c r="BC210" s="160">
        <v>125.2</v>
      </c>
      <c r="BD210" s="160">
        <v>126.1</v>
      </c>
      <c r="BE210" s="160">
        <v>127</v>
      </c>
      <c r="BF210" s="160">
        <v>131.80000000000001</v>
      </c>
      <c r="BG210" s="160">
        <v>132.30000000000001</v>
      </c>
      <c r="BH210" s="160">
        <v>129.80000000000001</v>
      </c>
      <c r="BI210" s="160">
        <v>125.2</v>
      </c>
      <c r="BJ210" s="160">
        <v>132.6</v>
      </c>
      <c r="BK210" s="160">
        <v>133.80000000000001</v>
      </c>
      <c r="BL210" s="160">
        <v>131.19999999999999</v>
      </c>
      <c r="BM210" s="160">
        <v>134.9</v>
      </c>
      <c r="BN210" s="160">
        <v>134.6</v>
      </c>
      <c r="BO210" s="160">
        <v>132.30000000000001</v>
      </c>
      <c r="BP210" s="160">
        <v>134</v>
      </c>
      <c r="BQ210" s="160">
        <v>135.4</v>
      </c>
      <c r="BR210" s="160">
        <v>135.4</v>
      </c>
      <c r="BS210" s="160">
        <v>135.6</v>
      </c>
      <c r="BT210" s="160">
        <v>133.30000000000001</v>
      </c>
      <c r="BU210" s="160">
        <v>132.1</v>
      </c>
      <c r="BV210" s="160">
        <v>132.30000000000001</v>
      </c>
      <c r="BW210" s="160">
        <v>133.30000000000001</v>
      </c>
      <c r="BX210" s="160">
        <v>140.69999999999999</v>
      </c>
      <c r="BY210" s="160">
        <v>142.19999999999999</v>
      </c>
      <c r="BZ210" s="160">
        <v>143.1</v>
      </c>
      <c r="CA210" s="160">
        <v>145.6</v>
      </c>
      <c r="CB210" s="160">
        <v>148</v>
      </c>
      <c r="CC210" s="160">
        <v>153.1</v>
      </c>
      <c r="CD210" s="160">
        <v>156.69999999999999</v>
      </c>
      <c r="CE210" s="160">
        <v>160.1</v>
      </c>
      <c r="CF210" s="160">
        <v>162.1</v>
      </c>
      <c r="CG210" s="160">
        <v>161.1</v>
      </c>
      <c r="CH210" s="160">
        <v>161.1</v>
      </c>
      <c r="CI210" s="160">
        <v>160.80000000000001</v>
      </c>
      <c r="CJ210" s="160">
        <v>159</v>
      </c>
      <c r="CK210" s="160">
        <v>159.1</v>
      </c>
      <c r="CL210" s="160">
        <v>158.6</v>
      </c>
      <c r="CM210" s="160">
        <v>154.9</v>
      </c>
      <c r="CN210" s="160">
        <v>159.9</v>
      </c>
      <c r="CO210" s="160">
        <v>159.4</v>
      </c>
      <c r="CP210" s="160">
        <v>159.4</v>
      </c>
      <c r="CQ210" s="160">
        <v>159.4</v>
      </c>
      <c r="CR210" s="160">
        <v>159.4</v>
      </c>
      <c r="CS210" s="160">
        <v>159.4</v>
      </c>
      <c r="CT210" s="160">
        <v>159.19999999999999</v>
      </c>
      <c r="CU210" s="160">
        <v>158.69999999999999</v>
      </c>
    </row>
    <row r="211" spans="1:99" x14ac:dyDescent="0.2">
      <c r="A211" s="157" t="s">
        <v>3593</v>
      </c>
      <c r="B211" s="157" t="s">
        <v>1421</v>
      </c>
      <c r="C211" s="158">
        <v>0.11247</v>
      </c>
      <c r="D211" s="160">
        <v>98.6</v>
      </c>
      <c r="E211" s="160">
        <v>98.6</v>
      </c>
      <c r="F211" s="160">
        <v>99.3</v>
      </c>
      <c r="G211" s="160">
        <v>99.2</v>
      </c>
      <c r="H211" s="160">
        <v>99.6</v>
      </c>
      <c r="I211" s="160">
        <v>99.5</v>
      </c>
      <c r="J211" s="160">
        <v>100.1</v>
      </c>
      <c r="K211" s="160">
        <v>100.8</v>
      </c>
      <c r="L211" s="160">
        <v>101.6</v>
      </c>
      <c r="M211" s="160">
        <v>101.2</v>
      </c>
      <c r="N211" s="160">
        <v>101.8</v>
      </c>
      <c r="O211" s="160">
        <v>101.6</v>
      </c>
      <c r="P211" s="160">
        <v>104.1</v>
      </c>
      <c r="Q211" s="160">
        <v>104.4</v>
      </c>
      <c r="R211" s="160">
        <v>105.5</v>
      </c>
      <c r="S211" s="160">
        <v>106.4</v>
      </c>
      <c r="T211" s="160">
        <v>107.4</v>
      </c>
      <c r="U211" s="160">
        <v>108</v>
      </c>
      <c r="V211" s="160">
        <v>107.9</v>
      </c>
      <c r="W211" s="160">
        <v>110.4</v>
      </c>
      <c r="X211" s="160">
        <v>111.4</v>
      </c>
      <c r="Y211" s="160">
        <v>111.7</v>
      </c>
      <c r="Z211" s="160">
        <v>112.5</v>
      </c>
      <c r="AA211" s="160">
        <v>113.8</v>
      </c>
      <c r="AB211" s="160">
        <v>117.2</v>
      </c>
      <c r="AC211" s="160">
        <v>118.8</v>
      </c>
      <c r="AD211" s="160">
        <v>120.8</v>
      </c>
      <c r="AE211" s="160">
        <v>122</v>
      </c>
      <c r="AF211" s="160">
        <v>123</v>
      </c>
      <c r="AG211" s="160">
        <v>122.4</v>
      </c>
      <c r="AH211" s="160">
        <v>122.5</v>
      </c>
      <c r="AI211" s="160">
        <v>123.3</v>
      </c>
      <c r="AJ211" s="160">
        <v>124.3</v>
      </c>
      <c r="AK211" s="160">
        <v>124.7</v>
      </c>
      <c r="AL211" s="160">
        <v>124.6</v>
      </c>
      <c r="AM211" s="160">
        <v>124.4</v>
      </c>
      <c r="AN211" s="160">
        <v>129.1</v>
      </c>
      <c r="AO211" s="160">
        <v>130.9</v>
      </c>
      <c r="AP211" s="160">
        <v>131.1</v>
      </c>
      <c r="AQ211" s="160">
        <v>132.69999999999999</v>
      </c>
      <c r="AR211" s="160">
        <v>134.30000000000001</v>
      </c>
      <c r="AS211" s="160">
        <v>136.1</v>
      </c>
      <c r="AT211" s="160">
        <v>140</v>
      </c>
      <c r="AU211" s="160">
        <v>143.6</v>
      </c>
      <c r="AV211" s="160">
        <v>146.30000000000001</v>
      </c>
      <c r="AW211" s="160">
        <v>147.69999999999999</v>
      </c>
      <c r="AX211" s="160">
        <v>147</v>
      </c>
      <c r="AY211" s="160">
        <v>145.19999999999999</v>
      </c>
      <c r="AZ211" s="160">
        <v>148.19999999999999</v>
      </c>
      <c r="BA211" s="160">
        <v>149.69999999999999</v>
      </c>
      <c r="BB211" s="160">
        <v>150</v>
      </c>
      <c r="BC211" s="160">
        <v>152.4</v>
      </c>
      <c r="BD211" s="160">
        <v>157.19999999999999</v>
      </c>
      <c r="BE211" s="160">
        <v>158.19999999999999</v>
      </c>
      <c r="BF211" s="160">
        <v>159.9</v>
      </c>
      <c r="BG211" s="160">
        <v>165.3</v>
      </c>
      <c r="BH211" s="160">
        <v>166.3</v>
      </c>
      <c r="BI211" s="160">
        <v>166.5</v>
      </c>
      <c r="BJ211" s="160">
        <v>166.9</v>
      </c>
      <c r="BK211" s="160">
        <v>168.8</v>
      </c>
      <c r="BL211" s="160">
        <v>173.1</v>
      </c>
      <c r="BM211" s="160">
        <v>175.6</v>
      </c>
      <c r="BN211" s="160">
        <v>175.8</v>
      </c>
      <c r="BO211" s="160">
        <v>177</v>
      </c>
      <c r="BP211" s="160">
        <v>177</v>
      </c>
      <c r="BQ211" s="160">
        <v>177</v>
      </c>
      <c r="BR211" s="160">
        <v>177.6</v>
      </c>
      <c r="BS211" s="160">
        <v>177.8</v>
      </c>
      <c r="BT211" s="160">
        <v>178</v>
      </c>
      <c r="BU211" s="160">
        <v>178.2</v>
      </c>
      <c r="BV211" s="160">
        <v>178.6</v>
      </c>
      <c r="BW211" s="160">
        <v>178.9</v>
      </c>
      <c r="BX211" s="160">
        <v>181.3</v>
      </c>
      <c r="BY211" s="160">
        <v>181.4</v>
      </c>
      <c r="BZ211" s="160">
        <v>180.5</v>
      </c>
      <c r="CA211" s="160">
        <v>183.8</v>
      </c>
      <c r="CB211" s="160">
        <v>181.2</v>
      </c>
      <c r="CC211" s="160">
        <v>180</v>
      </c>
      <c r="CD211" s="160">
        <v>184.9</v>
      </c>
      <c r="CE211" s="160">
        <v>186.3</v>
      </c>
      <c r="CF211" s="160">
        <v>186.4</v>
      </c>
      <c r="CG211" s="160">
        <v>186.4</v>
      </c>
      <c r="CH211" s="160">
        <v>186.2</v>
      </c>
      <c r="CI211" s="160">
        <v>186.2</v>
      </c>
      <c r="CJ211" s="160">
        <v>187.3</v>
      </c>
      <c r="CK211" s="160">
        <v>191.8</v>
      </c>
      <c r="CL211" s="160">
        <v>197.3</v>
      </c>
      <c r="CM211" s="160">
        <v>195.4</v>
      </c>
      <c r="CN211" s="160">
        <v>195.6</v>
      </c>
      <c r="CO211" s="160">
        <v>199.7</v>
      </c>
      <c r="CP211" s="160">
        <v>199.7</v>
      </c>
      <c r="CQ211" s="160">
        <v>199.7</v>
      </c>
      <c r="CR211" s="160">
        <v>201.8</v>
      </c>
      <c r="CS211" s="160">
        <v>209.3</v>
      </c>
      <c r="CT211" s="160">
        <v>214.3</v>
      </c>
      <c r="CU211" s="160">
        <v>225.2</v>
      </c>
    </row>
    <row r="212" spans="1:99" x14ac:dyDescent="0.2">
      <c r="A212" s="157" t="s">
        <v>3594</v>
      </c>
      <c r="B212" s="157" t="s">
        <v>3595</v>
      </c>
      <c r="C212" s="158">
        <v>8.0810000000000007E-2</v>
      </c>
      <c r="D212" s="160">
        <v>102.3</v>
      </c>
      <c r="E212" s="160">
        <v>102.3</v>
      </c>
      <c r="F212" s="160">
        <v>102.3</v>
      </c>
      <c r="G212" s="160">
        <v>101.3</v>
      </c>
      <c r="H212" s="160">
        <v>101.3</v>
      </c>
      <c r="I212" s="160">
        <v>102.4</v>
      </c>
      <c r="J212" s="160">
        <v>102.8</v>
      </c>
      <c r="K212" s="160">
        <v>102.8</v>
      </c>
      <c r="L212" s="160">
        <v>102.8</v>
      </c>
      <c r="M212" s="160">
        <v>102.8</v>
      </c>
      <c r="N212" s="160">
        <v>107.1</v>
      </c>
      <c r="O212" s="160">
        <v>108.4</v>
      </c>
      <c r="P212" s="160">
        <v>108.7</v>
      </c>
      <c r="Q212" s="160">
        <v>108.7</v>
      </c>
      <c r="R212" s="160">
        <v>111.7</v>
      </c>
      <c r="S212" s="160">
        <v>111.7</v>
      </c>
      <c r="T212" s="160">
        <v>113.7</v>
      </c>
      <c r="U212" s="160">
        <v>114.3</v>
      </c>
      <c r="V212" s="160">
        <v>114.5</v>
      </c>
      <c r="W212" s="160">
        <v>114.9</v>
      </c>
      <c r="X212" s="160">
        <v>116</v>
      </c>
      <c r="Y212" s="160">
        <v>116</v>
      </c>
      <c r="Z212" s="160">
        <v>118.3</v>
      </c>
      <c r="AA212" s="160">
        <v>119.1</v>
      </c>
      <c r="AB212" s="160">
        <v>119.3</v>
      </c>
      <c r="AC212" s="160">
        <v>120.6</v>
      </c>
      <c r="AD212" s="160">
        <v>120.6</v>
      </c>
      <c r="AE212" s="160">
        <v>121.7</v>
      </c>
      <c r="AF212" s="160">
        <v>121.7</v>
      </c>
      <c r="AG212" s="160">
        <v>121.7</v>
      </c>
      <c r="AH212" s="160">
        <v>122.1</v>
      </c>
      <c r="AI212" s="160">
        <v>122.5</v>
      </c>
      <c r="AJ212" s="160">
        <v>122.5</v>
      </c>
      <c r="AK212" s="160">
        <v>122.5</v>
      </c>
      <c r="AL212" s="160">
        <v>121.8</v>
      </c>
      <c r="AM212" s="160">
        <v>121</v>
      </c>
      <c r="AN212" s="160">
        <v>122.8</v>
      </c>
      <c r="AO212" s="160">
        <v>124.4</v>
      </c>
      <c r="AP212" s="160">
        <v>124.4</v>
      </c>
      <c r="AQ212" s="160">
        <v>123.8</v>
      </c>
      <c r="AR212" s="160">
        <v>123.8</v>
      </c>
      <c r="AS212" s="160">
        <v>124.4</v>
      </c>
      <c r="AT212" s="160">
        <v>124.9</v>
      </c>
      <c r="AU212" s="160">
        <v>126.7</v>
      </c>
      <c r="AV212" s="160">
        <v>126.7</v>
      </c>
      <c r="AW212" s="160">
        <v>127.5</v>
      </c>
      <c r="AX212" s="160">
        <v>127.5</v>
      </c>
      <c r="AY212" s="160">
        <v>127.7</v>
      </c>
      <c r="AZ212" s="160">
        <v>126.2</v>
      </c>
      <c r="BA212" s="160">
        <v>126.2</v>
      </c>
      <c r="BB212" s="160">
        <v>126.2</v>
      </c>
      <c r="BC212" s="160">
        <v>127.3</v>
      </c>
      <c r="BD212" s="160">
        <v>127.8</v>
      </c>
      <c r="BE212" s="160">
        <v>128</v>
      </c>
      <c r="BF212" s="160">
        <v>128</v>
      </c>
      <c r="BG212" s="160">
        <v>128.30000000000001</v>
      </c>
      <c r="BH212" s="160">
        <v>130.4</v>
      </c>
      <c r="BI212" s="160">
        <v>136.5</v>
      </c>
      <c r="BJ212" s="160">
        <v>143.69999999999999</v>
      </c>
      <c r="BK212" s="160">
        <v>145.80000000000001</v>
      </c>
      <c r="BL212" s="160">
        <v>145.80000000000001</v>
      </c>
      <c r="BM212" s="160">
        <v>145.80000000000001</v>
      </c>
      <c r="BN212" s="160">
        <v>144.9</v>
      </c>
      <c r="BO212" s="160">
        <v>143.30000000000001</v>
      </c>
      <c r="BP212" s="160">
        <v>142.69999999999999</v>
      </c>
      <c r="BQ212" s="160">
        <v>142.69999999999999</v>
      </c>
      <c r="BR212" s="160">
        <v>142.69999999999999</v>
      </c>
      <c r="BS212" s="160">
        <v>142.69999999999999</v>
      </c>
      <c r="BT212" s="160">
        <v>142.69999999999999</v>
      </c>
      <c r="BU212" s="160">
        <v>142.69999999999999</v>
      </c>
      <c r="BV212" s="160">
        <v>142.69999999999999</v>
      </c>
      <c r="BW212" s="160">
        <v>142.69999999999999</v>
      </c>
      <c r="BX212" s="160">
        <v>146.80000000000001</v>
      </c>
      <c r="BY212" s="160">
        <v>148.80000000000001</v>
      </c>
      <c r="BZ212" s="160">
        <v>149.4</v>
      </c>
      <c r="CA212" s="160">
        <v>151.6</v>
      </c>
      <c r="CB212" s="160">
        <v>154.5</v>
      </c>
      <c r="CC212" s="160">
        <v>158.4</v>
      </c>
      <c r="CD212" s="160">
        <v>153.19999999999999</v>
      </c>
      <c r="CE212" s="160">
        <v>161.30000000000001</v>
      </c>
      <c r="CF212" s="160">
        <v>172.2</v>
      </c>
      <c r="CG212" s="160">
        <v>164.4</v>
      </c>
      <c r="CH212" s="160">
        <v>164.4</v>
      </c>
      <c r="CI212" s="160">
        <v>167.6</v>
      </c>
      <c r="CJ212" s="160">
        <v>169.3</v>
      </c>
      <c r="CK212" s="160">
        <v>166.4</v>
      </c>
      <c r="CL212" s="160">
        <v>165.7</v>
      </c>
      <c r="CM212" s="160">
        <v>168.3</v>
      </c>
      <c r="CN212" s="160">
        <v>169.3</v>
      </c>
      <c r="CO212" s="160">
        <v>172.4</v>
      </c>
      <c r="CP212" s="160">
        <v>171.4</v>
      </c>
      <c r="CQ212" s="160">
        <v>172</v>
      </c>
      <c r="CR212" s="160">
        <v>177.3</v>
      </c>
      <c r="CS212" s="160">
        <v>183</v>
      </c>
      <c r="CT212" s="160">
        <v>183</v>
      </c>
      <c r="CU212" s="160">
        <v>183</v>
      </c>
    </row>
    <row r="213" spans="1:99" x14ac:dyDescent="0.2">
      <c r="A213" s="157" t="s">
        <v>3596</v>
      </c>
      <c r="B213" s="157" t="s">
        <v>3597</v>
      </c>
      <c r="C213" s="158">
        <v>1.367E-2</v>
      </c>
      <c r="D213" s="160">
        <v>101</v>
      </c>
      <c r="E213" s="160">
        <v>101</v>
      </c>
      <c r="F213" s="160">
        <v>101</v>
      </c>
      <c r="G213" s="160">
        <v>101.5</v>
      </c>
      <c r="H213" s="160">
        <v>103.6</v>
      </c>
      <c r="I213" s="160">
        <v>103.6</v>
      </c>
      <c r="J213" s="160">
        <v>103.6</v>
      </c>
      <c r="K213" s="160">
        <v>103.6</v>
      </c>
      <c r="L213" s="160">
        <v>103.6</v>
      </c>
      <c r="M213" s="160">
        <v>108.2</v>
      </c>
      <c r="N213" s="160">
        <v>110.5</v>
      </c>
      <c r="O213" s="160">
        <v>109.6</v>
      </c>
      <c r="P213" s="160">
        <v>105.8</v>
      </c>
      <c r="Q213" s="160">
        <v>105.8</v>
      </c>
      <c r="R213" s="160">
        <v>105.8</v>
      </c>
      <c r="S213" s="160">
        <v>105</v>
      </c>
      <c r="T213" s="160">
        <v>103.5</v>
      </c>
      <c r="U213" s="160">
        <v>102</v>
      </c>
      <c r="V213" s="160">
        <v>102</v>
      </c>
      <c r="W213" s="160">
        <v>104</v>
      </c>
      <c r="X213" s="160">
        <v>104</v>
      </c>
      <c r="Y213" s="160">
        <v>104.7</v>
      </c>
      <c r="Z213" s="160">
        <v>104</v>
      </c>
      <c r="AA213" s="160">
        <v>104</v>
      </c>
      <c r="AB213" s="160">
        <v>104.9</v>
      </c>
      <c r="AC213" s="160">
        <v>104.9</v>
      </c>
      <c r="AD213" s="160">
        <v>106.2</v>
      </c>
      <c r="AE213" s="160">
        <v>105.3</v>
      </c>
      <c r="AF213" s="160">
        <v>104.9</v>
      </c>
      <c r="AG213" s="160">
        <v>103.9</v>
      </c>
      <c r="AH213" s="160">
        <v>103.9</v>
      </c>
      <c r="AI213" s="160">
        <v>104.8</v>
      </c>
      <c r="AJ213" s="160">
        <v>105.6</v>
      </c>
      <c r="AK213" s="160">
        <v>105.3</v>
      </c>
      <c r="AL213" s="160">
        <v>105.1</v>
      </c>
      <c r="AM213" s="160">
        <v>105.1</v>
      </c>
      <c r="AN213" s="160">
        <v>107.2</v>
      </c>
      <c r="AO213" s="160">
        <v>107.2</v>
      </c>
      <c r="AP213" s="160">
        <v>107.2</v>
      </c>
      <c r="AQ213" s="160">
        <v>107.2</v>
      </c>
      <c r="AR213" s="160">
        <v>107.2</v>
      </c>
      <c r="AS213" s="160">
        <v>107.2</v>
      </c>
      <c r="AT213" s="160">
        <v>107.2</v>
      </c>
      <c r="AU213" s="160">
        <v>107.2</v>
      </c>
      <c r="AV213" s="160">
        <v>107.2</v>
      </c>
      <c r="AW213" s="160">
        <v>107.2</v>
      </c>
      <c r="AX213" s="160">
        <v>107.2</v>
      </c>
      <c r="AY213" s="160">
        <v>108.5</v>
      </c>
      <c r="AZ213" s="160">
        <v>123.2</v>
      </c>
      <c r="BA213" s="160">
        <v>123.2</v>
      </c>
      <c r="BB213" s="160">
        <v>125.5</v>
      </c>
      <c r="BC213" s="160">
        <v>126.3</v>
      </c>
      <c r="BD213" s="160">
        <v>127</v>
      </c>
      <c r="BE213" s="160">
        <v>127.1</v>
      </c>
      <c r="BF213" s="160">
        <v>125.2</v>
      </c>
      <c r="BG213" s="160">
        <v>128.6</v>
      </c>
      <c r="BH213" s="160">
        <v>128</v>
      </c>
      <c r="BI213" s="160">
        <v>127.7</v>
      </c>
      <c r="BJ213" s="160">
        <v>127</v>
      </c>
      <c r="BK213" s="160">
        <v>127</v>
      </c>
      <c r="BL213" s="160">
        <v>131.69999999999999</v>
      </c>
      <c r="BM213" s="160">
        <v>127.9</v>
      </c>
      <c r="BN213" s="160">
        <v>131.1</v>
      </c>
      <c r="BO213" s="160">
        <v>132</v>
      </c>
      <c r="BP213" s="160">
        <v>130.4</v>
      </c>
      <c r="BQ213" s="160">
        <v>130.4</v>
      </c>
      <c r="BR213" s="160">
        <v>130.4</v>
      </c>
      <c r="BS213" s="160">
        <v>130.4</v>
      </c>
      <c r="BT213" s="160">
        <v>130.4</v>
      </c>
      <c r="BU213" s="160">
        <v>130.4</v>
      </c>
      <c r="BV213" s="160">
        <v>130.4</v>
      </c>
      <c r="BW213" s="160">
        <v>130.4</v>
      </c>
      <c r="BX213" s="160">
        <v>130.4</v>
      </c>
      <c r="BY213" s="160">
        <v>131.19999999999999</v>
      </c>
      <c r="BZ213" s="160">
        <v>133.30000000000001</v>
      </c>
      <c r="CA213" s="160">
        <v>134.19999999999999</v>
      </c>
      <c r="CB213" s="160">
        <v>136.9</v>
      </c>
      <c r="CC213" s="160">
        <v>136.4</v>
      </c>
      <c r="CD213" s="160">
        <v>136.4</v>
      </c>
      <c r="CE213" s="160">
        <v>136.4</v>
      </c>
      <c r="CF213" s="160">
        <v>136.4</v>
      </c>
      <c r="CG213" s="160">
        <v>136.4</v>
      </c>
      <c r="CH213" s="160">
        <v>139.1</v>
      </c>
      <c r="CI213" s="160">
        <v>141.69999999999999</v>
      </c>
      <c r="CJ213" s="160">
        <v>141.69999999999999</v>
      </c>
      <c r="CK213" s="160">
        <v>141.69999999999999</v>
      </c>
      <c r="CL213" s="160">
        <v>142.69999999999999</v>
      </c>
      <c r="CM213" s="160">
        <v>143.30000000000001</v>
      </c>
      <c r="CN213" s="160">
        <v>143.30000000000001</v>
      </c>
      <c r="CO213" s="160">
        <v>143.30000000000001</v>
      </c>
      <c r="CP213" s="160">
        <v>143.30000000000001</v>
      </c>
      <c r="CQ213" s="160">
        <v>143.30000000000001</v>
      </c>
      <c r="CR213" s="160">
        <v>143.30000000000001</v>
      </c>
      <c r="CS213" s="160">
        <v>143.30000000000001</v>
      </c>
      <c r="CT213" s="160">
        <v>143.30000000000001</v>
      </c>
      <c r="CU213" s="160">
        <v>143.30000000000001</v>
      </c>
    </row>
    <row r="214" spans="1:99" x14ac:dyDescent="0.2">
      <c r="A214" s="157" t="s">
        <v>3598</v>
      </c>
      <c r="B214" s="157" t="s">
        <v>3599</v>
      </c>
      <c r="C214" s="158">
        <v>6.5989999999999993E-2</v>
      </c>
      <c r="D214" s="160">
        <v>100.5</v>
      </c>
      <c r="E214" s="160">
        <v>100.7</v>
      </c>
      <c r="F214" s="160">
        <v>99.8</v>
      </c>
      <c r="G214" s="160">
        <v>102.6</v>
      </c>
      <c r="H214" s="160">
        <v>102.9</v>
      </c>
      <c r="I214" s="160">
        <v>102.4</v>
      </c>
      <c r="J214" s="160">
        <v>101.8</v>
      </c>
      <c r="K214" s="160">
        <v>101</v>
      </c>
      <c r="L214" s="160">
        <v>102.8</v>
      </c>
      <c r="M214" s="160">
        <v>102.2</v>
      </c>
      <c r="N214" s="160">
        <v>103.6</v>
      </c>
      <c r="O214" s="160">
        <v>104.9</v>
      </c>
      <c r="P214" s="160">
        <v>104.6</v>
      </c>
      <c r="Q214" s="160">
        <v>104.4</v>
      </c>
      <c r="R214" s="160">
        <v>104</v>
      </c>
      <c r="S214" s="160">
        <v>104.5</v>
      </c>
      <c r="T214" s="160">
        <v>105</v>
      </c>
      <c r="U214" s="160">
        <v>107.8</v>
      </c>
      <c r="V214" s="160">
        <v>107.4</v>
      </c>
      <c r="W214" s="160">
        <v>107.1</v>
      </c>
      <c r="X214" s="160">
        <v>109.9</v>
      </c>
      <c r="Y214" s="160">
        <v>109.1</v>
      </c>
      <c r="Z214" s="160">
        <v>108.2</v>
      </c>
      <c r="AA214" s="160">
        <v>109.5</v>
      </c>
      <c r="AB214" s="160">
        <v>109.8</v>
      </c>
      <c r="AC214" s="160">
        <v>109.7</v>
      </c>
      <c r="AD214" s="160">
        <v>111.4</v>
      </c>
      <c r="AE214" s="160">
        <v>120.8</v>
      </c>
      <c r="AF214" s="160">
        <v>120.6</v>
      </c>
      <c r="AG214" s="160">
        <v>121.1</v>
      </c>
      <c r="AH214" s="160">
        <v>122</v>
      </c>
      <c r="AI214" s="160">
        <v>122</v>
      </c>
      <c r="AJ214" s="160">
        <v>124.6</v>
      </c>
      <c r="AK214" s="160">
        <v>124.3</v>
      </c>
      <c r="AL214" s="160">
        <v>122.6</v>
      </c>
      <c r="AM214" s="160">
        <v>123.6</v>
      </c>
      <c r="AN214" s="160">
        <v>123</v>
      </c>
      <c r="AO214" s="160">
        <v>123.2</v>
      </c>
      <c r="AP214" s="160">
        <v>123.3</v>
      </c>
      <c r="AQ214" s="160">
        <v>125.7</v>
      </c>
      <c r="AR214" s="160">
        <v>128.6</v>
      </c>
      <c r="AS214" s="160">
        <v>128.6</v>
      </c>
      <c r="AT214" s="160">
        <v>128.6</v>
      </c>
      <c r="AU214" s="160">
        <v>129.9</v>
      </c>
      <c r="AV214" s="160">
        <v>132.9</v>
      </c>
      <c r="AW214" s="160">
        <v>131</v>
      </c>
      <c r="AX214" s="160">
        <v>132.9</v>
      </c>
      <c r="AY214" s="160">
        <v>130.19999999999999</v>
      </c>
      <c r="AZ214" s="160">
        <v>131</v>
      </c>
      <c r="BA214" s="160">
        <v>130.5</v>
      </c>
      <c r="BB214" s="160">
        <v>130.6</v>
      </c>
      <c r="BC214" s="160">
        <v>129.9</v>
      </c>
      <c r="BD214" s="160">
        <v>131.30000000000001</v>
      </c>
      <c r="BE214" s="160">
        <v>130.80000000000001</v>
      </c>
      <c r="BF214" s="160">
        <v>130.80000000000001</v>
      </c>
      <c r="BG214" s="160">
        <v>131</v>
      </c>
      <c r="BH214" s="160">
        <v>145.4</v>
      </c>
      <c r="BI214" s="160">
        <v>140.6</v>
      </c>
      <c r="BJ214" s="160">
        <v>140.4</v>
      </c>
      <c r="BK214" s="160">
        <v>134</v>
      </c>
      <c r="BL214" s="160">
        <v>134.69999999999999</v>
      </c>
      <c r="BM214" s="160">
        <v>134.80000000000001</v>
      </c>
      <c r="BN214" s="160">
        <v>135</v>
      </c>
      <c r="BO214" s="160">
        <v>134.1</v>
      </c>
      <c r="BP214" s="160">
        <v>134.4</v>
      </c>
      <c r="BQ214" s="160">
        <v>133.9</v>
      </c>
      <c r="BR214" s="160">
        <v>134.9</v>
      </c>
      <c r="BS214" s="160">
        <v>135.9</v>
      </c>
      <c r="BT214" s="160">
        <v>139.9</v>
      </c>
      <c r="BU214" s="160">
        <v>142.69999999999999</v>
      </c>
      <c r="BV214" s="160">
        <v>138.1</v>
      </c>
      <c r="BW214" s="160">
        <v>143.9</v>
      </c>
      <c r="BX214" s="160">
        <v>153.9</v>
      </c>
      <c r="BY214" s="160">
        <v>161.1</v>
      </c>
      <c r="BZ214" s="160">
        <v>159.30000000000001</v>
      </c>
      <c r="CA214" s="160">
        <v>162.69999999999999</v>
      </c>
      <c r="CB214" s="160">
        <v>166.4</v>
      </c>
      <c r="CC214" s="160">
        <v>163.69999999999999</v>
      </c>
      <c r="CD214" s="160">
        <v>167.5</v>
      </c>
      <c r="CE214" s="160">
        <v>171.8</v>
      </c>
      <c r="CF214" s="160">
        <v>176.5</v>
      </c>
      <c r="CG214" s="160">
        <v>172.7</v>
      </c>
      <c r="CH214" s="160">
        <v>173.3</v>
      </c>
      <c r="CI214" s="160">
        <v>171.7</v>
      </c>
      <c r="CJ214" s="160">
        <v>173</v>
      </c>
      <c r="CK214" s="160">
        <v>172.6</v>
      </c>
      <c r="CL214" s="160">
        <v>173.2</v>
      </c>
      <c r="CM214" s="160">
        <v>171.1</v>
      </c>
      <c r="CN214" s="160">
        <v>169.4</v>
      </c>
      <c r="CO214" s="160">
        <v>169.3</v>
      </c>
      <c r="CP214" s="160">
        <v>167.9</v>
      </c>
      <c r="CQ214" s="160">
        <v>173.3</v>
      </c>
      <c r="CR214" s="160">
        <v>175.7</v>
      </c>
      <c r="CS214" s="160">
        <v>177.6</v>
      </c>
      <c r="CT214" s="160">
        <v>175.8</v>
      </c>
      <c r="CU214" s="160">
        <v>179.2</v>
      </c>
    </row>
    <row r="215" spans="1:99" x14ac:dyDescent="0.2">
      <c r="A215" s="157" t="s">
        <v>3600</v>
      </c>
      <c r="B215" s="157" t="s">
        <v>3601</v>
      </c>
      <c r="C215" s="158">
        <v>2.4760000000000001E-2</v>
      </c>
      <c r="D215" s="160">
        <v>100.2</v>
      </c>
      <c r="E215" s="160">
        <v>100.2</v>
      </c>
      <c r="F215" s="160">
        <v>100.2</v>
      </c>
      <c r="G215" s="160">
        <v>100.5</v>
      </c>
      <c r="H215" s="160">
        <v>100.5</v>
      </c>
      <c r="I215" s="160">
        <v>100.5</v>
      </c>
      <c r="J215" s="160">
        <v>100.5</v>
      </c>
      <c r="K215" s="160">
        <v>100.5</v>
      </c>
      <c r="L215" s="160">
        <v>101.8</v>
      </c>
      <c r="M215" s="160">
        <v>101.8</v>
      </c>
      <c r="N215" s="160">
        <v>101.8</v>
      </c>
      <c r="O215" s="160">
        <v>101.8</v>
      </c>
      <c r="P215" s="160">
        <v>101.8</v>
      </c>
      <c r="Q215" s="160">
        <v>101.8</v>
      </c>
      <c r="R215" s="160">
        <v>101.7</v>
      </c>
      <c r="S215" s="160">
        <v>101.7</v>
      </c>
      <c r="T215" s="160">
        <v>101.7</v>
      </c>
      <c r="U215" s="160">
        <v>101.7</v>
      </c>
      <c r="V215" s="160">
        <v>102.5</v>
      </c>
      <c r="W215" s="160">
        <v>102.5</v>
      </c>
      <c r="X215" s="160">
        <v>104.7</v>
      </c>
      <c r="Y215" s="160">
        <v>105.3</v>
      </c>
      <c r="Z215" s="160">
        <v>105.3</v>
      </c>
      <c r="AA215" s="160">
        <v>105.3</v>
      </c>
      <c r="AB215" s="160">
        <v>105.3</v>
      </c>
      <c r="AC215" s="160">
        <v>105.3</v>
      </c>
      <c r="AD215" s="160">
        <v>105.3</v>
      </c>
      <c r="AE215" s="160">
        <v>106.1</v>
      </c>
      <c r="AF215" s="160">
        <v>106.1</v>
      </c>
      <c r="AG215" s="160">
        <v>106.3</v>
      </c>
      <c r="AH215" s="160">
        <v>106.3</v>
      </c>
      <c r="AI215" s="160">
        <v>106.5</v>
      </c>
      <c r="AJ215" s="160">
        <v>106.3</v>
      </c>
      <c r="AK215" s="160">
        <v>106.3</v>
      </c>
      <c r="AL215" s="160">
        <v>106.4</v>
      </c>
      <c r="AM215" s="160">
        <v>106.3</v>
      </c>
      <c r="AN215" s="160">
        <v>106.4</v>
      </c>
      <c r="AO215" s="160">
        <v>106.4</v>
      </c>
      <c r="AP215" s="160">
        <v>106.4</v>
      </c>
      <c r="AQ215" s="160">
        <v>107.2</v>
      </c>
      <c r="AR215" s="160">
        <v>106.4</v>
      </c>
      <c r="AS215" s="160">
        <v>106.4</v>
      </c>
      <c r="AT215" s="160">
        <v>106.4</v>
      </c>
      <c r="AU215" s="160">
        <v>106.5</v>
      </c>
      <c r="AV215" s="160">
        <v>106.9</v>
      </c>
      <c r="AW215" s="160">
        <v>106.9</v>
      </c>
      <c r="AX215" s="160">
        <v>106.9</v>
      </c>
      <c r="AY215" s="160">
        <v>108.1</v>
      </c>
      <c r="AZ215" s="160">
        <v>110.4</v>
      </c>
      <c r="BA215" s="160">
        <v>113.1</v>
      </c>
      <c r="BB215" s="160">
        <v>113.5</v>
      </c>
      <c r="BC215" s="160">
        <v>113.2</v>
      </c>
      <c r="BD215" s="160">
        <v>113.3</v>
      </c>
      <c r="BE215" s="160">
        <v>113.3</v>
      </c>
      <c r="BF215" s="160">
        <v>112.9</v>
      </c>
      <c r="BG215" s="160">
        <v>111.1</v>
      </c>
      <c r="BH215" s="160">
        <v>112.1</v>
      </c>
      <c r="BI215" s="160">
        <v>113.7</v>
      </c>
      <c r="BJ215" s="160">
        <v>113.5</v>
      </c>
      <c r="BK215" s="160">
        <v>113.7</v>
      </c>
      <c r="BL215" s="160">
        <v>112.2</v>
      </c>
      <c r="BM215" s="160">
        <v>111.9</v>
      </c>
      <c r="BN215" s="160">
        <v>113.3</v>
      </c>
      <c r="BO215" s="160">
        <v>116</v>
      </c>
      <c r="BP215" s="160">
        <v>113.8</v>
      </c>
      <c r="BQ215" s="160">
        <v>114</v>
      </c>
      <c r="BR215" s="160">
        <v>114.4</v>
      </c>
      <c r="BS215" s="160">
        <v>115.9</v>
      </c>
      <c r="BT215" s="160">
        <v>115.6</v>
      </c>
      <c r="BU215" s="160">
        <v>116</v>
      </c>
      <c r="BV215" s="160">
        <v>116.3</v>
      </c>
      <c r="BW215" s="160">
        <v>116.6</v>
      </c>
      <c r="BX215" s="160">
        <v>114.9</v>
      </c>
      <c r="BY215" s="160">
        <v>126.3</v>
      </c>
      <c r="BZ215" s="160">
        <v>126</v>
      </c>
      <c r="CA215" s="160">
        <v>125.8</v>
      </c>
      <c r="CB215" s="160">
        <v>126.4</v>
      </c>
      <c r="CC215" s="160">
        <v>126.4</v>
      </c>
      <c r="CD215" s="160">
        <v>126.2</v>
      </c>
      <c r="CE215" s="160">
        <v>124.2</v>
      </c>
      <c r="CF215" s="160">
        <v>126.4</v>
      </c>
      <c r="CG215" s="160">
        <v>126.9</v>
      </c>
      <c r="CH215" s="160">
        <v>127.5</v>
      </c>
      <c r="CI215" s="160">
        <v>127.1</v>
      </c>
      <c r="CJ215" s="160">
        <v>124.5</v>
      </c>
      <c r="CK215" s="160">
        <v>125.8</v>
      </c>
      <c r="CL215" s="160">
        <v>126.7</v>
      </c>
      <c r="CM215" s="160">
        <v>127.9</v>
      </c>
      <c r="CN215" s="160">
        <v>128.5</v>
      </c>
      <c r="CO215" s="160">
        <v>128.5</v>
      </c>
      <c r="CP215" s="160">
        <v>128.30000000000001</v>
      </c>
      <c r="CQ215" s="160">
        <v>127.8</v>
      </c>
      <c r="CR215" s="160">
        <v>128.5</v>
      </c>
      <c r="CS215" s="160">
        <v>130.1</v>
      </c>
      <c r="CT215" s="160">
        <v>129.69999999999999</v>
      </c>
      <c r="CU215" s="160">
        <v>129.6</v>
      </c>
    </row>
    <row r="216" spans="1:99" x14ac:dyDescent="0.2">
      <c r="A216" s="157" t="s">
        <v>3602</v>
      </c>
      <c r="B216" s="157" t="s">
        <v>3603</v>
      </c>
      <c r="C216" s="158">
        <v>5.9369999999999999E-2</v>
      </c>
      <c r="D216" s="160">
        <v>99.5</v>
      </c>
      <c r="E216" s="160">
        <v>97.2</v>
      </c>
      <c r="F216" s="160">
        <v>97.2</v>
      </c>
      <c r="G216" s="160">
        <v>98.5</v>
      </c>
      <c r="H216" s="160">
        <v>98.5</v>
      </c>
      <c r="I216" s="160">
        <v>98.5</v>
      </c>
      <c r="J216" s="160">
        <v>98.5</v>
      </c>
      <c r="K216" s="160">
        <v>98.5</v>
      </c>
      <c r="L216" s="160">
        <v>98.5</v>
      </c>
      <c r="M216" s="160">
        <v>98.5</v>
      </c>
      <c r="N216" s="160">
        <v>98.5</v>
      </c>
      <c r="O216" s="160">
        <v>98.5</v>
      </c>
      <c r="P216" s="160">
        <v>98.5</v>
      </c>
      <c r="Q216" s="160">
        <v>98.5</v>
      </c>
      <c r="R216" s="160">
        <v>98.5</v>
      </c>
      <c r="S216" s="160">
        <v>101.7</v>
      </c>
      <c r="T216" s="160">
        <v>102.1</v>
      </c>
      <c r="U216" s="160">
        <v>101.6</v>
      </c>
      <c r="V216" s="160">
        <v>101.7</v>
      </c>
      <c r="W216" s="160">
        <v>101.6</v>
      </c>
      <c r="X216" s="160">
        <v>101.7</v>
      </c>
      <c r="Y216" s="160">
        <v>101.7</v>
      </c>
      <c r="Z216" s="160">
        <v>101.7</v>
      </c>
      <c r="AA216" s="160">
        <v>101.7</v>
      </c>
      <c r="AB216" s="160">
        <v>92.7</v>
      </c>
      <c r="AC216" s="160">
        <v>95.3</v>
      </c>
      <c r="AD216" s="160">
        <v>94.7</v>
      </c>
      <c r="AE216" s="160">
        <v>107.5</v>
      </c>
      <c r="AF216" s="160">
        <v>107.1</v>
      </c>
      <c r="AG216" s="160">
        <v>107</v>
      </c>
      <c r="AH216" s="160">
        <v>107.8</v>
      </c>
      <c r="AI216" s="160">
        <v>108.6</v>
      </c>
      <c r="AJ216" s="160">
        <v>108</v>
      </c>
      <c r="AK216" s="160">
        <v>109.8</v>
      </c>
      <c r="AL216" s="160">
        <v>110.8</v>
      </c>
      <c r="AM216" s="160">
        <v>112.3</v>
      </c>
      <c r="AN216" s="160">
        <v>124.8</v>
      </c>
      <c r="AO216" s="160">
        <v>123.7</v>
      </c>
      <c r="AP216" s="160">
        <v>126.1</v>
      </c>
      <c r="AQ216" s="160">
        <v>129</v>
      </c>
      <c r="AR216" s="160">
        <v>132.5</v>
      </c>
      <c r="AS216" s="160">
        <v>134</v>
      </c>
      <c r="AT216" s="160">
        <v>135.1</v>
      </c>
      <c r="AU216" s="160">
        <v>137.69999999999999</v>
      </c>
      <c r="AV216" s="160">
        <v>135</v>
      </c>
      <c r="AW216" s="160">
        <v>134.69999999999999</v>
      </c>
      <c r="AX216" s="160">
        <v>136.69999999999999</v>
      </c>
      <c r="AY216" s="160">
        <v>140.19999999999999</v>
      </c>
      <c r="AZ216" s="160">
        <v>135.4</v>
      </c>
      <c r="BA216" s="160">
        <v>140.6</v>
      </c>
      <c r="BB216" s="160">
        <v>142.9</v>
      </c>
      <c r="BC216" s="160">
        <v>143.5</v>
      </c>
      <c r="BD216" s="160">
        <v>143.1</v>
      </c>
      <c r="BE216" s="160">
        <v>144.1</v>
      </c>
      <c r="BF216" s="160">
        <v>143.9</v>
      </c>
      <c r="BG216" s="160">
        <v>142.69999999999999</v>
      </c>
      <c r="BH216" s="160">
        <v>143.4</v>
      </c>
      <c r="BI216" s="160">
        <v>143.1</v>
      </c>
      <c r="BJ216" s="160">
        <v>140.80000000000001</v>
      </c>
      <c r="BK216" s="160">
        <v>142.19999999999999</v>
      </c>
      <c r="BL216" s="160">
        <v>142.19999999999999</v>
      </c>
      <c r="BM216" s="160">
        <v>142.19999999999999</v>
      </c>
      <c r="BN216" s="160">
        <v>142.19999999999999</v>
      </c>
      <c r="BO216" s="160">
        <v>141.6</v>
      </c>
      <c r="BP216" s="160">
        <v>140.9</v>
      </c>
      <c r="BQ216" s="160">
        <v>141.30000000000001</v>
      </c>
      <c r="BR216" s="160">
        <v>142.19999999999999</v>
      </c>
      <c r="BS216" s="160">
        <v>141.6</v>
      </c>
      <c r="BT216" s="160">
        <v>141.6</v>
      </c>
      <c r="BU216" s="160">
        <v>142.19999999999999</v>
      </c>
      <c r="BV216" s="160">
        <v>140.19999999999999</v>
      </c>
      <c r="BW216" s="160">
        <v>139.6</v>
      </c>
      <c r="BX216" s="160">
        <v>137.9</v>
      </c>
      <c r="BY216" s="160">
        <v>140</v>
      </c>
      <c r="BZ216" s="160">
        <v>142.19999999999999</v>
      </c>
      <c r="CA216" s="160">
        <v>142.19999999999999</v>
      </c>
      <c r="CB216" s="160">
        <v>142.19999999999999</v>
      </c>
      <c r="CC216" s="160">
        <v>142.19999999999999</v>
      </c>
      <c r="CD216" s="160">
        <v>150.5</v>
      </c>
      <c r="CE216" s="160">
        <v>148.80000000000001</v>
      </c>
      <c r="CF216" s="160">
        <v>151.9</v>
      </c>
      <c r="CG216" s="160">
        <v>139.69999999999999</v>
      </c>
      <c r="CH216" s="160">
        <v>139.80000000000001</v>
      </c>
      <c r="CI216" s="160">
        <v>139.80000000000001</v>
      </c>
      <c r="CJ216" s="160">
        <v>139.80000000000001</v>
      </c>
      <c r="CK216" s="160">
        <v>139.80000000000001</v>
      </c>
      <c r="CL216" s="160">
        <v>139.19999999999999</v>
      </c>
      <c r="CM216" s="160">
        <v>144</v>
      </c>
      <c r="CN216" s="160">
        <v>148.80000000000001</v>
      </c>
      <c r="CO216" s="160">
        <v>147.6</v>
      </c>
      <c r="CP216" s="160">
        <v>141.6</v>
      </c>
      <c r="CQ216" s="160">
        <v>138.80000000000001</v>
      </c>
      <c r="CR216" s="160">
        <v>138.80000000000001</v>
      </c>
      <c r="CS216" s="160">
        <v>138.80000000000001</v>
      </c>
      <c r="CT216" s="160">
        <v>138.80000000000001</v>
      </c>
      <c r="CU216" s="160">
        <v>156.19999999999999</v>
      </c>
    </row>
    <row r="217" spans="1:99" x14ac:dyDescent="0.2">
      <c r="A217" s="157" t="s">
        <v>3604</v>
      </c>
      <c r="B217" s="157" t="s">
        <v>3605</v>
      </c>
      <c r="C217" s="158">
        <v>0.13927</v>
      </c>
      <c r="D217" s="160">
        <v>100</v>
      </c>
      <c r="E217" s="160">
        <v>99.7</v>
      </c>
      <c r="F217" s="160">
        <v>99.2</v>
      </c>
      <c r="G217" s="160">
        <v>99.7</v>
      </c>
      <c r="H217" s="160">
        <v>99.7</v>
      </c>
      <c r="I217" s="160">
        <v>99.7</v>
      </c>
      <c r="J217" s="160">
        <v>99.7</v>
      </c>
      <c r="K217" s="160">
        <v>100</v>
      </c>
      <c r="L217" s="160">
        <v>100.3</v>
      </c>
      <c r="M217" s="160">
        <v>100.8</v>
      </c>
      <c r="N217" s="160">
        <v>101.3</v>
      </c>
      <c r="O217" s="160">
        <v>101.7</v>
      </c>
      <c r="P217" s="160">
        <v>102.2</v>
      </c>
      <c r="Q217" s="160">
        <v>101.9</v>
      </c>
      <c r="R217" s="160">
        <v>102.4</v>
      </c>
      <c r="S217" s="160">
        <v>104</v>
      </c>
      <c r="T217" s="160">
        <v>105.5</v>
      </c>
      <c r="U217" s="160">
        <v>107.1</v>
      </c>
      <c r="V217" s="160">
        <v>107.1</v>
      </c>
      <c r="W217" s="160">
        <v>107.3</v>
      </c>
      <c r="X217" s="160">
        <v>106.6</v>
      </c>
      <c r="Y217" s="160">
        <v>106.3</v>
      </c>
      <c r="Z217" s="160">
        <v>106.2</v>
      </c>
      <c r="AA217" s="160">
        <v>106.5</v>
      </c>
      <c r="AB217" s="160">
        <v>108.4</v>
      </c>
      <c r="AC217" s="160">
        <v>108.5</v>
      </c>
      <c r="AD217" s="160">
        <v>108.9</v>
      </c>
      <c r="AE217" s="160">
        <v>112.3</v>
      </c>
      <c r="AF217" s="160">
        <v>112.4</v>
      </c>
      <c r="AG217" s="160">
        <v>112.8</v>
      </c>
      <c r="AH217" s="160">
        <v>112</v>
      </c>
      <c r="AI217" s="160">
        <v>112.8</v>
      </c>
      <c r="AJ217" s="160">
        <v>113.3</v>
      </c>
      <c r="AK217" s="160">
        <v>113.5</v>
      </c>
      <c r="AL217" s="160">
        <v>113.7</v>
      </c>
      <c r="AM217" s="160">
        <v>113.3</v>
      </c>
      <c r="AN217" s="160">
        <v>113.1</v>
      </c>
      <c r="AO217" s="160">
        <v>113.3</v>
      </c>
      <c r="AP217" s="160">
        <v>114.8</v>
      </c>
      <c r="AQ217" s="160">
        <v>116.3</v>
      </c>
      <c r="AR217" s="160">
        <v>116.7</v>
      </c>
      <c r="AS217" s="160">
        <v>116.9</v>
      </c>
      <c r="AT217" s="160">
        <v>117.9</v>
      </c>
      <c r="AU217" s="160">
        <v>119.8</v>
      </c>
      <c r="AV217" s="160">
        <v>119.2</v>
      </c>
      <c r="AW217" s="160">
        <v>118.9</v>
      </c>
      <c r="AX217" s="160">
        <v>118</v>
      </c>
      <c r="AY217" s="160">
        <v>117.8</v>
      </c>
      <c r="AZ217" s="160">
        <v>118.9</v>
      </c>
      <c r="BA217" s="160">
        <v>117.8</v>
      </c>
      <c r="BB217" s="160">
        <v>120.8</v>
      </c>
      <c r="BC217" s="160">
        <v>121.2</v>
      </c>
      <c r="BD217" s="160">
        <v>119.3</v>
      </c>
      <c r="BE217" s="160">
        <v>118.6</v>
      </c>
      <c r="BF217" s="160">
        <v>117.2</v>
      </c>
      <c r="BG217" s="160">
        <v>117.4</v>
      </c>
      <c r="BH217" s="160">
        <v>121.8</v>
      </c>
      <c r="BI217" s="160">
        <v>124.1</v>
      </c>
      <c r="BJ217" s="160">
        <v>124.9</v>
      </c>
      <c r="BK217" s="160">
        <v>124.1</v>
      </c>
      <c r="BL217" s="160">
        <v>126.1</v>
      </c>
      <c r="BM217" s="160">
        <v>129</v>
      </c>
      <c r="BN217" s="160">
        <v>127</v>
      </c>
      <c r="BO217" s="160">
        <v>125.5</v>
      </c>
      <c r="BP217" s="160">
        <v>125.7</v>
      </c>
      <c r="BQ217" s="160">
        <v>125.7</v>
      </c>
      <c r="BR217" s="160">
        <v>125.7</v>
      </c>
      <c r="BS217" s="160">
        <v>125.7</v>
      </c>
      <c r="BT217" s="160">
        <v>125.7</v>
      </c>
      <c r="BU217" s="160">
        <v>125.7</v>
      </c>
      <c r="BV217" s="160">
        <v>128.6</v>
      </c>
      <c r="BW217" s="160">
        <v>128</v>
      </c>
      <c r="BX217" s="160">
        <v>133.30000000000001</v>
      </c>
      <c r="BY217" s="160">
        <v>135.6</v>
      </c>
      <c r="BZ217" s="160">
        <v>136.1</v>
      </c>
      <c r="CA217" s="160">
        <v>136.6</v>
      </c>
      <c r="CB217" s="160">
        <v>136.6</v>
      </c>
      <c r="CC217" s="160">
        <v>138.80000000000001</v>
      </c>
      <c r="CD217" s="160">
        <v>139.19999999999999</v>
      </c>
      <c r="CE217" s="160">
        <v>139.4</v>
      </c>
      <c r="CF217" s="160">
        <v>139.6</v>
      </c>
      <c r="CG217" s="160">
        <v>140</v>
      </c>
      <c r="CH217" s="160">
        <v>140.1</v>
      </c>
      <c r="CI217" s="160">
        <v>140.1</v>
      </c>
      <c r="CJ217" s="160">
        <v>140.1</v>
      </c>
      <c r="CK217" s="160">
        <v>141.19999999999999</v>
      </c>
      <c r="CL217" s="160">
        <v>141.4</v>
      </c>
      <c r="CM217" s="160">
        <v>144.4</v>
      </c>
      <c r="CN217" s="160">
        <v>144.30000000000001</v>
      </c>
      <c r="CO217" s="160">
        <v>143.6</v>
      </c>
      <c r="CP217" s="160">
        <v>143.80000000000001</v>
      </c>
      <c r="CQ217" s="160">
        <v>144</v>
      </c>
      <c r="CR217" s="160">
        <v>144.4</v>
      </c>
      <c r="CS217" s="160">
        <v>144.6</v>
      </c>
      <c r="CT217" s="160">
        <v>144.6</v>
      </c>
      <c r="CU217" s="160">
        <v>145</v>
      </c>
    </row>
    <row r="218" spans="1:99" x14ac:dyDescent="0.2">
      <c r="A218" s="157" t="s">
        <v>3606</v>
      </c>
      <c r="B218" s="157" t="s">
        <v>1484</v>
      </c>
      <c r="C218" s="158">
        <v>1.76247</v>
      </c>
      <c r="D218" s="160">
        <v>100.4</v>
      </c>
      <c r="E218" s="160">
        <v>100.8</v>
      </c>
      <c r="F218" s="160">
        <v>101.3</v>
      </c>
      <c r="G218" s="160">
        <v>103.6</v>
      </c>
      <c r="H218" s="160">
        <v>104</v>
      </c>
      <c r="I218" s="160">
        <v>103.9</v>
      </c>
      <c r="J218" s="160">
        <v>103.9</v>
      </c>
      <c r="K218" s="160">
        <v>103.6</v>
      </c>
      <c r="L218" s="160">
        <v>104</v>
      </c>
      <c r="M218" s="160">
        <v>104.3</v>
      </c>
      <c r="N218" s="160">
        <v>104.7</v>
      </c>
      <c r="O218" s="160">
        <v>105.1</v>
      </c>
      <c r="P218" s="160">
        <v>106</v>
      </c>
      <c r="Q218" s="160">
        <v>106.3</v>
      </c>
      <c r="R218" s="160">
        <v>106.5</v>
      </c>
      <c r="S218" s="160">
        <v>108.7</v>
      </c>
      <c r="T218" s="160">
        <v>109.1</v>
      </c>
      <c r="U218" s="160">
        <v>109.2</v>
      </c>
      <c r="V218" s="160">
        <v>109.6</v>
      </c>
      <c r="W218" s="160">
        <v>110</v>
      </c>
      <c r="X218" s="160">
        <v>110.1</v>
      </c>
      <c r="Y218" s="160">
        <v>109.9</v>
      </c>
      <c r="Z218" s="160">
        <v>110.5</v>
      </c>
      <c r="AA218" s="160">
        <v>110.6</v>
      </c>
      <c r="AB218" s="160">
        <v>110.5</v>
      </c>
      <c r="AC218" s="160">
        <v>110.3</v>
      </c>
      <c r="AD218" s="160">
        <v>111.5</v>
      </c>
      <c r="AE218" s="160">
        <v>112.5</v>
      </c>
      <c r="AF218" s="160">
        <v>114.6</v>
      </c>
      <c r="AG218" s="160">
        <v>114.8</v>
      </c>
      <c r="AH218" s="160">
        <v>115.3</v>
      </c>
      <c r="AI218" s="160">
        <v>115.3</v>
      </c>
      <c r="AJ218" s="160">
        <v>115.5</v>
      </c>
      <c r="AK218" s="160">
        <v>116.3</v>
      </c>
      <c r="AL218" s="160">
        <v>117.5</v>
      </c>
      <c r="AM218" s="160">
        <v>117.5</v>
      </c>
      <c r="AN218" s="160">
        <v>122</v>
      </c>
      <c r="AO218" s="160">
        <v>122.1</v>
      </c>
      <c r="AP218" s="160">
        <v>122.7</v>
      </c>
      <c r="AQ218" s="160">
        <v>125.5</v>
      </c>
      <c r="AR218" s="160">
        <v>127.3</v>
      </c>
      <c r="AS218" s="160">
        <v>127.6</v>
      </c>
      <c r="AT218" s="160">
        <v>129.19999999999999</v>
      </c>
      <c r="AU218" s="160">
        <v>127</v>
      </c>
      <c r="AV218" s="160">
        <v>127.1</v>
      </c>
      <c r="AW218" s="160">
        <v>127.6</v>
      </c>
      <c r="AX218" s="160">
        <v>128</v>
      </c>
      <c r="AY218" s="160">
        <v>128.69999999999999</v>
      </c>
      <c r="AZ218" s="160">
        <v>129.6</v>
      </c>
      <c r="BA218" s="160">
        <v>131.1</v>
      </c>
      <c r="BB218" s="160">
        <v>131.30000000000001</v>
      </c>
      <c r="BC218" s="160">
        <v>133.6</v>
      </c>
      <c r="BD218" s="160">
        <v>133.69999999999999</v>
      </c>
      <c r="BE218" s="160">
        <v>133.9</v>
      </c>
      <c r="BF218" s="160">
        <v>133.9</v>
      </c>
      <c r="BG218" s="160">
        <v>135.1</v>
      </c>
      <c r="BH218" s="160">
        <v>135.80000000000001</v>
      </c>
      <c r="BI218" s="160">
        <v>135.80000000000001</v>
      </c>
      <c r="BJ218" s="160">
        <v>136.30000000000001</v>
      </c>
      <c r="BK218" s="160">
        <v>137.1</v>
      </c>
      <c r="BL218" s="160">
        <v>137.4</v>
      </c>
      <c r="BM218" s="160">
        <v>139.5</v>
      </c>
      <c r="BN218" s="160">
        <v>142</v>
      </c>
      <c r="BO218" s="160">
        <v>144</v>
      </c>
      <c r="BP218" s="160">
        <v>143.69999999999999</v>
      </c>
      <c r="BQ218" s="160">
        <v>143.80000000000001</v>
      </c>
      <c r="BR218" s="160">
        <v>143.69999999999999</v>
      </c>
      <c r="BS218" s="160">
        <v>144.30000000000001</v>
      </c>
      <c r="BT218" s="160">
        <v>144.4</v>
      </c>
      <c r="BU218" s="160">
        <v>144.5</v>
      </c>
      <c r="BV218" s="160">
        <v>144.5</v>
      </c>
      <c r="BW218" s="160">
        <v>144.9</v>
      </c>
      <c r="BX218" s="160">
        <v>150.6</v>
      </c>
      <c r="BY218" s="160">
        <v>151.5</v>
      </c>
      <c r="BZ218" s="160">
        <v>154.5</v>
      </c>
      <c r="CA218" s="160">
        <v>155.1</v>
      </c>
      <c r="CB218" s="160">
        <v>157.69999999999999</v>
      </c>
      <c r="CC218" s="160">
        <v>161.9</v>
      </c>
      <c r="CD218" s="160">
        <v>161.80000000000001</v>
      </c>
      <c r="CE218" s="160">
        <v>163.80000000000001</v>
      </c>
      <c r="CF218" s="160">
        <v>164</v>
      </c>
      <c r="CG218" s="160">
        <v>162.80000000000001</v>
      </c>
      <c r="CH218" s="160">
        <v>163.6</v>
      </c>
      <c r="CI218" s="160">
        <v>165.3</v>
      </c>
      <c r="CJ218" s="160">
        <v>167.1</v>
      </c>
      <c r="CK218" s="160">
        <v>167.8</v>
      </c>
      <c r="CL218" s="160">
        <v>168.3</v>
      </c>
      <c r="CM218" s="160">
        <v>169.7</v>
      </c>
      <c r="CN218" s="160">
        <v>170.7</v>
      </c>
      <c r="CO218" s="160">
        <v>171.3</v>
      </c>
      <c r="CP218" s="160">
        <v>171.8</v>
      </c>
      <c r="CQ218" s="160">
        <v>174.9</v>
      </c>
      <c r="CR218" s="160">
        <v>176</v>
      </c>
      <c r="CS218" s="160">
        <v>177.2</v>
      </c>
      <c r="CT218" s="160">
        <v>176.9</v>
      </c>
      <c r="CU218" s="160">
        <v>177.1</v>
      </c>
    </row>
    <row r="219" spans="1:99" x14ac:dyDescent="0.2">
      <c r="A219" s="157" t="s">
        <v>3607</v>
      </c>
      <c r="B219" s="157" t="s">
        <v>1487</v>
      </c>
      <c r="C219" s="158">
        <v>0.38518999999999998</v>
      </c>
      <c r="D219" s="160">
        <v>99.8</v>
      </c>
      <c r="E219" s="160">
        <v>101.4</v>
      </c>
      <c r="F219" s="160">
        <v>102.1</v>
      </c>
      <c r="G219" s="160">
        <v>106.2</v>
      </c>
      <c r="H219" s="160">
        <v>106.4</v>
      </c>
      <c r="I219" s="160">
        <v>105.9</v>
      </c>
      <c r="J219" s="160">
        <v>105.2</v>
      </c>
      <c r="K219" s="160">
        <v>104.4</v>
      </c>
      <c r="L219" s="160">
        <v>104.8</v>
      </c>
      <c r="M219" s="160">
        <v>105.7</v>
      </c>
      <c r="N219" s="160">
        <v>106.1</v>
      </c>
      <c r="O219" s="160">
        <v>106</v>
      </c>
      <c r="P219" s="160">
        <v>106</v>
      </c>
      <c r="Q219" s="160">
        <v>106</v>
      </c>
      <c r="R219" s="160">
        <v>106.4</v>
      </c>
      <c r="S219" s="160">
        <v>105.1</v>
      </c>
      <c r="T219" s="160">
        <v>105.4</v>
      </c>
      <c r="U219" s="160">
        <v>105.3</v>
      </c>
      <c r="V219" s="160">
        <v>107.2</v>
      </c>
      <c r="W219" s="160">
        <v>108.1</v>
      </c>
      <c r="X219" s="160">
        <v>108.3</v>
      </c>
      <c r="Y219" s="160">
        <v>107.8</v>
      </c>
      <c r="Z219" s="160">
        <v>108.2</v>
      </c>
      <c r="AA219" s="160">
        <v>108.4</v>
      </c>
      <c r="AB219" s="160">
        <v>109.2</v>
      </c>
      <c r="AC219" s="160">
        <v>108.2</v>
      </c>
      <c r="AD219" s="160">
        <v>107.7</v>
      </c>
      <c r="AE219" s="160">
        <v>106.8</v>
      </c>
      <c r="AF219" s="160">
        <v>107.5</v>
      </c>
      <c r="AG219" s="160">
        <v>106.6</v>
      </c>
      <c r="AH219" s="160">
        <v>107</v>
      </c>
      <c r="AI219" s="160">
        <v>106.9</v>
      </c>
      <c r="AJ219" s="160">
        <v>106.8</v>
      </c>
      <c r="AK219" s="160">
        <v>106.6</v>
      </c>
      <c r="AL219" s="160">
        <v>107</v>
      </c>
      <c r="AM219" s="160">
        <v>108.8</v>
      </c>
      <c r="AN219" s="160">
        <v>110.2</v>
      </c>
      <c r="AO219" s="160">
        <v>110.4</v>
      </c>
      <c r="AP219" s="160">
        <v>110.2</v>
      </c>
      <c r="AQ219" s="160">
        <v>111.4</v>
      </c>
      <c r="AR219" s="160">
        <v>112.5</v>
      </c>
      <c r="AS219" s="160">
        <v>112.9</v>
      </c>
      <c r="AT219" s="160">
        <v>113.4</v>
      </c>
      <c r="AU219" s="160">
        <v>113.7</v>
      </c>
      <c r="AV219" s="160">
        <v>114.9</v>
      </c>
      <c r="AW219" s="160">
        <v>114.7</v>
      </c>
      <c r="AX219" s="160">
        <v>114.7</v>
      </c>
      <c r="AY219" s="160">
        <v>114.4</v>
      </c>
      <c r="AZ219" s="160">
        <v>115.2</v>
      </c>
      <c r="BA219" s="160">
        <v>115.2</v>
      </c>
      <c r="BB219" s="160">
        <v>115.4</v>
      </c>
      <c r="BC219" s="160">
        <v>115.9</v>
      </c>
      <c r="BD219" s="160">
        <v>115.7</v>
      </c>
      <c r="BE219" s="160">
        <v>116.2</v>
      </c>
      <c r="BF219" s="160">
        <v>116.1</v>
      </c>
      <c r="BG219" s="160">
        <v>116</v>
      </c>
      <c r="BH219" s="160">
        <v>115.9</v>
      </c>
      <c r="BI219" s="160">
        <v>117.4</v>
      </c>
      <c r="BJ219" s="160">
        <v>117.1</v>
      </c>
      <c r="BK219" s="160">
        <v>117.1</v>
      </c>
      <c r="BL219" s="160">
        <v>116.5</v>
      </c>
      <c r="BM219" s="160">
        <v>115.8</v>
      </c>
      <c r="BN219" s="160">
        <v>116.3</v>
      </c>
      <c r="BO219" s="160">
        <v>117.9</v>
      </c>
      <c r="BP219" s="160">
        <v>117.8</v>
      </c>
      <c r="BQ219" s="160">
        <v>117.9</v>
      </c>
      <c r="BR219" s="160">
        <v>117.9</v>
      </c>
      <c r="BS219" s="160">
        <v>117.8</v>
      </c>
      <c r="BT219" s="160">
        <v>117.8</v>
      </c>
      <c r="BU219" s="160">
        <v>117.9</v>
      </c>
      <c r="BV219" s="160">
        <v>117.8</v>
      </c>
      <c r="BW219" s="160">
        <v>117.8</v>
      </c>
      <c r="BX219" s="160">
        <v>117.7</v>
      </c>
      <c r="BY219" s="160">
        <v>120.6</v>
      </c>
      <c r="BZ219" s="160">
        <v>120.4</v>
      </c>
      <c r="CA219" s="160">
        <v>120.8</v>
      </c>
      <c r="CB219" s="160">
        <v>120.7</v>
      </c>
      <c r="CC219" s="160">
        <v>121.6</v>
      </c>
      <c r="CD219" s="160">
        <v>121.5</v>
      </c>
      <c r="CE219" s="160">
        <v>121.8</v>
      </c>
      <c r="CF219" s="160">
        <v>123.1</v>
      </c>
      <c r="CG219" s="160">
        <v>123.7</v>
      </c>
      <c r="CH219" s="160">
        <v>123.6</v>
      </c>
      <c r="CI219" s="160">
        <v>123.7</v>
      </c>
      <c r="CJ219" s="160">
        <v>123.7</v>
      </c>
      <c r="CK219" s="160">
        <v>123.6</v>
      </c>
      <c r="CL219" s="160">
        <v>123.6</v>
      </c>
      <c r="CM219" s="160">
        <v>123.6</v>
      </c>
      <c r="CN219" s="160">
        <v>123.6</v>
      </c>
      <c r="CO219" s="160">
        <v>123.8</v>
      </c>
      <c r="CP219" s="160">
        <v>124.4</v>
      </c>
      <c r="CQ219" s="160">
        <v>124.2</v>
      </c>
      <c r="CR219" s="160">
        <v>124.9</v>
      </c>
      <c r="CS219" s="160">
        <v>125.4</v>
      </c>
      <c r="CT219" s="160">
        <v>124.9</v>
      </c>
      <c r="CU219" s="160">
        <v>125</v>
      </c>
    </row>
    <row r="220" spans="1:99" x14ac:dyDescent="0.2">
      <c r="A220" s="157" t="s">
        <v>3608</v>
      </c>
      <c r="B220" s="157" t="s">
        <v>1490</v>
      </c>
      <c r="C220" s="158">
        <v>0.23180999999999999</v>
      </c>
      <c r="D220" s="160">
        <v>99.6</v>
      </c>
      <c r="E220" s="160">
        <v>101.6</v>
      </c>
      <c r="F220" s="160">
        <v>101.6</v>
      </c>
      <c r="G220" s="160">
        <v>108.1</v>
      </c>
      <c r="H220" s="160">
        <v>109.6</v>
      </c>
      <c r="I220" s="160">
        <v>109.6</v>
      </c>
      <c r="J220" s="160">
        <v>109.6</v>
      </c>
      <c r="K220" s="160">
        <v>109.6</v>
      </c>
      <c r="L220" s="160">
        <v>109.6</v>
      </c>
      <c r="M220" s="160">
        <v>109.6</v>
      </c>
      <c r="N220" s="160">
        <v>109.6</v>
      </c>
      <c r="O220" s="160">
        <v>109.6</v>
      </c>
      <c r="P220" s="160">
        <v>109.6</v>
      </c>
      <c r="Q220" s="160">
        <v>109.6</v>
      </c>
      <c r="R220" s="160">
        <v>109.6</v>
      </c>
      <c r="S220" s="160">
        <v>107.1</v>
      </c>
      <c r="T220" s="160">
        <v>107.1</v>
      </c>
      <c r="U220" s="160">
        <v>107.1</v>
      </c>
      <c r="V220" s="160">
        <v>107.1</v>
      </c>
      <c r="W220" s="160">
        <v>107</v>
      </c>
      <c r="X220" s="160">
        <v>106.6</v>
      </c>
      <c r="Y220" s="160">
        <v>106.6</v>
      </c>
      <c r="Z220" s="160">
        <v>106.1</v>
      </c>
      <c r="AA220" s="160">
        <v>106.1</v>
      </c>
      <c r="AB220" s="160">
        <v>107</v>
      </c>
      <c r="AC220" s="160">
        <v>107</v>
      </c>
      <c r="AD220" s="160">
        <v>107</v>
      </c>
      <c r="AE220" s="160">
        <v>107.3</v>
      </c>
      <c r="AF220" s="160">
        <v>108.8</v>
      </c>
      <c r="AG220" s="160">
        <v>108.8</v>
      </c>
      <c r="AH220" s="160">
        <v>110.1</v>
      </c>
      <c r="AI220" s="160">
        <v>110.1</v>
      </c>
      <c r="AJ220" s="160">
        <v>110.1</v>
      </c>
      <c r="AK220" s="160">
        <v>110.1</v>
      </c>
      <c r="AL220" s="160">
        <v>110.1</v>
      </c>
      <c r="AM220" s="160">
        <v>111.9</v>
      </c>
      <c r="AN220" s="160">
        <v>113.3</v>
      </c>
      <c r="AO220" s="160">
        <v>113.3</v>
      </c>
      <c r="AP220" s="160">
        <v>113.3</v>
      </c>
      <c r="AQ220" s="160">
        <v>115.2</v>
      </c>
      <c r="AR220" s="160">
        <v>115.2</v>
      </c>
      <c r="AS220" s="160">
        <v>115.9</v>
      </c>
      <c r="AT220" s="160">
        <v>115.9</v>
      </c>
      <c r="AU220" s="160">
        <v>115.9</v>
      </c>
      <c r="AV220" s="160">
        <v>116.2</v>
      </c>
      <c r="AW220" s="160">
        <v>116.2</v>
      </c>
      <c r="AX220" s="160">
        <v>116.2</v>
      </c>
      <c r="AY220" s="160">
        <v>117.5</v>
      </c>
      <c r="AZ220" s="160">
        <v>116.1</v>
      </c>
      <c r="BA220" s="160">
        <v>116.1</v>
      </c>
      <c r="BB220" s="160">
        <v>116.1</v>
      </c>
      <c r="BC220" s="160">
        <v>116.1</v>
      </c>
      <c r="BD220" s="160">
        <v>116.1</v>
      </c>
      <c r="BE220" s="160">
        <v>117.3</v>
      </c>
      <c r="BF220" s="160">
        <v>117.3</v>
      </c>
      <c r="BG220" s="160">
        <v>117.3</v>
      </c>
      <c r="BH220" s="160">
        <v>117.3</v>
      </c>
      <c r="BI220" s="160">
        <v>117.4</v>
      </c>
      <c r="BJ220" s="160">
        <v>117.4</v>
      </c>
      <c r="BK220" s="160">
        <v>117.4</v>
      </c>
      <c r="BL220" s="160">
        <v>117.4</v>
      </c>
      <c r="BM220" s="160">
        <v>117.4</v>
      </c>
      <c r="BN220" s="160">
        <v>117.5</v>
      </c>
      <c r="BO220" s="160">
        <v>117.6</v>
      </c>
      <c r="BP220" s="160">
        <v>117.4</v>
      </c>
      <c r="BQ220" s="160">
        <v>117.3</v>
      </c>
      <c r="BR220" s="160">
        <v>117.3</v>
      </c>
      <c r="BS220" s="160">
        <v>117.3</v>
      </c>
      <c r="BT220" s="160">
        <v>117.3</v>
      </c>
      <c r="BU220" s="160">
        <v>117.3</v>
      </c>
      <c r="BV220" s="160">
        <v>117.3</v>
      </c>
      <c r="BW220" s="160">
        <v>117.3</v>
      </c>
      <c r="BX220" s="160">
        <v>117.8</v>
      </c>
      <c r="BY220" s="160">
        <v>118.6</v>
      </c>
      <c r="BZ220" s="160">
        <v>118.6</v>
      </c>
      <c r="CA220" s="160">
        <v>118.6</v>
      </c>
      <c r="CB220" s="160">
        <v>119.3</v>
      </c>
      <c r="CC220" s="160">
        <v>119.6</v>
      </c>
      <c r="CD220" s="160">
        <v>119.6</v>
      </c>
      <c r="CE220" s="160">
        <v>119.6</v>
      </c>
      <c r="CF220" s="160">
        <v>119.6</v>
      </c>
      <c r="CG220" s="160">
        <v>119.6</v>
      </c>
      <c r="CH220" s="160">
        <v>119.6</v>
      </c>
      <c r="CI220" s="160">
        <v>119.6</v>
      </c>
      <c r="CJ220" s="160">
        <v>119.6</v>
      </c>
      <c r="CK220" s="160">
        <v>119.6</v>
      </c>
      <c r="CL220" s="160">
        <v>119.6</v>
      </c>
      <c r="CM220" s="160">
        <v>119.6</v>
      </c>
      <c r="CN220" s="160">
        <v>119.6</v>
      </c>
      <c r="CO220" s="160">
        <v>119.8</v>
      </c>
      <c r="CP220" s="160">
        <v>120.6</v>
      </c>
      <c r="CQ220" s="160">
        <v>120.6</v>
      </c>
      <c r="CR220" s="160">
        <v>120.6</v>
      </c>
      <c r="CS220" s="160">
        <v>120.6</v>
      </c>
      <c r="CT220" s="160">
        <v>119.8</v>
      </c>
      <c r="CU220" s="160">
        <v>120.6</v>
      </c>
    </row>
    <row r="221" spans="1:99" x14ac:dyDescent="0.2">
      <c r="A221" s="157" t="s">
        <v>3609</v>
      </c>
      <c r="B221" s="157" t="s">
        <v>1493</v>
      </c>
      <c r="C221" s="158">
        <v>7.6189999999999994E-2</v>
      </c>
      <c r="D221" s="160">
        <v>100</v>
      </c>
      <c r="E221" s="160">
        <v>100</v>
      </c>
      <c r="F221" s="160">
        <v>100</v>
      </c>
      <c r="G221" s="160">
        <v>100.3</v>
      </c>
      <c r="H221" s="160">
        <v>100.3</v>
      </c>
      <c r="I221" s="160">
        <v>100.3</v>
      </c>
      <c r="J221" s="160">
        <v>100.6</v>
      </c>
      <c r="K221" s="160">
        <v>99.8</v>
      </c>
      <c r="L221" s="160">
        <v>99.8</v>
      </c>
      <c r="M221" s="160">
        <v>106.2</v>
      </c>
      <c r="N221" s="160">
        <v>110.7</v>
      </c>
      <c r="O221" s="160">
        <v>111.5</v>
      </c>
      <c r="P221" s="160">
        <v>112.9</v>
      </c>
      <c r="Q221" s="160">
        <v>112.9</v>
      </c>
      <c r="R221" s="160">
        <v>113.4</v>
      </c>
      <c r="S221" s="160">
        <v>113.9</v>
      </c>
      <c r="T221" s="160">
        <v>113.9</v>
      </c>
      <c r="U221" s="160">
        <v>113.9</v>
      </c>
      <c r="V221" s="160">
        <v>115.8</v>
      </c>
      <c r="W221" s="160">
        <v>119.2</v>
      </c>
      <c r="X221" s="160">
        <v>120.3</v>
      </c>
      <c r="Y221" s="160">
        <v>120.3</v>
      </c>
      <c r="Z221" s="160">
        <v>120.3</v>
      </c>
      <c r="AA221" s="160">
        <v>120.3</v>
      </c>
      <c r="AB221" s="160">
        <v>121.3</v>
      </c>
      <c r="AC221" s="160">
        <v>121.3</v>
      </c>
      <c r="AD221" s="160">
        <v>121.3</v>
      </c>
      <c r="AE221" s="160">
        <v>121.3</v>
      </c>
      <c r="AF221" s="160">
        <v>121.3</v>
      </c>
      <c r="AG221" s="160">
        <v>118</v>
      </c>
      <c r="AH221" s="160">
        <v>118</v>
      </c>
      <c r="AI221" s="160">
        <v>118</v>
      </c>
      <c r="AJ221" s="160">
        <v>118</v>
      </c>
      <c r="AK221" s="160">
        <v>118</v>
      </c>
      <c r="AL221" s="160">
        <v>118.6</v>
      </c>
      <c r="AM221" s="160">
        <v>119.1</v>
      </c>
      <c r="AN221" s="160">
        <v>120.8</v>
      </c>
      <c r="AO221" s="160">
        <v>121.2</v>
      </c>
      <c r="AP221" s="160">
        <v>119.9</v>
      </c>
      <c r="AQ221" s="160">
        <v>119.9</v>
      </c>
      <c r="AR221" s="160">
        <v>125.3</v>
      </c>
      <c r="AS221" s="160">
        <v>123.9</v>
      </c>
      <c r="AT221" s="160">
        <v>123.9</v>
      </c>
      <c r="AU221" s="160">
        <v>123.9</v>
      </c>
      <c r="AV221" s="160">
        <v>123.9</v>
      </c>
      <c r="AW221" s="160">
        <v>123.9</v>
      </c>
      <c r="AX221" s="160">
        <v>124.3</v>
      </c>
      <c r="AY221" s="160">
        <v>120.8</v>
      </c>
      <c r="AZ221" s="160">
        <v>124.7</v>
      </c>
      <c r="BA221" s="160">
        <v>124.7</v>
      </c>
      <c r="BB221" s="160">
        <v>121.5</v>
      </c>
      <c r="BC221" s="160">
        <v>124.2</v>
      </c>
      <c r="BD221" s="160">
        <v>123.3</v>
      </c>
      <c r="BE221" s="160">
        <v>122.6</v>
      </c>
      <c r="BF221" s="160">
        <v>122</v>
      </c>
      <c r="BG221" s="160">
        <v>122</v>
      </c>
      <c r="BH221" s="160">
        <v>122</v>
      </c>
      <c r="BI221" s="160">
        <v>129.19999999999999</v>
      </c>
      <c r="BJ221" s="160">
        <v>128.19999999999999</v>
      </c>
      <c r="BK221" s="160">
        <v>128.19999999999999</v>
      </c>
      <c r="BL221" s="160">
        <v>124.8</v>
      </c>
      <c r="BM221" s="160">
        <v>122.9</v>
      </c>
      <c r="BN221" s="160">
        <v>122.9</v>
      </c>
      <c r="BO221" s="160">
        <v>124.5</v>
      </c>
      <c r="BP221" s="160">
        <v>124.6</v>
      </c>
      <c r="BQ221" s="160">
        <v>125.2</v>
      </c>
      <c r="BR221" s="160">
        <v>125.2</v>
      </c>
      <c r="BS221" s="160">
        <v>125.2</v>
      </c>
      <c r="BT221" s="160">
        <v>125.2</v>
      </c>
      <c r="BU221" s="160">
        <v>125.2</v>
      </c>
      <c r="BV221" s="160">
        <v>125.2</v>
      </c>
      <c r="BW221" s="160">
        <v>125.2</v>
      </c>
      <c r="BX221" s="160">
        <v>125.4</v>
      </c>
      <c r="BY221" s="160">
        <v>125.5</v>
      </c>
      <c r="BZ221" s="160">
        <v>123.9</v>
      </c>
      <c r="CA221" s="160">
        <v>125.6</v>
      </c>
      <c r="CB221" s="160">
        <v>125.5</v>
      </c>
      <c r="CC221" s="160">
        <v>125.2</v>
      </c>
      <c r="CD221" s="160">
        <v>125.2</v>
      </c>
      <c r="CE221" s="160">
        <v>125.2</v>
      </c>
      <c r="CF221" s="160">
        <v>125.2</v>
      </c>
      <c r="CG221" s="160">
        <v>125.2</v>
      </c>
      <c r="CH221" s="160">
        <v>125.2</v>
      </c>
      <c r="CI221" s="160">
        <v>125.2</v>
      </c>
      <c r="CJ221" s="160">
        <v>125.2</v>
      </c>
      <c r="CK221" s="160">
        <v>125.2</v>
      </c>
      <c r="CL221" s="160">
        <v>125.2</v>
      </c>
      <c r="CM221" s="160">
        <v>125.2</v>
      </c>
      <c r="CN221" s="160">
        <v>125.2</v>
      </c>
      <c r="CO221" s="160">
        <v>125.2</v>
      </c>
      <c r="CP221" s="160">
        <v>125.2</v>
      </c>
      <c r="CQ221" s="160">
        <v>125.2</v>
      </c>
      <c r="CR221" s="160">
        <v>125.2</v>
      </c>
      <c r="CS221" s="160">
        <v>125.2</v>
      </c>
      <c r="CT221" s="160">
        <v>125.2</v>
      </c>
      <c r="CU221" s="160">
        <v>125.2</v>
      </c>
    </row>
    <row r="222" spans="1:99" x14ac:dyDescent="0.2">
      <c r="A222" s="157" t="s">
        <v>3610</v>
      </c>
      <c r="B222" s="157" t="s">
        <v>1496</v>
      </c>
      <c r="C222" s="158">
        <v>7.7189999999999995E-2</v>
      </c>
      <c r="D222" s="160">
        <v>100.1</v>
      </c>
      <c r="E222" s="160">
        <v>102.4</v>
      </c>
      <c r="F222" s="160">
        <v>105.8</v>
      </c>
      <c r="G222" s="160">
        <v>106.4</v>
      </c>
      <c r="H222" s="160">
        <v>102.8</v>
      </c>
      <c r="I222" s="160">
        <v>100.6</v>
      </c>
      <c r="J222" s="160">
        <v>96.6</v>
      </c>
      <c r="K222" s="160">
        <v>93.5</v>
      </c>
      <c r="L222" s="160">
        <v>95.3</v>
      </c>
      <c r="M222" s="160">
        <v>93.5</v>
      </c>
      <c r="N222" s="160">
        <v>90.8</v>
      </c>
      <c r="O222" s="160">
        <v>89.9</v>
      </c>
      <c r="P222" s="160">
        <v>88.7</v>
      </c>
      <c r="Q222" s="160">
        <v>88.5</v>
      </c>
      <c r="R222" s="160">
        <v>89.8</v>
      </c>
      <c r="S222" s="160">
        <v>90.4</v>
      </c>
      <c r="T222" s="160">
        <v>91.7</v>
      </c>
      <c r="U222" s="160">
        <v>91.6</v>
      </c>
      <c r="V222" s="160">
        <v>99.2</v>
      </c>
      <c r="W222" s="160">
        <v>100.5</v>
      </c>
      <c r="X222" s="160">
        <v>101.8</v>
      </c>
      <c r="Y222" s="160">
        <v>99.3</v>
      </c>
      <c r="Z222" s="160">
        <v>102.8</v>
      </c>
      <c r="AA222" s="160">
        <v>103.5</v>
      </c>
      <c r="AB222" s="160">
        <v>103.7</v>
      </c>
      <c r="AC222" s="160">
        <v>98.7</v>
      </c>
      <c r="AD222" s="160">
        <v>96.3</v>
      </c>
      <c r="AE222" s="160">
        <v>91.2</v>
      </c>
      <c r="AF222" s="160">
        <v>90</v>
      </c>
      <c r="AG222" s="160">
        <v>88.9</v>
      </c>
      <c r="AH222" s="160">
        <v>86.6</v>
      </c>
      <c r="AI222" s="160">
        <v>86.5</v>
      </c>
      <c r="AJ222" s="160">
        <v>85.8</v>
      </c>
      <c r="AK222" s="160">
        <v>84.9</v>
      </c>
      <c r="AL222" s="160">
        <v>86.3</v>
      </c>
      <c r="AM222" s="160">
        <v>89.3</v>
      </c>
      <c r="AN222" s="160">
        <v>90.6</v>
      </c>
      <c r="AO222" s="160">
        <v>91.1</v>
      </c>
      <c r="AP222" s="160">
        <v>91.1</v>
      </c>
      <c r="AQ222" s="160">
        <v>91.6</v>
      </c>
      <c r="AR222" s="160">
        <v>91.7</v>
      </c>
      <c r="AS222" s="160">
        <v>93</v>
      </c>
      <c r="AT222" s="160">
        <v>95.4</v>
      </c>
      <c r="AU222" s="160">
        <v>97</v>
      </c>
      <c r="AV222" s="160">
        <v>102.1</v>
      </c>
      <c r="AW222" s="160">
        <v>100.9</v>
      </c>
      <c r="AX222" s="160">
        <v>100.6</v>
      </c>
      <c r="AY222" s="160">
        <v>98.9</v>
      </c>
      <c r="AZ222" s="160">
        <v>102.9</v>
      </c>
      <c r="BA222" s="160">
        <v>103</v>
      </c>
      <c r="BB222" s="160">
        <v>107.5</v>
      </c>
      <c r="BC222" s="160">
        <v>107</v>
      </c>
      <c r="BD222" s="160">
        <v>106.9</v>
      </c>
      <c r="BE222" s="160">
        <v>106.7</v>
      </c>
      <c r="BF222" s="160">
        <v>106.5</v>
      </c>
      <c r="BG222" s="160">
        <v>106.1</v>
      </c>
      <c r="BH222" s="160">
        <v>105.7</v>
      </c>
      <c r="BI222" s="160">
        <v>105.9</v>
      </c>
      <c r="BJ222" s="160">
        <v>105.2</v>
      </c>
      <c r="BK222" s="160">
        <v>105.2</v>
      </c>
      <c r="BL222" s="160">
        <v>105.6</v>
      </c>
      <c r="BM222" s="160">
        <v>103.9</v>
      </c>
      <c r="BN222" s="160">
        <v>106</v>
      </c>
      <c r="BO222" s="160">
        <v>112.3</v>
      </c>
      <c r="BP222" s="160">
        <v>112.4</v>
      </c>
      <c r="BQ222" s="160">
        <v>112.4</v>
      </c>
      <c r="BR222" s="160">
        <v>112.4</v>
      </c>
      <c r="BS222" s="160">
        <v>112.1</v>
      </c>
      <c r="BT222" s="160">
        <v>112.2</v>
      </c>
      <c r="BU222" s="160">
        <v>112.4</v>
      </c>
      <c r="BV222" s="160">
        <v>112.2</v>
      </c>
      <c r="BW222" s="160">
        <v>111.7</v>
      </c>
      <c r="BX222" s="160">
        <v>109.7</v>
      </c>
      <c r="BY222" s="160">
        <v>121.8</v>
      </c>
      <c r="BZ222" s="160">
        <v>122.4</v>
      </c>
      <c r="CA222" s="160">
        <v>122.6</v>
      </c>
      <c r="CB222" s="160">
        <v>120</v>
      </c>
      <c r="CC222" s="160">
        <v>124.1</v>
      </c>
      <c r="CD222" s="160">
        <v>123.7</v>
      </c>
      <c r="CE222" s="160">
        <v>125.3</v>
      </c>
      <c r="CF222" s="160">
        <v>131.30000000000001</v>
      </c>
      <c r="CG222" s="160">
        <v>134.19999999999999</v>
      </c>
      <c r="CH222" s="160">
        <v>134.19999999999999</v>
      </c>
      <c r="CI222" s="160">
        <v>134.30000000000001</v>
      </c>
      <c r="CJ222" s="160">
        <v>134.4</v>
      </c>
      <c r="CK222" s="160">
        <v>134.19999999999999</v>
      </c>
      <c r="CL222" s="160">
        <v>134.19999999999999</v>
      </c>
      <c r="CM222" s="160">
        <v>134.19999999999999</v>
      </c>
      <c r="CN222" s="160">
        <v>134.19999999999999</v>
      </c>
      <c r="CO222" s="160">
        <v>134.30000000000001</v>
      </c>
      <c r="CP222" s="160">
        <v>134.9</v>
      </c>
      <c r="CQ222" s="160">
        <v>134.19999999999999</v>
      </c>
      <c r="CR222" s="160">
        <v>137.69999999999999</v>
      </c>
      <c r="CS222" s="160">
        <v>139.9</v>
      </c>
      <c r="CT222" s="160">
        <v>139.9</v>
      </c>
      <c r="CU222" s="160">
        <v>138.19999999999999</v>
      </c>
    </row>
    <row r="223" spans="1:99" x14ac:dyDescent="0.2">
      <c r="A223" s="157" t="s">
        <v>3611</v>
      </c>
      <c r="B223" s="157" t="s">
        <v>1499</v>
      </c>
      <c r="C223" s="158">
        <v>0.15295</v>
      </c>
      <c r="D223" s="160">
        <v>103.8</v>
      </c>
      <c r="E223" s="160">
        <v>101.9</v>
      </c>
      <c r="F223" s="160">
        <v>102.1</v>
      </c>
      <c r="G223" s="160">
        <v>105.5</v>
      </c>
      <c r="H223" s="160">
        <v>106.8</v>
      </c>
      <c r="I223" s="160">
        <v>109.2</v>
      </c>
      <c r="J223" s="160">
        <v>109.2</v>
      </c>
      <c r="K223" s="160">
        <v>109.2</v>
      </c>
      <c r="L223" s="160">
        <v>109.2</v>
      </c>
      <c r="M223" s="160">
        <v>109.2</v>
      </c>
      <c r="N223" s="160">
        <v>109.2</v>
      </c>
      <c r="O223" s="160">
        <v>109.2</v>
      </c>
      <c r="P223" s="160">
        <v>109.7</v>
      </c>
      <c r="Q223" s="160">
        <v>109.7</v>
      </c>
      <c r="R223" s="160">
        <v>109.7</v>
      </c>
      <c r="S223" s="160">
        <v>116.7</v>
      </c>
      <c r="T223" s="160">
        <v>117.1</v>
      </c>
      <c r="U223" s="160">
        <v>117.1</v>
      </c>
      <c r="V223" s="160">
        <v>117.1</v>
      </c>
      <c r="W223" s="160">
        <v>117.3</v>
      </c>
      <c r="X223" s="160">
        <v>117.3</v>
      </c>
      <c r="Y223" s="160">
        <v>117.4</v>
      </c>
      <c r="Z223" s="160">
        <v>117.8</v>
      </c>
      <c r="AA223" s="160">
        <v>118</v>
      </c>
      <c r="AB223" s="160">
        <v>117.7</v>
      </c>
      <c r="AC223" s="160">
        <v>117.7</v>
      </c>
      <c r="AD223" s="160">
        <v>117.7</v>
      </c>
      <c r="AE223" s="160">
        <v>120.1</v>
      </c>
      <c r="AF223" s="160">
        <v>120.4</v>
      </c>
      <c r="AG223" s="160">
        <v>120.4</v>
      </c>
      <c r="AH223" s="160">
        <v>120.4</v>
      </c>
      <c r="AI223" s="160">
        <v>119.9</v>
      </c>
      <c r="AJ223" s="160">
        <v>119.9</v>
      </c>
      <c r="AK223" s="160">
        <v>119.9</v>
      </c>
      <c r="AL223" s="160">
        <v>119.9</v>
      </c>
      <c r="AM223" s="160">
        <v>120</v>
      </c>
      <c r="AN223" s="160">
        <v>120.9</v>
      </c>
      <c r="AO223" s="160">
        <v>121.3</v>
      </c>
      <c r="AP223" s="160">
        <v>122</v>
      </c>
      <c r="AQ223" s="160">
        <v>122.1</v>
      </c>
      <c r="AR223" s="160">
        <v>122.1</v>
      </c>
      <c r="AS223" s="160">
        <v>122.1</v>
      </c>
      <c r="AT223" s="160">
        <v>122.3</v>
      </c>
      <c r="AU223" s="160">
        <v>122.9</v>
      </c>
      <c r="AV223" s="160">
        <v>122.9</v>
      </c>
      <c r="AW223" s="160">
        <v>123</v>
      </c>
      <c r="AX223" s="160">
        <v>131.4</v>
      </c>
      <c r="AY223" s="160">
        <v>143.19999999999999</v>
      </c>
      <c r="AZ223" s="160">
        <v>142.80000000000001</v>
      </c>
      <c r="BA223" s="160">
        <v>143.4</v>
      </c>
      <c r="BB223" s="160">
        <v>143.30000000000001</v>
      </c>
      <c r="BC223" s="160">
        <v>149.19999999999999</v>
      </c>
      <c r="BD223" s="160">
        <v>149.6</v>
      </c>
      <c r="BE223" s="160">
        <v>150.1</v>
      </c>
      <c r="BF223" s="160">
        <v>150.1</v>
      </c>
      <c r="BG223" s="160">
        <v>150.4</v>
      </c>
      <c r="BH223" s="160">
        <v>150.19999999999999</v>
      </c>
      <c r="BI223" s="160">
        <v>150.5</v>
      </c>
      <c r="BJ223" s="160">
        <v>150.69999999999999</v>
      </c>
      <c r="BK223" s="160">
        <v>150.9</v>
      </c>
      <c r="BL223" s="160">
        <v>149.6</v>
      </c>
      <c r="BM223" s="160">
        <v>154.5</v>
      </c>
      <c r="BN223" s="160">
        <v>150.4</v>
      </c>
      <c r="BO223" s="160">
        <v>158.6</v>
      </c>
      <c r="BP223" s="160">
        <v>155.19999999999999</v>
      </c>
      <c r="BQ223" s="160">
        <v>159.80000000000001</v>
      </c>
      <c r="BR223" s="160">
        <v>159.80000000000001</v>
      </c>
      <c r="BS223" s="160">
        <v>167</v>
      </c>
      <c r="BT223" s="160">
        <v>167.1</v>
      </c>
      <c r="BU223" s="160">
        <v>167.1</v>
      </c>
      <c r="BV223" s="160">
        <v>167.1</v>
      </c>
      <c r="BW223" s="160">
        <v>167.1</v>
      </c>
      <c r="BX223" s="160">
        <v>167.8</v>
      </c>
      <c r="BY223" s="160">
        <v>165</v>
      </c>
      <c r="BZ223" s="160">
        <v>169.8</v>
      </c>
      <c r="CA223" s="160">
        <v>169.8</v>
      </c>
      <c r="CB223" s="160">
        <v>169.8</v>
      </c>
      <c r="CC223" s="160">
        <v>169.8</v>
      </c>
      <c r="CD223" s="160">
        <v>169.6</v>
      </c>
      <c r="CE223" s="160">
        <v>170</v>
      </c>
      <c r="CF223" s="160">
        <v>170</v>
      </c>
      <c r="CG223" s="160">
        <v>170.2</v>
      </c>
      <c r="CH223" s="160">
        <v>170</v>
      </c>
      <c r="CI223" s="160">
        <v>170</v>
      </c>
      <c r="CJ223" s="160">
        <v>170.1</v>
      </c>
      <c r="CK223" s="160">
        <v>170.2</v>
      </c>
      <c r="CL223" s="160">
        <v>170.2</v>
      </c>
      <c r="CM223" s="160">
        <v>170.2</v>
      </c>
      <c r="CN223" s="160">
        <v>171.8</v>
      </c>
      <c r="CO223" s="160">
        <v>171.6</v>
      </c>
      <c r="CP223" s="160">
        <v>171.2</v>
      </c>
      <c r="CQ223" s="160">
        <v>172.3</v>
      </c>
      <c r="CR223" s="160">
        <v>173.6</v>
      </c>
      <c r="CS223" s="160">
        <v>173.6</v>
      </c>
      <c r="CT223" s="160">
        <v>171.6</v>
      </c>
      <c r="CU223" s="160">
        <v>171.8</v>
      </c>
    </row>
    <row r="224" spans="1:99" x14ac:dyDescent="0.2">
      <c r="A224" s="157" t="s">
        <v>1501</v>
      </c>
      <c r="B224" s="157" t="s">
        <v>1502</v>
      </c>
      <c r="C224" s="158">
        <v>0.11454</v>
      </c>
      <c r="D224" s="160">
        <v>105.1</v>
      </c>
      <c r="E224" s="160">
        <v>102.6</v>
      </c>
      <c r="F224" s="160">
        <v>102.8</v>
      </c>
      <c r="G224" s="160">
        <v>103.7</v>
      </c>
      <c r="H224" s="160">
        <v>105.4</v>
      </c>
      <c r="I224" s="160">
        <v>107.5</v>
      </c>
      <c r="J224" s="160">
        <v>107.5</v>
      </c>
      <c r="K224" s="160">
        <v>107.5</v>
      </c>
      <c r="L224" s="160">
        <v>107.5</v>
      </c>
      <c r="M224" s="160">
        <v>107.5</v>
      </c>
      <c r="N224" s="160">
        <v>107.5</v>
      </c>
      <c r="O224" s="160">
        <v>107.5</v>
      </c>
      <c r="P224" s="160">
        <v>108.2</v>
      </c>
      <c r="Q224" s="160">
        <v>108.2</v>
      </c>
      <c r="R224" s="160">
        <v>108.2</v>
      </c>
      <c r="S224" s="160">
        <v>112.4</v>
      </c>
      <c r="T224" s="160">
        <v>113</v>
      </c>
      <c r="U224" s="160">
        <v>113</v>
      </c>
      <c r="V224" s="160">
        <v>113</v>
      </c>
      <c r="W224" s="160">
        <v>113.2</v>
      </c>
      <c r="X224" s="160">
        <v>113.2</v>
      </c>
      <c r="Y224" s="160">
        <v>113.4</v>
      </c>
      <c r="Z224" s="160">
        <v>113.4</v>
      </c>
      <c r="AA224" s="160">
        <v>113.4</v>
      </c>
      <c r="AB224" s="160">
        <v>113.4</v>
      </c>
      <c r="AC224" s="160">
        <v>113.4</v>
      </c>
      <c r="AD224" s="160">
        <v>113.4</v>
      </c>
      <c r="AE224" s="160">
        <v>114.1</v>
      </c>
      <c r="AF224" s="160">
        <v>114.6</v>
      </c>
      <c r="AG224" s="160">
        <v>114.6</v>
      </c>
      <c r="AH224" s="160">
        <v>114.6</v>
      </c>
      <c r="AI224" s="160">
        <v>114.6</v>
      </c>
      <c r="AJ224" s="160">
        <v>114.6</v>
      </c>
      <c r="AK224" s="160">
        <v>114.6</v>
      </c>
      <c r="AL224" s="160">
        <v>114.6</v>
      </c>
      <c r="AM224" s="160">
        <v>114.6</v>
      </c>
      <c r="AN224" s="160">
        <v>115.8</v>
      </c>
      <c r="AO224" s="160">
        <v>116.3</v>
      </c>
      <c r="AP224" s="160">
        <v>117.3</v>
      </c>
      <c r="AQ224" s="160">
        <v>117.4</v>
      </c>
      <c r="AR224" s="160">
        <v>117.4</v>
      </c>
      <c r="AS224" s="160">
        <v>117.4</v>
      </c>
      <c r="AT224" s="160">
        <v>117.7</v>
      </c>
      <c r="AU224" s="160">
        <v>118.4</v>
      </c>
      <c r="AV224" s="160">
        <v>118.4</v>
      </c>
      <c r="AW224" s="160">
        <v>118.4</v>
      </c>
      <c r="AX224" s="160">
        <v>129.4</v>
      </c>
      <c r="AY224" s="160">
        <v>145.1</v>
      </c>
      <c r="AZ224" s="160">
        <v>144.5</v>
      </c>
      <c r="BA224" s="160">
        <v>145.30000000000001</v>
      </c>
      <c r="BB224" s="160">
        <v>145.19999999999999</v>
      </c>
      <c r="BC224" s="160">
        <v>145.19999999999999</v>
      </c>
      <c r="BD224" s="160">
        <v>145.69999999999999</v>
      </c>
      <c r="BE224" s="160">
        <v>146.4</v>
      </c>
      <c r="BF224" s="160">
        <v>146.4</v>
      </c>
      <c r="BG224" s="160">
        <v>146.4</v>
      </c>
      <c r="BH224" s="160">
        <v>146.4</v>
      </c>
      <c r="BI224" s="160">
        <v>146.80000000000001</v>
      </c>
      <c r="BJ224" s="160">
        <v>147</v>
      </c>
      <c r="BK224" s="160">
        <v>147</v>
      </c>
      <c r="BL224" s="160">
        <v>145.30000000000001</v>
      </c>
      <c r="BM224" s="160">
        <v>151.80000000000001</v>
      </c>
      <c r="BN224" s="160">
        <v>146.4</v>
      </c>
      <c r="BO224" s="160">
        <v>154.80000000000001</v>
      </c>
      <c r="BP224" s="160">
        <v>150</v>
      </c>
      <c r="BQ224" s="160">
        <v>156.19999999999999</v>
      </c>
      <c r="BR224" s="160">
        <v>156.19999999999999</v>
      </c>
      <c r="BS224" s="160">
        <v>156.19999999999999</v>
      </c>
      <c r="BT224" s="160">
        <v>156.19999999999999</v>
      </c>
      <c r="BU224" s="160">
        <v>156.19999999999999</v>
      </c>
      <c r="BV224" s="160">
        <v>156.19999999999999</v>
      </c>
      <c r="BW224" s="160">
        <v>156.19999999999999</v>
      </c>
      <c r="BX224" s="160">
        <v>157.19999999999999</v>
      </c>
      <c r="BY224" s="160">
        <v>153.1</v>
      </c>
      <c r="BZ224" s="160">
        <v>159.4</v>
      </c>
      <c r="CA224" s="160">
        <v>159.4</v>
      </c>
      <c r="CB224" s="160">
        <v>159.4</v>
      </c>
      <c r="CC224" s="160">
        <v>159.4</v>
      </c>
      <c r="CD224" s="160">
        <v>159.19999999999999</v>
      </c>
      <c r="CE224" s="160">
        <v>159.69999999999999</v>
      </c>
      <c r="CF224" s="160">
        <v>159.69999999999999</v>
      </c>
      <c r="CG224" s="160">
        <v>160.19999999999999</v>
      </c>
      <c r="CH224" s="160">
        <v>160.19999999999999</v>
      </c>
      <c r="CI224" s="160">
        <v>160.19999999999999</v>
      </c>
      <c r="CJ224" s="160">
        <v>160.30000000000001</v>
      </c>
      <c r="CK224" s="160">
        <v>160.5</v>
      </c>
      <c r="CL224" s="160">
        <v>160.5</v>
      </c>
      <c r="CM224" s="160">
        <v>160.5</v>
      </c>
      <c r="CN224" s="160">
        <v>160.5</v>
      </c>
      <c r="CO224" s="160">
        <v>160.1</v>
      </c>
      <c r="CP224" s="160">
        <v>159.6</v>
      </c>
      <c r="CQ224" s="160">
        <v>161.19999999999999</v>
      </c>
      <c r="CR224" s="160">
        <v>162.9</v>
      </c>
      <c r="CS224" s="160">
        <v>162.9</v>
      </c>
      <c r="CT224" s="160">
        <v>160.19999999999999</v>
      </c>
      <c r="CU224" s="160">
        <v>160.5</v>
      </c>
    </row>
    <row r="225" spans="1:99" x14ac:dyDescent="0.2">
      <c r="A225" s="157" t="s">
        <v>3612</v>
      </c>
      <c r="B225" s="157" t="s">
        <v>1505</v>
      </c>
      <c r="C225" s="158">
        <v>3.841E-2</v>
      </c>
      <c r="D225" s="160">
        <v>100</v>
      </c>
      <c r="E225" s="160">
        <v>100</v>
      </c>
      <c r="F225" s="160">
        <v>100</v>
      </c>
      <c r="G225" s="160">
        <v>110.6</v>
      </c>
      <c r="H225" s="160">
        <v>110.6</v>
      </c>
      <c r="I225" s="160">
        <v>114.3</v>
      </c>
      <c r="J225" s="160">
        <v>114.3</v>
      </c>
      <c r="K225" s="160">
        <v>114.3</v>
      </c>
      <c r="L225" s="160">
        <v>114.3</v>
      </c>
      <c r="M225" s="160">
        <v>114.3</v>
      </c>
      <c r="N225" s="160">
        <v>114.3</v>
      </c>
      <c r="O225" s="160">
        <v>114.3</v>
      </c>
      <c r="P225" s="160">
        <v>114.3</v>
      </c>
      <c r="Q225" s="160">
        <v>114.3</v>
      </c>
      <c r="R225" s="160">
        <v>114.3</v>
      </c>
      <c r="S225" s="160">
        <v>129.4</v>
      </c>
      <c r="T225" s="160">
        <v>129.4</v>
      </c>
      <c r="U225" s="160">
        <v>129.4</v>
      </c>
      <c r="V225" s="160">
        <v>129.4</v>
      </c>
      <c r="W225" s="160">
        <v>129.4</v>
      </c>
      <c r="X225" s="160">
        <v>129.4</v>
      </c>
      <c r="Y225" s="160">
        <v>129.4</v>
      </c>
      <c r="Z225" s="160">
        <v>130.80000000000001</v>
      </c>
      <c r="AA225" s="160">
        <v>131.6</v>
      </c>
      <c r="AB225" s="160">
        <v>130.6</v>
      </c>
      <c r="AC225" s="160">
        <v>130.6</v>
      </c>
      <c r="AD225" s="160">
        <v>130.6</v>
      </c>
      <c r="AE225" s="160">
        <v>137.80000000000001</v>
      </c>
      <c r="AF225" s="160">
        <v>137.80000000000001</v>
      </c>
      <c r="AG225" s="160">
        <v>137.80000000000001</v>
      </c>
      <c r="AH225" s="160">
        <v>137.80000000000001</v>
      </c>
      <c r="AI225" s="160">
        <v>135.6</v>
      </c>
      <c r="AJ225" s="160">
        <v>135.6</v>
      </c>
      <c r="AK225" s="160">
        <v>135.6</v>
      </c>
      <c r="AL225" s="160">
        <v>135.6</v>
      </c>
      <c r="AM225" s="160">
        <v>135.9</v>
      </c>
      <c r="AN225" s="160">
        <v>136.1</v>
      </c>
      <c r="AO225" s="160">
        <v>136.1</v>
      </c>
      <c r="AP225" s="160">
        <v>136.1</v>
      </c>
      <c r="AQ225" s="160">
        <v>136.1</v>
      </c>
      <c r="AR225" s="160">
        <v>136.1</v>
      </c>
      <c r="AS225" s="160">
        <v>136.1</v>
      </c>
      <c r="AT225" s="160">
        <v>136.30000000000001</v>
      </c>
      <c r="AU225" s="160">
        <v>136.4</v>
      </c>
      <c r="AV225" s="160">
        <v>136.4</v>
      </c>
      <c r="AW225" s="160">
        <v>137</v>
      </c>
      <c r="AX225" s="160">
        <v>137.6</v>
      </c>
      <c r="AY225" s="160">
        <v>137.6</v>
      </c>
      <c r="AZ225" s="160">
        <v>137.6</v>
      </c>
      <c r="BA225" s="160">
        <v>137.6</v>
      </c>
      <c r="BB225" s="160">
        <v>137.5</v>
      </c>
      <c r="BC225" s="160">
        <v>161.19999999999999</v>
      </c>
      <c r="BD225" s="160">
        <v>161.19999999999999</v>
      </c>
      <c r="BE225" s="160">
        <v>161.19999999999999</v>
      </c>
      <c r="BF225" s="160">
        <v>161.19999999999999</v>
      </c>
      <c r="BG225" s="160">
        <v>162.5</v>
      </c>
      <c r="BH225" s="160">
        <v>161.80000000000001</v>
      </c>
      <c r="BI225" s="160">
        <v>161.9</v>
      </c>
      <c r="BJ225" s="160">
        <v>161.80000000000001</v>
      </c>
      <c r="BK225" s="160">
        <v>162.5</v>
      </c>
      <c r="BL225" s="160">
        <v>162.5</v>
      </c>
      <c r="BM225" s="160">
        <v>162.5</v>
      </c>
      <c r="BN225" s="160">
        <v>162.5</v>
      </c>
      <c r="BO225" s="160">
        <v>169.9</v>
      </c>
      <c r="BP225" s="160">
        <v>170.5</v>
      </c>
      <c r="BQ225" s="160">
        <v>170.5</v>
      </c>
      <c r="BR225" s="160">
        <v>170.5</v>
      </c>
      <c r="BS225" s="160">
        <v>199.4</v>
      </c>
      <c r="BT225" s="160">
        <v>199.4</v>
      </c>
      <c r="BU225" s="160">
        <v>199.5</v>
      </c>
      <c r="BV225" s="160">
        <v>199.5</v>
      </c>
      <c r="BW225" s="160">
        <v>199.5</v>
      </c>
      <c r="BX225" s="160">
        <v>199.5</v>
      </c>
      <c r="BY225" s="160">
        <v>200.6</v>
      </c>
      <c r="BZ225" s="160">
        <v>200.8</v>
      </c>
      <c r="CA225" s="160">
        <v>200.8</v>
      </c>
      <c r="CB225" s="160">
        <v>200.8</v>
      </c>
      <c r="CC225" s="160">
        <v>200.8</v>
      </c>
      <c r="CD225" s="160">
        <v>200.8</v>
      </c>
      <c r="CE225" s="160">
        <v>200.8</v>
      </c>
      <c r="CF225" s="160">
        <v>200.8</v>
      </c>
      <c r="CG225" s="160">
        <v>199.9</v>
      </c>
      <c r="CH225" s="160">
        <v>199.3</v>
      </c>
      <c r="CI225" s="160">
        <v>199.3</v>
      </c>
      <c r="CJ225" s="160">
        <v>199.3</v>
      </c>
      <c r="CK225" s="160">
        <v>199.3</v>
      </c>
      <c r="CL225" s="160">
        <v>199.3</v>
      </c>
      <c r="CM225" s="160">
        <v>199.3</v>
      </c>
      <c r="CN225" s="160">
        <v>205.6</v>
      </c>
      <c r="CO225" s="160">
        <v>205.6</v>
      </c>
      <c r="CP225" s="160">
        <v>205.6</v>
      </c>
      <c r="CQ225" s="160">
        <v>205.6</v>
      </c>
      <c r="CR225" s="160">
        <v>205.6</v>
      </c>
      <c r="CS225" s="160">
        <v>205.6</v>
      </c>
      <c r="CT225" s="160">
        <v>205.6</v>
      </c>
      <c r="CU225" s="160">
        <v>205.6</v>
      </c>
    </row>
    <row r="226" spans="1:99" x14ac:dyDescent="0.2">
      <c r="A226" s="157" t="s">
        <v>3613</v>
      </c>
      <c r="B226" s="157" t="s">
        <v>1508</v>
      </c>
      <c r="C226" s="158">
        <v>0.24132000000000001</v>
      </c>
      <c r="D226" s="160">
        <v>103.2</v>
      </c>
      <c r="E226" s="160">
        <v>103.6</v>
      </c>
      <c r="F226" s="160">
        <v>104.2</v>
      </c>
      <c r="G226" s="160">
        <v>106.9</v>
      </c>
      <c r="H226" s="160">
        <v>108.6</v>
      </c>
      <c r="I226" s="160">
        <v>108.3</v>
      </c>
      <c r="J226" s="160">
        <v>108.8</v>
      </c>
      <c r="K226" s="160">
        <v>108.8</v>
      </c>
      <c r="L226" s="160">
        <v>108.8</v>
      </c>
      <c r="M226" s="160">
        <v>110</v>
      </c>
      <c r="N226" s="160">
        <v>111.5</v>
      </c>
      <c r="O226" s="160">
        <v>113.2</v>
      </c>
      <c r="P226" s="160">
        <v>117.7</v>
      </c>
      <c r="Q226" s="160">
        <v>118.4</v>
      </c>
      <c r="R226" s="160">
        <v>116.8</v>
      </c>
      <c r="S226" s="160">
        <v>120</v>
      </c>
      <c r="T226" s="160">
        <v>120.5</v>
      </c>
      <c r="U226" s="160">
        <v>121.2</v>
      </c>
      <c r="V226" s="160">
        <v>121.3</v>
      </c>
      <c r="W226" s="160">
        <v>121.3</v>
      </c>
      <c r="X226" s="160">
        <v>121.3</v>
      </c>
      <c r="Y226" s="160">
        <v>121.4</v>
      </c>
      <c r="Z226" s="160">
        <v>121.5</v>
      </c>
      <c r="AA226" s="160">
        <v>121.3</v>
      </c>
      <c r="AB226" s="160">
        <v>119.7</v>
      </c>
      <c r="AC226" s="160">
        <v>120.1</v>
      </c>
      <c r="AD226" s="160">
        <v>122.6</v>
      </c>
      <c r="AE226" s="160">
        <v>123.3</v>
      </c>
      <c r="AF226" s="160">
        <v>123.5</v>
      </c>
      <c r="AG226" s="160">
        <v>123.7</v>
      </c>
      <c r="AH226" s="160">
        <v>123.6</v>
      </c>
      <c r="AI226" s="160">
        <v>123.9</v>
      </c>
      <c r="AJ226" s="160">
        <v>124.6</v>
      </c>
      <c r="AK226" s="160">
        <v>125.8</v>
      </c>
      <c r="AL226" s="160">
        <v>126</v>
      </c>
      <c r="AM226" s="160">
        <v>126.6</v>
      </c>
      <c r="AN226" s="160">
        <v>129.6</v>
      </c>
      <c r="AO226" s="160">
        <v>129.69999999999999</v>
      </c>
      <c r="AP226" s="160">
        <v>133.5</v>
      </c>
      <c r="AQ226" s="160">
        <v>133.4</v>
      </c>
      <c r="AR226" s="160">
        <v>133.5</v>
      </c>
      <c r="AS226" s="160">
        <v>133.5</v>
      </c>
      <c r="AT226" s="160">
        <v>133.5</v>
      </c>
      <c r="AU226" s="160">
        <v>131.5</v>
      </c>
      <c r="AV226" s="160">
        <v>131.69999999999999</v>
      </c>
      <c r="AW226" s="160">
        <v>132</v>
      </c>
      <c r="AX226" s="160">
        <v>132</v>
      </c>
      <c r="AY226" s="160">
        <v>129.1</v>
      </c>
      <c r="AZ226" s="160">
        <v>131.5</v>
      </c>
      <c r="BA226" s="160">
        <v>132.1</v>
      </c>
      <c r="BB226" s="160">
        <v>133.30000000000001</v>
      </c>
      <c r="BC226" s="160">
        <v>132</v>
      </c>
      <c r="BD226" s="160">
        <v>132.19999999999999</v>
      </c>
      <c r="BE226" s="160">
        <v>132.5</v>
      </c>
      <c r="BF226" s="160">
        <v>132.30000000000001</v>
      </c>
      <c r="BG226" s="160">
        <v>132.30000000000001</v>
      </c>
      <c r="BH226" s="160">
        <v>132.6</v>
      </c>
      <c r="BI226" s="160">
        <v>131.4</v>
      </c>
      <c r="BJ226" s="160">
        <v>135.5</v>
      </c>
      <c r="BK226" s="160">
        <v>136.30000000000001</v>
      </c>
      <c r="BL226" s="160">
        <v>141.1</v>
      </c>
      <c r="BM226" s="160">
        <v>141.5</v>
      </c>
      <c r="BN226" s="160">
        <v>141.6</v>
      </c>
      <c r="BO226" s="160">
        <v>143.30000000000001</v>
      </c>
      <c r="BP226" s="160">
        <v>143.5</v>
      </c>
      <c r="BQ226" s="160">
        <v>143.30000000000001</v>
      </c>
      <c r="BR226" s="160">
        <v>143.30000000000001</v>
      </c>
      <c r="BS226" s="160">
        <v>143.30000000000001</v>
      </c>
      <c r="BT226" s="160">
        <v>143.19999999999999</v>
      </c>
      <c r="BU226" s="160">
        <v>143.19999999999999</v>
      </c>
      <c r="BV226" s="160">
        <v>143.19999999999999</v>
      </c>
      <c r="BW226" s="160">
        <v>143.4</v>
      </c>
      <c r="BX226" s="160">
        <v>142.80000000000001</v>
      </c>
      <c r="BY226" s="160">
        <v>144.69999999999999</v>
      </c>
      <c r="BZ226" s="160">
        <v>151.80000000000001</v>
      </c>
      <c r="CA226" s="160">
        <v>152.1</v>
      </c>
      <c r="CB226" s="160">
        <v>145.30000000000001</v>
      </c>
      <c r="CC226" s="160">
        <v>145.80000000000001</v>
      </c>
      <c r="CD226" s="160">
        <v>146.19999999999999</v>
      </c>
      <c r="CE226" s="160">
        <v>146.80000000000001</v>
      </c>
      <c r="CF226" s="160">
        <v>147.30000000000001</v>
      </c>
      <c r="CG226" s="160">
        <v>147.9</v>
      </c>
      <c r="CH226" s="160">
        <v>147.80000000000001</v>
      </c>
      <c r="CI226" s="160">
        <v>148.30000000000001</v>
      </c>
      <c r="CJ226" s="160">
        <v>151.4</v>
      </c>
      <c r="CK226" s="160">
        <v>151.5</v>
      </c>
      <c r="CL226" s="160">
        <v>151.80000000000001</v>
      </c>
      <c r="CM226" s="160">
        <v>150.30000000000001</v>
      </c>
      <c r="CN226" s="160">
        <v>151</v>
      </c>
      <c r="CO226" s="160">
        <v>150.5</v>
      </c>
      <c r="CP226" s="160">
        <v>151.5</v>
      </c>
      <c r="CQ226" s="160">
        <v>151.5</v>
      </c>
      <c r="CR226" s="160">
        <v>151.30000000000001</v>
      </c>
      <c r="CS226" s="160">
        <v>151.30000000000001</v>
      </c>
      <c r="CT226" s="160">
        <v>151.6</v>
      </c>
      <c r="CU226" s="160">
        <v>153.6</v>
      </c>
    </row>
    <row r="227" spans="1:99" x14ac:dyDescent="0.2">
      <c r="A227" s="157" t="s">
        <v>3614</v>
      </c>
      <c r="B227" s="157" t="s">
        <v>1511</v>
      </c>
      <c r="C227" s="158">
        <v>9.0789999999999996E-2</v>
      </c>
      <c r="D227" s="160">
        <v>101.7</v>
      </c>
      <c r="E227" s="160">
        <v>103.1</v>
      </c>
      <c r="F227" s="160">
        <v>104.5</v>
      </c>
      <c r="G227" s="160">
        <v>105.7</v>
      </c>
      <c r="H227" s="160">
        <v>109.2</v>
      </c>
      <c r="I227" s="160">
        <v>109.2</v>
      </c>
      <c r="J227" s="160">
        <v>109.2</v>
      </c>
      <c r="K227" s="160">
        <v>109.2</v>
      </c>
      <c r="L227" s="160">
        <v>109.2</v>
      </c>
      <c r="M227" s="160">
        <v>110</v>
      </c>
      <c r="N227" s="160">
        <v>111.8</v>
      </c>
      <c r="O227" s="160">
        <v>115.2</v>
      </c>
      <c r="P227" s="160">
        <v>123.5</v>
      </c>
      <c r="Q227" s="160">
        <v>125.4</v>
      </c>
      <c r="R227" s="160">
        <v>122</v>
      </c>
      <c r="S227" s="160">
        <v>127.3</v>
      </c>
      <c r="T227" s="160">
        <v>127.3</v>
      </c>
      <c r="U227" s="160">
        <v>127.3</v>
      </c>
      <c r="V227" s="160">
        <v>127.3</v>
      </c>
      <c r="W227" s="160">
        <v>127.3</v>
      </c>
      <c r="X227" s="160">
        <v>127.2</v>
      </c>
      <c r="Y227" s="160">
        <v>127.2</v>
      </c>
      <c r="Z227" s="160">
        <v>127.2</v>
      </c>
      <c r="AA227" s="160">
        <v>127.2</v>
      </c>
      <c r="AB227" s="160">
        <v>122.1</v>
      </c>
      <c r="AC227" s="160">
        <v>122.8</v>
      </c>
      <c r="AD227" s="160">
        <v>126</v>
      </c>
      <c r="AE227" s="160">
        <v>126</v>
      </c>
      <c r="AF227" s="160">
        <v>126</v>
      </c>
      <c r="AG227" s="160">
        <v>126</v>
      </c>
      <c r="AH227" s="160">
        <v>126</v>
      </c>
      <c r="AI227" s="160">
        <v>126</v>
      </c>
      <c r="AJ227" s="160">
        <v>126</v>
      </c>
      <c r="AK227" s="160">
        <v>126</v>
      </c>
      <c r="AL227" s="160">
        <v>126</v>
      </c>
      <c r="AM227" s="160">
        <v>127.5</v>
      </c>
      <c r="AN227" s="160">
        <v>132.5</v>
      </c>
      <c r="AO227" s="160">
        <v>132.5</v>
      </c>
      <c r="AP227" s="160">
        <v>142.80000000000001</v>
      </c>
      <c r="AQ227" s="160">
        <v>142.80000000000001</v>
      </c>
      <c r="AR227" s="160">
        <v>142.80000000000001</v>
      </c>
      <c r="AS227" s="160">
        <v>142.80000000000001</v>
      </c>
      <c r="AT227" s="160">
        <v>142.80000000000001</v>
      </c>
      <c r="AU227" s="160">
        <v>138.5</v>
      </c>
      <c r="AV227" s="160">
        <v>139</v>
      </c>
      <c r="AW227" s="160">
        <v>139.1</v>
      </c>
      <c r="AX227" s="160">
        <v>139.1</v>
      </c>
      <c r="AY227" s="160">
        <v>131.4</v>
      </c>
      <c r="AZ227" s="160">
        <v>128.80000000000001</v>
      </c>
      <c r="BA227" s="160">
        <v>129.19999999999999</v>
      </c>
      <c r="BB227" s="160">
        <v>134.19999999999999</v>
      </c>
      <c r="BC227" s="160">
        <v>134.19999999999999</v>
      </c>
      <c r="BD227" s="160">
        <v>134.19999999999999</v>
      </c>
      <c r="BE227" s="160">
        <v>134.19999999999999</v>
      </c>
      <c r="BF227" s="160">
        <v>134.19999999999999</v>
      </c>
      <c r="BG227" s="160">
        <v>134.19999999999999</v>
      </c>
      <c r="BH227" s="160">
        <v>134.19999999999999</v>
      </c>
      <c r="BI227" s="160">
        <v>133.6</v>
      </c>
      <c r="BJ227" s="160">
        <v>133.6</v>
      </c>
      <c r="BK227" s="160">
        <v>133.6</v>
      </c>
      <c r="BL227" s="160">
        <v>135.69999999999999</v>
      </c>
      <c r="BM227" s="160">
        <v>137.1</v>
      </c>
      <c r="BN227" s="160">
        <v>137.30000000000001</v>
      </c>
      <c r="BO227" s="160">
        <v>137.6</v>
      </c>
      <c r="BP227" s="160">
        <v>137.5</v>
      </c>
      <c r="BQ227" s="160">
        <v>137.5</v>
      </c>
      <c r="BR227" s="160">
        <v>137.5</v>
      </c>
      <c r="BS227" s="160">
        <v>137.5</v>
      </c>
      <c r="BT227" s="160">
        <v>137.5</v>
      </c>
      <c r="BU227" s="160">
        <v>137.5</v>
      </c>
      <c r="BV227" s="160">
        <v>137.5</v>
      </c>
      <c r="BW227" s="160">
        <v>137.5</v>
      </c>
      <c r="BX227" s="160">
        <v>137.5</v>
      </c>
      <c r="BY227" s="160">
        <v>137.5</v>
      </c>
      <c r="BZ227" s="160">
        <v>152.4</v>
      </c>
      <c r="CA227" s="160">
        <v>151.69999999999999</v>
      </c>
      <c r="CB227" s="160">
        <v>148.19999999999999</v>
      </c>
      <c r="CC227" s="160">
        <v>150.80000000000001</v>
      </c>
      <c r="CD227" s="160">
        <v>150.80000000000001</v>
      </c>
      <c r="CE227" s="160">
        <v>150.80000000000001</v>
      </c>
      <c r="CF227" s="160">
        <v>151.6</v>
      </c>
      <c r="CG227" s="160">
        <v>153.19999999999999</v>
      </c>
      <c r="CH227" s="160">
        <v>153.1</v>
      </c>
      <c r="CI227" s="160">
        <v>153.1</v>
      </c>
      <c r="CJ227" s="160">
        <v>157.4</v>
      </c>
      <c r="CK227" s="160">
        <v>157.4</v>
      </c>
      <c r="CL227" s="160">
        <v>157</v>
      </c>
      <c r="CM227" s="160">
        <v>154.6</v>
      </c>
      <c r="CN227" s="160">
        <v>153.69999999999999</v>
      </c>
      <c r="CO227" s="160">
        <v>151</v>
      </c>
      <c r="CP227" s="160">
        <v>151.19999999999999</v>
      </c>
      <c r="CQ227" s="160">
        <v>151.4</v>
      </c>
      <c r="CR227" s="160">
        <v>151.4</v>
      </c>
      <c r="CS227" s="160">
        <v>151.4</v>
      </c>
      <c r="CT227" s="160">
        <v>152.5</v>
      </c>
      <c r="CU227" s="160">
        <v>158.69999999999999</v>
      </c>
    </row>
    <row r="228" spans="1:99" x14ac:dyDescent="0.2">
      <c r="A228" s="157" t="s">
        <v>3615</v>
      </c>
      <c r="B228" s="157" t="s">
        <v>1514</v>
      </c>
      <c r="C228" s="158">
        <v>7.2470000000000007E-2</v>
      </c>
      <c r="D228" s="160">
        <v>104.2</v>
      </c>
      <c r="E228" s="160">
        <v>104.2</v>
      </c>
      <c r="F228" s="160">
        <v>104.2</v>
      </c>
      <c r="G228" s="160">
        <v>111.6</v>
      </c>
      <c r="H228" s="160">
        <v>111.6</v>
      </c>
      <c r="I228" s="160">
        <v>111.6</v>
      </c>
      <c r="J228" s="160">
        <v>111.9</v>
      </c>
      <c r="K228" s="160">
        <v>112.1</v>
      </c>
      <c r="L228" s="160">
        <v>112.1</v>
      </c>
      <c r="M228" s="160">
        <v>115</v>
      </c>
      <c r="N228" s="160">
        <v>116.7</v>
      </c>
      <c r="O228" s="160">
        <v>116.7</v>
      </c>
      <c r="P228" s="160">
        <v>116.3</v>
      </c>
      <c r="Q228" s="160">
        <v>116.2</v>
      </c>
      <c r="R228" s="160">
        <v>114.9</v>
      </c>
      <c r="S228" s="160">
        <v>116.4</v>
      </c>
      <c r="T228" s="160">
        <v>116.4</v>
      </c>
      <c r="U228" s="160">
        <v>118.8</v>
      </c>
      <c r="V228" s="160">
        <v>118.8</v>
      </c>
      <c r="W228" s="160">
        <v>118.8</v>
      </c>
      <c r="X228" s="160">
        <v>118.8</v>
      </c>
      <c r="Y228" s="160">
        <v>118.9</v>
      </c>
      <c r="Z228" s="160">
        <v>119</v>
      </c>
      <c r="AA228" s="160">
        <v>118.7</v>
      </c>
      <c r="AB228" s="160">
        <v>118.5</v>
      </c>
      <c r="AC228" s="160">
        <v>118.5</v>
      </c>
      <c r="AD228" s="160">
        <v>118.5</v>
      </c>
      <c r="AE228" s="160">
        <v>119.1</v>
      </c>
      <c r="AF228" s="160">
        <v>119</v>
      </c>
      <c r="AG228" s="160">
        <v>118.9</v>
      </c>
      <c r="AH228" s="160">
        <v>118.9</v>
      </c>
      <c r="AI228" s="160">
        <v>118.9</v>
      </c>
      <c r="AJ228" s="160">
        <v>121.7</v>
      </c>
      <c r="AK228" s="160">
        <v>124.1</v>
      </c>
      <c r="AL228" s="160">
        <v>124.1</v>
      </c>
      <c r="AM228" s="160">
        <v>124.1</v>
      </c>
      <c r="AN228" s="160">
        <v>124.1</v>
      </c>
      <c r="AO228" s="160">
        <v>124.1</v>
      </c>
      <c r="AP228" s="160">
        <v>123.7</v>
      </c>
      <c r="AQ228" s="160">
        <v>123.7</v>
      </c>
      <c r="AR228" s="160">
        <v>123.7</v>
      </c>
      <c r="AS228" s="160">
        <v>123.7</v>
      </c>
      <c r="AT228" s="160">
        <v>123.7</v>
      </c>
      <c r="AU228" s="160">
        <v>123.7</v>
      </c>
      <c r="AV228" s="160">
        <v>123.7</v>
      </c>
      <c r="AW228" s="160">
        <v>123.7</v>
      </c>
      <c r="AX228" s="160">
        <v>123.7</v>
      </c>
      <c r="AY228" s="160">
        <v>123.7</v>
      </c>
      <c r="AZ228" s="160">
        <v>132.80000000000001</v>
      </c>
      <c r="BA228" s="160">
        <v>132.5</v>
      </c>
      <c r="BB228" s="160">
        <v>131.6</v>
      </c>
      <c r="BC228" s="160">
        <v>128.69999999999999</v>
      </c>
      <c r="BD228" s="160">
        <v>128.69999999999999</v>
      </c>
      <c r="BE228" s="160">
        <v>128.69999999999999</v>
      </c>
      <c r="BF228" s="160">
        <v>128.69999999999999</v>
      </c>
      <c r="BG228" s="160">
        <v>128.69999999999999</v>
      </c>
      <c r="BH228" s="160">
        <v>128.69999999999999</v>
      </c>
      <c r="BI228" s="160">
        <v>128.69999999999999</v>
      </c>
      <c r="BJ228" s="160">
        <v>142.69999999999999</v>
      </c>
      <c r="BK228" s="160">
        <v>144</v>
      </c>
      <c r="BL228" s="160">
        <v>157.30000000000001</v>
      </c>
      <c r="BM228" s="160">
        <v>157.80000000000001</v>
      </c>
      <c r="BN228" s="160">
        <v>157.80000000000001</v>
      </c>
      <c r="BO228" s="160">
        <v>161</v>
      </c>
      <c r="BP228" s="160">
        <v>161.5</v>
      </c>
      <c r="BQ228" s="160">
        <v>161.5</v>
      </c>
      <c r="BR228" s="160">
        <v>161.5</v>
      </c>
      <c r="BS228" s="160">
        <v>161.5</v>
      </c>
      <c r="BT228" s="160">
        <v>161.5</v>
      </c>
      <c r="BU228" s="160">
        <v>161.5</v>
      </c>
      <c r="BV228" s="160">
        <v>161.5</v>
      </c>
      <c r="BW228" s="160">
        <v>161.5</v>
      </c>
      <c r="BX228" s="160">
        <v>157.69999999999999</v>
      </c>
      <c r="BY228" s="160">
        <v>163.5</v>
      </c>
      <c r="BZ228" s="160">
        <v>166.5</v>
      </c>
      <c r="CA228" s="160">
        <v>166.5</v>
      </c>
      <c r="CB228" s="160">
        <v>149.69999999999999</v>
      </c>
      <c r="CC228" s="160">
        <v>148.30000000000001</v>
      </c>
      <c r="CD228" s="160">
        <v>149.30000000000001</v>
      </c>
      <c r="CE228" s="160">
        <v>149.30000000000001</v>
      </c>
      <c r="CF228" s="160">
        <v>149.30000000000001</v>
      </c>
      <c r="CG228" s="160">
        <v>149.30000000000001</v>
      </c>
      <c r="CH228" s="160">
        <v>148.30000000000001</v>
      </c>
      <c r="CI228" s="160">
        <v>147.19999999999999</v>
      </c>
      <c r="CJ228" s="160">
        <v>147.69999999999999</v>
      </c>
      <c r="CK228" s="160">
        <v>147.69999999999999</v>
      </c>
      <c r="CL228" s="160">
        <v>149.5</v>
      </c>
      <c r="CM228" s="160">
        <v>147.19999999999999</v>
      </c>
      <c r="CN228" s="160">
        <v>149.6</v>
      </c>
      <c r="CO228" s="160">
        <v>151</v>
      </c>
      <c r="CP228" s="160">
        <v>154.6</v>
      </c>
      <c r="CQ228" s="160">
        <v>153.80000000000001</v>
      </c>
      <c r="CR228" s="160">
        <v>153.4</v>
      </c>
      <c r="CS228" s="160">
        <v>153.30000000000001</v>
      </c>
      <c r="CT228" s="160">
        <v>153.30000000000001</v>
      </c>
      <c r="CU228" s="160">
        <v>153.30000000000001</v>
      </c>
    </row>
    <row r="229" spans="1:99" x14ac:dyDescent="0.2">
      <c r="A229" s="157" t="s">
        <v>3616</v>
      </c>
      <c r="B229" s="157" t="s">
        <v>3617</v>
      </c>
      <c r="C229" s="158">
        <v>3.6360000000000003E-2</v>
      </c>
      <c r="D229" s="160">
        <v>107.4</v>
      </c>
      <c r="E229" s="160">
        <v>107.4</v>
      </c>
      <c r="F229" s="160">
        <v>107.4</v>
      </c>
      <c r="G229" s="160">
        <v>108.7</v>
      </c>
      <c r="H229" s="160">
        <v>108.7</v>
      </c>
      <c r="I229" s="160">
        <v>108.7</v>
      </c>
      <c r="J229" s="160">
        <v>112</v>
      </c>
      <c r="K229" s="160">
        <v>112</v>
      </c>
      <c r="L229" s="160">
        <v>112</v>
      </c>
      <c r="M229" s="160">
        <v>112</v>
      </c>
      <c r="N229" s="160">
        <v>114.4</v>
      </c>
      <c r="O229" s="160">
        <v>116.8</v>
      </c>
      <c r="P229" s="160">
        <v>120.1</v>
      </c>
      <c r="Q229" s="160">
        <v>120.4</v>
      </c>
      <c r="R229" s="160">
        <v>117</v>
      </c>
      <c r="S229" s="160">
        <v>117</v>
      </c>
      <c r="T229" s="160">
        <v>117</v>
      </c>
      <c r="U229" s="160">
        <v>117</v>
      </c>
      <c r="V229" s="160">
        <v>117</v>
      </c>
      <c r="W229" s="160">
        <v>117</v>
      </c>
      <c r="X229" s="160">
        <v>117</v>
      </c>
      <c r="Y229" s="160">
        <v>117</v>
      </c>
      <c r="Z229" s="160">
        <v>117</v>
      </c>
      <c r="AA229" s="160">
        <v>115.5</v>
      </c>
      <c r="AB229" s="160">
        <v>115.5</v>
      </c>
      <c r="AC229" s="160">
        <v>115.5</v>
      </c>
      <c r="AD229" s="160">
        <v>121.2</v>
      </c>
      <c r="AE229" s="160">
        <v>121.2</v>
      </c>
      <c r="AF229" s="160">
        <v>121.2</v>
      </c>
      <c r="AG229" s="160">
        <v>121.2</v>
      </c>
      <c r="AH229" s="160">
        <v>121.2</v>
      </c>
      <c r="AI229" s="160">
        <v>121.2</v>
      </c>
      <c r="AJ229" s="160">
        <v>121.2</v>
      </c>
      <c r="AK229" s="160">
        <v>124.6</v>
      </c>
      <c r="AL229" s="160">
        <v>125.7</v>
      </c>
      <c r="AM229" s="160">
        <v>125.7</v>
      </c>
      <c r="AN229" s="160">
        <v>132.69999999999999</v>
      </c>
      <c r="AO229" s="160">
        <v>133.4</v>
      </c>
      <c r="AP229" s="160">
        <v>133.6</v>
      </c>
      <c r="AQ229" s="160">
        <v>133.30000000000001</v>
      </c>
      <c r="AR229" s="160">
        <v>132.9</v>
      </c>
      <c r="AS229" s="160">
        <v>133</v>
      </c>
      <c r="AT229" s="160">
        <v>133</v>
      </c>
      <c r="AU229" s="160">
        <v>133</v>
      </c>
      <c r="AV229" s="160">
        <v>133</v>
      </c>
      <c r="AW229" s="160">
        <v>133</v>
      </c>
      <c r="AX229" s="160">
        <v>133</v>
      </c>
      <c r="AY229" s="160">
        <v>133.5</v>
      </c>
      <c r="AZ229" s="160">
        <v>128.6</v>
      </c>
      <c r="BA229" s="160">
        <v>132.9</v>
      </c>
      <c r="BB229" s="160">
        <v>130.30000000000001</v>
      </c>
      <c r="BC229" s="160">
        <v>128.4</v>
      </c>
      <c r="BD229" s="160">
        <v>130</v>
      </c>
      <c r="BE229" s="160">
        <v>130.9</v>
      </c>
      <c r="BF229" s="160">
        <v>130.30000000000001</v>
      </c>
      <c r="BG229" s="160">
        <v>130.9</v>
      </c>
      <c r="BH229" s="160">
        <v>131</v>
      </c>
      <c r="BI229" s="160">
        <v>123.8</v>
      </c>
      <c r="BJ229" s="160">
        <v>122.7</v>
      </c>
      <c r="BK229" s="160">
        <v>124.6</v>
      </c>
      <c r="BL229" s="160">
        <v>124.1</v>
      </c>
      <c r="BM229" s="160">
        <v>126.6</v>
      </c>
      <c r="BN229" s="160">
        <v>131.1</v>
      </c>
      <c r="BO229" s="160">
        <v>135.5</v>
      </c>
      <c r="BP229" s="160">
        <v>136.19999999999999</v>
      </c>
      <c r="BQ229" s="160">
        <v>136.30000000000001</v>
      </c>
      <c r="BR229" s="160">
        <v>136.30000000000001</v>
      </c>
      <c r="BS229" s="160">
        <v>136.30000000000001</v>
      </c>
      <c r="BT229" s="160">
        <v>136.30000000000001</v>
      </c>
      <c r="BU229" s="160">
        <v>136.30000000000001</v>
      </c>
      <c r="BV229" s="160">
        <v>135.1</v>
      </c>
      <c r="BW229" s="160">
        <v>136</v>
      </c>
      <c r="BX229" s="160">
        <v>132.69999999999999</v>
      </c>
      <c r="BY229" s="160">
        <v>133.1</v>
      </c>
      <c r="BZ229" s="160">
        <v>134.30000000000001</v>
      </c>
      <c r="CA229" s="160">
        <v>137.5</v>
      </c>
      <c r="CB229" s="160">
        <v>134.5</v>
      </c>
      <c r="CC229" s="160">
        <v>135.30000000000001</v>
      </c>
      <c r="CD229" s="160">
        <v>134.19999999999999</v>
      </c>
      <c r="CE229" s="160">
        <v>135.9</v>
      </c>
      <c r="CF229" s="160">
        <v>135.9</v>
      </c>
      <c r="CG229" s="160">
        <v>135.9</v>
      </c>
      <c r="CH229" s="160">
        <v>137.6</v>
      </c>
      <c r="CI229" s="160">
        <v>142.6</v>
      </c>
      <c r="CJ229" s="160">
        <v>151.1</v>
      </c>
      <c r="CK229" s="160">
        <v>151.1</v>
      </c>
      <c r="CL229" s="160">
        <v>149.19999999999999</v>
      </c>
      <c r="CM229" s="160">
        <v>149.19999999999999</v>
      </c>
      <c r="CN229" s="160">
        <v>151</v>
      </c>
      <c r="CO229" s="160">
        <v>151.4</v>
      </c>
      <c r="CP229" s="160">
        <v>151.4</v>
      </c>
      <c r="CQ229" s="160">
        <v>151.4</v>
      </c>
      <c r="CR229" s="160">
        <v>151.4</v>
      </c>
      <c r="CS229" s="160">
        <v>151.4</v>
      </c>
      <c r="CT229" s="160">
        <v>151.4</v>
      </c>
      <c r="CU229" s="160">
        <v>147.4</v>
      </c>
    </row>
    <row r="230" spans="1:99" x14ac:dyDescent="0.2">
      <c r="A230" s="157" t="s">
        <v>3618</v>
      </c>
      <c r="B230" s="157" t="s">
        <v>3619</v>
      </c>
      <c r="C230" s="158">
        <v>1.9359999999999999E-2</v>
      </c>
      <c r="D230" s="160">
        <v>101.8</v>
      </c>
      <c r="E230" s="160">
        <v>100.9</v>
      </c>
      <c r="F230" s="160">
        <v>101.5</v>
      </c>
      <c r="G230" s="160">
        <v>101.8</v>
      </c>
      <c r="H230" s="160">
        <v>105.8</v>
      </c>
      <c r="I230" s="160">
        <v>108.1</v>
      </c>
      <c r="J230" s="160">
        <v>106.3</v>
      </c>
      <c r="K230" s="160">
        <v>106.3</v>
      </c>
      <c r="L230" s="160">
        <v>106</v>
      </c>
      <c r="M230" s="160">
        <v>106</v>
      </c>
      <c r="N230" s="160">
        <v>105.9</v>
      </c>
      <c r="O230" s="160">
        <v>106</v>
      </c>
      <c r="P230" s="160">
        <v>118.7</v>
      </c>
      <c r="Q230" s="160">
        <v>118.5</v>
      </c>
      <c r="R230" s="160">
        <v>124</v>
      </c>
      <c r="S230" s="160">
        <v>124.4</v>
      </c>
      <c r="T230" s="160">
        <v>130.30000000000001</v>
      </c>
      <c r="U230" s="160">
        <v>129.4</v>
      </c>
      <c r="V230" s="160">
        <v>129.1</v>
      </c>
      <c r="W230" s="160">
        <v>129</v>
      </c>
      <c r="X230" s="160">
        <v>129.19999999999999</v>
      </c>
      <c r="Y230" s="160">
        <v>129.69999999999999</v>
      </c>
      <c r="Z230" s="160">
        <v>131</v>
      </c>
      <c r="AA230" s="160">
        <v>132.1</v>
      </c>
      <c r="AB230" s="160">
        <v>137</v>
      </c>
      <c r="AC230" s="160">
        <v>138.80000000000001</v>
      </c>
      <c r="AD230" s="160">
        <v>137.69999999999999</v>
      </c>
      <c r="AE230" s="160">
        <v>140.6</v>
      </c>
      <c r="AF230" s="160">
        <v>143.69999999999999</v>
      </c>
      <c r="AG230" s="160">
        <v>143.5</v>
      </c>
      <c r="AH230" s="160">
        <v>142.69999999999999</v>
      </c>
      <c r="AI230" s="160">
        <v>146.30000000000001</v>
      </c>
      <c r="AJ230" s="160">
        <v>145.5</v>
      </c>
      <c r="AK230" s="160">
        <v>145.5</v>
      </c>
      <c r="AL230" s="160">
        <v>145.30000000000001</v>
      </c>
      <c r="AM230" s="160">
        <v>146</v>
      </c>
      <c r="AN230" s="160">
        <v>146</v>
      </c>
      <c r="AO230" s="160">
        <v>145.5</v>
      </c>
      <c r="AP230" s="160">
        <v>146</v>
      </c>
      <c r="AQ230" s="160">
        <v>146.1</v>
      </c>
      <c r="AR230" s="160">
        <v>146.80000000000001</v>
      </c>
      <c r="AS230" s="160">
        <v>147.6</v>
      </c>
      <c r="AT230" s="160">
        <v>147</v>
      </c>
      <c r="AU230" s="160">
        <v>147</v>
      </c>
      <c r="AV230" s="160">
        <v>147</v>
      </c>
      <c r="AW230" s="160">
        <v>150.5</v>
      </c>
      <c r="AX230" s="160">
        <v>149.69999999999999</v>
      </c>
      <c r="AY230" s="160">
        <v>149.69999999999999</v>
      </c>
      <c r="AZ230" s="160">
        <v>152.80000000000001</v>
      </c>
      <c r="BA230" s="160">
        <v>152.30000000000001</v>
      </c>
      <c r="BB230" s="160">
        <v>152.5</v>
      </c>
      <c r="BC230" s="160">
        <v>153</v>
      </c>
      <c r="BD230" s="160">
        <v>153.5</v>
      </c>
      <c r="BE230" s="160">
        <v>154.4</v>
      </c>
      <c r="BF230" s="160">
        <v>155</v>
      </c>
      <c r="BG230" s="160">
        <v>153.80000000000001</v>
      </c>
      <c r="BH230" s="160">
        <v>157.30000000000001</v>
      </c>
      <c r="BI230" s="160">
        <v>158.80000000000001</v>
      </c>
      <c r="BJ230" s="160">
        <v>159.4</v>
      </c>
      <c r="BK230" s="160">
        <v>160.69999999999999</v>
      </c>
      <c r="BL230" s="160">
        <v>160.80000000000001</v>
      </c>
      <c r="BM230" s="160">
        <v>153</v>
      </c>
      <c r="BN230" s="160">
        <v>145.1</v>
      </c>
      <c r="BO230" s="160">
        <v>143.69999999999999</v>
      </c>
      <c r="BP230" s="160">
        <v>143.1</v>
      </c>
      <c r="BQ230" s="160">
        <v>140.30000000000001</v>
      </c>
      <c r="BR230" s="160">
        <v>140.30000000000001</v>
      </c>
      <c r="BS230" s="160">
        <v>140.30000000000001</v>
      </c>
      <c r="BT230" s="160">
        <v>139.69999999999999</v>
      </c>
      <c r="BU230" s="160">
        <v>139.69999999999999</v>
      </c>
      <c r="BV230" s="160">
        <v>141.30000000000001</v>
      </c>
      <c r="BW230" s="160">
        <v>142.1</v>
      </c>
      <c r="BX230" s="160">
        <v>144.19999999999999</v>
      </c>
      <c r="BY230" s="160">
        <v>145.30000000000001</v>
      </c>
      <c r="BZ230" s="160">
        <v>147.30000000000001</v>
      </c>
      <c r="CA230" s="160">
        <v>147.9</v>
      </c>
      <c r="CB230" s="160">
        <v>147.4</v>
      </c>
      <c r="CC230" s="160">
        <v>145.69999999999999</v>
      </c>
      <c r="CD230" s="160">
        <v>145.69999999999999</v>
      </c>
      <c r="CE230" s="160">
        <v>147.5</v>
      </c>
      <c r="CF230" s="160">
        <v>149.30000000000001</v>
      </c>
      <c r="CG230" s="160">
        <v>149.1</v>
      </c>
      <c r="CH230" s="160">
        <v>149.1</v>
      </c>
      <c r="CI230" s="160">
        <v>149.5</v>
      </c>
      <c r="CJ230" s="160">
        <v>150.9</v>
      </c>
      <c r="CK230" s="160">
        <v>152.5</v>
      </c>
      <c r="CL230" s="160">
        <v>154.5</v>
      </c>
      <c r="CM230" s="160">
        <v>155.4</v>
      </c>
      <c r="CN230" s="160">
        <v>155.4</v>
      </c>
      <c r="CO230" s="160">
        <v>155.4</v>
      </c>
      <c r="CP230" s="160">
        <v>155.4</v>
      </c>
      <c r="CQ230" s="160">
        <v>155.4</v>
      </c>
      <c r="CR230" s="160">
        <v>155</v>
      </c>
      <c r="CS230" s="160">
        <v>154.9</v>
      </c>
      <c r="CT230" s="160">
        <v>154.5</v>
      </c>
      <c r="CU230" s="160">
        <v>157</v>
      </c>
    </row>
    <row r="231" spans="1:99" x14ac:dyDescent="0.2">
      <c r="A231" s="157" t="s">
        <v>3620</v>
      </c>
      <c r="B231" s="157" t="s">
        <v>3621</v>
      </c>
      <c r="C231" s="158">
        <v>2.2339999999999999E-2</v>
      </c>
      <c r="D231" s="160">
        <v>100.3</v>
      </c>
      <c r="E231" s="160">
        <v>100.3</v>
      </c>
      <c r="F231" s="160">
        <v>100.3</v>
      </c>
      <c r="G231" s="160">
        <v>98.8</v>
      </c>
      <c r="H231" s="160">
        <v>98.8</v>
      </c>
      <c r="I231" s="160">
        <v>93.8</v>
      </c>
      <c r="J231" s="160">
        <v>93.8</v>
      </c>
      <c r="K231" s="160">
        <v>93.8</v>
      </c>
      <c r="L231" s="160">
        <v>93.8</v>
      </c>
      <c r="M231" s="160">
        <v>93.8</v>
      </c>
      <c r="N231" s="160">
        <v>93.8</v>
      </c>
      <c r="O231" s="160">
        <v>93.8</v>
      </c>
      <c r="P231" s="160">
        <v>93.8</v>
      </c>
      <c r="Q231" s="160">
        <v>93.8</v>
      </c>
      <c r="R231" s="160">
        <v>95</v>
      </c>
      <c r="S231" s="160">
        <v>103.3</v>
      </c>
      <c r="T231" s="160">
        <v>103.3</v>
      </c>
      <c r="U231" s="160">
        <v>103.3</v>
      </c>
      <c r="V231" s="160">
        <v>105.8</v>
      </c>
      <c r="W231" s="160">
        <v>105.8</v>
      </c>
      <c r="X231" s="160">
        <v>105.8</v>
      </c>
      <c r="Y231" s="160">
        <v>105.8</v>
      </c>
      <c r="Z231" s="160">
        <v>105.8</v>
      </c>
      <c r="AA231" s="160">
        <v>105.8</v>
      </c>
      <c r="AB231" s="160">
        <v>105.4</v>
      </c>
      <c r="AC231" s="160">
        <v>105.4</v>
      </c>
      <c r="AD231" s="160">
        <v>110.9</v>
      </c>
      <c r="AE231" s="160">
        <v>114.5</v>
      </c>
      <c r="AF231" s="160">
        <v>114.5</v>
      </c>
      <c r="AG231" s="160">
        <v>116.2</v>
      </c>
      <c r="AH231" s="160">
        <v>116.2</v>
      </c>
      <c r="AI231" s="160">
        <v>116.2</v>
      </c>
      <c r="AJ231" s="160">
        <v>116.2</v>
      </c>
      <c r="AK231" s="160">
        <v>116.2</v>
      </c>
      <c r="AL231" s="160">
        <v>116.2</v>
      </c>
      <c r="AM231" s="160">
        <v>116.2</v>
      </c>
      <c r="AN231" s="160">
        <v>116.2</v>
      </c>
      <c r="AO231" s="160">
        <v>116.2</v>
      </c>
      <c r="AP231" s="160">
        <v>116.2</v>
      </c>
      <c r="AQ231" s="160">
        <v>116.2</v>
      </c>
      <c r="AR231" s="160">
        <v>116.2</v>
      </c>
      <c r="AS231" s="160">
        <v>116.2</v>
      </c>
      <c r="AT231" s="160">
        <v>116.2</v>
      </c>
      <c r="AU231" s="160">
        <v>112.9</v>
      </c>
      <c r="AV231" s="160">
        <v>112.9</v>
      </c>
      <c r="AW231" s="160">
        <v>112.9</v>
      </c>
      <c r="AX231" s="160">
        <v>112.9</v>
      </c>
      <c r="AY231" s="160">
        <v>112.3</v>
      </c>
      <c r="AZ231" s="160">
        <v>124</v>
      </c>
      <c r="BA231" s="160">
        <v>123.9</v>
      </c>
      <c r="BB231" s="160">
        <v>123.6</v>
      </c>
      <c r="BC231" s="160">
        <v>120.9</v>
      </c>
      <c r="BD231" s="160">
        <v>120.9</v>
      </c>
      <c r="BE231" s="160">
        <v>120.9</v>
      </c>
      <c r="BF231" s="160">
        <v>120.1</v>
      </c>
      <c r="BG231" s="160">
        <v>120.1</v>
      </c>
      <c r="BH231" s="160">
        <v>120.1</v>
      </c>
      <c r="BI231" s="160">
        <v>120.1</v>
      </c>
      <c r="BJ231" s="160">
        <v>120.1</v>
      </c>
      <c r="BK231" s="160">
        <v>120.8</v>
      </c>
      <c r="BL231" s="160">
        <v>120.8</v>
      </c>
      <c r="BM231" s="160">
        <v>120.8</v>
      </c>
      <c r="BN231" s="160">
        <v>120.9</v>
      </c>
      <c r="BO231" s="160">
        <v>121.7</v>
      </c>
      <c r="BP231" s="160">
        <v>121.7</v>
      </c>
      <c r="BQ231" s="160">
        <v>121.7</v>
      </c>
      <c r="BR231" s="160">
        <v>121.7</v>
      </c>
      <c r="BS231" s="160">
        <v>121.7</v>
      </c>
      <c r="BT231" s="160">
        <v>121.7</v>
      </c>
      <c r="BU231" s="160">
        <v>121.7</v>
      </c>
      <c r="BV231" s="160">
        <v>121.7</v>
      </c>
      <c r="BW231" s="160">
        <v>122.3</v>
      </c>
      <c r="BX231" s="160">
        <v>131.69999999999999</v>
      </c>
      <c r="BY231" s="160">
        <v>131.69999999999999</v>
      </c>
      <c r="BZ231" s="160">
        <v>134</v>
      </c>
      <c r="CA231" s="160">
        <v>134.80000000000001</v>
      </c>
      <c r="CB231" s="160">
        <v>134.80000000000001</v>
      </c>
      <c r="CC231" s="160">
        <v>134.80000000000001</v>
      </c>
      <c r="CD231" s="160">
        <v>137.80000000000001</v>
      </c>
      <c r="CE231" s="160">
        <v>140.1</v>
      </c>
      <c r="CF231" s="160">
        <v>140.1</v>
      </c>
      <c r="CG231" s="160">
        <v>140.1</v>
      </c>
      <c r="CH231" s="160">
        <v>140.1</v>
      </c>
      <c r="CI231" s="160">
        <v>140.1</v>
      </c>
      <c r="CJ231" s="160">
        <v>140.1</v>
      </c>
      <c r="CK231" s="160">
        <v>140.1</v>
      </c>
      <c r="CL231" s="160">
        <v>140.4</v>
      </c>
      <c r="CM231" s="160">
        <v>140.6</v>
      </c>
      <c r="CN231" s="160">
        <v>140.6</v>
      </c>
      <c r="CO231" s="160">
        <v>140.6</v>
      </c>
      <c r="CP231" s="160">
        <v>140.6</v>
      </c>
      <c r="CQ231" s="160">
        <v>140.9</v>
      </c>
      <c r="CR231" s="160">
        <v>140.9</v>
      </c>
      <c r="CS231" s="160">
        <v>140.9</v>
      </c>
      <c r="CT231" s="160">
        <v>140.9</v>
      </c>
      <c r="CU231" s="160">
        <v>140.9</v>
      </c>
    </row>
    <row r="232" spans="1:99" x14ac:dyDescent="0.2">
      <c r="A232" s="157" t="s">
        <v>3622</v>
      </c>
      <c r="B232" s="157" t="s">
        <v>3623</v>
      </c>
      <c r="C232" s="158">
        <v>0.98301000000000005</v>
      </c>
      <c r="D232" s="160">
        <v>99.4</v>
      </c>
      <c r="E232" s="160">
        <v>99.6</v>
      </c>
      <c r="F232" s="160">
        <v>100.2</v>
      </c>
      <c r="G232" s="160">
        <v>101.4</v>
      </c>
      <c r="H232" s="160">
        <v>101.5</v>
      </c>
      <c r="I232" s="160">
        <v>101.2</v>
      </c>
      <c r="J232" s="160">
        <v>101.3</v>
      </c>
      <c r="K232" s="160">
        <v>101.1</v>
      </c>
      <c r="L232" s="160">
        <v>101.8</v>
      </c>
      <c r="M232" s="160">
        <v>101.6</v>
      </c>
      <c r="N232" s="160">
        <v>101.7</v>
      </c>
      <c r="O232" s="160">
        <v>102.1</v>
      </c>
      <c r="P232" s="160">
        <v>102.6</v>
      </c>
      <c r="Q232" s="160">
        <v>103</v>
      </c>
      <c r="R232" s="160">
        <v>103.4</v>
      </c>
      <c r="S232" s="160">
        <v>106.1</v>
      </c>
      <c r="T232" s="160">
        <v>106.4</v>
      </c>
      <c r="U232" s="160">
        <v>106.6</v>
      </c>
      <c r="V232" s="160">
        <v>106.5</v>
      </c>
      <c r="W232" s="160">
        <v>106.8</v>
      </c>
      <c r="X232" s="160">
        <v>106.9</v>
      </c>
      <c r="Y232" s="160">
        <v>106.8</v>
      </c>
      <c r="Z232" s="160">
        <v>107.6</v>
      </c>
      <c r="AA232" s="160">
        <v>107.7</v>
      </c>
      <c r="AB232" s="160">
        <v>107.7</v>
      </c>
      <c r="AC232" s="160">
        <v>107.5</v>
      </c>
      <c r="AD232" s="160">
        <v>109.3</v>
      </c>
      <c r="AE232" s="160">
        <v>110.9</v>
      </c>
      <c r="AF232" s="160">
        <v>114.3</v>
      </c>
      <c r="AG232" s="160">
        <v>114.9</v>
      </c>
      <c r="AH232" s="160">
        <v>115.7</v>
      </c>
      <c r="AI232" s="160">
        <v>115.8</v>
      </c>
      <c r="AJ232" s="160">
        <v>116.1</v>
      </c>
      <c r="AK232" s="160">
        <v>117.2</v>
      </c>
      <c r="AL232" s="160">
        <v>119</v>
      </c>
      <c r="AM232" s="160">
        <v>118.3</v>
      </c>
      <c r="AN232" s="160">
        <v>124.9</v>
      </c>
      <c r="AO232" s="160">
        <v>124.9</v>
      </c>
      <c r="AP232" s="160">
        <v>125</v>
      </c>
      <c r="AQ232" s="160">
        <v>129.6</v>
      </c>
      <c r="AR232" s="160">
        <v>132.30000000000001</v>
      </c>
      <c r="AS232" s="160">
        <v>132.80000000000001</v>
      </c>
      <c r="AT232" s="160">
        <v>135.5</v>
      </c>
      <c r="AU232" s="160">
        <v>131.69999999999999</v>
      </c>
      <c r="AV232" s="160">
        <v>131.30000000000001</v>
      </c>
      <c r="AW232" s="160">
        <v>132.30000000000001</v>
      </c>
      <c r="AX232" s="160">
        <v>131.80000000000001</v>
      </c>
      <c r="AY232" s="160">
        <v>131.9</v>
      </c>
      <c r="AZ232" s="160">
        <v>132.80000000000001</v>
      </c>
      <c r="BA232" s="160">
        <v>135.1</v>
      </c>
      <c r="BB232" s="160">
        <v>135.19999999999999</v>
      </c>
      <c r="BC232" s="160">
        <v>138.5</v>
      </c>
      <c r="BD232" s="160">
        <v>138.69999999999999</v>
      </c>
      <c r="BE232" s="160">
        <v>138.69999999999999</v>
      </c>
      <c r="BF232" s="160">
        <v>138.80000000000001</v>
      </c>
      <c r="BG232" s="160">
        <v>140.9</v>
      </c>
      <c r="BH232" s="160">
        <v>142.1</v>
      </c>
      <c r="BI232" s="160">
        <v>141.80000000000001</v>
      </c>
      <c r="BJ232" s="160">
        <v>141.69999999999999</v>
      </c>
      <c r="BK232" s="160">
        <v>143.1</v>
      </c>
      <c r="BL232" s="160">
        <v>142.69999999999999</v>
      </c>
      <c r="BM232" s="160">
        <v>146.1</v>
      </c>
      <c r="BN232" s="160">
        <v>150.9</v>
      </c>
      <c r="BO232" s="160">
        <v>152.1</v>
      </c>
      <c r="BP232" s="160">
        <v>152.19999999999999</v>
      </c>
      <c r="BQ232" s="160">
        <v>151.69999999999999</v>
      </c>
      <c r="BR232" s="160">
        <v>151.4</v>
      </c>
      <c r="BS232" s="160">
        <v>151.4</v>
      </c>
      <c r="BT232" s="160">
        <v>151.6</v>
      </c>
      <c r="BU232" s="160">
        <v>151.6</v>
      </c>
      <c r="BV232" s="160">
        <v>151.69999999999999</v>
      </c>
      <c r="BW232" s="160">
        <v>152.4</v>
      </c>
      <c r="BX232" s="160">
        <v>162.6</v>
      </c>
      <c r="BY232" s="160">
        <v>163.1</v>
      </c>
      <c r="BZ232" s="160">
        <v>166.1</v>
      </c>
      <c r="CA232" s="160">
        <v>167</v>
      </c>
      <c r="CB232" s="160">
        <v>173.4</v>
      </c>
      <c r="CC232" s="160">
        <v>180.3</v>
      </c>
      <c r="CD232" s="160">
        <v>180.2</v>
      </c>
      <c r="CE232" s="160">
        <v>183.5</v>
      </c>
      <c r="CF232" s="160">
        <v>183.2</v>
      </c>
      <c r="CG232" s="160">
        <v>180.6</v>
      </c>
      <c r="CH232" s="160">
        <v>182.3</v>
      </c>
      <c r="CI232" s="160">
        <v>185.1</v>
      </c>
      <c r="CJ232" s="160">
        <v>187.4</v>
      </c>
      <c r="CK232" s="160">
        <v>188.7</v>
      </c>
      <c r="CL232" s="160">
        <v>189.6</v>
      </c>
      <c r="CM232" s="160">
        <v>192.5</v>
      </c>
      <c r="CN232" s="160">
        <v>193.8</v>
      </c>
      <c r="CO232" s="160">
        <v>194.9</v>
      </c>
      <c r="CP232" s="160">
        <v>195.4</v>
      </c>
      <c r="CQ232" s="160">
        <v>200.9</v>
      </c>
      <c r="CR232" s="160">
        <v>202.4</v>
      </c>
      <c r="CS232" s="160">
        <v>204.4</v>
      </c>
      <c r="CT232" s="160">
        <v>204.4</v>
      </c>
      <c r="CU232" s="160">
        <v>204.1</v>
      </c>
    </row>
    <row r="233" spans="1:99" x14ac:dyDescent="0.2">
      <c r="A233" s="157" t="s">
        <v>1522</v>
      </c>
      <c r="B233" s="157" t="s">
        <v>3624</v>
      </c>
      <c r="C233" s="158">
        <v>0.38923999999999997</v>
      </c>
      <c r="D233" s="160">
        <v>101.9</v>
      </c>
      <c r="E233" s="160">
        <v>102.4</v>
      </c>
      <c r="F233" s="160">
        <v>103.6</v>
      </c>
      <c r="G233" s="160">
        <v>103.6</v>
      </c>
      <c r="H233" s="160">
        <v>103.6</v>
      </c>
      <c r="I233" s="160">
        <v>103.6</v>
      </c>
      <c r="J233" s="160">
        <v>103.6</v>
      </c>
      <c r="K233" s="160">
        <v>103.6</v>
      </c>
      <c r="L233" s="160">
        <v>103.6</v>
      </c>
      <c r="M233" s="160">
        <v>103.6</v>
      </c>
      <c r="N233" s="160">
        <v>103.6</v>
      </c>
      <c r="O233" s="160">
        <v>103.6</v>
      </c>
      <c r="P233" s="160">
        <v>103.8</v>
      </c>
      <c r="Q233" s="160">
        <v>103.9</v>
      </c>
      <c r="R233" s="160">
        <v>105</v>
      </c>
      <c r="S233" s="160">
        <v>108.1</v>
      </c>
      <c r="T233" s="160">
        <v>108.1</v>
      </c>
      <c r="U233" s="160">
        <v>108.1</v>
      </c>
      <c r="V233" s="160">
        <v>108.1</v>
      </c>
      <c r="W233" s="160">
        <v>108.1</v>
      </c>
      <c r="X233" s="160">
        <v>108.1</v>
      </c>
      <c r="Y233" s="160">
        <v>108.1</v>
      </c>
      <c r="Z233" s="160">
        <v>108.4</v>
      </c>
      <c r="AA233" s="160">
        <v>109.2</v>
      </c>
      <c r="AB233" s="160">
        <v>109.2</v>
      </c>
      <c r="AC233" s="160">
        <v>109.2</v>
      </c>
      <c r="AD233" s="160">
        <v>110.4</v>
      </c>
      <c r="AE233" s="160">
        <v>111.6</v>
      </c>
      <c r="AF233" s="160">
        <v>113.3</v>
      </c>
      <c r="AG233" s="160">
        <v>113.3</v>
      </c>
      <c r="AH233" s="160">
        <v>113.3</v>
      </c>
      <c r="AI233" s="160">
        <v>113.3</v>
      </c>
      <c r="AJ233" s="160">
        <v>113.3</v>
      </c>
      <c r="AK233" s="160">
        <v>116.7</v>
      </c>
      <c r="AL233" s="160">
        <v>120.1</v>
      </c>
      <c r="AM233" s="160">
        <v>118.7</v>
      </c>
      <c r="AN233" s="160">
        <v>137.30000000000001</v>
      </c>
      <c r="AO233" s="160">
        <v>137.30000000000001</v>
      </c>
      <c r="AP233" s="160">
        <v>137.30000000000001</v>
      </c>
      <c r="AQ233" s="160">
        <v>148.6</v>
      </c>
      <c r="AR233" s="160">
        <v>148.80000000000001</v>
      </c>
      <c r="AS233" s="160">
        <v>148.80000000000001</v>
      </c>
      <c r="AT233" s="160">
        <v>155</v>
      </c>
      <c r="AU233" s="160">
        <v>145.30000000000001</v>
      </c>
      <c r="AV233" s="160">
        <v>145.30000000000001</v>
      </c>
      <c r="AW233" s="160">
        <v>145.30000000000001</v>
      </c>
      <c r="AX233" s="160">
        <v>145.30000000000001</v>
      </c>
      <c r="AY233" s="160">
        <v>145.30000000000001</v>
      </c>
      <c r="AZ233" s="160">
        <v>145.30000000000001</v>
      </c>
      <c r="BA233" s="160">
        <v>145.30000000000001</v>
      </c>
      <c r="BB233" s="160">
        <v>145.30000000000001</v>
      </c>
      <c r="BC233" s="160">
        <v>150.4</v>
      </c>
      <c r="BD233" s="160">
        <v>150.4</v>
      </c>
      <c r="BE233" s="160">
        <v>150.4</v>
      </c>
      <c r="BF233" s="160">
        <v>150.4</v>
      </c>
      <c r="BG233" s="160">
        <v>154.19999999999999</v>
      </c>
      <c r="BH233" s="160">
        <v>156.69999999999999</v>
      </c>
      <c r="BI233" s="160">
        <v>156.69999999999999</v>
      </c>
      <c r="BJ233" s="160">
        <v>156.69999999999999</v>
      </c>
      <c r="BK233" s="160">
        <v>158.30000000000001</v>
      </c>
      <c r="BL233" s="160">
        <v>154</v>
      </c>
      <c r="BM233" s="160">
        <v>154</v>
      </c>
      <c r="BN233" s="160">
        <v>164.3</v>
      </c>
      <c r="BO233" s="160">
        <v>166.6</v>
      </c>
      <c r="BP233" s="160">
        <v>166.6</v>
      </c>
      <c r="BQ233" s="160">
        <v>166.6</v>
      </c>
      <c r="BR233" s="160">
        <v>166.6</v>
      </c>
      <c r="BS233" s="160">
        <v>166.6</v>
      </c>
      <c r="BT233" s="160">
        <v>166.6</v>
      </c>
      <c r="BU233" s="160">
        <v>166.6</v>
      </c>
      <c r="BV233" s="160">
        <v>166.6</v>
      </c>
      <c r="BW233" s="160">
        <v>166.6</v>
      </c>
      <c r="BX233" s="160">
        <v>170</v>
      </c>
      <c r="BY233" s="160">
        <v>170</v>
      </c>
      <c r="BZ233" s="160">
        <v>178.2</v>
      </c>
      <c r="CA233" s="160">
        <v>178.2</v>
      </c>
      <c r="CB233" s="160">
        <v>178.2</v>
      </c>
      <c r="CC233" s="160">
        <v>178.2</v>
      </c>
      <c r="CD233" s="160">
        <v>178.2</v>
      </c>
      <c r="CE233" s="160">
        <v>181.4</v>
      </c>
      <c r="CF233" s="160">
        <v>182.5</v>
      </c>
      <c r="CG233" s="160">
        <v>182.5</v>
      </c>
      <c r="CH233" s="160">
        <v>182.5</v>
      </c>
      <c r="CI233" s="160">
        <v>184.6</v>
      </c>
      <c r="CJ233" s="160">
        <v>186</v>
      </c>
      <c r="CK233" s="160">
        <v>186</v>
      </c>
      <c r="CL233" s="160">
        <v>188</v>
      </c>
      <c r="CM233" s="160">
        <v>194.6</v>
      </c>
      <c r="CN233" s="160">
        <v>194.6</v>
      </c>
      <c r="CO233" s="160">
        <v>194.6</v>
      </c>
      <c r="CP233" s="160">
        <v>194.6</v>
      </c>
      <c r="CQ233" s="160">
        <v>195</v>
      </c>
      <c r="CR233" s="160">
        <v>195</v>
      </c>
      <c r="CS233" s="160">
        <v>195</v>
      </c>
      <c r="CT233" s="160">
        <v>195</v>
      </c>
      <c r="CU233" s="160">
        <v>195</v>
      </c>
    </row>
    <row r="234" spans="1:99" x14ac:dyDescent="0.2">
      <c r="A234" s="157" t="s">
        <v>3625</v>
      </c>
      <c r="B234" s="157" t="s">
        <v>3626</v>
      </c>
      <c r="C234" s="158">
        <v>0.39877000000000001</v>
      </c>
      <c r="D234" s="160">
        <v>96.1</v>
      </c>
      <c r="E234" s="160">
        <v>96.1</v>
      </c>
      <c r="F234" s="160">
        <v>96.1</v>
      </c>
      <c r="G234" s="160">
        <v>96.9</v>
      </c>
      <c r="H234" s="160">
        <v>97.3</v>
      </c>
      <c r="I234" s="160">
        <v>97.5</v>
      </c>
      <c r="J234" s="160">
        <v>97.5</v>
      </c>
      <c r="K234" s="160">
        <v>97.5</v>
      </c>
      <c r="L234" s="160">
        <v>98.5</v>
      </c>
      <c r="M234" s="160">
        <v>98.5</v>
      </c>
      <c r="N234" s="160">
        <v>98.5</v>
      </c>
      <c r="O234" s="160">
        <v>98.5</v>
      </c>
      <c r="P234" s="160">
        <v>99.4</v>
      </c>
      <c r="Q234" s="160">
        <v>99.4</v>
      </c>
      <c r="R234" s="160">
        <v>99.4</v>
      </c>
      <c r="S234" s="160">
        <v>104.3</v>
      </c>
      <c r="T234" s="160">
        <v>105</v>
      </c>
      <c r="U234" s="160">
        <v>105.2</v>
      </c>
      <c r="V234" s="160">
        <v>105.2</v>
      </c>
      <c r="W234" s="160">
        <v>105.9</v>
      </c>
      <c r="X234" s="160">
        <v>105.9</v>
      </c>
      <c r="Y234" s="160">
        <v>105.9</v>
      </c>
      <c r="Z234" s="160">
        <v>105.9</v>
      </c>
      <c r="AA234" s="160">
        <v>105.9</v>
      </c>
      <c r="AB234" s="160">
        <v>106.7</v>
      </c>
      <c r="AC234" s="160">
        <v>106.7</v>
      </c>
      <c r="AD234" s="160">
        <v>108.5</v>
      </c>
      <c r="AE234" s="160">
        <v>110.9</v>
      </c>
      <c r="AF234" s="160">
        <v>116.9</v>
      </c>
      <c r="AG234" s="160">
        <v>118.9</v>
      </c>
      <c r="AH234" s="160">
        <v>120</v>
      </c>
      <c r="AI234" s="160">
        <v>120</v>
      </c>
      <c r="AJ234" s="160">
        <v>120</v>
      </c>
      <c r="AK234" s="160">
        <v>120</v>
      </c>
      <c r="AL234" s="160">
        <v>120</v>
      </c>
      <c r="AM234" s="160">
        <v>120</v>
      </c>
      <c r="AN234" s="160">
        <v>120</v>
      </c>
      <c r="AO234" s="160">
        <v>120</v>
      </c>
      <c r="AP234" s="160">
        <v>120</v>
      </c>
      <c r="AQ234" s="160">
        <v>120</v>
      </c>
      <c r="AR234" s="160">
        <v>121.8</v>
      </c>
      <c r="AS234" s="160">
        <v>122.6</v>
      </c>
      <c r="AT234" s="160">
        <v>122.6</v>
      </c>
      <c r="AU234" s="160">
        <v>122.6</v>
      </c>
      <c r="AV234" s="160">
        <v>122.6</v>
      </c>
      <c r="AW234" s="160">
        <v>122.8</v>
      </c>
      <c r="AX234" s="160">
        <v>122.9</v>
      </c>
      <c r="AY234" s="160">
        <v>122.9</v>
      </c>
      <c r="AZ234" s="160">
        <v>122.6</v>
      </c>
      <c r="BA234" s="160">
        <v>125.3</v>
      </c>
      <c r="BB234" s="160">
        <v>125.3</v>
      </c>
      <c r="BC234" s="160">
        <v>127.9</v>
      </c>
      <c r="BD234" s="160">
        <v>128.69999999999999</v>
      </c>
      <c r="BE234" s="160">
        <v>128.69999999999999</v>
      </c>
      <c r="BF234" s="160">
        <v>128.69999999999999</v>
      </c>
      <c r="BG234" s="160">
        <v>128.69999999999999</v>
      </c>
      <c r="BH234" s="160">
        <v>128.69999999999999</v>
      </c>
      <c r="BI234" s="160">
        <v>130.5</v>
      </c>
      <c r="BJ234" s="160">
        <v>130.6</v>
      </c>
      <c r="BK234" s="160">
        <v>130.9</v>
      </c>
      <c r="BL234" s="160">
        <v>130.9</v>
      </c>
      <c r="BM234" s="160">
        <v>130.9</v>
      </c>
      <c r="BN234" s="160">
        <v>130.9</v>
      </c>
      <c r="BO234" s="160">
        <v>134.6</v>
      </c>
      <c r="BP234" s="160">
        <v>134.6</v>
      </c>
      <c r="BQ234" s="160">
        <v>134.6</v>
      </c>
      <c r="BR234" s="160">
        <v>134.6</v>
      </c>
      <c r="BS234" s="160">
        <v>134.6</v>
      </c>
      <c r="BT234" s="160">
        <v>134.6</v>
      </c>
      <c r="BU234" s="160">
        <v>134.6</v>
      </c>
      <c r="BV234" s="160">
        <v>134.6</v>
      </c>
      <c r="BW234" s="160">
        <v>135.69999999999999</v>
      </c>
      <c r="BX234" s="160">
        <v>150.80000000000001</v>
      </c>
      <c r="BY234" s="160">
        <v>152.1</v>
      </c>
      <c r="BZ234" s="160">
        <v>152.69999999999999</v>
      </c>
      <c r="CA234" s="160">
        <v>153.69999999999999</v>
      </c>
      <c r="CB234" s="160">
        <v>166.9</v>
      </c>
      <c r="CC234" s="160">
        <v>180.7</v>
      </c>
      <c r="CD234" s="160">
        <v>180.8</v>
      </c>
      <c r="CE234" s="160">
        <v>180.8</v>
      </c>
      <c r="CF234" s="160">
        <v>180.3</v>
      </c>
      <c r="CG234" s="160">
        <v>179</v>
      </c>
      <c r="CH234" s="160">
        <v>183.6</v>
      </c>
      <c r="CI234" s="160">
        <v>188.3</v>
      </c>
      <c r="CJ234" s="160">
        <v>192.9</v>
      </c>
      <c r="CK234" s="160">
        <v>196.6</v>
      </c>
      <c r="CL234" s="160">
        <v>196.3</v>
      </c>
      <c r="CM234" s="160">
        <v>196.6</v>
      </c>
      <c r="CN234" s="160">
        <v>199.8</v>
      </c>
      <c r="CO234" s="160">
        <v>200.8</v>
      </c>
      <c r="CP234" s="160">
        <v>200.8</v>
      </c>
      <c r="CQ234" s="160">
        <v>213.2</v>
      </c>
      <c r="CR234" s="160">
        <v>216</v>
      </c>
      <c r="CS234" s="160">
        <v>221.1</v>
      </c>
      <c r="CT234" s="160">
        <v>221.3</v>
      </c>
      <c r="CU234" s="160">
        <v>221.4</v>
      </c>
    </row>
    <row r="235" spans="1:99" x14ac:dyDescent="0.2">
      <c r="A235" s="157" t="s">
        <v>3627</v>
      </c>
      <c r="B235" s="157" t="s">
        <v>3628</v>
      </c>
      <c r="C235" s="158">
        <v>7.5609999999999997E-2</v>
      </c>
      <c r="D235" s="160">
        <v>102.8</v>
      </c>
      <c r="E235" s="160">
        <v>102.7</v>
      </c>
      <c r="F235" s="160">
        <v>102.1</v>
      </c>
      <c r="G235" s="160">
        <v>106.6</v>
      </c>
      <c r="H235" s="160">
        <v>105.4</v>
      </c>
      <c r="I235" s="160">
        <v>100.9</v>
      </c>
      <c r="J235" s="160">
        <v>100.5</v>
      </c>
      <c r="K235" s="160">
        <v>98.3</v>
      </c>
      <c r="L235" s="160">
        <v>101.5</v>
      </c>
      <c r="M235" s="160">
        <v>99.1</v>
      </c>
      <c r="N235" s="160">
        <v>100.4</v>
      </c>
      <c r="O235" s="160">
        <v>105.5</v>
      </c>
      <c r="P235" s="160">
        <v>105.9</v>
      </c>
      <c r="Q235" s="160">
        <v>109.6</v>
      </c>
      <c r="R235" s="160">
        <v>110.3</v>
      </c>
      <c r="S235" s="160">
        <v>103.3</v>
      </c>
      <c r="T235" s="160">
        <v>103.2</v>
      </c>
      <c r="U235" s="160">
        <v>105.4</v>
      </c>
      <c r="V235" s="160">
        <v>104.3</v>
      </c>
      <c r="W235" s="160">
        <v>104.2</v>
      </c>
      <c r="X235" s="160">
        <v>105.8</v>
      </c>
      <c r="Y235" s="160">
        <v>104.4</v>
      </c>
      <c r="Z235" s="160">
        <v>112.8</v>
      </c>
      <c r="AA235" s="160">
        <v>109.6</v>
      </c>
      <c r="AB235" s="160">
        <v>105</v>
      </c>
      <c r="AC235" s="160">
        <v>102.4</v>
      </c>
      <c r="AD235" s="160">
        <v>111</v>
      </c>
      <c r="AE235" s="160">
        <v>99.5</v>
      </c>
      <c r="AF235" s="160">
        <v>99.3</v>
      </c>
      <c r="AG235" s="160">
        <v>97.6</v>
      </c>
      <c r="AH235" s="160">
        <v>101.7</v>
      </c>
      <c r="AI235" s="160">
        <v>103.8</v>
      </c>
      <c r="AJ235" s="160">
        <v>103.4</v>
      </c>
      <c r="AK235" s="160">
        <v>100.8</v>
      </c>
      <c r="AL235" s="160">
        <v>107.2</v>
      </c>
      <c r="AM235" s="160">
        <v>104.7</v>
      </c>
      <c r="AN235" s="160">
        <v>103.5</v>
      </c>
      <c r="AO235" s="160">
        <v>103.9</v>
      </c>
      <c r="AP235" s="160">
        <v>104.2</v>
      </c>
      <c r="AQ235" s="160">
        <v>109.3</v>
      </c>
      <c r="AR235" s="160">
        <v>120.1</v>
      </c>
      <c r="AS235" s="160">
        <v>122.2</v>
      </c>
      <c r="AT235" s="160">
        <v>122.2</v>
      </c>
      <c r="AU235" s="160">
        <v>122.4</v>
      </c>
      <c r="AV235" s="160">
        <v>117.8</v>
      </c>
      <c r="AW235" s="160">
        <v>129.1</v>
      </c>
      <c r="AX235" s="160">
        <v>122.4</v>
      </c>
      <c r="AY235" s="160">
        <v>122.4</v>
      </c>
      <c r="AZ235" s="160">
        <v>130.6</v>
      </c>
      <c r="BA235" s="160">
        <v>137.5</v>
      </c>
      <c r="BB235" s="160">
        <v>139.69999999999999</v>
      </c>
      <c r="BC235" s="160">
        <v>142.4</v>
      </c>
      <c r="BD235" s="160">
        <v>140.4</v>
      </c>
      <c r="BE235" s="160">
        <v>140.19999999999999</v>
      </c>
      <c r="BF235" s="160">
        <v>140.1</v>
      </c>
      <c r="BG235" s="160">
        <v>146.9</v>
      </c>
      <c r="BH235" s="160">
        <v>151.30000000000001</v>
      </c>
      <c r="BI235" s="160">
        <v>138</v>
      </c>
      <c r="BJ235" s="160">
        <v>135.4</v>
      </c>
      <c r="BK235" s="160">
        <v>143.5</v>
      </c>
      <c r="BL235" s="160">
        <v>158.80000000000001</v>
      </c>
      <c r="BM235" s="160">
        <v>203.3</v>
      </c>
      <c r="BN235" s="160">
        <v>211.7</v>
      </c>
      <c r="BO235" s="160">
        <v>191.2</v>
      </c>
      <c r="BP235" s="160">
        <v>189.1</v>
      </c>
      <c r="BQ235" s="160">
        <v>183.3</v>
      </c>
      <c r="BR235" s="160">
        <v>180.9</v>
      </c>
      <c r="BS235" s="160">
        <v>182.6</v>
      </c>
      <c r="BT235" s="160">
        <v>183.8</v>
      </c>
      <c r="BU235" s="160">
        <v>184.9</v>
      </c>
      <c r="BV235" s="160">
        <v>185.6</v>
      </c>
      <c r="BW235" s="160">
        <v>184.4</v>
      </c>
      <c r="BX235" s="160">
        <v>213.4</v>
      </c>
      <c r="BY235" s="160">
        <v>208</v>
      </c>
      <c r="BZ235" s="160">
        <v>201.5</v>
      </c>
      <c r="CA235" s="160">
        <v>207.8</v>
      </c>
      <c r="CB235" s="160">
        <v>221.3</v>
      </c>
      <c r="CC235" s="160">
        <v>236.9</v>
      </c>
      <c r="CD235" s="160">
        <v>236.9</v>
      </c>
      <c r="CE235" s="160">
        <v>245.6</v>
      </c>
      <c r="CF235" s="160">
        <v>241</v>
      </c>
      <c r="CG235" s="160">
        <v>216.3</v>
      </c>
      <c r="CH235" s="160">
        <v>213.9</v>
      </c>
      <c r="CI235" s="160">
        <v>214.9</v>
      </c>
      <c r="CJ235" s="160">
        <v>213.1</v>
      </c>
      <c r="CK235" s="160">
        <v>210.9</v>
      </c>
      <c r="CL235" s="160">
        <v>213.7</v>
      </c>
      <c r="CM235" s="160">
        <v>212.4</v>
      </c>
      <c r="CN235" s="160">
        <v>212.4</v>
      </c>
      <c r="CO235" s="160">
        <v>221.2</v>
      </c>
      <c r="CP235" s="160">
        <v>227.6</v>
      </c>
      <c r="CQ235" s="160">
        <v>227.3</v>
      </c>
      <c r="CR235" s="160">
        <v>227.7</v>
      </c>
      <c r="CS235" s="160">
        <v>226.3</v>
      </c>
      <c r="CT235" s="160">
        <v>226.5</v>
      </c>
      <c r="CU235" s="160">
        <v>222.9</v>
      </c>
    </row>
    <row r="236" spans="1:99" x14ac:dyDescent="0.2">
      <c r="A236" s="157" t="s">
        <v>3629</v>
      </c>
      <c r="B236" s="157" t="s">
        <v>3630</v>
      </c>
      <c r="C236" s="158">
        <v>8.1920000000000007E-2</v>
      </c>
      <c r="D236" s="160">
        <v>100</v>
      </c>
      <c r="E236" s="160">
        <v>100</v>
      </c>
      <c r="F236" s="160">
        <v>101.2</v>
      </c>
      <c r="G236" s="160">
        <v>107.1</v>
      </c>
      <c r="H236" s="160">
        <v>107.1</v>
      </c>
      <c r="I236" s="160">
        <v>107.1</v>
      </c>
      <c r="J236" s="160">
        <v>107.1</v>
      </c>
      <c r="K236" s="160">
        <v>107.1</v>
      </c>
      <c r="L236" s="160">
        <v>107.1</v>
      </c>
      <c r="M236" s="160">
        <v>107.1</v>
      </c>
      <c r="N236" s="160">
        <v>107.1</v>
      </c>
      <c r="O236" s="160">
        <v>107.1</v>
      </c>
      <c r="P236" s="160">
        <v>107.1</v>
      </c>
      <c r="Q236" s="160">
        <v>107.1</v>
      </c>
      <c r="R236" s="160">
        <v>107.1</v>
      </c>
      <c r="S236" s="160">
        <v>107.2</v>
      </c>
      <c r="T236" s="160">
        <v>107.2</v>
      </c>
      <c r="U236" s="160">
        <v>107.2</v>
      </c>
      <c r="V236" s="160">
        <v>107.2</v>
      </c>
      <c r="W236" s="160">
        <v>107.2</v>
      </c>
      <c r="X236" s="160">
        <v>107.2</v>
      </c>
      <c r="Y236" s="160">
        <v>107.2</v>
      </c>
      <c r="Z236" s="160">
        <v>107.2</v>
      </c>
      <c r="AA236" s="160">
        <v>107.2</v>
      </c>
      <c r="AB236" s="160">
        <v>106.5</v>
      </c>
      <c r="AC236" s="160">
        <v>106.5</v>
      </c>
      <c r="AD236" s="160">
        <v>106.6</v>
      </c>
      <c r="AE236" s="160">
        <v>115.5</v>
      </c>
      <c r="AF236" s="160">
        <v>115.5</v>
      </c>
      <c r="AG236" s="160">
        <v>115.5</v>
      </c>
      <c r="AH236" s="160">
        <v>115.5</v>
      </c>
      <c r="AI236" s="160">
        <v>115.5</v>
      </c>
      <c r="AJ236" s="160">
        <v>115.5</v>
      </c>
      <c r="AK236" s="160">
        <v>115.5</v>
      </c>
      <c r="AL236" s="160">
        <v>115.5</v>
      </c>
      <c r="AM236" s="160">
        <v>115.5</v>
      </c>
      <c r="AN236" s="160">
        <v>107.6</v>
      </c>
      <c r="AO236" s="160">
        <v>107.6</v>
      </c>
      <c r="AP236" s="160">
        <v>107.6</v>
      </c>
      <c r="AQ236" s="160">
        <v>107.6</v>
      </c>
      <c r="AR236" s="160">
        <v>120.5</v>
      </c>
      <c r="AS236" s="160">
        <v>120.5</v>
      </c>
      <c r="AT236" s="160">
        <v>120.5</v>
      </c>
      <c r="AU236" s="160">
        <v>120.5</v>
      </c>
      <c r="AV236" s="160">
        <v>120.5</v>
      </c>
      <c r="AW236" s="160">
        <v>120.5</v>
      </c>
      <c r="AX236" s="160">
        <v>120.5</v>
      </c>
      <c r="AY236" s="160">
        <v>120.5</v>
      </c>
      <c r="AZ236" s="160">
        <v>120.5</v>
      </c>
      <c r="BA236" s="160">
        <v>120.5</v>
      </c>
      <c r="BB236" s="160">
        <v>120.5</v>
      </c>
      <c r="BC236" s="160">
        <v>120.5</v>
      </c>
      <c r="BD236" s="160">
        <v>120.5</v>
      </c>
      <c r="BE236" s="160">
        <v>120.5</v>
      </c>
      <c r="BF236" s="160">
        <v>120.5</v>
      </c>
      <c r="BG236" s="160">
        <v>120.5</v>
      </c>
      <c r="BH236" s="160">
        <v>120.5</v>
      </c>
      <c r="BI236" s="160">
        <v>120.5</v>
      </c>
      <c r="BJ236" s="160">
        <v>120.5</v>
      </c>
      <c r="BK236" s="160">
        <v>120.5</v>
      </c>
      <c r="BL236" s="160">
        <v>120.5</v>
      </c>
      <c r="BM236" s="160">
        <v>120.5</v>
      </c>
      <c r="BN236" s="160">
        <v>120.5</v>
      </c>
      <c r="BO236" s="160">
        <v>120.5</v>
      </c>
      <c r="BP236" s="160">
        <v>120.5</v>
      </c>
      <c r="BQ236" s="160">
        <v>120.5</v>
      </c>
      <c r="BR236" s="160">
        <v>120.5</v>
      </c>
      <c r="BS236" s="160">
        <v>120.5</v>
      </c>
      <c r="BT236" s="160">
        <v>120.5</v>
      </c>
      <c r="BU236" s="160">
        <v>120.5</v>
      </c>
      <c r="BV236" s="160">
        <v>120.5</v>
      </c>
      <c r="BW236" s="160">
        <v>120.5</v>
      </c>
      <c r="BX236" s="160">
        <v>126.5</v>
      </c>
      <c r="BY236" s="160">
        <v>129.4</v>
      </c>
      <c r="BZ236" s="160">
        <v>129.4</v>
      </c>
      <c r="CA236" s="160">
        <v>129.4</v>
      </c>
      <c r="CB236" s="160">
        <v>129.4</v>
      </c>
      <c r="CC236" s="160">
        <v>130.9</v>
      </c>
      <c r="CD236" s="160">
        <v>128.6</v>
      </c>
      <c r="CE236" s="160">
        <v>145.4</v>
      </c>
      <c r="CF236" s="160">
        <v>145.5</v>
      </c>
      <c r="CG236" s="160">
        <v>145.4</v>
      </c>
      <c r="CH236" s="160">
        <v>145.30000000000001</v>
      </c>
      <c r="CI236" s="160">
        <v>145.19999999999999</v>
      </c>
      <c r="CJ236" s="160">
        <v>145.30000000000001</v>
      </c>
      <c r="CK236" s="160">
        <v>145.30000000000001</v>
      </c>
      <c r="CL236" s="160">
        <v>145.30000000000001</v>
      </c>
      <c r="CM236" s="160">
        <v>146.5</v>
      </c>
      <c r="CN236" s="160">
        <v>146.5</v>
      </c>
      <c r="CO236" s="160">
        <v>146.6</v>
      </c>
      <c r="CP236" s="160">
        <v>146.5</v>
      </c>
      <c r="CQ236" s="160">
        <v>146.5</v>
      </c>
      <c r="CR236" s="160">
        <v>146.5</v>
      </c>
      <c r="CS236" s="160">
        <v>146.6</v>
      </c>
      <c r="CT236" s="160">
        <v>146.6</v>
      </c>
      <c r="CU236" s="160">
        <v>146.6</v>
      </c>
    </row>
    <row r="237" spans="1:99" x14ac:dyDescent="0.2">
      <c r="A237" s="157" t="s">
        <v>3631</v>
      </c>
      <c r="B237" s="157" t="s">
        <v>3632</v>
      </c>
      <c r="C237" s="158">
        <v>3.7470000000000003E-2</v>
      </c>
      <c r="D237" s="160">
        <v>100.7</v>
      </c>
      <c r="E237" s="160">
        <v>100.7</v>
      </c>
      <c r="F237" s="160">
        <v>102.5</v>
      </c>
      <c r="G237" s="160">
        <v>103</v>
      </c>
      <c r="H237" s="160">
        <v>103</v>
      </c>
      <c r="I237" s="160">
        <v>103.8</v>
      </c>
      <c r="J237" s="160">
        <v>106.4</v>
      </c>
      <c r="K237" s="160">
        <v>106.4</v>
      </c>
      <c r="L237" s="160">
        <v>106.4</v>
      </c>
      <c r="M237" s="160">
        <v>106.4</v>
      </c>
      <c r="N237" s="160">
        <v>106.4</v>
      </c>
      <c r="O237" s="160">
        <v>107.1</v>
      </c>
      <c r="P237" s="160">
        <v>107.1</v>
      </c>
      <c r="Q237" s="160">
        <v>107.3</v>
      </c>
      <c r="R237" s="160">
        <v>107.8</v>
      </c>
      <c r="S237" s="160">
        <v>107.8</v>
      </c>
      <c r="T237" s="160">
        <v>107.8</v>
      </c>
      <c r="U237" s="160">
        <v>107.8</v>
      </c>
      <c r="V237" s="160">
        <v>107.8</v>
      </c>
      <c r="W237" s="160">
        <v>107.8</v>
      </c>
      <c r="X237" s="160">
        <v>107.8</v>
      </c>
      <c r="Y237" s="160">
        <v>107.8</v>
      </c>
      <c r="Z237" s="160">
        <v>107.8</v>
      </c>
      <c r="AA237" s="160">
        <v>109</v>
      </c>
      <c r="AB237" s="160">
        <v>109</v>
      </c>
      <c r="AC237" s="160">
        <v>109</v>
      </c>
      <c r="AD237" s="160">
        <v>108.8</v>
      </c>
      <c r="AE237" s="160">
        <v>117.6</v>
      </c>
      <c r="AF237" s="160">
        <v>123.8</v>
      </c>
      <c r="AG237" s="160">
        <v>123.8</v>
      </c>
      <c r="AH237" s="160">
        <v>123.8</v>
      </c>
      <c r="AI237" s="160">
        <v>123.1</v>
      </c>
      <c r="AJ237" s="160">
        <v>129.4</v>
      </c>
      <c r="AK237" s="160">
        <v>129.4</v>
      </c>
      <c r="AL237" s="160">
        <v>129.4</v>
      </c>
      <c r="AM237" s="160">
        <v>129.4</v>
      </c>
      <c r="AN237" s="160">
        <v>129.5</v>
      </c>
      <c r="AO237" s="160">
        <v>129.5</v>
      </c>
      <c r="AP237" s="160">
        <v>129.5</v>
      </c>
      <c r="AQ237" s="160">
        <v>122.9</v>
      </c>
      <c r="AR237" s="160">
        <v>122.9</v>
      </c>
      <c r="AS237" s="160">
        <v>125.8</v>
      </c>
      <c r="AT237" s="160">
        <v>129.6</v>
      </c>
      <c r="AU237" s="160">
        <v>129.5</v>
      </c>
      <c r="AV237" s="160">
        <v>129.5</v>
      </c>
      <c r="AW237" s="160">
        <v>129.5</v>
      </c>
      <c r="AX237" s="160">
        <v>129.5</v>
      </c>
      <c r="AY237" s="160">
        <v>130.80000000000001</v>
      </c>
      <c r="AZ237" s="160">
        <v>141.9</v>
      </c>
      <c r="BA237" s="160">
        <v>159.69999999999999</v>
      </c>
      <c r="BB237" s="160">
        <v>159.69999999999999</v>
      </c>
      <c r="BC237" s="160">
        <v>159.30000000000001</v>
      </c>
      <c r="BD237" s="160">
        <v>159.30000000000001</v>
      </c>
      <c r="BE237" s="160">
        <v>160.4</v>
      </c>
      <c r="BF237" s="160">
        <v>163.6</v>
      </c>
      <c r="BG237" s="160">
        <v>163.6</v>
      </c>
      <c r="BH237" s="160">
        <v>161.69999999999999</v>
      </c>
      <c r="BI237" s="160">
        <v>161.1</v>
      </c>
      <c r="BJ237" s="160">
        <v>162.80000000000001</v>
      </c>
      <c r="BK237" s="160">
        <v>163.30000000000001</v>
      </c>
      <c r="BL237" s="160">
        <v>166.7</v>
      </c>
      <c r="BM237" s="160">
        <v>166.7</v>
      </c>
      <c r="BN237" s="160">
        <v>167.5</v>
      </c>
      <c r="BO237" s="160">
        <v>178.6</v>
      </c>
      <c r="BP237" s="160">
        <v>184.2</v>
      </c>
      <c r="BQ237" s="160">
        <v>184.2</v>
      </c>
      <c r="BR237" s="160">
        <v>179.4</v>
      </c>
      <c r="BS237" s="160">
        <v>178.2</v>
      </c>
      <c r="BT237" s="160">
        <v>178.2</v>
      </c>
      <c r="BU237" s="160">
        <v>178.2</v>
      </c>
      <c r="BV237" s="160">
        <v>178.2</v>
      </c>
      <c r="BW237" s="160">
        <v>187.4</v>
      </c>
      <c r="BX237" s="160">
        <v>189.3</v>
      </c>
      <c r="BY237" s="160">
        <v>192.2</v>
      </c>
      <c r="BZ237" s="160">
        <v>192.3</v>
      </c>
      <c r="CA237" s="160">
        <v>192.3</v>
      </c>
      <c r="CB237" s="160">
        <v>192.2</v>
      </c>
      <c r="CC237" s="160">
        <v>192.3</v>
      </c>
      <c r="CD237" s="160">
        <v>192.3</v>
      </c>
      <c r="CE237" s="160">
        <v>192.3</v>
      </c>
      <c r="CF237" s="160">
        <v>187.5</v>
      </c>
      <c r="CG237" s="160">
        <v>182.7</v>
      </c>
      <c r="CH237" s="160">
        <v>182.7</v>
      </c>
      <c r="CI237" s="160">
        <v>182.7</v>
      </c>
      <c r="CJ237" s="160">
        <v>182.7</v>
      </c>
      <c r="CK237" s="160">
        <v>182.7</v>
      </c>
      <c r="CL237" s="160">
        <v>182.7</v>
      </c>
      <c r="CM237" s="160">
        <v>185.7</v>
      </c>
      <c r="CN237" s="160">
        <v>188.9</v>
      </c>
      <c r="CO237" s="160">
        <v>188.5</v>
      </c>
      <c r="CP237" s="160">
        <v>188.5</v>
      </c>
      <c r="CQ237" s="160">
        <v>197.6</v>
      </c>
      <c r="CR237" s="160">
        <v>206.7</v>
      </c>
      <c r="CS237" s="160">
        <v>206.7</v>
      </c>
      <c r="CT237" s="160">
        <v>203.5</v>
      </c>
      <c r="CU237" s="160">
        <v>203.5</v>
      </c>
    </row>
    <row r="238" spans="1:99" x14ac:dyDescent="0.2">
      <c r="A238" s="157" t="s">
        <v>3633</v>
      </c>
      <c r="B238" s="157" t="s">
        <v>1517</v>
      </c>
      <c r="C238" s="158">
        <v>7.32639</v>
      </c>
      <c r="D238" s="160">
        <v>99.6</v>
      </c>
      <c r="E238" s="160">
        <v>99.5</v>
      </c>
      <c r="F238" s="160">
        <v>99.3</v>
      </c>
      <c r="G238" s="160">
        <v>99.1</v>
      </c>
      <c r="H238" s="160">
        <v>98.6</v>
      </c>
      <c r="I238" s="160">
        <v>98.4</v>
      </c>
      <c r="J238" s="160">
        <v>98.2</v>
      </c>
      <c r="K238" s="160">
        <v>98.7</v>
      </c>
      <c r="L238" s="160">
        <v>98.7</v>
      </c>
      <c r="M238" s="160">
        <v>98.7</v>
      </c>
      <c r="N238" s="160">
        <v>98.9</v>
      </c>
      <c r="O238" s="160">
        <v>99.2</v>
      </c>
      <c r="P238" s="160">
        <v>99.6</v>
      </c>
      <c r="Q238" s="160">
        <v>99.7</v>
      </c>
      <c r="R238" s="160">
        <v>99.5</v>
      </c>
      <c r="S238" s="160">
        <v>100</v>
      </c>
      <c r="T238" s="160">
        <v>100</v>
      </c>
      <c r="U238" s="160">
        <v>100.1</v>
      </c>
      <c r="V238" s="160">
        <v>100.6</v>
      </c>
      <c r="W238" s="160">
        <v>101</v>
      </c>
      <c r="X238" s="160">
        <v>102.1</v>
      </c>
      <c r="Y238" s="160">
        <v>101.8</v>
      </c>
      <c r="Z238" s="160">
        <v>100.9</v>
      </c>
      <c r="AA238" s="160">
        <v>101</v>
      </c>
      <c r="AB238" s="160">
        <v>100.8</v>
      </c>
      <c r="AC238" s="160">
        <v>100.6</v>
      </c>
      <c r="AD238" s="160">
        <v>100.7</v>
      </c>
      <c r="AE238" s="160">
        <v>101.9</v>
      </c>
      <c r="AF238" s="160">
        <v>102</v>
      </c>
      <c r="AG238" s="160">
        <v>101.5</v>
      </c>
      <c r="AH238" s="160">
        <v>101.8</v>
      </c>
      <c r="AI238" s="160">
        <v>101.8</v>
      </c>
      <c r="AJ238" s="160">
        <v>101.6</v>
      </c>
      <c r="AK238" s="160">
        <v>101.7</v>
      </c>
      <c r="AL238" s="160">
        <v>101.4</v>
      </c>
      <c r="AM238" s="160">
        <v>101.1</v>
      </c>
      <c r="AN238" s="160">
        <v>101.4</v>
      </c>
      <c r="AO238" s="160">
        <v>101.1</v>
      </c>
      <c r="AP238" s="160">
        <v>101.2</v>
      </c>
      <c r="AQ238" s="160">
        <v>102.3</v>
      </c>
      <c r="AR238" s="160">
        <v>102.4</v>
      </c>
      <c r="AS238" s="160">
        <v>103.3</v>
      </c>
      <c r="AT238" s="160">
        <v>103.7</v>
      </c>
      <c r="AU238" s="160">
        <v>104.1</v>
      </c>
      <c r="AV238" s="160">
        <v>104.1</v>
      </c>
      <c r="AW238" s="160">
        <v>103.9</v>
      </c>
      <c r="AX238" s="160">
        <v>103.3</v>
      </c>
      <c r="AY238" s="160">
        <v>102.9</v>
      </c>
      <c r="AZ238" s="160">
        <v>103.5</v>
      </c>
      <c r="BA238" s="160">
        <v>102.2</v>
      </c>
      <c r="BB238" s="160">
        <v>102.6</v>
      </c>
      <c r="BC238" s="160">
        <v>102.9</v>
      </c>
      <c r="BD238" s="160">
        <v>103.7</v>
      </c>
      <c r="BE238" s="160">
        <v>104.8</v>
      </c>
      <c r="BF238" s="160">
        <v>105.1</v>
      </c>
      <c r="BG238" s="160">
        <v>105.2</v>
      </c>
      <c r="BH238" s="160">
        <v>105.7</v>
      </c>
      <c r="BI238" s="160">
        <v>106.4</v>
      </c>
      <c r="BJ238" s="160">
        <v>106.3</v>
      </c>
      <c r="BK238" s="160">
        <v>107.8</v>
      </c>
      <c r="BL238" s="160">
        <v>110.2</v>
      </c>
      <c r="BM238" s="160">
        <v>110.7</v>
      </c>
      <c r="BN238" s="160">
        <v>111.9</v>
      </c>
      <c r="BO238" s="160">
        <v>114.5</v>
      </c>
      <c r="BP238" s="160">
        <v>115.4</v>
      </c>
      <c r="BQ238" s="160">
        <v>115.5</v>
      </c>
      <c r="BR238" s="160">
        <v>115.7</v>
      </c>
      <c r="BS238" s="160">
        <v>116.1</v>
      </c>
      <c r="BT238" s="160">
        <v>116.1</v>
      </c>
      <c r="BU238" s="160">
        <v>117.1</v>
      </c>
      <c r="BV238" s="160">
        <v>118.7</v>
      </c>
      <c r="BW238" s="160">
        <v>121.1</v>
      </c>
      <c r="BX238" s="160">
        <v>124.8</v>
      </c>
      <c r="BY238" s="160">
        <v>128</v>
      </c>
      <c r="BZ238" s="160">
        <v>132.4</v>
      </c>
      <c r="CA238" s="160">
        <v>133.80000000000001</v>
      </c>
      <c r="CB238" s="160">
        <v>133.9</v>
      </c>
      <c r="CC238" s="160">
        <v>132.19999999999999</v>
      </c>
      <c r="CD238" s="160">
        <v>128.9</v>
      </c>
      <c r="CE238" s="160">
        <v>126.6</v>
      </c>
      <c r="CF238" s="160">
        <v>126.1</v>
      </c>
      <c r="CG238" s="160">
        <v>126.1</v>
      </c>
      <c r="CH238" s="160">
        <v>126.4</v>
      </c>
      <c r="CI238" s="160">
        <v>126.3</v>
      </c>
      <c r="CJ238" s="160">
        <v>126.9</v>
      </c>
      <c r="CK238" s="160">
        <v>127.4</v>
      </c>
      <c r="CL238" s="160">
        <v>127.9</v>
      </c>
      <c r="CM238" s="160">
        <v>128.69999999999999</v>
      </c>
      <c r="CN238" s="160">
        <v>129.9</v>
      </c>
      <c r="CO238" s="160">
        <v>130.19999999999999</v>
      </c>
      <c r="CP238" s="160">
        <v>130</v>
      </c>
      <c r="CQ238" s="160">
        <v>130.69999999999999</v>
      </c>
      <c r="CR238" s="160">
        <v>131.80000000000001</v>
      </c>
      <c r="CS238" s="160">
        <v>131.80000000000001</v>
      </c>
      <c r="CT238" s="160">
        <v>132.19999999999999</v>
      </c>
      <c r="CU238" s="160">
        <v>132.5</v>
      </c>
    </row>
    <row r="239" spans="1:99" x14ac:dyDescent="0.2">
      <c r="A239" s="157" t="s">
        <v>3634</v>
      </c>
      <c r="B239" s="157" t="s">
        <v>1520</v>
      </c>
      <c r="C239" s="158">
        <v>2.6052599999999999</v>
      </c>
      <c r="D239" s="160">
        <v>98.4</v>
      </c>
      <c r="E239" s="160">
        <v>98.4</v>
      </c>
      <c r="F239" s="160">
        <v>97.9</v>
      </c>
      <c r="G239" s="160">
        <v>96.9</v>
      </c>
      <c r="H239" s="160">
        <v>96.4</v>
      </c>
      <c r="I239" s="160">
        <v>96.7</v>
      </c>
      <c r="J239" s="160">
        <v>96.1</v>
      </c>
      <c r="K239" s="160">
        <v>96.7</v>
      </c>
      <c r="L239" s="160">
        <v>96.4</v>
      </c>
      <c r="M239" s="160">
        <v>96.2</v>
      </c>
      <c r="N239" s="160">
        <v>96.9</v>
      </c>
      <c r="O239" s="160">
        <v>97.7</v>
      </c>
      <c r="P239" s="160">
        <v>98.6</v>
      </c>
      <c r="Q239" s="160">
        <v>98.2</v>
      </c>
      <c r="R239" s="160">
        <v>97.8</v>
      </c>
      <c r="S239" s="160">
        <v>97</v>
      </c>
      <c r="T239" s="160">
        <v>97.1</v>
      </c>
      <c r="U239" s="160">
        <v>96.9</v>
      </c>
      <c r="V239" s="160">
        <v>96.7</v>
      </c>
      <c r="W239" s="160">
        <v>96.6</v>
      </c>
      <c r="X239" s="160">
        <v>98.6</v>
      </c>
      <c r="Y239" s="160">
        <v>97.8</v>
      </c>
      <c r="Z239" s="160">
        <v>97.4</v>
      </c>
      <c r="AA239" s="160">
        <v>97.5</v>
      </c>
      <c r="AB239" s="160">
        <v>97.9</v>
      </c>
      <c r="AC239" s="160">
        <v>97.3</v>
      </c>
      <c r="AD239" s="160">
        <v>97.7</v>
      </c>
      <c r="AE239" s="160">
        <v>100.3</v>
      </c>
      <c r="AF239" s="160">
        <v>101.3</v>
      </c>
      <c r="AG239" s="160">
        <v>100.4</v>
      </c>
      <c r="AH239" s="160">
        <v>100.8</v>
      </c>
      <c r="AI239" s="160">
        <v>100.5</v>
      </c>
      <c r="AJ239" s="160">
        <v>99.9</v>
      </c>
      <c r="AK239" s="160">
        <v>100</v>
      </c>
      <c r="AL239" s="160">
        <v>99.5</v>
      </c>
      <c r="AM239" s="160">
        <v>98.8</v>
      </c>
      <c r="AN239" s="160">
        <v>99.6</v>
      </c>
      <c r="AO239" s="160">
        <v>99.2</v>
      </c>
      <c r="AP239" s="160">
        <v>99.5</v>
      </c>
      <c r="AQ239" s="160">
        <v>100.7</v>
      </c>
      <c r="AR239" s="160">
        <v>100.9</v>
      </c>
      <c r="AS239" s="160">
        <v>102.1</v>
      </c>
      <c r="AT239" s="160">
        <v>102.7</v>
      </c>
      <c r="AU239" s="160">
        <v>103.3</v>
      </c>
      <c r="AV239" s="160">
        <v>103.8</v>
      </c>
      <c r="AW239" s="160">
        <v>103.5</v>
      </c>
      <c r="AX239" s="160">
        <v>102.9</v>
      </c>
      <c r="AY239" s="160">
        <v>102.2</v>
      </c>
      <c r="AZ239" s="160">
        <v>104.2</v>
      </c>
      <c r="BA239" s="160">
        <v>102.6</v>
      </c>
      <c r="BB239" s="160">
        <v>103.1</v>
      </c>
      <c r="BC239" s="160">
        <v>103.3</v>
      </c>
      <c r="BD239" s="160">
        <v>104.6</v>
      </c>
      <c r="BE239" s="160">
        <v>106.7</v>
      </c>
      <c r="BF239" s="160">
        <v>105.9</v>
      </c>
      <c r="BG239" s="160">
        <v>106</v>
      </c>
      <c r="BH239" s="160">
        <v>105.9</v>
      </c>
      <c r="BI239" s="160">
        <v>107.8</v>
      </c>
      <c r="BJ239" s="160">
        <v>108.6</v>
      </c>
      <c r="BK239" s="160">
        <v>111.4</v>
      </c>
      <c r="BL239" s="160">
        <v>114.9</v>
      </c>
      <c r="BM239" s="160">
        <v>114.8</v>
      </c>
      <c r="BN239" s="160">
        <v>116.2</v>
      </c>
      <c r="BO239" s="160">
        <v>120</v>
      </c>
      <c r="BP239" s="160">
        <v>121.5</v>
      </c>
      <c r="BQ239" s="160">
        <v>121.4</v>
      </c>
      <c r="BR239" s="160">
        <v>121.3</v>
      </c>
      <c r="BS239" s="160">
        <v>121.6</v>
      </c>
      <c r="BT239" s="160">
        <v>122.7</v>
      </c>
      <c r="BU239" s="160">
        <v>124.1</v>
      </c>
      <c r="BV239" s="160">
        <v>127.2</v>
      </c>
      <c r="BW239" s="160">
        <v>131.69999999999999</v>
      </c>
      <c r="BX239" s="160">
        <v>138.69999999999999</v>
      </c>
      <c r="BY239" s="160">
        <v>145.5</v>
      </c>
      <c r="BZ239" s="160">
        <v>154.69999999999999</v>
      </c>
      <c r="CA239" s="160">
        <v>157.30000000000001</v>
      </c>
      <c r="CB239" s="160">
        <v>156.6</v>
      </c>
      <c r="CC239" s="160">
        <v>152.30000000000001</v>
      </c>
      <c r="CD239" s="160">
        <v>144.19999999999999</v>
      </c>
      <c r="CE239" s="160">
        <v>139.6</v>
      </c>
      <c r="CF239" s="160">
        <v>138</v>
      </c>
      <c r="CG239" s="160">
        <v>138.1</v>
      </c>
      <c r="CH239" s="160">
        <v>139.30000000000001</v>
      </c>
      <c r="CI239" s="160">
        <v>139.19999999999999</v>
      </c>
      <c r="CJ239" s="160">
        <v>139.19999999999999</v>
      </c>
      <c r="CK239" s="160">
        <v>140.4</v>
      </c>
      <c r="CL239" s="160">
        <v>141.30000000000001</v>
      </c>
      <c r="CM239" s="160">
        <v>142.5</v>
      </c>
      <c r="CN239" s="160">
        <v>144.19999999999999</v>
      </c>
      <c r="CO239" s="160">
        <v>145</v>
      </c>
      <c r="CP239" s="160">
        <v>145.1</v>
      </c>
      <c r="CQ239" s="160">
        <v>146.5</v>
      </c>
      <c r="CR239" s="160">
        <v>147.69999999999999</v>
      </c>
      <c r="CS239" s="160">
        <v>146.80000000000001</v>
      </c>
      <c r="CT239" s="160">
        <v>146.9</v>
      </c>
      <c r="CU239" s="160">
        <v>146</v>
      </c>
    </row>
    <row r="240" spans="1:99" x14ac:dyDescent="0.2">
      <c r="A240" s="157" t="s">
        <v>3635</v>
      </c>
      <c r="B240" s="157" t="s">
        <v>3636</v>
      </c>
      <c r="C240" s="158">
        <v>1.3770800000000001</v>
      </c>
      <c r="D240" s="160">
        <v>97.2</v>
      </c>
      <c r="E240" s="160">
        <v>96.4</v>
      </c>
      <c r="F240" s="160">
        <v>96.1</v>
      </c>
      <c r="G240" s="160">
        <v>94.7</v>
      </c>
      <c r="H240" s="160">
        <v>93.6</v>
      </c>
      <c r="I240" s="160">
        <v>93.8</v>
      </c>
      <c r="J240" s="160">
        <v>93.4</v>
      </c>
      <c r="K240" s="160">
        <v>94.1</v>
      </c>
      <c r="L240" s="160">
        <v>94</v>
      </c>
      <c r="M240" s="160">
        <v>93.6</v>
      </c>
      <c r="N240" s="160">
        <v>95</v>
      </c>
      <c r="O240" s="160">
        <v>96.4</v>
      </c>
      <c r="P240" s="160">
        <v>98.3</v>
      </c>
      <c r="Q240" s="160">
        <v>97.6</v>
      </c>
      <c r="R240" s="160">
        <v>97.6</v>
      </c>
      <c r="S240" s="160">
        <v>97.5</v>
      </c>
      <c r="T240" s="160">
        <v>97.8</v>
      </c>
      <c r="U240" s="160">
        <v>97.4</v>
      </c>
      <c r="V240" s="160">
        <v>97.3</v>
      </c>
      <c r="W240" s="160">
        <v>96.9</v>
      </c>
      <c r="X240" s="160">
        <v>99.8</v>
      </c>
      <c r="Y240" s="160">
        <v>98.8</v>
      </c>
      <c r="Z240" s="160">
        <v>98.2</v>
      </c>
      <c r="AA240" s="160">
        <v>98.2</v>
      </c>
      <c r="AB240" s="160">
        <v>98.5</v>
      </c>
      <c r="AC240" s="160">
        <v>97.5</v>
      </c>
      <c r="AD240" s="160">
        <v>97.9</v>
      </c>
      <c r="AE240" s="160">
        <v>102.7</v>
      </c>
      <c r="AF240" s="160">
        <v>104.2</v>
      </c>
      <c r="AG240" s="160">
        <v>102</v>
      </c>
      <c r="AH240" s="160">
        <v>102.8</v>
      </c>
      <c r="AI240" s="160">
        <v>101.6</v>
      </c>
      <c r="AJ240" s="160">
        <v>100.7</v>
      </c>
      <c r="AK240" s="160">
        <v>100.8</v>
      </c>
      <c r="AL240" s="160">
        <v>100.3</v>
      </c>
      <c r="AM240" s="160">
        <v>99.4</v>
      </c>
      <c r="AN240" s="160">
        <v>99.8</v>
      </c>
      <c r="AO240" s="160">
        <v>99.8</v>
      </c>
      <c r="AP240" s="160">
        <v>100.3</v>
      </c>
      <c r="AQ240" s="160">
        <v>100.1</v>
      </c>
      <c r="AR240" s="160">
        <v>100.7</v>
      </c>
      <c r="AS240" s="160">
        <v>102.4</v>
      </c>
      <c r="AT240" s="160">
        <v>103.4</v>
      </c>
      <c r="AU240" s="160">
        <v>104.1</v>
      </c>
      <c r="AV240" s="160">
        <v>104.7</v>
      </c>
      <c r="AW240" s="160">
        <v>104.5</v>
      </c>
      <c r="AX240" s="160">
        <v>103.2</v>
      </c>
      <c r="AY240" s="160">
        <v>102.5</v>
      </c>
      <c r="AZ240" s="160">
        <v>104.3</v>
      </c>
      <c r="BA240" s="160">
        <v>101.2</v>
      </c>
      <c r="BB240" s="160">
        <v>101.6</v>
      </c>
      <c r="BC240" s="160">
        <v>102.2</v>
      </c>
      <c r="BD240" s="160">
        <v>104.3</v>
      </c>
      <c r="BE240" s="160">
        <v>107.6</v>
      </c>
      <c r="BF240" s="160">
        <v>106.3</v>
      </c>
      <c r="BG240" s="160">
        <v>106.4</v>
      </c>
      <c r="BH240" s="160">
        <v>105.3</v>
      </c>
      <c r="BI240" s="160">
        <v>108.2</v>
      </c>
      <c r="BJ240" s="160">
        <v>109.8</v>
      </c>
      <c r="BK240" s="160">
        <v>114.3</v>
      </c>
      <c r="BL240" s="160">
        <v>120.8</v>
      </c>
      <c r="BM240" s="160">
        <v>120</v>
      </c>
      <c r="BN240" s="160">
        <v>122.5</v>
      </c>
      <c r="BO240" s="160">
        <v>128.9</v>
      </c>
      <c r="BP240" s="160">
        <v>130.19999999999999</v>
      </c>
      <c r="BQ240" s="160">
        <v>129.9</v>
      </c>
      <c r="BR240" s="160">
        <v>129.80000000000001</v>
      </c>
      <c r="BS240" s="160">
        <v>130</v>
      </c>
      <c r="BT240" s="160">
        <v>131.80000000000001</v>
      </c>
      <c r="BU240" s="160">
        <v>134.30000000000001</v>
      </c>
      <c r="BV240" s="160">
        <v>139.80000000000001</v>
      </c>
      <c r="BW240" s="160">
        <v>147.9</v>
      </c>
      <c r="BX240" s="160">
        <v>155.5</v>
      </c>
      <c r="BY240" s="160">
        <v>165</v>
      </c>
      <c r="BZ240" s="160">
        <v>178.6</v>
      </c>
      <c r="CA240" s="160">
        <v>181.2</v>
      </c>
      <c r="CB240" s="160">
        <v>177.2</v>
      </c>
      <c r="CC240" s="160">
        <v>168.4</v>
      </c>
      <c r="CD240" s="160">
        <v>154.80000000000001</v>
      </c>
      <c r="CE240" s="160">
        <v>146.9</v>
      </c>
      <c r="CF240" s="160">
        <v>144.30000000000001</v>
      </c>
      <c r="CG240" s="160">
        <v>144.80000000000001</v>
      </c>
      <c r="CH240" s="160">
        <v>146.9</v>
      </c>
      <c r="CI240" s="160">
        <v>146.80000000000001</v>
      </c>
      <c r="CJ240" s="160">
        <v>146.9</v>
      </c>
      <c r="CK240" s="160">
        <v>148.1</v>
      </c>
      <c r="CL240" s="160">
        <v>150.1</v>
      </c>
      <c r="CM240" s="160">
        <v>151.69999999999999</v>
      </c>
      <c r="CN240" s="160">
        <v>154.4</v>
      </c>
      <c r="CO240" s="160">
        <v>155.5</v>
      </c>
      <c r="CP240" s="160">
        <v>155.69999999999999</v>
      </c>
      <c r="CQ240" s="160">
        <v>157.19999999999999</v>
      </c>
      <c r="CR240" s="160">
        <v>159.4</v>
      </c>
      <c r="CS240" s="160">
        <v>158.19999999999999</v>
      </c>
      <c r="CT240" s="160">
        <v>157.80000000000001</v>
      </c>
      <c r="CU240" s="160">
        <v>156.30000000000001</v>
      </c>
    </row>
    <row r="241" spans="1:99" x14ac:dyDescent="0.2">
      <c r="A241" s="157" t="s">
        <v>3637</v>
      </c>
      <c r="B241" s="157" t="s">
        <v>3638</v>
      </c>
      <c r="C241" s="158">
        <v>0.74777000000000005</v>
      </c>
      <c r="D241" s="160">
        <v>97.7</v>
      </c>
      <c r="E241" s="160">
        <v>96.7</v>
      </c>
      <c r="F241" s="160">
        <v>96.9</v>
      </c>
      <c r="G241" s="160">
        <v>97.2</v>
      </c>
      <c r="H241" s="160">
        <v>97</v>
      </c>
      <c r="I241" s="160">
        <v>97.4</v>
      </c>
      <c r="J241" s="160">
        <v>96.5</v>
      </c>
      <c r="K241" s="160">
        <v>97.8</v>
      </c>
      <c r="L241" s="160">
        <v>98.4</v>
      </c>
      <c r="M241" s="160">
        <v>98</v>
      </c>
      <c r="N241" s="160">
        <v>100.1</v>
      </c>
      <c r="O241" s="160">
        <v>101.6</v>
      </c>
      <c r="P241" s="160">
        <v>104.5</v>
      </c>
      <c r="Q241" s="160">
        <v>103.4</v>
      </c>
      <c r="R241" s="160">
        <v>103.9</v>
      </c>
      <c r="S241" s="160">
        <v>100.8</v>
      </c>
      <c r="T241" s="160">
        <v>100.8</v>
      </c>
      <c r="U241" s="160">
        <v>101.9</v>
      </c>
      <c r="V241" s="160">
        <v>100.5</v>
      </c>
      <c r="W241" s="160">
        <v>99.9</v>
      </c>
      <c r="X241" s="160">
        <v>104.4</v>
      </c>
      <c r="Y241" s="160">
        <v>103.3</v>
      </c>
      <c r="Z241" s="160">
        <v>101.7</v>
      </c>
      <c r="AA241" s="160">
        <v>101</v>
      </c>
      <c r="AB241" s="160">
        <v>101.3</v>
      </c>
      <c r="AC241" s="160">
        <v>100.8</v>
      </c>
      <c r="AD241" s="160">
        <v>100.1</v>
      </c>
      <c r="AE241" s="160">
        <v>107</v>
      </c>
      <c r="AF241" s="160">
        <v>107.2</v>
      </c>
      <c r="AG241" s="160">
        <v>106.9</v>
      </c>
      <c r="AH241" s="160">
        <v>106.3</v>
      </c>
      <c r="AI241" s="160">
        <v>107.4</v>
      </c>
      <c r="AJ241" s="160">
        <v>107.1</v>
      </c>
      <c r="AK241" s="160">
        <v>107</v>
      </c>
      <c r="AL241" s="160">
        <v>106.3</v>
      </c>
      <c r="AM241" s="160">
        <v>105.3</v>
      </c>
      <c r="AN241" s="160">
        <v>105.4</v>
      </c>
      <c r="AO241" s="160">
        <v>105.3</v>
      </c>
      <c r="AP241" s="160">
        <v>105.8</v>
      </c>
      <c r="AQ241" s="160">
        <v>106.3</v>
      </c>
      <c r="AR241" s="160">
        <v>106.9</v>
      </c>
      <c r="AS241" s="160">
        <v>109.5</v>
      </c>
      <c r="AT241" s="160">
        <v>110.3</v>
      </c>
      <c r="AU241" s="160">
        <v>111.4</v>
      </c>
      <c r="AV241" s="160">
        <v>111.7</v>
      </c>
      <c r="AW241" s="160">
        <v>111.5</v>
      </c>
      <c r="AX241" s="160">
        <v>110.4</v>
      </c>
      <c r="AY241" s="160">
        <v>109.1</v>
      </c>
      <c r="AZ241" s="160">
        <v>113.1</v>
      </c>
      <c r="BA241" s="160">
        <v>108</v>
      </c>
      <c r="BB241" s="160">
        <v>108.3</v>
      </c>
      <c r="BC241" s="160">
        <v>108.6</v>
      </c>
      <c r="BD241" s="160">
        <v>111.5</v>
      </c>
      <c r="BE241" s="160">
        <v>116.2</v>
      </c>
      <c r="BF241" s="160">
        <v>116.6</v>
      </c>
      <c r="BG241" s="160">
        <v>116.9</v>
      </c>
      <c r="BH241" s="160">
        <v>115.4</v>
      </c>
      <c r="BI241" s="160">
        <v>116.9</v>
      </c>
      <c r="BJ241" s="160">
        <v>120.3</v>
      </c>
      <c r="BK241" s="160">
        <v>127.2</v>
      </c>
      <c r="BL241" s="160">
        <v>132</v>
      </c>
      <c r="BM241" s="160">
        <v>131.4</v>
      </c>
      <c r="BN241" s="160">
        <v>133.19999999999999</v>
      </c>
      <c r="BO241" s="160">
        <v>140.1</v>
      </c>
      <c r="BP241" s="160">
        <v>141.80000000000001</v>
      </c>
      <c r="BQ241" s="160">
        <v>144.30000000000001</v>
      </c>
      <c r="BR241" s="160">
        <v>143.80000000000001</v>
      </c>
      <c r="BS241" s="160">
        <v>144</v>
      </c>
      <c r="BT241" s="160">
        <v>146.80000000000001</v>
      </c>
      <c r="BU241" s="160">
        <v>151.4</v>
      </c>
      <c r="BV241" s="160">
        <v>160.19999999999999</v>
      </c>
      <c r="BW241" s="160">
        <v>170.4</v>
      </c>
      <c r="BX241" s="160">
        <v>178</v>
      </c>
      <c r="BY241" s="160">
        <v>189.2</v>
      </c>
      <c r="BZ241" s="160">
        <v>211.4</v>
      </c>
      <c r="CA241" s="160">
        <v>213.4</v>
      </c>
      <c r="CB241" s="160">
        <v>208</v>
      </c>
      <c r="CC241" s="160">
        <v>195.6</v>
      </c>
      <c r="CD241" s="160">
        <v>178.7</v>
      </c>
      <c r="CE241" s="160">
        <v>168.8</v>
      </c>
      <c r="CF241" s="160">
        <v>163.69999999999999</v>
      </c>
      <c r="CG241" s="160">
        <v>164.4</v>
      </c>
      <c r="CH241" s="160">
        <v>169.7</v>
      </c>
      <c r="CI241" s="160">
        <v>168.4</v>
      </c>
      <c r="CJ241" s="160">
        <v>168.8</v>
      </c>
      <c r="CK241" s="160">
        <v>170.4</v>
      </c>
      <c r="CL241" s="160">
        <v>172.7</v>
      </c>
      <c r="CM241" s="160">
        <v>173.9</v>
      </c>
      <c r="CN241" s="160">
        <v>177.9</v>
      </c>
      <c r="CO241" s="160">
        <v>180.2</v>
      </c>
      <c r="CP241" s="160">
        <v>180.6</v>
      </c>
      <c r="CQ241" s="160">
        <v>181.4</v>
      </c>
      <c r="CR241" s="160">
        <v>184.5</v>
      </c>
      <c r="CS241" s="160">
        <v>182.5</v>
      </c>
      <c r="CT241" s="160">
        <v>181.9</v>
      </c>
      <c r="CU241" s="160">
        <v>179.3</v>
      </c>
    </row>
    <row r="242" spans="1:99" x14ac:dyDescent="0.2">
      <c r="A242" s="157" t="s">
        <v>3639</v>
      </c>
      <c r="B242" s="157" t="s">
        <v>3640</v>
      </c>
      <c r="C242" s="158">
        <v>0.41536000000000001</v>
      </c>
      <c r="D242" s="160">
        <v>95.6</v>
      </c>
      <c r="E242" s="160">
        <v>94.9</v>
      </c>
      <c r="F242" s="160">
        <v>93.8</v>
      </c>
      <c r="G242" s="160">
        <v>90.4</v>
      </c>
      <c r="H242" s="160">
        <v>87.3</v>
      </c>
      <c r="I242" s="160">
        <v>87.4</v>
      </c>
      <c r="J242" s="160">
        <v>87.2</v>
      </c>
      <c r="K242" s="160">
        <v>87.4</v>
      </c>
      <c r="L242" s="160">
        <v>85.9</v>
      </c>
      <c r="M242" s="160">
        <v>85.9</v>
      </c>
      <c r="N242" s="160">
        <v>87.1</v>
      </c>
      <c r="O242" s="160">
        <v>88.7</v>
      </c>
      <c r="P242" s="160">
        <v>89.4</v>
      </c>
      <c r="Q242" s="160">
        <v>88.8</v>
      </c>
      <c r="R242" s="160">
        <v>88.6</v>
      </c>
      <c r="S242" s="160">
        <v>92.1</v>
      </c>
      <c r="T242" s="160">
        <v>93.2</v>
      </c>
      <c r="U242" s="160">
        <v>90.2</v>
      </c>
      <c r="V242" s="160">
        <v>92</v>
      </c>
      <c r="W242" s="160">
        <v>91.8</v>
      </c>
      <c r="X242" s="160">
        <v>93</v>
      </c>
      <c r="Y242" s="160">
        <v>91.8</v>
      </c>
      <c r="Z242" s="160">
        <v>93</v>
      </c>
      <c r="AA242" s="160">
        <v>94.5</v>
      </c>
      <c r="AB242" s="160">
        <v>95.2</v>
      </c>
      <c r="AC242" s="160">
        <v>93</v>
      </c>
      <c r="AD242" s="160">
        <v>95.4</v>
      </c>
      <c r="AE242" s="160">
        <v>98.1</v>
      </c>
      <c r="AF242" s="160">
        <v>102.8</v>
      </c>
      <c r="AG242" s="160">
        <v>96.4</v>
      </c>
      <c r="AH242" s="160">
        <v>100</v>
      </c>
      <c r="AI242" s="160">
        <v>93.8</v>
      </c>
      <c r="AJ242" s="160">
        <v>91.7</v>
      </c>
      <c r="AK242" s="160">
        <v>92.9</v>
      </c>
      <c r="AL242" s="160">
        <v>92.5</v>
      </c>
      <c r="AM242" s="160">
        <v>91.6</v>
      </c>
      <c r="AN242" s="160">
        <v>92</v>
      </c>
      <c r="AO242" s="160">
        <v>92.2</v>
      </c>
      <c r="AP242" s="160">
        <v>93.2</v>
      </c>
      <c r="AQ242" s="160">
        <v>91.8</v>
      </c>
      <c r="AR242" s="160">
        <v>91.9</v>
      </c>
      <c r="AS242" s="160">
        <v>92.5</v>
      </c>
      <c r="AT242" s="160">
        <v>93.8</v>
      </c>
      <c r="AU242" s="160">
        <v>93.5</v>
      </c>
      <c r="AV242" s="160">
        <v>93.4</v>
      </c>
      <c r="AW242" s="160">
        <v>94.2</v>
      </c>
      <c r="AX242" s="160">
        <v>92.7</v>
      </c>
      <c r="AY242" s="160">
        <v>92.8</v>
      </c>
      <c r="AZ242" s="160">
        <v>93.4</v>
      </c>
      <c r="BA242" s="160">
        <v>92.1</v>
      </c>
      <c r="BB242" s="160">
        <v>93</v>
      </c>
      <c r="BC242" s="160">
        <v>93</v>
      </c>
      <c r="BD242" s="160">
        <v>94.9</v>
      </c>
      <c r="BE242" s="160">
        <v>96.7</v>
      </c>
      <c r="BF242" s="160">
        <v>90.5</v>
      </c>
      <c r="BG242" s="160">
        <v>91.1</v>
      </c>
      <c r="BH242" s="160">
        <v>90.4</v>
      </c>
      <c r="BI242" s="160">
        <v>96.4</v>
      </c>
      <c r="BJ242" s="160">
        <v>94.3</v>
      </c>
      <c r="BK242" s="160">
        <v>95.6</v>
      </c>
      <c r="BL242" s="160">
        <v>107.2</v>
      </c>
      <c r="BM242" s="160">
        <v>105.4</v>
      </c>
      <c r="BN242" s="160">
        <v>108.3</v>
      </c>
      <c r="BO242" s="160">
        <v>116.2</v>
      </c>
      <c r="BP242" s="160">
        <v>116.7</v>
      </c>
      <c r="BQ242" s="160">
        <v>110.7</v>
      </c>
      <c r="BR242" s="160">
        <v>110.7</v>
      </c>
      <c r="BS242" s="160">
        <v>110.7</v>
      </c>
      <c r="BT242" s="160">
        <v>110.7</v>
      </c>
      <c r="BU242" s="160">
        <v>110.7</v>
      </c>
      <c r="BV242" s="160">
        <v>110.7</v>
      </c>
      <c r="BW242" s="160">
        <v>115.3</v>
      </c>
      <c r="BX242" s="160">
        <v>122.9</v>
      </c>
      <c r="BY242" s="160">
        <v>129.4</v>
      </c>
      <c r="BZ242" s="160">
        <v>131.1</v>
      </c>
      <c r="CA242" s="160">
        <v>135.69999999999999</v>
      </c>
      <c r="CB242" s="160">
        <v>135.30000000000001</v>
      </c>
      <c r="CC242" s="160">
        <v>130.4</v>
      </c>
      <c r="CD242" s="160">
        <v>119.8</v>
      </c>
      <c r="CE242" s="160">
        <v>117.8</v>
      </c>
      <c r="CF242" s="160">
        <v>118.4</v>
      </c>
      <c r="CG242" s="160">
        <v>116.8</v>
      </c>
      <c r="CH242" s="160">
        <v>115.5</v>
      </c>
      <c r="CI242" s="160">
        <v>116</v>
      </c>
      <c r="CJ242" s="160">
        <v>114.6</v>
      </c>
      <c r="CK242" s="160">
        <v>115.3</v>
      </c>
      <c r="CL242" s="160">
        <v>117</v>
      </c>
      <c r="CM242" s="160">
        <v>119.5</v>
      </c>
      <c r="CN242" s="160">
        <v>120</v>
      </c>
      <c r="CO242" s="160">
        <v>119.8</v>
      </c>
      <c r="CP242" s="160">
        <v>119.9</v>
      </c>
      <c r="CQ242" s="160">
        <v>121.9</v>
      </c>
      <c r="CR242" s="160">
        <v>122.5</v>
      </c>
      <c r="CS242" s="160">
        <v>122.2</v>
      </c>
      <c r="CT242" s="160">
        <v>120.9</v>
      </c>
      <c r="CU242" s="160">
        <v>120.2</v>
      </c>
    </row>
    <row r="243" spans="1:99" x14ac:dyDescent="0.2">
      <c r="A243" s="157" t="s">
        <v>3641</v>
      </c>
      <c r="B243" s="157" t="s">
        <v>3642</v>
      </c>
      <c r="C243" s="158">
        <v>0.12445000000000001</v>
      </c>
      <c r="D243" s="160">
        <v>98.4</v>
      </c>
      <c r="E243" s="160">
        <v>98.7</v>
      </c>
      <c r="F243" s="160">
        <v>98.1</v>
      </c>
      <c r="G243" s="160">
        <v>91.6</v>
      </c>
      <c r="H243" s="160">
        <v>91.3</v>
      </c>
      <c r="I243" s="160">
        <v>90.3</v>
      </c>
      <c r="J243" s="160">
        <v>93.6</v>
      </c>
      <c r="K243" s="160">
        <v>92.3</v>
      </c>
      <c r="L243" s="160">
        <v>91.9</v>
      </c>
      <c r="M243" s="160">
        <v>90.8</v>
      </c>
      <c r="N243" s="160">
        <v>89.6</v>
      </c>
      <c r="O243" s="160">
        <v>90.2</v>
      </c>
      <c r="P243" s="160">
        <v>90.8</v>
      </c>
      <c r="Q243" s="160">
        <v>90.7</v>
      </c>
      <c r="R243" s="160">
        <v>90.2</v>
      </c>
      <c r="S243" s="160">
        <v>94.4</v>
      </c>
      <c r="T243" s="160">
        <v>94.8</v>
      </c>
      <c r="U243" s="160">
        <v>94.5</v>
      </c>
      <c r="V243" s="160">
        <v>94.8</v>
      </c>
      <c r="W243" s="160">
        <v>94.3</v>
      </c>
      <c r="X243" s="160">
        <v>94.4</v>
      </c>
      <c r="Y243" s="160">
        <v>93.7</v>
      </c>
      <c r="Z243" s="160">
        <v>93.3</v>
      </c>
      <c r="AA243" s="160">
        <v>92.9</v>
      </c>
      <c r="AB243" s="160">
        <v>93.6</v>
      </c>
      <c r="AC243" s="160">
        <v>93.4</v>
      </c>
      <c r="AD243" s="160">
        <v>92.9</v>
      </c>
      <c r="AE243" s="160">
        <v>95.4</v>
      </c>
      <c r="AF243" s="160">
        <v>95.8</v>
      </c>
      <c r="AG243" s="160">
        <v>95.2</v>
      </c>
      <c r="AH243" s="160">
        <v>95.6</v>
      </c>
      <c r="AI243" s="160">
        <v>95.8</v>
      </c>
      <c r="AJ243" s="160">
        <v>94.6</v>
      </c>
      <c r="AK243" s="160">
        <v>92.9</v>
      </c>
      <c r="AL243" s="160">
        <v>93.2</v>
      </c>
      <c r="AM243" s="160">
        <v>91.9</v>
      </c>
      <c r="AN243" s="160">
        <v>94.5</v>
      </c>
      <c r="AO243" s="160">
        <v>94.5</v>
      </c>
      <c r="AP243" s="160">
        <v>94.5</v>
      </c>
      <c r="AQ243" s="160">
        <v>93.3</v>
      </c>
      <c r="AR243" s="160">
        <v>95.3</v>
      </c>
      <c r="AS243" s="160">
        <v>96.9</v>
      </c>
      <c r="AT243" s="160">
        <v>98.7</v>
      </c>
      <c r="AU243" s="160">
        <v>99.2</v>
      </c>
      <c r="AV243" s="160">
        <v>104.8</v>
      </c>
      <c r="AW243" s="160">
        <v>100.7</v>
      </c>
      <c r="AX243" s="160">
        <v>98.4</v>
      </c>
      <c r="AY243" s="160">
        <v>98.2</v>
      </c>
      <c r="AZ243" s="160">
        <v>93.6</v>
      </c>
      <c r="BA243" s="160">
        <v>92.7</v>
      </c>
      <c r="BB243" s="160">
        <v>93</v>
      </c>
      <c r="BC243" s="160">
        <v>96.3</v>
      </c>
      <c r="BD243" s="160">
        <v>96.5</v>
      </c>
      <c r="BE243" s="160">
        <v>96.8</v>
      </c>
      <c r="BF243" s="160">
        <v>100.1</v>
      </c>
      <c r="BG243" s="160">
        <v>97.1</v>
      </c>
      <c r="BH243" s="160">
        <v>97.3</v>
      </c>
      <c r="BI243" s="160">
        <v>100.4</v>
      </c>
      <c r="BJ243" s="160">
        <v>102.4</v>
      </c>
      <c r="BK243" s="160">
        <v>104.6</v>
      </c>
      <c r="BL243" s="160">
        <v>105.6</v>
      </c>
      <c r="BM243" s="160">
        <v>106.6</v>
      </c>
      <c r="BN243" s="160">
        <v>113.3</v>
      </c>
      <c r="BO243" s="160">
        <v>110.6</v>
      </c>
      <c r="BP243" s="160">
        <v>112.1</v>
      </c>
      <c r="BQ243" s="160">
        <v>112.6</v>
      </c>
      <c r="BR243" s="160">
        <v>115.3</v>
      </c>
      <c r="BS243" s="160">
        <v>116.4</v>
      </c>
      <c r="BT243" s="160">
        <v>117.1</v>
      </c>
      <c r="BU243" s="160">
        <v>117.1</v>
      </c>
      <c r="BV243" s="160">
        <v>122.1</v>
      </c>
      <c r="BW243" s="160">
        <v>130</v>
      </c>
      <c r="BX243" s="160">
        <v>139.4</v>
      </c>
      <c r="BY243" s="160">
        <v>149.69999999999999</v>
      </c>
      <c r="BZ243" s="160">
        <v>156.80000000000001</v>
      </c>
      <c r="CA243" s="160">
        <v>159.5</v>
      </c>
      <c r="CB243" s="160">
        <v>156.30000000000001</v>
      </c>
      <c r="CC243" s="160">
        <v>154.19999999999999</v>
      </c>
      <c r="CD243" s="160">
        <v>146.9</v>
      </c>
      <c r="CE243" s="160">
        <v>129.4</v>
      </c>
      <c r="CF243" s="160">
        <v>131.19999999999999</v>
      </c>
      <c r="CG243" s="160">
        <v>136.19999999999999</v>
      </c>
      <c r="CH243" s="160">
        <v>133.30000000000001</v>
      </c>
      <c r="CI243" s="160">
        <v>134.9</v>
      </c>
      <c r="CJ243" s="160">
        <v>136.69999999999999</v>
      </c>
      <c r="CK243" s="160">
        <v>137.69999999999999</v>
      </c>
      <c r="CL243" s="160">
        <v>140.19999999999999</v>
      </c>
      <c r="CM243" s="160">
        <v>141.80000000000001</v>
      </c>
      <c r="CN243" s="160">
        <v>143.69999999999999</v>
      </c>
      <c r="CO243" s="160">
        <v>143.80000000000001</v>
      </c>
      <c r="CP243" s="160">
        <v>142.9</v>
      </c>
      <c r="CQ243" s="160">
        <v>144.69999999999999</v>
      </c>
      <c r="CR243" s="160">
        <v>147.1</v>
      </c>
      <c r="CS243" s="160">
        <v>147.1</v>
      </c>
      <c r="CT243" s="160">
        <v>147.80000000000001</v>
      </c>
      <c r="CU243" s="160">
        <v>147.6</v>
      </c>
    </row>
    <row r="244" spans="1:99" x14ac:dyDescent="0.2">
      <c r="A244" s="157" t="s">
        <v>3643</v>
      </c>
      <c r="B244" s="157" t="s">
        <v>3644</v>
      </c>
      <c r="C244" s="158">
        <v>6.9099999999999995E-2</v>
      </c>
      <c r="D244" s="160">
        <v>98.1</v>
      </c>
      <c r="E244" s="160">
        <v>98.3</v>
      </c>
      <c r="F244" s="160">
        <v>97.7</v>
      </c>
      <c r="G244" s="160">
        <v>95.8</v>
      </c>
      <c r="H244" s="160">
        <v>95.7</v>
      </c>
      <c r="I244" s="160">
        <v>96.3</v>
      </c>
      <c r="J244" s="160">
        <v>94.9</v>
      </c>
      <c r="K244" s="160">
        <v>95.1</v>
      </c>
      <c r="L244" s="160">
        <v>96.7</v>
      </c>
      <c r="M244" s="160">
        <v>95.6</v>
      </c>
      <c r="N244" s="160">
        <v>95.9</v>
      </c>
      <c r="O244" s="160">
        <v>96.8</v>
      </c>
      <c r="P244" s="160">
        <v>97.1</v>
      </c>
      <c r="Q244" s="160">
        <v>98.4</v>
      </c>
      <c r="R244" s="160">
        <v>96.6</v>
      </c>
      <c r="S244" s="160">
        <v>99.7</v>
      </c>
      <c r="T244" s="160">
        <v>99.9</v>
      </c>
      <c r="U244" s="160">
        <v>98.8</v>
      </c>
      <c r="V244" s="160">
        <v>99.1</v>
      </c>
      <c r="W244" s="160">
        <v>99.7</v>
      </c>
      <c r="X244" s="160">
        <v>102.2</v>
      </c>
      <c r="Y244" s="160">
        <v>100.3</v>
      </c>
      <c r="Z244" s="160">
        <v>99.3</v>
      </c>
      <c r="AA244" s="160">
        <v>98.9</v>
      </c>
      <c r="AB244" s="160">
        <v>97.3</v>
      </c>
      <c r="AC244" s="160">
        <v>95.5</v>
      </c>
      <c r="AD244" s="160">
        <v>96.7</v>
      </c>
      <c r="AE244" s="160">
        <v>98.4</v>
      </c>
      <c r="AF244" s="160">
        <v>97.6</v>
      </c>
      <c r="AG244" s="160">
        <v>97.5</v>
      </c>
      <c r="AH244" s="160">
        <v>97.7</v>
      </c>
      <c r="AI244" s="160">
        <v>97.7</v>
      </c>
      <c r="AJ244" s="160">
        <v>97.4</v>
      </c>
      <c r="AK244" s="160">
        <v>97.4</v>
      </c>
      <c r="AL244" s="160">
        <v>97.2</v>
      </c>
      <c r="AM244" s="160">
        <v>97.1</v>
      </c>
      <c r="AN244" s="160">
        <v>97.5</v>
      </c>
      <c r="AO244" s="160">
        <v>97.5</v>
      </c>
      <c r="AP244" s="160">
        <v>97.5</v>
      </c>
      <c r="AQ244" s="160">
        <v>96.7</v>
      </c>
      <c r="AR244" s="160">
        <v>97.9</v>
      </c>
      <c r="AS244" s="160">
        <v>97.9</v>
      </c>
      <c r="AT244" s="160">
        <v>97.9</v>
      </c>
      <c r="AU244" s="160">
        <v>99.9</v>
      </c>
      <c r="AV244" s="160">
        <v>99.7</v>
      </c>
      <c r="AW244" s="160">
        <v>99.7</v>
      </c>
      <c r="AX244" s="160">
        <v>99.7</v>
      </c>
      <c r="AY244" s="160">
        <v>99.7</v>
      </c>
      <c r="AZ244" s="160">
        <v>96.4</v>
      </c>
      <c r="BA244" s="160">
        <v>98.3</v>
      </c>
      <c r="BB244" s="160">
        <v>97.5</v>
      </c>
      <c r="BC244" s="160">
        <v>99</v>
      </c>
      <c r="BD244" s="160">
        <v>100.2</v>
      </c>
      <c r="BE244" s="160">
        <v>101.5</v>
      </c>
      <c r="BF244" s="160">
        <v>102.1</v>
      </c>
      <c r="BG244" s="160">
        <v>104</v>
      </c>
      <c r="BH244" s="160">
        <v>101.9</v>
      </c>
      <c r="BI244" s="160">
        <v>102.2</v>
      </c>
      <c r="BJ244" s="160">
        <v>105.4</v>
      </c>
      <c r="BK244" s="160">
        <v>109.1</v>
      </c>
      <c r="BL244" s="160">
        <v>110.5</v>
      </c>
      <c r="BM244" s="160">
        <v>111</v>
      </c>
      <c r="BN244" s="160">
        <v>112.4</v>
      </c>
      <c r="BO244" s="160">
        <v>120.8</v>
      </c>
      <c r="BP244" s="160">
        <v>122.4</v>
      </c>
      <c r="BQ244" s="160">
        <v>123.2</v>
      </c>
      <c r="BR244" s="160">
        <v>122.1</v>
      </c>
      <c r="BS244" s="160">
        <v>123.2</v>
      </c>
      <c r="BT244" s="160">
        <v>126.9</v>
      </c>
      <c r="BU244" s="160">
        <v>127.8</v>
      </c>
      <c r="BV244" s="160">
        <v>129.9</v>
      </c>
      <c r="BW244" s="160">
        <v>139.9</v>
      </c>
      <c r="BX244" s="160">
        <v>143.5</v>
      </c>
      <c r="BY244" s="160">
        <v>150.80000000000001</v>
      </c>
      <c r="BZ244" s="160">
        <v>157.1</v>
      </c>
      <c r="CA244" s="160">
        <v>155.30000000000001</v>
      </c>
      <c r="CB244" s="160">
        <v>143.30000000000001</v>
      </c>
      <c r="CC244" s="160">
        <v>136.80000000000001</v>
      </c>
      <c r="CD244" s="160">
        <v>130</v>
      </c>
      <c r="CE244" s="160">
        <v>126.3</v>
      </c>
      <c r="CF244" s="160">
        <v>121.3</v>
      </c>
      <c r="CG244" s="160">
        <v>123.6</v>
      </c>
      <c r="CH244" s="160">
        <v>122.1</v>
      </c>
      <c r="CI244" s="160">
        <v>125.8</v>
      </c>
      <c r="CJ244" s="160">
        <v>127.7</v>
      </c>
      <c r="CK244" s="160">
        <v>129.30000000000001</v>
      </c>
      <c r="CL244" s="160">
        <v>129.69999999999999</v>
      </c>
      <c r="CM244" s="160">
        <v>131</v>
      </c>
      <c r="CN244" s="160">
        <v>132.5</v>
      </c>
      <c r="CO244" s="160">
        <v>131</v>
      </c>
      <c r="CP244" s="160">
        <v>132.19999999999999</v>
      </c>
      <c r="CQ244" s="160">
        <v>135.30000000000001</v>
      </c>
      <c r="CR244" s="160">
        <v>138.5</v>
      </c>
      <c r="CS244" s="160">
        <v>138.30000000000001</v>
      </c>
      <c r="CT244" s="160">
        <v>143.30000000000001</v>
      </c>
      <c r="CU244" s="160">
        <v>146.9</v>
      </c>
    </row>
    <row r="245" spans="1:99" x14ac:dyDescent="0.2">
      <c r="A245" s="157" t="s">
        <v>3645</v>
      </c>
      <c r="B245" s="157" t="s">
        <v>3646</v>
      </c>
      <c r="C245" s="158">
        <v>2.0400000000000001E-2</v>
      </c>
      <c r="D245" s="160">
        <v>98.9</v>
      </c>
      <c r="E245" s="160">
        <v>98.9</v>
      </c>
      <c r="F245" s="160">
        <v>98.8</v>
      </c>
      <c r="G245" s="160">
        <v>103.7</v>
      </c>
      <c r="H245" s="160">
        <v>101.2</v>
      </c>
      <c r="I245" s="160">
        <v>101.7</v>
      </c>
      <c r="J245" s="160">
        <v>101.7</v>
      </c>
      <c r="K245" s="160">
        <v>101.9</v>
      </c>
      <c r="L245" s="160">
        <v>101</v>
      </c>
      <c r="M245" s="160">
        <v>100.1</v>
      </c>
      <c r="N245" s="160">
        <v>100</v>
      </c>
      <c r="O245" s="160">
        <v>100.5</v>
      </c>
      <c r="P245" s="160">
        <v>101.5</v>
      </c>
      <c r="Q245" s="160">
        <v>101.5</v>
      </c>
      <c r="R245" s="160">
        <v>101.3</v>
      </c>
      <c r="S245" s="160">
        <v>96.6</v>
      </c>
      <c r="T245" s="160">
        <v>98.4</v>
      </c>
      <c r="U245" s="160">
        <v>98.4</v>
      </c>
      <c r="V245" s="160">
        <v>99.4</v>
      </c>
      <c r="W245" s="160">
        <v>99.3</v>
      </c>
      <c r="X245" s="160">
        <v>99.6</v>
      </c>
      <c r="Y245" s="160">
        <v>99.7</v>
      </c>
      <c r="Z245" s="160">
        <v>99.7</v>
      </c>
      <c r="AA245" s="160">
        <v>99.7</v>
      </c>
      <c r="AB245" s="160">
        <v>97.8</v>
      </c>
      <c r="AC245" s="160">
        <v>98</v>
      </c>
      <c r="AD245" s="160">
        <v>98.3</v>
      </c>
      <c r="AE245" s="160">
        <v>95</v>
      </c>
      <c r="AF245" s="160">
        <v>95</v>
      </c>
      <c r="AG245" s="160">
        <v>94.9</v>
      </c>
      <c r="AH245" s="160">
        <v>94.1</v>
      </c>
      <c r="AI245" s="160">
        <v>94.6</v>
      </c>
      <c r="AJ245" s="160">
        <v>94.3</v>
      </c>
      <c r="AK245" s="160">
        <v>94.2</v>
      </c>
      <c r="AL245" s="160">
        <v>94</v>
      </c>
      <c r="AM245" s="160">
        <v>94</v>
      </c>
      <c r="AN245" s="160">
        <v>93.8</v>
      </c>
      <c r="AO245" s="160">
        <v>93.8</v>
      </c>
      <c r="AP245" s="160">
        <v>94</v>
      </c>
      <c r="AQ245" s="160">
        <v>94</v>
      </c>
      <c r="AR245" s="160">
        <v>93.9</v>
      </c>
      <c r="AS245" s="160">
        <v>94.5</v>
      </c>
      <c r="AT245" s="160">
        <v>94.2</v>
      </c>
      <c r="AU245" s="160">
        <v>94.1</v>
      </c>
      <c r="AV245" s="160">
        <v>94.1</v>
      </c>
      <c r="AW245" s="160">
        <v>95.7</v>
      </c>
      <c r="AX245" s="160">
        <v>96.2</v>
      </c>
      <c r="AY245" s="160">
        <v>97.1</v>
      </c>
      <c r="AZ245" s="160">
        <v>97.4</v>
      </c>
      <c r="BA245" s="160">
        <v>97.1</v>
      </c>
      <c r="BB245" s="160">
        <v>97.1</v>
      </c>
      <c r="BC245" s="160">
        <v>97.1</v>
      </c>
      <c r="BD245" s="160">
        <v>97.1</v>
      </c>
      <c r="BE245" s="160">
        <v>97.1</v>
      </c>
      <c r="BF245" s="160">
        <v>97.1</v>
      </c>
      <c r="BG245" s="160">
        <v>97.1</v>
      </c>
      <c r="BH245" s="160">
        <v>98.5</v>
      </c>
      <c r="BI245" s="160">
        <v>99.9</v>
      </c>
      <c r="BJ245" s="160">
        <v>100.7</v>
      </c>
      <c r="BK245" s="160">
        <v>103.5</v>
      </c>
      <c r="BL245" s="160">
        <v>111.9</v>
      </c>
      <c r="BM245" s="160">
        <v>112.5</v>
      </c>
      <c r="BN245" s="160">
        <v>113.9</v>
      </c>
      <c r="BO245" s="160">
        <v>117.7</v>
      </c>
      <c r="BP245" s="160">
        <v>116.1</v>
      </c>
      <c r="BQ245" s="160">
        <v>119.6</v>
      </c>
      <c r="BR245" s="160">
        <v>118.5</v>
      </c>
      <c r="BS245" s="160">
        <v>118</v>
      </c>
      <c r="BT245" s="160">
        <v>118.6</v>
      </c>
      <c r="BU245" s="160">
        <v>118.6</v>
      </c>
      <c r="BV245" s="160">
        <v>122.1</v>
      </c>
      <c r="BW245" s="160">
        <v>123.5</v>
      </c>
      <c r="BX245" s="160">
        <v>136.1</v>
      </c>
      <c r="BY245" s="160">
        <v>145.30000000000001</v>
      </c>
      <c r="BZ245" s="160">
        <v>150.4</v>
      </c>
      <c r="CA245" s="160">
        <v>148.1</v>
      </c>
      <c r="CB245" s="160">
        <v>141.5</v>
      </c>
      <c r="CC245" s="160">
        <v>136.9</v>
      </c>
      <c r="CD245" s="160">
        <v>127.3</v>
      </c>
      <c r="CE245" s="160">
        <v>117.6</v>
      </c>
      <c r="CF245" s="160">
        <v>118.8</v>
      </c>
      <c r="CG245" s="160">
        <v>120.3</v>
      </c>
      <c r="CH245" s="160">
        <v>120.3</v>
      </c>
      <c r="CI245" s="160">
        <v>122.8</v>
      </c>
      <c r="CJ245" s="160">
        <v>126.5</v>
      </c>
      <c r="CK245" s="160">
        <v>126.2</v>
      </c>
      <c r="CL245" s="160">
        <v>124.5</v>
      </c>
      <c r="CM245" s="160">
        <v>125.5</v>
      </c>
      <c r="CN245" s="160">
        <v>128.6</v>
      </c>
      <c r="CO245" s="160">
        <v>128.9</v>
      </c>
      <c r="CP245" s="160">
        <v>131.69999999999999</v>
      </c>
      <c r="CQ245" s="160">
        <v>136.5</v>
      </c>
      <c r="CR245" s="160">
        <v>138.19999999999999</v>
      </c>
      <c r="CS245" s="160">
        <v>136.80000000000001</v>
      </c>
      <c r="CT245" s="160">
        <v>131.1</v>
      </c>
      <c r="CU245" s="160">
        <v>132.80000000000001</v>
      </c>
    </row>
    <row r="246" spans="1:99" x14ac:dyDescent="0.2">
      <c r="A246" s="157" t="s">
        <v>3647</v>
      </c>
      <c r="B246" s="157" t="s">
        <v>3648</v>
      </c>
      <c r="C246" s="158">
        <v>1.22818</v>
      </c>
      <c r="D246" s="160">
        <v>99.9</v>
      </c>
      <c r="E246" s="160">
        <v>100.6</v>
      </c>
      <c r="F246" s="160">
        <v>99.9</v>
      </c>
      <c r="G246" s="160">
        <v>99.3</v>
      </c>
      <c r="H246" s="160">
        <v>99.7</v>
      </c>
      <c r="I246" s="160">
        <v>100</v>
      </c>
      <c r="J246" s="160">
        <v>99</v>
      </c>
      <c r="K246" s="160">
        <v>99.7</v>
      </c>
      <c r="L246" s="160">
        <v>99.1</v>
      </c>
      <c r="M246" s="160">
        <v>99.2</v>
      </c>
      <c r="N246" s="160">
        <v>99</v>
      </c>
      <c r="O246" s="160">
        <v>99.1</v>
      </c>
      <c r="P246" s="160">
        <v>99</v>
      </c>
      <c r="Q246" s="160">
        <v>98.8</v>
      </c>
      <c r="R246" s="160">
        <v>98</v>
      </c>
      <c r="S246" s="160">
        <v>96.5</v>
      </c>
      <c r="T246" s="160">
        <v>96.2</v>
      </c>
      <c r="U246" s="160">
        <v>96.3</v>
      </c>
      <c r="V246" s="160">
        <v>95.9</v>
      </c>
      <c r="W246" s="160">
        <v>96.2</v>
      </c>
      <c r="X246" s="160">
        <v>97.3</v>
      </c>
      <c r="Y246" s="160">
        <v>96.6</v>
      </c>
      <c r="Z246" s="160">
        <v>96.5</v>
      </c>
      <c r="AA246" s="160">
        <v>96.6</v>
      </c>
      <c r="AB246" s="160">
        <v>97.3</v>
      </c>
      <c r="AC246" s="160">
        <v>97.1</v>
      </c>
      <c r="AD246" s="160">
        <v>97.4</v>
      </c>
      <c r="AE246" s="160">
        <v>97.7</v>
      </c>
      <c r="AF246" s="160">
        <v>98.2</v>
      </c>
      <c r="AG246" s="160">
        <v>98.7</v>
      </c>
      <c r="AH246" s="160">
        <v>98.7</v>
      </c>
      <c r="AI246" s="160">
        <v>99.2</v>
      </c>
      <c r="AJ246" s="160">
        <v>99</v>
      </c>
      <c r="AK246" s="160">
        <v>99.1</v>
      </c>
      <c r="AL246" s="160">
        <v>98.6</v>
      </c>
      <c r="AM246" s="160">
        <v>98.3</v>
      </c>
      <c r="AN246" s="160">
        <v>99.3</v>
      </c>
      <c r="AO246" s="160">
        <v>98.6</v>
      </c>
      <c r="AP246" s="160">
        <v>98.4</v>
      </c>
      <c r="AQ246" s="160">
        <v>101.2</v>
      </c>
      <c r="AR246" s="160">
        <v>101.1</v>
      </c>
      <c r="AS246" s="160">
        <v>101.6</v>
      </c>
      <c r="AT246" s="160">
        <v>101.9</v>
      </c>
      <c r="AU246" s="160">
        <v>102.5</v>
      </c>
      <c r="AV246" s="160">
        <v>102.9</v>
      </c>
      <c r="AW246" s="160">
        <v>102.5</v>
      </c>
      <c r="AX246" s="160">
        <v>102.6</v>
      </c>
      <c r="AY246" s="160">
        <v>101.8</v>
      </c>
      <c r="AZ246" s="160">
        <v>104</v>
      </c>
      <c r="BA246" s="160">
        <v>104.3</v>
      </c>
      <c r="BB246" s="160">
        <v>104.7</v>
      </c>
      <c r="BC246" s="160">
        <v>104.6</v>
      </c>
      <c r="BD246" s="160">
        <v>104.9</v>
      </c>
      <c r="BE246" s="160">
        <v>105.6</v>
      </c>
      <c r="BF246" s="160">
        <v>105.5</v>
      </c>
      <c r="BG246" s="160">
        <v>105.5</v>
      </c>
      <c r="BH246" s="160">
        <v>106.5</v>
      </c>
      <c r="BI246" s="160">
        <v>107.3</v>
      </c>
      <c r="BJ246" s="160">
        <v>107.3</v>
      </c>
      <c r="BK246" s="160">
        <v>108.1</v>
      </c>
      <c r="BL246" s="160">
        <v>108.4</v>
      </c>
      <c r="BM246" s="160">
        <v>108.9</v>
      </c>
      <c r="BN246" s="160">
        <v>109</v>
      </c>
      <c r="BO246" s="160">
        <v>110</v>
      </c>
      <c r="BP246" s="160">
        <v>111.7</v>
      </c>
      <c r="BQ246" s="160">
        <v>111.9</v>
      </c>
      <c r="BR246" s="160">
        <v>111.8</v>
      </c>
      <c r="BS246" s="160">
        <v>112.2</v>
      </c>
      <c r="BT246" s="160">
        <v>112.5</v>
      </c>
      <c r="BU246" s="160">
        <v>112.7</v>
      </c>
      <c r="BV246" s="160">
        <v>113.1</v>
      </c>
      <c r="BW246" s="160">
        <v>113.6</v>
      </c>
      <c r="BX246" s="160">
        <v>119.8</v>
      </c>
      <c r="BY246" s="160">
        <v>123.7</v>
      </c>
      <c r="BZ246" s="160">
        <v>128</v>
      </c>
      <c r="CA246" s="160">
        <v>130.5</v>
      </c>
      <c r="CB246" s="160">
        <v>133.6</v>
      </c>
      <c r="CC246" s="160">
        <v>134.19999999999999</v>
      </c>
      <c r="CD246" s="160">
        <v>132.4</v>
      </c>
      <c r="CE246" s="160">
        <v>131.30000000000001</v>
      </c>
      <c r="CF246" s="160">
        <v>130.80000000000001</v>
      </c>
      <c r="CG246" s="160">
        <v>130.69999999999999</v>
      </c>
      <c r="CH246" s="160">
        <v>130.69999999999999</v>
      </c>
      <c r="CI246" s="160">
        <v>130.80000000000001</v>
      </c>
      <c r="CJ246" s="160">
        <v>130.69999999999999</v>
      </c>
      <c r="CK246" s="160">
        <v>131.69999999999999</v>
      </c>
      <c r="CL246" s="160">
        <v>131.4</v>
      </c>
      <c r="CM246" s="160">
        <v>132.19999999999999</v>
      </c>
      <c r="CN246" s="160">
        <v>132.80000000000001</v>
      </c>
      <c r="CO246" s="160">
        <v>133.19999999999999</v>
      </c>
      <c r="CP246" s="160">
        <v>133.30000000000001</v>
      </c>
      <c r="CQ246" s="160">
        <v>134.5</v>
      </c>
      <c r="CR246" s="160">
        <v>134.5</v>
      </c>
      <c r="CS246" s="160">
        <v>134</v>
      </c>
      <c r="CT246" s="160">
        <v>134.69999999999999</v>
      </c>
      <c r="CU246" s="160">
        <v>134.5</v>
      </c>
    </row>
    <row r="247" spans="1:99" x14ac:dyDescent="0.2">
      <c r="A247" s="157" t="s">
        <v>3649</v>
      </c>
      <c r="B247" s="157" t="s">
        <v>3650</v>
      </c>
      <c r="C247" s="158">
        <v>0.45315</v>
      </c>
      <c r="D247" s="160">
        <v>100.2</v>
      </c>
      <c r="E247" s="160">
        <v>100.2</v>
      </c>
      <c r="F247" s="160">
        <v>98.3</v>
      </c>
      <c r="G247" s="160">
        <v>99.3</v>
      </c>
      <c r="H247" s="160">
        <v>99.6</v>
      </c>
      <c r="I247" s="160">
        <v>99.6</v>
      </c>
      <c r="J247" s="160">
        <v>99.1</v>
      </c>
      <c r="K247" s="160">
        <v>99.7</v>
      </c>
      <c r="L247" s="160">
        <v>99.4</v>
      </c>
      <c r="M247" s="160">
        <v>99.6</v>
      </c>
      <c r="N247" s="160">
        <v>99</v>
      </c>
      <c r="O247" s="160">
        <v>99.2</v>
      </c>
      <c r="P247" s="160">
        <v>98.1</v>
      </c>
      <c r="Q247" s="160">
        <v>97.3</v>
      </c>
      <c r="R247" s="160">
        <v>95.3</v>
      </c>
      <c r="S247" s="160">
        <v>90.8</v>
      </c>
      <c r="T247" s="160">
        <v>89.6</v>
      </c>
      <c r="U247" s="160">
        <v>89.9</v>
      </c>
      <c r="V247" s="160">
        <v>88.9</v>
      </c>
      <c r="W247" s="160">
        <v>89.5</v>
      </c>
      <c r="X247" s="160">
        <v>91.4</v>
      </c>
      <c r="Y247" s="160">
        <v>90.7</v>
      </c>
      <c r="Z247" s="160">
        <v>89.5</v>
      </c>
      <c r="AA247" s="160">
        <v>89.5</v>
      </c>
      <c r="AB247" s="160">
        <v>90.3</v>
      </c>
      <c r="AC247" s="160">
        <v>89</v>
      </c>
      <c r="AD247" s="160">
        <v>89</v>
      </c>
      <c r="AE247" s="160">
        <v>91.2</v>
      </c>
      <c r="AF247" s="160">
        <v>91.2</v>
      </c>
      <c r="AG247" s="160">
        <v>91.5</v>
      </c>
      <c r="AH247" s="160">
        <v>91.2</v>
      </c>
      <c r="AI247" s="160">
        <v>91.8</v>
      </c>
      <c r="AJ247" s="160">
        <v>91.6</v>
      </c>
      <c r="AK247" s="160">
        <v>92.1</v>
      </c>
      <c r="AL247" s="160">
        <v>92.4</v>
      </c>
      <c r="AM247" s="160">
        <v>92.5</v>
      </c>
      <c r="AN247" s="160">
        <v>93.8</v>
      </c>
      <c r="AO247" s="160">
        <v>93.1</v>
      </c>
      <c r="AP247" s="160">
        <v>92</v>
      </c>
      <c r="AQ247" s="160">
        <v>96.3</v>
      </c>
      <c r="AR247" s="160">
        <v>96.8</v>
      </c>
      <c r="AS247" s="160">
        <v>97.6</v>
      </c>
      <c r="AT247" s="160">
        <v>97.7</v>
      </c>
      <c r="AU247" s="160">
        <v>98.6</v>
      </c>
      <c r="AV247" s="160">
        <v>99.6</v>
      </c>
      <c r="AW247" s="160">
        <v>98.5</v>
      </c>
      <c r="AX247" s="160">
        <v>99</v>
      </c>
      <c r="AY247" s="160">
        <v>96.7</v>
      </c>
      <c r="AZ247" s="160">
        <v>101.5</v>
      </c>
      <c r="BA247" s="160">
        <v>101.6</v>
      </c>
      <c r="BB247" s="160">
        <v>101.6</v>
      </c>
      <c r="BC247" s="160">
        <v>102</v>
      </c>
      <c r="BD247" s="160">
        <v>101.2</v>
      </c>
      <c r="BE247" s="160">
        <v>101.6</v>
      </c>
      <c r="BF247" s="160">
        <v>102.3</v>
      </c>
      <c r="BG247" s="160">
        <v>102.1</v>
      </c>
      <c r="BH247" s="160">
        <v>102.3</v>
      </c>
      <c r="BI247" s="160">
        <v>104.2</v>
      </c>
      <c r="BJ247" s="160">
        <v>104.5</v>
      </c>
      <c r="BK247" s="160">
        <v>104.3</v>
      </c>
      <c r="BL247" s="160">
        <v>104.8</v>
      </c>
      <c r="BM247" s="160">
        <v>104.8</v>
      </c>
      <c r="BN247" s="160">
        <v>104.8</v>
      </c>
      <c r="BO247" s="160">
        <v>106</v>
      </c>
      <c r="BP247" s="160">
        <v>108.4</v>
      </c>
      <c r="BQ247" s="160">
        <v>107.7</v>
      </c>
      <c r="BR247" s="160">
        <v>107</v>
      </c>
      <c r="BS247" s="160">
        <v>107.7</v>
      </c>
      <c r="BT247" s="160">
        <v>109</v>
      </c>
      <c r="BU247" s="160">
        <v>110</v>
      </c>
      <c r="BV247" s="160">
        <v>110.4</v>
      </c>
      <c r="BW247" s="160">
        <v>110.4</v>
      </c>
      <c r="BX247" s="160">
        <v>115</v>
      </c>
      <c r="BY247" s="160">
        <v>121.7</v>
      </c>
      <c r="BZ247" s="160">
        <v>125</v>
      </c>
      <c r="CA247" s="160">
        <v>127.7</v>
      </c>
      <c r="CB247" s="160">
        <v>135.1</v>
      </c>
      <c r="CC247" s="160">
        <v>133.4</v>
      </c>
      <c r="CD247" s="160">
        <v>128.9</v>
      </c>
      <c r="CE247" s="160">
        <v>128.4</v>
      </c>
      <c r="CF247" s="160">
        <v>128</v>
      </c>
      <c r="CG247" s="160">
        <v>127.8</v>
      </c>
      <c r="CH247" s="160">
        <v>128.1</v>
      </c>
      <c r="CI247" s="160">
        <v>127.4</v>
      </c>
      <c r="CJ247" s="160">
        <v>126.9</v>
      </c>
      <c r="CK247" s="160">
        <v>128.80000000000001</v>
      </c>
      <c r="CL247" s="160">
        <v>128.1</v>
      </c>
      <c r="CM247" s="160">
        <v>129.80000000000001</v>
      </c>
      <c r="CN247" s="160">
        <v>130.30000000000001</v>
      </c>
      <c r="CO247" s="160">
        <v>130.80000000000001</v>
      </c>
      <c r="CP247" s="160">
        <v>130.4</v>
      </c>
      <c r="CQ247" s="160">
        <v>131.80000000000001</v>
      </c>
      <c r="CR247" s="160">
        <v>132.1</v>
      </c>
      <c r="CS247" s="160">
        <v>130.6</v>
      </c>
      <c r="CT247" s="160">
        <v>131.19999999999999</v>
      </c>
      <c r="CU247" s="160">
        <v>130</v>
      </c>
    </row>
    <row r="248" spans="1:99" x14ac:dyDescent="0.2">
      <c r="A248" s="157" t="s">
        <v>3651</v>
      </c>
      <c r="B248" s="157" t="s">
        <v>3652</v>
      </c>
      <c r="C248" s="158">
        <v>0.11447</v>
      </c>
      <c r="D248" s="160">
        <v>100.5</v>
      </c>
      <c r="E248" s="160">
        <v>104.8</v>
      </c>
      <c r="F248" s="160">
        <v>105.3</v>
      </c>
      <c r="G248" s="160">
        <v>99.1</v>
      </c>
      <c r="H248" s="160">
        <v>103.3</v>
      </c>
      <c r="I248" s="160">
        <v>108.1</v>
      </c>
      <c r="J248" s="160">
        <v>101.4</v>
      </c>
      <c r="K248" s="160">
        <v>105.7</v>
      </c>
      <c r="L248" s="160">
        <v>98.3</v>
      </c>
      <c r="M248" s="160">
        <v>99.7</v>
      </c>
      <c r="N248" s="160">
        <v>99.8</v>
      </c>
      <c r="O248" s="160">
        <v>99.4</v>
      </c>
      <c r="P248" s="160">
        <v>98.4</v>
      </c>
      <c r="Q248" s="160">
        <v>100.7</v>
      </c>
      <c r="R248" s="160">
        <v>100.7</v>
      </c>
      <c r="S248" s="160">
        <v>99.1</v>
      </c>
      <c r="T248" s="160">
        <v>98.8</v>
      </c>
      <c r="U248" s="160">
        <v>97.6</v>
      </c>
      <c r="V248" s="160">
        <v>96.8</v>
      </c>
      <c r="W248" s="160">
        <v>96.8</v>
      </c>
      <c r="X248" s="160">
        <v>98.5</v>
      </c>
      <c r="Y248" s="160">
        <v>96.4</v>
      </c>
      <c r="Z248" s="160">
        <v>98.4</v>
      </c>
      <c r="AA248" s="160">
        <v>98.4</v>
      </c>
      <c r="AB248" s="160">
        <v>95.7</v>
      </c>
      <c r="AC248" s="160">
        <v>98.3</v>
      </c>
      <c r="AD248" s="160">
        <v>99.3</v>
      </c>
      <c r="AE248" s="160">
        <v>97.1</v>
      </c>
      <c r="AF248" s="160">
        <v>99</v>
      </c>
      <c r="AG248" s="160">
        <v>103.9</v>
      </c>
      <c r="AH248" s="160">
        <v>103.9</v>
      </c>
      <c r="AI248" s="160">
        <v>103.9</v>
      </c>
      <c r="AJ248" s="160">
        <v>103.9</v>
      </c>
      <c r="AK248" s="160">
        <v>104</v>
      </c>
      <c r="AL248" s="160">
        <v>97.3</v>
      </c>
      <c r="AM248" s="160">
        <v>97.3</v>
      </c>
      <c r="AN248" s="160">
        <v>98.5</v>
      </c>
      <c r="AO248" s="160">
        <v>97.3</v>
      </c>
      <c r="AP248" s="160">
        <v>97.3</v>
      </c>
      <c r="AQ248" s="160">
        <v>97.6</v>
      </c>
      <c r="AR248" s="160">
        <v>99.5</v>
      </c>
      <c r="AS248" s="160">
        <v>99.5</v>
      </c>
      <c r="AT248" s="160">
        <v>99.5</v>
      </c>
      <c r="AU248" s="160">
        <v>99.5</v>
      </c>
      <c r="AV248" s="160">
        <v>99.5</v>
      </c>
      <c r="AW248" s="160">
        <v>99.5</v>
      </c>
      <c r="AX248" s="160">
        <v>99.5</v>
      </c>
      <c r="AY248" s="160">
        <v>99.5</v>
      </c>
      <c r="AZ248" s="160">
        <v>102.1</v>
      </c>
      <c r="BA248" s="160">
        <v>99.9</v>
      </c>
      <c r="BB248" s="160">
        <v>102.1</v>
      </c>
      <c r="BC248" s="160">
        <v>98</v>
      </c>
      <c r="BD248" s="160">
        <v>101.4</v>
      </c>
      <c r="BE248" s="160">
        <v>102.3</v>
      </c>
      <c r="BF248" s="160">
        <v>102.3</v>
      </c>
      <c r="BG248" s="160">
        <v>102.8</v>
      </c>
      <c r="BH248" s="160">
        <v>102.9</v>
      </c>
      <c r="BI248" s="160">
        <v>104.8</v>
      </c>
      <c r="BJ248" s="160">
        <v>103.1</v>
      </c>
      <c r="BK248" s="160">
        <v>109.1</v>
      </c>
      <c r="BL248" s="160">
        <v>109</v>
      </c>
      <c r="BM248" s="160">
        <v>112.1</v>
      </c>
      <c r="BN248" s="160">
        <v>110.6</v>
      </c>
      <c r="BO248" s="160">
        <v>109.7</v>
      </c>
      <c r="BP248" s="160">
        <v>112.5</v>
      </c>
      <c r="BQ248" s="160">
        <v>112.5</v>
      </c>
      <c r="BR248" s="160">
        <v>112.5</v>
      </c>
      <c r="BS248" s="160">
        <v>112.5</v>
      </c>
      <c r="BT248" s="160">
        <v>112.5</v>
      </c>
      <c r="BU248" s="160">
        <v>112.5</v>
      </c>
      <c r="BV248" s="160">
        <v>112.5</v>
      </c>
      <c r="BW248" s="160">
        <v>115.9</v>
      </c>
      <c r="BX248" s="160">
        <v>125.3</v>
      </c>
      <c r="BY248" s="160">
        <v>126.5</v>
      </c>
      <c r="BZ248" s="160">
        <v>128.30000000000001</v>
      </c>
      <c r="CA248" s="160">
        <v>129.4</v>
      </c>
      <c r="CB248" s="160">
        <v>130</v>
      </c>
      <c r="CC248" s="160">
        <v>131.4</v>
      </c>
      <c r="CD248" s="160">
        <v>131.4</v>
      </c>
      <c r="CE248" s="160">
        <v>130</v>
      </c>
      <c r="CF248" s="160">
        <v>128.1</v>
      </c>
      <c r="CG248" s="160">
        <v>126.7</v>
      </c>
      <c r="CH248" s="160">
        <v>126.7</v>
      </c>
      <c r="CI248" s="160">
        <v>128.4</v>
      </c>
      <c r="CJ248" s="160">
        <v>125</v>
      </c>
      <c r="CK248" s="160">
        <v>126.8</v>
      </c>
      <c r="CL248" s="160">
        <v>123.7</v>
      </c>
      <c r="CM248" s="160">
        <v>124.7</v>
      </c>
      <c r="CN248" s="160">
        <v>124.9</v>
      </c>
      <c r="CO248" s="160">
        <v>126.5</v>
      </c>
      <c r="CP248" s="160">
        <v>126.4</v>
      </c>
      <c r="CQ248" s="160">
        <v>126.1</v>
      </c>
      <c r="CR248" s="160">
        <v>126.3</v>
      </c>
      <c r="CS248" s="160">
        <v>126.2</v>
      </c>
      <c r="CT248" s="160">
        <v>127.7</v>
      </c>
      <c r="CU248" s="160">
        <v>129</v>
      </c>
    </row>
    <row r="249" spans="1:99" x14ac:dyDescent="0.2">
      <c r="A249" s="157" t="s">
        <v>3653</v>
      </c>
      <c r="B249" s="157" t="s">
        <v>3654</v>
      </c>
      <c r="C249" s="158">
        <v>0.12916</v>
      </c>
      <c r="D249" s="160">
        <v>99.1</v>
      </c>
      <c r="E249" s="160">
        <v>100.4</v>
      </c>
      <c r="F249" s="160">
        <v>100.1</v>
      </c>
      <c r="G249" s="160">
        <v>101.3</v>
      </c>
      <c r="H249" s="160">
        <v>101.5</v>
      </c>
      <c r="I249" s="160">
        <v>100.8</v>
      </c>
      <c r="J249" s="160">
        <v>99.5</v>
      </c>
      <c r="K249" s="160">
        <v>98.6</v>
      </c>
      <c r="L249" s="160">
        <v>98.5</v>
      </c>
      <c r="M249" s="160">
        <v>98.2</v>
      </c>
      <c r="N249" s="160">
        <v>98.4</v>
      </c>
      <c r="O249" s="160">
        <v>99.2</v>
      </c>
      <c r="P249" s="160">
        <v>98.3</v>
      </c>
      <c r="Q249" s="160">
        <v>98.5</v>
      </c>
      <c r="R249" s="160">
        <v>98.4</v>
      </c>
      <c r="S249" s="160">
        <v>100.3</v>
      </c>
      <c r="T249" s="160">
        <v>97.7</v>
      </c>
      <c r="U249" s="160">
        <v>97.4</v>
      </c>
      <c r="V249" s="160">
        <v>97.6</v>
      </c>
      <c r="W249" s="160">
        <v>97.2</v>
      </c>
      <c r="X249" s="160">
        <v>97.4</v>
      </c>
      <c r="Y249" s="160">
        <v>96.7</v>
      </c>
      <c r="Z249" s="160">
        <v>96.4</v>
      </c>
      <c r="AA249" s="160">
        <v>96.1</v>
      </c>
      <c r="AB249" s="160">
        <v>96.7</v>
      </c>
      <c r="AC249" s="160">
        <v>96.3</v>
      </c>
      <c r="AD249" s="160">
        <v>97</v>
      </c>
      <c r="AE249" s="160">
        <v>95.4</v>
      </c>
      <c r="AF249" s="160">
        <v>96</v>
      </c>
      <c r="AG249" s="160">
        <v>95.6</v>
      </c>
      <c r="AH249" s="160">
        <v>96.3</v>
      </c>
      <c r="AI249" s="160">
        <v>98</v>
      </c>
      <c r="AJ249" s="160">
        <v>98.3</v>
      </c>
      <c r="AK249" s="160">
        <v>97</v>
      </c>
      <c r="AL249" s="160">
        <v>98.8</v>
      </c>
      <c r="AM249" s="160">
        <v>98.5</v>
      </c>
      <c r="AN249" s="160">
        <v>100.1</v>
      </c>
      <c r="AO249" s="160">
        <v>97.6</v>
      </c>
      <c r="AP249" s="160">
        <v>98.3</v>
      </c>
      <c r="AQ249" s="160">
        <v>99.7</v>
      </c>
      <c r="AR249" s="160">
        <v>98.2</v>
      </c>
      <c r="AS249" s="160">
        <v>99.7</v>
      </c>
      <c r="AT249" s="160">
        <v>101.5</v>
      </c>
      <c r="AU249" s="160">
        <v>103.7</v>
      </c>
      <c r="AV249" s="160">
        <v>103.3</v>
      </c>
      <c r="AW249" s="160">
        <v>104</v>
      </c>
      <c r="AX249" s="160">
        <v>103.3</v>
      </c>
      <c r="AY249" s="160">
        <v>103.8</v>
      </c>
      <c r="AZ249" s="160">
        <v>104.7</v>
      </c>
      <c r="BA249" s="160">
        <v>104.6</v>
      </c>
      <c r="BB249" s="160">
        <v>102.8</v>
      </c>
      <c r="BC249" s="160">
        <v>105.6</v>
      </c>
      <c r="BD249" s="160">
        <v>106.1</v>
      </c>
      <c r="BE249" s="160">
        <v>105.4</v>
      </c>
      <c r="BF249" s="160">
        <v>105.4</v>
      </c>
      <c r="BG249" s="160">
        <v>105.8</v>
      </c>
      <c r="BH249" s="160">
        <v>107.6</v>
      </c>
      <c r="BI249" s="160">
        <v>105.8</v>
      </c>
      <c r="BJ249" s="160">
        <v>106.1</v>
      </c>
      <c r="BK249" s="160">
        <v>107.8</v>
      </c>
      <c r="BL249" s="160">
        <v>109.5</v>
      </c>
      <c r="BM249" s="160">
        <v>110.3</v>
      </c>
      <c r="BN249" s="160">
        <v>111.2</v>
      </c>
      <c r="BO249" s="160">
        <v>111.9</v>
      </c>
      <c r="BP249" s="160">
        <v>113.9</v>
      </c>
      <c r="BQ249" s="160">
        <v>114.3</v>
      </c>
      <c r="BR249" s="160">
        <v>114.3</v>
      </c>
      <c r="BS249" s="160">
        <v>114.9</v>
      </c>
      <c r="BT249" s="160">
        <v>115.3</v>
      </c>
      <c r="BU249" s="160">
        <v>115.3</v>
      </c>
      <c r="BV249" s="160">
        <v>116.4</v>
      </c>
      <c r="BW249" s="160">
        <v>118.8</v>
      </c>
      <c r="BX249" s="160">
        <v>126.9</v>
      </c>
      <c r="BY249" s="160">
        <v>131.80000000000001</v>
      </c>
      <c r="BZ249" s="160">
        <v>136.6</v>
      </c>
      <c r="CA249" s="160">
        <v>139.1</v>
      </c>
      <c r="CB249" s="160">
        <v>137.6</v>
      </c>
      <c r="CC249" s="160">
        <v>139</v>
      </c>
      <c r="CD249" s="160">
        <v>139.30000000000001</v>
      </c>
      <c r="CE249" s="160">
        <v>137.5</v>
      </c>
      <c r="CF249" s="160">
        <v>137.19999999999999</v>
      </c>
      <c r="CG249" s="160">
        <v>136.1</v>
      </c>
      <c r="CH249" s="160">
        <v>135.30000000000001</v>
      </c>
      <c r="CI249" s="160">
        <v>134.9</v>
      </c>
      <c r="CJ249" s="160">
        <v>135.6</v>
      </c>
      <c r="CK249" s="160">
        <v>135.4</v>
      </c>
      <c r="CL249" s="160">
        <v>136.1</v>
      </c>
      <c r="CM249" s="160">
        <v>137.4</v>
      </c>
      <c r="CN249" s="160">
        <v>137.80000000000001</v>
      </c>
      <c r="CO249" s="160">
        <v>137.30000000000001</v>
      </c>
      <c r="CP249" s="160">
        <v>137.69999999999999</v>
      </c>
      <c r="CQ249" s="160">
        <v>139.69999999999999</v>
      </c>
      <c r="CR249" s="160">
        <v>139.6</v>
      </c>
      <c r="CS249" s="160">
        <v>138.9</v>
      </c>
      <c r="CT249" s="160">
        <v>138.80000000000001</v>
      </c>
      <c r="CU249" s="160">
        <v>138.80000000000001</v>
      </c>
    </row>
    <row r="250" spans="1:99" x14ac:dyDescent="0.2">
      <c r="A250" s="157" t="s">
        <v>3655</v>
      </c>
      <c r="B250" s="157" t="s">
        <v>3656</v>
      </c>
      <c r="C250" s="158">
        <v>0.12382</v>
      </c>
      <c r="D250" s="160">
        <v>100.9</v>
      </c>
      <c r="E250" s="160">
        <v>100.9</v>
      </c>
      <c r="F250" s="160">
        <v>100.9</v>
      </c>
      <c r="G250" s="160">
        <v>100.6</v>
      </c>
      <c r="H250" s="160">
        <v>101.1</v>
      </c>
      <c r="I250" s="160">
        <v>101.3</v>
      </c>
      <c r="J250" s="160">
        <v>101.3</v>
      </c>
      <c r="K250" s="160">
        <v>101.3</v>
      </c>
      <c r="L250" s="160">
        <v>102</v>
      </c>
      <c r="M250" s="160">
        <v>102.5</v>
      </c>
      <c r="N250" s="160">
        <v>102.5</v>
      </c>
      <c r="O250" s="160">
        <v>102.5</v>
      </c>
      <c r="P250" s="160">
        <v>104.1</v>
      </c>
      <c r="Q250" s="160">
        <v>104.1</v>
      </c>
      <c r="R250" s="160">
        <v>104.1</v>
      </c>
      <c r="S250" s="160">
        <v>104.5</v>
      </c>
      <c r="T250" s="160">
        <v>104.5</v>
      </c>
      <c r="U250" s="160">
        <v>104.5</v>
      </c>
      <c r="V250" s="160">
        <v>104.7</v>
      </c>
      <c r="W250" s="160">
        <v>104.7</v>
      </c>
      <c r="X250" s="160">
        <v>104.7</v>
      </c>
      <c r="Y250" s="160">
        <v>104.7</v>
      </c>
      <c r="Z250" s="160">
        <v>104.7</v>
      </c>
      <c r="AA250" s="160">
        <v>106</v>
      </c>
      <c r="AB250" s="160">
        <v>111.4</v>
      </c>
      <c r="AC250" s="160">
        <v>111.4</v>
      </c>
      <c r="AD250" s="160">
        <v>111.4</v>
      </c>
      <c r="AE250" s="160">
        <v>112.2</v>
      </c>
      <c r="AF250" s="160">
        <v>112.2</v>
      </c>
      <c r="AG250" s="160">
        <v>112.1</v>
      </c>
      <c r="AH250" s="160">
        <v>112</v>
      </c>
      <c r="AI250" s="160">
        <v>112</v>
      </c>
      <c r="AJ250" s="160">
        <v>112</v>
      </c>
      <c r="AK250" s="160">
        <v>112</v>
      </c>
      <c r="AL250" s="160">
        <v>112</v>
      </c>
      <c r="AM250" s="160">
        <v>111.8</v>
      </c>
      <c r="AN250" s="160">
        <v>111.8</v>
      </c>
      <c r="AO250" s="160">
        <v>111.8</v>
      </c>
      <c r="AP250" s="160">
        <v>111.8</v>
      </c>
      <c r="AQ250" s="160">
        <v>111.8</v>
      </c>
      <c r="AR250" s="160">
        <v>111.8</v>
      </c>
      <c r="AS250" s="160">
        <v>111.8</v>
      </c>
      <c r="AT250" s="160">
        <v>111.8</v>
      </c>
      <c r="AU250" s="160">
        <v>111.8</v>
      </c>
      <c r="AV250" s="160">
        <v>111.8</v>
      </c>
      <c r="AW250" s="160">
        <v>111.8</v>
      </c>
      <c r="AX250" s="160">
        <v>111.8</v>
      </c>
      <c r="AY250" s="160">
        <v>111.8</v>
      </c>
      <c r="AZ250" s="160">
        <v>109.4</v>
      </c>
      <c r="BA250" s="160">
        <v>114</v>
      </c>
      <c r="BB250" s="160">
        <v>114.7</v>
      </c>
      <c r="BC250" s="160">
        <v>110.6</v>
      </c>
      <c r="BD250" s="160">
        <v>110.3</v>
      </c>
      <c r="BE250" s="160">
        <v>114.2</v>
      </c>
      <c r="BF250" s="160">
        <v>110.2</v>
      </c>
      <c r="BG250" s="160">
        <v>110.5</v>
      </c>
      <c r="BH250" s="160">
        <v>111.1</v>
      </c>
      <c r="BI250" s="160">
        <v>111.9</v>
      </c>
      <c r="BJ250" s="160">
        <v>111.4</v>
      </c>
      <c r="BK250" s="160">
        <v>112.2</v>
      </c>
      <c r="BL250" s="160">
        <v>112.2</v>
      </c>
      <c r="BM250" s="160">
        <v>111.2</v>
      </c>
      <c r="BN250" s="160">
        <v>111.3</v>
      </c>
      <c r="BO250" s="160">
        <v>109.6</v>
      </c>
      <c r="BP250" s="160">
        <v>110.1</v>
      </c>
      <c r="BQ250" s="160">
        <v>110.5</v>
      </c>
      <c r="BR250" s="160">
        <v>110.5</v>
      </c>
      <c r="BS250" s="160">
        <v>110.5</v>
      </c>
      <c r="BT250" s="160">
        <v>110.5</v>
      </c>
      <c r="BU250" s="160">
        <v>110.7</v>
      </c>
      <c r="BV250" s="160">
        <v>110.7</v>
      </c>
      <c r="BW250" s="160">
        <v>110.8</v>
      </c>
      <c r="BX250" s="160">
        <v>125.2</v>
      </c>
      <c r="BY250" s="160">
        <v>126.6</v>
      </c>
      <c r="BZ250" s="160">
        <v>128.4</v>
      </c>
      <c r="CA250" s="160">
        <v>128.6</v>
      </c>
      <c r="CB250" s="160">
        <v>129</v>
      </c>
      <c r="CC250" s="160">
        <v>131.19999999999999</v>
      </c>
      <c r="CD250" s="160">
        <v>133.19999999999999</v>
      </c>
      <c r="CE250" s="160">
        <v>133.1</v>
      </c>
      <c r="CF250" s="160">
        <v>133.1</v>
      </c>
      <c r="CG250" s="160">
        <v>133.19999999999999</v>
      </c>
      <c r="CH250" s="160">
        <v>133.30000000000001</v>
      </c>
      <c r="CI250" s="160">
        <v>133.5</v>
      </c>
      <c r="CJ250" s="160">
        <v>133.5</v>
      </c>
      <c r="CK250" s="160">
        <v>133.5</v>
      </c>
      <c r="CL250" s="160">
        <v>133.6</v>
      </c>
      <c r="CM250" s="160">
        <v>133.69999999999999</v>
      </c>
      <c r="CN250" s="160">
        <v>133.69999999999999</v>
      </c>
      <c r="CO250" s="160">
        <v>133.69999999999999</v>
      </c>
      <c r="CP250" s="160">
        <v>133.69999999999999</v>
      </c>
      <c r="CQ250" s="160">
        <v>133.69999999999999</v>
      </c>
      <c r="CR250" s="160">
        <v>133.69999999999999</v>
      </c>
      <c r="CS250" s="160">
        <v>134</v>
      </c>
      <c r="CT250" s="160">
        <v>134.30000000000001</v>
      </c>
      <c r="CU250" s="160">
        <v>134.30000000000001</v>
      </c>
    </row>
    <row r="251" spans="1:99" x14ac:dyDescent="0.2">
      <c r="A251" s="157" t="s">
        <v>3657</v>
      </c>
      <c r="B251" s="157" t="s">
        <v>3658</v>
      </c>
      <c r="C251" s="158">
        <v>0.17551</v>
      </c>
      <c r="D251" s="160">
        <v>98.1</v>
      </c>
      <c r="E251" s="160">
        <v>99.5</v>
      </c>
      <c r="F251" s="160">
        <v>99.6</v>
      </c>
      <c r="G251" s="160">
        <v>98.5</v>
      </c>
      <c r="H251" s="160">
        <v>97.1</v>
      </c>
      <c r="I251" s="160">
        <v>95.9</v>
      </c>
      <c r="J251" s="160">
        <v>96</v>
      </c>
      <c r="K251" s="160">
        <v>96.9</v>
      </c>
      <c r="L251" s="160">
        <v>97.5</v>
      </c>
      <c r="M251" s="160">
        <v>97</v>
      </c>
      <c r="N251" s="160">
        <v>96.8</v>
      </c>
      <c r="O251" s="160">
        <v>96.9</v>
      </c>
      <c r="P251" s="160">
        <v>97.4</v>
      </c>
      <c r="Q251" s="160">
        <v>97.1</v>
      </c>
      <c r="R251" s="160">
        <v>97.6</v>
      </c>
      <c r="S251" s="160">
        <v>97.6</v>
      </c>
      <c r="T251" s="160">
        <v>101.1</v>
      </c>
      <c r="U251" s="160">
        <v>101.6</v>
      </c>
      <c r="V251" s="160">
        <v>101</v>
      </c>
      <c r="W251" s="160">
        <v>101.4</v>
      </c>
      <c r="X251" s="160">
        <v>102.8</v>
      </c>
      <c r="Y251" s="160">
        <v>101.9</v>
      </c>
      <c r="Z251" s="160">
        <v>102.2</v>
      </c>
      <c r="AA251" s="160">
        <v>102.7</v>
      </c>
      <c r="AB251" s="160">
        <v>102.6</v>
      </c>
      <c r="AC251" s="160">
        <v>102.6</v>
      </c>
      <c r="AD251" s="160">
        <v>102.9</v>
      </c>
      <c r="AE251" s="160">
        <v>102.1</v>
      </c>
      <c r="AF251" s="160">
        <v>104</v>
      </c>
      <c r="AG251" s="160">
        <v>104.2</v>
      </c>
      <c r="AH251" s="160">
        <v>103.9</v>
      </c>
      <c r="AI251" s="160">
        <v>103.8</v>
      </c>
      <c r="AJ251" s="160">
        <v>102.8</v>
      </c>
      <c r="AK251" s="160">
        <v>102.7</v>
      </c>
      <c r="AL251" s="160">
        <v>102.4</v>
      </c>
      <c r="AM251" s="160">
        <v>100.2</v>
      </c>
      <c r="AN251" s="160">
        <v>100.5</v>
      </c>
      <c r="AO251" s="160">
        <v>100.3</v>
      </c>
      <c r="AP251" s="160">
        <v>101</v>
      </c>
      <c r="AQ251" s="160">
        <v>97.7</v>
      </c>
      <c r="AR251" s="160">
        <v>95.7</v>
      </c>
      <c r="AS251" s="160">
        <v>96.4</v>
      </c>
      <c r="AT251" s="160">
        <v>96.5</v>
      </c>
      <c r="AU251" s="160">
        <v>96.4</v>
      </c>
      <c r="AV251" s="160">
        <v>96.4</v>
      </c>
      <c r="AW251" s="160">
        <v>96.6</v>
      </c>
      <c r="AX251" s="160">
        <v>96.3</v>
      </c>
      <c r="AY251" s="160">
        <v>96</v>
      </c>
      <c r="AZ251" s="160">
        <v>94.3</v>
      </c>
      <c r="BA251" s="160">
        <v>93.3</v>
      </c>
      <c r="BB251" s="160">
        <v>94.8</v>
      </c>
      <c r="BC251" s="160">
        <v>96.7</v>
      </c>
      <c r="BD251" s="160">
        <v>96.9</v>
      </c>
      <c r="BE251" s="160">
        <v>97.7</v>
      </c>
      <c r="BF251" s="160">
        <v>98.3</v>
      </c>
      <c r="BG251" s="160">
        <v>98.2</v>
      </c>
      <c r="BH251" s="160">
        <v>101.8</v>
      </c>
      <c r="BI251" s="160">
        <v>101.7</v>
      </c>
      <c r="BJ251" s="160">
        <v>102.5</v>
      </c>
      <c r="BK251" s="160">
        <v>103.6</v>
      </c>
      <c r="BL251" s="160">
        <v>103.3</v>
      </c>
      <c r="BM251" s="160">
        <v>104.2</v>
      </c>
      <c r="BN251" s="160">
        <v>104.2</v>
      </c>
      <c r="BO251" s="160">
        <v>107.9</v>
      </c>
      <c r="BP251" s="160">
        <v>110</v>
      </c>
      <c r="BQ251" s="160">
        <v>109.5</v>
      </c>
      <c r="BR251" s="160">
        <v>110.8</v>
      </c>
      <c r="BS251" s="160">
        <v>110.3</v>
      </c>
      <c r="BT251" s="160">
        <v>109.8</v>
      </c>
      <c r="BU251" s="160">
        <v>108.2</v>
      </c>
      <c r="BV251" s="160">
        <v>108.4</v>
      </c>
      <c r="BW251" s="160">
        <v>108.4</v>
      </c>
      <c r="BX251" s="160">
        <v>115.9</v>
      </c>
      <c r="BY251" s="160">
        <v>117.9</v>
      </c>
      <c r="BZ251" s="160">
        <v>129.69999999999999</v>
      </c>
      <c r="CA251" s="160">
        <v>135.69999999999999</v>
      </c>
      <c r="CB251" s="160">
        <v>137.5</v>
      </c>
      <c r="CC251" s="160">
        <v>140.30000000000001</v>
      </c>
      <c r="CD251" s="160">
        <v>137.9</v>
      </c>
      <c r="CE251" s="160">
        <v>134.80000000000001</v>
      </c>
      <c r="CF251" s="160">
        <v>134</v>
      </c>
      <c r="CG251" s="160">
        <v>134.6</v>
      </c>
      <c r="CH251" s="160">
        <v>134.69999999999999</v>
      </c>
      <c r="CI251" s="160">
        <v>135.6</v>
      </c>
      <c r="CJ251" s="160">
        <v>137.19999999999999</v>
      </c>
      <c r="CK251" s="160">
        <v>138.1</v>
      </c>
      <c r="CL251" s="160">
        <v>139.1</v>
      </c>
      <c r="CM251" s="160">
        <v>138.9</v>
      </c>
      <c r="CN251" s="160">
        <v>139.30000000000001</v>
      </c>
      <c r="CO251" s="160">
        <v>139.6</v>
      </c>
      <c r="CP251" s="160">
        <v>140.19999999999999</v>
      </c>
      <c r="CQ251" s="160">
        <v>142.1</v>
      </c>
      <c r="CR251" s="160">
        <v>141.80000000000001</v>
      </c>
      <c r="CS251" s="160">
        <v>140.30000000000001</v>
      </c>
      <c r="CT251" s="160">
        <v>139.4</v>
      </c>
      <c r="CU251" s="160">
        <v>139.19999999999999</v>
      </c>
    </row>
    <row r="252" spans="1:99" x14ac:dyDescent="0.2">
      <c r="A252" s="157" t="s">
        <v>3659</v>
      </c>
      <c r="B252" s="157" t="s">
        <v>3660</v>
      </c>
      <c r="C252" s="158">
        <v>2.4719999999999999E-2</v>
      </c>
      <c r="D252" s="160">
        <v>99.2</v>
      </c>
      <c r="E252" s="160">
        <v>95.8</v>
      </c>
      <c r="F252" s="160">
        <v>94.9</v>
      </c>
      <c r="G252" s="160">
        <v>95.1</v>
      </c>
      <c r="H252" s="160">
        <v>95.6</v>
      </c>
      <c r="I252" s="160">
        <v>98.7</v>
      </c>
      <c r="J252" s="160">
        <v>99.4</v>
      </c>
      <c r="K252" s="160">
        <v>96.4</v>
      </c>
      <c r="L252" s="160">
        <v>97.3</v>
      </c>
      <c r="M252" s="160">
        <v>96</v>
      </c>
      <c r="N252" s="160">
        <v>97.2</v>
      </c>
      <c r="O252" s="160">
        <v>97.4</v>
      </c>
      <c r="P252" s="160">
        <v>106.4</v>
      </c>
      <c r="Q252" s="160">
        <v>100.1</v>
      </c>
      <c r="R252" s="160">
        <v>97</v>
      </c>
      <c r="S252" s="160">
        <v>97.8</v>
      </c>
      <c r="T252" s="160">
        <v>97.9</v>
      </c>
      <c r="U252" s="160">
        <v>98.3</v>
      </c>
      <c r="V252" s="160">
        <v>101.7</v>
      </c>
      <c r="W252" s="160">
        <v>103.9</v>
      </c>
      <c r="X252" s="160">
        <v>103.3</v>
      </c>
      <c r="Y252" s="160">
        <v>98.7</v>
      </c>
      <c r="Z252" s="160">
        <v>99</v>
      </c>
      <c r="AA252" s="160">
        <v>98.1</v>
      </c>
      <c r="AB252" s="160">
        <v>100.4</v>
      </c>
      <c r="AC252" s="160">
        <v>102.1</v>
      </c>
      <c r="AD252" s="160">
        <v>106.7</v>
      </c>
      <c r="AE252" s="160">
        <v>111.8</v>
      </c>
      <c r="AF252" s="160">
        <v>109.3</v>
      </c>
      <c r="AG252" s="160">
        <v>107.9</v>
      </c>
      <c r="AH252" s="160">
        <v>109.8</v>
      </c>
      <c r="AI252" s="160">
        <v>111.5</v>
      </c>
      <c r="AJ252" s="160">
        <v>110.4</v>
      </c>
      <c r="AK252" s="160">
        <v>109.3</v>
      </c>
      <c r="AL252" s="160">
        <v>106.5</v>
      </c>
      <c r="AM252" s="160">
        <v>106.2</v>
      </c>
      <c r="AN252" s="160">
        <v>113.2</v>
      </c>
      <c r="AO252" s="160">
        <v>114.4</v>
      </c>
      <c r="AP252" s="160">
        <v>117.1</v>
      </c>
      <c r="AQ252" s="160">
        <v>118.5</v>
      </c>
      <c r="AR252" s="160">
        <v>118.2</v>
      </c>
      <c r="AS252" s="160">
        <v>118.2</v>
      </c>
      <c r="AT252" s="160">
        <v>118.2</v>
      </c>
      <c r="AU252" s="160">
        <v>118.2</v>
      </c>
      <c r="AV252" s="160">
        <v>121.2</v>
      </c>
      <c r="AW252" s="160">
        <v>116.9</v>
      </c>
      <c r="AX252" s="160">
        <v>119</v>
      </c>
      <c r="AY252" s="160">
        <v>117.8</v>
      </c>
      <c r="AZ252" s="160">
        <v>120.2</v>
      </c>
      <c r="BA252" s="160">
        <v>120.1</v>
      </c>
      <c r="BB252" s="160">
        <v>120.3</v>
      </c>
      <c r="BC252" s="160">
        <v>120</v>
      </c>
      <c r="BD252" s="160">
        <v>122</v>
      </c>
      <c r="BE252" s="160">
        <v>125.1</v>
      </c>
      <c r="BF252" s="160">
        <v>122.2</v>
      </c>
      <c r="BG252" s="160">
        <v>123.4</v>
      </c>
      <c r="BH252" s="160">
        <v>123.7</v>
      </c>
      <c r="BI252" s="160">
        <v>123.7</v>
      </c>
      <c r="BJ252" s="160">
        <v>118.2</v>
      </c>
      <c r="BK252" s="160">
        <v>121.9</v>
      </c>
      <c r="BL252" s="160">
        <v>127.3</v>
      </c>
      <c r="BM252" s="160">
        <v>131.9</v>
      </c>
      <c r="BN252" s="160">
        <v>131</v>
      </c>
      <c r="BO252" s="160">
        <v>127.2</v>
      </c>
      <c r="BP252" s="160">
        <v>126.8</v>
      </c>
      <c r="BQ252" s="160">
        <v>127.2</v>
      </c>
      <c r="BR252" s="160">
        <v>126.9</v>
      </c>
      <c r="BS252" s="160">
        <v>127.1</v>
      </c>
      <c r="BT252" s="160">
        <v>127.7</v>
      </c>
      <c r="BU252" s="160">
        <v>127.7</v>
      </c>
      <c r="BV252" s="160">
        <v>127.7</v>
      </c>
      <c r="BW252" s="160">
        <v>127.7</v>
      </c>
      <c r="BX252" s="160">
        <v>128.6</v>
      </c>
      <c r="BY252" s="160">
        <v>133.4</v>
      </c>
      <c r="BZ252" s="160">
        <v>137.69999999999999</v>
      </c>
      <c r="CA252" s="160">
        <v>141.1</v>
      </c>
      <c r="CB252" s="160">
        <v>140.9</v>
      </c>
      <c r="CC252" s="160">
        <v>140.9</v>
      </c>
      <c r="CD252" s="160">
        <v>140.9</v>
      </c>
      <c r="CE252" s="160">
        <v>146.5</v>
      </c>
      <c r="CF252" s="160">
        <v>146.1</v>
      </c>
      <c r="CG252" s="160">
        <v>145.80000000000001</v>
      </c>
      <c r="CH252" s="160">
        <v>145.4</v>
      </c>
      <c r="CI252" s="160">
        <v>145.5</v>
      </c>
      <c r="CJ252" s="160">
        <v>145.5</v>
      </c>
      <c r="CK252" s="160">
        <v>145</v>
      </c>
      <c r="CL252" s="160">
        <v>142.30000000000001</v>
      </c>
      <c r="CM252" s="160">
        <v>140.69999999999999</v>
      </c>
      <c r="CN252" s="160">
        <v>140.5</v>
      </c>
      <c r="CO252" s="160">
        <v>140.19999999999999</v>
      </c>
      <c r="CP252" s="160">
        <v>140.6</v>
      </c>
      <c r="CQ252" s="160">
        <v>140.6</v>
      </c>
      <c r="CR252" s="160">
        <v>140.6</v>
      </c>
      <c r="CS252" s="160">
        <v>139.80000000000001</v>
      </c>
      <c r="CT252" s="160">
        <v>141.30000000000001</v>
      </c>
      <c r="CU252" s="160">
        <v>145.4</v>
      </c>
    </row>
    <row r="253" spans="1:99" x14ac:dyDescent="0.2">
      <c r="A253" s="157" t="s">
        <v>3661</v>
      </c>
      <c r="B253" s="157" t="s">
        <v>3662</v>
      </c>
      <c r="C253" s="158">
        <v>4.0849999999999997E-2</v>
      </c>
      <c r="D253" s="160">
        <v>100.4</v>
      </c>
      <c r="E253" s="160">
        <v>100.4</v>
      </c>
      <c r="F253" s="160">
        <v>100.4</v>
      </c>
      <c r="G253" s="160">
        <v>101.1</v>
      </c>
      <c r="H253" s="160">
        <v>101.1</v>
      </c>
      <c r="I253" s="160">
        <v>101.1</v>
      </c>
      <c r="J253" s="160">
        <v>101.1</v>
      </c>
      <c r="K253" s="160">
        <v>101.7</v>
      </c>
      <c r="L253" s="160">
        <v>101.7</v>
      </c>
      <c r="M253" s="160">
        <v>101.7</v>
      </c>
      <c r="N253" s="160">
        <v>101.7</v>
      </c>
      <c r="O253" s="160">
        <v>101.7</v>
      </c>
      <c r="P253" s="160">
        <v>103</v>
      </c>
      <c r="Q253" s="160">
        <v>103</v>
      </c>
      <c r="R253" s="160">
        <v>103</v>
      </c>
      <c r="S253" s="160">
        <v>104.8</v>
      </c>
      <c r="T253" s="160">
        <v>104.8</v>
      </c>
      <c r="U253" s="160">
        <v>104.8</v>
      </c>
      <c r="V253" s="160">
        <v>104.8</v>
      </c>
      <c r="W253" s="160">
        <v>104.8</v>
      </c>
      <c r="X253" s="160">
        <v>104.8</v>
      </c>
      <c r="Y253" s="160">
        <v>105.6</v>
      </c>
      <c r="Z253" s="160">
        <v>105.6</v>
      </c>
      <c r="AA253" s="160">
        <v>105.6</v>
      </c>
      <c r="AB253" s="160">
        <v>105.6</v>
      </c>
      <c r="AC253" s="160">
        <v>105.6</v>
      </c>
      <c r="AD253" s="160">
        <v>105.6</v>
      </c>
      <c r="AE253" s="160">
        <v>114</v>
      </c>
      <c r="AF253" s="160">
        <v>114</v>
      </c>
      <c r="AG253" s="160">
        <v>114</v>
      </c>
      <c r="AH253" s="160">
        <v>114</v>
      </c>
      <c r="AI253" s="160">
        <v>115.9</v>
      </c>
      <c r="AJ253" s="160">
        <v>115.9</v>
      </c>
      <c r="AK253" s="160">
        <v>115.9</v>
      </c>
      <c r="AL253" s="160">
        <v>115.9</v>
      </c>
      <c r="AM253" s="160">
        <v>115.9</v>
      </c>
      <c r="AN253" s="160">
        <v>118.2</v>
      </c>
      <c r="AO253" s="160">
        <v>118.2</v>
      </c>
      <c r="AP253" s="160">
        <v>118.2</v>
      </c>
      <c r="AQ253" s="160">
        <v>118.2</v>
      </c>
      <c r="AR253" s="160">
        <v>118.2</v>
      </c>
      <c r="AS253" s="160">
        <v>118.2</v>
      </c>
      <c r="AT253" s="160">
        <v>118.2</v>
      </c>
      <c r="AU253" s="160">
        <v>118.2</v>
      </c>
      <c r="AV253" s="160">
        <v>118.8</v>
      </c>
      <c r="AW253" s="160">
        <v>118.2</v>
      </c>
      <c r="AX253" s="160">
        <v>118.2</v>
      </c>
      <c r="AY253" s="160">
        <v>118.2</v>
      </c>
      <c r="AZ253" s="160">
        <v>119.6</v>
      </c>
      <c r="BA253" s="160">
        <v>119.6</v>
      </c>
      <c r="BB253" s="160">
        <v>119.1</v>
      </c>
      <c r="BC253" s="160">
        <v>117.7</v>
      </c>
      <c r="BD253" s="160">
        <v>121</v>
      </c>
      <c r="BE253" s="160">
        <v>121.4</v>
      </c>
      <c r="BF253" s="160">
        <v>121.5</v>
      </c>
      <c r="BG253" s="160">
        <v>121.7</v>
      </c>
      <c r="BH253" s="160">
        <v>121.7</v>
      </c>
      <c r="BI253" s="160">
        <v>123.4</v>
      </c>
      <c r="BJ253" s="160">
        <v>124.5</v>
      </c>
      <c r="BK253" s="160">
        <v>124.5</v>
      </c>
      <c r="BL253" s="160">
        <v>124.5</v>
      </c>
      <c r="BM253" s="160">
        <v>124.5</v>
      </c>
      <c r="BN253" s="160">
        <v>128.30000000000001</v>
      </c>
      <c r="BO253" s="160">
        <v>129.5</v>
      </c>
      <c r="BP253" s="160">
        <v>129.5</v>
      </c>
      <c r="BQ253" s="160">
        <v>129.5</v>
      </c>
      <c r="BR253" s="160">
        <v>129.5</v>
      </c>
      <c r="BS253" s="160">
        <v>133.30000000000001</v>
      </c>
      <c r="BT253" s="160">
        <v>129.5</v>
      </c>
      <c r="BU253" s="160">
        <v>129.5</v>
      </c>
      <c r="BV253" s="160">
        <v>129.5</v>
      </c>
      <c r="BW253" s="160">
        <v>133.9</v>
      </c>
      <c r="BX253" s="160">
        <v>146.30000000000001</v>
      </c>
      <c r="BY253" s="160">
        <v>151</v>
      </c>
      <c r="BZ253" s="160">
        <v>156.1</v>
      </c>
      <c r="CA253" s="160">
        <v>156.1</v>
      </c>
      <c r="CB253" s="160">
        <v>159.6</v>
      </c>
      <c r="CC253" s="160">
        <v>159.6</v>
      </c>
      <c r="CD253" s="160">
        <v>159.6</v>
      </c>
      <c r="CE253" s="160">
        <v>159.6</v>
      </c>
      <c r="CF253" s="160">
        <v>160.4</v>
      </c>
      <c r="CG253" s="160">
        <v>162.9</v>
      </c>
      <c r="CH253" s="160">
        <v>162.9</v>
      </c>
      <c r="CI253" s="160">
        <v>162.9</v>
      </c>
      <c r="CJ253" s="160">
        <v>162.9</v>
      </c>
      <c r="CK253" s="160">
        <v>162.9</v>
      </c>
      <c r="CL253" s="160">
        <v>163.30000000000001</v>
      </c>
      <c r="CM253" s="160">
        <v>163.5</v>
      </c>
      <c r="CN253" s="160">
        <v>165.2</v>
      </c>
      <c r="CO253" s="160">
        <v>166.8</v>
      </c>
      <c r="CP253" s="160">
        <v>168.2</v>
      </c>
      <c r="CQ253" s="160">
        <v>168.7</v>
      </c>
      <c r="CR253" s="160">
        <v>168.7</v>
      </c>
      <c r="CS253" s="160">
        <v>173.7</v>
      </c>
      <c r="CT253" s="160">
        <v>178.7</v>
      </c>
      <c r="CU253" s="160">
        <v>178.7</v>
      </c>
    </row>
    <row r="254" spans="1:99" x14ac:dyDescent="0.2">
      <c r="A254" s="157" t="s">
        <v>3663</v>
      </c>
      <c r="B254" s="157" t="s">
        <v>3664</v>
      </c>
      <c r="C254" s="158">
        <v>4.2700000000000002E-2</v>
      </c>
      <c r="D254" s="160">
        <v>100</v>
      </c>
      <c r="E254" s="160">
        <v>100</v>
      </c>
      <c r="F254" s="160">
        <v>100</v>
      </c>
      <c r="G254" s="160">
        <v>104.6</v>
      </c>
      <c r="H254" s="160">
        <v>104.6</v>
      </c>
      <c r="I254" s="160">
        <v>104.6</v>
      </c>
      <c r="J254" s="160">
        <v>104.6</v>
      </c>
      <c r="K254" s="160">
        <v>104.6</v>
      </c>
      <c r="L254" s="160">
        <v>104.7</v>
      </c>
      <c r="M254" s="160">
        <v>104.7</v>
      </c>
      <c r="N254" s="160">
        <v>104.7</v>
      </c>
      <c r="O254" s="160">
        <v>104.7</v>
      </c>
      <c r="P254" s="160">
        <v>104.7</v>
      </c>
      <c r="Q254" s="160">
        <v>104.7</v>
      </c>
      <c r="R254" s="160">
        <v>104.7</v>
      </c>
      <c r="S254" s="160">
        <v>107.8</v>
      </c>
      <c r="T254" s="160">
        <v>107.8</v>
      </c>
      <c r="U254" s="160">
        <v>107.8</v>
      </c>
      <c r="V254" s="160">
        <v>107.8</v>
      </c>
      <c r="W254" s="160">
        <v>107.8</v>
      </c>
      <c r="X254" s="160">
        <v>107.8</v>
      </c>
      <c r="Y254" s="160">
        <v>107.8</v>
      </c>
      <c r="Z254" s="160">
        <v>107.8</v>
      </c>
      <c r="AA254" s="160">
        <v>107.8</v>
      </c>
      <c r="AB254" s="160">
        <v>107.8</v>
      </c>
      <c r="AC254" s="160">
        <v>107.8</v>
      </c>
      <c r="AD254" s="160">
        <v>107.8</v>
      </c>
      <c r="AE254" s="160">
        <v>101</v>
      </c>
      <c r="AF254" s="160">
        <v>101</v>
      </c>
      <c r="AG254" s="160">
        <v>101</v>
      </c>
      <c r="AH254" s="160">
        <v>100.6</v>
      </c>
      <c r="AI254" s="160">
        <v>100.6</v>
      </c>
      <c r="AJ254" s="160">
        <v>100.6</v>
      </c>
      <c r="AK254" s="160">
        <v>100.6</v>
      </c>
      <c r="AL254" s="160">
        <v>100.6</v>
      </c>
      <c r="AM254" s="160">
        <v>100.6</v>
      </c>
      <c r="AN254" s="160">
        <v>98</v>
      </c>
      <c r="AO254" s="160">
        <v>97.1</v>
      </c>
      <c r="AP254" s="160">
        <v>98</v>
      </c>
      <c r="AQ254" s="160">
        <v>104.7</v>
      </c>
      <c r="AR254" s="160">
        <v>104.7</v>
      </c>
      <c r="AS254" s="160">
        <v>104.7</v>
      </c>
      <c r="AT254" s="160">
        <v>104.7</v>
      </c>
      <c r="AU254" s="160">
        <v>104.7</v>
      </c>
      <c r="AV254" s="160">
        <v>104.7</v>
      </c>
      <c r="AW254" s="160">
        <v>104.7</v>
      </c>
      <c r="AX254" s="160">
        <v>104.7</v>
      </c>
      <c r="AY254" s="160">
        <v>104.7</v>
      </c>
      <c r="AZ254" s="160">
        <v>113.9</v>
      </c>
      <c r="BA254" s="160">
        <v>117.4</v>
      </c>
      <c r="BB254" s="160">
        <v>120.8</v>
      </c>
      <c r="BC254" s="160">
        <v>120.8</v>
      </c>
      <c r="BD254" s="160">
        <v>120.8</v>
      </c>
      <c r="BE254" s="160">
        <v>120.8</v>
      </c>
      <c r="BF254" s="160">
        <v>120.8</v>
      </c>
      <c r="BG254" s="160">
        <v>120.8</v>
      </c>
      <c r="BH254" s="160">
        <v>122</v>
      </c>
      <c r="BI254" s="160">
        <v>122</v>
      </c>
      <c r="BJ254" s="160">
        <v>122</v>
      </c>
      <c r="BK254" s="160">
        <v>122</v>
      </c>
      <c r="BL254" s="160">
        <v>121.2</v>
      </c>
      <c r="BM254" s="160">
        <v>118.3</v>
      </c>
      <c r="BN254" s="160">
        <v>117.2</v>
      </c>
      <c r="BO254" s="160">
        <v>120.6</v>
      </c>
      <c r="BP254" s="160">
        <v>121.7</v>
      </c>
      <c r="BQ254" s="160">
        <v>121.7</v>
      </c>
      <c r="BR254" s="160">
        <v>121.7</v>
      </c>
      <c r="BS254" s="160">
        <v>121.7</v>
      </c>
      <c r="BT254" s="160">
        <v>121.7</v>
      </c>
      <c r="BU254" s="160">
        <v>121.7</v>
      </c>
      <c r="BV254" s="160">
        <v>121.7</v>
      </c>
      <c r="BW254" s="160">
        <v>118.7</v>
      </c>
      <c r="BX254" s="160">
        <v>106.3</v>
      </c>
      <c r="BY254" s="160">
        <v>107.1</v>
      </c>
      <c r="BZ254" s="160">
        <v>107.8</v>
      </c>
      <c r="CA254" s="160">
        <v>112.3</v>
      </c>
      <c r="CB254" s="160">
        <v>111.5</v>
      </c>
      <c r="CC254" s="160">
        <v>111.1</v>
      </c>
      <c r="CD254" s="160">
        <v>111.5</v>
      </c>
      <c r="CE254" s="160">
        <v>111.5</v>
      </c>
      <c r="CF254" s="160">
        <v>111.5</v>
      </c>
      <c r="CG254" s="160">
        <v>111.5</v>
      </c>
      <c r="CH254" s="160">
        <v>111.5</v>
      </c>
      <c r="CI254" s="160">
        <v>111.5</v>
      </c>
      <c r="CJ254" s="160">
        <v>111.5</v>
      </c>
      <c r="CK254" s="160">
        <v>111.2</v>
      </c>
      <c r="CL254" s="160">
        <v>111.1</v>
      </c>
      <c r="CM254" s="160">
        <v>111.1</v>
      </c>
      <c r="CN254" s="160">
        <v>111.1</v>
      </c>
      <c r="CO254" s="160">
        <v>111.1</v>
      </c>
      <c r="CP254" s="160">
        <v>111.1</v>
      </c>
      <c r="CQ254" s="160">
        <v>112.4</v>
      </c>
      <c r="CR254" s="160">
        <v>113.7</v>
      </c>
      <c r="CS254" s="160">
        <v>117.3</v>
      </c>
      <c r="CT254" s="160">
        <v>122.4</v>
      </c>
      <c r="CU254" s="160">
        <v>122.4</v>
      </c>
    </row>
    <row r="255" spans="1:99" x14ac:dyDescent="0.2">
      <c r="A255" s="157" t="s">
        <v>3665</v>
      </c>
      <c r="B255" s="157" t="s">
        <v>3666</v>
      </c>
      <c r="C255" s="158">
        <v>2.716E-2</v>
      </c>
      <c r="D255" s="160">
        <v>99.4</v>
      </c>
      <c r="E255" s="160">
        <v>101</v>
      </c>
      <c r="F255" s="160">
        <v>101</v>
      </c>
      <c r="G255" s="160">
        <v>98.8</v>
      </c>
      <c r="H255" s="160">
        <v>98.8</v>
      </c>
      <c r="I255" s="160">
        <v>98.8</v>
      </c>
      <c r="J255" s="160">
        <v>98.8</v>
      </c>
      <c r="K255" s="160">
        <v>98.8</v>
      </c>
      <c r="L255" s="160">
        <v>98.8</v>
      </c>
      <c r="M255" s="160">
        <v>98.8</v>
      </c>
      <c r="N255" s="160">
        <v>98.8</v>
      </c>
      <c r="O255" s="160">
        <v>98.8</v>
      </c>
      <c r="P255" s="160">
        <v>99</v>
      </c>
      <c r="Q255" s="160">
        <v>100.3</v>
      </c>
      <c r="R255" s="160">
        <v>100.3</v>
      </c>
      <c r="S255" s="160">
        <v>100.5</v>
      </c>
      <c r="T255" s="160">
        <v>100.5</v>
      </c>
      <c r="U255" s="160">
        <v>100.5</v>
      </c>
      <c r="V255" s="160">
        <v>105</v>
      </c>
      <c r="W255" s="160">
        <v>106.1</v>
      </c>
      <c r="X255" s="160">
        <v>106.1</v>
      </c>
      <c r="Y255" s="160">
        <v>106.1</v>
      </c>
      <c r="Z255" s="160">
        <v>106.1</v>
      </c>
      <c r="AA255" s="160">
        <v>106.1</v>
      </c>
      <c r="AB255" s="160">
        <v>106.9</v>
      </c>
      <c r="AC255" s="160">
        <v>108.6</v>
      </c>
      <c r="AD255" s="160">
        <v>108.6</v>
      </c>
      <c r="AE255" s="160">
        <v>108.7</v>
      </c>
      <c r="AF255" s="160">
        <v>108.7</v>
      </c>
      <c r="AG255" s="160">
        <v>108.7</v>
      </c>
      <c r="AH255" s="160">
        <v>110.5</v>
      </c>
      <c r="AI255" s="160">
        <v>110.5</v>
      </c>
      <c r="AJ255" s="160">
        <v>110.5</v>
      </c>
      <c r="AK255" s="160">
        <v>110.5</v>
      </c>
      <c r="AL255" s="160">
        <v>110.5</v>
      </c>
      <c r="AM255" s="160">
        <v>110.5</v>
      </c>
      <c r="AN255" s="160">
        <v>110.1</v>
      </c>
      <c r="AO255" s="160">
        <v>110.1</v>
      </c>
      <c r="AP255" s="160">
        <v>110.1</v>
      </c>
      <c r="AQ255" s="160">
        <v>115.7</v>
      </c>
      <c r="AR255" s="160">
        <v>115.7</v>
      </c>
      <c r="AS255" s="160">
        <v>115.7</v>
      </c>
      <c r="AT255" s="160">
        <v>115.7</v>
      </c>
      <c r="AU255" s="160">
        <v>115.7</v>
      </c>
      <c r="AV255" s="160">
        <v>117</v>
      </c>
      <c r="AW255" s="160">
        <v>117</v>
      </c>
      <c r="AX255" s="160">
        <v>117</v>
      </c>
      <c r="AY255" s="160">
        <v>117</v>
      </c>
      <c r="AZ255" s="160">
        <v>119.6</v>
      </c>
      <c r="BA255" s="160">
        <v>119.6</v>
      </c>
      <c r="BB255" s="160">
        <v>120.1</v>
      </c>
      <c r="BC255" s="160">
        <v>121</v>
      </c>
      <c r="BD255" s="160">
        <v>121</v>
      </c>
      <c r="BE255" s="160">
        <v>121</v>
      </c>
      <c r="BF255" s="160">
        <v>121</v>
      </c>
      <c r="BG255" s="160">
        <v>121</v>
      </c>
      <c r="BH255" s="160">
        <v>121.7</v>
      </c>
      <c r="BI255" s="160">
        <v>122.9</v>
      </c>
      <c r="BJ255" s="160">
        <v>121.7</v>
      </c>
      <c r="BK255" s="160">
        <v>114.4</v>
      </c>
      <c r="BL255" s="160">
        <v>114.4</v>
      </c>
      <c r="BM255" s="160">
        <v>114.4</v>
      </c>
      <c r="BN255" s="160">
        <v>119.4</v>
      </c>
      <c r="BO255" s="160">
        <v>124.3</v>
      </c>
      <c r="BP255" s="160">
        <v>124.3</v>
      </c>
      <c r="BQ255" s="160">
        <v>146.4</v>
      </c>
      <c r="BR255" s="160">
        <v>146.80000000000001</v>
      </c>
      <c r="BS255" s="160">
        <v>148</v>
      </c>
      <c r="BT255" s="160">
        <v>147.69999999999999</v>
      </c>
      <c r="BU255" s="160">
        <v>147.5</v>
      </c>
      <c r="BV255" s="160">
        <v>152.30000000000001</v>
      </c>
      <c r="BW255" s="160">
        <v>145.9</v>
      </c>
      <c r="BX255" s="160">
        <v>154.19999999999999</v>
      </c>
      <c r="BY255" s="160">
        <v>158</v>
      </c>
      <c r="BZ255" s="160">
        <v>157.9</v>
      </c>
      <c r="CA255" s="160">
        <v>157.6</v>
      </c>
      <c r="CB255" s="160">
        <v>162.1</v>
      </c>
      <c r="CC255" s="160">
        <v>173.5</v>
      </c>
      <c r="CD255" s="160">
        <v>168.6</v>
      </c>
      <c r="CE255" s="160">
        <v>159.69999999999999</v>
      </c>
      <c r="CF255" s="160">
        <v>156.4</v>
      </c>
      <c r="CG255" s="160">
        <v>156.4</v>
      </c>
      <c r="CH255" s="160">
        <v>154.80000000000001</v>
      </c>
      <c r="CI255" s="160">
        <v>156</v>
      </c>
      <c r="CJ255" s="160">
        <v>159.5</v>
      </c>
      <c r="CK255" s="160">
        <v>160.9</v>
      </c>
      <c r="CL255" s="160">
        <v>160.30000000000001</v>
      </c>
      <c r="CM255" s="160">
        <v>162.6</v>
      </c>
      <c r="CN255" s="160">
        <v>167.3</v>
      </c>
      <c r="CO255" s="160">
        <v>170</v>
      </c>
      <c r="CP255" s="160">
        <v>170</v>
      </c>
      <c r="CQ255" s="160">
        <v>173.9</v>
      </c>
      <c r="CR255" s="160">
        <v>174.7</v>
      </c>
      <c r="CS255" s="160">
        <v>174.7</v>
      </c>
      <c r="CT255" s="160">
        <v>176.5</v>
      </c>
      <c r="CU255" s="160">
        <v>178.1</v>
      </c>
    </row>
    <row r="256" spans="1:99" x14ac:dyDescent="0.2">
      <c r="A256" s="157" t="s">
        <v>3667</v>
      </c>
      <c r="B256" s="157" t="s">
        <v>3668</v>
      </c>
      <c r="C256" s="158">
        <v>8.1909999999999997E-2</v>
      </c>
      <c r="D256" s="160">
        <v>100.7</v>
      </c>
      <c r="E256" s="160">
        <v>100.7</v>
      </c>
      <c r="F256" s="160">
        <v>100.7</v>
      </c>
      <c r="G256" s="160">
        <v>93.3</v>
      </c>
      <c r="H256" s="160">
        <v>93.3</v>
      </c>
      <c r="I256" s="160">
        <v>93.3</v>
      </c>
      <c r="J256" s="160">
        <v>93.3</v>
      </c>
      <c r="K256" s="160">
        <v>94</v>
      </c>
      <c r="L256" s="160">
        <v>94</v>
      </c>
      <c r="M256" s="160">
        <v>94</v>
      </c>
      <c r="N256" s="160">
        <v>94</v>
      </c>
      <c r="O256" s="160">
        <v>94</v>
      </c>
      <c r="P256" s="160">
        <v>94</v>
      </c>
      <c r="Q256" s="160">
        <v>94</v>
      </c>
      <c r="R256" s="160">
        <v>94</v>
      </c>
      <c r="S256" s="160">
        <v>90.1</v>
      </c>
      <c r="T256" s="160">
        <v>89.8</v>
      </c>
      <c r="U256" s="160">
        <v>89.8</v>
      </c>
      <c r="V256" s="160">
        <v>89.8</v>
      </c>
      <c r="W256" s="160">
        <v>89.8</v>
      </c>
      <c r="X256" s="160">
        <v>89.8</v>
      </c>
      <c r="Y256" s="160">
        <v>89.8</v>
      </c>
      <c r="Z256" s="160">
        <v>91.3</v>
      </c>
      <c r="AA256" s="160">
        <v>91.8</v>
      </c>
      <c r="AB256" s="160">
        <v>91.8</v>
      </c>
      <c r="AC256" s="160">
        <v>91.8</v>
      </c>
      <c r="AD256" s="160">
        <v>91.8</v>
      </c>
      <c r="AE256" s="160">
        <v>88.6</v>
      </c>
      <c r="AF256" s="160">
        <v>88.6</v>
      </c>
      <c r="AG256" s="160">
        <v>88.6</v>
      </c>
      <c r="AH256" s="160">
        <v>88.6</v>
      </c>
      <c r="AI256" s="160">
        <v>89.6</v>
      </c>
      <c r="AJ256" s="160">
        <v>89.9</v>
      </c>
      <c r="AK256" s="160">
        <v>89.9</v>
      </c>
      <c r="AL256" s="160">
        <v>89.9</v>
      </c>
      <c r="AM256" s="160">
        <v>89.9</v>
      </c>
      <c r="AN256" s="160">
        <v>89.9</v>
      </c>
      <c r="AO256" s="160">
        <v>89.9</v>
      </c>
      <c r="AP256" s="160">
        <v>89.9</v>
      </c>
      <c r="AQ256" s="160">
        <v>106.4</v>
      </c>
      <c r="AR256" s="160">
        <v>106.4</v>
      </c>
      <c r="AS256" s="160">
        <v>106.4</v>
      </c>
      <c r="AT256" s="160">
        <v>106.4</v>
      </c>
      <c r="AU256" s="160">
        <v>106.4</v>
      </c>
      <c r="AV256" s="160">
        <v>106.4</v>
      </c>
      <c r="AW256" s="160">
        <v>106.4</v>
      </c>
      <c r="AX256" s="160">
        <v>106.4</v>
      </c>
      <c r="AY256" s="160">
        <v>106.4</v>
      </c>
      <c r="AZ256" s="160">
        <v>110.3</v>
      </c>
      <c r="BA256" s="160">
        <v>109.3</v>
      </c>
      <c r="BB256" s="160">
        <v>109.3</v>
      </c>
      <c r="BC256" s="160">
        <v>110.7</v>
      </c>
      <c r="BD256" s="160">
        <v>110.7</v>
      </c>
      <c r="BE256" s="160">
        <v>110.7</v>
      </c>
      <c r="BF256" s="160">
        <v>110.7</v>
      </c>
      <c r="BG256" s="160">
        <v>110.7</v>
      </c>
      <c r="BH256" s="160">
        <v>110.7</v>
      </c>
      <c r="BI256" s="160">
        <v>110.7</v>
      </c>
      <c r="BJ256" s="160">
        <v>110.7</v>
      </c>
      <c r="BK256" s="160">
        <v>110.7</v>
      </c>
      <c r="BL256" s="160">
        <v>110.7</v>
      </c>
      <c r="BM256" s="160">
        <v>111.6</v>
      </c>
      <c r="BN256" s="160">
        <v>111.4</v>
      </c>
      <c r="BO256" s="160">
        <v>111.4</v>
      </c>
      <c r="BP256" s="160">
        <v>110.7</v>
      </c>
      <c r="BQ256" s="160">
        <v>110.7</v>
      </c>
      <c r="BR256" s="160">
        <v>109.5</v>
      </c>
      <c r="BS256" s="160">
        <v>109.5</v>
      </c>
      <c r="BT256" s="160">
        <v>109.5</v>
      </c>
      <c r="BU256" s="160">
        <v>109.5</v>
      </c>
      <c r="BV256" s="160">
        <v>109.5</v>
      </c>
      <c r="BW256" s="160">
        <v>109.5</v>
      </c>
      <c r="BX256" s="160">
        <v>109.5</v>
      </c>
      <c r="BY256" s="160">
        <v>109.5</v>
      </c>
      <c r="BZ256" s="160">
        <v>113.5</v>
      </c>
      <c r="CA256" s="160">
        <v>113.5</v>
      </c>
      <c r="CB256" s="160">
        <v>113.5</v>
      </c>
      <c r="CC256" s="160">
        <v>113.5</v>
      </c>
      <c r="CD256" s="160">
        <v>113.5</v>
      </c>
      <c r="CE256" s="160">
        <v>113.5</v>
      </c>
      <c r="CF256" s="160">
        <v>113.5</v>
      </c>
      <c r="CG256" s="160">
        <v>113.5</v>
      </c>
      <c r="CH256" s="160">
        <v>113.5</v>
      </c>
      <c r="CI256" s="160">
        <v>113.5</v>
      </c>
      <c r="CJ256" s="160">
        <v>113.5</v>
      </c>
      <c r="CK256" s="160">
        <v>113.5</v>
      </c>
      <c r="CL256" s="160">
        <v>113.5</v>
      </c>
      <c r="CM256" s="160">
        <v>113.5</v>
      </c>
      <c r="CN256" s="160">
        <v>113.5</v>
      </c>
      <c r="CO256" s="160">
        <v>113.5</v>
      </c>
      <c r="CP256" s="160">
        <v>113.5</v>
      </c>
      <c r="CQ256" s="160">
        <v>113.5</v>
      </c>
      <c r="CR256" s="160">
        <v>113.5</v>
      </c>
      <c r="CS256" s="160">
        <v>113.5</v>
      </c>
      <c r="CT256" s="160">
        <v>113.5</v>
      </c>
      <c r="CU256" s="160">
        <v>113.5</v>
      </c>
    </row>
    <row r="257" spans="1:99" x14ac:dyDescent="0.2">
      <c r="A257" s="157" t="s">
        <v>3669</v>
      </c>
      <c r="B257" s="157" t="s">
        <v>3670</v>
      </c>
      <c r="C257" s="158">
        <v>1.473E-2</v>
      </c>
      <c r="D257" s="160">
        <v>100</v>
      </c>
      <c r="E257" s="160">
        <v>100</v>
      </c>
      <c r="F257" s="160">
        <v>100</v>
      </c>
      <c r="G257" s="160">
        <v>101.8</v>
      </c>
      <c r="H257" s="160">
        <v>103.2</v>
      </c>
      <c r="I257" s="160">
        <v>103.2</v>
      </c>
      <c r="J257" s="160">
        <v>103.2</v>
      </c>
      <c r="K257" s="160">
        <v>101.1</v>
      </c>
      <c r="L257" s="160">
        <v>101.1</v>
      </c>
      <c r="M257" s="160">
        <v>101.1</v>
      </c>
      <c r="N257" s="160">
        <v>101.1</v>
      </c>
      <c r="O257" s="160">
        <v>101.1</v>
      </c>
      <c r="P257" s="160">
        <v>101.1</v>
      </c>
      <c r="Q257" s="160">
        <v>101.1</v>
      </c>
      <c r="R257" s="160">
        <v>101.1</v>
      </c>
      <c r="S257" s="160">
        <v>104.6</v>
      </c>
      <c r="T257" s="160">
        <v>104.6</v>
      </c>
      <c r="U257" s="160">
        <v>104.6</v>
      </c>
      <c r="V257" s="160">
        <v>104.6</v>
      </c>
      <c r="W257" s="160">
        <v>104.6</v>
      </c>
      <c r="X257" s="160">
        <v>104.6</v>
      </c>
      <c r="Y257" s="160">
        <v>104.6</v>
      </c>
      <c r="Z257" s="160">
        <v>104.6</v>
      </c>
      <c r="AA257" s="160">
        <v>104.6</v>
      </c>
      <c r="AB257" s="160">
        <v>104.6</v>
      </c>
      <c r="AC257" s="160">
        <v>104.6</v>
      </c>
      <c r="AD257" s="160">
        <v>104.6</v>
      </c>
      <c r="AE257" s="160">
        <v>103.4</v>
      </c>
      <c r="AF257" s="160">
        <v>103.4</v>
      </c>
      <c r="AG257" s="160">
        <v>103.4</v>
      </c>
      <c r="AH257" s="160">
        <v>103.4</v>
      </c>
      <c r="AI257" s="160">
        <v>103.4</v>
      </c>
      <c r="AJ257" s="160">
        <v>103.4</v>
      </c>
      <c r="AK257" s="160">
        <v>103.4</v>
      </c>
      <c r="AL257" s="160">
        <v>103.4</v>
      </c>
      <c r="AM257" s="160">
        <v>103.4</v>
      </c>
      <c r="AN257" s="160">
        <v>103.3</v>
      </c>
      <c r="AO257" s="160">
        <v>103.3</v>
      </c>
      <c r="AP257" s="160">
        <v>103.3</v>
      </c>
      <c r="AQ257" s="160">
        <v>103.7</v>
      </c>
      <c r="AR257" s="160">
        <v>103.7</v>
      </c>
      <c r="AS257" s="160">
        <v>103.7</v>
      </c>
      <c r="AT257" s="160">
        <v>103.7</v>
      </c>
      <c r="AU257" s="160">
        <v>103.9</v>
      </c>
      <c r="AV257" s="160">
        <v>103.7</v>
      </c>
      <c r="AW257" s="160">
        <v>103.7</v>
      </c>
      <c r="AX257" s="160">
        <v>103.7</v>
      </c>
      <c r="AY257" s="160">
        <v>103.7</v>
      </c>
      <c r="AZ257" s="160">
        <v>99.3</v>
      </c>
      <c r="BA257" s="160">
        <v>99.6</v>
      </c>
      <c r="BB257" s="160">
        <v>100.4</v>
      </c>
      <c r="BC257" s="160">
        <v>100.9</v>
      </c>
      <c r="BD257" s="160">
        <v>101</v>
      </c>
      <c r="BE257" s="160">
        <v>101.2</v>
      </c>
      <c r="BF257" s="160">
        <v>101.2</v>
      </c>
      <c r="BG257" s="160">
        <v>101.2</v>
      </c>
      <c r="BH257" s="160">
        <v>101.2</v>
      </c>
      <c r="BI257" s="160">
        <v>101.2</v>
      </c>
      <c r="BJ257" s="160">
        <v>101.2</v>
      </c>
      <c r="BK257" s="160">
        <v>101.4</v>
      </c>
      <c r="BL257" s="160">
        <v>99.5</v>
      </c>
      <c r="BM257" s="160">
        <v>99.5</v>
      </c>
      <c r="BN257" s="160">
        <v>99.5</v>
      </c>
      <c r="BO257" s="160">
        <v>99.5</v>
      </c>
      <c r="BP257" s="160">
        <v>100</v>
      </c>
      <c r="BQ257" s="160">
        <v>100</v>
      </c>
      <c r="BR257" s="160">
        <v>100</v>
      </c>
      <c r="BS257" s="160">
        <v>100</v>
      </c>
      <c r="BT257" s="160">
        <v>100</v>
      </c>
      <c r="BU257" s="160">
        <v>100.2</v>
      </c>
      <c r="BV257" s="160">
        <v>103.1</v>
      </c>
      <c r="BW257" s="160">
        <v>100.8</v>
      </c>
      <c r="BX257" s="160">
        <v>104.5</v>
      </c>
      <c r="BY257" s="160">
        <v>109.7</v>
      </c>
      <c r="BZ257" s="160">
        <v>109.6</v>
      </c>
      <c r="CA257" s="160">
        <v>111.8</v>
      </c>
      <c r="CB257" s="160">
        <v>112.3</v>
      </c>
      <c r="CC257" s="160">
        <v>117.1</v>
      </c>
      <c r="CD257" s="160">
        <v>121.8</v>
      </c>
      <c r="CE257" s="160">
        <v>121.8</v>
      </c>
      <c r="CF257" s="160">
        <v>125.2</v>
      </c>
      <c r="CG257" s="160">
        <v>128.5</v>
      </c>
      <c r="CH257" s="160">
        <v>128.6</v>
      </c>
      <c r="CI257" s="160">
        <v>128.6</v>
      </c>
      <c r="CJ257" s="160">
        <v>128.80000000000001</v>
      </c>
      <c r="CK257" s="160">
        <v>132.80000000000001</v>
      </c>
      <c r="CL257" s="160">
        <v>136.69999999999999</v>
      </c>
      <c r="CM257" s="160">
        <v>137.80000000000001</v>
      </c>
      <c r="CN257" s="160">
        <v>142.4</v>
      </c>
      <c r="CO257" s="160">
        <v>147.19999999999999</v>
      </c>
      <c r="CP257" s="160">
        <v>150.30000000000001</v>
      </c>
      <c r="CQ257" s="160">
        <v>150.30000000000001</v>
      </c>
      <c r="CR257" s="160">
        <v>150.30000000000001</v>
      </c>
      <c r="CS257" s="160">
        <v>150.4</v>
      </c>
      <c r="CT257" s="160">
        <v>154.6</v>
      </c>
      <c r="CU257" s="160">
        <v>156</v>
      </c>
    </row>
    <row r="258" spans="1:99" x14ac:dyDescent="0.2">
      <c r="A258" s="157" t="s">
        <v>3671</v>
      </c>
      <c r="B258" s="157" t="s">
        <v>3672</v>
      </c>
      <c r="C258" s="158">
        <v>2.20573</v>
      </c>
      <c r="D258" s="160">
        <v>99.8</v>
      </c>
      <c r="E258" s="160">
        <v>99.6</v>
      </c>
      <c r="F258" s="160">
        <v>99.3</v>
      </c>
      <c r="G258" s="160">
        <v>99.8</v>
      </c>
      <c r="H258" s="160">
        <v>98.8</v>
      </c>
      <c r="I258" s="160">
        <v>97.5</v>
      </c>
      <c r="J258" s="160">
        <v>97.9</v>
      </c>
      <c r="K258" s="160">
        <v>98.5</v>
      </c>
      <c r="L258" s="160">
        <v>98.9</v>
      </c>
      <c r="M258" s="160">
        <v>99</v>
      </c>
      <c r="N258" s="160">
        <v>98.8</v>
      </c>
      <c r="O258" s="160">
        <v>97.8</v>
      </c>
      <c r="P258" s="160">
        <v>97.6</v>
      </c>
      <c r="Q258" s="160">
        <v>98</v>
      </c>
      <c r="R258" s="160">
        <v>98.1</v>
      </c>
      <c r="S258" s="160">
        <v>98</v>
      </c>
      <c r="T258" s="160">
        <v>98.4</v>
      </c>
      <c r="U258" s="160">
        <v>99</v>
      </c>
      <c r="V258" s="160">
        <v>100.8</v>
      </c>
      <c r="W258" s="160">
        <v>101.9</v>
      </c>
      <c r="X258" s="160">
        <v>102.8</v>
      </c>
      <c r="Y258" s="160">
        <v>102.8</v>
      </c>
      <c r="Z258" s="160">
        <v>100.4</v>
      </c>
      <c r="AA258" s="160">
        <v>99.9</v>
      </c>
      <c r="AB258" s="160">
        <v>99.8</v>
      </c>
      <c r="AC258" s="160">
        <v>99.7</v>
      </c>
      <c r="AD258" s="160">
        <v>99.8</v>
      </c>
      <c r="AE258" s="160">
        <v>99.9</v>
      </c>
      <c r="AF258" s="160">
        <v>99.8</v>
      </c>
      <c r="AG258" s="160">
        <v>100.5</v>
      </c>
      <c r="AH258" s="160">
        <v>101</v>
      </c>
      <c r="AI258" s="160">
        <v>101.6</v>
      </c>
      <c r="AJ258" s="160">
        <v>101.8</v>
      </c>
      <c r="AK258" s="160">
        <v>101.8</v>
      </c>
      <c r="AL258" s="160">
        <v>101.3</v>
      </c>
      <c r="AM258" s="160">
        <v>101.3</v>
      </c>
      <c r="AN258" s="160">
        <v>101.3</v>
      </c>
      <c r="AO258" s="160">
        <v>100.5</v>
      </c>
      <c r="AP258" s="160">
        <v>100.2</v>
      </c>
      <c r="AQ258" s="160">
        <v>100.9</v>
      </c>
      <c r="AR258" s="160">
        <v>101.6</v>
      </c>
      <c r="AS258" s="160">
        <v>103.1</v>
      </c>
      <c r="AT258" s="160">
        <v>103.6</v>
      </c>
      <c r="AU258" s="160">
        <v>103.9</v>
      </c>
      <c r="AV258" s="160">
        <v>103.5</v>
      </c>
      <c r="AW258" s="160">
        <v>103.4</v>
      </c>
      <c r="AX258" s="160">
        <v>102.7</v>
      </c>
      <c r="AY258" s="160">
        <v>101.5</v>
      </c>
      <c r="AZ258" s="160">
        <v>100</v>
      </c>
      <c r="BA258" s="160">
        <v>99.5</v>
      </c>
      <c r="BB258" s="160">
        <v>100</v>
      </c>
      <c r="BC258" s="160">
        <v>100</v>
      </c>
      <c r="BD258" s="160">
        <v>100.4</v>
      </c>
      <c r="BE258" s="160">
        <v>100.8</v>
      </c>
      <c r="BF258" s="160">
        <v>101.7</v>
      </c>
      <c r="BG258" s="160">
        <v>102.7</v>
      </c>
      <c r="BH258" s="160">
        <v>102.6</v>
      </c>
      <c r="BI258" s="160">
        <v>102.2</v>
      </c>
      <c r="BJ258" s="160">
        <v>102</v>
      </c>
      <c r="BK258" s="160">
        <v>102.6</v>
      </c>
      <c r="BL258" s="160">
        <v>105.2</v>
      </c>
      <c r="BM258" s="160">
        <v>105.9</v>
      </c>
      <c r="BN258" s="160">
        <v>108.4</v>
      </c>
      <c r="BO258" s="160">
        <v>109.9</v>
      </c>
      <c r="BP258" s="160">
        <v>110.1</v>
      </c>
      <c r="BQ258" s="160">
        <v>109.6</v>
      </c>
      <c r="BR258" s="160">
        <v>111.8</v>
      </c>
      <c r="BS258" s="160">
        <v>112.5</v>
      </c>
      <c r="BT258" s="160">
        <v>110.7</v>
      </c>
      <c r="BU258" s="160">
        <v>111.5</v>
      </c>
      <c r="BV258" s="160">
        <v>113</v>
      </c>
      <c r="BW258" s="160">
        <v>114.3</v>
      </c>
      <c r="BX258" s="160">
        <v>117.4</v>
      </c>
      <c r="BY258" s="160">
        <v>120.3</v>
      </c>
      <c r="BZ258" s="160">
        <v>122.1</v>
      </c>
      <c r="CA258" s="160">
        <v>122.9</v>
      </c>
      <c r="CB258" s="160">
        <v>121.6</v>
      </c>
      <c r="CC258" s="160">
        <v>120.7</v>
      </c>
      <c r="CD258" s="160">
        <v>119.8</v>
      </c>
      <c r="CE258" s="160">
        <v>118.5</v>
      </c>
      <c r="CF258" s="160">
        <v>119.1</v>
      </c>
      <c r="CG258" s="160">
        <v>119.5</v>
      </c>
      <c r="CH258" s="160">
        <v>119.3</v>
      </c>
      <c r="CI258" s="160">
        <v>119</v>
      </c>
      <c r="CJ258" s="160">
        <v>119.8</v>
      </c>
      <c r="CK258" s="160">
        <v>119.9</v>
      </c>
      <c r="CL258" s="160">
        <v>120.1</v>
      </c>
      <c r="CM258" s="160">
        <v>120.6</v>
      </c>
      <c r="CN258" s="160">
        <v>121.2</v>
      </c>
      <c r="CO258" s="160">
        <v>121.6</v>
      </c>
      <c r="CP258" s="160">
        <v>121.6</v>
      </c>
      <c r="CQ258" s="160">
        <v>123.2</v>
      </c>
      <c r="CR258" s="160">
        <v>124.3</v>
      </c>
      <c r="CS258" s="160">
        <v>124</v>
      </c>
      <c r="CT258" s="160">
        <v>124.5</v>
      </c>
      <c r="CU258" s="160">
        <v>125.6</v>
      </c>
    </row>
    <row r="259" spans="1:99" x14ac:dyDescent="0.2">
      <c r="A259" s="157" t="s">
        <v>3673</v>
      </c>
      <c r="B259" s="157" t="s">
        <v>3674</v>
      </c>
      <c r="C259" s="158">
        <v>1.6724399999999999</v>
      </c>
      <c r="D259" s="160">
        <v>99.8</v>
      </c>
      <c r="E259" s="160">
        <v>99.6</v>
      </c>
      <c r="F259" s="160">
        <v>99.2</v>
      </c>
      <c r="G259" s="160">
        <v>99.8</v>
      </c>
      <c r="H259" s="160">
        <v>98.7</v>
      </c>
      <c r="I259" s="160">
        <v>96.8</v>
      </c>
      <c r="J259" s="160">
        <v>97.1</v>
      </c>
      <c r="K259" s="160">
        <v>97.7</v>
      </c>
      <c r="L259" s="160">
        <v>98.2</v>
      </c>
      <c r="M259" s="160">
        <v>98.3</v>
      </c>
      <c r="N259" s="160">
        <v>98</v>
      </c>
      <c r="O259" s="160">
        <v>97</v>
      </c>
      <c r="P259" s="160">
        <v>96.8</v>
      </c>
      <c r="Q259" s="160">
        <v>97.2</v>
      </c>
      <c r="R259" s="160">
        <v>97.1</v>
      </c>
      <c r="S259" s="160">
        <v>97</v>
      </c>
      <c r="T259" s="160">
        <v>97.5</v>
      </c>
      <c r="U259" s="160">
        <v>98.3</v>
      </c>
      <c r="V259" s="160">
        <v>100.4</v>
      </c>
      <c r="W259" s="160">
        <v>101.8</v>
      </c>
      <c r="X259" s="160">
        <v>102.9</v>
      </c>
      <c r="Y259" s="160">
        <v>102.9</v>
      </c>
      <c r="Z259" s="160">
        <v>99.8</v>
      </c>
      <c r="AA259" s="160">
        <v>99.2</v>
      </c>
      <c r="AB259" s="160">
        <v>99</v>
      </c>
      <c r="AC259" s="160">
        <v>98.6</v>
      </c>
      <c r="AD259" s="160">
        <v>98.8</v>
      </c>
      <c r="AE259" s="160">
        <v>98.9</v>
      </c>
      <c r="AF259" s="160">
        <v>98.9</v>
      </c>
      <c r="AG259" s="160">
        <v>99.8</v>
      </c>
      <c r="AH259" s="160">
        <v>100.4</v>
      </c>
      <c r="AI259" s="160">
        <v>101</v>
      </c>
      <c r="AJ259" s="160">
        <v>101.3</v>
      </c>
      <c r="AK259" s="160">
        <v>101.1</v>
      </c>
      <c r="AL259" s="160">
        <v>100.4</v>
      </c>
      <c r="AM259" s="160">
        <v>100.4</v>
      </c>
      <c r="AN259" s="160">
        <v>99.5</v>
      </c>
      <c r="AO259" s="160">
        <v>98.7</v>
      </c>
      <c r="AP259" s="160">
        <v>98.5</v>
      </c>
      <c r="AQ259" s="160">
        <v>99</v>
      </c>
      <c r="AR259" s="160">
        <v>100.1</v>
      </c>
      <c r="AS259" s="160">
        <v>101.8</v>
      </c>
      <c r="AT259" s="160">
        <v>102.2</v>
      </c>
      <c r="AU259" s="160">
        <v>102.1</v>
      </c>
      <c r="AV259" s="160">
        <v>101.8</v>
      </c>
      <c r="AW259" s="160">
        <v>101.6</v>
      </c>
      <c r="AX259" s="160">
        <v>100.7</v>
      </c>
      <c r="AY259" s="160">
        <v>99.5</v>
      </c>
      <c r="AZ259" s="160">
        <v>97.8</v>
      </c>
      <c r="BA259" s="160">
        <v>97.3</v>
      </c>
      <c r="BB259" s="160">
        <v>98.1</v>
      </c>
      <c r="BC259" s="160">
        <v>97.9</v>
      </c>
      <c r="BD259" s="160">
        <v>98.9</v>
      </c>
      <c r="BE259" s="160">
        <v>99.5</v>
      </c>
      <c r="BF259" s="160">
        <v>100.5</v>
      </c>
      <c r="BG259" s="160">
        <v>101.5</v>
      </c>
      <c r="BH259" s="160">
        <v>101.8</v>
      </c>
      <c r="BI259" s="160">
        <v>100.8</v>
      </c>
      <c r="BJ259" s="160">
        <v>100.8</v>
      </c>
      <c r="BK259" s="160">
        <v>102</v>
      </c>
      <c r="BL259" s="160">
        <v>105.4</v>
      </c>
      <c r="BM259" s="160">
        <v>105.7</v>
      </c>
      <c r="BN259" s="160">
        <v>108.4</v>
      </c>
      <c r="BO259" s="160">
        <v>110.1</v>
      </c>
      <c r="BP259" s="160">
        <v>110.3</v>
      </c>
      <c r="BQ259" s="160">
        <v>109.7</v>
      </c>
      <c r="BR259" s="160">
        <v>112.7</v>
      </c>
      <c r="BS259" s="160">
        <v>113</v>
      </c>
      <c r="BT259" s="160">
        <v>110.6</v>
      </c>
      <c r="BU259" s="160">
        <v>111.7</v>
      </c>
      <c r="BV259" s="160">
        <v>113.8</v>
      </c>
      <c r="BW259" s="160">
        <v>115.3</v>
      </c>
      <c r="BX259" s="160">
        <v>118.9</v>
      </c>
      <c r="BY259" s="160">
        <v>122.4</v>
      </c>
      <c r="BZ259" s="160">
        <v>124.7</v>
      </c>
      <c r="CA259" s="160">
        <v>125.4</v>
      </c>
      <c r="CB259" s="160">
        <v>122.9</v>
      </c>
      <c r="CC259" s="160">
        <v>120.9</v>
      </c>
      <c r="CD259" s="160">
        <v>119.8</v>
      </c>
      <c r="CE259" s="160">
        <v>118.1</v>
      </c>
      <c r="CF259" s="160">
        <v>118.7</v>
      </c>
      <c r="CG259" s="160">
        <v>119.2</v>
      </c>
      <c r="CH259" s="160">
        <v>119</v>
      </c>
      <c r="CI259" s="160">
        <v>118.7</v>
      </c>
      <c r="CJ259" s="160">
        <v>119.4</v>
      </c>
      <c r="CK259" s="160">
        <v>119.5</v>
      </c>
      <c r="CL259" s="160">
        <v>119.8</v>
      </c>
      <c r="CM259" s="160">
        <v>120.3</v>
      </c>
      <c r="CN259" s="160">
        <v>120.8</v>
      </c>
      <c r="CO259" s="160">
        <v>121.3</v>
      </c>
      <c r="CP259" s="160">
        <v>121.3</v>
      </c>
      <c r="CQ259" s="160">
        <v>123.2</v>
      </c>
      <c r="CR259" s="160">
        <v>124.3</v>
      </c>
      <c r="CS259" s="160">
        <v>123.6</v>
      </c>
      <c r="CT259" s="160">
        <v>124.5</v>
      </c>
      <c r="CU259" s="160">
        <v>126.1</v>
      </c>
    </row>
    <row r="260" spans="1:99" x14ac:dyDescent="0.2">
      <c r="A260" s="157" t="s">
        <v>3675</v>
      </c>
      <c r="B260" s="157" t="s">
        <v>3676</v>
      </c>
      <c r="C260" s="158">
        <v>0.52593999999999996</v>
      </c>
      <c r="D260" s="160">
        <v>99.3</v>
      </c>
      <c r="E260" s="160">
        <v>99.3</v>
      </c>
      <c r="F260" s="160">
        <v>99.6</v>
      </c>
      <c r="G260" s="160">
        <v>100.7</v>
      </c>
      <c r="H260" s="160">
        <v>99</v>
      </c>
      <c r="I260" s="160">
        <v>97.9</v>
      </c>
      <c r="J260" s="160">
        <v>98.7</v>
      </c>
      <c r="K260" s="160">
        <v>99.8</v>
      </c>
      <c r="L260" s="160">
        <v>99.4</v>
      </c>
      <c r="M260" s="160">
        <v>99.3</v>
      </c>
      <c r="N260" s="160">
        <v>99.2</v>
      </c>
      <c r="O260" s="160">
        <v>98.5</v>
      </c>
      <c r="P260" s="160">
        <v>99.1</v>
      </c>
      <c r="Q260" s="160">
        <v>99.3</v>
      </c>
      <c r="R260" s="160">
        <v>99.9</v>
      </c>
      <c r="S260" s="160">
        <v>97.8</v>
      </c>
      <c r="T260" s="160">
        <v>97.8</v>
      </c>
      <c r="U260" s="160">
        <v>98.6</v>
      </c>
      <c r="V260" s="160">
        <v>100.8</v>
      </c>
      <c r="W260" s="160">
        <v>102.3</v>
      </c>
      <c r="X260" s="160">
        <v>103.1</v>
      </c>
      <c r="Y260" s="160">
        <v>102</v>
      </c>
      <c r="Z260" s="160">
        <v>98.8</v>
      </c>
      <c r="AA260" s="160">
        <v>98.5</v>
      </c>
      <c r="AB260" s="160">
        <v>98.3</v>
      </c>
      <c r="AC260" s="160">
        <v>98.5</v>
      </c>
      <c r="AD260" s="160">
        <v>98.2</v>
      </c>
      <c r="AE260" s="160">
        <v>98.1</v>
      </c>
      <c r="AF260" s="160">
        <v>98</v>
      </c>
      <c r="AG260" s="160">
        <v>98.3</v>
      </c>
      <c r="AH260" s="160">
        <v>98.7</v>
      </c>
      <c r="AI260" s="160">
        <v>98.5</v>
      </c>
      <c r="AJ260" s="160">
        <v>98.8</v>
      </c>
      <c r="AK260" s="160">
        <v>98.5</v>
      </c>
      <c r="AL260" s="160">
        <v>97.8</v>
      </c>
      <c r="AM260" s="160">
        <v>98.1</v>
      </c>
      <c r="AN260" s="160">
        <v>96.6</v>
      </c>
      <c r="AO260" s="160">
        <v>95.6</v>
      </c>
      <c r="AP260" s="160">
        <v>94.6</v>
      </c>
      <c r="AQ260" s="160">
        <v>95.4</v>
      </c>
      <c r="AR260" s="160">
        <v>97</v>
      </c>
      <c r="AS260" s="160">
        <v>98</v>
      </c>
      <c r="AT260" s="160">
        <v>98.7</v>
      </c>
      <c r="AU260" s="160">
        <v>99.2</v>
      </c>
      <c r="AV260" s="160">
        <v>98.8</v>
      </c>
      <c r="AW260" s="160">
        <v>99.8</v>
      </c>
      <c r="AX260" s="160">
        <v>99.1</v>
      </c>
      <c r="AY260" s="160">
        <v>98.5</v>
      </c>
      <c r="AZ260" s="160">
        <v>98.3</v>
      </c>
      <c r="BA260" s="160">
        <v>97.2</v>
      </c>
      <c r="BB260" s="160">
        <v>97.6</v>
      </c>
      <c r="BC260" s="160">
        <v>94.5</v>
      </c>
      <c r="BD260" s="160">
        <v>95.1</v>
      </c>
      <c r="BE260" s="160">
        <v>96.2</v>
      </c>
      <c r="BF260" s="160">
        <v>96.7</v>
      </c>
      <c r="BG260" s="160">
        <v>97.1</v>
      </c>
      <c r="BH260" s="160">
        <v>97.9</v>
      </c>
      <c r="BI260" s="160">
        <v>96.9</v>
      </c>
      <c r="BJ260" s="160">
        <v>97.2</v>
      </c>
      <c r="BK260" s="160">
        <v>98.2</v>
      </c>
      <c r="BL260" s="160">
        <v>100.8</v>
      </c>
      <c r="BM260" s="160">
        <v>100.6</v>
      </c>
      <c r="BN260" s="160">
        <v>100.4</v>
      </c>
      <c r="BO260" s="160">
        <v>101.9</v>
      </c>
      <c r="BP260" s="160">
        <v>102.6</v>
      </c>
      <c r="BQ260" s="160">
        <v>102.4</v>
      </c>
      <c r="BR260" s="160">
        <v>102.3</v>
      </c>
      <c r="BS260" s="160">
        <v>103.9</v>
      </c>
      <c r="BT260" s="160">
        <v>103.8</v>
      </c>
      <c r="BU260" s="160">
        <v>104.4</v>
      </c>
      <c r="BV260" s="160">
        <v>106.3</v>
      </c>
      <c r="BW260" s="160">
        <v>107.7</v>
      </c>
      <c r="BX260" s="160">
        <v>110.9</v>
      </c>
      <c r="BY260" s="160">
        <v>116.5</v>
      </c>
      <c r="BZ260" s="160">
        <v>117.3</v>
      </c>
      <c r="CA260" s="160">
        <v>116.4</v>
      </c>
      <c r="CB260" s="160">
        <v>113.2</v>
      </c>
      <c r="CC260" s="160">
        <v>112.5</v>
      </c>
      <c r="CD260" s="160">
        <v>111.4</v>
      </c>
      <c r="CE260" s="160">
        <v>109.4</v>
      </c>
      <c r="CF260" s="160">
        <v>110.2</v>
      </c>
      <c r="CG260" s="160">
        <v>111</v>
      </c>
      <c r="CH260" s="160">
        <v>110.2</v>
      </c>
      <c r="CI260" s="160">
        <v>109.9</v>
      </c>
      <c r="CJ260" s="160">
        <v>110.4</v>
      </c>
      <c r="CK260" s="160">
        <v>110</v>
      </c>
      <c r="CL260" s="160">
        <v>110.7</v>
      </c>
      <c r="CM260" s="160">
        <v>111.4</v>
      </c>
      <c r="CN260" s="160">
        <v>112.3</v>
      </c>
      <c r="CO260" s="160">
        <v>112.6</v>
      </c>
      <c r="CP260" s="160">
        <v>112.8</v>
      </c>
      <c r="CQ260" s="160">
        <v>116.1</v>
      </c>
      <c r="CR260" s="160">
        <v>117.5</v>
      </c>
      <c r="CS260" s="160">
        <v>116.7</v>
      </c>
      <c r="CT260" s="160">
        <v>116.1</v>
      </c>
      <c r="CU260" s="160">
        <v>117.9</v>
      </c>
    </row>
    <row r="261" spans="1:99" x14ac:dyDescent="0.2">
      <c r="A261" s="157" t="s">
        <v>3677</v>
      </c>
      <c r="B261" s="157" t="s">
        <v>3678</v>
      </c>
      <c r="C261" s="158">
        <v>0.35065000000000002</v>
      </c>
      <c r="D261" s="160">
        <v>100</v>
      </c>
      <c r="E261" s="160">
        <v>100.3</v>
      </c>
      <c r="F261" s="160">
        <v>98.7</v>
      </c>
      <c r="G261" s="160">
        <v>99.8</v>
      </c>
      <c r="H261" s="160">
        <v>98.6</v>
      </c>
      <c r="I261" s="160">
        <v>97.4</v>
      </c>
      <c r="J261" s="160">
        <v>98.7</v>
      </c>
      <c r="K261" s="160">
        <v>98.8</v>
      </c>
      <c r="L261" s="160">
        <v>97.7</v>
      </c>
      <c r="M261" s="160">
        <v>97</v>
      </c>
      <c r="N261" s="160">
        <v>96.1</v>
      </c>
      <c r="O261" s="160">
        <v>91.5</v>
      </c>
      <c r="P261" s="160">
        <v>91.4</v>
      </c>
      <c r="Q261" s="160">
        <v>92</v>
      </c>
      <c r="R261" s="160">
        <v>91.9</v>
      </c>
      <c r="S261" s="160">
        <v>92.2</v>
      </c>
      <c r="T261" s="160">
        <v>92.6</v>
      </c>
      <c r="U261" s="160">
        <v>93.6</v>
      </c>
      <c r="V261" s="160">
        <v>95.8</v>
      </c>
      <c r="W261" s="160">
        <v>96.1</v>
      </c>
      <c r="X261" s="160">
        <v>97.1</v>
      </c>
      <c r="Y261" s="160">
        <v>96.5</v>
      </c>
      <c r="Z261" s="160">
        <v>93</v>
      </c>
      <c r="AA261" s="160">
        <v>93.9</v>
      </c>
      <c r="AB261" s="160">
        <v>93.8</v>
      </c>
      <c r="AC261" s="160">
        <v>93.5</v>
      </c>
      <c r="AD261" s="160">
        <v>94</v>
      </c>
      <c r="AE261" s="160">
        <v>94.3</v>
      </c>
      <c r="AF261" s="160">
        <v>94</v>
      </c>
      <c r="AG261" s="160">
        <v>94.9</v>
      </c>
      <c r="AH261" s="160">
        <v>95.6</v>
      </c>
      <c r="AI261" s="160">
        <v>96.2</v>
      </c>
      <c r="AJ261" s="160">
        <v>96.3</v>
      </c>
      <c r="AK261" s="160">
        <v>95.6</v>
      </c>
      <c r="AL261" s="160">
        <v>94.5</v>
      </c>
      <c r="AM261" s="160">
        <v>95.4</v>
      </c>
      <c r="AN261" s="160">
        <v>95.5</v>
      </c>
      <c r="AO261" s="160">
        <v>94.6</v>
      </c>
      <c r="AP261" s="160">
        <v>94.2</v>
      </c>
      <c r="AQ261" s="160">
        <v>94.3</v>
      </c>
      <c r="AR261" s="160">
        <v>94.4</v>
      </c>
      <c r="AS261" s="160">
        <v>96.3</v>
      </c>
      <c r="AT261" s="160">
        <v>97.3</v>
      </c>
      <c r="AU261" s="160">
        <v>96.2</v>
      </c>
      <c r="AV261" s="160">
        <v>95.8</v>
      </c>
      <c r="AW261" s="160">
        <v>95.9</v>
      </c>
      <c r="AX261" s="160">
        <v>94.7</v>
      </c>
      <c r="AY261" s="160">
        <v>93.5</v>
      </c>
      <c r="AZ261" s="160">
        <v>94.4</v>
      </c>
      <c r="BA261" s="160">
        <v>95.9</v>
      </c>
      <c r="BB261" s="160">
        <v>98.5</v>
      </c>
      <c r="BC261" s="160">
        <v>98.9</v>
      </c>
      <c r="BD261" s="160">
        <v>100.1</v>
      </c>
      <c r="BE261" s="160">
        <v>101.1</v>
      </c>
      <c r="BF261" s="160">
        <v>101.8</v>
      </c>
      <c r="BG261" s="160">
        <v>102</v>
      </c>
      <c r="BH261" s="160">
        <v>100.9</v>
      </c>
      <c r="BI261" s="160">
        <v>100.1</v>
      </c>
      <c r="BJ261" s="160">
        <v>98.3</v>
      </c>
      <c r="BK261" s="160">
        <v>98.9</v>
      </c>
      <c r="BL261" s="160">
        <v>102.8</v>
      </c>
      <c r="BM261" s="160">
        <v>102.7</v>
      </c>
      <c r="BN261" s="160">
        <v>104</v>
      </c>
      <c r="BO261" s="160">
        <v>100.2</v>
      </c>
      <c r="BP261" s="160">
        <v>98.6</v>
      </c>
      <c r="BQ261" s="160">
        <v>99.4</v>
      </c>
      <c r="BR261" s="160">
        <v>101.5</v>
      </c>
      <c r="BS261" s="160">
        <v>100.4</v>
      </c>
      <c r="BT261" s="160">
        <v>100.3</v>
      </c>
      <c r="BU261" s="160">
        <v>100.9</v>
      </c>
      <c r="BV261" s="160">
        <v>102.4</v>
      </c>
      <c r="BW261" s="160">
        <v>102.7</v>
      </c>
      <c r="BX261" s="160">
        <v>103.6</v>
      </c>
      <c r="BY261" s="160">
        <v>105.2</v>
      </c>
      <c r="BZ261" s="160">
        <v>105.3</v>
      </c>
      <c r="CA261" s="160">
        <v>104.7</v>
      </c>
      <c r="CB261" s="160">
        <v>102.9</v>
      </c>
      <c r="CC261" s="160">
        <v>102.6</v>
      </c>
      <c r="CD261" s="160">
        <v>103</v>
      </c>
      <c r="CE261" s="160">
        <v>102.9</v>
      </c>
      <c r="CF261" s="160">
        <v>103.2</v>
      </c>
      <c r="CG261" s="160">
        <v>103.5</v>
      </c>
      <c r="CH261" s="160">
        <v>103</v>
      </c>
      <c r="CI261" s="160">
        <v>102.7</v>
      </c>
      <c r="CJ261" s="160">
        <v>102.8</v>
      </c>
      <c r="CK261" s="160">
        <v>103.3</v>
      </c>
      <c r="CL261" s="160">
        <v>103.3</v>
      </c>
      <c r="CM261" s="160">
        <v>103.4</v>
      </c>
      <c r="CN261" s="160">
        <v>103.4</v>
      </c>
      <c r="CO261" s="160">
        <v>103.6</v>
      </c>
      <c r="CP261" s="160">
        <v>103.5</v>
      </c>
      <c r="CQ261" s="160">
        <v>103.8</v>
      </c>
      <c r="CR261" s="160">
        <v>103.6</v>
      </c>
      <c r="CS261" s="160">
        <v>103.6</v>
      </c>
      <c r="CT261" s="160">
        <v>108.4</v>
      </c>
      <c r="CU261" s="160">
        <v>114</v>
      </c>
    </row>
    <row r="262" spans="1:99" x14ac:dyDescent="0.2">
      <c r="A262" s="157" t="s">
        <v>3679</v>
      </c>
      <c r="B262" s="157" t="s">
        <v>3680</v>
      </c>
      <c r="C262" s="158">
        <v>0.18845999999999999</v>
      </c>
      <c r="D262" s="160">
        <v>98.5</v>
      </c>
      <c r="E262" s="160">
        <v>98.9</v>
      </c>
      <c r="F262" s="160">
        <v>100.6</v>
      </c>
      <c r="G262" s="160">
        <v>101.2</v>
      </c>
      <c r="H262" s="160">
        <v>100.6</v>
      </c>
      <c r="I262" s="160">
        <v>94.6</v>
      </c>
      <c r="J262" s="160">
        <v>94.9</v>
      </c>
      <c r="K262" s="160">
        <v>96.5</v>
      </c>
      <c r="L262" s="160">
        <v>97.8</v>
      </c>
      <c r="M262" s="160">
        <v>100.3</v>
      </c>
      <c r="N262" s="160">
        <v>99.5</v>
      </c>
      <c r="O262" s="160">
        <v>98</v>
      </c>
      <c r="P262" s="160">
        <v>98.5</v>
      </c>
      <c r="Q262" s="160">
        <v>99.5</v>
      </c>
      <c r="R262" s="160">
        <v>96.1</v>
      </c>
      <c r="S262" s="160">
        <v>99.6</v>
      </c>
      <c r="T262" s="160">
        <v>100.2</v>
      </c>
      <c r="U262" s="160">
        <v>100.8</v>
      </c>
      <c r="V262" s="160">
        <v>103.7</v>
      </c>
      <c r="W262" s="160">
        <v>107</v>
      </c>
      <c r="X262" s="160">
        <v>109.9</v>
      </c>
      <c r="Y262" s="160">
        <v>107.9</v>
      </c>
      <c r="Z262" s="160">
        <v>101.9</v>
      </c>
      <c r="AA262" s="160">
        <v>101.3</v>
      </c>
      <c r="AB262" s="160">
        <v>101.1</v>
      </c>
      <c r="AC262" s="160">
        <v>99.8</v>
      </c>
      <c r="AD262" s="160">
        <v>99.4</v>
      </c>
      <c r="AE262" s="160">
        <v>97.9</v>
      </c>
      <c r="AF262" s="160">
        <v>97.3</v>
      </c>
      <c r="AG262" s="160">
        <v>99.6</v>
      </c>
      <c r="AH262" s="160">
        <v>96.7</v>
      </c>
      <c r="AI262" s="160">
        <v>100.8</v>
      </c>
      <c r="AJ262" s="160">
        <v>101.2</v>
      </c>
      <c r="AK262" s="160">
        <v>99.9</v>
      </c>
      <c r="AL262" s="160">
        <v>98.7</v>
      </c>
      <c r="AM262" s="160">
        <v>96.9</v>
      </c>
      <c r="AN262" s="160">
        <v>96.7</v>
      </c>
      <c r="AO262" s="160">
        <v>96.2</v>
      </c>
      <c r="AP262" s="160">
        <v>97.2</v>
      </c>
      <c r="AQ262" s="160">
        <v>99</v>
      </c>
      <c r="AR262" s="160">
        <v>99.7</v>
      </c>
      <c r="AS262" s="160">
        <v>103.5</v>
      </c>
      <c r="AT262" s="160">
        <v>99.9</v>
      </c>
      <c r="AU262" s="160">
        <v>97.2</v>
      </c>
      <c r="AV262" s="160">
        <v>97.2</v>
      </c>
      <c r="AW262" s="160">
        <v>95</v>
      </c>
      <c r="AX262" s="160">
        <v>93.3</v>
      </c>
      <c r="AY262" s="160">
        <v>91.5</v>
      </c>
      <c r="AZ262" s="160">
        <v>91.8</v>
      </c>
      <c r="BA262" s="160">
        <v>90.8</v>
      </c>
      <c r="BB262" s="160">
        <v>90.8</v>
      </c>
      <c r="BC262" s="160">
        <v>91.8</v>
      </c>
      <c r="BD262" s="160">
        <v>91.2</v>
      </c>
      <c r="BE262" s="160">
        <v>89.7</v>
      </c>
      <c r="BF262" s="160">
        <v>90.9</v>
      </c>
      <c r="BG262" s="160">
        <v>92.2</v>
      </c>
      <c r="BH262" s="160">
        <v>94.9</v>
      </c>
      <c r="BI262" s="160">
        <v>91.2</v>
      </c>
      <c r="BJ262" s="160">
        <v>94</v>
      </c>
      <c r="BK262" s="160">
        <v>96.4</v>
      </c>
      <c r="BL262" s="160">
        <v>98.8</v>
      </c>
      <c r="BM262" s="160">
        <v>100.1</v>
      </c>
      <c r="BN262" s="160">
        <v>101.6</v>
      </c>
      <c r="BO262" s="160">
        <v>104.8</v>
      </c>
      <c r="BP262" s="160">
        <v>104.7</v>
      </c>
      <c r="BQ262" s="160">
        <v>105.3</v>
      </c>
      <c r="BR262" s="160">
        <v>104.7</v>
      </c>
      <c r="BS262" s="160">
        <v>104.2</v>
      </c>
      <c r="BT262" s="160">
        <v>104.2</v>
      </c>
      <c r="BU262" s="160">
        <v>104.4</v>
      </c>
      <c r="BV262" s="160">
        <v>108.2</v>
      </c>
      <c r="BW262" s="160">
        <v>110.9</v>
      </c>
      <c r="BX262" s="160">
        <v>117</v>
      </c>
      <c r="BY262" s="160">
        <v>120.2</v>
      </c>
      <c r="BZ262" s="160">
        <v>124</v>
      </c>
      <c r="CA262" s="160">
        <v>124.9</v>
      </c>
      <c r="CB262" s="160">
        <v>121.1</v>
      </c>
      <c r="CC262" s="160">
        <v>113.6</v>
      </c>
      <c r="CD262" s="160">
        <v>111</v>
      </c>
      <c r="CE262" s="160">
        <v>109.8</v>
      </c>
      <c r="CF262" s="160">
        <v>111.4</v>
      </c>
      <c r="CG262" s="160">
        <v>112.4</v>
      </c>
      <c r="CH262" s="160">
        <v>111.9</v>
      </c>
      <c r="CI262" s="160">
        <v>111.9</v>
      </c>
      <c r="CJ262" s="160">
        <v>114.9</v>
      </c>
      <c r="CK262" s="160">
        <v>114.9</v>
      </c>
      <c r="CL262" s="160">
        <v>116.3</v>
      </c>
      <c r="CM262" s="160">
        <v>116.8</v>
      </c>
      <c r="CN262" s="160">
        <v>116.7</v>
      </c>
      <c r="CO262" s="160">
        <v>117.2</v>
      </c>
      <c r="CP262" s="160">
        <v>117.8</v>
      </c>
      <c r="CQ262" s="160">
        <v>119.4</v>
      </c>
      <c r="CR262" s="160">
        <v>118.2</v>
      </c>
      <c r="CS262" s="160">
        <v>116.2</v>
      </c>
      <c r="CT262" s="160">
        <v>117.1</v>
      </c>
      <c r="CU262" s="160">
        <v>117.1</v>
      </c>
    </row>
    <row r="263" spans="1:99" x14ac:dyDescent="0.2">
      <c r="A263" s="157" t="s">
        <v>3681</v>
      </c>
      <c r="B263" s="157" t="s">
        <v>3682</v>
      </c>
      <c r="C263" s="158">
        <v>0.19467999999999999</v>
      </c>
      <c r="D263" s="160">
        <v>99.9</v>
      </c>
      <c r="E263" s="160">
        <v>100</v>
      </c>
      <c r="F263" s="160">
        <v>98</v>
      </c>
      <c r="G263" s="160">
        <v>97.7</v>
      </c>
      <c r="H263" s="160">
        <v>97.8</v>
      </c>
      <c r="I263" s="160">
        <v>97.6</v>
      </c>
      <c r="J263" s="160">
        <v>97.6</v>
      </c>
      <c r="K263" s="160">
        <v>97.2</v>
      </c>
      <c r="L263" s="160">
        <v>99.9</v>
      </c>
      <c r="M263" s="160">
        <v>99.9</v>
      </c>
      <c r="N263" s="160">
        <v>99.1</v>
      </c>
      <c r="O263" s="160">
        <v>101.6</v>
      </c>
      <c r="P263" s="160">
        <v>99.3</v>
      </c>
      <c r="Q263" s="160">
        <v>99.7</v>
      </c>
      <c r="R263" s="160">
        <v>99.7</v>
      </c>
      <c r="S263" s="160">
        <v>99.3</v>
      </c>
      <c r="T263" s="160">
        <v>102.2</v>
      </c>
      <c r="U263" s="160">
        <v>100.1</v>
      </c>
      <c r="V263" s="160">
        <v>100.5</v>
      </c>
      <c r="W263" s="160">
        <v>101.2</v>
      </c>
      <c r="X263" s="160">
        <v>104.1</v>
      </c>
      <c r="Y263" s="160">
        <v>103.8</v>
      </c>
      <c r="Z263" s="160">
        <v>102.6</v>
      </c>
      <c r="AA263" s="160">
        <v>102.2</v>
      </c>
      <c r="AB263" s="160">
        <v>103.2</v>
      </c>
      <c r="AC263" s="160">
        <v>103.6</v>
      </c>
      <c r="AD263" s="160">
        <v>103.8</v>
      </c>
      <c r="AE263" s="160">
        <v>103.7</v>
      </c>
      <c r="AF263" s="160">
        <v>104.2</v>
      </c>
      <c r="AG263" s="160">
        <v>104.5</v>
      </c>
      <c r="AH263" s="160">
        <v>105.9</v>
      </c>
      <c r="AI263" s="160">
        <v>106.1</v>
      </c>
      <c r="AJ263" s="160">
        <v>106.2</v>
      </c>
      <c r="AK263" s="160">
        <v>105.5</v>
      </c>
      <c r="AL263" s="160">
        <v>104.8</v>
      </c>
      <c r="AM263" s="160">
        <v>103.4</v>
      </c>
      <c r="AN263" s="160">
        <v>99</v>
      </c>
      <c r="AO263" s="160">
        <v>97.5</v>
      </c>
      <c r="AP263" s="160">
        <v>99</v>
      </c>
      <c r="AQ263" s="160">
        <v>98.8</v>
      </c>
      <c r="AR263" s="160">
        <v>100.7</v>
      </c>
      <c r="AS263" s="160">
        <v>101.8</v>
      </c>
      <c r="AT263" s="160">
        <v>103.5</v>
      </c>
      <c r="AU263" s="160">
        <v>102.7</v>
      </c>
      <c r="AV263" s="160">
        <v>101.3</v>
      </c>
      <c r="AW263" s="160">
        <v>101.2</v>
      </c>
      <c r="AX263" s="160">
        <v>100.4</v>
      </c>
      <c r="AY263" s="160">
        <v>99.1</v>
      </c>
      <c r="AZ263" s="160">
        <v>96.5</v>
      </c>
      <c r="BA263" s="160">
        <v>96</v>
      </c>
      <c r="BB263" s="160">
        <v>93.9</v>
      </c>
      <c r="BC263" s="160">
        <v>97</v>
      </c>
      <c r="BD263" s="160">
        <v>100</v>
      </c>
      <c r="BE263" s="160">
        <v>99.5</v>
      </c>
      <c r="BF263" s="160">
        <v>102.3</v>
      </c>
      <c r="BG263" s="160">
        <v>104.1</v>
      </c>
      <c r="BH263" s="160">
        <v>101.4</v>
      </c>
      <c r="BI263" s="160">
        <v>100.9</v>
      </c>
      <c r="BJ263" s="160">
        <v>102.6</v>
      </c>
      <c r="BK263" s="160">
        <v>105.6</v>
      </c>
      <c r="BL263" s="160">
        <v>106.9</v>
      </c>
      <c r="BM263" s="160">
        <v>105.5</v>
      </c>
      <c r="BN263" s="160">
        <v>114.3</v>
      </c>
      <c r="BO263" s="160">
        <v>119.4</v>
      </c>
      <c r="BP263" s="160">
        <v>121.3</v>
      </c>
      <c r="BQ263" s="160">
        <v>121</v>
      </c>
      <c r="BR263" s="160">
        <v>120.1</v>
      </c>
      <c r="BS263" s="160">
        <v>120.6</v>
      </c>
      <c r="BT263" s="160">
        <v>123.5</v>
      </c>
      <c r="BU263" s="160">
        <v>124.7</v>
      </c>
      <c r="BV263" s="160">
        <v>127.5</v>
      </c>
      <c r="BW263" s="160">
        <v>129.80000000000001</v>
      </c>
      <c r="BX263" s="160">
        <v>135.4</v>
      </c>
      <c r="BY263" s="160">
        <v>138.9</v>
      </c>
      <c r="BZ263" s="160">
        <v>144.5</v>
      </c>
      <c r="CA263" s="160">
        <v>144.80000000000001</v>
      </c>
      <c r="CB263" s="160">
        <v>140.9</v>
      </c>
      <c r="CC263" s="160">
        <v>138.19999999999999</v>
      </c>
      <c r="CD263" s="160">
        <v>137.9</v>
      </c>
      <c r="CE263" s="160">
        <v>133</v>
      </c>
      <c r="CF263" s="160">
        <v>135.19999999999999</v>
      </c>
      <c r="CG263" s="160">
        <v>135.30000000000001</v>
      </c>
      <c r="CH263" s="160">
        <v>135.9</v>
      </c>
      <c r="CI263" s="160">
        <v>135.69999999999999</v>
      </c>
      <c r="CJ263" s="160">
        <v>136.69999999999999</v>
      </c>
      <c r="CK263" s="160">
        <v>137.69999999999999</v>
      </c>
      <c r="CL263" s="160">
        <v>135.69999999999999</v>
      </c>
      <c r="CM263" s="160">
        <v>135.69999999999999</v>
      </c>
      <c r="CN263" s="160">
        <v>137.19999999999999</v>
      </c>
      <c r="CO263" s="160">
        <v>138.9</v>
      </c>
      <c r="CP263" s="160">
        <v>139.30000000000001</v>
      </c>
      <c r="CQ263" s="160">
        <v>140.69999999999999</v>
      </c>
      <c r="CR263" s="160">
        <v>142.1</v>
      </c>
      <c r="CS263" s="160">
        <v>142.30000000000001</v>
      </c>
      <c r="CT263" s="160">
        <v>141.30000000000001</v>
      </c>
      <c r="CU263" s="160">
        <v>142.4</v>
      </c>
    </row>
    <row r="264" spans="1:99" x14ac:dyDescent="0.2">
      <c r="A264" s="157" t="s">
        <v>3683</v>
      </c>
      <c r="B264" s="157" t="s">
        <v>3684</v>
      </c>
      <c r="C264" s="158">
        <v>0.1192</v>
      </c>
      <c r="D264" s="160">
        <v>103.6</v>
      </c>
      <c r="E264" s="160">
        <v>100.5</v>
      </c>
      <c r="F264" s="160">
        <v>100.5</v>
      </c>
      <c r="G264" s="160">
        <v>98.3</v>
      </c>
      <c r="H264" s="160">
        <v>95.8</v>
      </c>
      <c r="I264" s="160">
        <v>91.6</v>
      </c>
      <c r="J264" s="160">
        <v>87.9</v>
      </c>
      <c r="K264" s="160">
        <v>89</v>
      </c>
      <c r="L264" s="160">
        <v>90.2</v>
      </c>
      <c r="M264" s="160">
        <v>94.1</v>
      </c>
      <c r="N264" s="160">
        <v>95.1</v>
      </c>
      <c r="O264" s="160">
        <v>92.8</v>
      </c>
      <c r="P264" s="160">
        <v>94.6</v>
      </c>
      <c r="Q264" s="160">
        <v>94.3</v>
      </c>
      <c r="R264" s="160">
        <v>93.6</v>
      </c>
      <c r="S264" s="160">
        <v>96.9</v>
      </c>
      <c r="T264" s="160">
        <v>96</v>
      </c>
      <c r="U264" s="160">
        <v>97.1</v>
      </c>
      <c r="V264" s="160">
        <v>100.6</v>
      </c>
      <c r="W264" s="160">
        <v>102.5</v>
      </c>
      <c r="X264" s="160">
        <v>103.3</v>
      </c>
      <c r="Y264" s="160">
        <v>108.2</v>
      </c>
      <c r="Z264" s="160">
        <v>106.8</v>
      </c>
      <c r="AA264" s="160">
        <v>100.1</v>
      </c>
      <c r="AB264" s="160">
        <v>99.4</v>
      </c>
      <c r="AC264" s="160">
        <v>99.2</v>
      </c>
      <c r="AD264" s="160">
        <v>98.3</v>
      </c>
      <c r="AE264" s="160">
        <v>103.6</v>
      </c>
      <c r="AF264" s="160">
        <v>103.9</v>
      </c>
      <c r="AG264" s="160">
        <v>103.9</v>
      </c>
      <c r="AH264" s="160">
        <v>108.4</v>
      </c>
      <c r="AI264" s="160">
        <v>106.9</v>
      </c>
      <c r="AJ264" s="160">
        <v>106.7</v>
      </c>
      <c r="AK264" s="160">
        <v>111.5</v>
      </c>
      <c r="AL264" s="160">
        <v>111.3</v>
      </c>
      <c r="AM264" s="160">
        <v>110.7</v>
      </c>
      <c r="AN264" s="160">
        <v>111.1</v>
      </c>
      <c r="AO264" s="160">
        <v>110.1</v>
      </c>
      <c r="AP264" s="160">
        <v>108.2</v>
      </c>
      <c r="AQ264" s="160">
        <v>108.3</v>
      </c>
      <c r="AR264" s="160">
        <v>110.3</v>
      </c>
      <c r="AS264" s="160">
        <v>113.1</v>
      </c>
      <c r="AT264" s="160">
        <v>115.9</v>
      </c>
      <c r="AU264" s="160">
        <v>121.1</v>
      </c>
      <c r="AV264" s="160">
        <v>119.2</v>
      </c>
      <c r="AW264" s="160">
        <v>115.1</v>
      </c>
      <c r="AX264" s="160">
        <v>115.9</v>
      </c>
      <c r="AY264" s="160">
        <v>113.4</v>
      </c>
      <c r="AZ264" s="160">
        <v>104.2</v>
      </c>
      <c r="BA264" s="160">
        <v>103.6</v>
      </c>
      <c r="BB264" s="160">
        <v>106.6</v>
      </c>
      <c r="BC264" s="160">
        <v>107.7</v>
      </c>
      <c r="BD264" s="160">
        <v>107.5</v>
      </c>
      <c r="BE264" s="160">
        <v>108.7</v>
      </c>
      <c r="BF264" s="160">
        <v>107.1</v>
      </c>
      <c r="BG264" s="160">
        <v>108.3</v>
      </c>
      <c r="BH264" s="160">
        <v>111.5</v>
      </c>
      <c r="BI264" s="160">
        <v>111.9</v>
      </c>
      <c r="BJ264" s="160">
        <v>108.3</v>
      </c>
      <c r="BK264" s="160">
        <v>109.5</v>
      </c>
      <c r="BL264" s="160">
        <v>116.5</v>
      </c>
      <c r="BM264" s="160">
        <v>116.8</v>
      </c>
      <c r="BN264" s="160">
        <v>128.30000000000001</v>
      </c>
      <c r="BO264" s="160">
        <v>129</v>
      </c>
      <c r="BP264" s="160">
        <v>132</v>
      </c>
      <c r="BQ264" s="160">
        <v>118.9</v>
      </c>
      <c r="BR264" s="160">
        <v>117.7</v>
      </c>
      <c r="BS264" s="160">
        <v>116.9</v>
      </c>
      <c r="BT264" s="160">
        <v>118.8</v>
      </c>
      <c r="BU264" s="160">
        <v>125.1</v>
      </c>
      <c r="BV264" s="160">
        <v>127.3</v>
      </c>
      <c r="BW264" s="160">
        <v>132.30000000000001</v>
      </c>
      <c r="BX264" s="160">
        <v>138.9</v>
      </c>
      <c r="BY264" s="160">
        <v>141</v>
      </c>
      <c r="BZ264" s="160">
        <v>146.1</v>
      </c>
      <c r="CA264" s="160">
        <v>151.5</v>
      </c>
      <c r="CB264" s="160">
        <v>151.30000000000001</v>
      </c>
      <c r="CC264" s="160">
        <v>145.4</v>
      </c>
      <c r="CD264" s="160">
        <v>143.5</v>
      </c>
      <c r="CE264" s="160">
        <v>142.9</v>
      </c>
      <c r="CF264" s="160">
        <v>140.1</v>
      </c>
      <c r="CG264" s="160">
        <v>140.4</v>
      </c>
      <c r="CH264" s="160">
        <v>142.9</v>
      </c>
      <c r="CI264" s="160">
        <v>141.19999999999999</v>
      </c>
      <c r="CJ264" s="160">
        <v>139.4</v>
      </c>
      <c r="CK264" s="160">
        <v>141.1</v>
      </c>
      <c r="CL264" s="160">
        <v>142.6</v>
      </c>
      <c r="CM264" s="160">
        <v>142.19999999999999</v>
      </c>
      <c r="CN264" s="160">
        <v>142.69999999999999</v>
      </c>
      <c r="CO264" s="160">
        <v>143.5</v>
      </c>
      <c r="CP264" s="160">
        <v>140.69999999999999</v>
      </c>
      <c r="CQ264" s="160">
        <v>146.19999999999999</v>
      </c>
      <c r="CR264" s="160">
        <v>157.1</v>
      </c>
      <c r="CS264" s="160">
        <v>155.69999999999999</v>
      </c>
      <c r="CT264" s="160">
        <v>154.69999999999999</v>
      </c>
      <c r="CU264" s="160">
        <v>154.19999999999999</v>
      </c>
    </row>
    <row r="265" spans="1:99" x14ac:dyDescent="0.2">
      <c r="A265" s="157" t="s">
        <v>3685</v>
      </c>
      <c r="B265" s="157" t="s">
        <v>3686</v>
      </c>
      <c r="C265" s="158">
        <v>4.3220000000000001E-2</v>
      </c>
      <c r="D265" s="160">
        <v>96</v>
      </c>
      <c r="E265" s="160">
        <v>95.5</v>
      </c>
      <c r="F265" s="160">
        <v>95</v>
      </c>
      <c r="G265" s="160">
        <v>99.8</v>
      </c>
      <c r="H265" s="160">
        <v>99.8</v>
      </c>
      <c r="I265" s="160">
        <v>99.5</v>
      </c>
      <c r="J265" s="160">
        <v>97.9</v>
      </c>
      <c r="K265" s="160">
        <v>96.6</v>
      </c>
      <c r="L265" s="160">
        <v>95.5</v>
      </c>
      <c r="M265" s="160">
        <v>94.5</v>
      </c>
      <c r="N265" s="160">
        <v>96.3</v>
      </c>
      <c r="O265" s="160">
        <v>95.8</v>
      </c>
      <c r="P265" s="160">
        <v>94.5</v>
      </c>
      <c r="Q265" s="160">
        <v>93.7</v>
      </c>
      <c r="R265" s="160">
        <v>95.8</v>
      </c>
      <c r="S265" s="160">
        <v>94.3</v>
      </c>
      <c r="T265" s="160">
        <v>95.8</v>
      </c>
      <c r="U265" s="160">
        <v>100.7</v>
      </c>
      <c r="V265" s="160">
        <v>104.1</v>
      </c>
      <c r="W265" s="160">
        <v>104.9</v>
      </c>
      <c r="X265" s="160">
        <v>104.6</v>
      </c>
      <c r="Y265" s="160">
        <v>105.1</v>
      </c>
      <c r="Z265" s="160">
        <v>105.1</v>
      </c>
      <c r="AA265" s="160">
        <v>103.2</v>
      </c>
      <c r="AB265" s="160">
        <v>99.7</v>
      </c>
      <c r="AC265" s="160">
        <v>97.7</v>
      </c>
      <c r="AD265" s="160">
        <v>101.2</v>
      </c>
      <c r="AE265" s="160">
        <v>102.7</v>
      </c>
      <c r="AF265" s="160">
        <v>103.2</v>
      </c>
      <c r="AG265" s="160">
        <v>103.7</v>
      </c>
      <c r="AH265" s="160">
        <v>104.7</v>
      </c>
      <c r="AI265" s="160">
        <v>104.2</v>
      </c>
      <c r="AJ265" s="160">
        <v>104.7</v>
      </c>
      <c r="AK265" s="160">
        <v>104.9</v>
      </c>
      <c r="AL265" s="160">
        <v>103.7</v>
      </c>
      <c r="AM265" s="160">
        <v>103.7</v>
      </c>
      <c r="AN265" s="160">
        <v>103.7</v>
      </c>
      <c r="AO265" s="160">
        <v>103.7</v>
      </c>
      <c r="AP265" s="160">
        <v>103.7</v>
      </c>
      <c r="AQ265" s="160">
        <v>106.1</v>
      </c>
      <c r="AR265" s="160">
        <v>106.1</v>
      </c>
      <c r="AS265" s="160">
        <v>112.3</v>
      </c>
      <c r="AT265" s="160">
        <v>115.6</v>
      </c>
      <c r="AU265" s="160">
        <v>115.6</v>
      </c>
      <c r="AV265" s="160">
        <v>115.6</v>
      </c>
      <c r="AW265" s="160">
        <v>113.2</v>
      </c>
      <c r="AX265" s="160">
        <v>113.2</v>
      </c>
      <c r="AY265" s="160">
        <v>102.3</v>
      </c>
      <c r="AZ265" s="160">
        <v>78.7</v>
      </c>
      <c r="BA265" s="160">
        <v>77.8</v>
      </c>
      <c r="BB265" s="160">
        <v>79.2</v>
      </c>
      <c r="BC265" s="160">
        <v>82.1</v>
      </c>
      <c r="BD265" s="160">
        <v>83</v>
      </c>
      <c r="BE265" s="160">
        <v>85.8</v>
      </c>
      <c r="BF265" s="160">
        <v>90.2</v>
      </c>
      <c r="BG265" s="160">
        <v>89.2</v>
      </c>
      <c r="BH265" s="160">
        <v>90.2</v>
      </c>
      <c r="BI265" s="160">
        <v>90.2</v>
      </c>
      <c r="BJ265" s="160">
        <v>91.1</v>
      </c>
      <c r="BK265" s="160">
        <v>91.1</v>
      </c>
      <c r="BL265" s="160">
        <v>115.6</v>
      </c>
      <c r="BM265" s="160">
        <v>126.9</v>
      </c>
      <c r="BN265" s="160">
        <v>135.80000000000001</v>
      </c>
      <c r="BO265" s="160">
        <v>160.4</v>
      </c>
      <c r="BP265" s="160">
        <v>163.9</v>
      </c>
      <c r="BQ265" s="160">
        <v>163.9</v>
      </c>
      <c r="BR265" s="160">
        <v>163.9</v>
      </c>
      <c r="BS265" s="160">
        <v>156.6</v>
      </c>
      <c r="BT265" s="160">
        <v>156.6</v>
      </c>
      <c r="BU265" s="160">
        <v>156.6</v>
      </c>
      <c r="BV265" s="160">
        <v>156.6</v>
      </c>
      <c r="BW265" s="160">
        <v>156.6</v>
      </c>
      <c r="BX265" s="160">
        <v>152.1</v>
      </c>
      <c r="BY265" s="160">
        <v>156.1</v>
      </c>
      <c r="BZ265" s="160">
        <v>165.1</v>
      </c>
      <c r="CA265" s="160">
        <v>167.8</v>
      </c>
      <c r="CB265" s="160">
        <v>167.3</v>
      </c>
      <c r="CC265" s="160">
        <v>163.30000000000001</v>
      </c>
      <c r="CD265" s="160">
        <v>161.30000000000001</v>
      </c>
      <c r="CE265" s="160">
        <v>155.19999999999999</v>
      </c>
      <c r="CF265" s="160">
        <v>155.69999999999999</v>
      </c>
      <c r="CG265" s="160">
        <v>157.6</v>
      </c>
      <c r="CH265" s="160">
        <v>154.9</v>
      </c>
      <c r="CI265" s="160">
        <v>154.19999999999999</v>
      </c>
      <c r="CJ265" s="160">
        <v>158.30000000000001</v>
      </c>
      <c r="CK265" s="160">
        <v>158.30000000000001</v>
      </c>
      <c r="CL265" s="160">
        <v>158.30000000000001</v>
      </c>
      <c r="CM265" s="160">
        <v>161.5</v>
      </c>
      <c r="CN265" s="160">
        <v>162.69999999999999</v>
      </c>
      <c r="CO265" s="160">
        <v>160.19999999999999</v>
      </c>
      <c r="CP265" s="160">
        <v>158.6</v>
      </c>
      <c r="CQ265" s="160">
        <v>161.69999999999999</v>
      </c>
      <c r="CR265" s="160">
        <v>163.69999999999999</v>
      </c>
      <c r="CS265" s="160">
        <v>163.69999999999999</v>
      </c>
      <c r="CT265" s="160">
        <v>163.69999999999999</v>
      </c>
      <c r="CU265" s="160">
        <v>157.69999999999999</v>
      </c>
    </row>
    <row r="266" spans="1:99" x14ac:dyDescent="0.2">
      <c r="A266" s="157" t="s">
        <v>3687</v>
      </c>
      <c r="B266" s="157" t="s">
        <v>3688</v>
      </c>
      <c r="C266" s="158">
        <v>6.148E-2</v>
      </c>
      <c r="D266" s="160">
        <v>99.3</v>
      </c>
      <c r="E266" s="160">
        <v>98.4</v>
      </c>
      <c r="F266" s="160">
        <v>97.9</v>
      </c>
      <c r="G266" s="160">
        <v>100.6</v>
      </c>
      <c r="H266" s="160">
        <v>101</v>
      </c>
      <c r="I266" s="160">
        <v>99.2</v>
      </c>
      <c r="J266" s="160">
        <v>99.6</v>
      </c>
      <c r="K266" s="160">
        <v>100.5</v>
      </c>
      <c r="L266" s="160">
        <v>99.9</v>
      </c>
      <c r="M266" s="160">
        <v>98.1</v>
      </c>
      <c r="N266" s="160">
        <v>98.8</v>
      </c>
      <c r="O266" s="160">
        <v>105.2</v>
      </c>
      <c r="P266" s="160">
        <v>97.7</v>
      </c>
      <c r="Q266" s="160">
        <v>98</v>
      </c>
      <c r="R266" s="160">
        <v>98.5</v>
      </c>
      <c r="S266" s="160">
        <v>99.2</v>
      </c>
      <c r="T266" s="160">
        <v>98.2</v>
      </c>
      <c r="U266" s="160">
        <v>102.7</v>
      </c>
      <c r="V266" s="160">
        <v>107.5</v>
      </c>
      <c r="W266" s="160">
        <v>111.9</v>
      </c>
      <c r="X266" s="160">
        <v>106.2</v>
      </c>
      <c r="Y266" s="160">
        <v>112.8</v>
      </c>
      <c r="Z266" s="160">
        <v>108.6</v>
      </c>
      <c r="AA266" s="160">
        <v>107.9</v>
      </c>
      <c r="AB266" s="160">
        <v>111</v>
      </c>
      <c r="AC266" s="160">
        <v>105.1</v>
      </c>
      <c r="AD266" s="160">
        <v>111.5</v>
      </c>
      <c r="AE266" s="160">
        <v>107.8</v>
      </c>
      <c r="AF266" s="160">
        <v>108.8</v>
      </c>
      <c r="AG266" s="160">
        <v>113.4</v>
      </c>
      <c r="AH266" s="160">
        <v>113.5</v>
      </c>
      <c r="AI266" s="160">
        <v>115.1</v>
      </c>
      <c r="AJ266" s="160">
        <v>117.2</v>
      </c>
      <c r="AK266" s="160">
        <v>114.7</v>
      </c>
      <c r="AL266" s="160">
        <v>114.6</v>
      </c>
      <c r="AM266" s="160">
        <v>119.5</v>
      </c>
      <c r="AN266" s="160">
        <v>117.7</v>
      </c>
      <c r="AO266" s="160">
        <v>117.7</v>
      </c>
      <c r="AP266" s="160">
        <v>118.4</v>
      </c>
      <c r="AQ266" s="160">
        <v>118.2</v>
      </c>
      <c r="AR266" s="160">
        <v>118.7</v>
      </c>
      <c r="AS266" s="160">
        <v>120.2</v>
      </c>
      <c r="AT266" s="160">
        <v>116.3</v>
      </c>
      <c r="AU266" s="160">
        <v>116.7</v>
      </c>
      <c r="AV266" s="160">
        <v>116.7</v>
      </c>
      <c r="AW266" s="160">
        <v>116.9</v>
      </c>
      <c r="AX266" s="160">
        <v>116.9</v>
      </c>
      <c r="AY266" s="160">
        <v>117</v>
      </c>
      <c r="AZ266" s="160">
        <v>114.4</v>
      </c>
      <c r="BA266" s="160">
        <v>114.4</v>
      </c>
      <c r="BB266" s="160">
        <v>114.3</v>
      </c>
      <c r="BC266" s="160">
        <v>114.3</v>
      </c>
      <c r="BD266" s="160">
        <v>114.5</v>
      </c>
      <c r="BE266" s="160">
        <v>114.5</v>
      </c>
      <c r="BF266" s="160">
        <v>114.5</v>
      </c>
      <c r="BG266" s="160">
        <v>114.5</v>
      </c>
      <c r="BH266" s="160">
        <v>112</v>
      </c>
      <c r="BI266" s="160">
        <v>108.3</v>
      </c>
      <c r="BJ266" s="160">
        <v>106.3</v>
      </c>
      <c r="BK266" s="160">
        <v>107.6</v>
      </c>
      <c r="BL266" s="160">
        <v>112.4</v>
      </c>
      <c r="BM266" s="160">
        <v>116.6</v>
      </c>
      <c r="BN266" s="160">
        <v>118.3</v>
      </c>
      <c r="BO266" s="160">
        <v>118.3</v>
      </c>
      <c r="BP266" s="160">
        <v>118.3</v>
      </c>
      <c r="BQ266" s="160">
        <v>118.3</v>
      </c>
      <c r="BR266" s="160">
        <v>118.3</v>
      </c>
      <c r="BS266" s="160">
        <v>128.4</v>
      </c>
      <c r="BT266" s="160">
        <v>128.4</v>
      </c>
      <c r="BU266" s="160">
        <v>128</v>
      </c>
      <c r="BV266" s="160">
        <v>129.30000000000001</v>
      </c>
      <c r="BW266" s="160">
        <v>129.30000000000001</v>
      </c>
      <c r="BX266" s="160">
        <v>140.6</v>
      </c>
      <c r="BY266" s="160">
        <v>142</v>
      </c>
      <c r="BZ266" s="160">
        <v>143.4</v>
      </c>
      <c r="CA266" s="160">
        <v>152.19999999999999</v>
      </c>
      <c r="CB266" s="160">
        <v>152.6</v>
      </c>
      <c r="CC266" s="160">
        <v>150.19999999999999</v>
      </c>
      <c r="CD266" s="160">
        <v>147.69999999999999</v>
      </c>
      <c r="CE266" s="160">
        <v>149.9</v>
      </c>
      <c r="CF266" s="160">
        <v>151.19999999999999</v>
      </c>
      <c r="CG266" s="160">
        <v>150.4</v>
      </c>
      <c r="CH266" s="160">
        <v>148</v>
      </c>
      <c r="CI266" s="160">
        <v>150</v>
      </c>
      <c r="CJ266" s="160">
        <v>151.5</v>
      </c>
      <c r="CK266" s="160">
        <v>148.6</v>
      </c>
      <c r="CL266" s="160">
        <v>146.6</v>
      </c>
      <c r="CM266" s="160">
        <v>149.30000000000001</v>
      </c>
      <c r="CN266" s="160">
        <v>148.80000000000001</v>
      </c>
      <c r="CO266" s="160">
        <v>148.4</v>
      </c>
      <c r="CP266" s="160">
        <v>149.5</v>
      </c>
      <c r="CQ266" s="160">
        <v>146.80000000000001</v>
      </c>
      <c r="CR266" s="160">
        <v>142.19999999999999</v>
      </c>
      <c r="CS266" s="160">
        <v>141.9</v>
      </c>
      <c r="CT266" s="160">
        <v>141.4</v>
      </c>
      <c r="CU266" s="160">
        <v>141.4</v>
      </c>
    </row>
    <row r="267" spans="1:99" x14ac:dyDescent="0.2">
      <c r="A267" s="157" t="s">
        <v>3689</v>
      </c>
      <c r="B267" s="157" t="s">
        <v>3690</v>
      </c>
      <c r="C267" s="158">
        <v>8.5889999999999994E-2</v>
      </c>
      <c r="D267" s="160">
        <v>101.1</v>
      </c>
      <c r="E267" s="160">
        <v>100.5</v>
      </c>
      <c r="F267" s="160">
        <v>100.4</v>
      </c>
      <c r="G267" s="160">
        <v>100.7</v>
      </c>
      <c r="H267" s="160">
        <v>98.2</v>
      </c>
      <c r="I267" s="160">
        <v>95.6</v>
      </c>
      <c r="J267" s="160">
        <v>96.3</v>
      </c>
      <c r="K267" s="160">
        <v>96.5</v>
      </c>
      <c r="L267" s="160">
        <v>96.3</v>
      </c>
      <c r="M267" s="160">
        <v>96.7</v>
      </c>
      <c r="N267" s="160">
        <v>97.1</v>
      </c>
      <c r="O267" s="160">
        <v>97</v>
      </c>
      <c r="P267" s="160">
        <v>96.6</v>
      </c>
      <c r="Q267" s="160">
        <v>96.9</v>
      </c>
      <c r="R267" s="160">
        <v>98</v>
      </c>
      <c r="S267" s="160">
        <v>99.6</v>
      </c>
      <c r="T267" s="160">
        <v>100.8</v>
      </c>
      <c r="U267" s="160">
        <v>101.3</v>
      </c>
      <c r="V267" s="160">
        <v>100.9</v>
      </c>
      <c r="W267" s="160">
        <v>101.1</v>
      </c>
      <c r="X267" s="160">
        <v>102.3</v>
      </c>
      <c r="Y267" s="160">
        <v>103.1</v>
      </c>
      <c r="Z267" s="160">
        <v>100.8</v>
      </c>
      <c r="AA267" s="160">
        <v>99</v>
      </c>
      <c r="AB267" s="160">
        <v>98</v>
      </c>
      <c r="AC267" s="160">
        <v>98.1</v>
      </c>
      <c r="AD267" s="160">
        <v>98</v>
      </c>
      <c r="AE267" s="160">
        <v>97.7</v>
      </c>
      <c r="AF267" s="160">
        <v>97.6</v>
      </c>
      <c r="AG267" s="160">
        <v>98.3</v>
      </c>
      <c r="AH267" s="160">
        <v>99</v>
      </c>
      <c r="AI267" s="160">
        <v>99.7</v>
      </c>
      <c r="AJ267" s="160">
        <v>100.3</v>
      </c>
      <c r="AK267" s="160">
        <v>100.7</v>
      </c>
      <c r="AL267" s="160">
        <v>99.6</v>
      </c>
      <c r="AM267" s="160">
        <v>100.4</v>
      </c>
      <c r="AN267" s="160">
        <v>101.1</v>
      </c>
      <c r="AO267" s="160">
        <v>100.8</v>
      </c>
      <c r="AP267" s="160">
        <v>101.5</v>
      </c>
      <c r="AQ267" s="160">
        <v>102</v>
      </c>
      <c r="AR267" s="160">
        <v>102.5</v>
      </c>
      <c r="AS267" s="160">
        <v>104.1</v>
      </c>
      <c r="AT267" s="160">
        <v>106</v>
      </c>
      <c r="AU267" s="160">
        <v>106.3</v>
      </c>
      <c r="AV267" s="160">
        <v>108.2</v>
      </c>
      <c r="AW267" s="160">
        <v>108.2</v>
      </c>
      <c r="AX267" s="160">
        <v>109</v>
      </c>
      <c r="AY267" s="160">
        <v>107.8</v>
      </c>
      <c r="AZ267" s="160">
        <v>108.4</v>
      </c>
      <c r="BA267" s="160">
        <v>107.3</v>
      </c>
      <c r="BB267" s="160">
        <v>106.2</v>
      </c>
      <c r="BC267" s="160">
        <v>106.6</v>
      </c>
      <c r="BD267" s="160">
        <v>107.9</v>
      </c>
      <c r="BE267" s="160">
        <v>108.4</v>
      </c>
      <c r="BF267" s="160">
        <v>108.8</v>
      </c>
      <c r="BG267" s="160">
        <v>110</v>
      </c>
      <c r="BH267" s="160">
        <v>111</v>
      </c>
      <c r="BI267" s="160">
        <v>110.1</v>
      </c>
      <c r="BJ267" s="160">
        <v>109.5</v>
      </c>
      <c r="BK267" s="160">
        <v>109.6</v>
      </c>
      <c r="BL267" s="160">
        <v>110.2</v>
      </c>
      <c r="BM267" s="160">
        <v>109.3</v>
      </c>
      <c r="BN267" s="160">
        <v>108.8</v>
      </c>
      <c r="BO267" s="160">
        <v>110.9</v>
      </c>
      <c r="BP267" s="160">
        <v>112.2</v>
      </c>
      <c r="BQ267" s="160">
        <v>115.3</v>
      </c>
      <c r="BR267" s="160">
        <v>113.4</v>
      </c>
      <c r="BS267" s="160">
        <v>113.1</v>
      </c>
      <c r="BT267" s="160">
        <v>113.6</v>
      </c>
      <c r="BU267" s="160">
        <v>114.1</v>
      </c>
      <c r="BV267" s="160">
        <v>118.3</v>
      </c>
      <c r="BW267" s="160">
        <v>118.2</v>
      </c>
      <c r="BX267" s="160">
        <v>117.8</v>
      </c>
      <c r="BY267" s="160">
        <v>118.6</v>
      </c>
      <c r="BZ267" s="160">
        <v>119.6</v>
      </c>
      <c r="CA267" s="160">
        <v>120.6</v>
      </c>
      <c r="CB267" s="160">
        <v>122.2</v>
      </c>
      <c r="CC267" s="160">
        <v>125.2</v>
      </c>
      <c r="CD267" s="160">
        <v>125.1</v>
      </c>
      <c r="CE267" s="160">
        <v>125.4</v>
      </c>
      <c r="CF267" s="160">
        <v>125.3</v>
      </c>
      <c r="CG267" s="160">
        <v>125.1</v>
      </c>
      <c r="CH267" s="160">
        <v>126.2</v>
      </c>
      <c r="CI267" s="160">
        <v>125.4</v>
      </c>
      <c r="CJ267" s="160">
        <v>125.8</v>
      </c>
      <c r="CK267" s="160">
        <v>126.2</v>
      </c>
      <c r="CL267" s="160">
        <v>126.5</v>
      </c>
      <c r="CM267" s="160">
        <v>127.7</v>
      </c>
      <c r="CN267" s="160">
        <v>128.80000000000001</v>
      </c>
      <c r="CO267" s="160">
        <v>129.6</v>
      </c>
      <c r="CP267" s="160">
        <v>131.30000000000001</v>
      </c>
      <c r="CQ267" s="160">
        <v>131.30000000000001</v>
      </c>
      <c r="CR267" s="160">
        <v>131.1</v>
      </c>
      <c r="CS267" s="160">
        <v>130.9</v>
      </c>
      <c r="CT267" s="160">
        <v>132.6</v>
      </c>
      <c r="CU267" s="160">
        <v>131.5</v>
      </c>
    </row>
    <row r="268" spans="1:99" x14ac:dyDescent="0.2">
      <c r="A268" s="157" t="s">
        <v>3691</v>
      </c>
      <c r="B268" s="157" t="s">
        <v>3692</v>
      </c>
      <c r="C268" s="158">
        <v>8.1970000000000001E-2</v>
      </c>
      <c r="D268" s="160">
        <v>100.1</v>
      </c>
      <c r="E268" s="160">
        <v>99.9</v>
      </c>
      <c r="F268" s="160">
        <v>98.7</v>
      </c>
      <c r="G268" s="160">
        <v>97.6</v>
      </c>
      <c r="H268" s="160">
        <v>96.2</v>
      </c>
      <c r="I268" s="160">
        <v>95</v>
      </c>
      <c r="J268" s="160">
        <v>95.6</v>
      </c>
      <c r="K268" s="160">
        <v>95.2</v>
      </c>
      <c r="L268" s="160">
        <v>102.9</v>
      </c>
      <c r="M268" s="160">
        <v>98</v>
      </c>
      <c r="N268" s="160">
        <v>96.8</v>
      </c>
      <c r="O268" s="160">
        <v>97.9</v>
      </c>
      <c r="P268" s="160">
        <v>98.1</v>
      </c>
      <c r="Q268" s="160">
        <v>98.5</v>
      </c>
      <c r="R268" s="160">
        <v>98.9</v>
      </c>
      <c r="S268" s="160">
        <v>95.8</v>
      </c>
      <c r="T268" s="160">
        <v>96.9</v>
      </c>
      <c r="U268" s="160">
        <v>98.3</v>
      </c>
      <c r="V268" s="160">
        <v>100.4</v>
      </c>
      <c r="W268" s="160">
        <v>102.4</v>
      </c>
      <c r="X268" s="160">
        <v>103.6</v>
      </c>
      <c r="Y268" s="160">
        <v>103.2</v>
      </c>
      <c r="Z268" s="160">
        <v>101.9</v>
      </c>
      <c r="AA268" s="160">
        <v>101.4</v>
      </c>
      <c r="AB268" s="160">
        <v>102.2</v>
      </c>
      <c r="AC268" s="160">
        <v>100.7</v>
      </c>
      <c r="AD268" s="160">
        <v>100.3</v>
      </c>
      <c r="AE268" s="160">
        <v>100.7</v>
      </c>
      <c r="AF268" s="160">
        <v>100.7</v>
      </c>
      <c r="AG268" s="160">
        <v>102.5</v>
      </c>
      <c r="AH268" s="160">
        <v>104.8</v>
      </c>
      <c r="AI268" s="160">
        <v>107.1</v>
      </c>
      <c r="AJ268" s="160">
        <v>107.3</v>
      </c>
      <c r="AK268" s="160">
        <v>107.1</v>
      </c>
      <c r="AL268" s="160">
        <v>107.9</v>
      </c>
      <c r="AM268" s="160">
        <v>107.8</v>
      </c>
      <c r="AN268" s="160">
        <v>108.1</v>
      </c>
      <c r="AO268" s="160">
        <v>108.9</v>
      </c>
      <c r="AP268" s="160">
        <v>108.4</v>
      </c>
      <c r="AQ268" s="160">
        <v>108.7</v>
      </c>
      <c r="AR268" s="160">
        <v>110.1</v>
      </c>
      <c r="AS268" s="160">
        <v>108.5</v>
      </c>
      <c r="AT268" s="160">
        <v>108.1</v>
      </c>
      <c r="AU268" s="160">
        <v>107.2</v>
      </c>
      <c r="AV268" s="160">
        <v>109.4</v>
      </c>
      <c r="AW268" s="160">
        <v>110.3</v>
      </c>
      <c r="AX268" s="160">
        <v>106.6</v>
      </c>
      <c r="AY268" s="160">
        <v>109.1</v>
      </c>
      <c r="AZ268" s="160">
        <v>101.4</v>
      </c>
      <c r="BA268" s="160">
        <v>98.6</v>
      </c>
      <c r="BB268" s="160">
        <v>99.2</v>
      </c>
      <c r="BC268" s="160">
        <v>101.7</v>
      </c>
      <c r="BD268" s="160">
        <v>104.4</v>
      </c>
      <c r="BE268" s="160">
        <v>107.8</v>
      </c>
      <c r="BF268" s="160">
        <v>111.5</v>
      </c>
      <c r="BG268" s="160">
        <v>117.9</v>
      </c>
      <c r="BH268" s="160">
        <v>120.8</v>
      </c>
      <c r="BI268" s="160">
        <v>122.4</v>
      </c>
      <c r="BJ268" s="160">
        <v>122.1</v>
      </c>
      <c r="BK268" s="160">
        <v>124.2</v>
      </c>
      <c r="BL268" s="160">
        <v>123.7</v>
      </c>
      <c r="BM268" s="160">
        <v>124.2</v>
      </c>
      <c r="BN268" s="160">
        <v>127.1</v>
      </c>
      <c r="BO268" s="160">
        <v>134.30000000000001</v>
      </c>
      <c r="BP268" s="160">
        <v>128.30000000000001</v>
      </c>
      <c r="BQ268" s="160">
        <v>128</v>
      </c>
      <c r="BR268" s="160">
        <v>188.4</v>
      </c>
      <c r="BS268" s="160">
        <v>187.8</v>
      </c>
      <c r="BT268" s="160">
        <v>129.30000000000001</v>
      </c>
      <c r="BU268" s="160">
        <v>131.80000000000001</v>
      </c>
      <c r="BV268" s="160">
        <v>132.5</v>
      </c>
      <c r="BW268" s="160">
        <v>135.19999999999999</v>
      </c>
      <c r="BX268" s="160">
        <v>141.30000000000001</v>
      </c>
      <c r="BY268" s="160">
        <v>146.19999999999999</v>
      </c>
      <c r="BZ268" s="160">
        <v>151.80000000000001</v>
      </c>
      <c r="CA268" s="160">
        <v>154.30000000000001</v>
      </c>
      <c r="CB268" s="160">
        <v>149.4</v>
      </c>
      <c r="CC268" s="160">
        <v>146.80000000000001</v>
      </c>
      <c r="CD268" s="160">
        <v>141.5</v>
      </c>
      <c r="CE268" s="160">
        <v>137.5</v>
      </c>
      <c r="CF268" s="160">
        <v>137.6</v>
      </c>
      <c r="CG268" s="160">
        <v>137.5</v>
      </c>
      <c r="CH268" s="160">
        <v>138.5</v>
      </c>
      <c r="CI268" s="160">
        <v>138.4</v>
      </c>
      <c r="CJ268" s="160">
        <v>138.6</v>
      </c>
      <c r="CK268" s="160">
        <v>138.9</v>
      </c>
      <c r="CL268" s="160">
        <v>140.1</v>
      </c>
      <c r="CM268" s="160">
        <v>140</v>
      </c>
      <c r="CN268" s="160">
        <v>140</v>
      </c>
      <c r="CO268" s="160">
        <v>140.30000000000001</v>
      </c>
      <c r="CP268" s="160">
        <v>139.80000000000001</v>
      </c>
      <c r="CQ268" s="160">
        <v>141.6</v>
      </c>
      <c r="CR268" s="160">
        <v>141.80000000000001</v>
      </c>
      <c r="CS268" s="160">
        <v>141</v>
      </c>
      <c r="CT268" s="160">
        <v>141.4</v>
      </c>
      <c r="CU268" s="160">
        <v>142.30000000000001</v>
      </c>
    </row>
    <row r="269" spans="1:99" x14ac:dyDescent="0.2">
      <c r="A269" s="157" t="s">
        <v>3693</v>
      </c>
      <c r="B269" s="157" t="s">
        <v>3694</v>
      </c>
      <c r="C269" s="158">
        <v>2.095E-2</v>
      </c>
      <c r="D269" s="160">
        <v>99.7</v>
      </c>
      <c r="E269" s="160">
        <v>100.4</v>
      </c>
      <c r="F269" s="160">
        <v>99.7</v>
      </c>
      <c r="G269" s="160">
        <v>99.3</v>
      </c>
      <c r="H269" s="160">
        <v>99.4</v>
      </c>
      <c r="I269" s="160">
        <v>99</v>
      </c>
      <c r="J269" s="160">
        <v>99.5</v>
      </c>
      <c r="K269" s="160">
        <v>99.2</v>
      </c>
      <c r="L269" s="160">
        <v>99.8</v>
      </c>
      <c r="M269" s="160">
        <v>99.8</v>
      </c>
      <c r="N269" s="160">
        <v>99.7</v>
      </c>
      <c r="O269" s="160">
        <v>100.2</v>
      </c>
      <c r="P269" s="160">
        <v>101.4</v>
      </c>
      <c r="Q269" s="160">
        <v>104.2</v>
      </c>
      <c r="R269" s="160">
        <v>105.3</v>
      </c>
      <c r="S269" s="160">
        <v>104.8</v>
      </c>
      <c r="T269" s="160">
        <v>104.5</v>
      </c>
      <c r="U269" s="160">
        <v>104.1</v>
      </c>
      <c r="V269" s="160">
        <v>104.6</v>
      </c>
      <c r="W269" s="160">
        <v>106.8</v>
      </c>
      <c r="X269" s="160">
        <v>109.6</v>
      </c>
      <c r="Y269" s="160">
        <v>109.6</v>
      </c>
      <c r="Z269" s="160">
        <v>109.6</v>
      </c>
      <c r="AA269" s="160">
        <v>109.6</v>
      </c>
      <c r="AB269" s="160">
        <v>100.7</v>
      </c>
      <c r="AC269" s="160">
        <v>100.7</v>
      </c>
      <c r="AD269" s="160">
        <v>99.1</v>
      </c>
      <c r="AE269" s="160">
        <v>99.1</v>
      </c>
      <c r="AF269" s="160">
        <v>97.3</v>
      </c>
      <c r="AG269" s="160">
        <v>97.6</v>
      </c>
      <c r="AH269" s="160">
        <v>99.1</v>
      </c>
      <c r="AI269" s="160">
        <v>99.1</v>
      </c>
      <c r="AJ269" s="160">
        <v>99.5</v>
      </c>
      <c r="AK269" s="160">
        <v>99.1</v>
      </c>
      <c r="AL269" s="160">
        <v>99.1</v>
      </c>
      <c r="AM269" s="160">
        <v>97.7</v>
      </c>
      <c r="AN269" s="160">
        <v>97.3</v>
      </c>
      <c r="AO269" s="160">
        <v>97.3</v>
      </c>
      <c r="AP269" s="160">
        <v>97.3</v>
      </c>
      <c r="AQ269" s="160">
        <v>97.3</v>
      </c>
      <c r="AR269" s="160">
        <v>97.3</v>
      </c>
      <c r="AS269" s="160">
        <v>97.3</v>
      </c>
      <c r="AT269" s="160">
        <v>97.3</v>
      </c>
      <c r="AU269" s="160">
        <v>97.3</v>
      </c>
      <c r="AV269" s="160">
        <v>97.3</v>
      </c>
      <c r="AW269" s="160">
        <v>97.3</v>
      </c>
      <c r="AX269" s="160">
        <v>97.3</v>
      </c>
      <c r="AY269" s="160">
        <v>97.3</v>
      </c>
      <c r="AZ269" s="160">
        <v>101.4</v>
      </c>
      <c r="BA269" s="160">
        <v>106.4</v>
      </c>
      <c r="BB269" s="160">
        <v>111.4</v>
      </c>
      <c r="BC269" s="160">
        <v>111.2</v>
      </c>
      <c r="BD269" s="160">
        <v>111.7</v>
      </c>
      <c r="BE269" s="160">
        <v>110.6</v>
      </c>
      <c r="BF269" s="160">
        <v>113.2</v>
      </c>
      <c r="BG269" s="160">
        <v>115.6</v>
      </c>
      <c r="BH269" s="160">
        <v>110.8</v>
      </c>
      <c r="BI269" s="160">
        <v>111</v>
      </c>
      <c r="BJ269" s="160">
        <v>114.7</v>
      </c>
      <c r="BK269" s="160">
        <v>112.2</v>
      </c>
      <c r="BL269" s="160">
        <v>112.2</v>
      </c>
      <c r="BM269" s="160">
        <v>112.2</v>
      </c>
      <c r="BN269" s="160">
        <v>112.2</v>
      </c>
      <c r="BO269" s="160">
        <v>112.2</v>
      </c>
      <c r="BP269" s="160">
        <v>112.2</v>
      </c>
      <c r="BQ269" s="160">
        <v>112.2</v>
      </c>
      <c r="BR269" s="160">
        <v>112.2</v>
      </c>
      <c r="BS269" s="160">
        <v>112.2</v>
      </c>
      <c r="BT269" s="160">
        <v>112.2</v>
      </c>
      <c r="BU269" s="160">
        <v>112.2</v>
      </c>
      <c r="BV269" s="160">
        <v>112.2</v>
      </c>
      <c r="BW269" s="160">
        <v>112.2</v>
      </c>
      <c r="BX269" s="160">
        <v>112.2</v>
      </c>
      <c r="BY269" s="160">
        <v>112.2</v>
      </c>
      <c r="BZ269" s="160">
        <v>112.2</v>
      </c>
      <c r="CA269" s="160">
        <v>112.2</v>
      </c>
      <c r="CB269" s="160">
        <v>112.2</v>
      </c>
      <c r="CC269" s="160">
        <v>112.2</v>
      </c>
      <c r="CD269" s="160">
        <v>112.2</v>
      </c>
      <c r="CE269" s="160">
        <v>112.2</v>
      </c>
      <c r="CF269" s="160">
        <v>112.2</v>
      </c>
      <c r="CG269" s="160">
        <v>112.2</v>
      </c>
      <c r="CH269" s="160">
        <v>112.2</v>
      </c>
      <c r="CI269" s="160">
        <v>112.2</v>
      </c>
      <c r="CJ269" s="160">
        <v>112.2</v>
      </c>
      <c r="CK269" s="160">
        <v>112.2</v>
      </c>
      <c r="CL269" s="160">
        <v>112.2</v>
      </c>
      <c r="CM269" s="160">
        <v>112.2</v>
      </c>
      <c r="CN269" s="160">
        <v>112.2</v>
      </c>
      <c r="CO269" s="160">
        <v>112.2</v>
      </c>
      <c r="CP269" s="160">
        <v>112.2</v>
      </c>
      <c r="CQ269" s="160">
        <v>112.2</v>
      </c>
      <c r="CR269" s="160">
        <v>112.2</v>
      </c>
      <c r="CS269" s="160">
        <v>112.2</v>
      </c>
      <c r="CT269" s="160">
        <v>112.2</v>
      </c>
      <c r="CU269" s="160">
        <v>112.2</v>
      </c>
    </row>
    <row r="270" spans="1:99" x14ac:dyDescent="0.2">
      <c r="A270" s="157" t="s">
        <v>3695</v>
      </c>
      <c r="B270" s="157" t="s">
        <v>3696</v>
      </c>
      <c r="C270" s="158">
        <v>0.53329000000000004</v>
      </c>
      <c r="D270" s="160">
        <v>99.8</v>
      </c>
      <c r="E270" s="160">
        <v>99.8</v>
      </c>
      <c r="F270" s="160">
        <v>99.6</v>
      </c>
      <c r="G270" s="160">
        <v>99.6</v>
      </c>
      <c r="H270" s="160">
        <v>99.2</v>
      </c>
      <c r="I270" s="160">
        <v>99.7</v>
      </c>
      <c r="J270" s="160">
        <v>100.3</v>
      </c>
      <c r="K270" s="160">
        <v>101.1</v>
      </c>
      <c r="L270" s="160">
        <v>101.2</v>
      </c>
      <c r="M270" s="160">
        <v>101.3</v>
      </c>
      <c r="N270" s="160">
        <v>101.3</v>
      </c>
      <c r="O270" s="160">
        <v>100.5</v>
      </c>
      <c r="P270" s="160">
        <v>100.6</v>
      </c>
      <c r="Q270" s="160">
        <v>100.5</v>
      </c>
      <c r="R270" s="160">
        <v>101</v>
      </c>
      <c r="S270" s="160">
        <v>101.3</v>
      </c>
      <c r="T270" s="160">
        <v>101.3</v>
      </c>
      <c r="U270" s="160">
        <v>101</v>
      </c>
      <c r="V270" s="160">
        <v>102</v>
      </c>
      <c r="W270" s="160">
        <v>102.4</v>
      </c>
      <c r="X270" s="160">
        <v>102.5</v>
      </c>
      <c r="Y270" s="160">
        <v>102.5</v>
      </c>
      <c r="Z270" s="160">
        <v>102.2</v>
      </c>
      <c r="AA270" s="160">
        <v>102.2</v>
      </c>
      <c r="AB270" s="160">
        <v>102.2</v>
      </c>
      <c r="AC270" s="160">
        <v>103.2</v>
      </c>
      <c r="AD270" s="160">
        <v>103.3</v>
      </c>
      <c r="AE270" s="160">
        <v>103.2</v>
      </c>
      <c r="AF270" s="160">
        <v>103</v>
      </c>
      <c r="AG270" s="160">
        <v>102.9</v>
      </c>
      <c r="AH270" s="160">
        <v>103</v>
      </c>
      <c r="AI270" s="160">
        <v>103.4</v>
      </c>
      <c r="AJ270" s="160">
        <v>103.5</v>
      </c>
      <c r="AK270" s="160">
        <v>104.2</v>
      </c>
      <c r="AL270" s="160">
        <v>104.1</v>
      </c>
      <c r="AM270" s="160">
        <v>104.2</v>
      </c>
      <c r="AN270" s="160">
        <v>107.2</v>
      </c>
      <c r="AO270" s="160">
        <v>106.1</v>
      </c>
      <c r="AP270" s="160">
        <v>105.6</v>
      </c>
      <c r="AQ270" s="160">
        <v>106.7</v>
      </c>
      <c r="AR270" s="160">
        <v>106.3</v>
      </c>
      <c r="AS270" s="160">
        <v>107.2</v>
      </c>
      <c r="AT270" s="160">
        <v>108</v>
      </c>
      <c r="AU270" s="160">
        <v>109.4</v>
      </c>
      <c r="AV270" s="160">
        <v>108.7</v>
      </c>
      <c r="AW270" s="160">
        <v>109.2</v>
      </c>
      <c r="AX270" s="160">
        <v>109</v>
      </c>
      <c r="AY270" s="160">
        <v>107.5</v>
      </c>
      <c r="AZ270" s="160">
        <v>107.1</v>
      </c>
      <c r="BA270" s="160">
        <v>106.3</v>
      </c>
      <c r="BB270" s="160">
        <v>106.1</v>
      </c>
      <c r="BC270" s="160">
        <v>106.7</v>
      </c>
      <c r="BD270" s="160">
        <v>105.2</v>
      </c>
      <c r="BE270" s="160">
        <v>104.6</v>
      </c>
      <c r="BF270" s="160">
        <v>105.3</v>
      </c>
      <c r="BG270" s="160">
        <v>106.2</v>
      </c>
      <c r="BH270" s="160">
        <v>105.1</v>
      </c>
      <c r="BI270" s="160">
        <v>106.4</v>
      </c>
      <c r="BJ270" s="160">
        <v>105.8</v>
      </c>
      <c r="BK270" s="160">
        <v>104.5</v>
      </c>
      <c r="BL270" s="160">
        <v>104.7</v>
      </c>
      <c r="BM270" s="160">
        <v>106.7</v>
      </c>
      <c r="BN270" s="160">
        <v>108.4</v>
      </c>
      <c r="BO270" s="160">
        <v>109.1</v>
      </c>
      <c r="BP270" s="160">
        <v>109.5</v>
      </c>
      <c r="BQ270" s="160">
        <v>109.6</v>
      </c>
      <c r="BR270" s="160">
        <v>109</v>
      </c>
      <c r="BS270" s="160">
        <v>111</v>
      </c>
      <c r="BT270" s="160">
        <v>110.8</v>
      </c>
      <c r="BU270" s="160">
        <v>110.9</v>
      </c>
      <c r="BV270" s="160">
        <v>110.7</v>
      </c>
      <c r="BW270" s="160">
        <v>111</v>
      </c>
      <c r="BX270" s="160">
        <v>112.8</v>
      </c>
      <c r="BY270" s="160">
        <v>113.9</v>
      </c>
      <c r="BZ270" s="160">
        <v>113.9</v>
      </c>
      <c r="CA270" s="160">
        <v>115.2</v>
      </c>
      <c r="CB270" s="160">
        <v>117.3</v>
      </c>
      <c r="CC270" s="160">
        <v>120</v>
      </c>
      <c r="CD270" s="160">
        <v>119.8</v>
      </c>
      <c r="CE270" s="160">
        <v>119.7</v>
      </c>
      <c r="CF270" s="160">
        <v>120.5</v>
      </c>
      <c r="CG270" s="160">
        <v>120.4</v>
      </c>
      <c r="CH270" s="160">
        <v>120.2</v>
      </c>
      <c r="CI270" s="160">
        <v>119.9</v>
      </c>
      <c r="CJ270" s="160">
        <v>121.2</v>
      </c>
      <c r="CK270" s="160">
        <v>121.2</v>
      </c>
      <c r="CL270" s="160">
        <v>121.2</v>
      </c>
      <c r="CM270" s="160">
        <v>121.4</v>
      </c>
      <c r="CN270" s="160">
        <v>122.3</v>
      </c>
      <c r="CO270" s="160">
        <v>122.6</v>
      </c>
      <c r="CP270" s="160">
        <v>122.8</v>
      </c>
      <c r="CQ270" s="160">
        <v>123.2</v>
      </c>
      <c r="CR270" s="160">
        <v>124.3</v>
      </c>
      <c r="CS270" s="160">
        <v>125</v>
      </c>
      <c r="CT270" s="160">
        <v>124.6</v>
      </c>
      <c r="CU270" s="160">
        <v>123.9</v>
      </c>
    </row>
    <row r="271" spans="1:99" x14ac:dyDescent="0.2">
      <c r="A271" s="157" t="s">
        <v>3697</v>
      </c>
      <c r="B271" s="157" t="s">
        <v>3698</v>
      </c>
      <c r="C271" s="158">
        <v>0.13711000000000001</v>
      </c>
      <c r="D271" s="160">
        <v>98.3</v>
      </c>
      <c r="E271" s="160">
        <v>98.3</v>
      </c>
      <c r="F271" s="160">
        <v>99.2</v>
      </c>
      <c r="G271" s="160">
        <v>100.9</v>
      </c>
      <c r="H271" s="160">
        <v>99.1</v>
      </c>
      <c r="I271" s="160">
        <v>99.1</v>
      </c>
      <c r="J271" s="160">
        <v>100.1</v>
      </c>
      <c r="K271" s="160">
        <v>100.1</v>
      </c>
      <c r="L271" s="160">
        <v>100.1</v>
      </c>
      <c r="M271" s="160">
        <v>100.5</v>
      </c>
      <c r="N271" s="160">
        <v>100.5</v>
      </c>
      <c r="O271" s="160">
        <v>100.5</v>
      </c>
      <c r="P271" s="160">
        <v>100.5</v>
      </c>
      <c r="Q271" s="160">
        <v>100.5</v>
      </c>
      <c r="R271" s="160">
        <v>99.8</v>
      </c>
      <c r="S271" s="160">
        <v>100.2</v>
      </c>
      <c r="T271" s="160">
        <v>98.7</v>
      </c>
      <c r="U271" s="160">
        <v>98.7</v>
      </c>
      <c r="V271" s="160">
        <v>99.1</v>
      </c>
      <c r="W271" s="160">
        <v>99.1</v>
      </c>
      <c r="X271" s="160">
        <v>99.2</v>
      </c>
      <c r="Y271" s="160">
        <v>99.8</v>
      </c>
      <c r="Z271" s="160">
        <v>99.8</v>
      </c>
      <c r="AA271" s="160">
        <v>99.8</v>
      </c>
      <c r="AB271" s="160">
        <v>99.9</v>
      </c>
      <c r="AC271" s="160">
        <v>99.9</v>
      </c>
      <c r="AD271" s="160">
        <v>99.7</v>
      </c>
      <c r="AE271" s="160">
        <v>98.9</v>
      </c>
      <c r="AF271" s="160">
        <v>98.9</v>
      </c>
      <c r="AG271" s="160">
        <v>98.8</v>
      </c>
      <c r="AH271" s="160">
        <v>99.9</v>
      </c>
      <c r="AI271" s="160">
        <v>99.9</v>
      </c>
      <c r="AJ271" s="160">
        <v>99.9</v>
      </c>
      <c r="AK271" s="160">
        <v>100</v>
      </c>
      <c r="AL271" s="160">
        <v>100</v>
      </c>
      <c r="AM271" s="160">
        <v>100</v>
      </c>
      <c r="AN271" s="160">
        <v>112.1</v>
      </c>
      <c r="AO271" s="160">
        <v>107.8</v>
      </c>
      <c r="AP271" s="160">
        <v>106.1</v>
      </c>
      <c r="AQ271" s="160">
        <v>107.8</v>
      </c>
      <c r="AR271" s="160">
        <v>108.2</v>
      </c>
      <c r="AS271" s="160">
        <v>108.6</v>
      </c>
      <c r="AT271" s="160">
        <v>108.5</v>
      </c>
      <c r="AU271" s="160">
        <v>112.1</v>
      </c>
      <c r="AV271" s="160">
        <v>110.4</v>
      </c>
      <c r="AW271" s="160">
        <v>110.8</v>
      </c>
      <c r="AX271" s="160">
        <v>113.1</v>
      </c>
      <c r="AY271" s="160">
        <v>110.5</v>
      </c>
      <c r="AZ271" s="160">
        <v>111.4</v>
      </c>
      <c r="BA271" s="160">
        <v>111.1</v>
      </c>
      <c r="BB271" s="160">
        <v>109</v>
      </c>
      <c r="BC271" s="160">
        <v>110.4</v>
      </c>
      <c r="BD271" s="160">
        <v>104.5</v>
      </c>
      <c r="BE271" s="160">
        <v>103.5</v>
      </c>
      <c r="BF271" s="160">
        <v>103.9</v>
      </c>
      <c r="BG271" s="160">
        <v>106.1</v>
      </c>
      <c r="BH271" s="160">
        <v>104.7</v>
      </c>
      <c r="BI271" s="160">
        <v>105.9</v>
      </c>
      <c r="BJ271" s="160">
        <v>105.3</v>
      </c>
      <c r="BK271" s="160">
        <v>105</v>
      </c>
      <c r="BL271" s="160">
        <v>105.2</v>
      </c>
      <c r="BM271" s="160">
        <v>107.3</v>
      </c>
      <c r="BN271" s="160">
        <v>112.7</v>
      </c>
      <c r="BO271" s="160">
        <v>111.8</v>
      </c>
      <c r="BP271" s="160">
        <v>112.8</v>
      </c>
      <c r="BQ271" s="160">
        <v>113</v>
      </c>
      <c r="BR271" s="160">
        <v>113</v>
      </c>
      <c r="BS271" s="160">
        <v>114.1</v>
      </c>
      <c r="BT271" s="160">
        <v>114.1</v>
      </c>
      <c r="BU271" s="160">
        <v>113</v>
      </c>
      <c r="BV271" s="160">
        <v>113</v>
      </c>
      <c r="BW271" s="160">
        <v>113.2</v>
      </c>
      <c r="BX271" s="160">
        <v>116.7</v>
      </c>
      <c r="BY271" s="160">
        <v>116.3</v>
      </c>
      <c r="BZ271" s="160">
        <v>116.6</v>
      </c>
      <c r="CA271" s="160">
        <v>121.5</v>
      </c>
      <c r="CB271" s="160">
        <v>124.5</v>
      </c>
      <c r="CC271" s="160">
        <v>130.4</v>
      </c>
      <c r="CD271" s="160">
        <v>130.1</v>
      </c>
      <c r="CE271" s="160">
        <v>129</v>
      </c>
      <c r="CF271" s="160">
        <v>129.4</v>
      </c>
      <c r="CG271" s="160">
        <v>129.9</v>
      </c>
      <c r="CH271" s="160">
        <v>126.8</v>
      </c>
      <c r="CI271" s="160">
        <v>126.7</v>
      </c>
      <c r="CJ271" s="160">
        <v>131.30000000000001</v>
      </c>
      <c r="CK271" s="160">
        <v>132.30000000000001</v>
      </c>
      <c r="CL271" s="160">
        <v>132.6</v>
      </c>
      <c r="CM271" s="160">
        <v>132</v>
      </c>
      <c r="CN271" s="160">
        <v>133.5</v>
      </c>
      <c r="CO271" s="160">
        <v>133.30000000000001</v>
      </c>
      <c r="CP271" s="160">
        <v>133.5</v>
      </c>
      <c r="CQ271" s="160">
        <v>135.1</v>
      </c>
      <c r="CR271" s="160">
        <v>139.4</v>
      </c>
      <c r="CS271" s="160">
        <v>140.80000000000001</v>
      </c>
      <c r="CT271" s="160">
        <v>140.9</v>
      </c>
      <c r="CU271" s="160">
        <v>138.80000000000001</v>
      </c>
    </row>
    <row r="272" spans="1:99" x14ac:dyDescent="0.2">
      <c r="A272" s="157" t="s">
        <v>3699</v>
      </c>
      <c r="B272" s="157" t="s">
        <v>3700</v>
      </c>
      <c r="C272" s="158">
        <v>6.2120000000000002E-2</v>
      </c>
      <c r="D272" s="160">
        <v>101.1</v>
      </c>
      <c r="E272" s="160">
        <v>99.5</v>
      </c>
      <c r="F272" s="160">
        <v>100.5</v>
      </c>
      <c r="G272" s="160">
        <v>104.4</v>
      </c>
      <c r="H272" s="160">
        <v>103.9</v>
      </c>
      <c r="I272" s="160">
        <v>105.7</v>
      </c>
      <c r="J272" s="160">
        <v>105.7</v>
      </c>
      <c r="K272" s="160">
        <v>105.7</v>
      </c>
      <c r="L272" s="160">
        <v>105.7</v>
      </c>
      <c r="M272" s="160">
        <v>106.1</v>
      </c>
      <c r="N272" s="160">
        <v>107.1</v>
      </c>
      <c r="O272" s="160">
        <v>106.5</v>
      </c>
      <c r="P272" s="160">
        <v>107.4</v>
      </c>
      <c r="Q272" s="160">
        <v>107.2</v>
      </c>
      <c r="R272" s="160">
        <v>109.6</v>
      </c>
      <c r="S272" s="160">
        <v>110.8</v>
      </c>
      <c r="T272" s="160">
        <v>112.1</v>
      </c>
      <c r="U272" s="160">
        <v>111.2</v>
      </c>
      <c r="V272" s="160">
        <v>112.4</v>
      </c>
      <c r="W272" s="160">
        <v>111.2</v>
      </c>
      <c r="X272" s="160">
        <v>110.3</v>
      </c>
      <c r="Y272" s="160">
        <v>113.6</v>
      </c>
      <c r="Z272" s="160">
        <v>113.3</v>
      </c>
      <c r="AA272" s="160">
        <v>114.5</v>
      </c>
      <c r="AB272" s="160">
        <v>112.4</v>
      </c>
      <c r="AC272" s="160">
        <v>112.1</v>
      </c>
      <c r="AD272" s="160">
        <v>114.4</v>
      </c>
      <c r="AE272" s="160">
        <v>113</v>
      </c>
      <c r="AF272" s="160">
        <v>112.9</v>
      </c>
      <c r="AG272" s="160">
        <v>112.3</v>
      </c>
      <c r="AH272" s="160">
        <v>112.6</v>
      </c>
      <c r="AI272" s="160">
        <v>112.5</v>
      </c>
      <c r="AJ272" s="160">
        <v>114.1</v>
      </c>
      <c r="AK272" s="160">
        <v>113.7</v>
      </c>
      <c r="AL272" s="160">
        <v>113.7</v>
      </c>
      <c r="AM272" s="160">
        <v>114.1</v>
      </c>
      <c r="AN272" s="160">
        <v>112.8</v>
      </c>
      <c r="AO272" s="160">
        <v>113.6</v>
      </c>
      <c r="AP272" s="160">
        <v>113.8</v>
      </c>
      <c r="AQ272" s="160">
        <v>114.3</v>
      </c>
      <c r="AR272" s="160">
        <v>107.8</v>
      </c>
      <c r="AS272" s="160">
        <v>108.1</v>
      </c>
      <c r="AT272" s="160">
        <v>108.1</v>
      </c>
      <c r="AU272" s="160">
        <v>108.1</v>
      </c>
      <c r="AV272" s="160">
        <v>108.1</v>
      </c>
      <c r="AW272" s="160">
        <v>108.1</v>
      </c>
      <c r="AX272" s="160">
        <v>108.1</v>
      </c>
      <c r="AY272" s="160">
        <v>108.1</v>
      </c>
      <c r="AZ272" s="160">
        <v>109.2</v>
      </c>
      <c r="BA272" s="160">
        <v>109.2</v>
      </c>
      <c r="BB272" s="160">
        <v>107.6</v>
      </c>
      <c r="BC272" s="160">
        <v>106.7</v>
      </c>
      <c r="BD272" s="160">
        <v>110.5</v>
      </c>
      <c r="BE272" s="160">
        <v>106.5</v>
      </c>
      <c r="BF272" s="160">
        <v>108.9</v>
      </c>
      <c r="BG272" s="160">
        <v>111.6</v>
      </c>
      <c r="BH272" s="160">
        <v>107.8</v>
      </c>
      <c r="BI272" s="160">
        <v>110.4</v>
      </c>
      <c r="BJ272" s="160">
        <v>108.7</v>
      </c>
      <c r="BK272" s="160">
        <v>107.7</v>
      </c>
      <c r="BL272" s="160">
        <v>108.3</v>
      </c>
      <c r="BM272" s="160">
        <v>109.6</v>
      </c>
      <c r="BN272" s="160">
        <v>112.1</v>
      </c>
      <c r="BO272" s="160">
        <v>116.2</v>
      </c>
      <c r="BP272" s="160">
        <v>116.2</v>
      </c>
      <c r="BQ272" s="160">
        <v>116.2</v>
      </c>
      <c r="BR272" s="160">
        <v>116.2</v>
      </c>
      <c r="BS272" s="160">
        <v>116.2</v>
      </c>
      <c r="BT272" s="160">
        <v>115.1</v>
      </c>
      <c r="BU272" s="160">
        <v>115.2</v>
      </c>
      <c r="BV272" s="160">
        <v>114.7</v>
      </c>
      <c r="BW272" s="160">
        <v>115.8</v>
      </c>
      <c r="BX272" s="160">
        <v>119.8</v>
      </c>
      <c r="BY272" s="160">
        <v>118.8</v>
      </c>
      <c r="BZ272" s="160">
        <v>118.5</v>
      </c>
      <c r="CA272" s="160">
        <v>118.8</v>
      </c>
      <c r="CB272" s="160">
        <v>119</v>
      </c>
      <c r="CC272" s="160">
        <v>123.4</v>
      </c>
      <c r="CD272" s="160">
        <v>122.2</v>
      </c>
      <c r="CE272" s="160">
        <v>121.7</v>
      </c>
      <c r="CF272" s="160">
        <v>122.5</v>
      </c>
      <c r="CG272" s="160">
        <v>123.4</v>
      </c>
      <c r="CH272" s="160">
        <v>123.8</v>
      </c>
      <c r="CI272" s="160">
        <v>122.7</v>
      </c>
      <c r="CJ272" s="160">
        <v>122.8</v>
      </c>
      <c r="CK272" s="160">
        <v>122.8</v>
      </c>
      <c r="CL272" s="160">
        <v>121.8</v>
      </c>
      <c r="CM272" s="160">
        <v>123.3</v>
      </c>
      <c r="CN272" s="160">
        <v>124.5</v>
      </c>
      <c r="CO272" s="160">
        <v>125.2</v>
      </c>
      <c r="CP272" s="160">
        <v>125.5</v>
      </c>
      <c r="CQ272" s="160">
        <v>125.3</v>
      </c>
      <c r="CR272" s="160">
        <v>124.9</v>
      </c>
      <c r="CS272" s="160">
        <v>124.7</v>
      </c>
      <c r="CT272" s="160">
        <v>124.8</v>
      </c>
      <c r="CU272" s="160">
        <v>126</v>
      </c>
    </row>
    <row r="273" spans="1:99" x14ac:dyDescent="0.2">
      <c r="A273" s="157" t="s">
        <v>3701</v>
      </c>
      <c r="B273" s="157" t="s">
        <v>3702</v>
      </c>
      <c r="C273" s="158">
        <v>9.7909999999999997E-2</v>
      </c>
      <c r="D273" s="160">
        <v>100.1</v>
      </c>
      <c r="E273" s="160">
        <v>100</v>
      </c>
      <c r="F273" s="160">
        <v>100</v>
      </c>
      <c r="G273" s="160">
        <v>97.8</v>
      </c>
      <c r="H273" s="160">
        <v>98</v>
      </c>
      <c r="I273" s="160">
        <v>99</v>
      </c>
      <c r="J273" s="160">
        <v>99.9</v>
      </c>
      <c r="K273" s="160">
        <v>101.1</v>
      </c>
      <c r="L273" s="160">
        <v>101.1</v>
      </c>
      <c r="M273" s="160">
        <v>101.5</v>
      </c>
      <c r="N273" s="160">
        <v>101.5</v>
      </c>
      <c r="O273" s="160">
        <v>99.1</v>
      </c>
      <c r="P273" s="160">
        <v>99.2</v>
      </c>
      <c r="Q273" s="160">
        <v>98.6</v>
      </c>
      <c r="R273" s="160">
        <v>99.7</v>
      </c>
      <c r="S273" s="160">
        <v>99.1</v>
      </c>
      <c r="T273" s="160">
        <v>99.2</v>
      </c>
      <c r="U273" s="160">
        <v>98.9</v>
      </c>
      <c r="V273" s="160">
        <v>99.4</v>
      </c>
      <c r="W273" s="160">
        <v>100.7</v>
      </c>
      <c r="X273" s="160">
        <v>100.9</v>
      </c>
      <c r="Y273" s="160">
        <v>101.5</v>
      </c>
      <c r="Z273" s="160">
        <v>101.5</v>
      </c>
      <c r="AA273" s="160">
        <v>101.2</v>
      </c>
      <c r="AB273" s="160">
        <v>100.2</v>
      </c>
      <c r="AC273" s="160">
        <v>106.5</v>
      </c>
      <c r="AD273" s="160">
        <v>105.4</v>
      </c>
      <c r="AE273" s="160">
        <v>107.5</v>
      </c>
      <c r="AF273" s="160">
        <v>107.6</v>
      </c>
      <c r="AG273" s="160">
        <v>107.3</v>
      </c>
      <c r="AH273" s="160">
        <v>105.6</v>
      </c>
      <c r="AI273" s="160">
        <v>106.4</v>
      </c>
      <c r="AJ273" s="160">
        <v>106.7</v>
      </c>
      <c r="AK273" s="160">
        <v>111</v>
      </c>
      <c r="AL273" s="160">
        <v>111</v>
      </c>
      <c r="AM273" s="160">
        <v>110.9</v>
      </c>
      <c r="AN273" s="160">
        <v>106.5</v>
      </c>
      <c r="AO273" s="160">
        <v>106.5</v>
      </c>
      <c r="AP273" s="160">
        <v>106.5</v>
      </c>
      <c r="AQ273" s="160">
        <v>106.5</v>
      </c>
      <c r="AR273" s="160">
        <v>106.5</v>
      </c>
      <c r="AS273" s="160">
        <v>108.6</v>
      </c>
      <c r="AT273" s="160">
        <v>110</v>
      </c>
      <c r="AU273" s="160">
        <v>109.7</v>
      </c>
      <c r="AV273" s="160">
        <v>109.9</v>
      </c>
      <c r="AW273" s="160">
        <v>110.5</v>
      </c>
      <c r="AX273" s="160">
        <v>109.5</v>
      </c>
      <c r="AY273" s="160">
        <v>108.6</v>
      </c>
      <c r="AZ273" s="160">
        <v>107.8</v>
      </c>
      <c r="BA273" s="160">
        <v>106.2</v>
      </c>
      <c r="BB273" s="160">
        <v>105.9</v>
      </c>
      <c r="BC273" s="160">
        <v>106.7</v>
      </c>
      <c r="BD273" s="160">
        <v>105.9</v>
      </c>
      <c r="BE273" s="160">
        <v>106.3</v>
      </c>
      <c r="BF273" s="160">
        <v>105.9</v>
      </c>
      <c r="BG273" s="160">
        <v>106.7</v>
      </c>
      <c r="BH273" s="160">
        <v>106.9</v>
      </c>
      <c r="BI273" s="160">
        <v>110.1</v>
      </c>
      <c r="BJ273" s="160">
        <v>108.5</v>
      </c>
      <c r="BK273" s="160">
        <v>103.3</v>
      </c>
      <c r="BL273" s="160">
        <v>103.2</v>
      </c>
      <c r="BM273" s="160">
        <v>104</v>
      </c>
      <c r="BN273" s="160">
        <v>104.3</v>
      </c>
      <c r="BO273" s="160">
        <v>105.3</v>
      </c>
      <c r="BP273" s="160">
        <v>105.3</v>
      </c>
      <c r="BQ273" s="160">
        <v>105.4</v>
      </c>
      <c r="BR273" s="160">
        <v>106.2</v>
      </c>
      <c r="BS273" s="160">
        <v>107.7</v>
      </c>
      <c r="BT273" s="160">
        <v>107.5</v>
      </c>
      <c r="BU273" s="160">
        <v>109.2</v>
      </c>
      <c r="BV273" s="160">
        <v>109</v>
      </c>
      <c r="BW273" s="160">
        <v>109.7</v>
      </c>
      <c r="BX273" s="160">
        <v>110.9</v>
      </c>
      <c r="BY273" s="160">
        <v>113.8</v>
      </c>
      <c r="BZ273" s="160">
        <v>112.4</v>
      </c>
      <c r="CA273" s="160">
        <v>112.2</v>
      </c>
      <c r="CB273" s="160">
        <v>116.1</v>
      </c>
      <c r="CC273" s="160">
        <v>114.4</v>
      </c>
      <c r="CD273" s="160">
        <v>114.4</v>
      </c>
      <c r="CE273" s="160">
        <v>116.6</v>
      </c>
      <c r="CF273" s="160">
        <v>119</v>
      </c>
      <c r="CG273" s="160">
        <v>116.1</v>
      </c>
      <c r="CH273" s="160">
        <v>117</v>
      </c>
      <c r="CI273" s="160">
        <v>115.9</v>
      </c>
      <c r="CJ273" s="160">
        <v>115</v>
      </c>
      <c r="CK273" s="160">
        <v>114.4</v>
      </c>
      <c r="CL273" s="160">
        <v>114.9</v>
      </c>
      <c r="CM273" s="160">
        <v>114.2</v>
      </c>
      <c r="CN273" s="160">
        <v>114.3</v>
      </c>
      <c r="CO273" s="160">
        <v>115.3</v>
      </c>
      <c r="CP273" s="160">
        <v>115.5</v>
      </c>
      <c r="CQ273" s="160">
        <v>115.7</v>
      </c>
      <c r="CR273" s="160">
        <v>115.6</v>
      </c>
      <c r="CS273" s="160">
        <v>118.2</v>
      </c>
      <c r="CT273" s="160">
        <v>116.8</v>
      </c>
      <c r="CU273" s="160">
        <v>114.6</v>
      </c>
    </row>
    <row r="274" spans="1:99" x14ac:dyDescent="0.2">
      <c r="A274" s="157" t="s">
        <v>3703</v>
      </c>
      <c r="B274" s="157" t="s">
        <v>3704</v>
      </c>
      <c r="C274" s="158">
        <v>6.862E-2</v>
      </c>
      <c r="D274" s="160">
        <v>100.3</v>
      </c>
      <c r="E274" s="160">
        <v>100.5</v>
      </c>
      <c r="F274" s="160">
        <v>97.4</v>
      </c>
      <c r="G274" s="160">
        <v>95.1</v>
      </c>
      <c r="H274" s="160">
        <v>96.7</v>
      </c>
      <c r="I274" s="160">
        <v>96.2</v>
      </c>
      <c r="J274" s="160">
        <v>97.8</v>
      </c>
      <c r="K274" s="160">
        <v>99</v>
      </c>
      <c r="L274" s="160">
        <v>98.5</v>
      </c>
      <c r="M274" s="160">
        <v>98.4</v>
      </c>
      <c r="N274" s="160">
        <v>97.5</v>
      </c>
      <c r="O274" s="160">
        <v>96.9</v>
      </c>
      <c r="P274" s="160">
        <v>97.2</v>
      </c>
      <c r="Q274" s="160">
        <v>98</v>
      </c>
      <c r="R274" s="160">
        <v>97.5</v>
      </c>
      <c r="S274" s="160">
        <v>95</v>
      </c>
      <c r="T274" s="160">
        <v>95.3</v>
      </c>
      <c r="U274" s="160">
        <v>94.8</v>
      </c>
      <c r="V274" s="160">
        <v>96.7</v>
      </c>
      <c r="W274" s="160">
        <v>98.7</v>
      </c>
      <c r="X274" s="160">
        <v>99</v>
      </c>
      <c r="Y274" s="160">
        <v>96.4</v>
      </c>
      <c r="Z274" s="160">
        <v>95.1</v>
      </c>
      <c r="AA274" s="160">
        <v>94.4</v>
      </c>
      <c r="AB274" s="160">
        <v>96.8</v>
      </c>
      <c r="AC274" s="160">
        <v>96.2</v>
      </c>
      <c r="AD274" s="160">
        <v>95.4</v>
      </c>
      <c r="AE274" s="160">
        <v>93.3</v>
      </c>
      <c r="AF274" s="160">
        <v>92.5</v>
      </c>
      <c r="AG274" s="160">
        <v>92.2</v>
      </c>
      <c r="AH274" s="160">
        <v>92.8</v>
      </c>
      <c r="AI274" s="160">
        <v>93.1</v>
      </c>
      <c r="AJ274" s="160">
        <v>92.6</v>
      </c>
      <c r="AK274" s="160">
        <v>92.2</v>
      </c>
      <c r="AL274" s="160">
        <v>90.9</v>
      </c>
      <c r="AM274" s="160">
        <v>92</v>
      </c>
      <c r="AN274" s="160">
        <v>95.5</v>
      </c>
      <c r="AO274" s="160">
        <v>95.7</v>
      </c>
      <c r="AP274" s="160">
        <v>92.9</v>
      </c>
      <c r="AQ274" s="160">
        <v>93</v>
      </c>
      <c r="AR274" s="160">
        <v>94.7</v>
      </c>
      <c r="AS274" s="160">
        <v>97.4</v>
      </c>
      <c r="AT274" s="160">
        <v>97.4</v>
      </c>
      <c r="AU274" s="160">
        <v>99.2</v>
      </c>
      <c r="AV274" s="160">
        <v>95.8</v>
      </c>
      <c r="AW274" s="160">
        <v>96.7</v>
      </c>
      <c r="AX274" s="160">
        <v>97.6</v>
      </c>
      <c r="AY274" s="160">
        <v>96.1</v>
      </c>
      <c r="AZ274" s="160">
        <v>96.7</v>
      </c>
      <c r="BA274" s="160">
        <v>92.7</v>
      </c>
      <c r="BB274" s="160">
        <v>93.7</v>
      </c>
      <c r="BC274" s="160">
        <v>95.1</v>
      </c>
      <c r="BD274" s="160">
        <v>94</v>
      </c>
      <c r="BE274" s="160">
        <v>94.5</v>
      </c>
      <c r="BF274" s="160">
        <v>97.2</v>
      </c>
      <c r="BG274" s="160">
        <v>96.6</v>
      </c>
      <c r="BH274" s="160">
        <v>95.1</v>
      </c>
      <c r="BI274" s="160">
        <v>95.4</v>
      </c>
      <c r="BJ274" s="160">
        <v>95.4</v>
      </c>
      <c r="BK274" s="160">
        <v>96.4</v>
      </c>
      <c r="BL274" s="160">
        <v>96.5</v>
      </c>
      <c r="BM274" s="160">
        <v>96.5</v>
      </c>
      <c r="BN274" s="160">
        <v>96.5</v>
      </c>
      <c r="BO274" s="160">
        <v>98</v>
      </c>
      <c r="BP274" s="160">
        <v>98.5</v>
      </c>
      <c r="BQ274" s="160">
        <v>98.8</v>
      </c>
      <c r="BR274" s="160">
        <v>99.1</v>
      </c>
      <c r="BS274" s="160">
        <v>100.5</v>
      </c>
      <c r="BT274" s="160">
        <v>100.5</v>
      </c>
      <c r="BU274" s="160">
        <v>100.5</v>
      </c>
      <c r="BV274" s="160">
        <v>100.5</v>
      </c>
      <c r="BW274" s="160">
        <v>100.9</v>
      </c>
      <c r="BX274" s="160">
        <v>101.5</v>
      </c>
      <c r="BY274" s="160">
        <v>104.4</v>
      </c>
      <c r="BZ274" s="160">
        <v>104.5</v>
      </c>
      <c r="CA274" s="160">
        <v>104.7</v>
      </c>
      <c r="CB274" s="160">
        <v>105.4</v>
      </c>
      <c r="CC274" s="160">
        <v>108.1</v>
      </c>
      <c r="CD274" s="160">
        <v>108.3</v>
      </c>
      <c r="CE274" s="160">
        <v>107.8</v>
      </c>
      <c r="CF274" s="160">
        <v>107.8</v>
      </c>
      <c r="CG274" s="160">
        <v>107.8</v>
      </c>
      <c r="CH274" s="160">
        <v>108.1</v>
      </c>
      <c r="CI274" s="160">
        <v>108.9</v>
      </c>
      <c r="CJ274" s="160">
        <v>109.6</v>
      </c>
      <c r="CK274" s="160">
        <v>110.3</v>
      </c>
      <c r="CL274" s="160">
        <v>110.3</v>
      </c>
      <c r="CM274" s="160">
        <v>110.3</v>
      </c>
      <c r="CN274" s="160">
        <v>110.3</v>
      </c>
      <c r="CO274" s="160">
        <v>110.3</v>
      </c>
      <c r="CP274" s="160">
        <v>110.3</v>
      </c>
      <c r="CQ274" s="160">
        <v>110.9</v>
      </c>
      <c r="CR274" s="160">
        <v>110.8</v>
      </c>
      <c r="CS274" s="160">
        <v>110.8</v>
      </c>
      <c r="CT274" s="160">
        <v>110.8</v>
      </c>
      <c r="CU274" s="160">
        <v>106.8</v>
      </c>
    </row>
    <row r="275" spans="1:99" x14ac:dyDescent="0.2">
      <c r="A275" s="157" t="s">
        <v>3705</v>
      </c>
      <c r="B275" s="157" t="s">
        <v>3706</v>
      </c>
      <c r="C275" s="158">
        <v>2.2020000000000001E-2</v>
      </c>
      <c r="D275" s="160">
        <v>100</v>
      </c>
      <c r="E275" s="160">
        <v>100</v>
      </c>
      <c r="F275" s="160">
        <v>100</v>
      </c>
      <c r="G275" s="160">
        <v>90.2</v>
      </c>
      <c r="H275" s="160">
        <v>90.2</v>
      </c>
      <c r="I275" s="160">
        <v>90.2</v>
      </c>
      <c r="J275" s="160">
        <v>90.2</v>
      </c>
      <c r="K275" s="160">
        <v>90.2</v>
      </c>
      <c r="L275" s="160">
        <v>90.2</v>
      </c>
      <c r="M275" s="160">
        <v>90.2</v>
      </c>
      <c r="N275" s="160">
        <v>90.2</v>
      </c>
      <c r="O275" s="160">
        <v>90.2</v>
      </c>
      <c r="P275" s="160">
        <v>94.8</v>
      </c>
      <c r="Q275" s="160">
        <v>94.8</v>
      </c>
      <c r="R275" s="160">
        <v>94.8</v>
      </c>
      <c r="S275" s="160">
        <v>94.8</v>
      </c>
      <c r="T275" s="160">
        <v>94.8</v>
      </c>
      <c r="U275" s="160">
        <v>94.8</v>
      </c>
      <c r="V275" s="160">
        <v>94.8</v>
      </c>
      <c r="W275" s="160">
        <v>94.8</v>
      </c>
      <c r="X275" s="160">
        <v>94.8</v>
      </c>
      <c r="Y275" s="160">
        <v>94.8</v>
      </c>
      <c r="Z275" s="160">
        <v>94.8</v>
      </c>
      <c r="AA275" s="160">
        <v>94.8</v>
      </c>
      <c r="AB275" s="160">
        <v>94.4</v>
      </c>
      <c r="AC275" s="160">
        <v>94.4</v>
      </c>
      <c r="AD275" s="160">
        <v>94.4</v>
      </c>
      <c r="AE275" s="160">
        <v>94.4</v>
      </c>
      <c r="AF275" s="160">
        <v>94.4</v>
      </c>
      <c r="AG275" s="160">
        <v>94.4</v>
      </c>
      <c r="AH275" s="160">
        <v>94.4</v>
      </c>
      <c r="AI275" s="160">
        <v>94.4</v>
      </c>
      <c r="AJ275" s="160">
        <v>94.4</v>
      </c>
      <c r="AK275" s="160">
        <v>94.4</v>
      </c>
      <c r="AL275" s="160">
        <v>94.4</v>
      </c>
      <c r="AM275" s="160">
        <v>94.4</v>
      </c>
      <c r="AN275" s="160">
        <v>97</v>
      </c>
      <c r="AO275" s="160">
        <v>97</v>
      </c>
      <c r="AP275" s="160">
        <v>97</v>
      </c>
      <c r="AQ275" s="160">
        <v>97</v>
      </c>
      <c r="AR275" s="160">
        <v>97</v>
      </c>
      <c r="AS275" s="160">
        <v>97</v>
      </c>
      <c r="AT275" s="160">
        <v>97</v>
      </c>
      <c r="AU275" s="160">
        <v>97</v>
      </c>
      <c r="AV275" s="160">
        <v>97</v>
      </c>
      <c r="AW275" s="160">
        <v>97</v>
      </c>
      <c r="AX275" s="160">
        <v>97</v>
      </c>
      <c r="AY275" s="160">
        <v>99.1</v>
      </c>
      <c r="AZ275" s="160">
        <v>91.1</v>
      </c>
      <c r="BA275" s="160">
        <v>91.1</v>
      </c>
      <c r="BB275" s="160">
        <v>91.1</v>
      </c>
      <c r="BC275" s="160">
        <v>91.1</v>
      </c>
      <c r="BD275" s="160">
        <v>91.1</v>
      </c>
      <c r="BE275" s="160">
        <v>91.1</v>
      </c>
      <c r="BF275" s="160">
        <v>91.1</v>
      </c>
      <c r="BG275" s="160">
        <v>91.1</v>
      </c>
      <c r="BH275" s="160">
        <v>91.1</v>
      </c>
      <c r="BI275" s="160">
        <v>91.1</v>
      </c>
      <c r="BJ275" s="160">
        <v>88.5</v>
      </c>
      <c r="BK275" s="160">
        <v>80.7</v>
      </c>
      <c r="BL275" s="160">
        <v>80.7</v>
      </c>
      <c r="BM275" s="160">
        <v>106.3</v>
      </c>
      <c r="BN275" s="160">
        <v>106.3</v>
      </c>
      <c r="BO275" s="160">
        <v>107.2</v>
      </c>
      <c r="BP275" s="160">
        <v>109.9</v>
      </c>
      <c r="BQ275" s="160">
        <v>109.9</v>
      </c>
      <c r="BR275" s="160">
        <v>109.9</v>
      </c>
      <c r="BS275" s="160">
        <v>109.9</v>
      </c>
      <c r="BT275" s="160">
        <v>109.9</v>
      </c>
      <c r="BU275" s="160">
        <v>109.9</v>
      </c>
      <c r="BV275" s="160">
        <v>109.9</v>
      </c>
      <c r="BW275" s="160">
        <v>109.9</v>
      </c>
      <c r="BX275" s="160">
        <v>109.9</v>
      </c>
      <c r="BY275" s="160">
        <v>109.9</v>
      </c>
      <c r="BZ275" s="160">
        <v>109.9</v>
      </c>
      <c r="CA275" s="160">
        <v>109.9</v>
      </c>
      <c r="CB275" s="160">
        <v>109.9</v>
      </c>
      <c r="CC275" s="160">
        <v>109.9</v>
      </c>
      <c r="CD275" s="160">
        <v>109.9</v>
      </c>
      <c r="CE275" s="160">
        <v>109.9</v>
      </c>
      <c r="CF275" s="160">
        <v>109.9</v>
      </c>
      <c r="CG275" s="160">
        <v>109.9</v>
      </c>
      <c r="CH275" s="160">
        <v>109.9</v>
      </c>
      <c r="CI275" s="160">
        <v>109.9</v>
      </c>
      <c r="CJ275" s="160">
        <v>109.9</v>
      </c>
      <c r="CK275" s="160">
        <v>109.9</v>
      </c>
      <c r="CL275" s="160">
        <v>109.9</v>
      </c>
      <c r="CM275" s="160">
        <v>109.9</v>
      </c>
      <c r="CN275" s="160">
        <v>109.9</v>
      </c>
      <c r="CO275" s="160">
        <v>109.9</v>
      </c>
      <c r="CP275" s="160">
        <v>109.9</v>
      </c>
      <c r="CQ275" s="160">
        <v>109.9</v>
      </c>
      <c r="CR275" s="160">
        <v>109.9</v>
      </c>
      <c r="CS275" s="160">
        <v>109.9</v>
      </c>
      <c r="CT275" s="160">
        <v>109.9</v>
      </c>
      <c r="CU275" s="160">
        <v>109.9</v>
      </c>
    </row>
    <row r="276" spans="1:99" x14ac:dyDescent="0.2">
      <c r="A276" s="157" t="s">
        <v>3707</v>
      </c>
      <c r="B276" s="157" t="s">
        <v>3708</v>
      </c>
      <c r="C276" s="158">
        <v>5.407E-2</v>
      </c>
      <c r="D276" s="160">
        <v>100.1</v>
      </c>
      <c r="E276" s="160">
        <v>100.9</v>
      </c>
      <c r="F276" s="160">
        <v>100</v>
      </c>
      <c r="G276" s="160">
        <v>100.6</v>
      </c>
      <c r="H276" s="160">
        <v>98.6</v>
      </c>
      <c r="I276" s="160">
        <v>101.1</v>
      </c>
      <c r="J276" s="160">
        <v>100.9</v>
      </c>
      <c r="K276" s="160">
        <v>103.2</v>
      </c>
      <c r="L276" s="160">
        <v>103.9</v>
      </c>
      <c r="M276" s="160">
        <v>103.9</v>
      </c>
      <c r="N276" s="160">
        <v>102.6</v>
      </c>
      <c r="O276" s="160">
        <v>101.3</v>
      </c>
      <c r="P276" s="160">
        <v>98.5</v>
      </c>
      <c r="Q276" s="160">
        <v>98.5</v>
      </c>
      <c r="R276" s="160">
        <v>100.9</v>
      </c>
      <c r="S276" s="160">
        <v>104.1</v>
      </c>
      <c r="T276" s="160">
        <v>105.9</v>
      </c>
      <c r="U276" s="160">
        <v>106.9</v>
      </c>
      <c r="V276" s="160">
        <v>108</v>
      </c>
      <c r="W276" s="160">
        <v>109.8</v>
      </c>
      <c r="X276" s="160">
        <v>110.8</v>
      </c>
      <c r="Y276" s="160">
        <v>108.9</v>
      </c>
      <c r="Z276" s="160">
        <v>107.2</v>
      </c>
      <c r="AA276" s="160">
        <v>107.2</v>
      </c>
      <c r="AB276" s="160">
        <v>108</v>
      </c>
      <c r="AC276" s="160">
        <v>108</v>
      </c>
      <c r="AD276" s="160">
        <v>108</v>
      </c>
      <c r="AE276" s="160">
        <v>109.4</v>
      </c>
      <c r="AF276" s="160">
        <v>108.6</v>
      </c>
      <c r="AG276" s="160">
        <v>109</v>
      </c>
      <c r="AH276" s="160">
        <v>109.8</v>
      </c>
      <c r="AI276" s="160">
        <v>110.8</v>
      </c>
      <c r="AJ276" s="160">
        <v>109.7</v>
      </c>
      <c r="AK276" s="160">
        <v>108.8</v>
      </c>
      <c r="AL276" s="160">
        <v>110.2</v>
      </c>
      <c r="AM276" s="160">
        <v>110.6</v>
      </c>
      <c r="AN276" s="160">
        <v>111.5</v>
      </c>
      <c r="AO276" s="160">
        <v>111.5</v>
      </c>
      <c r="AP276" s="160">
        <v>113.1</v>
      </c>
      <c r="AQ276" s="160">
        <v>118.3</v>
      </c>
      <c r="AR276" s="160">
        <v>117.9</v>
      </c>
      <c r="AS276" s="160">
        <v>117.9</v>
      </c>
      <c r="AT276" s="160">
        <v>117.9</v>
      </c>
      <c r="AU276" s="160">
        <v>118.6</v>
      </c>
      <c r="AV276" s="160">
        <v>122.9</v>
      </c>
      <c r="AW276" s="160">
        <v>126.2</v>
      </c>
      <c r="AX276" s="160">
        <v>119.8</v>
      </c>
      <c r="AY276" s="160">
        <v>115.5</v>
      </c>
      <c r="AZ276" s="160">
        <v>112.1</v>
      </c>
      <c r="BA276" s="160">
        <v>113.7</v>
      </c>
      <c r="BB276" s="160">
        <v>117</v>
      </c>
      <c r="BC276" s="160">
        <v>117.3</v>
      </c>
      <c r="BD276" s="160">
        <v>117</v>
      </c>
      <c r="BE276" s="160">
        <v>115.9</v>
      </c>
      <c r="BF276" s="160">
        <v>116.5</v>
      </c>
      <c r="BG276" s="160">
        <v>116.5</v>
      </c>
      <c r="BH276" s="160">
        <v>116.5</v>
      </c>
      <c r="BI276" s="160">
        <v>116.2</v>
      </c>
      <c r="BJ276" s="160">
        <v>116.2</v>
      </c>
      <c r="BK276" s="160">
        <v>117.9</v>
      </c>
      <c r="BL276" s="160">
        <v>119.9</v>
      </c>
      <c r="BM276" s="160">
        <v>121.3</v>
      </c>
      <c r="BN276" s="160">
        <v>121.3</v>
      </c>
      <c r="BO276" s="160">
        <v>121.3</v>
      </c>
      <c r="BP276" s="160">
        <v>121.3</v>
      </c>
      <c r="BQ276" s="160">
        <v>121.3</v>
      </c>
      <c r="BR276" s="160">
        <v>112.6</v>
      </c>
      <c r="BS276" s="160">
        <v>120.4</v>
      </c>
      <c r="BT276" s="160">
        <v>120.3</v>
      </c>
      <c r="BU276" s="160">
        <v>120.3</v>
      </c>
      <c r="BV276" s="160">
        <v>120.3</v>
      </c>
      <c r="BW276" s="160">
        <v>117.4</v>
      </c>
      <c r="BX276" s="160">
        <v>114.9</v>
      </c>
      <c r="BY276" s="160">
        <v>116.1</v>
      </c>
      <c r="BZ276" s="160">
        <v>116.3</v>
      </c>
      <c r="CA276" s="160">
        <v>116.5</v>
      </c>
      <c r="CB276" s="160">
        <v>118.5</v>
      </c>
      <c r="CC276" s="160">
        <v>123.2</v>
      </c>
      <c r="CD276" s="160">
        <v>123.2</v>
      </c>
      <c r="CE276" s="160">
        <v>121.5</v>
      </c>
      <c r="CF276" s="160">
        <v>122.9</v>
      </c>
      <c r="CG276" s="160">
        <v>122.7</v>
      </c>
      <c r="CH276" s="160">
        <v>124.4</v>
      </c>
      <c r="CI276" s="160">
        <v>125.2</v>
      </c>
      <c r="CJ276" s="160">
        <v>125.1</v>
      </c>
      <c r="CK276" s="160">
        <v>124</v>
      </c>
      <c r="CL276" s="160">
        <v>124.7</v>
      </c>
      <c r="CM276" s="160">
        <v>126.3</v>
      </c>
      <c r="CN276" s="160">
        <v>128.9</v>
      </c>
      <c r="CO276" s="160">
        <v>128</v>
      </c>
      <c r="CP276" s="160">
        <v>127.8</v>
      </c>
      <c r="CQ276" s="160">
        <v>128.5</v>
      </c>
      <c r="CR276" s="160">
        <v>128.69999999999999</v>
      </c>
      <c r="CS276" s="160">
        <v>128.1</v>
      </c>
      <c r="CT276" s="160">
        <v>127.7</v>
      </c>
      <c r="CU276" s="160">
        <v>127.9</v>
      </c>
    </row>
    <row r="277" spans="1:99" x14ac:dyDescent="0.2">
      <c r="A277" s="157" t="s">
        <v>3709</v>
      </c>
      <c r="B277" s="157" t="s">
        <v>3710</v>
      </c>
      <c r="C277" s="158">
        <v>9.1439999999999994E-2</v>
      </c>
      <c r="D277" s="160">
        <v>100.6</v>
      </c>
      <c r="E277" s="160">
        <v>100.9</v>
      </c>
      <c r="F277" s="160">
        <v>100.7</v>
      </c>
      <c r="G277" s="160">
        <v>101.4</v>
      </c>
      <c r="H277" s="160">
        <v>101.8</v>
      </c>
      <c r="I277" s="160">
        <v>101.1</v>
      </c>
      <c r="J277" s="160">
        <v>101.5</v>
      </c>
      <c r="K277" s="160">
        <v>102.3</v>
      </c>
      <c r="L277" s="160">
        <v>102.7</v>
      </c>
      <c r="M277" s="160">
        <v>102.6</v>
      </c>
      <c r="N277" s="160">
        <v>102.9</v>
      </c>
      <c r="O277" s="160">
        <v>102.6</v>
      </c>
      <c r="P277" s="160">
        <v>102.6</v>
      </c>
      <c r="Q277" s="160">
        <v>102.6</v>
      </c>
      <c r="R277" s="160">
        <v>102.7</v>
      </c>
      <c r="S277" s="160">
        <v>103.3</v>
      </c>
      <c r="T277" s="160">
        <v>103.1</v>
      </c>
      <c r="U277" s="160">
        <v>102.5</v>
      </c>
      <c r="V277" s="160">
        <v>104</v>
      </c>
      <c r="W277" s="160">
        <v>103.7</v>
      </c>
      <c r="X277" s="160">
        <v>103.6</v>
      </c>
      <c r="Y277" s="160">
        <v>103.2</v>
      </c>
      <c r="Z277" s="160">
        <v>103.3</v>
      </c>
      <c r="AA277" s="160">
        <v>103.1</v>
      </c>
      <c r="AB277" s="160">
        <v>103.3</v>
      </c>
      <c r="AC277" s="160">
        <v>103.3</v>
      </c>
      <c r="AD277" s="160">
        <v>104</v>
      </c>
      <c r="AE277" s="160">
        <v>104</v>
      </c>
      <c r="AF277" s="160">
        <v>104.1</v>
      </c>
      <c r="AG277" s="160">
        <v>104.2</v>
      </c>
      <c r="AH277" s="160">
        <v>103.9</v>
      </c>
      <c r="AI277" s="160">
        <v>104.9</v>
      </c>
      <c r="AJ277" s="160">
        <v>105.2</v>
      </c>
      <c r="AK277" s="160">
        <v>105.4</v>
      </c>
      <c r="AL277" s="160">
        <v>105.1</v>
      </c>
      <c r="AM277" s="160">
        <v>104.4</v>
      </c>
      <c r="AN277" s="160">
        <v>105.1</v>
      </c>
      <c r="AO277" s="160">
        <v>105.3</v>
      </c>
      <c r="AP277" s="160">
        <v>105.3</v>
      </c>
      <c r="AQ277" s="160">
        <v>105.6</v>
      </c>
      <c r="AR277" s="160">
        <v>105.9</v>
      </c>
      <c r="AS277" s="160">
        <v>106.7</v>
      </c>
      <c r="AT277" s="160">
        <v>109.8</v>
      </c>
      <c r="AU277" s="160">
        <v>110.9</v>
      </c>
      <c r="AV277" s="160">
        <v>109</v>
      </c>
      <c r="AW277" s="160">
        <v>108.6</v>
      </c>
      <c r="AX277" s="160">
        <v>108.1</v>
      </c>
      <c r="AY277" s="160">
        <v>107.3</v>
      </c>
      <c r="AZ277" s="160">
        <v>107.2</v>
      </c>
      <c r="BA277" s="160">
        <v>106.6</v>
      </c>
      <c r="BB277" s="160">
        <v>107.3</v>
      </c>
      <c r="BC277" s="160">
        <v>107.1</v>
      </c>
      <c r="BD277" s="160">
        <v>106.8</v>
      </c>
      <c r="BE277" s="160">
        <v>107.5</v>
      </c>
      <c r="BF277" s="160">
        <v>107</v>
      </c>
      <c r="BG277" s="160">
        <v>107</v>
      </c>
      <c r="BH277" s="160">
        <v>105.9</v>
      </c>
      <c r="BI277" s="160">
        <v>106.8</v>
      </c>
      <c r="BJ277" s="160">
        <v>107.4</v>
      </c>
      <c r="BK277" s="160">
        <v>106.7</v>
      </c>
      <c r="BL277" s="160">
        <v>106</v>
      </c>
      <c r="BM277" s="160">
        <v>105.5</v>
      </c>
      <c r="BN277" s="160">
        <v>105.6</v>
      </c>
      <c r="BO277" s="160">
        <v>106.1</v>
      </c>
      <c r="BP277" s="160">
        <v>105.4</v>
      </c>
      <c r="BQ277" s="160">
        <v>105.6</v>
      </c>
      <c r="BR277" s="160">
        <v>106.5</v>
      </c>
      <c r="BS277" s="160">
        <v>109.1</v>
      </c>
      <c r="BT277" s="160">
        <v>108.8</v>
      </c>
      <c r="BU277" s="160">
        <v>108.8</v>
      </c>
      <c r="BV277" s="160">
        <v>108.7</v>
      </c>
      <c r="BW277" s="160">
        <v>109.5</v>
      </c>
      <c r="BX277" s="160">
        <v>112.1</v>
      </c>
      <c r="BY277" s="160">
        <v>113.9</v>
      </c>
      <c r="BZ277" s="160">
        <v>115</v>
      </c>
      <c r="CA277" s="160">
        <v>114.6</v>
      </c>
      <c r="CB277" s="160">
        <v>116.9</v>
      </c>
      <c r="CC277" s="160">
        <v>117.6</v>
      </c>
      <c r="CD277" s="160">
        <v>117.4</v>
      </c>
      <c r="CE277" s="160">
        <v>117.6</v>
      </c>
      <c r="CF277" s="160">
        <v>117.9</v>
      </c>
      <c r="CG277" s="160">
        <v>119.4</v>
      </c>
      <c r="CH277" s="160">
        <v>120.3</v>
      </c>
      <c r="CI277" s="160">
        <v>119.9</v>
      </c>
      <c r="CJ277" s="160">
        <v>120.5</v>
      </c>
      <c r="CK277" s="160">
        <v>120.2</v>
      </c>
      <c r="CL277" s="160">
        <v>119.6</v>
      </c>
      <c r="CM277" s="160">
        <v>120.3</v>
      </c>
      <c r="CN277" s="160">
        <v>120.6</v>
      </c>
      <c r="CO277" s="160">
        <v>121.6</v>
      </c>
      <c r="CP277" s="160">
        <v>121.8</v>
      </c>
      <c r="CQ277" s="160">
        <v>121.3</v>
      </c>
      <c r="CR277" s="160">
        <v>121.6</v>
      </c>
      <c r="CS277" s="160">
        <v>121.6</v>
      </c>
      <c r="CT277" s="160">
        <v>120.4</v>
      </c>
      <c r="CU277" s="160">
        <v>123.7</v>
      </c>
    </row>
    <row r="278" spans="1:99" x14ac:dyDescent="0.2">
      <c r="A278" s="157" t="s">
        <v>3711</v>
      </c>
      <c r="B278" s="157" t="s">
        <v>3712</v>
      </c>
      <c r="C278" s="158">
        <v>0.29416999999999999</v>
      </c>
      <c r="D278" s="160">
        <v>100.2</v>
      </c>
      <c r="E278" s="160">
        <v>98.8</v>
      </c>
      <c r="F278" s="160">
        <v>99.9</v>
      </c>
      <c r="G278" s="160">
        <v>101</v>
      </c>
      <c r="H278" s="160">
        <v>101.2</v>
      </c>
      <c r="I278" s="160">
        <v>101.9</v>
      </c>
      <c r="J278" s="160">
        <v>100.2</v>
      </c>
      <c r="K278" s="160">
        <v>102.3</v>
      </c>
      <c r="L278" s="160">
        <v>102.1</v>
      </c>
      <c r="M278" s="160">
        <v>102.5</v>
      </c>
      <c r="N278" s="160">
        <v>102.5</v>
      </c>
      <c r="O278" s="160">
        <v>102.2</v>
      </c>
      <c r="P278" s="160">
        <v>103.2</v>
      </c>
      <c r="Q278" s="160">
        <v>103.4</v>
      </c>
      <c r="R278" s="160">
        <v>103.3</v>
      </c>
      <c r="S278" s="160">
        <v>105</v>
      </c>
      <c r="T278" s="160">
        <v>104.8</v>
      </c>
      <c r="U278" s="160">
        <v>104.9</v>
      </c>
      <c r="V278" s="160">
        <v>105.7</v>
      </c>
      <c r="W278" s="160">
        <v>105.8</v>
      </c>
      <c r="X278" s="160">
        <v>106.3</v>
      </c>
      <c r="Y278" s="160">
        <v>106</v>
      </c>
      <c r="Z278" s="160">
        <v>105.8</v>
      </c>
      <c r="AA278" s="160">
        <v>106.6</v>
      </c>
      <c r="AB278" s="160">
        <v>107.3</v>
      </c>
      <c r="AC278" s="160">
        <v>105.6</v>
      </c>
      <c r="AD278" s="160">
        <v>105.8</v>
      </c>
      <c r="AE278" s="160">
        <v>107.3</v>
      </c>
      <c r="AF278" s="160">
        <v>106.9</v>
      </c>
      <c r="AG278" s="160">
        <v>106.7</v>
      </c>
      <c r="AH278" s="160">
        <v>106.8</v>
      </c>
      <c r="AI278" s="160">
        <v>107</v>
      </c>
      <c r="AJ278" s="160">
        <v>107</v>
      </c>
      <c r="AK278" s="160">
        <v>106.9</v>
      </c>
      <c r="AL278" s="160">
        <v>107.3</v>
      </c>
      <c r="AM278" s="160">
        <v>106.5</v>
      </c>
      <c r="AN278" s="160">
        <v>106.2</v>
      </c>
      <c r="AO278" s="160">
        <v>106.6</v>
      </c>
      <c r="AP278" s="160">
        <v>107</v>
      </c>
      <c r="AQ278" s="160">
        <v>107.7</v>
      </c>
      <c r="AR278" s="160">
        <v>107.2</v>
      </c>
      <c r="AS278" s="160">
        <v>107.3</v>
      </c>
      <c r="AT278" s="160">
        <v>107.3</v>
      </c>
      <c r="AU278" s="160">
        <v>108.9</v>
      </c>
      <c r="AV278" s="160">
        <v>108.7</v>
      </c>
      <c r="AW278" s="160">
        <v>108.9</v>
      </c>
      <c r="AX278" s="160">
        <v>109.7</v>
      </c>
      <c r="AY278" s="160">
        <v>109.7</v>
      </c>
      <c r="AZ278" s="160">
        <v>108.6</v>
      </c>
      <c r="BA278" s="160">
        <v>108.6</v>
      </c>
      <c r="BB278" s="160">
        <v>107.5</v>
      </c>
      <c r="BC278" s="160">
        <v>108.8</v>
      </c>
      <c r="BD278" s="160">
        <v>106.8</v>
      </c>
      <c r="BE278" s="160">
        <v>106.4</v>
      </c>
      <c r="BF278" s="160">
        <v>108.8</v>
      </c>
      <c r="BG278" s="160">
        <v>108.5</v>
      </c>
      <c r="BH278" s="160">
        <v>109.4</v>
      </c>
      <c r="BI278" s="160">
        <v>110</v>
      </c>
      <c r="BJ278" s="160">
        <v>110</v>
      </c>
      <c r="BK278" s="160">
        <v>111</v>
      </c>
      <c r="BL278" s="160">
        <v>110.4</v>
      </c>
      <c r="BM278" s="160">
        <v>112</v>
      </c>
      <c r="BN278" s="160">
        <v>110.1</v>
      </c>
      <c r="BO278" s="160">
        <v>113</v>
      </c>
      <c r="BP278" s="160">
        <v>113.3</v>
      </c>
      <c r="BQ278" s="160">
        <v>114.8</v>
      </c>
      <c r="BR278" s="160">
        <v>114.8</v>
      </c>
      <c r="BS278" s="160">
        <v>114.6</v>
      </c>
      <c r="BT278" s="160">
        <v>117.3</v>
      </c>
      <c r="BU278" s="160">
        <v>118.1</v>
      </c>
      <c r="BV278" s="160">
        <v>119.6</v>
      </c>
      <c r="BW278" s="160">
        <v>121.1</v>
      </c>
      <c r="BX278" s="160">
        <v>123.6</v>
      </c>
      <c r="BY278" s="160">
        <v>124.9</v>
      </c>
      <c r="BZ278" s="160">
        <v>124.6</v>
      </c>
      <c r="CA278" s="160">
        <v>126.3</v>
      </c>
      <c r="CB278" s="160">
        <v>127.3</v>
      </c>
      <c r="CC278" s="160">
        <v>130.5</v>
      </c>
      <c r="CD278" s="160">
        <v>132.6</v>
      </c>
      <c r="CE278" s="160">
        <v>135.4</v>
      </c>
      <c r="CF278" s="160">
        <v>132.69999999999999</v>
      </c>
      <c r="CG278" s="160">
        <v>133.6</v>
      </c>
      <c r="CH278" s="160">
        <v>134.6</v>
      </c>
      <c r="CI278" s="160">
        <v>134.6</v>
      </c>
      <c r="CJ278" s="160">
        <v>134.69999999999999</v>
      </c>
      <c r="CK278" s="160">
        <v>134.19999999999999</v>
      </c>
      <c r="CL278" s="160">
        <v>134.69999999999999</v>
      </c>
      <c r="CM278" s="160">
        <v>135.30000000000001</v>
      </c>
      <c r="CN278" s="160">
        <v>136.69999999999999</v>
      </c>
      <c r="CO278" s="160">
        <v>138.19999999999999</v>
      </c>
      <c r="CP278" s="160">
        <v>140.4</v>
      </c>
      <c r="CQ278" s="160">
        <v>140.1</v>
      </c>
      <c r="CR278" s="160">
        <v>141.30000000000001</v>
      </c>
      <c r="CS278" s="160">
        <v>143.1</v>
      </c>
      <c r="CT278" s="160">
        <v>146.80000000000001</v>
      </c>
      <c r="CU278" s="160">
        <v>146.6</v>
      </c>
    </row>
    <row r="279" spans="1:99" x14ac:dyDescent="0.2">
      <c r="A279" s="157" t="s">
        <v>3713</v>
      </c>
      <c r="B279" s="157" t="s">
        <v>3714</v>
      </c>
      <c r="C279" s="158">
        <v>8.5099999999999995E-2</v>
      </c>
      <c r="D279" s="160">
        <v>98.9</v>
      </c>
      <c r="E279" s="160">
        <v>99.9</v>
      </c>
      <c r="F279" s="160">
        <v>99.9</v>
      </c>
      <c r="G279" s="160">
        <v>101.7</v>
      </c>
      <c r="H279" s="160">
        <v>101.9</v>
      </c>
      <c r="I279" s="160">
        <v>102</v>
      </c>
      <c r="J279" s="160">
        <v>101.7</v>
      </c>
      <c r="K279" s="160">
        <v>101.9</v>
      </c>
      <c r="L279" s="160">
        <v>100.7</v>
      </c>
      <c r="M279" s="160">
        <v>100.5</v>
      </c>
      <c r="N279" s="160">
        <v>100.6</v>
      </c>
      <c r="O279" s="160">
        <v>102.5</v>
      </c>
      <c r="P279" s="160">
        <v>103.2</v>
      </c>
      <c r="Q279" s="160">
        <v>103</v>
      </c>
      <c r="R279" s="160">
        <v>102.2</v>
      </c>
      <c r="S279" s="160">
        <v>104.8</v>
      </c>
      <c r="T279" s="160">
        <v>104.2</v>
      </c>
      <c r="U279" s="160">
        <v>104.1</v>
      </c>
      <c r="V279" s="160">
        <v>104.2</v>
      </c>
      <c r="W279" s="160">
        <v>104.1</v>
      </c>
      <c r="X279" s="160">
        <v>104.4</v>
      </c>
      <c r="Y279" s="160">
        <v>104.3</v>
      </c>
      <c r="Z279" s="160">
        <v>104.6</v>
      </c>
      <c r="AA279" s="160">
        <v>104.1</v>
      </c>
      <c r="AB279" s="160">
        <v>103.6</v>
      </c>
      <c r="AC279" s="160">
        <v>103.5</v>
      </c>
      <c r="AD279" s="160">
        <v>103.7</v>
      </c>
      <c r="AE279" s="160">
        <v>105.5</v>
      </c>
      <c r="AF279" s="160">
        <v>105.6</v>
      </c>
      <c r="AG279" s="160">
        <v>105.3</v>
      </c>
      <c r="AH279" s="160">
        <v>105.5</v>
      </c>
      <c r="AI279" s="160">
        <v>105.2</v>
      </c>
      <c r="AJ279" s="160">
        <v>105</v>
      </c>
      <c r="AK279" s="160">
        <v>105.2</v>
      </c>
      <c r="AL279" s="160">
        <v>105.8</v>
      </c>
      <c r="AM279" s="160">
        <v>106.2</v>
      </c>
      <c r="AN279" s="160">
        <v>104.8</v>
      </c>
      <c r="AO279" s="160">
        <v>104.6</v>
      </c>
      <c r="AP279" s="160">
        <v>105.4</v>
      </c>
      <c r="AQ279" s="160">
        <v>107.3</v>
      </c>
      <c r="AR279" s="160">
        <v>108.4</v>
      </c>
      <c r="AS279" s="160">
        <v>109.5</v>
      </c>
      <c r="AT279" s="160">
        <v>108.9</v>
      </c>
      <c r="AU279" s="160">
        <v>112.2</v>
      </c>
      <c r="AV279" s="160">
        <v>111.4</v>
      </c>
      <c r="AW279" s="160">
        <v>111.6</v>
      </c>
      <c r="AX279" s="160">
        <v>113.5</v>
      </c>
      <c r="AY279" s="160">
        <v>112.6</v>
      </c>
      <c r="AZ279" s="160">
        <v>107.9</v>
      </c>
      <c r="BA279" s="160">
        <v>107.7</v>
      </c>
      <c r="BB279" s="160">
        <v>106.4</v>
      </c>
      <c r="BC279" s="160">
        <v>106.1</v>
      </c>
      <c r="BD279" s="160">
        <v>107.4</v>
      </c>
      <c r="BE279" s="160">
        <v>108.6</v>
      </c>
      <c r="BF279" s="160">
        <v>109.6</v>
      </c>
      <c r="BG279" s="160">
        <v>110.9</v>
      </c>
      <c r="BH279" s="160">
        <v>111.6</v>
      </c>
      <c r="BI279" s="160">
        <v>111.1</v>
      </c>
      <c r="BJ279" s="160">
        <v>112.3</v>
      </c>
      <c r="BK279" s="160">
        <v>114.7</v>
      </c>
      <c r="BL279" s="160">
        <v>114.3</v>
      </c>
      <c r="BM279" s="160">
        <v>116.3</v>
      </c>
      <c r="BN279" s="160">
        <v>111.9</v>
      </c>
      <c r="BO279" s="160">
        <v>122</v>
      </c>
      <c r="BP279" s="160">
        <v>120.1</v>
      </c>
      <c r="BQ279" s="160">
        <v>125.2</v>
      </c>
      <c r="BR279" s="160">
        <v>125.1</v>
      </c>
      <c r="BS279" s="160">
        <v>124.7</v>
      </c>
      <c r="BT279" s="160">
        <v>133.6</v>
      </c>
      <c r="BU279" s="160">
        <v>136.19999999999999</v>
      </c>
      <c r="BV279" s="160">
        <v>141.30000000000001</v>
      </c>
      <c r="BW279" s="160">
        <v>146.5</v>
      </c>
      <c r="BX279" s="160">
        <v>143.4</v>
      </c>
      <c r="BY279" s="160">
        <v>144.80000000000001</v>
      </c>
      <c r="BZ279" s="160">
        <v>136</v>
      </c>
      <c r="CA279" s="160">
        <v>139.80000000000001</v>
      </c>
      <c r="CB279" s="160">
        <v>141.80000000000001</v>
      </c>
      <c r="CC279" s="160">
        <v>146.69999999999999</v>
      </c>
      <c r="CD279" s="160">
        <v>153.9</v>
      </c>
      <c r="CE279" s="160">
        <v>161.19999999999999</v>
      </c>
      <c r="CF279" s="160">
        <v>150.69999999999999</v>
      </c>
      <c r="CG279" s="160">
        <v>152.9</v>
      </c>
      <c r="CH279" s="160">
        <v>155.1</v>
      </c>
      <c r="CI279" s="160">
        <v>154.80000000000001</v>
      </c>
      <c r="CJ279" s="160">
        <v>152.9</v>
      </c>
      <c r="CK279" s="160">
        <v>152.6</v>
      </c>
      <c r="CL279" s="160">
        <v>154.30000000000001</v>
      </c>
      <c r="CM279" s="160">
        <v>155.1</v>
      </c>
      <c r="CN279" s="160">
        <v>155.9</v>
      </c>
      <c r="CO279" s="160">
        <v>155</v>
      </c>
      <c r="CP279" s="160">
        <v>156.80000000000001</v>
      </c>
      <c r="CQ279" s="160">
        <v>160.4</v>
      </c>
      <c r="CR279" s="160">
        <v>164.2</v>
      </c>
      <c r="CS279" s="160">
        <v>167.1</v>
      </c>
      <c r="CT279" s="160">
        <v>173.6</v>
      </c>
      <c r="CU279" s="160">
        <v>173.1</v>
      </c>
    </row>
    <row r="280" spans="1:99" x14ac:dyDescent="0.2">
      <c r="A280" s="157" t="s">
        <v>3715</v>
      </c>
      <c r="B280" s="157" t="s">
        <v>3716</v>
      </c>
      <c r="C280" s="158">
        <v>4.2939999999999999E-2</v>
      </c>
      <c r="D280" s="160">
        <v>100.2</v>
      </c>
      <c r="E280" s="160">
        <v>100.3</v>
      </c>
      <c r="F280" s="160">
        <v>100.4</v>
      </c>
      <c r="G280" s="160">
        <v>101.3</v>
      </c>
      <c r="H280" s="160">
        <v>101.4</v>
      </c>
      <c r="I280" s="160">
        <v>101.4</v>
      </c>
      <c r="J280" s="160">
        <v>101.7</v>
      </c>
      <c r="K280" s="160">
        <v>101.9</v>
      </c>
      <c r="L280" s="160">
        <v>102.1</v>
      </c>
      <c r="M280" s="160">
        <v>102.5</v>
      </c>
      <c r="N280" s="160">
        <v>102.8</v>
      </c>
      <c r="O280" s="160">
        <v>101.8</v>
      </c>
      <c r="P280" s="160">
        <v>103</v>
      </c>
      <c r="Q280" s="160">
        <v>103.2</v>
      </c>
      <c r="R280" s="160">
        <v>103.5</v>
      </c>
      <c r="S280" s="160">
        <v>104.6</v>
      </c>
      <c r="T280" s="160">
        <v>104.6</v>
      </c>
      <c r="U280" s="160">
        <v>105.5</v>
      </c>
      <c r="V280" s="160">
        <v>105.5</v>
      </c>
      <c r="W280" s="160">
        <v>105.6</v>
      </c>
      <c r="X280" s="160">
        <v>105.6</v>
      </c>
      <c r="Y280" s="160">
        <v>105.8</v>
      </c>
      <c r="Z280" s="160">
        <v>105.8</v>
      </c>
      <c r="AA280" s="160">
        <v>105.8</v>
      </c>
      <c r="AB280" s="160">
        <v>105.1</v>
      </c>
      <c r="AC280" s="160">
        <v>105.1</v>
      </c>
      <c r="AD280" s="160">
        <v>105.2</v>
      </c>
      <c r="AE280" s="160">
        <v>104.2</v>
      </c>
      <c r="AF280" s="160">
        <v>104.1</v>
      </c>
      <c r="AG280" s="160">
        <v>103.9</v>
      </c>
      <c r="AH280" s="160">
        <v>103.8</v>
      </c>
      <c r="AI280" s="160">
        <v>103.8</v>
      </c>
      <c r="AJ280" s="160">
        <v>103.4</v>
      </c>
      <c r="AK280" s="160">
        <v>104.2</v>
      </c>
      <c r="AL280" s="160">
        <v>104.2</v>
      </c>
      <c r="AM280" s="160">
        <v>104.3</v>
      </c>
      <c r="AN280" s="160">
        <v>104.4</v>
      </c>
      <c r="AO280" s="160">
        <v>104.5</v>
      </c>
      <c r="AP280" s="160">
        <v>104.6</v>
      </c>
      <c r="AQ280" s="160">
        <v>104.6</v>
      </c>
      <c r="AR280" s="160">
        <v>104.6</v>
      </c>
      <c r="AS280" s="160">
        <v>104.6</v>
      </c>
      <c r="AT280" s="160">
        <v>104.4</v>
      </c>
      <c r="AU280" s="160">
        <v>104.2</v>
      </c>
      <c r="AV280" s="160">
        <v>104.3</v>
      </c>
      <c r="AW280" s="160">
        <v>104.4</v>
      </c>
      <c r="AX280" s="160">
        <v>105.9</v>
      </c>
      <c r="AY280" s="160">
        <v>107.8</v>
      </c>
      <c r="AZ280" s="160">
        <v>110</v>
      </c>
      <c r="BA280" s="160">
        <v>110.8</v>
      </c>
      <c r="BB280" s="160">
        <v>105</v>
      </c>
      <c r="BC280" s="160">
        <v>109.6</v>
      </c>
      <c r="BD280" s="160">
        <v>104.5</v>
      </c>
      <c r="BE280" s="160">
        <v>105.6</v>
      </c>
      <c r="BF280" s="160">
        <v>111.7</v>
      </c>
      <c r="BG280" s="160">
        <v>106.7</v>
      </c>
      <c r="BH280" s="160">
        <v>107.4</v>
      </c>
      <c r="BI280" s="160">
        <v>110.6</v>
      </c>
      <c r="BJ280" s="160">
        <v>107</v>
      </c>
      <c r="BK280" s="160">
        <v>108</v>
      </c>
      <c r="BL280" s="160">
        <v>107.7</v>
      </c>
      <c r="BM280" s="160">
        <v>104.7</v>
      </c>
      <c r="BN280" s="160">
        <v>106</v>
      </c>
      <c r="BO280" s="160">
        <v>105.1</v>
      </c>
      <c r="BP280" s="160">
        <v>105</v>
      </c>
      <c r="BQ280" s="160">
        <v>104.8</v>
      </c>
      <c r="BR280" s="160">
        <v>104.8</v>
      </c>
      <c r="BS280" s="160">
        <v>104.8</v>
      </c>
      <c r="BT280" s="160">
        <v>104.8</v>
      </c>
      <c r="BU280" s="160">
        <v>104.8</v>
      </c>
      <c r="BV280" s="160">
        <v>104.8</v>
      </c>
      <c r="BW280" s="160">
        <v>104.8</v>
      </c>
      <c r="BX280" s="160">
        <v>109</v>
      </c>
      <c r="BY280" s="160">
        <v>111.8</v>
      </c>
      <c r="BZ280" s="160">
        <v>110.8</v>
      </c>
      <c r="CA280" s="160">
        <v>110</v>
      </c>
      <c r="CB280" s="160">
        <v>110.8</v>
      </c>
      <c r="CC280" s="160">
        <v>111.7</v>
      </c>
      <c r="CD280" s="160">
        <v>111.9</v>
      </c>
      <c r="CE280" s="160">
        <v>111.9</v>
      </c>
      <c r="CF280" s="160">
        <v>111.8</v>
      </c>
      <c r="CG280" s="160">
        <v>111.5</v>
      </c>
      <c r="CH280" s="160">
        <v>111.5</v>
      </c>
      <c r="CI280" s="160">
        <v>110.9</v>
      </c>
      <c r="CJ280" s="160">
        <v>111.2</v>
      </c>
      <c r="CK280" s="160">
        <v>111.5</v>
      </c>
      <c r="CL280" s="160">
        <v>111.5</v>
      </c>
      <c r="CM280" s="160">
        <v>111.8</v>
      </c>
      <c r="CN280" s="160">
        <v>111.7</v>
      </c>
      <c r="CO280" s="160">
        <v>111.5</v>
      </c>
      <c r="CP280" s="160">
        <v>111.8</v>
      </c>
      <c r="CQ280" s="160">
        <v>112.3</v>
      </c>
      <c r="CR280" s="160">
        <v>111.9</v>
      </c>
      <c r="CS280" s="160">
        <v>112.4</v>
      </c>
      <c r="CT280" s="160">
        <v>114.7</v>
      </c>
      <c r="CU280" s="160">
        <v>114.6</v>
      </c>
    </row>
    <row r="281" spans="1:99" x14ac:dyDescent="0.2">
      <c r="A281" s="157" t="s">
        <v>3717</v>
      </c>
      <c r="B281" s="157" t="s">
        <v>3718</v>
      </c>
      <c r="C281" s="158">
        <v>1.7819999999999999E-2</v>
      </c>
      <c r="D281" s="160">
        <v>100.2</v>
      </c>
      <c r="E281" s="160">
        <v>101.1</v>
      </c>
      <c r="F281" s="160">
        <v>102</v>
      </c>
      <c r="G281" s="160">
        <v>103.4</v>
      </c>
      <c r="H281" s="160">
        <v>102</v>
      </c>
      <c r="I281" s="160">
        <v>102</v>
      </c>
      <c r="J281" s="160">
        <v>102</v>
      </c>
      <c r="K281" s="160">
        <v>102</v>
      </c>
      <c r="L281" s="160">
        <v>103.2</v>
      </c>
      <c r="M281" s="160">
        <v>102.2</v>
      </c>
      <c r="N281" s="160">
        <v>100.4</v>
      </c>
      <c r="O281" s="160">
        <v>100.4</v>
      </c>
      <c r="P281" s="160">
        <v>102.4</v>
      </c>
      <c r="Q281" s="160">
        <v>104</v>
      </c>
      <c r="R281" s="160">
        <v>105.7</v>
      </c>
      <c r="S281" s="160">
        <v>107</v>
      </c>
      <c r="T281" s="160">
        <v>106</v>
      </c>
      <c r="U281" s="160">
        <v>106</v>
      </c>
      <c r="V281" s="160">
        <v>106</v>
      </c>
      <c r="W281" s="160">
        <v>106</v>
      </c>
      <c r="X281" s="160">
        <v>106</v>
      </c>
      <c r="Y281" s="160">
        <v>104.7</v>
      </c>
      <c r="Z281" s="160">
        <v>103</v>
      </c>
      <c r="AA281" s="160">
        <v>103</v>
      </c>
      <c r="AB281" s="160">
        <v>106.7</v>
      </c>
      <c r="AC281" s="160">
        <v>106.7</v>
      </c>
      <c r="AD281" s="160">
        <v>110</v>
      </c>
      <c r="AE281" s="160">
        <v>112</v>
      </c>
      <c r="AF281" s="160">
        <v>112</v>
      </c>
      <c r="AG281" s="160">
        <v>110.3</v>
      </c>
      <c r="AH281" s="160">
        <v>110.8</v>
      </c>
      <c r="AI281" s="160">
        <v>110.8</v>
      </c>
      <c r="AJ281" s="160">
        <v>110.8</v>
      </c>
      <c r="AK281" s="160">
        <v>109.4</v>
      </c>
      <c r="AL281" s="160">
        <v>107.7</v>
      </c>
      <c r="AM281" s="160">
        <v>107.7</v>
      </c>
      <c r="AN281" s="160">
        <v>107.7</v>
      </c>
      <c r="AO281" s="160">
        <v>111.2</v>
      </c>
      <c r="AP281" s="160">
        <v>114.5</v>
      </c>
      <c r="AQ281" s="160">
        <v>116.2</v>
      </c>
      <c r="AR281" s="160">
        <v>107.2</v>
      </c>
      <c r="AS281" s="160">
        <v>104.6</v>
      </c>
      <c r="AT281" s="160">
        <v>105.2</v>
      </c>
      <c r="AU281" s="160">
        <v>105.9</v>
      </c>
      <c r="AV281" s="160">
        <v>105.6</v>
      </c>
      <c r="AW281" s="160">
        <v>106.5</v>
      </c>
      <c r="AX281" s="160">
        <v>107.2</v>
      </c>
      <c r="AY281" s="160">
        <v>107.2</v>
      </c>
      <c r="AZ281" s="160">
        <v>105.2</v>
      </c>
      <c r="BA281" s="160">
        <v>105.2</v>
      </c>
      <c r="BB281" s="160">
        <v>105.2</v>
      </c>
      <c r="BC281" s="160">
        <v>104.4</v>
      </c>
      <c r="BD281" s="160">
        <v>104.4</v>
      </c>
      <c r="BE281" s="160">
        <v>104.4</v>
      </c>
      <c r="BF281" s="160">
        <v>104.4</v>
      </c>
      <c r="BG281" s="160">
        <v>104.4</v>
      </c>
      <c r="BH281" s="160">
        <v>102.1</v>
      </c>
      <c r="BI281" s="160">
        <v>100.4</v>
      </c>
      <c r="BJ281" s="160">
        <v>100.3</v>
      </c>
      <c r="BK281" s="160">
        <v>101.1</v>
      </c>
      <c r="BL281" s="160">
        <v>108.2</v>
      </c>
      <c r="BM281" s="160">
        <v>109</v>
      </c>
      <c r="BN281" s="160">
        <v>108.9</v>
      </c>
      <c r="BO281" s="160">
        <v>111.8</v>
      </c>
      <c r="BP281" s="160">
        <v>109</v>
      </c>
      <c r="BQ281" s="160">
        <v>109.3</v>
      </c>
      <c r="BR281" s="160">
        <v>109.3</v>
      </c>
      <c r="BS281" s="160">
        <v>109.3</v>
      </c>
      <c r="BT281" s="160">
        <v>110</v>
      </c>
      <c r="BU281" s="160">
        <v>110</v>
      </c>
      <c r="BV281" s="160">
        <v>110</v>
      </c>
      <c r="BW281" s="160">
        <v>110</v>
      </c>
      <c r="BX281" s="160">
        <v>111.5</v>
      </c>
      <c r="BY281" s="160">
        <v>113</v>
      </c>
      <c r="BZ281" s="160">
        <v>117</v>
      </c>
      <c r="CA281" s="160">
        <v>110.2</v>
      </c>
      <c r="CB281" s="160">
        <v>112.7</v>
      </c>
      <c r="CC281" s="160">
        <v>112.7</v>
      </c>
      <c r="CD281" s="160">
        <v>113.2</v>
      </c>
      <c r="CE281" s="160">
        <v>115.3</v>
      </c>
      <c r="CF281" s="160">
        <v>115.8</v>
      </c>
      <c r="CG281" s="160">
        <v>116.2</v>
      </c>
      <c r="CH281" s="160">
        <v>117.3</v>
      </c>
      <c r="CI281" s="160">
        <v>118.5</v>
      </c>
      <c r="CJ281" s="160">
        <v>120</v>
      </c>
      <c r="CK281" s="160">
        <v>124</v>
      </c>
      <c r="CL281" s="160">
        <v>124.2</v>
      </c>
      <c r="CM281" s="160">
        <v>124.8</v>
      </c>
      <c r="CN281" s="160">
        <v>124.8</v>
      </c>
      <c r="CO281" s="160">
        <v>123.3</v>
      </c>
      <c r="CP281" s="160">
        <v>122.3</v>
      </c>
      <c r="CQ281" s="160">
        <v>123.5</v>
      </c>
      <c r="CR281" s="160">
        <v>125</v>
      </c>
      <c r="CS281" s="160">
        <v>125.8</v>
      </c>
      <c r="CT281" s="160">
        <v>125.8</v>
      </c>
      <c r="CU281" s="160">
        <v>126.2</v>
      </c>
    </row>
    <row r="282" spans="1:99" x14ac:dyDescent="0.2">
      <c r="A282" s="157" t="s">
        <v>3719</v>
      </c>
      <c r="B282" s="157" t="s">
        <v>3720</v>
      </c>
      <c r="C282" s="158">
        <v>2.1219999999999999E-2</v>
      </c>
      <c r="D282" s="160">
        <v>100.1</v>
      </c>
      <c r="E282" s="160">
        <v>99.1</v>
      </c>
      <c r="F282" s="160">
        <v>100</v>
      </c>
      <c r="G282" s="160">
        <v>101.2</v>
      </c>
      <c r="H282" s="160">
        <v>100.4</v>
      </c>
      <c r="I282" s="160">
        <v>100.9</v>
      </c>
      <c r="J282" s="160">
        <v>99.8</v>
      </c>
      <c r="K282" s="160">
        <v>100.1</v>
      </c>
      <c r="L282" s="160">
        <v>100.3</v>
      </c>
      <c r="M282" s="160">
        <v>100</v>
      </c>
      <c r="N282" s="160">
        <v>100</v>
      </c>
      <c r="O282" s="160">
        <v>100.4</v>
      </c>
      <c r="P282" s="160">
        <v>100.9</v>
      </c>
      <c r="Q282" s="160">
        <v>101.5</v>
      </c>
      <c r="R282" s="160">
        <v>101.6</v>
      </c>
      <c r="S282" s="160">
        <v>103.3</v>
      </c>
      <c r="T282" s="160">
        <v>103.8</v>
      </c>
      <c r="U282" s="160">
        <v>105.7</v>
      </c>
      <c r="V282" s="160">
        <v>106.4</v>
      </c>
      <c r="W282" s="160">
        <v>105.2</v>
      </c>
      <c r="X282" s="160">
        <v>105.5</v>
      </c>
      <c r="Y282" s="160">
        <v>104.9</v>
      </c>
      <c r="Z282" s="160">
        <v>105.5</v>
      </c>
      <c r="AA282" s="160">
        <v>105</v>
      </c>
      <c r="AB282" s="160">
        <v>105.7</v>
      </c>
      <c r="AC282" s="160">
        <v>105.9</v>
      </c>
      <c r="AD282" s="160">
        <v>105.6</v>
      </c>
      <c r="AE282" s="160">
        <v>107.7</v>
      </c>
      <c r="AF282" s="160">
        <v>109.7</v>
      </c>
      <c r="AG282" s="160">
        <v>108.8</v>
      </c>
      <c r="AH282" s="160">
        <v>109.2</v>
      </c>
      <c r="AI282" s="160">
        <v>109.2</v>
      </c>
      <c r="AJ282" s="160">
        <v>108.9</v>
      </c>
      <c r="AK282" s="160">
        <v>109.8</v>
      </c>
      <c r="AL282" s="160">
        <v>110.9</v>
      </c>
      <c r="AM282" s="160">
        <v>109.9</v>
      </c>
      <c r="AN282" s="160">
        <v>110.4</v>
      </c>
      <c r="AO282" s="160">
        <v>113.3</v>
      </c>
      <c r="AP282" s="160">
        <v>112.7</v>
      </c>
      <c r="AQ282" s="160">
        <v>113.6</v>
      </c>
      <c r="AR282" s="160">
        <v>114.4</v>
      </c>
      <c r="AS282" s="160">
        <v>111.8</v>
      </c>
      <c r="AT282" s="160">
        <v>114.3</v>
      </c>
      <c r="AU282" s="160">
        <v>120.5</v>
      </c>
      <c r="AV282" s="160">
        <v>120.5</v>
      </c>
      <c r="AW282" s="160">
        <v>120.5</v>
      </c>
      <c r="AX282" s="160">
        <v>120.5</v>
      </c>
      <c r="AY282" s="160">
        <v>120.5</v>
      </c>
      <c r="AZ282" s="160">
        <v>110.4</v>
      </c>
      <c r="BA282" s="160">
        <v>110.4</v>
      </c>
      <c r="BB282" s="160">
        <v>110.4</v>
      </c>
      <c r="BC282" s="160">
        <v>111</v>
      </c>
      <c r="BD282" s="160">
        <v>111</v>
      </c>
      <c r="BE282" s="160">
        <v>111</v>
      </c>
      <c r="BF282" s="160">
        <v>111</v>
      </c>
      <c r="BG282" s="160">
        <v>111</v>
      </c>
      <c r="BH282" s="160">
        <v>111</v>
      </c>
      <c r="BI282" s="160">
        <v>111</v>
      </c>
      <c r="BJ282" s="160">
        <v>110.4</v>
      </c>
      <c r="BK282" s="160">
        <v>111.1</v>
      </c>
      <c r="BL282" s="160">
        <v>113.3</v>
      </c>
      <c r="BM282" s="160">
        <v>113.3</v>
      </c>
      <c r="BN282" s="160">
        <v>102.9</v>
      </c>
      <c r="BO282" s="160">
        <v>98.4</v>
      </c>
      <c r="BP282" s="160">
        <v>107.2</v>
      </c>
      <c r="BQ282" s="160">
        <v>107.2</v>
      </c>
      <c r="BR282" s="160">
        <v>107.2</v>
      </c>
      <c r="BS282" s="160">
        <v>107.2</v>
      </c>
      <c r="BT282" s="160">
        <v>107.2</v>
      </c>
      <c r="BU282" s="160">
        <v>107.2</v>
      </c>
      <c r="BV282" s="160">
        <v>107.2</v>
      </c>
      <c r="BW282" s="160">
        <v>107.2</v>
      </c>
      <c r="BX282" s="160">
        <v>108.5</v>
      </c>
      <c r="BY282" s="160">
        <v>103.5</v>
      </c>
      <c r="BZ282" s="160">
        <v>106.2</v>
      </c>
      <c r="CA282" s="160">
        <v>115.8</v>
      </c>
      <c r="CB282" s="160">
        <v>115.8</v>
      </c>
      <c r="CC282" s="160">
        <v>119.7</v>
      </c>
      <c r="CD282" s="160">
        <v>119.7</v>
      </c>
      <c r="CE282" s="160">
        <v>118.9</v>
      </c>
      <c r="CF282" s="160">
        <v>120.3</v>
      </c>
      <c r="CG282" s="160">
        <v>120.5</v>
      </c>
      <c r="CH282" s="160">
        <v>120.6</v>
      </c>
      <c r="CI282" s="160">
        <v>121.2</v>
      </c>
      <c r="CJ282" s="160">
        <v>121.3</v>
      </c>
      <c r="CK282" s="160">
        <v>121.5</v>
      </c>
      <c r="CL282" s="160">
        <v>121.5</v>
      </c>
      <c r="CM282" s="160">
        <v>121.8</v>
      </c>
      <c r="CN282" s="160">
        <v>124.7</v>
      </c>
      <c r="CO282" s="160">
        <v>126.3</v>
      </c>
      <c r="CP282" s="160">
        <v>127.6</v>
      </c>
      <c r="CQ282" s="160">
        <v>128.1</v>
      </c>
      <c r="CR282" s="160">
        <v>128.30000000000001</v>
      </c>
      <c r="CS282" s="160">
        <v>128.5</v>
      </c>
      <c r="CT282" s="160">
        <v>128.5</v>
      </c>
      <c r="CU282" s="160">
        <v>129.6</v>
      </c>
    </row>
    <row r="283" spans="1:99" x14ac:dyDescent="0.2">
      <c r="A283" s="157" t="s">
        <v>3721</v>
      </c>
      <c r="B283" s="157" t="s">
        <v>3722</v>
      </c>
      <c r="C283" s="158">
        <v>1.324E-2</v>
      </c>
      <c r="D283" s="160">
        <v>100.3</v>
      </c>
      <c r="E283" s="160">
        <v>100.3</v>
      </c>
      <c r="F283" s="160">
        <v>100.3</v>
      </c>
      <c r="G283" s="160">
        <v>103.5</v>
      </c>
      <c r="H283" s="160">
        <v>103.5</v>
      </c>
      <c r="I283" s="160">
        <v>103.5</v>
      </c>
      <c r="J283" s="160">
        <v>103.5</v>
      </c>
      <c r="K283" s="160">
        <v>103.5</v>
      </c>
      <c r="L283" s="160">
        <v>103.5</v>
      </c>
      <c r="M283" s="160">
        <v>103.5</v>
      </c>
      <c r="N283" s="160">
        <v>103.5</v>
      </c>
      <c r="O283" s="160">
        <v>103.5</v>
      </c>
      <c r="P283" s="160">
        <v>105.8</v>
      </c>
      <c r="Q283" s="160">
        <v>105.8</v>
      </c>
      <c r="R283" s="160">
        <v>105.8</v>
      </c>
      <c r="S283" s="160">
        <v>107.5</v>
      </c>
      <c r="T283" s="160">
        <v>107.5</v>
      </c>
      <c r="U283" s="160">
        <v>109.7</v>
      </c>
      <c r="V283" s="160">
        <v>109.7</v>
      </c>
      <c r="W283" s="160">
        <v>109.7</v>
      </c>
      <c r="X283" s="160">
        <v>109.7</v>
      </c>
      <c r="Y283" s="160">
        <v>109.7</v>
      </c>
      <c r="Z283" s="160">
        <v>109.7</v>
      </c>
      <c r="AA283" s="160">
        <v>109.7</v>
      </c>
      <c r="AB283" s="160">
        <v>112.1</v>
      </c>
      <c r="AC283" s="160">
        <v>112.1</v>
      </c>
      <c r="AD283" s="160">
        <v>112.1</v>
      </c>
      <c r="AE283" s="160">
        <v>113.5</v>
      </c>
      <c r="AF283" s="160">
        <v>113.5</v>
      </c>
      <c r="AG283" s="160">
        <v>113.5</v>
      </c>
      <c r="AH283" s="160">
        <v>113.9</v>
      </c>
      <c r="AI283" s="160">
        <v>113.9</v>
      </c>
      <c r="AJ283" s="160">
        <v>113.9</v>
      </c>
      <c r="AK283" s="160">
        <v>113.9</v>
      </c>
      <c r="AL283" s="160">
        <v>113.9</v>
      </c>
      <c r="AM283" s="160">
        <v>113.9</v>
      </c>
      <c r="AN283" s="160">
        <v>111.6</v>
      </c>
      <c r="AO283" s="160">
        <v>111.6</v>
      </c>
      <c r="AP283" s="160">
        <v>111.6</v>
      </c>
      <c r="AQ283" s="160">
        <v>111.6</v>
      </c>
      <c r="AR283" s="160">
        <v>111.7</v>
      </c>
      <c r="AS283" s="160">
        <v>113.1</v>
      </c>
      <c r="AT283" s="160">
        <v>113.1</v>
      </c>
      <c r="AU283" s="160">
        <v>113.1</v>
      </c>
      <c r="AV283" s="160">
        <v>113.1</v>
      </c>
      <c r="AW283" s="160">
        <v>113.1</v>
      </c>
      <c r="AX283" s="160">
        <v>113.1</v>
      </c>
      <c r="AY283" s="160">
        <v>113.1</v>
      </c>
      <c r="AZ283" s="160">
        <v>113.7</v>
      </c>
      <c r="BA283" s="160">
        <v>114.1</v>
      </c>
      <c r="BB283" s="160">
        <v>115.4</v>
      </c>
      <c r="BC283" s="160">
        <v>115.1</v>
      </c>
      <c r="BD283" s="160">
        <v>115.1</v>
      </c>
      <c r="BE283" s="160">
        <v>115.1</v>
      </c>
      <c r="BF283" s="160">
        <v>115.1</v>
      </c>
      <c r="BG283" s="160">
        <v>115.1</v>
      </c>
      <c r="BH283" s="160">
        <v>115.1</v>
      </c>
      <c r="BI283" s="160">
        <v>114.6</v>
      </c>
      <c r="BJ283" s="160">
        <v>115.3</v>
      </c>
      <c r="BK283" s="160">
        <v>116.2</v>
      </c>
      <c r="BL283" s="160">
        <v>117.6</v>
      </c>
      <c r="BM283" s="160">
        <v>117.6</v>
      </c>
      <c r="BN283" s="160">
        <v>117.6</v>
      </c>
      <c r="BO283" s="160">
        <v>117.6</v>
      </c>
      <c r="BP283" s="160">
        <v>117.6</v>
      </c>
      <c r="BQ283" s="160">
        <v>117.6</v>
      </c>
      <c r="BR283" s="160">
        <v>117.6</v>
      </c>
      <c r="BS283" s="160">
        <v>117.6</v>
      </c>
      <c r="BT283" s="160">
        <v>117.6</v>
      </c>
      <c r="BU283" s="160">
        <v>120</v>
      </c>
      <c r="BV283" s="160">
        <v>120</v>
      </c>
      <c r="BW283" s="160">
        <v>120</v>
      </c>
      <c r="BX283" s="160">
        <v>118.1</v>
      </c>
      <c r="BY283" s="160">
        <v>118.2</v>
      </c>
      <c r="BZ283" s="160">
        <v>118.8</v>
      </c>
      <c r="CA283" s="160">
        <v>122.7</v>
      </c>
      <c r="CB283" s="160">
        <v>123.3</v>
      </c>
      <c r="CC283" s="160">
        <v>126.1</v>
      </c>
      <c r="CD283" s="160">
        <v>126.3</v>
      </c>
      <c r="CE283" s="160">
        <v>126.3</v>
      </c>
      <c r="CF283" s="160">
        <v>126.3</v>
      </c>
      <c r="CG283" s="160">
        <v>126.3</v>
      </c>
      <c r="CH283" s="160">
        <v>126.3</v>
      </c>
      <c r="CI283" s="160">
        <v>128.1</v>
      </c>
      <c r="CJ283" s="160">
        <v>130</v>
      </c>
      <c r="CK283" s="160">
        <v>130</v>
      </c>
      <c r="CL283" s="160">
        <v>130</v>
      </c>
      <c r="CM283" s="160">
        <v>131.30000000000001</v>
      </c>
      <c r="CN283" s="160">
        <v>131.30000000000001</v>
      </c>
      <c r="CO283" s="160">
        <v>131.30000000000001</v>
      </c>
      <c r="CP283" s="160">
        <v>130</v>
      </c>
      <c r="CQ283" s="160">
        <v>130</v>
      </c>
      <c r="CR283" s="160">
        <v>130</v>
      </c>
      <c r="CS283" s="160">
        <v>131.30000000000001</v>
      </c>
      <c r="CT283" s="160">
        <v>131.30000000000001</v>
      </c>
      <c r="CU283" s="160">
        <v>140.19999999999999</v>
      </c>
    </row>
    <row r="284" spans="1:99" x14ac:dyDescent="0.2">
      <c r="A284" s="157" t="s">
        <v>3723</v>
      </c>
      <c r="B284" s="157" t="s">
        <v>3724</v>
      </c>
      <c r="C284" s="158">
        <v>8.029E-2</v>
      </c>
      <c r="D284" s="160">
        <v>101.6</v>
      </c>
      <c r="E284" s="160">
        <v>95.7</v>
      </c>
      <c r="F284" s="160">
        <v>99.2</v>
      </c>
      <c r="G284" s="160">
        <v>99.5</v>
      </c>
      <c r="H284" s="160">
        <v>100.4</v>
      </c>
      <c r="I284" s="160">
        <v>102.9</v>
      </c>
      <c r="J284" s="160">
        <v>96.6</v>
      </c>
      <c r="K284" s="160">
        <v>103.4</v>
      </c>
      <c r="L284" s="160">
        <v>103.4</v>
      </c>
      <c r="M284" s="160">
        <v>105.4</v>
      </c>
      <c r="N284" s="160">
        <v>105.4</v>
      </c>
      <c r="O284" s="160">
        <v>102.8</v>
      </c>
      <c r="P284" s="160">
        <v>104.2</v>
      </c>
      <c r="Q284" s="160">
        <v>104.2</v>
      </c>
      <c r="R284" s="160">
        <v>104.2</v>
      </c>
      <c r="S284" s="160">
        <v>105.8</v>
      </c>
      <c r="T284" s="160">
        <v>105.8</v>
      </c>
      <c r="U284" s="160">
        <v>104.4</v>
      </c>
      <c r="V284" s="160">
        <v>107</v>
      </c>
      <c r="W284" s="160">
        <v>108.1</v>
      </c>
      <c r="X284" s="160">
        <v>109.4</v>
      </c>
      <c r="Y284" s="160">
        <v>108.9</v>
      </c>
      <c r="Z284" s="160">
        <v>107.8</v>
      </c>
      <c r="AA284" s="160">
        <v>111.5</v>
      </c>
      <c r="AB284" s="160">
        <v>113.3</v>
      </c>
      <c r="AC284" s="160">
        <v>107</v>
      </c>
      <c r="AD284" s="160">
        <v>106.8</v>
      </c>
      <c r="AE284" s="160">
        <v>110.1</v>
      </c>
      <c r="AF284" s="160">
        <v>107.8</v>
      </c>
      <c r="AG284" s="160">
        <v>107.9</v>
      </c>
      <c r="AH284" s="160">
        <v>108.2</v>
      </c>
      <c r="AI284" s="160">
        <v>109.2</v>
      </c>
      <c r="AJ284" s="160">
        <v>109.9</v>
      </c>
      <c r="AK284" s="160">
        <v>108.7</v>
      </c>
      <c r="AL284" s="160">
        <v>109.7</v>
      </c>
      <c r="AM284" s="160">
        <v>106.6</v>
      </c>
      <c r="AN284" s="160">
        <v>107.1</v>
      </c>
      <c r="AO284" s="160">
        <v>107.1</v>
      </c>
      <c r="AP284" s="160">
        <v>107.1</v>
      </c>
      <c r="AQ284" s="160">
        <v>107.1</v>
      </c>
      <c r="AR284" s="160">
        <v>107.1</v>
      </c>
      <c r="AS284" s="160">
        <v>107.1</v>
      </c>
      <c r="AT284" s="160">
        <v>107.3</v>
      </c>
      <c r="AU284" s="160">
        <v>107.8</v>
      </c>
      <c r="AV284" s="160">
        <v>107.8</v>
      </c>
      <c r="AW284" s="160">
        <v>108.1</v>
      </c>
      <c r="AX284" s="160">
        <v>108.1</v>
      </c>
      <c r="AY284" s="160">
        <v>108.1</v>
      </c>
      <c r="AZ284" s="160">
        <v>110</v>
      </c>
      <c r="BA284" s="160">
        <v>110</v>
      </c>
      <c r="BB284" s="160">
        <v>109.9</v>
      </c>
      <c r="BC284" s="160">
        <v>113.2</v>
      </c>
      <c r="BD284" s="160">
        <v>107.4</v>
      </c>
      <c r="BE284" s="160">
        <v>103.9</v>
      </c>
      <c r="BF284" s="160">
        <v>108.7</v>
      </c>
      <c r="BG284" s="160">
        <v>108.8</v>
      </c>
      <c r="BH284" s="160">
        <v>111.5</v>
      </c>
      <c r="BI284" s="160">
        <v>113.1</v>
      </c>
      <c r="BJ284" s="160">
        <v>113.4</v>
      </c>
      <c r="BK284" s="160">
        <v>115.4</v>
      </c>
      <c r="BL284" s="160">
        <v>111.9</v>
      </c>
      <c r="BM284" s="160">
        <v>111.9</v>
      </c>
      <c r="BN284" s="160">
        <v>111.8</v>
      </c>
      <c r="BO284" s="160">
        <v>112.6</v>
      </c>
      <c r="BP284" s="160">
        <v>113.9</v>
      </c>
      <c r="BQ284" s="160">
        <v>113.9</v>
      </c>
      <c r="BR284" s="160">
        <v>113.9</v>
      </c>
      <c r="BS284" s="160">
        <v>113.9</v>
      </c>
      <c r="BT284" s="160">
        <v>113.9</v>
      </c>
      <c r="BU284" s="160">
        <v>113.9</v>
      </c>
      <c r="BV284" s="160">
        <v>113.9</v>
      </c>
      <c r="BW284" s="160">
        <v>113.9</v>
      </c>
      <c r="BX284" s="160">
        <v>123</v>
      </c>
      <c r="BY284" s="160">
        <v>125</v>
      </c>
      <c r="BZ284" s="160">
        <v>132</v>
      </c>
      <c r="CA284" s="160">
        <v>132.80000000000001</v>
      </c>
      <c r="CB284" s="160">
        <v>132.9</v>
      </c>
      <c r="CC284" s="160">
        <v>137.19999999999999</v>
      </c>
      <c r="CD284" s="160">
        <v>137</v>
      </c>
      <c r="CE284" s="160">
        <v>139.4</v>
      </c>
      <c r="CF284" s="160">
        <v>140.19999999999999</v>
      </c>
      <c r="CG284" s="160">
        <v>140.80000000000001</v>
      </c>
      <c r="CH284" s="160">
        <v>141.19999999999999</v>
      </c>
      <c r="CI284" s="160">
        <v>141.30000000000001</v>
      </c>
      <c r="CJ284" s="160">
        <v>142</v>
      </c>
      <c r="CK284" s="160">
        <v>139.30000000000001</v>
      </c>
      <c r="CL284" s="160">
        <v>139</v>
      </c>
      <c r="CM284" s="160">
        <v>140</v>
      </c>
      <c r="CN284" s="160">
        <v>143.69999999999999</v>
      </c>
      <c r="CO284" s="160">
        <v>150.19999999999999</v>
      </c>
      <c r="CP284" s="160">
        <v>156.19999999999999</v>
      </c>
      <c r="CQ284" s="160">
        <v>150.1</v>
      </c>
      <c r="CR284" s="160">
        <v>149.9</v>
      </c>
      <c r="CS284" s="160">
        <v>153</v>
      </c>
      <c r="CT284" s="160">
        <v>156.1</v>
      </c>
      <c r="CU284" s="160">
        <v>156.1</v>
      </c>
    </row>
    <row r="285" spans="1:99" x14ac:dyDescent="0.2">
      <c r="A285" s="157" t="s">
        <v>1591</v>
      </c>
      <c r="B285" s="157" t="s">
        <v>3725</v>
      </c>
      <c r="C285" s="158">
        <v>1.6789999999999999E-2</v>
      </c>
      <c r="D285" s="160">
        <v>100</v>
      </c>
      <c r="E285" s="160">
        <v>100</v>
      </c>
      <c r="F285" s="160">
        <v>100</v>
      </c>
      <c r="G285" s="160">
        <v>100.8</v>
      </c>
      <c r="H285" s="160">
        <v>100.8</v>
      </c>
      <c r="I285" s="160">
        <v>100.7</v>
      </c>
      <c r="J285" s="160">
        <v>102.2</v>
      </c>
      <c r="K285" s="160">
        <v>104.4</v>
      </c>
      <c r="L285" s="160">
        <v>104.4</v>
      </c>
      <c r="M285" s="160">
        <v>104.4</v>
      </c>
      <c r="N285" s="160">
        <v>104.4</v>
      </c>
      <c r="O285" s="160">
        <v>104.5</v>
      </c>
      <c r="P285" s="160">
        <v>104.5</v>
      </c>
      <c r="Q285" s="160">
        <v>104.5</v>
      </c>
      <c r="R285" s="160">
        <v>104.5</v>
      </c>
      <c r="S285" s="160">
        <v>106.6</v>
      </c>
      <c r="T285" s="160">
        <v>106.6</v>
      </c>
      <c r="U285" s="160">
        <v>106.6</v>
      </c>
      <c r="V285" s="160">
        <v>106.1</v>
      </c>
      <c r="W285" s="160">
        <v>106.1</v>
      </c>
      <c r="X285" s="160">
        <v>106.1</v>
      </c>
      <c r="Y285" s="160">
        <v>106.1</v>
      </c>
      <c r="Z285" s="160">
        <v>106.1</v>
      </c>
      <c r="AA285" s="160">
        <v>106.5</v>
      </c>
      <c r="AB285" s="160">
        <v>106.5</v>
      </c>
      <c r="AC285" s="160">
        <v>106.5</v>
      </c>
      <c r="AD285" s="160">
        <v>106.9</v>
      </c>
      <c r="AE285" s="160">
        <v>108.7</v>
      </c>
      <c r="AF285" s="160">
        <v>108.7</v>
      </c>
      <c r="AG285" s="160">
        <v>108.7</v>
      </c>
      <c r="AH285" s="160">
        <v>108.7</v>
      </c>
      <c r="AI285" s="160">
        <v>108.1</v>
      </c>
      <c r="AJ285" s="160">
        <v>108.1</v>
      </c>
      <c r="AK285" s="160">
        <v>108.1</v>
      </c>
      <c r="AL285" s="160">
        <v>108.1</v>
      </c>
      <c r="AM285" s="160">
        <v>108.1</v>
      </c>
      <c r="AN285" s="160">
        <v>108.9</v>
      </c>
      <c r="AO285" s="160">
        <v>108.9</v>
      </c>
      <c r="AP285" s="160">
        <v>108.9</v>
      </c>
      <c r="AQ285" s="160">
        <v>108.9</v>
      </c>
      <c r="AR285" s="160">
        <v>103.1</v>
      </c>
      <c r="AS285" s="160">
        <v>103.1</v>
      </c>
      <c r="AT285" s="160">
        <v>103.8</v>
      </c>
      <c r="AU285" s="160">
        <v>103.8</v>
      </c>
      <c r="AV285" s="160">
        <v>103.8</v>
      </c>
      <c r="AW285" s="160">
        <v>103.8</v>
      </c>
      <c r="AX285" s="160">
        <v>103.8</v>
      </c>
      <c r="AY285" s="160">
        <v>103.8</v>
      </c>
      <c r="AZ285" s="160">
        <v>107.5</v>
      </c>
      <c r="BA285" s="160">
        <v>107.5</v>
      </c>
      <c r="BB285" s="160">
        <v>107.5</v>
      </c>
      <c r="BC285" s="160">
        <v>104.5</v>
      </c>
      <c r="BD285" s="160">
        <v>104.5</v>
      </c>
      <c r="BE285" s="160">
        <v>104.5</v>
      </c>
      <c r="BF285" s="160">
        <v>104.2</v>
      </c>
      <c r="BG285" s="160">
        <v>104.2</v>
      </c>
      <c r="BH285" s="160">
        <v>104.2</v>
      </c>
      <c r="BI285" s="160">
        <v>104.2</v>
      </c>
      <c r="BJ285" s="160">
        <v>104.5</v>
      </c>
      <c r="BK285" s="160">
        <v>104.5</v>
      </c>
      <c r="BL285" s="160">
        <v>104.1</v>
      </c>
      <c r="BM285" s="160">
        <v>104.1</v>
      </c>
      <c r="BN285" s="160">
        <v>104.1</v>
      </c>
      <c r="BO285" s="160">
        <v>105.2</v>
      </c>
      <c r="BP285" s="160">
        <v>105.2</v>
      </c>
      <c r="BQ285" s="160">
        <v>105.2</v>
      </c>
      <c r="BR285" s="160">
        <v>105.2</v>
      </c>
      <c r="BS285" s="160">
        <v>105.2</v>
      </c>
      <c r="BT285" s="160">
        <v>105.2</v>
      </c>
      <c r="BU285" s="160">
        <v>105.2</v>
      </c>
      <c r="BV285" s="160">
        <v>105.2</v>
      </c>
      <c r="BW285" s="160">
        <v>105.2</v>
      </c>
      <c r="BX285" s="160">
        <v>108.7</v>
      </c>
      <c r="BY285" s="160">
        <v>111.8</v>
      </c>
      <c r="BZ285" s="160">
        <v>113.3</v>
      </c>
      <c r="CA285" s="160">
        <v>114.6</v>
      </c>
      <c r="CB285" s="160">
        <v>115.8</v>
      </c>
      <c r="CC285" s="160">
        <v>116.8</v>
      </c>
      <c r="CD285" s="160">
        <v>117</v>
      </c>
      <c r="CE285" s="160">
        <v>116.5</v>
      </c>
      <c r="CF285" s="160">
        <v>116.5</v>
      </c>
      <c r="CG285" s="160">
        <v>118.7</v>
      </c>
      <c r="CH285" s="160">
        <v>119.7</v>
      </c>
      <c r="CI285" s="160">
        <v>120.5</v>
      </c>
      <c r="CJ285" s="160">
        <v>124.1</v>
      </c>
      <c r="CK285" s="160">
        <v>124.2</v>
      </c>
      <c r="CL285" s="160">
        <v>125.4</v>
      </c>
      <c r="CM285" s="160">
        <v>125.1</v>
      </c>
      <c r="CN285" s="160">
        <v>125.1</v>
      </c>
      <c r="CO285" s="160">
        <v>125.1</v>
      </c>
      <c r="CP285" s="160">
        <v>125.1</v>
      </c>
      <c r="CQ285" s="160">
        <v>127</v>
      </c>
      <c r="CR285" s="160">
        <v>129</v>
      </c>
      <c r="CS285" s="160">
        <v>127.3</v>
      </c>
      <c r="CT285" s="160">
        <v>129</v>
      </c>
      <c r="CU285" s="160">
        <v>129</v>
      </c>
    </row>
    <row r="286" spans="1:99" x14ac:dyDescent="0.2">
      <c r="A286" s="157" t="s">
        <v>3726</v>
      </c>
      <c r="B286" s="157" t="s">
        <v>3727</v>
      </c>
      <c r="C286" s="158">
        <v>1.677E-2</v>
      </c>
      <c r="D286" s="160">
        <v>100</v>
      </c>
      <c r="E286" s="160">
        <v>100</v>
      </c>
      <c r="F286" s="160">
        <v>100</v>
      </c>
      <c r="G286" s="160">
        <v>100</v>
      </c>
      <c r="H286" s="160">
        <v>100</v>
      </c>
      <c r="I286" s="160">
        <v>100</v>
      </c>
      <c r="J286" s="160">
        <v>100</v>
      </c>
      <c r="K286" s="160">
        <v>100</v>
      </c>
      <c r="L286" s="160">
        <v>100</v>
      </c>
      <c r="M286" s="160">
        <v>100</v>
      </c>
      <c r="N286" s="160">
        <v>100</v>
      </c>
      <c r="O286" s="160">
        <v>100</v>
      </c>
      <c r="P286" s="160">
        <v>100</v>
      </c>
      <c r="Q286" s="160">
        <v>100</v>
      </c>
      <c r="R286" s="160">
        <v>100</v>
      </c>
      <c r="S286" s="160">
        <v>99.6</v>
      </c>
      <c r="T286" s="160">
        <v>99.6</v>
      </c>
      <c r="U286" s="160">
        <v>101.8</v>
      </c>
      <c r="V286" s="160">
        <v>101.8</v>
      </c>
      <c r="W286" s="160">
        <v>101.8</v>
      </c>
      <c r="X286" s="160">
        <v>101.8</v>
      </c>
      <c r="Y286" s="160">
        <v>101.8</v>
      </c>
      <c r="Z286" s="160">
        <v>101.8</v>
      </c>
      <c r="AA286" s="160">
        <v>101.8</v>
      </c>
      <c r="AB286" s="160">
        <v>102.7</v>
      </c>
      <c r="AC286" s="160">
        <v>102.7</v>
      </c>
      <c r="AD286" s="160">
        <v>102.7</v>
      </c>
      <c r="AE286" s="160">
        <v>100</v>
      </c>
      <c r="AF286" s="160">
        <v>100</v>
      </c>
      <c r="AG286" s="160">
        <v>100</v>
      </c>
      <c r="AH286" s="160">
        <v>100</v>
      </c>
      <c r="AI286" s="160">
        <v>100</v>
      </c>
      <c r="AJ286" s="160">
        <v>100</v>
      </c>
      <c r="AK286" s="160">
        <v>100</v>
      </c>
      <c r="AL286" s="160">
        <v>100</v>
      </c>
      <c r="AM286" s="160">
        <v>100</v>
      </c>
      <c r="AN286" s="160">
        <v>100</v>
      </c>
      <c r="AO286" s="160">
        <v>100</v>
      </c>
      <c r="AP286" s="160">
        <v>100</v>
      </c>
      <c r="AQ286" s="160">
        <v>100</v>
      </c>
      <c r="AR286" s="160">
        <v>100</v>
      </c>
      <c r="AS286" s="160">
        <v>100</v>
      </c>
      <c r="AT286" s="160">
        <v>100</v>
      </c>
      <c r="AU286" s="160">
        <v>100</v>
      </c>
      <c r="AV286" s="160">
        <v>100</v>
      </c>
      <c r="AW286" s="160">
        <v>100</v>
      </c>
      <c r="AX286" s="160">
        <v>100</v>
      </c>
      <c r="AY286" s="160">
        <v>100</v>
      </c>
      <c r="AZ286" s="160">
        <v>100</v>
      </c>
      <c r="BA286" s="160">
        <v>100</v>
      </c>
      <c r="BB286" s="160">
        <v>100</v>
      </c>
      <c r="BC286" s="160">
        <v>100</v>
      </c>
      <c r="BD286" s="160">
        <v>100</v>
      </c>
      <c r="BE286" s="160">
        <v>100</v>
      </c>
      <c r="BF286" s="160">
        <v>100</v>
      </c>
      <c r="BG286" s="160">
        <v>100</v>
      </c>
      <c r="BH286" s="160">
        <v>100</v>
      </c>
      <c r="BI286" s="160">
        <v>100</v>
      </c>
      <c r="BJ286" s="160">
        <v>100</v>
      </c>
      <c r="BK286" s="160">
        <v>92.9</v>
      </c>
      <c r="BL286" s="160">
        <v>90.5</v>
      </c>
      <c r="BM286" s="160">
        <v>115.1</v>
      </c>
      <c r="BN286" s="160">
        <v>114.2</v>
      </c>
      <c r="BO286" s="160">
        <v>114.2</v>
      </c>
      <c r="BP286" s="160">
        <v>114.2</v>
      </c>
      <c r="BQ286" s="160">
        <v>114.2</v>
      </c>
      <c r="BR286" s="160">
        <v>114.2</v>
      </c>
      <c r="BS286" s="160">
        <v>114.2</v>
      </c>
      <c r="BT286" s="160">
        <v>114.2</v>
      </c>
      <c r="BU286" s="160">
        <v>114.2</v>
      </c>
      <c r="BV286" s="160">
        <v>114.2</v>
      </c>
      <c r="BW286" s="160">
        <v>114.2</v>
      </c>
      <c r="BX286" s="160">
        <v>114.2</v>
      </c>
      <c r="BY286" s="160">
        <v>114.2</v>
      </c>
      <c r="BZ286" s="160">
        <v>114.2</v>
      </c>
      <c r="CA286" s="160">
        <v>114.2</v>
      </c>
      <c r="CB286" s="160">
        <v>114.2</v>
      </c>
      <c r="CC286" s="160">
        <v>114.2</v>
      </c>
      <c r="CD286" s="160">
        <v>114.2</v>
      </c>
      <c r="CE286" s="160">
        <v>114.2</v>
      </c>
      <c r="CF286" s="160">
        <v>114.2</v>
      </c>
      <c r="CG286" s="160">
        <v>114.2</v>
      </c>
      <c r="CH286" s="160">
        <v>114.2</v>
      </c>
      <c r="CI286" s="160">
        <v>114.2</v>
      </c>
      <c r="CJ286" s="160">
        <v>114.2</v>
      </c>
      <c r="CK286" s="160">
        <v>114.2</v>
      </c>
      <c r="CL286" s="160">
        <v>114.2</v>
      </c>
      <c r="CM286" s="160">
        <v>114.2</v>
      </c>
      <c r="CN286" s="160">
        <v>114.2</v>
      </c>
      <c r="CO286" s="160">
        <v>114.2</v>
      </c>
      <c r="CP286" s="160">
        <v>114.2</v>
      </c>
      <c r="CQ286" s="160">
        <v>114.2</v>
      </c>
      <c r="CR286" s="160">
        <v>114.2</v>
      </c>
      <c r="CS286" s="160">
        <v>114.2</v>
      </c>
      <c r="CT286" s="160">
        <v>123.3</v>
      </c>
      <c r="CU286" s="160">
        <v>114.2</v>
      </c>
    </row>
    <row r="287" spans="1:99" x14ac:dyDescent="0.2">
      <c r="A287" s="157" t="s">
        <v>3728</v>
      </c>
      <c r="B287" s="157" t="s">
        <v>3729</v>
      </c>
      <c r="C287" s="158">
        <v>0.26129000000000002</v>
      </c>
      <c r="D287" s="160">
        <v>104.9</v>
      </c>
      <c r="E287" s="160">
        <v>105.7</v>
      </c>
      <c r="F287" s="160">
        <v>106.8</v>
      </c>
      <c r="G287" s="160">
        <v>108.9</v>
      </c>
      <c r="H287" s="160">
        <v>108.4</v>
      </c>
      <c r="I287" s="160">
        <v>110.2</v>
      </c>
      <c r="J287" s="160">
        <v>109.8</v>
      </c>
      <c r="K287" s="160">
        <v>109.8</v>
      </c>
      <c r="L287" s="160">
        <v>109.6</v>
      </c>
      <c r="M287" s="160">
        <v>111.4</v>
      </c>
      <c r="N287" s="160">
        <v>112</v>
      </c>
      <c r="O287" s="160">
        <v>114.3</v>
      </c>
      <c r="P287" s="160">
        <v>114.8</v>
      </c>
      <c r="Q287" s="160">
        <v>115.1</v>
      </c>
      <c r="R287" s="160">
        <v>114.4</v>
      </c>
      <c r="S287" s="160">
        <v>113.8</v>
      </c>
      <c r="T287" s="160">
        <v>113.2</v>
      </c>
      <c r="U287" s="160">
        <v>112.4</v>
      </c>
      <c r="V287" s="160">
        <v>112.2</v>
      </c>
      <c r="W287" s="160">
        <v>113</v>
      </c>
      <c r="X287" s="160">
        <v>113.7</v>
      </c>
      <c r="Y287" s="160">
        <v>114.7</v>
      </c>
      <c r="Z287" s="160">
        <v>114.5</v>
      </c>
      <c r="AA287" s="160">
        <v>115</v>
      </c>
      <c r="AB287" s="160">
        <v>116.4</v>
      </c>
      <c r="AC287" s="160">
        <v>118.3</v>
      </c>
      <c r="AD287" s="160">
        <v>119.8</v>
      </c>
      <c r="AE287" s="160">
        <v>118.1</v>
      </c>
      <c r="AF287" s="160">
        <v>114.3</v>
      </c>
      <c r="AG287" s="160">
        <v>111.6</v>
      </c>
      <c r="AH287" s="160">
        <v>110.6</v>
      </c>
      <c r="AI287" s="160">
        <v>109.9</v>
      </c>
      <c r="AJ287" s="160">
        <v>109.9</v>
      </c>
      <c r="AK287" s="160">
        <v>109</v>
      </c>
      <c r="AL287" s="160">
        <v>109.3</v>
      </c>
      <c r="AM287" s="160">
        <v>110.1</v>
      </c>
      <c r="AN287" s="160">
        <v>109.7</v>
      </c>
      <c r="AO287" s="160">
        <v>110.4</v>
      </c>
      <c r="AP287" s="160">
        <v>109.8</v>
      </c>
      <c r="AQ287" s="160">
        <v>108.8</v>
      </c>
      <c r="AR287" s="160">
        <v>111.3</v>
      </c>
      <c r="AS287" s="160">
        <v>111.7</v>
      </c>
      <c r="AT287" s="160">
        <v>113.7</v>
      </c>
      <c r="AU287" s="160">
        <v>114.4</v>
      </c>
      <c r="AV287" s="160">
        <v>115.1</v>
      </c>
      <c r="AW287" s="160">
        <v>116.6</v>
      </c>
      <c r="AX287" s="160">
        <v>117.8</v>
      </c>
      <c r="AY287" s="160">
        <v>118.1</v>
      </c>
      <c r="AZ287" s="160">
        <v>122.4</v>
      </c>
      <c r="BA287" s="160">
        <v>123.8</v>
      </c>
      <c r="BB287" s="160">
        <v>125.2</v>
      </c>
      <c r="BC287" s="160">
        <v>133.69999999999999</v>
      </c>
      <c r="BD287" s="160">
        <v>136.69999999999999</v>
      </c>
      <c r="BE287" s="160">
        <v>139</v>
      </c>
      <c r="BF287" s="160">
        <v>142.69999999999999</v>
      </c>
      <c r="BG287" s="160">
        <v>143.30000000000001</v>
      </c>
      <c r="BH287" s="160">
        <v>144.80000000000001</v>
      </c>
      <c r="BI287" s="160">
        <v>146.30000000000001</v>
      </c>
      <c r="BJ287" s="160">
        <v>149.30000000000001</v>
      </c>
      <c r="BK287" s="160">
        <v>151.80000000000001</v>
      </c>
      <c r="BL287" s="160">
        <v>151.80000000000001</v>
      </c>
      <c r="BM287" s="160">
        <v>152.80000000000001</v>
      </c>
      <c r="BN287" s="160">
        <v>157.19999999999999</v>
      </c>
      <c r="BO287" s="160">
        <v>156.80000000000001</v>
      </c>
      <c r="BP287" s="160">
        <v>158</v>
      </c>
      <c r="BQ287" s="160">
        <v>158.30000000000001</v>
      </c>
      <c r="BR287" s="160">
        <v>155.6</v>
      </c>
      <c r="BS287" s="160">
        <v>155.9</v>
      </c>
      <c r="BT287" s="160">
        <v>159.30000000000001</v>
      </c>
      <c r="BU287" s="160">
        <v>160.69999999999999</v>
      </c>
      <c r="BV287" s="160">
        <v>162.19999999999999</v>
      </c>
      <c r="BW287" s="160">
        <v>167.7</v>
      </c>
      <c r="BX287" s="160">
        <v>180.2</v>
      </c>
      <c r="BY287" s="160">
        <v>182.3</v>
      </c>
      <c r="BZ287" s="160">
        <v>182.1</v>
      </c>
      <c r="CA287" s="160">
        <v>183.9</v>
      </c>
      <c r="CB287" s="160">
        <v>183.7</v>
      </c>
      <c r="CC287" s="160">
        <v>183.6</v>
      </c>
      <c r="CD287" s="160">
        <v>182.5</v>
      </c>
      <c r="CE287" s="160">
        <v>177.3</v>
      </c>
      <c r="CF287" s="160">
        <v>174.8</v>
      </c>
      <c r="CG287" s="160">
        <v>172.8</v>
      </c>
      <c r="CH287" s="160">
        <v>172</v>
      </c>
      <c r="CI287" s="160">
        <v>171.5</v>
      </c>
      <c r="CJ287" s="160">
        <v>170.8</v>
      </c>
      <c r="CK287" s="160">
        <v>171</v>
      </c>
      <c r="CL287" s="160">
        <v>171.3</v>
      </c>
      <c r="CM287" s="160">
        <v>173.9</v>
      </c>
      <c r="CN287" s="160">
        <v>174.5</v>
      </c>
      <c r="CO287" s="160">
        <v>174.7</v>
      </c>
      <c r="CP287" s="160">
        <v>175.2</v>
      </c>
      <c r="CQ287" s="160">
        <v>175.9</v>
      </c>
      <c r="CR287" s="160">
        <v>178.3</v>
      </c>
      <c r="CS287" s="160">
        <v>179.9</v>
      </c>
      <c r="CT287" s="160">
        <v>179.3</v>
      </c>
      <c r="CU287" s="160">
        <v>180</v>
      </c>
    </row>
    <row r="288" spans="1:99" x14ac:dyDescent="0.2">
      <c r="A288" s="157" t="s">
        <v>3730</v>
      </c>
      <c r="B288" s="157" t="s">
        <v>3731</v>
      </c>
      <c r="C288" s="158">
        <v>0.10076</v>
      </c>
      <c r="D288" s="160">
        <v>103.6</v>
      </c>
      <c r="E288" s="160">
        <v>104.2</v>
      </c>
      <c r="F288" s="160">
        <v>105.4</v>
      </c>
      <c r="G288" s="160">
        <v>105.5</v>
      </c>
      <c r="H288" s="160">
        <v>105</v>
      </c>
      <c r="I288" s="160">
        <v>105.8</v>
      </c>
      <c r="J288" s="160">
        <v>105.3</v>
      </c>
      <c r="K288" s="160">
        <v>106</v>
      </c>
      <c r="L288" s="160">
        <v>106.4</v>
      </c>
      <c r="M288" s="160">
        <v>109.1</v>
      </c>
      <c r="N288" s="160">
        <v>110.8</v>
      </c>
      <c r="O288" s="160">
        <v>113.1</v>
      </c>
      <c r="P288" s="160">
        <v>114.4</v>
      </c>
      <c r="Q288" s="160">
        <v>114.2</v>
      </c>
      <c r="R288" s="160">
        <v>113.8</v>
      </c>
      <c r="S288" s="160">
        <v>112.9</v>
      </c>
      <c r="T288" s="160">
        <v>111.8</v>
      </c>
      <c r="U288" s="160">
        <v>110.6</v>
      </c>
      <c r="V288" s="160">
        <v>110.3</v>
      </c>
      <c r="W288" s="160">
        <v>111.5</v>
      </c>
      <c r="X288" s="160">
        <v>112.8</v>
      </c>
      <c r="Y288" s="160">
        <v>113.2</v>
      </c>
      <c r="Z288" s="160">
        <v>113.1</v>
      </c>
      <c r="AA288" s="160">
        <v>113.5</v>
      </c>
      <c r="AB288" s="160">
        <v>115</v>
      </c>
      <c r="AC288" s="160">
        <v>117.2</v>
      </c>
      <c r="AD288" s="160">
        <v>119</v>
      </c>
      <c r="AE288" s="160">
        <v>115.6</v>
      </c>
      <c r="AF288" s="160">
        <v>111.9</v>
      </c>
      <c r="AG288" s="160">
        <v>110</v>
      </c>
      <c r="AH288" s="160">
        <v>108.9</v>
      </c>
      <c r="AI288" s="160">
        <v>109</v>
      </c>
      <c r="AJ288" s="160">
        <v>108.4</v>
      </c>
      <c r="AK288" s="160">
        <v>107.5</v>
      </c>
      <c r="AL288" s="160">
        <v>108.1</v>
      </c>
      <c r="AM288" s="160">
        <v>109.7</v>
      </c>
      <c r="AN288" s="160">
        <v>109.6</v>
      </c>
      <c r="AO288" s="160">
        <v>110.1</v>
      </c>
      <c r="AP288" s="160">
        <v>109.8</v>
      </c>
      <c r="AQ288" s="160">
        <v>109.1</v>
      </c>
      <c r="AR288" s="160">
        <v>111</v>
      </c>
      <c r="AS288" s="160">
        <v>111.7</v>
      </c>
      <c r="AT288" s="160">
        <v>113</v>
      </c>
      <c r="AU288" s="160">
        <v>113.5</v>
      </c>
      <c r="AV288" s="160">
        <v>114.4</v>
      </c>
      <c r="AW288" s="160">
        <v>115.5</v>
      </c>
      <c r="AX288" s="160">
        <v>117.6</v>
      </c>
      <c r="AY288" s="160">
        <v>117.7</v>
      </c>
      <c r="AZ288" s="160">
        <v>117.9</v>
      </c>
      <c r="BA288" s="160">
        <v>118.7</v>
      </c>
      <c r="BB288" s="160">
        <v>119.1</v>
      </c>
      <c r="BC288" s="160">
        <v>132.5</v>
      </c>
      <c r="BD288" s="160">
        <v>137.4</v>
      </c>
      <c r="BE288" s="160">
        <v>140.30000000000001</v>
      </c>
      <c r="BF288" s="160">
        <v>142.9</v>
      </c>
      <c r="BG288" s="160">
        <v>143.1</v>
      </c>
      <c r="BH288" s="160">
        <v>146</v>
      </c>
      <c r="BI288" s="160">
        <v>148.69999999999999</v>
      </c>
      <c r="BJ288" s="160">
        <v>153.4</v>
      </c>
      <c r="BK288" s="160">
        <v>155.69999999999999</v>
      </c>
      <c r="BL288" s="160">
        <v>153.6</v>
      </c>
      <c r="BM288" s="160">
        <v>154.80000000000001</v>
      </c>
      <c r="BN288" s="160">
        <v>158.6</v>
      </c>
      <c r="BO288" s="160">
        <v>160.69999999999999</v>
      </c>
      <c r="BP288" s="160">
        <v>163</v>
      </c>
      <c r="BQ288" s="160">
        <v>164</v>
      </c>
      <c r="BR288" s="160">
        <v>159.80000000000001</v>
      </c>
      <c r="BS288" s="160">
        <v>160.4</v>
      </c>
      <c r="BT288" s="160">
        <v>165.3</v>
      </c>
      <c r="BU288" s="160">
        <v>166.3</v>
      </c>
      <c r="BV288" s="160">
        <v>166.7</v>
      </c>
      <c r="BW288" s="160">
        <v>170.5</v>
      </c>
      <c r="BX288" s="160">
        <v>191.9</v>
      </c>
      <c r="BY288" s="160">
        <v>194.5</v>
      </c>
      <c r="BZ288" s="160">
        <v>191.6</v>
      </c>
      <c r="CA288" s="160">
        <v>191.3</v>
      </c>
      <c r="CB288" s="160">
        <v>190.8</v>
      </c>
      <c r="CC288" s="160">
        <v>191.1</v>
      </c>
      <c r="CD288" s="160">
        <v>189.7</v>
      </c>
      <c r="CE288" s="160">
        <v>183.9</v>
      </c>
      <c r="CF288" s="160">
        <v>179.3</v>
      </c>
      <c r="CG288" s="160">
        <v>176.7</v>
      </c>
      <c r="CH288" s="160">
        <v>175.8</v>
      </c>
      <c r="CI288" s="160">
        <v>175.5</v>
      </c>
      <c r="CJ288" s="160">
        <v>174</v>
      </c>
      <c r="CK288" s="160">
        <v>175.2</v>
      </c>
      <c r="CL288" s="160">
        <v>175.6</v>
      </c>
      <c r="CM288" s="160">
        <v>177.4</v>
      </c>
      <c r="CN288" s="160">
        <v>178.4</v>
      </c>
      <c r="CO288" s="160">
        <v>177.3</v>
      </c>
      <c r="CP288" s="160">
        <v>177.5</v>
      </c>
      <c r="CQ288" s="160">
        <v>178.6</v>
      </c>
      <c r="CR288" s="160">
        <v>182.4</v>
      </c>
      <c r="CS288" s="160">
        <v>184.9</v>
      </c>
      <c r="CT288" s="160">
        <v>184.3</v>
      </c>
      <c r="CU288" s="160">
        <v>185.9</v>
      </c>
    </row>
    <row r="289" spans="1:99" x14ac:dyDescent="0.2">
      <c r="A289" s="157" t="s">
        <v>3732</v>
      </c>
      <c r="B289" s="157" t="s">
        <v>3733</v>
      </c>
      <c r="C289" s="158">
        <v>4.5199999999999997E-2</v>
      </c>
      <c r="D289" s="160">
        <v>105.4</v>
      </c>
      <c r="E289" s="160">
        <v>106.4</v>
      </c>
      <c r="F289" s="160">
        <v>109.3</v>
      </c>
      <c r="G289" s="160">
        <v>111</v>
      </c>
      <c r="H289" s="160">
        <v>108.3</v>
      </c>
      <c r="I289" s="160">
        <v>112</v>
      </c>
      <c r="J289" s="160">
        <v>114.5</v>
      </c>
      <c r="K289" s="160">
        <v>113.9</v>
      </c>
      <c r="L289" s="160">
        <v>114.6</v>
      </c>
      <c r="M289" s="160">
        <v>118.6</v>
      </c>
      <c r="N289" s="160">
        <v>117.8</v>
      </c>
      <c r="O289" s="160">
        <v>125.7</v>
      </c>
      <c r="P289" s="160">
        <v>127.1</v>
      </c>
      <c r="Q289" s="160">
        <v>128.19999999999999</v>
      </c>
      <c r="R289" s="160">
        <v>128.19999999999999</v>
      </c>
      <c r="S289" s="160">
        <v>122.6</v>
      </c>
      <c r="T289" s="160">
        <v>119.2</v>
      </c>
      <c r="U289" s="160">
        <v>118</v>
      </c>
      <c r="V289" s="160">
        <v>118.7</v>
      </c>
      <c r="W289" s="160">
        <v>120.6</v>
      </c>
      <c r="X289" s="160">
        <v>121.1</v>
      </c>
      <c r="Y289" s="160">
        <v>122.6</v>
      </c>
      <c r="Z289" s="160">
        <v>123.7</v>
      </c>
      <c r="AA289" s="160">
        <v>124.9</v>
      </c>
      <c r="AB289" s="160">
        <v>127.3</v>
      </c>
      <c r="AC289" s="160">
        <v>131.9</v>
      </c>
      <c r="AD289" s="160">
        <v>128.1</v>
      </c>
      <c r="AE289" s="160">
        <v>120.3</v>
      </c>
      <c r="AF289" s="160">
        <v>116</v>
      </c>
      <c r="AG289" s="160">
        <v>113.3</v>
      </c>
      <c r="AH289" s="160">
        <v>113.7</v>
      </c>
      <c r="AI289" s="160">
        <v>114.8</v>
      </c>
      <c r="AJ289" s="160">
        <v>113.9</v>
      </c>
      <c r="AK289" s="160">
        <v>114.2</v>
      </c>
      <c r="AL289" s="160">
        <v>114.5</v>
      </c>
      <c r="AM289" s="160">
        <v>117.1</v>
      </c>
      <c r="AN289" s="160">
        <v>116.6</v>
      </c>
      <c r="AO289" s="160">
        <v>115.7</v>
      </c>
      <c r="AP289" s="160">
        <v>114.9</v>
      </c>
      <c r="AQ289" s="160">
        <v>114.2</v>
      </c>
      <c r="AR289" s="160">
        <v>117.4</v>
      </c>
      <c r="AS289" s="160">
        <v>117.8</v>
      </c>
      <c r="AT289" s="160">
        <v>120.8</v>
      </c>
      <c r="AU289" s="160">
        <v>123.3</v>
      </c>
      <c r="AV289" s="160">
        <v>126.4</v>
      </c>
      <c r="AW289" s="160">
        <v>129</v>
      </c>
      <c r="AX289" s="160">
        <v>130.1</v>
      </c>
      <c r="AY289" s="160">
        <v>131.9</v>
      </c>
      <c r="AZ289" s="160">
        <v>135.9</v>
      </c>
      <c r="BA289" s="160">
        <v>141.6</v>
      </c>
      <c r="BB289" s="160">
        <v>140</v>
      </c>
      <c r="BC289" s="160">
        <v>147.19999999999999</v>
      </c>
      <c r="BD289" s="160">
        <v>151.30000000000001</v>
      </c>
      <c r="BE289" s="160">
        <v>155.19999999999999</v>
      </c>
      <c r="BF289" s="160">
        <v>160.30000000000001</v>
      </c>
      <c r="BG289" s="160">
        <v>164.9</v>
      </c>
      <c r="BH289" s="160">
        <v>166</v>
      </c>
      <c r="BI289" s="160">
        <v>164.2</v>
      </c>
      <c r="BJ289" s="160">
        <v>164.6</v>
      </c>
      <c r="BK289" s="160">
        <v>166.2</v>
      </c>
      <c r="BL289" s="160">
        <v>167.2</v>
      </c>
      <c r="BM289" s="160">
        <v>170.2</v>
      </c>
      <c r="BN289" s="160">
        <v>175.5</v>
      </c>
      <c r="BO289" s="160">
        <v>173.1</v>
      </c>
      <c r="BP289" s="160">
        <v>176.2</v>
      </c>
      <c r="BQ289" s="160">
        <v>176.9</v>
      </c>
      <c r="BR289" s="160">
        <v>175.7</v>
      </c>
      <c r="BS289" s="160">
        <v>176.3</v>
      </c>
      <c r="BT289" s="160">
        <v>181.3</v>
      </c>
      <c r="BU289" s="160">
        <v>183.1</v>
      </c>
      <c r="BV289" s="160">
        <v>184.1</v>
      </c>
      <c r="BW289" s="160">
        <v>196.3</v>
      </c>
      <c r="BX289" s="160">
        <v>205.3</v>
      </c>
      <c r="BY289" s="160">
        <v>212.3</v>
      </c>
      <c r="BZ289" s="160">
        <v>211.8</v>
      </c>
      <c r="CA289" s="160">
        <v>216.8</v>
      </c>
      <c r="CB289" s="160">
        <v>215.1</v>
      </c>
      <c r="CC289" s="160">
        <v>215.4</v>
      </c>
      <c r="CD289" s="160">
        <v>211.5</v>
      </c>
      <c r="CE289" s="160">
        <v>206.3</v>
      </c>
      <c r="CF289" s="160">
        <v>202.7</v>
      </c>
      <c r="CG289" s="160">
        <v>198.5</v>
      </c>
      <c r="CH289" s="160">
        <v>197.4</v>
      </c>
      <c r="CI289" s="160">
        <v>193</v>
      </c>
      <c r="CJ289" s="160">
        <v>193.7</v>
      </c>
      <c r="CK289" s="160">
        <v>194</v>
      </c>
      <c r="CL289" s="160">
        <v>193.4</v>
      </c>
      <c r="CM289" s="160">
        <v>199.2</v>
      </c>
      <c r="CN289" s="160">
        <v>200.6</v>
      </c>
      <c r="CO289" s="160">
        <v>200.8</v>
      </c>
      <c r="CP289" s="160">
        <v>200.6</v>
      </c>
      <c r="CQ289" s="160">
        <v>202.8</v>
      </c>
      <c r="CR289" s="160">
        <v>207.4</v>
      </c>
      <c r="CS289" s="160">
        <v>209.5</v>
      </c>
      <c r="CT289" s="160">
        <v>211.8</v>
      </c>
      <c r="CU289" s="160">
        <v>212.6</v>
      </c>
    </row>
    <row r="290" spans="1:99" x14ac:dyDescent="0.2">
      <c r="A290" s="157" t="s">
        <v>3734</v>
      </c>
      <c r="B290" s="157" t="s">
        <v>3735</v>
      </c>
      <c r="C290" s="158">
        <v>4.2119999999999998E-2</v>
      </c>
      <c r="D290" s="160">
        <v>107.4</v>
      </c>
      <c r="E290" s="160">
        <v>107.4</v>
      </c>
      <c r="F290" s="160">
        <v>104.9</v>
      </c>
      <c r="G290" s="160">
        <v>110.2</v>
      </c>
      <c r="H290" s="160">
        <v>113.5</v>
      </c>
      <c r="I290" s="160">
        <v>114.1</v>
      </c>
      <c r="J290" s="160">
        <v>113.1</v>
      </c>
      <c r="K290" s="160">
        <v>112.7</v>
      </c>
      <c r="L290" s="160">
        <v>109.5</v>
      </c>
      <c r="M290" s="160">
        <v>111.3</v>
      </c>
      <c r="N290" s="160">
        <v>111.5</v>
      </c>
      <c r="O290" s="160">
        <v>110.8</v>
      </c>
      <c r="P290" s="160">
        <v>108.1</v>
      </c>
      <c r="Q290" s="160">
        <v>107.1</v>
      </c>
      <c r="R290" s="160">
        <v>106.6</v>
      </c>
      <c r="S290" s="160">
        <v>109.2</v>
      </c>
      <c r="T290" s="160">
        <v>109.1</v>
      </c>
      <c r="U290" s="160">
        <v>109.7</v>
      </c>
      <c r="V290" s="160">
        <v>109.8</v>
      </c>
      <c r="W290" s="160">
        <v>109.7</v>
      </c>
      <c r="X290" s="160">
        <v>110</v>
      </c>
      <c r="Y290" s="160">
        <v>110.2</v>
      </c>
      <c r="Z290" s="160">
        <v>111.1</v>
      </c>
      <c r="AA290" s="160">
        <v>109.6</v>
      </c>
      <c r="AB290" s="160">
        <v>111.4</v>
      </c>
      <c r="AC290" s="160">
        <v>110.9</v>
      </c>
      <c r="AD290" s="160">
        <v>109.6</v>
      </c>
      <c r="AE290" s="160">
        <v>109.8</v>
      </c>
      <c r="AF290" s="160">
        <v>109.9</v>
      </c>
      <c r="AG290" s="160">
        <v>109.9</v>
      </c>
      <c r="AH290" s="160">
        <v>104.7</v>
      </c>
      <c r="AI290" s="160">
        <v>103.4</v>
      </c>
      <c r="AJ290" s="160">
        <v>104.8</v>
      </c>
      <c r="AK290" s="160">
        <v>104.4</v>
      </c>
      <c r="AL290" s="160">
        <v>104.5</v>
      </c>
      <c r="AM290" s="160">
        <v>104.2</v>
      </c>
      <c r="AN290" s="160">
        <v>102</v>
      </c>
      <c r="AO290" s="160">
        <v>102.1</v>
      </c>
      <c r="AP290" s="160">
        <v>102</v>
      </c>
      <c r="AQ290" s="160">
        <v>102</v>
      </c>
      <c r="AR290" s="160">
        <v>102.1</v>
      </c>
      <c r="AS290" s="160">
        <v>102.1</v>
      </c>
      <c r="AT290" s="160">
        <v>104.3</v>
      </c>
      <c r="AU290" s="160">
        <v>103.4</v>
      </c>
      <c r="AV290" s="160">
        <v>104.3</v>
      </c>
      <c r="AW290" s="160">
        <v>104.3</v>
      </c>
      <c r="AX290" s="160">
        <v>104.3</v>
      </c>
      <c r="AY290" s="160">
        <v>104.3</v>
      </c>
      <c r="AZ290" s="160">
        <v>113.8</v>
      </c>
      <c r="BA290" s="160">
        <v>113.6</v>
      </c>
      <c r="BB290" s="160">
        <v>114.5</v>
      </c>
      <c r="BC290" s="160">
        <v>114.6</v>
      </c>
      <c r="BD290" s="160">
        <v>114.6</v>
      </c>
      <c r="BE290" s="160">
        <v>113.6</v>
      </c>
      <c r="BF290" s="160">
        <v>120.5</v>
      </c>
      <c r="BG290" s="160">
        <v>120.8</v>
      </c>
      <c r="BH290" s="160">
        <v>121.5</v>
      </c>
      <c r="BI290" s="160">
        <v>121.5</v>
      </c>
      <c r="BJ290" s="160">
        <v>120.9</v>
      </c>
      <c r="BK290" s="160">
        <v>120.7</v>
      </c>
      <c r="BL290" s="160">
        <v>121.3</v>
      </c>
      <c r="BM290" s="160">
        <v>121.5</v>
      </c>
      <c r="BN290" s="160">
        <v>122</v>
      </c>
      <c r="BO290" s="160">
        <v>121.3</v>
      </c>
      <c r="BP290" s="160">
        <v>121.3</v>
      </c>
      <c r="BQ290" s="160">
        <v>121.3</v>
      </c>
      <c r="BR290" s="160">
        <v>122.5</v>
      </c>
      <c r="BS290" s="160">
        <v>121.9</v>
      </c>
      <c r="BT290" s="160">
        <v>123.6</v>
      </c>
      <c r="BU290" s="160">
        <v>125.6</v>
      </c>
      <c r="BV290" s="160">
        <v>125.5</v>
      </c>
      <c r="BW290" s="160">
        <v>125.5</v>
      </c>
      <c r="BX290" s="160">
        <v>126.5</v>
      </c>
      <c r="BY290" s="160">
        <v>128.1</v>
      </c>
      <c r="BZ290" s="160">
        <v>128</v>
      </c>
      <c r="CA290" s="160">
        <v>129.4</v>
      </c>
      <c r="CB290" s="160">
        <v>130.4</v>
      </c>
      <c r="CC290" s="160">
        <v>129.4</v>
      </c>
      <c r="CD290" s="160">
        <v>135.5</v>
      </c>
      <c r="CE290" s="160">
        <v>137.19999999999999</v>
      </c>
      <c r="CF290" s="160">
        <v>138.1</v>
      </c>
      <c r="CG290" s="160">
        <v>139.5</v>
      </c>
      <c r="CH290" s="160">
        <v>142.5</v>
      </c>
      <c r="CI290" s="160">
        <v>145</v>
      </c>
      <c r="CJ290" s="160">
        <v>142.1</v>
      </c>
      <c r="CK290" s="160">
        <v>139.80000000000001</v>
      </c>
      <c r="CL290" s="160">
        <v>140</v>
      </c>
      <c r="CM290" s="160">
        <v>142.69999999999999</v>
      </c>
      <c r="CN290" s="160">
        <v>141.5</v>
      </c>
      <c r="CO290" s="160">
        <v>142.1</v>
      </c>
      <c r="CP290" s="160">
        <v>141.69999999999999</v>
      </c>
      <c r="CQ290" s="160">
        <v>140.30000000000001</v>
      </c>
      <c r="CR290" s="160">
        <v>139</v>
      </c>
      <c r="CS290" s="160">
        <v>140.19999999999999</v>
      </c>
      <c r="CT290" s="160">
        <v>140</v>
      </c>
      <c r="CU290" s="160">
        <v>139.5</v>
      </c>
    </row>
    <row r="291" spans="1:99" x14ac:dyDescent="0.2">
      <c r="A291" s="157" t="s">
        <v>3736</v>
      </c>
      <c r="B291" s="157" t="s">
        <v>3737</v>
      </c>
      <c r="C291" s="158">
        <v>2.0539999999999999E-2</v>
      </c>
      <c r="D291" s="160">
        <v>105.2</v>
      </c>
      <c r="E291" s="160">
        <v>107.7</v>
      </c>
      <c r="F291" s="160">
        <v>112.3</v>
      </c>
      <c r="G291" s="160">
        <v>122.4</v>
      </c>
      <c r="H291" s="160">
        <v>120.2</v>
      </c>
      <c r="I291" s="160">
        <v>122.7</v>
      </c>
      <c r="J291" s="160">
        <v>120.4</v>
      </c>
      <c r="K291" s="160">
        <v>120.9</v>
      </c>
      <c r="L291" s="160">
        <v>121.6</v>
      </c>
      <c r="M291" s="160">
        <v>113.7</v>
      </c>
      <c r="N291" s="160">
        <v>111.4</v>
      </c>
      <c r="O291" s="160">
        <v>113.1</v>
      </c>
      <c r="P291" s="160">
        <v>114.8</v>
      </c>
      <c r="Q291" s="160">
        <v>114.6</v>
      </c>
      <c r="R291" s="160">
        <v>113.6</v>
      </c>
      <c r="S291" s="160">
        <v>118.1</v>
      </c>
      <c r="T291" s="160">
        <v>121.6</v>
      </c>
      <c r="U291" s="160">
        <v>121.6</v>
      </c>
      <c r="V291" s="160">
        <v>119.3</v>
      </c>
      <c r="W291" s="160">
        <v>120.1</v>
      </c>
      <c r="X291" s="160">
        <v>119.8</v>
      </c>
      <c r="Y291" s="160">
        <v>118.6</v>
      </c>
      <c r="Z291" s="160">
        <v>118.1</v>
      </c>
      <c r="AA291" s="160">
        <v>118.4</v>
      </c>
      <c r="AB291" s="160">
        <v>116.5</v>
      </c>
      <c r="AC291" s="160">
        <v>116.7</v>
      </c>
      <c r="AD291" s="160">
        <v>117.9</v>
      </c>
      <c r="AE291" s="160">
        <v>120.9</v>
      </c>
      <c r="AF291" s="160">
        <v>118.3</v>
      </c>
      <c r="AG291" s="160">
        <v>114.6</v>
      </c>
      <c r="AH291" s="160">
        <v>115.6</v>
      </c>
      <c r="AI291" s="160">
        <v>110.9</v>
      </c>
      <c r="AJ291" s="160">
        <v>113.3</v>
      </c>
      <c r="AK291" s="160">
        <v>110.5</v>
      </c>
      <c r="AL291" s="160">
        <v>110.8</v>
      </c>
      <c r="AM291" s="160">
        <v>104.7</v>
      </c>
      <c r="AN291" s="160">
        <v>113.8</v>
      </c>
      <c r="AO291" s="160">
        <v>122</v>
      </c>
      <c r="AP291" s="160">
        <v>119.1</v>
      </c>
      <c r="AQ291" s="160">
        <v>114.6</v>
      </c>
      <c r="AR291" s="160">
        <v>117.5</v>
      </c>
      <c r="AS291" s="160">
        <v>118.8</v>
      </c>
      <c r="AT291" s="160">
        <v>120.1</v>
      </c>
      <c r="AU291" s="160">
        <v>119.1</v>
      </c>
      <c r="AV291" s="160">
        <v>115.2</v>
      </c>
      <c r="AW291" s="160">
        <v>118.1</v>
      </c>
      <c r="AX291" s="160">
        <v>120.6</v>
      </c>
      <c r="AY291" s="160">
        <v>119.6</v>
      </c>
      <c r="AZ291" s="160">
        <v>127.4</v>
      </c>
      <c r="BA291" s="160">
        <v>125.5</v>
      </c>
      <c r="BB291" s="160">
        <v>129.4</v>
      </c>
      <c r="BC291" s="160">
        <v>145.9</v>
      </c>
      <c r="BD291" s="160">
        <v>145.80000000000001</v>
      </c>
      <c r="BE291" s="160">
        <v>145.30000000000001</v>
      </c>
      <c r="BF291" s="160">
        <v>148.80000000000001</v>
      </c>
      <c r="BG291" s="160">
        <v>151.19999999999999</v>
      </c>
      <c r="BH291" s="160">
        <v>150.30000000000001</v>
      </c>
      <c r="BI291" s="160">
        <v>155.19999999999999</v>
      </c>
      <c r="BJ291" s="160">
        <v>162.69999999999999</v>
      </c>
      <c r="BK291" s="160">
        <v>166.3</v>
      </c>
      <c r="BL291" s="160">
        <v>167</v>
      </c>
      <c r="BM291" s="160">
        <v>167</v>
      </c>
      <c r="BN291" s="160">
        <v>169.9</v>
      </c>
      <c r="BO291" s="160">
        <v>169.4</v>
      </c>
      <c r="BP291" s="160">
        <v>167.3</v>
      </c>
      <c r="BQ291" s="160">
        <v>166.1</v>
      </c>
      <c r="BR291" s="160">
        <v>164.3</v>
      </c>
      <c r="BS291" s="160">
        <v>163.19999999999999</v>
      </c>
      <c r="BT291" s="160">
        <v>162.9</v>
      </c>
      <c r="BU291" s="160">
        <v>162.9</v>
      </c>
      <c r="BV291" s="160">
        <v>162.9</v>
      </c>
      <c r="BW291" s="160">
        <v>166.2</v>
      </c>
      <c r="BX291" s="160">
        <v>176.8</v>
      </c>
      <c r="BY291" s="160">
        <v>179.6</v>
      </c>
      <c r="BZ291" s="160">
        <v>183.3</v>
      </c>
      <c r="CA291" s="160">
        <v>189.5</v>
      </c>
      <c r="CB291" s="160">
        <v>192.8</v>
      </c>
      <c r="CC291" s="160">
        <v>191.3</v>
      </c>
      <c r="CD291" s="160">
        <v>188.4</v>
      </c>
      <c r="CE291" s="160">
        <v>173.9</v>
      </c>
      <c r="CF291" s="160">
        <v>162.6</v>
      </c>
      <c r="CG291" s="160">
        <v>167.9</v>
      </c>
      <c r="CH291" s="160">
        <v>166</v>
      </c>
      <c r="CI291" s="160">
        <v>164.5</v>
      </c>
      <c r="CJ291" s="160">
        <v>167.7</v>
      </c>
      <c r="CK291" s="160">
        <v>165.1</v>
      </c>
      <c r="CL291" s="160">
        <v>165.1</v>
      </c>
      <c r="CM291" s="160">
        <v>165.3</v>
      </c>
      <c r="CN291" s="160">
        <v>167.8</v>
      </c>
      <c r="CO291" s="160">
        <v>171.5</v>
      </c>
      <c r="CP291" s="160">
        <v>172.4</v>
      </c>
      <c r="CQ291" s="160">
        <v>172.8</v>
      </c>
      <c r="CR291" s="160">
        <v>173.7</v>
      </c>
      <c r="CS291" s="160">
        <v>174.3</v>
      </c>
      <c r="CT291" s="160">
        <v>173.7</v>
      </c>
      <c r="CU291" s="160">
        <v>174.8</v>
      </c>
    </row>
    <row r="292" spans="1:99" x14ac:dyDescent="0.2">
      <c r="A292" s="157" t="s">
        <v>3738</v>
      </c>
      <c r="B292" s="157" t="s">
        <v>3739</v>
      </c>
      <c r="C292" s="158">
        <v>5.2670000000000002E-2</v>
      </c>
      <c r="D292" s="160">
        <v>104.6</v>
      </c>
      <c r="E292" s="160">
        <v>105.9</v>
      </c>
      <c r="F292" s="160">
        <v>106.8</v>
      </c>
      <c r="G292" s="160">
        <v>107.1</v>
      </c>
      <c r="H292" s="160">
        <v>106.2</v>
      </c>
      <c r="I292" s="160">
        <v>109.2</v>
      </c>
      <c r="J292" s="160">
        <v>107.5</v>
      </c>
      <c r="K292" s="160">
        <v>106.8</v>
      </c>
      <c r="L292" s="160">
        <v>107.1</v>
      </c>
      <c r="M292" s="160">
        <v>108.6</v>
      </c>
      <c r="N292" s="160">
        <v>110</v>
      </c>
      <c r="O292" s="160">
        <v>109.9</v>
      </c>
      <c r="P292" s="160">
        <v>110.3</v>
      </c>
      <c r="Q292" s="160">
        <v>112.4</v>
      </c>
      <c r="R292" s="160">
        <v>110</v>
      </c>
      <c r="S292" s="160">
        <v>109.8</v>
      </c>
      <c r="T292" s="160">
        <v>110.6</v>
      </c>
      <c r="U292" s="160">
        <v>109.4</v>
      </c>
      <c r="V292" s="160">
        <v>109.3</v>
      </c>
      <c r="W292" s="160">
        <v>109.3</v>
      </c>
      <c r="X292" s="160">
        <v>109.7</v>
      </c>
      <c r="Y292" s="160">
        <v>112.8</v>
      </c>
      <c r="Z292" s="160">
        <v>110.3</v>
      </c>
      <c r="AA292" s="160">
        <v>112.1</v>
      </c>
      <c r="AB292" s="160">
        <v>114</v>
      </c>
      <c r="AC292" s="160">
        <v>115.2</v>
      </c>
      <c r="AD292" s="160">
        <v>123</v>
      </c>
      <c r="AE292" s="160">
        <v>126.4</v>
      </c>
      <c r="AF292" s="160">
        <v>119.5</v>
      </c>
      <c r="AG292" s="160">
        <v>113.4</v>
      </c>
      <c r="AH292" s="160">
        <v>113.9</v>
      </c>
      <c r="AI292" s="160">
        <v>112.2</v>
      </c>
      <c r="AJ292" s="160">
        <v>112.3</v>
      </c>
      <c r="AK292" s="160">
        <v>110.3</v>
      </c>
      <c r="AL292" s="160">
        <v>110.5</v>
      </c>
      <c r="AM292" s="160">
        <v>111.4</v>
      </c>
      <c r="AN292" s="160">
        <v>108.3</v>
      </c>
      <c r="AO292" s="160">
        <v>108.8</v>
      </c>
      <c r="AP292" s="160">
        <v>108.3</v>
      </c>
      <c r="AQ292" s="160">
        <v>106.8</v>
      </c>
      <c r="AR292" s="160">
        <v>111.5</v>
      </c>
      <c r="AS292" s="160">
        <v>111.4</v>
      </c>
      <c r="AT292" s="160">
        <v>114.1</v>
      </c>
      <c r="AU292" s="160">
        <v>115.4</v>
      </c>
      <c r="AV292" s="160">
        <v>115.3</v>
      </c>
      <c r="AW292" s="160">
        <v>117.2</v>
      </c>
      <c r="AX292" s="160">
        <v>117.4</v>
      </c>
      <c r="AY292" s="160">
        <v>117.6</v>
      </c>
      <c r="AZ292" s="160">
        <v>124.4</v>
      </c>
      <c r="BA292" s="160">
        <v>125.8</v>
      </c>
      <c r="BB292" s="160">
        <v>131.19999999999999</v>
      </c>
      <c r="BC292" s="160">
        <v>134.80000000000001</v>
      </c>
      <c r="BD292" s="160">
        <v>137.1</v>
      </c>
      <c r="BE292" s="160">
        <v>140.1</v>
      </c>
      <c r="BF292" s="160">
        <v>142.5</v>
      </c>
      <c r="BG292" s="160">
        <v>140.19999999999999</v>
      </c>
      <c r="BH292" s="160">
        <v>140.69999999999999</v>
      </c>
      <c r="BI292" s="160">
        <v>142.80000000000001</v>
      </c>
      <c r="BJ292" s="160">
        <v>145.80000000000001</v>
      </c>
      <c r="BK292" s="160">
        <v>151.19999999999999</v>
      </c>
      <c r="BL292" s="160">
        <v>153.4</v>
      </c>
      <c r="BM292" s="160">
        <v>153.4</v>
      </c>
      <c r="BN292" s="160">
        <v>161.80000000000001</v>
      </c>
      <c r="BO292" s="160">
        <v>158.5</v>
      </c>
      <c r="BP292" s="160">
        <v>158.6</v>
      </c>
      <c r="BQ292" s="160">
        <v>158.30000000000001</v>
      </c>
      <c r="BR292" s="160">
        <v>153.30000000000001</v>
      </c>
      <c r="BS292" s="160">
        <v>154</v>
      </c>
      <c r="BT292" s="160">
        <v>156.4</v>
      </c>
      <c r="BU292" s="160">
        <v>157.9</v>
      </c>
      <c r="BV292" s="160">
        <v>163.6</v>
      </c>
      <c r="BW292" s="160">
        <v>172</v>
      </c>
      <c r="BX292" s="160">
        <v>180.5</v>
      </c>
      <c r="BY292" s="160">
        <v>177.9</v>
      </c>
      <c r="BZ292" s="160">
        <v>181.5</v>
      </c>
      <c r="CA292" s="160">
        <v>183.1</v>
      </c>
      <c r="CB292" s="160">
        <v>182</v>
      </c>
      <c r="CC292" s="160">
        <v>182.2</v>
      </c>
      <c r="CD292" s="160">
        <v>179</v>
      </c>
      <c r="CE292" s="160">
        <v>173</v>
      </c>
      <c r="CF292" s="160">
        <v>176.3</v>
      </c>
      <c r="CG292" s="160">
        <v>172</v>
      </c>
      <c r="CH292" s="160">
        <v>168.8</v>
      </c>
      <c r="CI292" s="160">
        <v>169.1</v>
      </c>
      <c r="CJ292" s="160">
        <v>168.8</v>
      </c>
      <c r="CK292" s="160">
        <v>170.5</v>
      </c>
      <c r="CL292" s="160">
        <v>171.5</v>
      </c>
      <c r="CM292" s="160">
        <v>173.6</v>
      </c>
      <c r="CN292" s="160">
        <v>173.7</v>
      </c>
      <c r="CO292" s="160">
        <v>174.8</v>
      </c>
      <c r="CP292" s="160">
        <v>176.7</v>
      </c>
      <c r="CQ292" s="160">
        <v>177.5</v>
      </c>
      <c r="CR292" s="160">
        <v>178.6</v>
      </c>
      <c r="CS292" s="160">
        <v>178.7</v>
      </c>
      <c r="CT292" s="160">
        <v>175.5</v>
      </c>
      <c r="CU292" s="160">
        <v>175.2</v>
      </c>
    </row>
    <row r="293" spans="1:99" x14ac:dyDescent="0.2">
      <c r="A293" s="157" t="s">
        <v>3740</v>
      </c>
      <c r="B293" s="157" t="s">
        <v>3741</v>
      </c>
      <c r="C293" s="158">
        <v>1.95994</v>
      </c>
      <c r="D293" s="160">
        <v>100.2</v>
      </c>
      <c r="E293" s="160">
        <v>100.2</v>
      </c>
      <c r="F293" s="160">
        <v>100.2</v>
      </c>
      <c r="G293" s="160">
        <v>99.7</v>
      </c>
      <c r="H293" s="160">
        <v>99.7</v>
      </c>
      <c r="I293" s="160">
        <v>99.6</v>
      </c>
      <c r="J293" s="160">
        <v>99.6</v>
      </c>
      <c r="K293" s="160">
        <v>99.4</v>
      </c>
      <c r="L293" s="160">
        <v>99.4</v>
      </c>
      <c r="M293" s="160">
        <v>99.5</v>
      </c>
      <c r="N293" s="160">
        <v>99.4</v>
      </c>
      <c r="O293" s="160">
        <v>100.4</v>
      </c>
      <c r="P293" s="160">
        <v>100.4</v>
      </c>
      <c r="Q293" s="160">
        <v>101.1</v>
      </c>
      <c r="R293" s="160">
        <v>100.8</v>
      </c>
      <c r="S293" s="160">
        <v>103.7</v>
      </c>
      <c r="T293" s="160">
        <v>103.1</v>
      </c>
      <c r="U293" s="160">
        <v>103.4</v>
      </c>
      <c r="V293" s="160">
        <v>103.4</v>
      </c>
      <c r="W293" s="160">
        <v>103.4</v>
      </c>
      <c r="X293" s="160">
        <v>103.6</v>
      </c>
      <c r="Y293" s="160">
        <v>103.7</v>
      </c>
      <c r="Z293" s="160">
        <v>103.8</v>
      </c>
      <c r="AA293" s="160">
        <v>104.2</v>
      </c>
      <c r="AB293" s="160">
        <v>102.9</v>
      </c>
      <c r="AC293" s="160">
        <v>102.8</v>
      </c>
      <c r="AD293" s="160">
        <v>102.5</v>
      </c>
      <c r="AE293" s="160">
        <v>103.1</v>
      </c>
      <c r="AF293" s="160">
        <v>102.9</v>
      </c>
      <c r="AG293" s="160">
        <v>101.9</v>
      </c>
      <c r="AH293" s="160">
        <v>101.8</v>
      </c>
      <c r="AI293" s="160">
        <v>101.9</v>
      </c>
      <c r="AJ293" s="160">
        <v>101.8</v>
      </c>
      <c r="AK293" s="160">
        <v>101.8</v>
      </c>
      <c r="AL293" s="160">
        <v>101.8</v>
      </c>
      <c r="AM293" s="160">
        <v>101.8</v>
      </c>
      <c r="AN293" s="160">
        <v>101.9</v>
      </c>
      <c r="AO293" s="160">
        <v>102.2</v>
      </c>
      <c r="AP293" s="160">
        <v>102.7</v>
      </c>
      <c r="AQ293" s="160">
        <v>104.2</v>
      </c>
      <c r="AR293" s="160">
        <v>103.3</v>
      </c>
      <c r="AS293" s="160">
        <v>103.2</v>
      </c>
      <c r="AT293" s="160">
        <v>103.2</v>
      </c>
      <c r="AU293" s="160">
        <v>103.2</v>
      </c>
      <c r="AV293" s="160">
        <v>102.9</v>
      </c>
      <c r="AW293" s="160">
        <v>102.4</v>
      </c>
      <c r="AX293" s="160">
        <v>101.6</v>
      </c>
      <c r="AY293" s="160">
        <v>102.7</v>
      </c>
      <c r="AZ293" s="160">
        <v>103</v>
      </c>
      <c r="BA293" s="160">
        <v>100.7</v>
      </c>
      <c r="BB293" s="160">
        <v>101</v>
      </c>
      <c r="BC293" s="160">
        <v>100.6</v>
      </c>
      <c r="BD293" s="160">
        <v>101.3</v>
      </c>
      <c r="BE293" s="160">
        <v>102.2</v>
      </c>
      <c r="BF293" s="160">
        <v>102.4</v>
      </c>
      <c r="BG293" s="160">
        <v>101.7</v>
      </c>
      <c r="BH293" s="160">
        <v>103</v>
      </c>
      <c r="BI293" s="160">
        <v>103.2</v>
      </c>
      <c r="BJ293" s="160">
        <v>101.7</v>
      </c>
      <c r="BK293" s="160">
        <v>102.4</v>
      </c>
      <c r="BL293" s="160">
        <v>104</v>
      </c>
      <c r="BM293" s="160">
        <v>104.8</v>
      </c>
      <c r="BN293" s="160">
        <v>104.4</v>
      </c>
      <c r="BO293" s="160">
        <v>106.9</v>
      </c>
      <c r="BP293" s="160">
        <v>107.8</v>
      </c>
      <c r="BQ293" s="160">
        <v>108.6</v>
      </c>
      <c r="BR293" s="160">
        <v>107.3</v>
      </c>
      <c r="BS293" s="160">
        <v>107.8</v>
      </c>
      <c r="BT293" s="160">
        <v>107.7</v>
      </c>
      <c r="BU293" s="160">
        <v>107.9</v>
      </c>
      <c r="BV293" s="160">
        <v>107.9</v>
      </c>
      <c r="BW293" s="160">
        <v>108.4</v>
      </c>
      <c r="BX293" s="160">
        <v>107.4</v>
      </c>
      <c r="BY293" s="160">
        <v>106.3</v>
      </c>
      <c r="BZ293" s="160">
        <v>109</v>
      </c>
      <c r="CA293" s="160">
        <v>109.4</v>
      </c>
      <c r="CB293" s="160">
        <v>112</v>
      </c>
      <c r="CC293" s="160">
        <v>111.8</v>
      </c>
      <c r="CD293" s="160">
        <v>111.1</v>
      </c>
      <c r="CE293" s="160">
        <v>110.5</v>
      </c>
      <c r="CF293" s="160">
        <v>110.6</v>
      </c>
      <c r="CG293" s="160">
        <v>110.2</v>
      </c>
      <c r="CH293" s="160">
        <v>109.8</v>
      </c>
      <c r="CI293" s="160">
        <v>110.1</v>
      </c>
      <c r="CJ293" s="160">
        <v>111.4</v>
      </c>
      <c r="CK293" s="160">
        <v>111.8</v>
      </c>
      <c r="CL293" s="160">
        <v>111.9</v>
      </c>
      <c r="CM293" s="160">
        <v>112.6</v>
      </c>
      <c r="CN293" s="160">
        <v>113.8</v>
      </c>
      <c r="CO293" s="160">
        <v>113.3</v>
      </c>
      <c r="CP293" s="160">
        <v>111.8</v>
      </c>
      <c r="CQ293" s="160">
        <v>110.6</v>
      </c>
      <c r="CR293" s="160">
        <v>111.4</v>
      </c>
      <c r="CS293" s="160">
        <v>112.6</v>
      </c>
      <c r="CT293" s="160">
        <v>112.9</v>
      </c>
      <c r="CU293" s="160">
        <v>113.8</v>
      </c>
    </row>
    <row r="294" spans="1:99" x14ac:dyDescent="0.2">
      <c r="A294" s="157" t="s">
        <v>3742</v>
      </c>
      <c r="B294" s="157" t="s">
        <v>3743</v>
      </c>
      <c r="C294" s="158">
        <v>1.50468</v>
      </c>
      <c r="D294" s="160">
        <v>99.4</v>
      </c>
      <c r="E294" s="160">
        <v>99.4</v>
      </c>
      <c r="F294" s="160">
        <v>99.4</v>
      </c>
      <c r="G294" s="160">
        <v>99.6</v>
      </c>
      <c r="H294" s="160">
        <v>99.6</v>
      </c>
      <c r="I294" s="160">
        <v>99.5</v>
      </c>
      <c r="J294" s="160">
        <v>99.5</v>
      </c>
      <c r="K294" s="160">
        <v>99.5</v>
      </c>
      <c r="L294" s="160">
        <v>99.5</v>
      </c>
      <c r="M294" s="160">
        <v>99.5</v>
      </c>
      <c r="N294" s="160">
        <v>99.5</v>
      </c>
      <c r="O294" s="160">
        <v>100</v>
      </c>
      <c r="P294" s="160">
        <v>99.8</v>
      </c>
      <c r="Q294" s="160">
        <v>99.8</v>
      </c>
      <c r="R294" s="160">
        <v>99.5</v>
      </c>
      <c r="S294" s="160">
        <v>101.3</v>
      </c>
      <c r="T294" s="160">
        <v>101.3</v>
      </c>
      <c r="U294" s="160">
        <v>101.6</v>
      </c>
      <c r="V294" s="160">
        <v>101.6</v>
      </c>
      <c r="W294" s="160">
        <v>101.6</v>
      </c>
      <c r="X294" s="160">
        <v>101.8</v>
      </c>
      <c r="Y294" s="160">
        <v>101.8</v>
      </c>
      <c r="Z294" s="160">
        <v>101.8</v>
      </c>
      <c r="AA294" s="160">
        <v>101.4</v>
      </c>
      <c r="AB294" s="160">
        <v>99.1</v>
      </c>
      <c r="AC294" s="160">
        <v>99.1</v>
      </c>
      <c r="AD294" s="160">
        <v>99</v>
      </c>
      <c r="AE294" s="160">
        <v>99</v>
      </c>
      <c r="AF294" s="160">
        <v>99</v>
      </c>
      <c r="AG294" s="160">
        <v>98.2</v>
      </c>
      <c r="AH294" s="160">
        <v>98.2</v>
      </c>
      <c r="AI294" s="160">
        <v>98.2</v>
      </c>
      <c r="AJ294" s="160">
        <v>98.3</v>
      </c>
      <c r="AK294" s="160">
        <v>98.3</v>
      </c>
      <c r="AL294" s="160">
        <v>98.3</v>
      </c>
      <c r="AM294" s="160">
        <v>98</v>
      </c>
      <c r="AN294" s="160">
        <v>97.4</v>
      </c>
      <c r="AO294" s="160">
        <v>97.4</v>
      </c>
      <c r="AP294" s="160">
        <v>97.4</v>
      </c>
      <c r="AQ294" s="160">
        <v>98.5</v>
      </c>
      <c r="AR294" s="160">
        <v>98.5</v>
      </c>
      <c r="AS294" s="160">
        <v>98.5</v>
      </c>
      <c r="AT294" s="160">
        <v>98.5</v>
      </c>
      <c r="AU294" s="160">
        <v>98.5</v>
      </c>
      <c r="AV294" s="160">
        <v>98.5</v>
      </c>
      <c r="AW294" s="160">
        <v>98.5</v>
      </c>
      <c r="AX294" s="160">
        <v>97.2</v>
      </c>
      <c r="AY294" s="160">
        <v>98.3</v>
      </c>
      <c r="AZ294" s="160">
        <v>97.2</v>
      </c>
      <c r="BA294" s="160">
        <v>93.9</v>
      </c>
      <c r="BB294" s="160">
        <v>93.9</v>
      </c>
      <c r="BC294" s="160">
        <v>93.2</v>
      </c>
      <c r="BD294" s="160">
        <v>94.3</v>
      </c>
      <c r="BE294" s="160">
        <v>95.2</v>
      </c>
      <c r="BF294" s="160">
        <v>95.8</v>
      </c>
      <c r="BG294" s="160">
        <v>94.9</v>
      </c>
      <c r="BH294" s="160">
        <v>96.3</v>
      </c>
      <c r="BI294" s="160">
        <v>95.5</v>
      </c>
      <c r="BJ294" s="160">
        <v>93.3</v>
      </c>
      <c r="BK294" s="160">
        <v>94</v>
      </c>
      <c r="BL294" s="160">
        <v>96.7</v>
      </c>
      <c r="BM294" s="160">
        <v>97.3</v>
      </c>
      <c r="BN294" s="160">
        <v>96.6</v>
      </c>
      <c r="BO294" s="160">
        <v>99.6</v>
      </c>
      <c r="BP294" s="160">
        <v>100.6</v>
      </c>
      <c r="BQ294" s="160">
        <v>102.2</v>
      </c>
      <c r="BR294" s="160">
        <v>100.5</v>
      </c>
      <c r="BS294" s="160">
        <v>100.7</v>
      </c>
      <c r="BT294" s="160">
        <v>100.5</v>
      </c>
      <c r="BU294" s="160">
        <v>100.5</v>
      </c>
      <c r="BV294" s="160">
        <v>100.5</v>
      </c>
      <c r="BW294" s="160">
        <v>100.5</v>
      </c>
      <c r="BX294" s="160">
        <v>98.3</v>
      </c>
      <c r="BY294" s="160">
        <v>96.7</v>
      </c>
      <c r="BZ294" s="160">
        <v>99.3</v>
      </c>
      <c r="CA294" s="160">
        <v>99.2</v>
      </c>
      <c r="CB294" s="160">
        <v>101.5</v>
      </c>
      <c r="CC294" s="160">
        <v>101.1</v>
      </c>
      <c r="CD294" s="160">
        <v>100.3</v>
      </c>
      <c r="CE294" s="160">
        <v>99</v>
      </c>
      <c r="CF294" s="160">
        <v>99</v>
      </c>
      <c r="CG294" s="160">
        <v>99</v>
      </c>
      <c r="CH294" s="160">
        <v>99</v>
      </c>
      <c r="CI294" s="160">
        <v>99</v>
      </c>
      <c r="CJ294" s="160">
        <v>100.5</v>
      </c>
      <c r="CK294" s="160">
        <v>100.5</v>
      </c>
      <c r="CL294" s="160">
        <v>100.5</v>
      </c>
      <c r="CM294" s="160">
        <v>100.9</v>
      </c>
      <c r="CN294" s="160">
        <v>101.3</v>
      </c>
      <c r="CO294" s="160">
        <v>100.4</v>
      </c>
      <c r="CP294" s="160">
        <v>98.8</v>
      </c>
      <c r="CQ294" s="160">
        <v>97.5</v>
      </c>
      <c r="CR294" s="160">
        <v>98.9</v>
      </c>
      <c r="CS294" s="160">
        <v>100</v>
      </c>
      <c r="CT294" s="160">
        <v>100.3</v>
      </c>
      <c r="CU294" s="160">
        <v>100.3</v>
      </c>
    </row>
    <row r="295" spans="1:99" x14ac:dyDescent="0.2">
      <c r="A295" s="157" t="s">
        <v>3744</v>
      </c>
      <c r="B295" s="157" t="s">
        <v>3745</v>
      </c>
      <c r="C295" s="158">
        <v>0.14791000000000001</v>
      </c>
      <c r="D295" s="160">
        <v>104.2</v>
      </c>
      <c r="E295" s="160">
        <v>104.2</v>
      </c>
      <c r="F295" s="160">
        <v>104.2</v>
      </c>
      <c r="G295" s="160">
        <v>94.5</v>
      </c>
      <c r="H295" s="160">
        <v>93.9</v>
      </c>
      <c r="I295" s="160">
        <v>93.9</v>
      </c>
      <c r="J295" s="160">
        <v>92.9</v>
      </c>
      <c r="K295" s="160">
        <v>89.1</v>
      </c>
      <c r="L295" s="160">
        <v>89.1</v>
      </c>
      <c r="M295" s="160">
        <v>89.1</v>
      </c>
      <c r="N295" s="160">
        <v>89.1</v>
      </c>
      <c r="O295" s="160">
        <v>94.3</v>
      </c>
      <c r="P295" s="160">
        <v>94.3</v>
      </c>
      <c r="Q295" s="160">
        <v>102.2</v>
      </c>
      <c r="R295" s="160">
        <v>101</v>
      </c>
      <c r="S295" s="160">
        <v>113.2</v>
      </c>
      <c r="T295" s="160">
        <v>106.6</v>
      </c>
      <c r="U295" s="160">
        <v>106.6</v>
      </c>
      <c r="V295" s="160">
        <v>106.6</v>
      </c>
      <c r="W295" s="160">
        <v>106.6</v>
      </c>
      <c r="X295" s="160">
        <v>108.1</v>
      </c>
      <c r="Y295" s="160">
        <v>109.1</v>
      </c>
      <c r="Z295" s="160">
        <v>109.1</v>
      </c>
      <c r="AA295" s="160">
        <v>119.6</v>
      </c>
      <c r="AB295" s="160">
        <v>120.3</v>
      </c>
      <c r="AC295" s="160">
        <v>118.1</v>
      </c>
      <c r="AD295" s="160">
        <v>118.1</v>
      </c>
      <c r="AE295" s="160">
        <v>122.8</v>
      </c>
      <c r="AF295" s="160">
        <v>119.8</v>
      </c>
      <c r="AG295" s="160">
        <v>116.9</v>
      </c>
      <c r="AH295" s="160">
        <v>113.6</v>
      </c>
      <c r="AI295" s="160">
        <v>112.5</v>
      </c>
      <c r="AJ295" s="160">
        <v>112.5</v>
      </c>
      <c r="AK295" s="160">
        <v>112.5</v>
      </c>
      <c r="AL295" s="160">
        <v>112.5</v>
      </c>
      <c r="AM295" s="160">
        <v>115.4</v>
      </c>
      <c r="AN295" s="160">
        <v>118.2</v>
      </c>
      <c r="AO295" s="160">
        <v>124</v>
      </c>
      <c r="AP295" s="160">
        <v>127.9</v>
      </c>
      <c r="AQ295" s="160">
        <v>132.1</v>
      </c>
      <c r="AR295" s="160">
        <v>124</v>
      </c>
      <c r="AS295" s="160">
        <v>122.8</v>
      </c>
      <c r="AT295" s="160">
        <v>121.9</v>
      </c>
      <c r="AU295" s="160">
        <v>123.4</v>
      </c>
      <c r="AV295" s="160">
        <v>117.8</v>
      </c>
      <c r="AW295" s="160">
        <v>110</v>
      </c>
      <c r="AX295" s="160">
        <v>110</v>
      </c>
      <c r="AY295" s="160">
        <v>110</v>
      </c>
      <c r="AZ295" s="160">
        <v>111.2</v>
      </c>
      <c r="BA295" s="160">
        <v>111.3</v>
      </c>
      <c r="BB295" s="160">
        <v>111.3</v>
      </c>
      <c r="BC295" s="160">
        <v>111.3</v>
      </c>
      <c r="BD295" s="160">
        <v>111.3</v>
      </c>
      <c r="BE295" s="160">
        <v>111.3</v>
      </c>
      <c r="BF295" s="160">
        <v>111.3</v>
      </c>
      <c r="BG295" s="160">
        <v>111.6</v>
      </c>
      <c r="BH295" s="160">
        <v>115</v>
      </c>
      <c r="BI295" s="160">
        <v>121.8</v>
      </c>
      <c r="BJ295" s="160">
        <v>124.2</v>
      </c>
      <c r="BK295" s="160">
        <v>126.4</v>
      </c>
      <c r="BL295" s="160">
        <v>125.9</v>
      </c>
      <c r="BM295" s="160">
        <v>126</v>
      </c>
      <c r="BN295" s="160">
        <v>126.1</v>
      </c>
      <c r="BO295" s="160">
        <v>127.5</v>
      </c>
      <c r="BP295" s="160">
        <v>127.5</v>
      </c>
      <c r="BQ295" s="160">
        <v>127.5</v>
      </c>
      <c r="BR295" s="160">
        <v>127.5</v>
      </c>
      <c r="BS295" s="160">
        <v>127.5</v>
      </c>
      <c r="BT295" s="160">
        <v>127.5</v>
      </c>
      <c r="BU295" s="160">
        <v>127.5</v>
      </c>
      <c r="BV295" s="160">
        <v>127.5</v>
      </c>
      <c r="BW295" s="160">
        <v>127.5</v>
      </c>
      <c r="BX295" s="160">
        <v>125.4</v>
      </c>
      <c r="BY295" s="160">
        <v>124.5</v>
      </c>
      <c r="BZ295" s="160">
        <v>124.5</v>
      </c>
      <c r="CA295" s="160">
        <v>124.5</v>
      </c>
      <c r="CB295" s="160">
        <v>124.3</v>
      </c>
      <c r="CC295" s="160">
        <v>125.5</v>
      </c>
      <c r="CD295" s="160">
        <v>128.80000000000001</v>
      </c>
      <c r="CE295" s="160">
        <v>131.30000000000001</v>
      </c>
      <c r="CF295" s="160">
        <v>132.30000000000001</v>
      </c>
      <c r="CG295" s="160">
        <v>132.5</v>
      </c>
      <c r="CH295" s="160">
        <v>132.1</v>
      </c>
      <c r="CI295" s="160">
        <v>131.80000000000001</v>
      </c>
      <c r="CJ295" s="160">
        <v>133.6</v>
      </c>
      <c r="CK295" s="160">
        <v>137.80000000000001</v>
      </c>
      <c r="CL295" s="160">
        <v>138.19999999999999</v>
      </c>
      <c r="CM295" s="160">
        <v>139.80000000000001</v>
      </c>
      <c r="CN295" s="160">
        <v>143.19999999999999</v>
      </c>
      <c r="CO295" s="160">
        <v>144</v>
      </c>
      <c r="CP295" s="160">
        <v>144.4</v>
      </c>
      <c r="CQ295" s="160">
        <v>144.9</v>
      </c>
      <c r="CR295" s="160">
        <v>144.9</v>
      </c>
      <c r="CS295" s="160">
        <v>146.9</v>
      </c>
      <c r="CT295" s="160">
        <v>146.19999999999999</v>
      </c>
      <c r="CU295" s="160">
        <v>145.4</v>
      </c>
    </row>
    <row r="296" spans="1:99" x14ac:dyDescent="0.2">
      <c r="A296" s="157" t="s">
        <v>3746</v>
      </c>
      <c r="B296" s="157" t="s">
        <v>3747</v>
      </c>
      <c r="C296" s="158">
        <v>9.2299999999999993E-2</v>
      </c>
      <c r="D296" s="160">
        <v>100.2</v>
      </c>
      <c r="E296" s="160">
        <v>100.2</v>
      </c>
      <c r="F296" s="160">
        <v>100.2</v>
      </c>
      <c r="G296" s="160">
        <v>102.1</v>
      </c>
      <c r="H296" s="160">
        <v>102.1</v>
      </c>
      <c r="I296" s="160">
        <v>102.1</v>
      </c>
      <c r="J296" s="160">
        <v>102.3</v>
      </c>
      <c r="K296" s="160">
        <v>102.3</v>
      </c>
      <c r="L296" s="160">
        <v>102.3</v>
      </c>
      <c r="M296" s="160">
        <v>102.3</v>
      </c>
      <c r="N296" s="160">
        <v>102.3</v>
      </c>
      <c r="O296" s="160">
        <v>102.5</v>
      </c>
      <c r="P296" s="160">
        <v>103.2</v>
      </c>
      <c r="Q296" s="160">
        <v>103.2</v>
      </c>
      <c r="R296" s="160">
        <v>103.2</v>
      </c>
      <c r="S296" s="160">
        <v>107.9</v>
      </c>
      <c r="T296" s="160">
        <v>109.2</v>
      </c>
      <c r="U296" s="160">
        <v>109.2</v>
      </c>
      <c r="V296" s="160">
        <v>109.2</v>
      </c>
      <c r="W296" s="160">
        <v>109.2</v>
      </c>
      <c r="X296" s="160">
        <v>109.2</v>
      </c>
      <c r="Y296" s="160">
        <v>109.2</v>
      </c>
      <c r="Z296" s="160">
        <v>109.2</v>
      </c>
      <c r="AA296" s="160">
        <v>109.2</v>
      </c>
      <c r="AB296" s="160">
        <v>109.5</v>
      </c>
      <c r="AC296" s="160">
        <v>109.5</v>
      </c>
      <c r="AD296" s="160">
        <v>109.5</v>
      </c>
      <c r="AE296" s="160">
        <v>112.4</v>
      </c>
      <c r="AF296" s="160">
        <v>112.4</v>
      </c>
      <c r="AG296" s="160">
        <v>112.4</v>
      </c>
      <c r="AH296" s="160">
        <v>112.4</v>
      </c>
      <c r="AI296" s="160">
        <v>113.7</v>
      </c>
      <c r="AJ296" s="160">
        <v>113.7</v>
      </c>
      <c r="AK296" s="160">
        <v>113.7</v>
      </c>
      <c r="AL296" s="160">
        <v>113.7</v>
      </c>
      <c r="AM296" s="160">
        <v>113.7</v>
      </c>
      <c r="AN296" s="160">
        <v>114.3</v>
      </c>
      <c r="AO296" s="160">
        <v>114.3</v>
      </c>
      <c r="AP296" s="160">
        <v>113.7</v>
      </c>
      <c r="AQ296" s="160">
        <v>114.6</v>
      </c>
      <c r="AR296" s="160">
        <v>112.1</v>
      </c>
      <c r="AS296" s="160">
        <v>109.6</v>
      </c>
      <c r="AT296" s="160">
        <v>113.1</v>
      </c>
      <c r="AU296" s="160">
        <v>111.5</v>
      </c>
      <c r="AV296" s="160">
        <v>114.6</v>
      </c>
      <c r="AW296" s="160">
        <v>116.2</v>
      </c>
      <c r="AX296" s="160">
        <v>117.6</v>
      </c>
      <c r="AY296" s="160">
        <v>116.7</v>
      </c>
      <c r="AZ296" s="160">
        <v>118.2</v>
      </c>
      <c r="BA296" s="160">
        <v>117</v>
      </c>
      <c r="BB296" s="160">
        <v>115.8</v>
      </c>
      <c r="BC296" s="160">
        <v>115.8</v>
      </c>
      <c r="BD296" s="160">
        <v>116.4</v>
      </c>
      <c r="BE296" s="160">
        <v>116.4</v>
      </c>
      <c r="BF296" s="160">
        <v>116.4</v>
      </c>
      <c r="BG296" s="160">
        <v>116.4</v>
      </c>
      <c r="BH296" s="160">
        <v>116.6</v>
      </c>
      <c r="BI296" s="160">
        <v>117.4</v>
      </c>
      <c r="BJ296" s="160">
        <v>116.9</v>
      </c>
      <c r="BK296" s="160">
        <v>118.7</v>
      </c>
      <c r="BL296" s="160">
        <v>121.1</v>
      </c>
      <c r="BM296" s="160">
        <v>120</v>
      </c>
      <c r="BN296" s="160">
        <v>120.4</v>
      </c>
      <c r="BO296" s="160">
        <v>121.3</v>
      </c>
      <c r="BP296" s="160">
        <v>121.3</v>
      </c>
      <c r="BQ296" s="160">
        <v>121.3</v>
      </c>
      <c r="BR296" s="160">
        <v>121.3</v>
      </c>
      <c r="BS296" s="160">
        <v>121.3</v>
      </c>
      <c r="BT296" s="160">
        <v>121.3</v>
      </c>
      <c r="BU296" s="160">
        <v>121.3</v>
      </c>
      <c r="BV296" s="160">
        <v>121.3</v>
      </c>
      <c r="BW296" s="160">
        <v>121.3</v>
      </c>
      <c r="BX296" s="160">
        <v>127.6</v>
      </c>
      <c r="BY296" s="160">
        <v>127.2</v>
      </c>
      <c r="BZ296" s="160">
        <v>132.1</v>
      </c>
      <c r="CA296" s="160">
        <v>134.19999999999999</v>
      </c>
      <c r="CB296" s="160">
        <v>135.80000000000001</v>
      </c>
      <c r="CC296" s="160">
        <v>134.30000000000001</v>
      </c>
      <c r="CD296" s="160">
        <v>134.30000000000001</v>
      </c>
      <c r="CE296" s="160">
        <v>136.5</v>
      </c>
      <c r="CF296" s="160">
        <v>137.6</v>
      </c>
      <c r="CG296" s="160">
        <v>138.19999999999999</v>
      </c>
      <c r="CH296" s="160">
        <v>134.80000000000001</v>
      </c>
      <c r="CI296" s="160">
        <v>136</v>
      </c>
      <c r="CJ296" s="160">
        <v>134.30000000000001</v>
      </c>
      <c r="CK296" s="160">
        <v>134</v>
      </c>
      <c r="CL296" s="160">
        <v>133.30000000000001</v>
      </c>
      <c r="CM296" s="160">
        <v>132.69999999999999</v>
      </c>
      <c r="CN296" s="160">
        <v>132.1</v>
      </c>
      <c r="CO296" s="160">
        <v>131.80000000000001</v>
      </c>
      <c r="CP296" s="160">
        <v>134</v>
      </c>
      <c r="CQ296" s="160">
        <v>134.1</v>
      </c>
      <c r="CR296" s="160">
        <v>134.1</v>
      </c>
      <c r="CS296" s="160">
        <v>134.1</v>
      </c>
      <c r="CT296" s="160">
        <v>131.69999999999999</v>
      </c>
      <c r="CU296" s="160">
        <v>132</v>
      </c>
    </row>
    <row r="297" spans="1:99" x14ac:dyDescent="0.2">
      <c r="A297" s="157" t="s">
        <v>1603</v>
      </c>
      <c r="B297" s="157" t="s">
        <v>3748</v>
      </c>
      <c r="C297" s="158">
        <v>5.6030000000000003E-2</v>
      </c>
      <c r="D297" s="160">
        <v>100.4</v>
      </c>
      <c r="E297" s="160">
        <v>100</v>
      </c>
      <c r="F297" s="160">
        <v>100.8</v>
      </c>
      <c r="G297" s="160">
        <v>105.3</v>
      </c>
      <c r="H297" s="160">
        <v>105.2</v>
      </c>
      <c r="I297" s="160">
        <v>105.3</v>
      </c>
      <c r="J297" s="160">
        <v>105.9</v>
      </c>
      <c r="K297" s="160">
        <v>106.3</v>
      </c>
      <c r="L297" s="160">
        <v>105.8</v>
      </c>
      <c r="M297" s="160">
        <v>106.1</v>
      </c>
      <c r="N297" s="160">
        <v>105.6</v>
      </c>
      <c r="O297" s="160">
        <v>106.3</v>
      </c>
      <c r="P297" s="160">
        <v>110.4</v>
      </c>
      <c r="Q297" s="160">
        <v>110.1</v>
      </c>
      <c r="R297" s="160">
        <v>111.6</v>
      </c>
      <c r="S297" s="160">
        <v>107.9</v>
      </c>
      <c r="T297" s="160">
        <v>109.2</v>
      </c>
      <c r="U297" s="160">
        <v>109</v>
      </c>
      <c r="V297" s="160">
        <v>110.4</v>
      </c>
      <c r="W297" s="160">
        <v>109.3</v>
      </c>
      <c r="X297" s="160">
        <v>111.3</v>
      </c>
      <c r="Y297" s="160">
        <v>110.2</v>
      </c>
      <c r="Z297" s="160">
        <v>108.9</v>
      </c>
      <c r="AA297" s="160">
        <v>110.7</v>
      </c>
      <c r="AB297" s="160">
        <v>110.7</v>
      </c>
      <c r="AC297" s="160">
        <v>110.1</v>
      </c>
      <c r="AD297" s="160">
        <v>108.8</v>
      </c>
      <c r="AE297" s="160">
        <v>108.3</v>
      </c>
      <c r="AF297" s="160">
        <v>109.4</v>
      </c>
      <c r="AG297" s="160">
        <v>108.2</v>
      </c>
      <c r="AH297" s="160">
        <v>109.3</v>
      </c>
      <c r="AI297" s="160">
        <v>109.6</v>
      </c>
      <c r="AJ297" s="160">
        <v>108.9</v>
      </c>
      <c r="AK297" s="160">
        <v>109.3</v>
      </c>
      <c r="AL297" s="160">
        <v>108.9</v>
      </c>
      <c r="AM297" s="160">
        <v>109.3</v>
      </c>
      <c r="AN297" s="160">
        <v>101.5</v>
      </c>
      <c r="AO297" s="160">
        <v>101.4</v>
      </c>
      <c r="AP297" s="160">
        <v>101.4</v>
      </c>
      <c r="AQ297" s="160">
        <v>100.8</v>
      </c>
      <c r="AR297" s="160">
        <v>100.2</v>
      </c>
      <c r="AS297" s="160">
        <v>99.6</v>
      </c>
      <c r="AT297" s="160">
        <v>100.5</v>
      </c>
      <c r="AU297" s="160">
        <v>99.3</v>
      </c>
      <c r="AV297" s="160">
        <v>100.1</v>
      </c>
      <c r="AW297" s="160">
        <v>100.6</v>
      </c>
      <c r="AX297" s="160">
        <v>101.3</v>
      </c>
      <c r="AY297" s="160">
        <v>101.5</v>
      </c>
      <c r="AZ297" s="160">
        <v>107.6</v>
      </c>
      <c r="BA297" s="160">
        <v>107.8</v>
      </c>
      <c r="BB297" s="160">
        <v>106.8</v>
      </c>
      <c r="BC297" s="160">
        <v>108.6</v>
      </c>
      <c r="BD297" s="160">
        <v>106</v>
      </c>
      <c r="BE297" s="160">
        <v>108</v>
      </c>
      <c r="BF297" s="160">
        <v>104</v>
      </c>
      <c r="BG297" s="160">
        <v>104.8</v>
      </c>
      <c r="BH297" s="160">
        <v>105.5</v>
      </c>
      <c r="BI297" s="160">
        <v>107.4</v>
      </c>
      <c r="BJ297" s="160">
        <v>105.3</v>
      </c>
      <c r="BK297" s="160">
        <v>105.8</v>
      </c>
      <c r="BL297" s="160">
        <v>104.4</v>
      </c>
      <c r="BM297" s="160">
        <v>104.1</v>
      </c>
      <c r="BN297" s="160">
        <v>105.2</v>
      </c>
      <c r="BO297" s="160">
        <v>107.9</v>
      </c>
      <c r="BP297" s="160">
        <v>104</v>
      </c>
      <c r="BQ297" s="160">
        <v>104.1</v>
      </c>
      <c r="BR297" s="160">
        <v>104.1</v>
      </c>
      <c r="BS297" s="160">
        <v>104.2</v>
      </c>
      <c r="BT297" s="160">
        <v>104.7</v>
      </c>
      <c r="BU297" s="160">
        <v>104.7</v>
      </c>
      <c r="BV297" s="160">
        <v>105.1</v>
      </c>
      <c r="BW297" s="160">
        <v>104.7</v>
      </c>
      <c r="BX297" s="160">
        <v>119</v>
      </c>
      <c r="BY297" s="160">
        <v>125.4</v>
      </c>
      <c r="BZ297" s="160">
        <v>126.4</v>
      </c>
      <c r="CA297" s="160">
        <v>126.2</v>
      </c>
      <c r="CB297" s="160">
        <v>128.1</v>
      </c>
      <c r="CC297" s="160">
        <v>126.8</v>
      </c>
      <c r="CD297" s="160">
        <v>125.7</v>
      </c>
      <c r="CE297" s="160">
        <v>124.7</v>
      </c>
      <c r="CF297" s="160">
        <v>124</v>
      </c>
      <c r="CG297" s="160">
        <v>124</v>
      </c>
      <c r="CH297" s="160">
        <v>124</v>
      </c>
      <c r="CI297" s="160">
        <v>124</v>
      </c>
      <c r="CJ297" s="160">
        <v>124</v>
      </c>
      <c r="CK297" s="160">
        <v>124</v>
      </c>
      <c r="CL297" s="160">
        <v>124</v>
      </c>
      <c r="CM297" s="160">
        <v>125.4</v>
      </c>
      <c r="CN297" s="160">
        <v>127.5</v>
      </c>
      <c r="CO297" s="160">
        <v>128.6</v>
      </c>
      <c r="CP297" s="160">
        <v>128.69999999999999</v>
      </c>
      <c r="CQ297" s="160">
        <v>126.8</v>
      </c>
      <c r="CR297" s="160">
        <v>126.9</v>
      </c>
      <c r="CS297" s="160">
        <v>131.1</v>
      </c>
      <c r="CT297" s="160">
        <v>133.80000000000001</v>
      </c>
      <c r="CU297" s="160">
        <v>133.9</v>
      </c>
    </row>
    <row r="298" spans="1:99" x14ac:dyDescent="0.2">
      <c r="A298" s="157" t="s">
        <v>3749</v>
      </c>
      <c r="B298" s="157" t="s">
        <v>3750</v>
      </c>
      <c r="C298" s="158">
        <v>2.1659999999999999E-2</v>
      </c>
      <c r="D298" s="160">
        <v>101.6</v>
      </c>
      <c r="E298" s="160">
        <v>102.1</v>
      </c>
      <c r="F298" s="160">
        <v>102.9</v>
      </c>
      <c r="G298" s="160">
        <v>106.8</v>
      </c>
      <c r="H298" s="160">
        <v>105.5</v>
      </c>
      <c r="I298" s="160">
        <v>108.3</v>
      </c>
      <c r="J298" s="160">
        <v>107.7</v>
      </c>
      <c r="K298" s="160">
        <v>107.1</v>
      </c>
      <c r="L298" s="160">
        <v>106.8</v>
      </c>
      <c r="M298" s="160">
        <v>106.3</v>
      </c>
      <c r="N298" s="160">
        <v>106.4</v>
      </c>
      <c r="O298" s="160">
        <v>107.1</v>
      </c>
      <c r="P298" s="160">
        <v>107.9</v>
      </c>
      <c r="Q298" s="160">
        <v>108.1</v>
      </c>
      <c r="R298" s="160">
        <v>108.1</v>
      </c>
      <c r="S298" s="160">
        <v>109.6</v>
      </c>
      <c r="T298" s="160">
        <v>109.2</v>
      </c>
      <c r="U298" s="160">
        <v>108.3</v>
      </c>
      <c r="V298" s="160">
        <v>107.9</v>
      </c>
      <c r="W298" s="160">
        <v>107.7</v>
      </c>
      <c r="X298" s="160">
        <v>108.7</v>
      </c>
      <c r="Y298" s="160">
        <v>109.3</v>
      </c>
      <c r="Z298" s="160">
        <v>109.8</v>
      </c>
      <c r="AA298" s="160">
        <v>109.7</v>
      </c>
      <c r="AB298" s="160">
        <v>110.4</v>
      </c>
      <c r="AC298" s="160">
        <v>111.9</v>
      </c>
      <c r="AD298" s="160">
        <v>112.9</v>
      </c>
      <c r="AE298" s="160">
        <v>111.2</v>
      </c>
      <c r="AF298" s="160">
        <v>109</v>
      </c>
      <c r="AG298" s="160">
        <v>107</v>
      </c>
      <c r="AH298" s="160">
        <v>106.5</v>
      </c>
      <c r="AI298" s="160">
        <v>107.1</v>
      </c>
      <c r="AJ298" s="160">
        <v>107.6</v>
      </c>
      <c r="AK298" s="160">
        <v>107.6</v>
      </c>
      <c r="AL298" s="160">
        <v>107.3</v>
      </c>
      <c r="AM298" s="160">
        <v>106.2</v>
      </c>
      <c r="AN298" s="160">
        <v>106.2</v>
      </c>
      <c r="AO298" s="160">
        <v>105.8</v>
      </c>
      <c r="AP298" s="160">
        <v>106.4</v>
      </c>
      <c r="AQ298" s="160">
        <v>106</v>
      </c>
      <c r="AR298" s="160">
        <v>106.8</v>
      </c>
      <c r="AS298" s="160">
        <v>106.6</v>
      </c>
      <c r="AT298" s="160">
        <v>108.1</v>
      </c>
      <c r="AU298" s="160">
        <v>108.3</v>
      </c>
      <c r="AV298" s="160">
        <v>110.7</v>
      </c>
      <c r="AW298" s="160">
        <v>112.4</v>
      </c>
      <c r="AX298" s="160">
        <v>113.1</v>
      </c>
      <c r="AY298" s="160">
        <v>115.3</v>
      </c>
      <c r="AZ298" s="160">
        <v>116.2</v>
      </c>
      <c r="BA298" s="160">
        <v>122.8</v>
      </c>
      <c r="BB298" s="160">
        <v>124.1</v>
      </c>
      <c r="BC298" s="160">
        <v>129.69999999999999</v>
      </c>
      <c r="BD298" s="160">
        <v>130.19999999999999</v>
      </c>
      <c r="BE298" s="160">
        <v>132.4</v>
      </c>
      <c r="BF298" s="160">
        <v>133.80000000000001</v>
      </c>
      <c r="BG298" s="160">
        <v>128.9</v>
      </c>
      <c r="BH298" s="160">
        <v>127</v>
      </c>
      <c r="BI298" s="160">
        <v>130.30000000000001</v>
      </c>
      <c r="BJ298" s="160">
        <v>129.69999999999999</v>
      </c>
      <c r="BK298" s="160">
        <v>132.5</v>
      </c>
      <c r="BL298" s="160">
        <v>135</v>
      </c>
      <c r="BM298" s="160">
        <v>134</v>
      </c>
      <c r="BN298" s="160">
        <v>136.69999999999999</v>
      </c>
      <c r="BO298" s="160">
        <v>136.6</v>
      </c>
      <c r="BP298" s="160">
        <v>129.80000000000001</v>
      </c>
      <c r="BQ298" s="160">
        <v>124.8</v>
      </c>
      <c r="BR298" s="160">
        <v>136.30000000000001</v>
      </c>
      <c r="BS298" s="160">
        <v>136.6</v>
      </c>
      <c r="BT298" s="160">
        <v>138.30000000000001</v>
      </c>
      <c r="BU298" s="160">
        <v>140</v>
      </c>
      <c r="BV298" s="160">
        <v>139.6</v>
      </c>
      <c r="BW298" s="160">
        <v>142.69999999999999</v>
      </c>
      <c r="BX298" s="160">
        <v>151.30000000000001</v>
      </c>
      <c r="BY298" s="160">
        <v>156.5</v>
      </c>
      <c r="BZ298" s="160">
        <v>157.19999999999999</v>
      </c>
      <c r="CA298" s="160">
        <v>153.4</v>
      </c>
      <c r="CB298" s="160">
        <v>153.6</v>
      </c>
      <c r="CC298" s="160">
        <v>154.4</v>
      </c>
      <c r="CD298" s="160">
        <v>151.6</v>
      </c>
      <c r="CE298" s="160">
        <v>144.69999999999999</v>
      </c>
      <c r="CF298" s="160">
        <v>143.1</v>
      </c>
      <c r="CG298" s="160">
        <v>139.5</v>
      </c>
      <c r="CH298" s="160">
        <v>142.30000000000001</v>
      </c>
      <c r="CI298" s="160">
        <v>148.80000000000001</v>
      </c>
      <c r="CJ298" s="160">
        <v>143.30000000000001</v>
      </c>
      <c r="CK298" s="160">
        <v>145.1</v>
      </c>
      <c r="CL298" s="160">
        <v>146.30000000000001</v>
      </c>
      <c r="CM298" s="160">
        <v>149.4</v>
      </c>
      <c r="CN298" s="160">
        <v>148.80000000000001</v>
      </c>
      <c r="CO298" s="160">
        <v>149.80000000000001</v>
      </c>
      <c r="CP298" s="160">
        <v>153</v>
      </c>
      <c r="CQ298" s="160">
        <v>155.30000000000001</v>
      </c>
      <c r="CR298" s="160">
        <v>152.69999999999999</v>
      </c>
      <c r="CS298" s="160">
        <v>153.4</v>
      </c>
      <c r="CT298" s="160">
        <v>156</v>
      </c>
      <c r="CU298" s="160">
        <v>156.9</v>
      </c>
    </row>
    <row r="299" spans="1:99" x14ac:dyDescent="0.2">
      <c r="A299" s="157" t="s">
        <v>3751</v>
      </c>
      <c r="B299" s="157" t="s">
        <v>3752</v>
      </c>
      <c r="C299" s="158">
        <v>6.5729999999999997E-2</v>
      </c>
      <c r="D299" s="160">
        <v>109.3</v>
      </c>
      <c r="E299" s="160">
        <v>110.3</v>
      </c>
      <c r="F299" s="160">
        <v>108.4</v>
      </c>
      <c r="G299" s="160">
        <v>108.8</v>
      </c>
      <c r="H299" s="160">
        <v>111.6</v>
      </c>
      <c r="I299" s="160">
        <v>108</v>
      </c>
      <c r="J299" s="160">
        <v>111.3</v>
      </c>
      <c r="K299" s="160">
        <v>112.3</v>
      </c>
      <c r="L299" s="160">
        <v>114</v>
      </c>
      <c r="M299" s="160">
        <v>115.5</v>
      </c>
      <c r="N299" s="160">
        <v>113.6</v>
      </c>
      <c r="O299" s="160">
        <v>120.1</v>
      </c>
      <c r="P299" s="160">
        <v>118.8</v>
      </c>
      <c r="Q299" s="160">
        <v>122.3</v>
      </c>
      <c r="R299" s="160">
        <v>121.7</v>
      </c>
      <c r="S299" s="160">
        <v>125</v>
      </c>
      <c r="T299" s="160">
        <v>119.2</v>
      </c>
      <c r="U299" s="160">
        <v>121.1</v>
      </c>
      <c r="V299" s="160">
        <v>120.1</v>
      </c>
      <c r="W299" s="160">
        <v>119.9</v>
      </c>
      <c r="X299" s="160">
        <v>117.2</v>
      </c>
      <c r="Y299" s="160">
        <v>119</v>
      </c>
      <c r="Z299" s="160">
        <v>121.7</v>
      </c>
      <c r="AA299" s="160">
        <v>118.7</v>
      </c>
      <c r="AB299" s="160">
        <v>127.4</v>
      </c>
      <c r="AC299" s="160">
        <v>127.6</v>
      </c>
      <c r="AD299" s="160">
        <v>124.2</v>
      </c>
      <c r="AE299" s="160">
        <v>123.5</v>
      </c>
      <c r="AF299" s="160">
        <v>123.6</v>
      </c>
      <c r="AG299" s="160">
        <v>122.2</v>
      </c>
      <c r="AH299" s="160">
        <v>124.8</v>
      </c>
      <c r="AI299" s="160">
        <v>126.5</v>
      </c>
      <c r="AJ299" s="160">
        <v>123.1</v>
      </c>
      <c r="AK299" s="160">
        <v>122.2</v>
      </c>
      <c r="AL299" s="160">
        <v>123.9</v>
      </c>
      <c r="AM299" s="160">
        <v>124.7</v>
      </c>
      <c r="AN299" s="160">
        <v>138</v>
      </c>
      <c r="AO299" s="160">
        <v>135.80000000000001</v>
      </c>
      <c r="AP299" s="160">
        <v>141.69999999999999</v>
      </c>
      <c r="AQ299" s="160">
        <v>149.1</v>
      </c>
      <c r="AR299" s="160">
        <v>143.69999999999999</v>
      </c>
      <c r="AS299" s="160">
        <v>146.80000000000001</v>
      </c>
      <c r="AT299" s="160">
        <v>143.6</v>
      </c>
      <c r="AU299" s="160">
        <v>139.5</v>
      </c>
      <c r="AV299" s="160">
        <v>139.5</v>
      </c>
      <c r="AW299" s="160">
        <v>139.5</v>
      </c>
      <c r="AX299" s="160">
        <v>139.5</v>
      </c>
      <c r="AY299" s="160">
        <v>147.30000000000001</v>
      </c>
      <c r="AZ299" s="160">
        <v>172.6</v>
      </c>
      <c r="BA299" s="160">
        <v>177.5</v>
      </c>
      <c r="BB299" s="160">
        <v>189.6</v>
      </c>
      <c r="BC299" s="160">
        <v>184.2</v>
      </c>
      <c r="BD299" s="160">
        <v>179.9</v>
      </c>
      <c r="BE299" s="160">
        <v>184.5</v>
      </c>
      <c r="BF299" s="160">
        <v>180.6</v>
      </c>
      <c r="BG299" s="160">
        <v>180.2</v>
      </c>
      <c r="BH299" s="160">
        <v>179.6</v>
      </c>
      <c r="BI299" s="160">
        <v>184.1</v>
      </c>
      <c r="BJ299" s="160">
        <v>188.3</v>
      </c>
      <c r="BK299" s="160">
        <v>181.9</v>
      </c>
      <c r="BL299" s="160">
        <v>166.6</v>
      </c>
      <c r="BM299" s="160">
        <v>176.8</v>
      </c>
      <c r="BN299" s="160">
        <v>176.6</v>
      </c>
      <c r="BO299" s="160">
        <v>175.3</v>
      </c>
      <c r="BP299" s="160">
        <v>182.4</v>
      </c>
      <c r="BQ299" s="160">
        <v>173.2</v>
      </c>
      <c r="BR299" s="160">
        <v>169.1</v>
      </c>
      <c r="BS299" s="160">
        <v>179.3</v>
      </c>
      <c r="BT299" s="160">
        <v>176.9</v>
      </c>
      <c r="BU299" s="160">
        <v>185</v>
      </c>
      <c r="BV299" s="160">
        <v>183.8</v>
      </c>
      <c r="BW299" s="160">
        <v>198</v>
      </c>
      <c r="BX299" s="160">
        <v>195.1</v>
      </c>
      <c r="BY299" s="160">
        <v>191.5</v>
      </c>
      <c r="BZ299" s="160">
        <v>199</v>
      </c>
      <c r="CA299" s="160">
        <v>206</v>
      </c>
      <c r="CB299" s="160">
        <v>228.9</v>
      </c>
      <c r="CC299" s="160">
        <v>230.4</v>
      </c>
      <c r="CD299" s="160">
        <v>226.1</v>
      </c>
      <c r="CE299" s="160">
        <v>230.5</v>
      </c>
      <c r="CF299" s="160">
        <v>230.2</v>
      </c>
      <c r="CG299" s="160">
        <v>218.3</v>
      </c>
      <c r="CH299" s="160">
        <v>213.1</v>
      </c>
      <c r="CI299" s="160">
        <v>216.3</v>
      </c>
      <c r="CJ299" s="160">
        <v>220.4</v>
      </c>
      <c r="CK299" s="160">
        <v>222.8</v>
      </c>
      <c r="CL299" s="160">
        <v>225.4</v>
      </c>
      <c r="CM299" s="160">
        <v>228.3</v>
      </c>
      <c r="CN299" s="160">
        <v>245</v>
      </c>
      <c r="CO299" s="160">
        <v>248</v>
      </c>
      <c r="CP299" s="160">
        <v>236.4</v>
      </c>
      <c r="CQ299" s="160">
        <v>230.7</v>
      </c>
      <c r="CR299" s="160">
        <v>222.7</v>
      </c>
      <c r="CS299" s="160">
        <v>221.9</v>
      </c>
      <c r="CT299" s="160">
        <v>225.9</v>
      </c>
      <c r="CU299" s="160">
        <v>248.7</v>
      </c>
    </row>
    <row r="300" spans="1:99" x14ac:dyDescent="0.2">
      <c r="A300" s="157" t="s">
        <v>3753</v>
      </c>
      <c r="B300" s="157" t="s">
        <v>3754</v>
      </c>
      <c r="C300" s="158">
        <v>2.955E-2</v>
      </c>
      <c r="D300" s="160">
        <v>100.2</v>
      </c>
      <c r="E300" s="160">
        <v>100.2</v>
      </c>
      <c r="F300" s="160">
        <v>100.2</v>
      </c>
      <c r="G300" s="160">
        <v>101.3</v>
      </c>
      <c r="H300" s="160">
        <v>101.3</v>
      </c>
      <c r="I300" s="160">
        <v>102.6</v>
      </c>
      <c r="J300" s="160">
        <v>102.6</v>
      </c>
      <c r="K300" s="160">
        <v>102.6</v>
      </c>
      <c r="L300" s="160">
        <v>102.6</v>
      </c>
      <c r="M300" s="160">
        <v>102.6</v>
      </c>
      <c r="N300" s="160">
        <v>102.6</v>
      </c>
      <c r="O300" s="160">
        <v>102.6</v>
      </c>
      <c r="P300" s="160">
        <v>102.1</v>
      </c>
      <c r="Q300" s="160">
        <v>102.1</v>
      </c>
      <c r="R300" s="160">
        <v>102.1</v>
      </c>
      <c r="S300" s="160">
        <v>105</v>
      </c>
      <c r="T300" s="160">
        <v>105</v>
      </c>
      <c r="U300" s="160">
        <v>105</v>
      </c>
      <c r="V300" s="160">
        <v>105</v>
      </c>
      <c r="W300" s="160">
        <v>105</v>
      </c>
      <c r="X300" s="160">
        <v>105</v>
      </c>
      <c r="Y300" s="160">
        <v>105</v>
      </c>
      <c r="Z300" s="160">
        <v>105</v>
      </c>
      <c r="AA300" s="160">
        <v>105</v>
      </c>
      <c r="AB300" s="160">
        <v>111.7</v>
      </c>
      <c r="AC300" s="160">
        <v>111.7</v>
      </c>
      <c r="AD300" s="160">
        <v>111.7</v>
      </c>
      <c r="AE300" s="160">
        <v>112.3</v>
      </c>
      <c r="AF300" s="160">
        <v>112.3</v>
      </c>
      <c r="AG300" s="160">
        <v>113</v>
      </c>
      <c r="AH300" s="160">
        <v>113</v>
      </c>
      <c r="AI300" s="160">
        <v>113</v>
      </c>
      <c r="AJ300" s="160">
        <v>113</v>
      </c>
      <c r="AK300" s="160">
        <v>113</v>
      </c>
      <c r="AL300" s="160">
        <v>113</v>
      </c>
      <c r="AM300" s="160">
        <v>113</v>
      </c>
      <c r="AN300" s="160">
        <v>113</v>
      </c>
      <c r="AO300" s="160">
        <v>113</v>
      </c>
      <c r="AP300" s="160">
        <v>113</v>
      </c>
      <c r="AQ300" s="160">
        <v>112.8</v>
      </c>
      <c r="AR300" s="160">
        <v>114.8</v>
      </c>
      <c r="AS300" s="160">
        <v>114.8</v>
      </c>
      <c r="AT300" s="160">
        <v>114.8</v>
      </c>
      <c r="AU300" s="160">
        <v>117.7</v>
      </c>
      <c r="AV300" s="160">
        <v>117.7</v>
      </c>
      <c r="AW300" s="160">
        <v>117.7</v>
      </c>
      <c r="AX300" s="160">
        <v>117.7</v>
      </c>
      <c r="AY300" s="160">
        <v>117.7</v>
      </c>
      <c r="AZ300" s="160">
        <v>120.6</v>
      </c>
      <c r="BA300" s="160">
        <v>120.6</v>
      </c>
      <c r="BB300" s="160">
        <v>120.6</v>
      </c>
      <c r="BC300" s="160">
        <v>120.6</v>
      </c>
      <c r="BD300" s="160">
        <v>120.6</v>
      </c>
      <c r="BE300" s="160">
        <v>121</v>
      </c>
      <c r="BF300" s="160">
        <v>121</v>
      </c>
      <c r="BG300" s="160">
        <v>121</v>
      </c>
      <c r="BH300" s="160">
        <v>121</v>
      </c>
      <c r="BI300" s="160">
        <v>121.1</v>
      </c>
      <c r="BJ300" s="160">
        <v>121.4</v>
      </c>
      <c r="BK300" s="160">
        <v>123.4</v>
      </c>
      <c r="BL300" s="160">
        <v>123.4</v>
      </c>
      <c r="BM300" s="160">
        <v>124.3</v>
      </c>
      <c r="BN300" s="160">
        <v>126</v>
      </c>
      <c r="BO300" s="160">
        <v>127.5</v>
      </c>
      <c r="BP300" s="160">
        <v>127.4</v>
      </c>
      <c r="BQ300" s="160">
        <v>128.30000000000001</v>
      </c>
      <c r="BR300" s="160">
        <v>128.1</v>
      </c>
      <c r="BS300" s="160">
        <v>128.1</v>
      </c>
      <c r="BT300" s="160">
        <v>128.1</v>
      </c>
      <c r="BU300" s="160">
        <v>128.1</v>
      </c>
      <c r="BV300" s="160">
        <v>128.1</v>
      </c>
      <c r="BW300" s="160">
        <v>128.1</v>
      </c>
      <c r="BX300" s="160">
        <v>133.30000000000001</v>
      </c>
      <c r="BY300" s="160">
        <v>137.30000000000001</v>
      </c>
      <c r="BZ300" s="160">
        <v>138</v>
      </c>
      <c r="CA300" s="160">
        <v>148.4</v>
      </c>
      <c r="CB300" s="160">
        <v>149.80000000000001</v>
      </c>
      <c r="CC300" s="160">
        <v>148.5</v>
      </c>
      <c r="CD300" s="160">
        <v>147.5</v>
      </c>
      <c r="CE300" s="160">
        <v>146.9</v>
      </c>
      <c r="CF300" s="160">
        <v>146.9</v>
      </c>
      <c r="CG300" s="160">
        <v>146.9</v>
      </c>
      <c r="CH300" s="160">
        <v>147.80000000000001</v>
      </c>
      <c r="CI300" s="160">
        <v>147.9</v>
      </c>
      <c r="CJ300" s="160">
        <v>149.30000000000001</v>
      </c>
      <c r="CK300" s="160">
        <v>149.30000000000001</v>
      </c>
      <c r="CL300" s="160">
        <v>149.19999999999999</v>
      </c>
      <c r="CM300" s="160">
        <v>155</v>
      </c>
      <c r="CN300" s="160">
        <v>155</v>
      </c>
      <c r="CO300" s="160">
        <v>155</v>
      </c>
      <c r="CP300" s="160">
        <v>155</v>
      </c>
      <c r="CQ300" s="160">
        <v>155</v>
      </c>
      <c r="CR300" s="160">
        <v>155.19999999999999</v>
      </c>
      <c r="CS300" s="160">
        <v>156.6</v>
      </c>
      <c r="CT300" s="160">
        <v>157.1</v>
      </c>
      <c r="CU300" s="160">
        <v>159.5</v>
      </c>
    </row>
    <row r="301" spans="1:99" x14ac:dyDescent="0.2">
      <c r="A301" s="157" t="s">
        <v>3755</v>
      </c>
      <c r="B301" s="157" t="s">
        <v>3756</v>
      </c>
      <c r="C301" s="158">
        <v>1.4540000000000001E-2</v>
      </c>
      <c r="D301" s="160">
        <v>100</v>
      </c>
      <c r="E301" s="160">
        <v>100</v>
      </c>
      <c r="F301" s="160">
        <v>100</v>
      </c>
      <c r="G301" s="160">
        <v>102.5</v>
      </c>
      <c r="H301" s="160">
        <v>102.5</v>
      </c>
      <c r="I301" s="160">
        <v>102.5</v>
      </c>
      <c r="J301" s="160">
        <v>103</v>
      </c>
      <c r="K301" s="160">
        <v>103</v>
      </c>
      <c r="L301" s="160">
        <v>103</v>
      </c>
      <c r="M301" s="160">
        <v>103</v>
      </c>
      <c r="N301" s="160">
        <v>103</v>
      </c>
      <c r="O301" s="160">
        <v>103</v>
      </c>
      <c r="P301" s="160">
        <v>103</v>
      </c>
      <c r="Q301" s="160">
        <v>103</v>
      </c>
      <c r="R301" s="160">
        <v>103</v>
      </c>
      <c r="S301" s="160">
        <v>101.8</v>
      </c>
      <c r="T301" s="160">
        <v>101.8</v>
      </c>
      <c r="U301" s="160">
        <v>101.2</v>
      </c>
      <c r="V301" s="160">
        <v>101.2</v>
      </c>
      <c r="W301" s="160">
        <v>101.2</v>
      </c>
      <c r="X301" s="160">
        <v>101.2</v>
      </c>
      <c r="Y301" s="160">
        <v>101.2</v>
      </c>
      <c r="Z301" s="160">
        <v>101.2</v>
      </c>
      <c r="AA301" s="160">
        <v>101.2</v>
      </c>
      <c r="AB301" s="160">
        <v>101.2</v>
      </c>
      <c r="AC301" s="160">
        <v>101.2</v>
      </c>
      <c r="AD301" s="160">
        <v>101.2</v>
      </c>
      <c r="AE301" s="160">
        <v>104.8</v>
      </c>
      <c r="AF301" s="160">
        <v>104.8</v>
      </c>
      <c r="AG301" s="160">
        <v>104.8</v>
      </c>
      <c r="AH301" s="160">
        <v>103.7</v>
      </c>
      <c r="AI301" s="160">
        <v>103.7</v>
      </c>
      <c r="AJ301" s="160">
        <v>103.7</v>
      </c>
      <c r="AK301" s="160">
        <v>104</v>
      </c>
      <c r="AL301" s="160">
        <v>104</v>
      </c>
      <c r="AM301" s="160">
        <v>103.8</v>
      </c>
      <c r="AN301" s="160">
        <v>105.8</v>
      </c>
      <c r="AO301" s="160">
        <v>107.3</v>
      </c>
      <c r="AP301" s="160">
        <v>107.3</v>
      </c>
      <c r="AQ301" s="160">
        <v>107.3</v>
      </c>
      <c r="AR301" s="160">
        <v>107.3</v>
      </c>
      <c r="AS301" s="160">
        <v>107.3</v>
      </c>
      <c r="AT301" s="160">
        <v>107.3</v>
      </c>
      <c r="AU301" s="160">
        <v>107.3</v>
      </c>
      <c r="AV301" s="160">
        <v>107.3</v>
      </c>
      <c r="AW301" s="160">
        <v>107.3</v>
      </c>
      <c r="AX301" s="160">
        <v>107.3</v>
      </c>
      <c r="AY301" s="160">
        <v>107.3</v>
      </c>
      <c r="AZ301" s="160">
        <v>108.1</v>
      </c>
      <c r="BA301" s="160">
        <v>108.1</v>
      </c>
      <c r="BB301" s="160">
        <v>108.1</v>
      </c>
      <c r="BC301" s="160">
        <v>108.1</v>
      </c>
      <c r="BD301" s="160">
        <v>108.1</v>
      </c>
      <c r="BE301" s="160">
        <v>108.1</v>
      </c>
      <c r="BF301" s="160">
        <v>108.1</v>
      </c>
      <c r="BG301" s="160">
        <v>108.1</v>
      </c>
      <c r="BH301" s="160">
        <v>111</v>
      </c>
      <c r="BI301" s="160">
        <v>113.5</v>
      </c>
      <c r="BJ301" s="160">
        <v>112.3</v>
      </c>
      <c r="BK301" s="160">
        <v>112.3</v>
      </c>
      <c r="BL301" s="160">
        <v>112.9</v>
      </c>
      <c r="BM301" s="160">
        <v>116.1</v>
      </c>
      <c r="BN301" s="160">
        <v>122.5</v>
      </c>
      <c r="BO301" s="160">
        <v>122.5</v>
      </c>
      <c r="BP301" s="160">
        <v>124.7</v>
      </c>
      <c r="BQ301" s="160">
        <v>124.7</v>
      </c>
      <c r="BR301" s="160">
        <v>124.7</v>
      </c>
      <c r="BS301" s="160">
        <v>124.7</v>
      </c>
      <c r="BT301" s="160">
        <v>124.7</v>
      </c>
      <c r="BU301" s="160">
        <v>124.7</v>
      </c>
      <c r="BV301" s="160">
        <v>124.7</v>
      </c>
      <c r="BW301" s="160">
        <v>124.7</v>
      </c>
      <c r="BX301" s="160">
        <v>133.4</v>
      </c>
      <c r="BY301" s="160">
        <v>133.5</v>
      </c>
      <c r="BZ301" s="160">
        <v>133.5</v>
      </c>
      <c r="CA301" s="160">
        <v>133.5</v>
      </c>
      <c r="CB301" s="160">
        <v>133.5</v>
      </c>
      <c r="CC301" s="160">
        <v>133.5</v>
      </c>
      <c r="CD301" s="160">
        <v>129.6</v>
      </c>
      <c r="CE301" s="160">
        <v>129.6</v>
      </c>
      <c r="CF301" s="160">
        <v>129.6</v>
      </c>
      <c r="CG301" s="160">
        <v>129.6</v>
      </c>
      <c r="CH301" s="160">
        <v>129.6</v>
      </c>
      <c r="CI301" s="160">
        <v>129.6</v>
      </c>
      <c r="CJ301" s="160">
        <v>129.6</v>
      </c>
      <c r="CK301" s="160">
        <v>129.6</v>
      </c>
      <c r="CL301" s="160">
        <v>129.6</v>
      </c>
      <c r="CM301" s="160">
        <v>129.6</v>
      </c>
      <c r="CN301" s="160">
        <v>130.80000000000001</v>
      </c>
      <c r="CO301" s="160">
        <v>131</v>
      </c>
      <c r="CP301" s="160">
        <v>131.19999999999999</v>
      </c>
      <c r="CQ301" s="160">
        <v>131.30000000000001</v>
      </c>
      <c r="CR301" s="160">
        <v>131.30000000000001</v>
      </c>
      <c r="CS301" s="160">
        <v>131.9</v>
      </c>
      <c r="CT301" s="160">
        <v>135.1</v>
      </c>
      <c r="CU301" s="160">
        <v>137.1</v>
      </c>
    </row>
    <row r="302" spans="1:99" x14ac:dyDescent="0.2">
      <c r="A302" s="157" t="s">
        <v>3757</v>
      </c>
      <c r="B302" s="157" t="s">
        <v>3758</v>
      </c>
      <c r="C302" s="158">
        <v>2.7539999999999999E-2</v>
      </c>
      <c r="D302" s="160">
        <v>100</v>
      </c>
      <c r="E302" s="160">
        <v>100</v>
      </c>
      <c r="F302" s="160">
        <v>100</v>
      </c>
      <c r="G302" s="160">
        <v>83.1</v>
      </c>
      <c r="H302" s="160">
        <v>83.1</v>
      </c>
      <c r="I302" s="160">
        <v>83.1</v>
      </c>
      <c r="J302" s="160">
        <v>83.1</v>
      </c>
      <c r="K302" s="160">
        <v>83.1</v>
      </c>
      <c r="L302" s="160">
        <v>83.1</v>
      </c>
      <c r="M302" s="160">
        <v>83.1</v>
      </c>
      <c r="N302" s="160">
        <v>83.1</v>
      </c>
      <c r="O302" s="160">
        <v>83.1</v>
      </c>
      <c r="P302" s="160">
        <v>83.1</v>
      </c>
      <c r="Q302" s="160">
        <v>83.1</v>
      </c>
      <c r="R302" s="160">
        <v>83.1</v>
      </c>
      <c r="S302" s="160">
        <v>107.6</v>
      </c>
      <c r="T302" s="160">
        <v>107.6</v>
      </c>
      <c r="U302" s="160">
        <v>107.6</v>
      </c>
      <c r="V302" s="160">
        <v>107.6</v>
      </c>
      <c r="W302" s="160">
        <v>107.6</v>
      </c>
      <c r="X302" s="160">
        <v>107.6</v>
      </c>
      <c r="Y302" s="160">
        <v>107.6</v>
      </c>
      <c r="Z302" s="160">
        <v>107.6</v>
      </c>
      <c r="AA302" s="160">
        <v>107.6</v>
      </c>
      <c r="AB302" s="160">
        <v>107.6</v>
      </c>
      <c r="AC302" s="160">
        <v>107.6</v>
      </c>
      <c r="AD302" s="160">
        <v>107.6</v>
      </c>
      <c r="AE302" s="160">
        <v>112.7</v>
      </c>
      <c r="AF302" s="160">
        <v>112.7</v>
      </c>
      <c r="AG302" s="160">
        <v>112.7</v>
      </c>
      <c r="AH302" s="160">
        <v>112.7</v>
      </c>
      <c r="AI302" s="160">
        <v>112.7</v>
      </c>
      <c r="AJ302" s="160">
        <v>112.7</v>
      </c>
      <c r="AK302" s="160">
        <v>112.7</v>
      </c>
      <c r="AL302" s="160">
        <v>112.7</v>
      </c>
      <c r="AM302" s="160">
        <v>112.7</v>
      </c>
      <c r="AN302" s="160">
        <v>112.7</v>
      </c>
      <c r="AO302" s="160">
        <v>112.7</v>
      </c>
      <c r="AP302" s="160">
        <v>112.7</v>
      </c>
      <c r="AQ302" s="160">
        <v>118.9</v>
      </c>
      <c r="AR302" s="160">
        <v>118.9</v>
      </c>
      <c r="AS302" s="160">
        <v>118.9</v>
      </c>
      <c r="AT302" s="160">
        <v>118.9</v>
      </c>
      <c r="AU302" s="160">
        <v>118.9</v>
      </c>
      <c r="AV302" s="160">
        <v>118.9</v>
      </c>
      <c r="AW302" s="160">
        <v>118.9</v>
      </c>
      <c r="AX302" s="160">
        <v>118.9</v>
      </c>
      <c r="AY302" s="160">
        <v>118.9</v>
      </c>
      <c r="AZ302" s="160">
        <v>118.9</v>
      </c>
      <c r="BA302" s="160">
        <v>118.9</v>
      </c>
      <c r="BB302" s="160">
        <v>118.9</v>
      </c>
      <c r="BC302" s="160">
        <v>130.69999999999999</v>
      </c>
      <c r="BD302" s="160">
        <v>130.69999999999999</v>
      </c>
      <c r="BE302" s="160">
        <v>130.69999999999999</v>
      </c>
      <c r="BF302" s="160">
        <v>130.69999999999999</v>
      </c>
      <c r="BG302" s="160">
        <v>130.69999999999999</v>
      </c>
      <c r="BH302" s="160">
        <v>130.69999999999999</v>
      </c>
      <c r="BI302" s="160">
        <v>130.69999999999999</v>
      </c>
      <c r="BJ302" s="160">
        <v>130.69999999999999</v>
      </c>
      <c r="BK302" s="160">
        <v>130.69999999999999</v>
      </c>
      <c r="BL302" s="160">
        <v>130.69999999999999</v>
      </c>
      <c r="BM302" s="160">
        <v>130.69999999999999</v>
      </c>
      <c r="BN302" s="160">
        <v>130.69999999999999</v>
      </c>
      <c r="BO302" s="160">
        <v>130.69999999999999</v>
      </c>
      <c r="BP302" s="160">
        <v>130.69999999999999</v>
      </c>
      <c r="BQ302" s="160">
        <v>130.69999999999999</v>
      </c>
      <c r="BR302" s="160">
        <v>130.69999999999999</v>
      </c>
      <c r="BS302" s="160">
        <v>130.69999999999999</v>
      </c>
      <c r="BT302" s="160">
        <v>130.69999999999999</v>
      </c>
      <c r="BU302" s="160">
        <v>130.69999999999999</v>
      </c>
      <c r="BV302" s="160">
        <v>130.69999999999999</v>
      </c>
      <c r="BW302" s="160">
        <v>130.69999999999999</v>
      </c>
      <c r="BX302" s="160">
        <v>130.69999999999999</v>
      </c>
      <c r="BY302" s="160">
        <v>130.69999999999999</v>
      </c>
      <c r="BZ302" s="160">
        <v>147.5</v>
      </c>
      <c r="CA302" s="160">
        <v>147.5</v>
      </c>
      <c r="CB302" s="160">
        <v>147.5</v>
      </c>
      <c r="CC302" s="160">
        <v>147.5</v>
      </c>
      <c r="CD302" s="160">
        <v>147.5</v>
      </c>
      <c r="CE302" s="160">
        <v>147.5</v>
      </c>
      <c r="CF302" s="160">
        <v>147.5</v>
      </c>
      <c r="CG302" s="160">
        <v>147.5</v>
      </c>
      <c r="CH302" s="160">
        <v>147.5</v>
      </c>
      <c r="CI302" s="160">
        <v>147.5</v>
      </c>
      <c r="CJ302" s="160">
        <v>151.1</v>
      </c>
      <c r="CK302" s="160">
        <v>151.1</v>
      </c>
      <c r="CL302" s="160">
        <v>151.1</v>
      </c>
      <c r="CM302" s="160">
        <v>151.1</v>
      </c>
      <c r="CN302" s="160">
        <v>151.1</v>
      </c>
      <c r="CO302" s="160">
        <v>152.5</v>
      </c>
      <c r="CP302" s="160">
        <v>154.69999999999999</v>
      </c>
      <c r="CQ302" s="160">
        <v>154.69999999999999</v>
      </c>
      <c r="CR302" s="160">
        <v>154.9</v>
      </c>
      <c r="CS302" s="160">
        <v>155.9</v>
      </c>
      <c r="CT302" s="160">
        <v>155.9</v>
      </c>
      <c r="CU302" s="160">
        <v>159.5</v>
      </c>
    </row>
    <row r="303" spans="1:99" x14ac:dyDescent="0.2">
      <c r="A303" s="157" t="s">
        <v>3759</v>
      </c>
      <c r="B303" s="157" t="s">
        <v>1532</v>
      </c>
      <c r="C303" s="158">
        <v>0.58743999999999996</v>
      </c>
      <c r="D303" s="160">
        <v>101.1</v>
      </c>
      <c r="E303" s="160">
        <v>100.5</v>
      </c>
      <c r="F303" s="160">
        <v>101.1</v>
      </c>
      <c r="G303" s="160">
        <v>102.9</v>
      </c>
      <c r="H303" s="160">
        <v>102.4</v>
      </c>
      <c r="I303" s="160">
        <v>102.8</v>
      </c>
      <c r="J303" s="160">
        <v>103.6</v>
      </c>
      <c r="K303" s="160">
        <v>104.7</v>
      </c>
      <c r="L303" s="160">
        <v>105.2</v>
      </c>
      <c r="M303" s="160">
        <v>106.6</v>
      </c>
      <c r="N303" s="160">
        <v>107.2</v>
      </c>
      <c r="O303" s="160">
        <v>106.6</v>
      </c>
      <c r="P303" s="160">
        <v>108.8</v>
      </c>
      <c r="Q303" s="160">
        <v>108.8</v>
      </c>
      <c r="R303" s="160">
        <v>109.3</v>
      </c>
      <c r="S303" s="160">
        <v>110</v>
      </c>
      <c r="T303" s="160">
        <v>110.9</v>
      </c>
      <c r="U303" s="160">
        <v>110.1</v>
      </c>
      <c r="V303" s="160">
        <v>109.9</v>
      </c>
      <c r="W303" s="160">
        <v>111.8</v>
      </c>
      <c r="X303" s="160">
        <v>110.5</v>
      </c>
      <c r="Y303" s="160">
        <v>110.9</v>
      </c>
      <c r="Z303" s="160">
        <v>111.7</v>
      </c>
      <c r="AA303" s="160">
        <v>112.3</v>
      </c>
      <c r="AB303" s="160">
        <v>115.5</v>
      </c>
      <c r="AC303" s="160">
        <v>114.3</v>
      </c>
      <c r="AD303" s="160">
        <v>115</v>
      </c>
      <c r="AE303" s="160">
        <v>118.8</v>
      </c>
      <c r="AF303" s="160">
        <v>118.7</v>
      </c>
      <c r="AG303" s="160">
        <v>118.1</v>
      </c>
      <c r="AH303" s="160">
        <v>118.6</v>
      </c>
      <c r="AI303" s="160">
        <v>117.3</v>
      </c>
      <c r="AJ303" s="160">
        <v>117.8</v>
      </c>
      <c r="AK303" s="160">
        <v>120.1</v>
      </c>
      <c r="AL303" s="160">
        <v>118.8</v>
      </c>
      <c r="AM303" s="160">
        <v>120.1</v>
      </c>
      <c r="AN303" s="160">
        <v>120.9</v>
      </c>
      <c r="AO303" s="160">
        <v>121.7</v>
      </c>
      <c r="AP303" s="160">
        <v>121.9</v>
      </c>
      <c r="AQ303" s="160">
        <v>122.4</v>
      </c>
      <c r="AR303" s="160">
        <v>124.5</v>
      </c>
      <c r="AS303" s="160">
        <v>125.5</v>
      </c>
      <c r="AT303" s="160">
        <v>127.8</v>
      </c>
      <c r="AU303" s="160">
        <v>130.9</v>
      </c>
      <c r="AV303" s="160">
        <v>132.5</v>
      </c>
      <c r="AW303" s="160">
        <v>131.30000000000001</v>
      </c>
      <c r="AX303" s="160">
        <v>132.4</v>
      </c>
      <c r="AY303" s="160">
        <v>132</v>
      </c>
      <c r="AZ303" s="160">
        <v>136.19999999999999</v>
      </c>
      <c r="BA303" s="160">
        <v>135.9</v>
      </c>
      <c r="BB303" s="160">
        <v>137.4</v>
      </c>
      <c r="BC303" s="160">
        <v>138.5</v>
      </c>
      <c r="BD303" s="160">
        <v>139.5</v>
      </c>
      <c r="BE303" s="160">
        <v>140.1</v>
      </c>
      <c r="BF303" s="160">
        <v>140.80000000000001</v>
      </c>
      <c r="BG303" s="160">
        <v>141.5</v>
      </c>
      <c r="BH303" s="160">
        <v>145.1</v>
      </c>
      <c r="BI303" s="160">
        <v>146.6</v>
      </c>
      <c r="BJ303" s="160">
        <v>145.6</v>
      </c>
      <c r="BK303" s="160">
        <v>145.9</v>
      </c>
      <c r="BL303" s="160">
        <v>143.69999999999999</v>
      </c>
      <c r="BM303" s="160">
        <v>145.6</v>
      </c>
      <c r="BN303" s="160">
        <v>146.4</v>
      </c>
      <c r="BO303" s="160">
        <v>148.80000000000001</v>
      </c>
      <c r="BP303" s="160">
        <v>147.5</v>
      </c>
      <c r="BQ303" s="160">
        <v>146.80000000000001</v>
      </c>
      <c r="BR303" s="160">
        <v>147.69999999999999</v>
      </c>
      <c r="BS303" s="160">
        <v>148.1</v>
      </c>
      <c r="BT303" s="160">
        <v>149.1</v>
      </c>
      <c r="BU303" s="160">
        <v>148.69999999999999</v>
      </c>
      <c r="BV303" s="160">
        <v>148.80000000000001</v>
      </c>
      <c r="BW303" s="160">
        <v>149</v>
      </c>
      <c r="BX303" s="160">
        <v>150.30000000000001</v>
      </c>
      <c r="BY303" s="160">
        <v>151.1</v>
      </c>
      <c r="BZ303" s="160">
        <v>151.69999999999999</v>
      </c>
      <c r="CA303" s="160">
        <v>153.1</v>
      </c>
      <c r="CB303" s="160">
        <v>155.30000000000001</v>
      </c>
      <c r="CC303" s="160">
        <v>160.69999999999999</v>
      </c>
      <c r="CD303" s="160">
        <v>161.9</v>
      </c>
      <c r="CE303" s="160">
        <v>160.9</v>
      </c>
      <c r="CF303" s="160">
        <v>161.6</v>
      </c>
      <c r="CG303" s="160">
        <v>161.80000000000001</v>
      </c>
      <c r="CH303" s="160">
        <v>162.19999999999999</v>
      </c>
      <c r="CI303" s="160">
        <v>162.30000000000001</v>
      </c>
      <c r="CJ303" s="160">
        <v>163.80000000000001</v>
      </c>
      <c r="CK303" s="160">
        <v>163.9</v>
      </c>
      <c r="CL303" s="160">
        <v>164.8</v>
      </c>
      <c r="CM303" s="160">
        <v>166.1</v>
      </c>
      <c r="CN303" s="160">
        <v>166.5</v>
      </c>
      <c r="CO303" s="160">
        <v>167.8</v>
      </c>
      <c r="CP303" s="160">
        <v>170.9</v>
      </c>
      <c r="CQ303" s="160">
        <v>171.2</v>
      </c>
      <c r="CR303" s="160">
        <v>171</v>
      </c>
      <c r="CS303" s="160">
        <v>171.2</v>
      </c>
      <c r="CT303" s="160">
        <v>171.9</v>
      </c>
      <c r="CU303" s="160">
        <v>173.5</v>
      </c>
    </row>
    <row r="304" spans="1:99" x14ac:dyDescent="0.2">
      <c r="A304" s="157" t="s">
        <v>3760</v>
      </c>
      <c r="B304" s="157" t="s">
        <v>1535</v>
      </c>
      <c r="C304" s="158">
        <v>0.18139</v>
      </c>
      <c r="D304" s="160">
        <v>101.5</v>
      </c>
      <c r="E304" s="160">
        <v>99.7</v>
      </c>
      <c r="F304" s="160">
        <v>102</v>
      </c>
      <c r="G304" s="160">
        <v>101.5</v>
      </c>
      <c r="H304" s="160">
        <v>100.1</v>
      </c>
      <c r="I304" s="160">
        <v>102.6</v>
      </c>
      <c r="J304" s="160">
        <v>102.7</v>
      </c>
      <c r="K304" s="160">
        <v>101.3</v>
      </c>
      <c r="L304" s="160">
        <v>102.3</v>
      </c>
      <c r="M304" s="160">
        <v>102.3</v>
      </c>
      <c r="N304" s="160">
        <v>105</v>
      </c>
      <c r="O304" s="160">
        <v>104.5</v>
      </c>
      <c r="P304" s="160">
        <v>105.4</v>
      </c>
      <c r="Q304" s="160">
        <v>104.3</v>
      </c>
      <c r="R304" s="160">
        <v>104.3</v>
      </c>
      <c r="S304" s="160">
        <v>105.4</v>
      </c>
      <c r="T304" s="160">
        <v>106</v>
      </c>
      <c r="U304" s="160">
        <v>103.2</v>
      </c>
      <c r="V304" s="160">
        <v>102.2</v>
      </c>
      <c r="W304" s="160">
        <v>107.2</v>
      </c>
      <c r="X304" s="160">
        <v>104.2</v>
      </c>
      <c r="Y304" s="160">
        <v>106.4</v>
      </c>
      <c r="Z304" s="160">
        <v>104.8</v>
      </c>
      <c r="AA304" s="160">
        <v>104.4</v>
      </c>
      <c r="AB304" s="160">
        <v>110.5</v>
      </c>
      <c r="AC304" s="160">
        <v>105.2</v>
      </c>
      <c r="AD304" s="160">
        <v>103.2</v>
      </c>
      <c r="AE304" s="160">
        <v>106.2</v>
      </c>
      <c r="AF304" s="160">
        <v>105.5</v>
      </c>
      <c r="AG304" s="160">
        <v>103</v>
      </c>
      <c r="AH304" s="160">
        <v>103.5</v>
      </c>
      <c r="AI304" s="160">
        <v>99.1</v>
      </c>
      <c r="AJ304" s="160">
        <v>101.9</v>
      </c>
      <c r="AK304" s="160">
        <v>105.5</v>
      </c>
      <c r="AL304" s="160">
        <v>102.2</v>
      </c>
      <c r="AM304" s="160">
        <v>104.4</v>
      </c>
      <c r="AN304" s="160">
        <v>106.7</v>
      </c>
      <c r="AO304" s="160">
        <v>107.3</v>
      </c>
      <c r="AP304" s="160">
        <v>108.1</v>
      </c>
      <c r="AQ304" s="160">
        <v>110.3</v>
      </c>
      <c r="AR304" s="160">
        <v>111.8</v>
      </c>
      <c r="AS304" s="160">
        <v>112.3</v>
      </c>
      <c r="AT304" s="160">
        <v>112.8</v>
      </c>
      <c r="AU304" s="160">
        <v>119.3</v>
      </c>
      <c r="AV304" s="160">
        <v>125.7</v>
      </c>
      <c r="AW304" s="160">
        <v>121.9</v>
      </c>
      <c r="AX304" s="160">
        <v>123.8</v>
      </c>
      <c r="AY304" s="160">
        <v>125.9</v>
      </c>
      <c r="AZ304" s="160">
        <v>127</v>
      </c>
      <c r="BA304" s="160">
        <v>125.6</v>
      </c>
      <c r="BB304" s="160">
        <v>130.1</v>
      </c>
      <c r="BC304" s="160">
        <v>124.4</v>
      </c>
      <c r="BD304" s="160">
        <v>127.6</v>
      </c>
      <c r="BE304" s="160">
        <v>127.7</v>
      </c>
      <c r="BF304" s="160">
        <v>126.9</v>
      </c>
      <c r="BG304" s="160">
        <v>129.1</v>
      </c>
      <c r="BH304" s="160">
        <v>129.5</v>
      </c>
      <c r="BI304" s="160">
        <v>129.30000000000001</v>
      </c>
      <c r="BJ304" s="160">
        <v>124.7</v>
      </c>
      <c r="BK304" s="160">
        <v>125.5</v>
      </c>
      <c r="BL304" s="160">
        <v>125.9</v>
      </c>
      <c r="BM304" s="160">
        <v>127.5</v>
      </c>
      <c r="BN304" s="160">
        <v>128</v>
      </c>
      <c r="BO304" s="160">
        <v>129.5</v>
      </c>
      <c r="BP304" s="160">
        <v>130</v>
      </c>
      <c r="BQ304" s="160">
        <v>129.9</v>
      </c>
      <c r="BR304" s="160">
        <v>130.30000000000001</v>
      </c>
      <c r="BS304" s="160">
        <v>130.5</v>
      </c>
      <c r="BT304" s="160">
        <v>133.5</v>
      </c>
      <c r="BU304" s="160">
        <v>133.6</v>
      </c>
      <c r="BV304" s="160">
        <v>134.1</v>
      </c>
      <c r="BW304" s="160">
        <v>134.6</v>
      </c>
      <c r="BX304" s="160">
        <v>132.19999999999999</v>
      </c>
      <c r="BY304" s="160">
        <v>132.30000000000001</v>
      </c>
      <c r="BZ304" s="160">
        <v>133.19999999999999</v>
      </c>
      <c r="CA304" s="160">
        <v>134.4</v>
      </c>
      <c r="CB304" s="160">
        <v>134.9</v>
      </c>
      <c r="CC304" s="160">
        <v>135.80000000000001</v>
      </c>
      <c r="CD304" s="160">
        <v>134.5</v>
      </c>
      <c r="CE304" s="160">
        <v>134.6</v>
      </c>
      <c r="CF304" s="160">
        <v>135.80000000000001</v>
      </c>
      <c r="CG304" s="160">
        <v>136.19999999999999</v>
      </c>
      <c r="CH304" s="160">
        <v>136.4</v>
      </c>
      <c r="CI304" s="160">
        <v>136.6</v>
      </c>
      <c r="CJ304" s="160">
        <v>137.1</v>
      </c>
      <c r="CK304" s="160">
        <v>137.4</v>
      </c>
      <c r="CL304" s="160">
        <v>138.30000000000001</v>
      </c>
      <c r="CM304" s="160">
        <v>138.30000000000001</v>
      </c>
      <c r="CN304" s="160">
        <v>138.69999999999999</v>
      </c>
      <c r="CO304" s="160">
        <v>139.1</v>
      </c>
      <c r="CP304" s="160">
        <v>140.4</v>
      </c>
      <c r="CQ304" s="160">
        <v>140.80000000000001</v>
      </c>
      <c r="CR304" s="160">
        <v>140.4</v>
      </c>
      <c r="CS304" s="160">
        <v>140.6</v>
      </c>
      <c r="CT304" s="160">
        <v>140.9</v>
      </c>
      <c r="CU304" s="160">
        <v>141.19999999999999</v>
      </c>
    </row>
    <row r="305" spans="1:99" x14ac:dyDescent="0.2">
      <c r="A305" s="157" t="s">
        <v>3761</v>
      </c>
      <c r="B305" s="157" t="s">
        <v>1538</v>
      </c>
      <c r="C305" s="158">
        <v>7.7350000000000002E-2</v>
      </c>
      <c r="D305" s="160">
        <v>103.2</v>
      </c>
      <c r="E305" s="160">
        <v>99</v>
      </c>
      <c r="F305" s="160">
        <v>104.4</v>
      </c>
      <c r="G305" s="160">
        <v>99.9</v>
      </c>
      <c r="H305" s="160">
        <v>96.5</v>
      </c>
      <c r="I305" s="160">
        <v>102.4</v>
      </c>
      <c r="J305" s="160">
        <v>102.5</v>
      </c>
      <c r="K305" s="160">
        <v>99.2</v>
      </c>
      <c r="L305" s="160">
        <v>101.7</v>
      </c>
      <c r="M305" s="160">
        <v>101.7</v>
      </c>
      <c r="N305" s="160">
        <v>107.3</v>
      </c>
      <c r="O305" s="160">
        <v>106.2</v>
      </c>
      <c r="P305" s="160">
        <v>108.2</v>
      </c>
      <c r="Q305" s="160">
        <v>105.7</v>
      </c>
      <c r="R305" s="160">
        <v>105.6</v>
      </c>
      <c r="S305" s="160">
        <v>106.5</v>
      </c>
      <c r="T305" s="160">
        <v>108</v>
      </c>
      <c r="U305" s="160">
        <v>101.5</v>
      </c>
      <c r="V305" s="160">
        <v>99.1</v>
      </c>
      <c r="W305" s="160">
        <v>110.8</v>
      </c>
      <c r="X305" s="160">
        <v>103.8</v>
      </c>
      <c r="Y305" s="160">
        <v>109</v>
      </c>
      <c r="Z305" s="160">
        <v>104.9</v>
      </c>
      <c r="AA305" s="160">
        <v>103.7</v>
      </c>
      <c r="AB305" s="160">
        <v>117.7</v>
      </c>
      <c r="AC305" s="160">
        <v>105.4</v>
      </c>
      <c r="AD305" s="160">
        <v>100.6</v>
      </c>
      <c r="AE305" s="160">
        <v>106.8</v>
      </c>
      <c r="AF305" s="160">
        <v>105.2</v>
      </c>
      <c r="AG305" s="160">
        <v>99.3</v>
      </c>
      <c r="AH305" s="160">
        <v>103.8</v>
      </c>
      <c r="AI305" s="160">
        <v>96.5</v>
      </c>
      <c r="AJ305" s="160">
        <v>102.5</v>
      </c>
      <c r="AK305" s="160">
        <v>109.8</v>
      </c>
      <c r="AL305" s="160">
        <v>101.7</v>
      </c>
      <c r="AM305" s="160">
        <v>102.8</v>
      </c>
      <c r="AN305" s="160">
        <v>103.2</v>
      </c>
      <c r="AO305" s="160">
        <v>103.2</v>
      </c>
      <c r="AP305" s="160">
        <v>103.2</v>
      </c>
      <c r="AQ305" s="160">
        <v>103.2</v>
      </c>
      <c r="AR305" s="160">
        <v>103.2</v>
      </c>
      <c r="AS305" s="160">
        <v>103.2</v>
      </c>
      <c r="AT305" s="160">
        <v>103.2</v>
      </c>
      <c r="AU305" s="160">
        <v>117.2</v>
      </c>
      <c r="AV305" s="160">
        <v>132.19999999999999</v>
      </c>
      <c r="AW305" s="160">
        <v>124.3</v>
      </c>
      <c r="AX305" s="160">
        <v>129.1</v>
      </c>
      <c r="AY305" s="160">
        <v>133.5</v>
      </c>
      <c r="AZ305" s="160">
        <v>125.8</v>
      </c>
      <c r="BA305" s="160">
        <v>122.5</v>
      </c>
      <c r="BB305" s="160">
        <v>132.9</v>
      </c>
      <c r="BC305" s="160">
        <v>119.8</v>
      </c>
      <c r="BD305" s="160">
        <v>127.3</v>
      </c>
      <c r="BE305" s="160">
        <v>127.5</v>
      </c>
      <c r="BF305" s="160">
        <v>125.6</v>
      </c>
      <c r="BG305" s="160">
        <v>130.80000000000001</v>
      </c>
      <c r="BH305" s="160">
        <v>131.6</v>
      </c>
      <c r="BI305" s="160">
        <v>131.19999999999999</v>
      </c>
      <c r="BJ305" s="160">
        <v>120.3</v>
      </c>
      <c r="BK305" s="160">
        <v>122.9</v>
      </c>
      <c r="BL305" s="160">
        <v>122.9</v>
      </c>
      <c r="BM305" s="160">
        <v>122.9</v>
      </c>
      <c r="BN305" s="160">
        <v>122.9</v>
      </c>
      <c r="BO305" s="160">
        <v>122.9</v>
      </c>
      <c r="BP305" s="160">
        <v>122.9</v>
      </c>
      <c r="BQ305" s="160">
        <v>122.9</v>
      </c>
      <c r="BR305" s="160">
        <v>122.9</v>
      </c>
      <c r="BS305" s="160">
        <v>122.9</v>
      </c>
      <c r="BT305" s="160">
        <v>122.9</v>
      </c>
      <c r="BU305" s="160">
        <v>122.9</v>
      </c>
      <c r="BV305" s="160">
        <v>122.9</v>
      </c>
      <c r="BW305" s="160">
        <v>122.9</v>
      </c>
      <c r="BX305" s="160">
        <v>122.9</v>
      </c>
      <c r="BY305" s="160">
        <v>122.9</v>
      </c>
      <c r="BZ305" s="160">
        <v>122.9</v>
      </c>
      <c r="CA305" s="160">
        <v>122.9</v>
      </c>
      <c r="CB305" s="160">
        <v>124.2</v>
      </c>
      <c r="CC305" s="160">
        <v>126.2</v>
      </c>
      <c r="CD305" s="160">
        <v>122.9</v>
      </c>
      <c r="CE305" s="160">
        <v>122.9</v>
      </c>
      <c r="CF305" s="160">
        <v>125.8</v>
      </c>
      <c r="CG305" s="160">
        <v>126.8</v>
      </c>
      <c r="CH305" s="160">
        <v>126.8</v>
      </c>
      <c r="CI305" s="160">
        <v>126.8</v>
      </c>
      <c r="CJ305" s="160">
        <v>126.8</v>
      </c>
      <c r="CK305" s="160">
        <v>126.8</v>
      </c>
      <c r="CL305" s="160">
        <v>128.30000000000001</v>
      </c>
      <c r="CM305" s="160">
        <v>128.30000000000001</v>
      </c>
      <c r="CN305" s="160">
        <v>129.1</v>
      </c>
      <c r="CO305" s="160">
        <v>129.30000000000001</v>
      </c>
      <c r="CP305" s="160">
        <v>129.30000000000001</v>
      </c>
      <c r="CQ305" s="160">
        <v>129.30000000000001</v>
      </c>
      <c r="CR305" s="160">
        <v>129.30000000000001</v>
      </c>
      <c r="CS305" s="160">
        <v>129.30000000000001</v>
      </c>
      <c r="CT305" s="160">
        <v>129.30000000000001</v>
      </c>
      <c r="CU305" s="160">
        <v>129.9</v>
      </c>
    </row>
    <row r="306" spans="1:99" x14ac:dyDescent="0.2">
      <c r="A306" s="157" t="s">
        <v>3762</v>
      </c>
      <c r="B306" s="157" t="s">
        <v>1541</v>
      </c>
      <c r="C306" s="158">
        <v>0.10403999999999999</v>
      </c>
      <c r="D306" s="160">
        <v>100.3</v>
      </c>
      <c r="E306" s="160">
        <v>100.3</v>
      </c>
      <c r="F306" s="160">
        <v>100.3</v>
      </c>
      <c r="G306" s="160">
        <v>102.8</v>
      </c>
      <c r="H306" s="160">
        <v>102.8</v>
      </c>
      <c r="I306" s="160">
        <v>102.8</v>
      </c>
      <c r="J306" s="160">
        <v>102.8</v>
      </c>
      <c r="K306" s="160">
        <v>102.8</v>
      </c>
      <c r="L306" s="160">
        <v>102.8</v>
      </c>
      <c r="M306" s="160">
        <v>102.8</v>
      </c>
      <c r="N306" s="160">
        <v>103.3</v>
      </c>
      <c r="O306" s="160">
        <v>103.3</v>
      </c>
      <c r="P306" s="160">
        <v>103.3</v>
      </c>
      <c r="Q306" s="160">
        <v>103.3</v>
      </c>
      <c r="R306" s="160">
        <v>103.3</v>
      </c>
      <c r="S306" s="160">
        <v>104.5</v>
      </c>
      <c r="T306" s="160">
        <v>104.5</v>
      </c>
      <c r="U306" s="160">
        <v>104.5</v>
      </c>
      <c r="V306" s="160">
        <v>104.5</v>
      </c>
      <c r="W306" s="160">
        <v>104.5</v>
      </c>
      <c r="X306" s="160">
        <v>104.5</v>
      </c>
      <c r="Y306" s="160">
        <v>104.5</v>
      </c>
      <c r="Z306" s="160">
        <v>104.7</v>
      </c>
      <c r="AA306" s="160">
        <v>104.9</v>
      </c>
      <c r="AB306" s="160">
        <v>105.1</v>
      </c>
      <c r="AC306" s="160">
        <v>105.1</v>
      </c>
      <c r="AD306" s="160">
        <v>105.1</v>
      </c>
      <c r="AE306" s="160">
        <v>105.7</v>
      </c>
      <c r="AF306" s="160">
        <v>105.7</v>
      </c>
      <c r="AG306" s="160">
        <v>105.7</v>
      </c>
      <c r="AH306" s="160">
        <v>103.3</v>
      </c>
      <c r="AI306" s="160">
        <v>101</v>
      </c>
      <c r="AJ306" s="160">
        <v>101.5</v>
      </c>
      <c r="AK306" s="160">
        <v>102.3</v>
      </c>
      <c r="AL306" s="160">
        <v>102.6</v>
      </c>
      <c r="AM306" s="160">
        <v>105.7</v>
      </c>
      <c r="AN306" s="160">
        <v>109.3</v>
      </c>
      <c r="AO306" s="160">
        <v>110.5</v>
      </c>
      <c r="AP306" s="160">
        <v>111.8</v>
      </c>
      <c r="AQ306" s="160">
        <v>115.6</v>
      </c>
      <c r="AR306" s="160">
        <v>118.2</v>
      </c>
      <c r="AS306" s="160">
        <v>119.2</v>
      </c>
      <c r="AT306" s="160">
        <v>120</v>
      </c>
      <c r="AU306" s="160">
        <v>120.9</v>
      </c>
      <c r="AV306" s="160">
        <v>120.8</v>
      </c>
      <c r="AW306" s="160">
        <v>120.2</v>
      </c>
      <c r="AX306" s="160">
        <v>119.9</v>
      </c>
      <c r="AY306" s="160">
        <v>120.3</v>
      </c>
      <c r="AZ306" s="160">
        <v>127.9</v>
      </c>
      <c r="BA306" s="160">
        <v>127.9</v>
      </c>
      <c r="BB306" s="160">
        <v>127.9</v>
      </c>
      <c r="BC306" s="160">
        <v>127.9</v>
      </c>
      <c r="BD306" s="160">
        <v>127.9</v>
      </c>
      <c r="BE306" s="160">
        <v>127.9</v>
      </c>
      <c r="BF306" s="160">
        <v>127.9</v>
      </c>
      <c r="BG306" s="160">
        <v>127.9</v>
      </c>
      <c r="BH306" s="160">
        <v>127.9</v>
      </c>
      <c r="BI306" s="160">
        <v>127.9</v>
      </c>
      <c r="BJ306" s="160">
        <v>127.9</v>
      </c>
      <c r="BK306" s="160">
        <v>127.5</v>
      </c>
      <c r="BL306" s="160">
        <v>128.1</v>
      </c>
      <c r="BM306" s="160">
        <v>130.9</v>
      </c>
      <c r="BN306" s="160">
        <v>131.80000000000001</v>
      </c>
      <c r="BO306" s="160">
        <v>134.30000000000001</v>
      </c>
      <c r="BP306" s="160">
        <v>135.19999999999999</v>
      </c>
      <c r="BQ306" s="160">
        <v>135.1</v>
      </c>
      <c r="BR306" s="160">
        <v>135.80000000000001</v>
      </c>
      <c r="BS306" s="160">
        <v>136.19999999999999</v>
      </c>
      <c r="BT306" s="160">
        <v>141.5</v>
      </c>
      <c r="BU306" s="160">
        <v>141.6</v>
      </c>
      <c r="BV306" s="160">
        <v>142.5</v>
      </c>
      <c r="BW306" s="160">
        <v>143.19999999999999</v>
      </c>
      <c r="BX306" s="160">
        <v>139.19999999999999</v>
      </c>
      <c r="BY306" s="160">
        <v>139.4</v>
      </c>
      <c r="BZ306" s="160">
        <v>140.9</v>
      </c>
      <c r="CA306" s="160">
        <v>142.9</v>
      </c>
      <c r="CB306" s="160">
        <v>143</v>
      </c>
      <c r="CC306" s="160">
        <v>143</v>
      </c>
      <c r="CD306" s="160">
        <v>143.1</v>
      </c>
      <c r="CE306" s="160">
        <v>143.19999999999999</v>
      </c>
      <c r="CF306" s="160">
        <v>143.30000000000001</v>
      </c>
      <c r="CG306" s="160">
        <v>143.19999999999999</v>
      </c>
      <c r="CH306" s="160">
        <v>143.6</v>
      </c>
      <c r="CI306" s="160">
        <v>143.9</v>
      </c>
      <c r="CJ306" s="160">
        <v>144.80000000000001</v>
      </c>
      <c r="CK306" s="160">
        <v>145.4</v>
      </c>
      <c r="CL306" s="160">
        <v>145.80000000000001</v>
      </c>
      <c r="CM306" s="160">
        <v>145.80000000000001</v>
      </c>
      <c r="CN306" s="160">
        <v>145.80000000000001</v>
      </c>
      <c r="CO306" s="160">
        <v>146.30000000000001</v>
      </c>
      <c r="CP306" s="160">
        <v>148.6</v>
      </c>
      <c r="CQ306" s="160">
        <v>149.5</v>
      </c>
      <c r="CR306" s="160">
        <v>148.69999999999999</v>
      </c>
      <c r="CS306" s="160">
        <v>149.1</v>
      </c>
      <c r="CT306" s="160">
        <v>149.6</v>
      </c>
      <c r="CU306" s="160">
        <v>149.6</v>
      </c>
    </row>
    <row r="307" spans="1:99" x14ac:dyDescent="0.2">
      <c r="A307" s="157" t="s">
        <v>3763</v>
      </c>
      <c r="B307" s="157" t="s">
        <v>1553</v>
      </c>
      <c r="C307" s="158">
        <v>0.12756000000000001</v>
      </c>
      <c r="D307" s="160">
        <v>100.4</v>
      </c>
      <c r="E307" s="160">
        <v>100.3</v>
      </c>
      <c r="F307" s="160">
        <v>100.4</v>
      </c>
      <c r="G307" s="160">
        <v>104</v>
      </c>
      <c r="H307" s="160">
        <v>104.1</v>
      </c>
      <c r="I307" s="160">
        <v>104.1</v>
      </c>
      <c r="J307" s="160">
        <v>104</v>
      </c>
      <c r="K307" s="160">
        <v>104</v>
      </c>
      <c r="L307" s="160">
        <v>104</v>
      </c>
      <c r="M307" s="160">
        <v>104</v>
      </c>
      <c r="N307" s="160">
        <v>104</v>
      </c>
      <c r="O307" s="160">
        <v>104.3</v>
      </c>
      <c r="P307" s="160">
        <v>109</v>
      </c>
      <c r="Q307" s="160">
        <v>108.8</v>
      </c>
      <c r="R307" s="160">
        <v>109</v>
      </c>
      <c r="S307" s="160">
        <v>109.5</v>
      </c>
      <c r="T307" s="160">
        <v>109.5</v>
      </c>
      <c r="U307" s="160">
        <v>109.7</v>
      </c>
      <c r="V307" s="160">
        <v>109.9</v>
      </c>
      <c r="W307" s="160">
        <v>109.9</v>
      </c>
      <c r="X307" s="160">
        <v>109.9</v>
      </c>
      <c r="Y307" s="160">
        <v>110</v>
      </c>
      <c r="Z307" s="160">
        <v>111.5</v>
      </c>
      <c r="AA307" s="160">
        <v>111.8</v>
      </c>
      <c r="AB307" s="160">
        <v>111.5</v>
      </c>
      <c r="AC307" s="160">
        <v>111.5</v>
      </c>
      <c r="AD307" s="160">
        <v>111.6</v>
      </c>
      <c r="AE307" s="160">
        <v>114.6</v>
      </c>
      <c r="AF307" s="160">
        <v>114.9</v>
      </c>
      <c r="AG307" s="160">
        <v>115.3</v>
      </c>
      <c r="AH307" s="160">
        <v>116.3</v>
      </c>
      <c r="AI307" s="160">
        <v>117.8</v>
      </c>
      <c r="AJ307" s="160">
        <v>117.8</v>
      </c>
      <c r="AK307" s="160">
        <v>117.9</v>
      </c>
      <c r="AL307" s="160">
        <v>117.8</v>
      </c>
      <c r="AM307" s="160">
        <v>117.2</v>
      </c>
      <c r="AN307" s="160">
        <v>119.6</v>
      </c>
      <c r="AO307" s="160">
        <v>119.6</v>
      </c>
      <c r="AP307" s="160">
        <v>119.7</v>
      </c>
      <c r="AQ307" s="160">
        <v>120.9</v>
      </c>
      <c r="AR307" s="160">
        <v>121.2</v>
      </c>
      <c r="AS307" s="160">
        <v>121.2</v>
      </c>
      <c r="AT307" s="160">
        <v>127.3</v>
      </c>
      <c r="AU307" s="160">
        <v>128.30000000000001</v>
      </c>
      <c r="AV307" s="160">
        <v>128.30000000000001</v>
      </c>
      <c r="AW307" s="160">
        <v>128.30000000000001</v>
      </c>
      <c r="AX307" s="160">
        <v>132.1</v>
      </c>
      <c r="AY307" s="160">
        <v>128.4</v>
      </c>
      <c r="AZ307" s="160">
        <v>132.80000000000001</v>
      </c>
      <c r="BA307" s="160">
        <v>132.80000000000001</v>
      </c>
      <c r="BB307" s="160">
        <v>132.80000000000001</v>
      </c>
      <c r="BC307" s="160">
        <v>134</v>
      </c>
      <c r="BD307" s="160">
        <v>134</v>
      </c>
      <c r="BE307" s="160">
        <v>135.19999999999999</v>
      </c>
      <c r="BF307" s="160">
        <v>136</v>
      </c>
      <c r="BG307" s="160">
        <v>136.1</v>
      </c>
      <c r="BH307" s="160">
        <v>143.69999999999999</v>
      </c>
      <c r="BI307" s="160">
        <v>143.4</v>
      </c>
      <c r="BJ307" s="160">
        <v>145.30000000000001</v>
      </c>
      <c r="BK307" s="160">
        <v>145.19999999999999</v>
      </c>
      <c r="BL307" s="160">
        <v>145.6</v>
      </c>
      <c r="BM307" s="160">
        <v>146.19999999999999</v>
      </c>
      <c r="BN307" s="160">
        <v>146.9</v>
      </c>
      <c r="BO307" s="160">
        <v>146.4</v>
      </c>
      <c r="BP307" s="160">
        <v>146.69999999999999</v>
      </c>
      <c r="BQ307" s="160">
        <v>146.80000000000001</v>
      </c>
      <c r="BR307" s="160">
        <v>150.1</v>
      </c>
      <c r="BS307" s="160">
        <v>151.80000000000001</v>
      </c>
      <c r="BT307" s="160">
        <v>152.1</v>
      </c>
      <c r="BU307" s="160">
        <v>152.1</v>
      </c>
      <c r="BV307" s="160">
        <v>152.1</v>
      </c>
      <c r="BW307" s="160">
        <v>152.1</v>
      </c>
      <c r="BX307" s="160">
        <v>156.4</v>
      </c>
      <c r="BY307" s="160">
        <v>164.8</v>
      </c>
      <c r="BZ307" s="160">
        <v>165.4</v>
      </c>
      <c r="CA307" s="160">
        <v>163.9</v>
      </c>
      <c r="CB307" s="160">
        <v>168.1</v>
      </c>
      <c r="CC307" s="160">
        <v>170.3</v>
      </c>
      <c r="CD307" s="160">
        <v>169.6</v>
      </c>
      <c r="CE307" s="160">
        <v>170.8</v>
      </c>
      <c r="CF307" s="160">
        <v>170.8</v>
      </c>
      <c r="CG307" s="160">
        <v>171.1</v>
      </c>
      <c r="CH307" s="160">
        <v>171.1</v>
      </c>
      <c r="CI307" s="160">
        <v>171.5</v>
      </c>
      <c r="CJ307" s="160">
        <v>173.9</v>
      </c>
      <c r="CK307" s="160">
        <v>174.2</v>
      </c>
      <c r="CL307" s="160">
        <v>174.7</v>
      </c>
      <c r="CM307" s="160">
        <v>175.2</v>
      </c>
      <c r="CN307" s="160">
        <v>175.2</v>
      </c>
      <c r="CO307" s="160">
        <v>176</v>
      </c>
      <c r="CP307" s="160">
        <v>179.1</v>
      </c>
      <c r="CQ307" s="160">
        <v>179.2</v>
      </c>
      <c r="CR307" s="160">
        <v>179.2</v>
      </c>
      <c r="CS307" s="160">
        <v>180.4</v>
      </c>
      <c r="CT307" s="160">
        <v>180.8</v>
      </c>
      <c r="CU307" s="160">
        <v>180.8</v>
      </c>
    </row>
    <row r="308" spans="1:99" x14ac:dyDescent="0.2">
      <c r="A308" s="157" t="s">
        <v>3764</v>
      </c>
      <c r="B308" s="157" t="s">
        <v>1556</v>
      </c>
      <c r="C308" s="158">
        <v>8.4790000000000004E-2</v>
      </c>
      <c r="D308" s="160">
        <v>100.9</v>
      </c>
      <c r="E308" s="160">
        <v>100.9</v>
      </c>
      <c r="F308" s="160">
        <v>100.9</v>
      </c>
      <c r="G308" s="160">
        <v>105.2</v>
      </c>
      <c r="H308" s="160">
        <v>105.4</v>
      </c>
      <c r="I308" s="160">
        <v>105.4</v>
      </c>
      <c r="J308" s="160">
        <v>105.4</v>
      </c>
      <c r="K308" s="160">
        <v>105.4</v>
      </c>
      <c r="L308" s="160">
        <v>105.4</v>
      </c>
      <c r="M308" s="160">
        <v>105.4</v>
      </c>
      <c r="N308" s="160">
        <v>105.4</v>
      </c>
      <c r="O308" s="160">
        <v>105.4</v>
      </c>
      <c r="P308" s="160">
        <v>111.6</v>
      </c>
      <c r="Q308" s="160">
        <v>111.6</v>
      </c>
      <c r="R308" s="160">
        <v>111.6</v>
      </c>
      <c r="S308" s="160">
        <v>113.5</v>
      </c>
      <c r="T308" s="160">
        <v>113.5</v>
      </c>
      <c r="U308" s="160">
        <v>114.4</v>
      </c>
      <c r="V308" s="160">
        <v>114.4</v>
      </c>
      <c r="W308" s="160">
        <v>114.4</v>
      </c>
      <c r="X308" s="160">
        <v>114.4</v>
      </c>
      <c r="Y308" s="160">
        <v>114.4</v>
      </c>
      <c r="Z308" s="160">
        <v>115.9</v>
      </c>
      <c r="AA308" s="160">
        <v>116.2</v>
      </c>
      <c r="AB308" s="160">
        <v>116.2</v>
      </c>
      <c r="AC308" s="160">
        <v>116.2</v>
      </c>
      <c r="AD308" s="160">
        <v>116.2</v>
      </c>
      <c r="AE308" s="160">
        <v>120.1</v>
      </c>
      <c r="AF308" s="160">
        <v>120.1</v>
      </c>
      <c r="AG308" s="160">
        <v>120.6</v>
      </c>
      <c r="AH308" s="160">
        <v>121.3</v>
      </c>
      <c r="AI308" s="160">
        <v>121.3</v>
      </c>
      <c r="AJ308" s="160">
        <v>121.3</v>
      </c>
      <c r="AK308" s="160">
        <v>121.3</v>
      </c>
      <c r="AL308" s="160">
        <v>121.3</v>
      </c>
      <c r="AM308" s="160">
        <v>121.7</v>
      </c>
      <c r="AN308" s="160">
        <v>124.7</v>
      </c>
      <c r="AO308" s="160">
        <v>124.7</v>
      </c>
      <c r="AP308" s="160">
        <v>124.7</v>
      </c>
      <c r="AQ308" s="160">
        <v>126.4</v>
      </c>
      <c r="AR308" s="160">
        <v>126.4</v>
      </c>
      <c r="AS308" s="160">
        <v>126.4</v>
      </c>
      <c r="AT308" s="160">
        <v>126.9</v>
      </c>
      <c r="AU308" s="160">
        <v>128.4</v>
      </c>
      <c r="AV308" s="160">
        <v>128.4</v>
      </c>
      <c r="AW308" s="160">
        <v>128.4</v>
      </c>
      <c r="AX308" s="160">
        <v>128.4</v>
      </c>
      <c r="AY308" s="160">
        <v>128.80000000000001</v>
      </c>
      <c r="AZ308" s="160">
        <v>134.9</v>
      </c>
      <c r="BA308" s="160">
        <v>134.9</v>
      </c>
      <c r="BB308" s="160">
        <v>134.9</v>
      </c>
      <c r="BC308" s="160">
        <v>137.1</v>
      </c>
      <c r="BD308" s="160">
        <v>137.1</v>
      </c>
      <c r="BE308" s="160">
        <v>137.1</v>
      </c>
      <c r="BF308" s="160">
        <v>137.1</v>
      </c>
      <c r="BG308" s="160">
        <v>137.1</v>
      </c>
      <c r="BH308" s="160">
        <v>137.1</v>
      </c>
      <c r="BI308" s="160">
        <v>137.1</v>
      </c>
      <c r="BJ308" s="160">
        <v>137.1</v>
      </c>
      <c r="BK308" s="160">
        <v>137.1</v>
      </c>
      <c r="BL308" s="160">
        <v>137.69999999999999</v>
      </c>
      <c r="BM308" s="160">
        <v>138.5</v>
      </c>
      <c r="BN308" s="160">
        <v>139.4</v>
      </c>
      <c r="BO308" s="160">
        <v>138.80000000000001</v>
      </c>
      <c r="BP308" s="160">
        <v>138.80000000000001</v>
      </c>
      <c r="BQ308" s="160">
        <v>138.69999999999999</v>
      </c>
      <c r="BR308" s="160">
        <v>142.80000000000001</v>
      </c>
      <c r="BS308" s="160">
        <v>144.19999999999999</v>
      </c>
      <c r="BT308" s="160">
        <v>144.69999999999999</v>
      </c>
      <c r="BU308" s="160">
        <v>144.69999999999999</v>
      </c>
      <c r="BV308" s="160">
        <v>144.69999999999999</v>
      </c>
      <c r="BW308" s="160">
        <v>144.69999999999999</v>
      </c>
      <c r="BX308" s="160">
        <v>147.1</v>
      </c>
      <c r="BY308" s="160">
        <v>153.6</v>
      </c>
      <c r="BZ308" s="160">
        <v>154.6</v>
      </c>
      <c r="CA308" s="160">
        <v>152.9</v>
      </c>
      <c r="CB308" s="160">
        <v>158.80000000000001</v>
      </c>
      <c r="CC308" s="160">
        <v>159.80000000000001</v>
      </c>
      <c r="CD308" s="160">
        <v>159.80000000000001</v>
      </c>
      <c r="CE308" s="160">
        <v>161.30000000000001</v>
      </c>
      <c r="CF308" s="160">
        <v>161.30000000000001</v>
      </c>
      <c r="CG308" s="160">
        <v>161.30000000000001</v>
      </c>
      <c r="CH308" s="160">
        <v>161.30000000000001</v>
      </c>
      <c r="CI308" s="160">
        <v>161.9</v>
      </c>
      <c r="CJ308" s="160">
        <v>164.5</v>
      </c>
      <c r="CK308" s="160">
        <v>164.9</v>
      </c>
      <c r="CL308" s="160">
        <v>165.1</v>
      </c>
      <c r="CM308" s="160">
        <v>165.7</v>
      </c>
      <c r="CN308" s="160">
        <v>165.8</v>
      </c>
      <c r="CO308" s="160">
        <v>165.8</v>
      </c>
      <c r="CP308" s="160">
        <v>165.8</v>
      </c>
      <c r="CQ308" s="160">
        <v>165.8</v>
      </c>
      <c r="CR308" s="160">
        <v>165.8</v>
      </c>
      <c r="CS308" s="160">
        <v>167.5</v>
      </c>
      <c r="CT308" s="160">
        <v>168.1</v>
      </c>
      <c r="CU308" s="160">
        <v>168.3</v>
      </c>
    </row>
    <row r="309" spans="1:99" x14ac:dyDescent="0.2">
      <c r="A309" s="157" t="s">
        <v>3765</v>
      </c>
      <c r="B309" s="157" t="s">
        <v>1559</v>
      </c>
      <c r="C309" s="158">
        <v>1.439E-2</v>
      </c>
      <c r="D309" s="160">
        <v>96.1</v>
      </c>
      <c r="E309" s="160">
        <v>94.7</v>
      </c>
      <c r="F309" s="160">
        <v>94.7</v>
      </c>
      <c r="G309" s="160">
        <v>94.7</v>
      </c>
      <c r="H309" s="160">
        <v>94.7</v>
      </c>
      <c r="I309" s="160">
        <v>94.7</v>
      </c>
      <c r="J309" s="160">
        <v>94.7</v>
      </c>
      <c r="K309" s="160">
        <v>94.7</v>
      </c>
      <c r="L309" s="160">
        <v>94.7</v>
      </c>
      <c r="M309" s="160">
        <v>94.7</v>
      </c>
      <c r="N309" s="160">
        <v>94.7</v>
      </c>
      <c r="O309" s="160">
        <v>94.7</v>
      </c>
      <c r="P309" s="160">
        <v>97</v>
      </c>
      <c r="Q309" s="160">
        <v>97</v>
      </c>
      <c r="R309" s="160">
        <v>97</v>
      </c>
      <c r="S309" s="160">
        <v>97</v>
      </c>
      <c r="T309" s="160">
        <v>97</v>
      </c>
      <c r="U309" s="160">
        <v>97</v>
      </c>
      <c r="V309" s="160">
        <v>97</v>
      </c>
      <c r="W309" s="160">
        <v>97</v>
      </c>
      <c r="X309" s="160">
        <v>97</v>
      </c>
      <c r="Y309" s="160">
        <v>97</v>
      </c>
      <c r="Z309" s="160">
        <v>97</v>
      </c>
      <c r="AA309" s="160">
        <v>97</v>
      </c>
      <c r="AB309" s="160">
        <v>92.2</v>
      </c>
      <c r="AC309" s="160">
        <v>92.2</v>
      </c>
      <c r="AD309" s="160">
        <v>92.2</v>
      </c>
      <c r="AE309" s="160">
        <v>92.2</v>
      </c>
      <c r="AF309" s="160">
        <v>93</v>
      </c>
      <c r="AG309" s="160">
        <v>93</v>
      </c>
      <c r="AH309" s="160">
        <v>97.6</v>
      </c>
      <c r="AI309" s="160">
        <v>110.6</v>
      </c>
      <c r="AJ309" s="160">
        <v>110.6</v>
      </c>
      <c r="AK309" s="160">
        <v>110.6</v>
      </c>
      <c r="AL309" s="160">
        <v>109.2</v>
      </c>
      <c r="AM309" s="160">
        <v>105.1</v>
      </c>
      <c r="AN309" s="160">
        <v>105.7</v>
      </c>
      <c r="AO309" s="160">
        <v>105.7</v>
      </c>
      <c r="AP309" s="160">
        <v>105.7</v>
      </c>
      <c r="AQ309" s="160">
        <v>106.8</v>
      </c>
      <c r="AR309" s="160">
        <v>106.8</v>
      </c>
      <c r="AS309" s="160">
        <v>106.8</v>
      </c>
      <c r="AT309" s="160">
        <v>106.8</v>
      </c>
      <c r="AU309" s="160">
        <v>106.8</v>
      </c>
      <c r="AV309" s="160">
        <v>106.8</v>
      </c>
      <c r="AW309" s="160">
        <v>106.8</v>
      </c>
      <c r="AX309" s="160">
        <v>106.8</v>
      </c>
      <c r="AY309" s="160">
        <v>106.8</v>
      </c>
      <c r="AZ309" s="160">
        <v>105.6</v>
      </c>
      <c r="BA309" s="160">
        <v>105.4</v>
      </c>
      <c r="BB309" s="160">
        <v>104.9</v>
      </c>
      <c r="BC309" s="160">
        <v>104.9</v>
      </c>
      <c r="BD309" s="160">
        <v>104.9</v>
      </c>
      <c r="BE309" s="160">
        <v>115.6</v>
      </c>
      <c r="BF309" s="160">
        <v>119.1</v>
      </c>
      <c r="BG309" s="160">
        <v>119.1</v>
      </c>
      <c r="BH309" s="160">
        <v>119.1</v>
      </c>
      <c r="BI309" s="160">
        <v>119.1</v>
      </c>
      <c r="BJ309" s="160">
        <v>119.1</v>
      </c>
      <c r="BK309" s="160">
        <v>119.1</v>
      </c>
      <c r="BL309" s="160">
        <v>119.1</v>
      </c>
      <c r="BM309" s="160">
        <v>119.1</v>
      </c>
      <c r="BN309" s="160">
        <v>119.1</v>
      </c>
      <c r="BO309" s="160">
        <v>119.5</v>
      </c>
      <c r="BP309" s="160">
        <v>120</v>
      </c>
      <c r="BQ309" s="160">
        <v>121.2</v>
      </c>
      <c r="BR309" s="160">
        <v>126.4</v>
      </c>
      <c r="BS309" s="160">
        <v>132.69999999999999</v>
      </c>
      <c r="BT309" s="160">
        <v>132.69999999999999</v>
      </c>
      <c r="BU309" s="160">
        <v>132.69999999999999</v>
      </c>
      <c r="BV309" s="160">
        <v>132.69999999999999</v>
      </c>
      <c r="BW309" s="160">
        <v>132.69999999999999</v>
      </c>
      <c r="BX309" s="160">
        <v>134.4</v>
      </c>
      <c r="BY309" s="160">
        <v>141</v>
      </c>
      <c r="BZ309" s="160">
        <v>141</v>
      </c>
      <c r="CA309" s="160">
        <v>141</v>
      </c>
      <c r="CB309" s="160">
        <v>141</v>
      </c>
      <c r="CC309" s="160">
        <v>141</v>
      </c>
      <c r="CD309" s="160">
        <v>141</v>
      </c>
      <c r="CE309" s="160">
        <v>141</v>
      </c>
      <c r="CF309" s="160">
        <v>141</v>
      </c>
      <c r="CG309" s="160">
        <v>144.4</v>
      </c>
      <c r="CH309" s="160">
        <v>144.4</v>
      </c>
      <c r="CI309" s="160">
        <v>144.4</v>
      </c>
      <c r="CJ309" s="160">
        <v>144.4</v>
      </c>
      <c r="CK309" s="160">
        <v>144.4</v>
      </c>
      <c r="CL309" s="160">
        <v>145.1</v>
      </c>
      <c r="CM309" s="160">
        <v>145.6</v>
      </c>
      <c r="CN309" s="160">
        <v>145.6</v>
      </c>
      <c r="CO309" s="160">
        <v>145.6</v>
      </c>
      <c r="CP309" s="160">
        <v>145.6</v>
      </c>
      <c r="CQ309" s="160">
        <v>145.6</v>
      </c>
      <c r="CR309" s="160">
        <v>145.6</v>
      </c>
      <c r="CS309" s="160">
        <v>145.6</v>
      </c>
      <c r="CT309" s="160">
        <v>145.6</v>
      </c>
      <c r="CU309" s="160">
        <v>144.4</v>
      </c>
    </row>
    <row r="310" spans="1:99" x14ac:dyDescent="0.2">
      <c r="A310" s="157" t="s">
        <v>3766</v>
      </c>
      <c r="B310" s="157" t="s">
        <v>1562</v>
      </c>
      <c r="C310" s="158">
        <v>1.5570000000000001E-2</v>
      </c>
      <c r="D310" s="160">
        <v>100</v>
      </c>
      <c r="E310" s="160">
        <v>100</v>
      </c>
      <c r="F310" s="160">
        <v>100</v>
      </c>
      <c r="G310" s="160">
        <v>105</v>
      </c>
      <c r="H310" s="160">
        <v>105</v>
      </c>
      <c r="I310" s="160">
        <v>105</v>
      </c>
      <c r="J310" s="160">
        <v>105</v>
      </c>
      <c r="K310" s="160">
        <v>105</v>
      </c>
      <c r="L310" s="160">
        <v>105</v>
      </c>
      <c r="M310" s="160">
        <v>105</v>
      </c>
      <c r="N310" s="160">
        <v>105</v>
      </c>
      <c r="O310" s="160">
        <v>105</v>
      </c>
      <c r="P310" s="160">
        <v>105</v>
      </c>
      <c r="Q310" s="160">
        <v>105</v>
      </c>
      <c r="R310" s="160">
        <v>105</v>
      </c>
      <c r="S310" s="160">
        <v>97.9</v>
      </c>
      <c r="T310" s="160">
        <v>97.9</v>
      </c>
      <c r="U310" s="160">
        <v>97.9</v>
      </c>
      <c r="V310" s="160">
        <v>99.4</v>
      </c>
      <c r="W310" s="160">
        <v>99.4</v>
      </c>
      <c r="X310" s="160">
        <v>99.4</v>
      </c>
      <c r="Y310" s="160">
        <v>99.4</v>
      </c>
      <c r="Z310" s="160">
        <v>99.4</v>
      </c>
      <c r="AA310" s="160">
        <v>99.4</v>
      </c>
      <c r="AB310" s="160">
        <v>99.4</v>
      </c>
      <c r="AC310" s="160">
        <v>99.4</v>
      </c>
      <c r="AD310" s="160">
        <v>99.4</v>
      </c>
      <c r="AE310" s="160">
        <v>103</v>
      </c>
      <c r="AF310" s="160">
        <v>103</v>
      </c>
      <c r="AG310" s="160">
        <v>103</v>
      </c>
      <c r="AH310" s="160">
        <v>103</v>
      </c>
      <c r="AI310" s="160">
        <v>103</v>
      </c>
      <c r="AJ310" s="160">
        <v>103</v>
      </c>
      <c r="AK310" s="160">
        <v>103</v>
      </c>
      <c r="AL310" s="160">
        <v>103</v>
      </c>
      <c r="AM310" s="160">
        <v>103</v>
      </c>
      <c r="AN310" s="160">
        <v>103</v>
      </c>
      <c r="AO310" s="160">
        <v>103</v>
      </c>
      <c r="AP310" s="160">
        <v>103</v>
      </c>
      <c r="AQ310" s="160">
        <v>103</v>
      </c>
      <c r="AR310" s="160">
        <v>105.3</v>
      </c>
      <c r="AS310" s="160">
        <v>105.3</v>
      </c>
      <c r="AT310" s="160">
        <v>152.30000000000001</v>
      </c>
      <c r="AU310" s="160">
        <v>152.30000000000001</v>
      </c>
      <c r="AV310" s="160">
        <v>152.30000000000001</v>
      </c>
      <c r="AW310" s="160">
        <v>152.30000000000001</v>
      </c>
      <c r="AX310" s="160">
        <v>183.6</v>
      </c>
      <c r="AY310" s="160">
        <v>151.69999999999999</v>
      </c>
      <c r="AZ310" s="160">
        <v>151.5</v>
      </c>
      <c r="BA310" s="160">
        <v>151.5</v>
      </c>
      <c r="BB310" s="160">
        <v>151.80000000000001</v>
      </c>
      <c r="BC310" s="160">
        <v>149.30000000000001</v>
      </c>
      <c r="BD310" s="160">
        <v>149.30000000000001</v>
      </c>
      <c r="BE310" s="160">
        <v>149.30000000000001</v>
      </c>
      <c r="BF310" s="160">
        <v>152.5</v>
      </c>
      <c r="BG310" s="160">
        <v>153.69999999999999</v>
      </c>
      <c r="BH310" s="160">
        <v>216</v>
      </c>
      <c r="BI310" s="160">
        <v>213.6</v>
      </c>
      <c r="BJ310" s="160">
        <v>228.5</v>
      </c>
      <c r="BK310" s="160">
        <v>228.5</v>
      </c>
      <c r="BL310" s="160">
        <v>228.6</v>
      </c>
      <c r="BM310" s="160">
        <v>228.6</v>
      </c>
      <c r="BN310" s="160">
        <v>228.6</v>
      </c>
      <c r="BO310" s="160">
        <v>228.6</v>
      </c>
      <c r="BP310" s="160">
        <v>228.6</v>
      </c>
      <c r="BQ310" s="160">
        <v>228.6</v>
      </c>
      <c r="BR310" s="160">
        <v>228.6</v>
      </c>
      <c r="BS310" s="160">
        <v>228.6</v>
      </c>
      <c r="BT310" s="160">
        <v>228.6</v>
      </c>
      <c r="BU310" s="160">
        <v>228.6</v>
      </c>
      <c r="BV310" s="160">
        <v>228.6</v>
      </c>
      <c r="BW310" s="160">
        <v>228.6</v>
      </c>
      <c r="BX310" s="160">
        <v>246.3</v>
      </c>
      <c r="BY310" s="160">
        <v>272.8</v>
      </c>
      <c r="BZ310" s="160">
        <v>272.8</v>
      </c>
      <c r="CA310" s="160">
        <v>272.8</v>
      </c>
      <c r="CB310" s="160">
        <v>272.8</v>
      </c>
      <c r="CC310" s="160">
        <v>278.8</v>
      </c>
      <c r="CD310" s="160">
        <v>272.8</v>
      </c>
      <c r="CE310" s="160">
        <v>272.8</v>
      </c>
      <c r="CF310" s="160">
        <v>272.8</v>
      </c>
      <c r="CG310" s="160">
        <v>272.8</v>
      </c>
      <c r="CH310" s="160">
        <v>272.8</v>
      </c>
      <c r="CI310" s="160">
        <v>272.8</v>
      </c>
      <c r="CJ310" s="160">
        <v>277.8</v>
      </c>
      <c r="CK310" s="160">
        <v>277.8</v>
      </c>
      <c r="CL310" s="160">
        <v>280.39999999999998</v>
      </c>
      <c r="CM310" s="160">
        <v>280.39999999999998</v>
      </c>
      <c r="CN310" s="160">
        <v>280.39999999999998</v>
      </c>
      <c r="CO310" s="160">
        <v>286.7</v>
      </c>
      <c r="CP310" s="160">
        <v>311.89999999999998</v>
      </c>
      <c r="CQ310" s="160">
        <v>311.89999999999998</v>
      </c>
      <c r="CR310" s="160">
        <v>311.89999999999998</v>
      </c>
      <c r="CS310" s="160">
        <v>311.60000000000002</v>
      </c>
      <c r="CT310" s="160">
        <v>311.89999999999998</v>
      </c>
      <c r="CU310" s="160">
        <v>311.89999999999998</v>
      </c>
    </row>
    <row r="311" spans="1:99" x14ac:dyDescent="0.2">
      <c r="A311" s="157" t="s">
        <v>3767</v>
      </c>
      <c r="B311" s="157" t="s">
        <v>1565</v>
      </c>
      <c r="C311" s="158">
        <v>1.281E-2</v>
      </c>
      <c r="D311" s="160">
        <v>102.5</v>
      </c>
      <c r="E311" s="160">
        <v>102.5</v>
      </c>
      <c r="F311" s="160">
        <v>103.5</v>
      </c>
      <c r="G311" s="160">
        <v>104.9</v>
      </c>
      <c r="H311" s="160">
        <v>104.9</v>
      </c>
      <c r="I311" s="160">
        <v>104.9</v>
      </c>
      <c r="J311" s="160">
        <v>104.5</v>
      </c>
      <c r="K311" s="160">
        <v>104.4</v>
      </c>
      <c r="L311" s="160">
        <v>104.4</v>
      </c>
      <c r="M311" s="160">
        <v>104.4</v>
      </c>
      <c r="N311" s="160">
        <v>104.5</v>
      </c>
      <c r="O311" s="160">
        <v>107</v>
      </c>
      <c r="P311" s="160">
        <v>109.8</v>
      </c>
      <c r="Q311" s="160">
        <v>107.8</v>
      </c>
      <c r="R311" s="160">
        <v>110.2</v>
      </c>
      <c r="S311" s="160">
        <v>111.1</v>
      </c>
      <c r="T311" s="160">
        <v>111.5</v>
      </c>
      <c r="U311" s="160">
        <v>107.5</v>
      </c>
      <c r="V311" s="160">
        <v>107.5</v>
      </c>
      <c r="W311" s="160">
        <v>107.5</v>
      </c>
      <c r="X311" s="160">
        <v>107.5</v>
      </c>
      <c r="Y311" s="160">
        <v>108.1</v>
      </c>
      <c r="Z311" s="160">
        <v>113.3</v>
      </c>
      <c r="AA311" s="160">
        <v>114.2</v>
      </c>
      <c r="AB311" s="160">
        <v>117.1</v>
      </c>
      <c r="AC311" s="160">
        <v>117.1</v>
      </c>
      <c r="AD311" s="160">
        <v>117.5</v>
      </c>
      <c r="AE311" s="160">
        <v>117.5</v>
      </c>
      <c r="AF311" s="160">
        <v>119.3</v>
      </c>
      <c r="AG311" s="160">
        <v>120.4</v>
      </c>
      <c r="AH311" s="160">
        <v>120.4</v>
      </c>
      <c r="AI311" s="160">
        <v>120.4</v>
      </c>
      <c r="AJ311" s="160">
        <v>120.9</v>
      </c>
      <c r="AK311" s="160">
        <v>121.8</v>
      </c>
      <c r="AL311" s="160">
        <v>121.8</v>
      </c>
      <c r="AM311" s="160">
        <v>118.4</v>
      </c>
      <c r="AN311" s="160">
        <v>121.5</v>
      </c>
      <c r="AO311" s="160">
        <v>121.5</v>
      </c>
      <c r="AP311" s="160">
        <v>122.3</v>
      </c>
      <c r="AQ311" s="160">
        <v>122.5</v>
      </c>
      <c r="AR311" s="160">
        <v>122.5</v>
      </c>
      <c r="AS311" s="160">
        <v>122.5</v>
      </c>
      <c r="AT311" s="160">
        <v>122.6</v>
      </c>
      <c r="AU311" s="160">
        <v>122.6</v>
      </c>
      <c r="AV311" s="160">
        <v>122.6</v>
      </c>
      <c r="AW311" s="160">
        <v>122.7</v>
      </c>
      <c r="AX311" s="160">
        <v>122.7</v>
      </c>
      <c r="AY311" s="160">
        <v>122.7</v>
      </c>
      <c r="AZ311" s="160">
        <v>127.2</v>
      </c>
      <c r="BA311" s="160">
        <v>127.2</v>
      </c>
      <c r="BB311" s="160">
        <v>127.4</v>
      </c>
      <c r="BC311" s="160">
        <v>127.6</v>
      </c>
      <c r="BD311" s="160">
        <v>127.6</v>
      </c>
      <c r="BE311" s="160">
        <v>127.4</v>
      </c>
      <c r="BF311" s="160">
        <v>127.5</v>
      </c>
      <c r="BG311" s="160">
        <v>127.4</v>
      </c>
      <c r="BH311" s="160">
        <v>127.6</v>
      </c>
      <c r="BI311" s="160">
        <v>127.4</v>
      </c>
      <c r="BJ311" s="160">
        <v>127.4</v>
      </c>
      <c r="BK311" s="160">
        <v>127.3</v>
      </c>
      <c r="BL311" s="160">
        <v>127.2</v>
      </c>
      <c r="BM311" s="160">
        <v>127.2</v>
      </c>
      <c r="BN311" s="160">
        <v>128.80000000000001</v>
      </c>
      <c r="BO311" s="160">
        <v>127.8</v>
      </c>
      <c r="BP311" s="160">
        <v>129.9</v>
      </c>
      <c r="BQ311" s="160">
        <v>129.9</v>
      </c>
      <c r="BR311" s="160">
        <v>129.9</v>
      </c>
      <c r="BS311" s="160">
        <v>129.9</v>
      </c>
      <c r="BT311" s="160">
        <v>129.9</v>
      </c>
      <c r="BU311" s="160">
        <v>129.9</v>
      </c>
      <c r="BV311" s="160">
        <v>129.9</v>
      </c>
      <c r="BW311" s="160">
        <v>129.9</v>
      </c>
      <c r="BX311" s="160">
        <v>133.69999999999999</v>
      </c>
      <c r="BY311" s="160">
        <v>134.5</v>
      </c>
      <c r="BZ311" s="160">
        <v>133.69999999999999</v>
      </c>
      <c r="CA311" s="160">
        <v>130.1</v>
      </c>
      <c r="CB311" s="160">
        <v>132.69999999999999</v>
      </c>
      <c r="CC311" s="160">
        <v>140.5</v>
      </c>
      <c r="CD311" s="160">
        <v>140.9</v>
      </c>
      <c r="CE311" s="160">
        <v>142.69999999999999</v>
      </c>
      <c r="CF311" s="160">
        <v>142.69999999999999</v>
      </c>
      <c r="CG311" s="160">
        <v>142.69999999999999</v>
      </c>
      <c r="CH311" s="160">
        <v>142.69999999999999</v>
      </c>
      <c r="CI311" s="160">
        <v>142.69999999999999</v>
      </c>
      <c r="CJ311" s="160">
        <v>143.1</v>
      </c>
      <c r="CK311" s="160">
        <v>143.1</v>
      </c>
      <c r="CL311" s="160">
        <v>143.1</v>
      </c>
      <c r="CM311" s="160">
        <v>143.1</v>
      </c>
      <c r="CN311" s="160">
        <v>143.1</v>
      </c>
      <c r="CO311" s="160">
        <v>143.1</v>
      </c>
      <c r="CP311" s="160">
        <v>143.1</v>
      </c>
      <c r="CQ311" s="160">
        <v>144.4</v>
      </c>
      <c r="CR311" s="160">
        <v>144.4</v>
      </c>
      <c r="CS311" s="160">
        <v>144.6</v>
      </c>
      <c r="CT311" s="160">
        <v>144.69999999999999</v>
      </c>
      <c r="CU311" s="160">
        <v>144.69999999999999</v>
      </c>
    </row>
    <row r="312" spans="1:99" x14ac:dyDescent="0.2">
      <c r="A312" s="157" t="s">
        <v>3768</v>
      </c>
      <c r="B312" s="157" t="s">
        <v>1577</v>
      </c>
      <c r="C312" s="158">
        <v>0.24088000000000001</v>
      </c>
      <c r="D312" s="160">
        <v>101.2</v>
      </c>
      <c r="E312" s="160">
        <v>101.2</v>
      </c>
      <c r="F312" s="160">
        <v>101.2</v>
      </c>
      <c r="G312" s="160">
        <v>103.1</v>
      </c>
      <c r="H312" s="160">
        <v>103.3</v>
      </c>
      <c r="I312" s="160">
        <v>102.4</v>
      </c>
      <c r="J312" s="160">
        <v>104.3</v>
      </c>
      <c r="K312" s="160">
        <v>108</v>
      </c>
      <c r="L312" s="160">
        <v>108.6</v>
      </c>
      <c r="M312" s="160">
        <v>111.5</v>
      </c>
      <c r="N312" s="160">
        <v>111.2</v>
      </c>
      <c r="O312" s="160">
        <v>109.8</v>
      </c>
      <c r="P312" s="160">
        <v>111.9</v>
      </c>
      <c r="Q312" s="160">
        <v>112.7</v>
      </c>
      <c r="R312" s="160">
        <v>113.9</v>
      </c>
      <c r="S312" s="160">
        <v>114.2</v>
      </c>
      <c r="T312" s="160">
        <v>116</v>
      </c>
      <c r="U312" s="160">
        <v>116.1</v>
      </c>
      <c r="V312" s="160">
        <v>116.6</v>
      </c>
      <c r="W312" s="160">
        <v>117.5</v>
      </c>
      <c r="X312" s="160">
        <v>116</v>
      </c>
      <c r="Y312" s="160">
        <v>115.5</v>
      </c>
      <c r="Z312" s="160">
        <v>117.9</v>
      </c>
      <c r="AA312" s="160">
        <v>119.4</v>
      </c>
      <c r="AB312" s="160">
        <v>122.3</v>
      </c>
      <c r="AC312" s="160">
        <v>123.1</v>
      </c>
      <c r="AD312" s="160">
        <v>126.5</v>
      </c>
      <c r="AE312" s="160">
        <v>131.9</v>
      </c>
      <c r="AF312" s="160">
        <v>131.9</v>
      </c>
      <c r="AG312" s="160">
        <v>132.6</v>
      </c>
      <c r="AH312" s="160">
        <v>132.5</v>
      </c>
      <c r="AI312" s="160">
        <v>131.80000000000001</v>
      </c>
      <c r="AJ312" s="160">
        <v>131</v>
      </c>
      <c r="AK312" s="160">
        <v>134.1</v>
      </c>
      <c r="AL312" s="160">
        <v>133.69999999999999</v>
      </c>
      <c r="AM312" s="160">
        <v>135.19999999999999</v>
      </c>
      <c r="AN312" s="160">
        <v>133.6</v>
      </c>
      <c r="AO312" s="160">
        <v>135.30000000000001</v>
      </c>
      <c r="AP312" s="160">
        <v>135.30000000000001</v>
      </c>
      <c r="AQ312" s="160">
        <v>134.30000000000001</v>
      </c>
      <c r="AR312" s="160">
        <v>137.80000000000001</v>
      </c>
      <c r="AS312" s="160">
        <v>139.69999999999999</v>
      </c>
      <c r="AT312" s="160">
        <v>141.6</v>
      </c>
      <c r="AU312" s="160">
        <v>143.19999999999999</v>
      </c>
      <c r="AV312" s="160">
        <v>142.80000000000001</v>
      </c>
      <c r="AW312" s="160">
        <v>142.30000000000001</v>
      </c>
      <c r="AX312" s="160">
        <v>141.19999999999999</v>
      </c>
      <c r="AY312" s="160">
        <v>141.30000000000001</v>
      </c>
      <c r="AZ312" s="160">
        <v>147.6</v>
      </c>
      <c r="BA312" s="160">
        <v>148.30000000000001</v>
      </c>
      <c r="BB312" s="160">
        <v>149.19999999999999</v>
      </c>
      <c r="BC312" s="160">
        <v>154.80000000000001</v>
      </c>
      <c r="BD312" s="160">
        <v>154.80000000000001</v>
      </c>
      <c r="BE312" s="160">
        <v>155.4</v>
      </c>
      <c r="BF312" s="160">
        <v>156.69999999999999</v>
      </c>
      <c r="BG312" s="160">
        <v>156.80000000000001</v>
      </c>
      <c r="BH312" s="160">
        <v>161.30000000000001</v>
      </c>
      <c r="BI312" s="160">
        <v>165.3</v>
      </c>
      <c r="BJ312" s="160">
        <v>165.5</v>
      </c>
      <c r="BK312" s="160">
        <v>165.7</v>
      </c>
      <c r="BL312" s="160">
        <v>159.6</v>
      </c>
      <c r="BM312" s="160">
        <v>162.9</v>
      </c>
      <c r="BN312" s="160">
        <v>163.9</v>
      </c>
      <c r="BO312" s="160">
        <v>168.8</v>
      </c>
      <c r="BP312" s="160">
        <v>165.8</v>
      </c>
      <c r="BQ312" s="160">
        <v>164.3</v>
      </c>
      <c r="BR312" s="160">
        <v>164.1</v>
      </c>
      <c r="BS312" s="160">
        <v>164.1</v>
      </c>
      <c r="BT312" s="160">
        <v>163.9</v>
      </c>
      <c r="BU312" s="160">
        <v>162.80000000000001</v>
      </c>
      <c r="BV312" s="160">
        <v>162.69999999999999</v>
      </c>
      <c r="BW312" s="160">
        <v>163</v>
      </c>
      <c r="BX312" s="160">
        <v>165.1</v>
      </c>
      <c r="BY312" s="160">
        <v>163</v>
      </c>
      <c r="BZ312" s="160">
        <v>163.1</v>
      </c>
      <c r="CA312" s="160">
        <v>165.6</v>
      </c>
      <c r="CB312" s="160">
        <v>168.1</v>
      </c>
      <c r="CC312" s="160">
        <v>179.3</v>
      </c>
      <c r="CD312" s="160">
        <v>183.4</v>
      </c>
      <c r="CE312" s="160">
        <v>180.2</v>
      </c>
      <c r="CF312" s="160">
        <v>180.8</v>
      </c>
      <c r="CG312" s="160">
        <v>181.2</v>
      </c>
      <c r="CH312" s="160">
        <v>182.1</v>
      </c>
      <c r="CI312" s="160">
        <v>181.1</v>
      </c>
      <c r="CJ312" s="160">
        <v>182.6</v>
      </c>
      <c r="CK312" s="160">
        <v>182.6</v>
      </c>
      <c r="CL312" s="160">
        <v>184.1</v>
      </c>
      <c r="CM312" s="160">
        <v>186.3</v>
      </c>
      <c r="CN312" s="160">
        <v>187</v>
      </c>
      <c r="CO312" s="160">
        <v>189.7</v>
      </c>
      <c r="CP312" s="160">
        <v>193.3</v>
      </c>
      <c r="CQ312" s="160">
        <v>193.6</v>
      </c>
      <c r="CR312" s="160">
        <v>193.5</v>
      </c>
      <c r="CS312" s="160">
        <v>193.2</v>
      </c>
      <c r="CT312" s="160">
        <v>194.1</v>
      </c>
      <c r="CU312" s="160">
        <v>197.9</v>
      </c>
    </row>
    <row r="313" spans="1:99" x14ac:dyDescent="0.2">
      <c r="A313" s="157" t="s">
        <v>3769</v>
      </c>
      <c r="B313" s="157" t="s">
        <v>1580</v>
      </c>
      <c r="C313" s="158">
        <v>0.16825999999999999</v>
      </c>
      <c r="D313" s="160">
        <v>101.4</v>
      </c>
      <c r="E313" s="160">
        <v>101.4</v>
      </c>
      <c r="F313" s="160">
        <v>101.4</v>
      </c>
      <c r="G313" s="160">
        <v>104</v>
      </c>
      <c r="H313" s="160">
        <v>104.2</v>
      </c>
      <c r="I313" s="160">
        <v>103.5</v>
      </c>
      <c r="J313" s="160">
        <v>106.1</v>
      </c>
      <c r="K313" s="160">
        <v>111.3</v>
      </c>
      <c r="L313" s="160">
        <v>112.5</v>
      </c>
      <c r="M313" s="160">
        <v>116.3</v>
      </c>
      <c r="N313" s="160">
        <v>115.7</v>
      </c>
      <c r="O313" s="160">
        <v>113.8</v>
      </c>
      <c r="P313" s="160">
        <v>116.8</v>
      </c>
      <c r="Q313" s="160">
        <v>118.1</v>
      </c>
      <c r="R313" s="160">
        <v>119.6</v>
      </c>
      <c r="S313" s="160">
        <v>119.4</v>
      </c>
      <c r="T313" s="160">
        <v>121.6</v>
      </c>
      <c r="U313" s="160">
        <v>121.6</v>
      </c>
      <c r="V313" s="160">
        <v>122.3</v>
      </c>
      <c r="W313" s="160">
        <v>123.6</v>
      </c>
      <c r="X313" s="160">
        <v>121.5</v>
      </c>
      <c r="Y313" s="160">
        <v>120.7</v>
      </c>
      <c r="Z313" s="160">
        <v>123.9</v>
      </c>
      <c r="AA313" s="160">
        <v>125.7</v>
      </c>
      <c r="AB313" s="160">
        <v>130.4</v>
      </c>
      <c r="AC313" s="160">
        <v>131.4</v>
      </c>
      <c r="AD313" s="160">
        <v>135.4</v>
      </c>
      <c r="AE313" s="160">
        <v>141</v>
      </c>
      <c r="AF313" s="160">
        <v>139.80000000000001</v>
      </c>
      <c r="AG313" s="160">
        <v>140.4</v>
      </c>
      <c r="AH313" s="160">
        <v>140.1</v>
      </c>
      <c r="AI313" s="160">
        <v>139.30000000000001</v>
      </c>
      <c r="AJ313" s="160">
        <v>138.19999999999999</v>
      </c>
      <c r="AK313" s="160">
        <v>142.1</v>
      </c>
      <c r="AL313" s="160">
        <v>141.6</v>
      </c>
      <c r="AM313" s="160">
        <v>143.9</v>
      </c>
      <c r="AN313" s="160">
        <v>141.6</v>
      </c>
      <c r="AO313" s="160">
        <v>143</v>
      </c>
      <c r="AP313" s="160">
        <v>142.4</v>
      </c>
      <c r="AQ313" s="160">
        <v>141.1</v>
      </c>
      <c r="AR313" s="160">
        <v>146</v>
      </c>
      <c r="AS313" s="160">
        <v>148.5</v>
      </c>
      <c r="AT313" s="160">
        <v>150.9</v>
      </c>
      <c r="AU313" s="160">
        <v>152.4</v>
      </c>
      <c r="AV313" s="160">
        <v>151.80000000000001</v>
      </c>
      <c r="AW313" s="160">
        <v>151.1</v>
      </c>
      <c r="AX313" s="160">
        <v>149.6</v>
      </c>
      <c r="AY313" s="160">
        <v>149.80000000000001</v>
      </c>
      <c r="AZ313" s="160">
        <v>157.19999999999999</v>
      </c>
      <c r="BA313" s="160">
        <v>156.6</v>
      </c>
      <c r="BB313" s="160">
        <v>157.69999999999999</v>
      </c>
      <c r="BC313" s="160">
        <v>165.8</v>
      </c>
      <c r="BD313" s="160">
        <v>165.8</v>
      </c>
      <c r="BE313" s="160">
        <v>166.6</v>
      </c>
      <c r="BF313" s="160">
        <v>168</v>
      </c>
      <c r="BG313" s="160">
        <v>168.2</v>
      </c>
      <c r="BH313" s="160">
        <v>174.6</v>
      </c>
      <c r="BI313" s="160">
        <v>180.4</v>
      </c>
      <c r="BJ313" s="160">
        <v>180.4</v>
      </c>
      <c r="BK313" s="160">
        <v>180.7</v>
      </c>
      <c r="BL313" s="160">
        <v>171.9</v>
      </c>
      <c r="BM313" s="160">
        <v>176.6</v>
      </c>
      <c r="BN313" s="160">
        <v>179.5</v>
      </c>
      <c r="BO313" s="160">
        <v>186.8</v>
      </c>
      <c r="BP313" s="160">
        <v>182.5</v>
      </c>
      <c r="BQ313" s="160">
        <v>180.3</v>
      </c>
      <c r="BR313" s="160">
        <v>179.9</v>
      </c>
      <c r="BS313" s="160">
        <v>179.9</v>
      </c>
      <c r="BT313" s="160">
        <v>179.6</v>
      </c>
      <c r="BU313" s="160">
        <v>177.8</v>
      </c>
      <c r="BV313" s="160">
        <v>177.5</v>
      </c>
      <c r="BW313" s="160">
        <v>178.1</v>
      </c>
      <c r="BX313" s="160">
        <v>180.7</v>
      </c>
      <c r="BY313" s="160">
        <v>176.7</v>
      </c>
      <c r="BZ313" s="160">
        <v>176.3</v>
      </c>
      <c r="CA313" s="160">
        <v>179.7</v>
      </c>
      <c r="CB313" s="160">
        <v>183.3</v>
      </c>
      <c r="CC313" s="160">
        <v>198.1</v>
      </c>
      <c r="CD313" s="160">
        <v>203.8</v>
      </c>
      <c r="CE313" s="160">
        <v>199.3</v>
      </c>
      <c r="CF313" s="160">
        <v>200.1</v>
      </c>
      <c r="CG313" s="160">
        <v>200.6</v>
      </c>
      <c r="CH313" s="160">
        <v>201.7</v>
      </c>
      <c r="CI313" s="160">
        <v>200.4</v>
      </c>
      <c r="CJ313" s="160">
        <v>202.5</v>
      </c>
      <c r="CK313" s="160">
        <v>202.6</v>
      </c>
      <c r="CL313" s="160">
        <v>204.2</v>
      </c>
      <c r="CM313" s="160">
        <v>207.6</v>
      </c>
      <c r="CN313" s="160">
        <v>208.6</v>
      </c>
      <c r="CO313" s="160">
        <v>210.9</v>
      </c>
      <c r="CP313" s="160">
        <v>215.8</v>
      </c>
      <c r="CQ313" s="160">
        <v>216.3</v>
      </c>
      <c r="CR313" s="160">
        <v>216</v>
      </c>
      <c r="CS313" s="160">
        <v>214.2</v>
      </c>
      <c r="CT313" s="160">
        <v>215.1</v>
      </c>
      <c r="CU313" s="160">
        <v>220.4</v>
      </c>
    </row>
    <row r="314" spans="1:99" x14ac:dyDescent="0.2">
      <c r="A314" s="157" t="s">
        <v>3770</v>
      </c>
      <c r="B314" s="157" t="s">
        <v>1583</v>
      </c>
      <c r="C314" s="158">
        <v>7.2620000000000004E-2</v>
      </c>
      <c r="D314" s="160">
        <v>100.7</v>
      </c>
      <c r="E314" s="160">
        <v>100.8</v>
      </c>
      <c r="F314" s="160">
        <v>100.8</v>
      </c>
      <c r="G314" s="160">
        <v>101.1</v>
      </c>
      <c r="H314" s="160">
        <v>101.1</v>
      </c>
      <c r="I314" s="160">
        <v>99.8</v>
      </c>
      <c r="J314" s="160">
        <v>100.2</v>
      </c>
      <c r="K314" s="160">
        <v>100.4</v>
      </c>
      <c r="L314" s="160">
        <v>99.6</v>
      </c>
      <c r="M314" s="160">
        <v>100.4</v>
      </c>
      <c r="N314" s="160">
        <v>100.8</v>
      </c>
      <c r="O314" s="160">
        <v>100.4</v>
      </c>
      <c r="P314" s="160">
        <v>100.5</v>
      </c>
      <c r="Q314" s="160">
        <v>100.1</v>
      </c>
      <c r="R314" s="160">
        <v>100.6</v>
      </c>
      <c r="S314" s="160">
        <v>102.3</v>
      </c>
      <c r="T314" s="160">
        <v>103.1</v>
      </c>
      <c r="U314" s="160">
        <v>103.2</v>
      </c>
      <c r="V314" s="160">
        <v>103.5</v>
      </c>
      <c r="W314" s="160">
        <v>103.5</v>
      </c>
      <c r="X314" s="160">
        <v>103.4</v>
      </c>
      <c r="Y314" s="160">
        <v>103.4</v>
      </c>
      <c r="Z314" s="160">
        <v>104.1</v>
      </c>
      <c r="AA314" s="160">
        <v>104.6</v>
      </c>
      <c r="AB314" s="160">
        <v>103.6</v>
      </c>
      <c r="AC314" s="160">
        <v>103.9</v>
      </c>
      <c r="AD314" s="160">
        <v>106</v>
      </c>
      <c r="AE314" s="160">
        <v>110.8</v>
      </c>
      <c r="AF314" s="160">
        <v>113.5</v>
      </c>
      <c r="AG314" s="160">
        <v>114.5</v>
      </c>
      <c r="AH314" s="160">
        <v>114.9</v>
      </c>
      <c r="AI314" s="160">
        <v>114.5</v>
      </c>
      <c r="AJ314" s="160">
        <v>114.5</v>
      </c>
      <c r="AK314" s="160">
        <v>115.7</v>
      </c>
      <c r="AL314" s="160">
        <v>115.3</v>
      </c>
      <c r="AM314" s="160">
        <v>115</v>
      </c>
      <c r="AN314" s="160">
        <v>115.2</v>
      </c>
      <c r="AO314" s="160">
        <v>117.8</v>
      </c>
      <c r="AP314" s="160">
        <v>118.7</v>
      </c>
      <c r="AQ314" s="160">
        <v>118.4</v>
      </c>
      <c r="AR314" s="160">
        <v>118.7</v>
      </c>
      <c r="AS314" s="160">
        <v>119.2</v>
      </c>
      <c r="AT314" s="160">
        <v>119.9</v>
      </c>
      <c r="AU314" s="160">
        <v>121.8</v>
      </c>
      <c r="AV314" s="160">
        <v>121.8</v>
      </c>
      <c r="AW314" s="160">
        <v>121.8</v>
      </c>
      <c r="AX314" s="160">
        <v>121.8</v>
      </c>
      <c r="AY314" s="160">
        <v>121.4</v>
      </c>
      <c r="AZ314" s="160">
        <v>125.4</v>
      </c>
      <c r="BA314" s="160">
        <v>128.9</v>
      </c>
      <c r="BB314" s="160">
        <v>129.6</v>
      </c>
      <c r="BC314" s="160">
        <v>129.4</v>
      </c>
      <c r="BD314" s="160">
        <v>129.4</v>
      </c>
      <c r="BE314" s="160">
        <v>129.6</v>
      </c>
      <c r="BF314" s="160">
        <v>130.30000000000001</v>
      </c>
      <c r="BG314" s="160">
        <v>130.4</v>
      </c>
      <c r="BH314" s="160">
        <v>130.4</v>
      </c>
      <c r="BI314" s="160">
        <v>130.4</v>
      </c>
      <c r="BJ314" s="160">
        <v>130.69999999999999</v>
      </c>
      <c r="BK314" s="160">
        <v>130.9</v>
      </c>
      <c r="BL314" s="160">
        <v>131.1</v>
      </c>
      <c r="BM314" s="160">
        <v>131.1</v>
      </c>
      <c r="BN314" s="160">
        <v>127.6</v>
      </c>
      <c r="BO314" s="160">
        <v>127.1</v>
      </c>
      <c r="BP314" s="160">
        <v>127</v>
      </c>
      <c r="BQ314" s="160">
        <v>127.3</v>
      </c>
      <c r="BR314" s="160">
        <v>127.5</v>
      </c>
      <c r="BS314" s="160">
        <v>127.5</v>
      </c>
      <c r="BT314" s="160">
        <v>127.5</v>
      </c>
      <c r="BU314" s="160">
        <v>128</v>
      </c>
      <c r="BV314" s="160">
        <v>128.1</v>
      </c>
      <c r="BW314" s="160">
        <v>128.19999999999999</v>
      </c>
      <c r="BX314" s="160">
        <v>129</v>
      </c>
      <c r="BY314" s="160">
        <v>131.30000000000001</v>
      </c>
      <c r="BZ314" s="160">
        <v>132.5</v>
      </c>
      <c r="CA314" s="160">
        <v>132.69999999999999</v>
      </c>
      <c r="CB314" s="160">
        <v>133.19999999999999</v>
      </c>
      <c r="CC314" s="160">
        <v>136</v>
      </c>
      <c r="CD314" s="160">
        <v>136.1</v>
      </c>
      <c r="CE314" s="160">
        <v>136.1</v>
      </c>
      <c r="CF314" s="160">
        <v>136.1</v>
      </c>
      <c r="CG314" s="160">
        <v>136.1</v>
      </c>
      <c r="CH314" s="160">
        <v>136.5</v>
      </c>
      <c r="CI314" s="160">
        <v>136.30000000000001</v>
      </c>
      <c r="CJ314" s="160">
        <v>136.30000000000001</v>
      </c>
      <c r="CK314" s="160">
        <v>136.30000000000001</v>
      </c>
      <c r="CL314" s="160">
        <v>137.4</v>
      </c>
      <c r="CM314" s="160">
        <v>137.1</v>
      </c>
      <c r="CN314" s="160">
        <v>137.1</v>
      </c>
      <c r="CO314" s="160">
        <v>140.5</v>
      </c>
      <c r="CP314" s="160">
        <v>141.4</v>
      </c>
      <c r="CQ314" s="160">
        <v>141.1</v>
      </c>
      <c r="CR314" s="160">
        <v>141.5</v>
      </c>
      <c r="CS314" s="160">
        <v>144.5</v>
      </c>
      <c r="CT314" s="160">
        <v>145.5</v>
      </c>
      <c r="CU314" s="160">
        <v>145.9</v>
      </c>
    </row>
    <row r="315" spans="1:99" x14ac:dyDescent="0.2">
      <c r="A315" s="157" t="s">
        <v>3771</v>
      </c>
      <c r="B315" s="157" t="s">
        <v>1586</v>
      </c>
      <c r="C315" s="158">
        <v>3.7609999999999998E-2</v>
      </c>
      <c r="D315" s="160">
        <v>101.3</v>
      </c>
      <c r="E315" s="160">
        <v>99.8</v>
      </c>
      <c r="F315" s="160">
        <v>99.1</v>
      </c>
      <c r="G315" s="160">
        <v>104</v>
      </c>
      <c r="H315" s="160">
        <v>101.8</v>
      </c>
      <c r="I315" s="160">
        <v>101.6</v>
      </c>
      <c r="J315" s="160">
        <v>101.5</v>
      </c>
      <c r="K315" s="160">
        <v>102.1</v>
      </c>
      <c r="L315" s="160">
        <v>101</v>
      </c>
      <c r="M315" s="160">
        <v>104.7</v>
      </c>
      <c r="N315" s="160">
        <v>103.3</v>
      </c>
      <c r="O315" s="160">
        <v>103.3</v>
      </c>
      <c r="P315" s="160">
        <v>104.1</v>
      </c>
      <c r="Q315" s="160">
        <v>105.7</v>
      </c>
      <c r="R315" s="160">
        <v>105.7</v>
      </c>
      <c r="S315" s="160">
        <v>105.9</v>
      </c>
      <c r="T315" s="160">
        <v>106</v>
      </c>
      <c r="U315" s="160">
        <v>106.8</v>
      </c>
      <c r="V315" s="160">
        <v>104.6</v>
      </c>
      <c r="W315" s="160">
        <v>104.6</v>
      </c>
      <c r="X315" s="160">
        <v>107.1</v>
      </c>
      <c r="Y315" s="160">
        <v>105.8</v>
      </c>
      <c r="Z315" s="160">
        <v>106.2</v>
      </c>
      <c r="AA315" s="160">
        <v>107.2</v>
      </c>
      <c r="AB315" s="160">
        <v>109.9</v>
      </c>
      <c r="AC315" s="160">
        <v>110.5</v>
      </c>
      <c r="AD315" s="160">
        <v>109.8</v>
      </c>
      <c r="AE315" s="160">
        <v>109.3</v>
      </c>
      <c r="AF315" s="160">
        <v>110.8</v>
      </c>
      <c r="AG315" s="160">
        <v>107.1</v>
      </c>
      <c r="AH315" s="160">
        <v>109.1</v>
      </c>
      <c r="AI315" s="160">
        <v>110.2</v>
      </c>
      <c r="AJ315" s="160">
        <v>109.5</v>
      </c>
      <c r="AK315" s="160">
        <v>108.4</v>
      </c>
      <c r="AL315" s="160">
        <v>106.4</v>
      </c>
      <c r="AM315" s="160">
        <v>108.1</v>
      </c>
      <c r="AN315" s="160">
        <v>113</v>
      </c>
      <c r="AO315" s="160">
        <v>110.1</v>
      </c>
      <c r="AP315" s="160">
        <v>110.8</v>
      </c>
      <c r="AQ315" s="160">
        <v>109.4</v>
      </c>
      <c r="AR315" s="160">
        <v>111.7</v>
      </c>
      <c r="AS315" s="160">
        <v>113.5</v>
      </c>
      <c r="AT315" s="160">
        <v>113.6</v>
      </c>
      <c r="AU315" s="160">
        <v>117.2</v>
      </c>
      <c r="AV315" s="160">
        <v>115.2</v>
      </c>
      <c r="AW315" s="160">
        <v>116.4</v>
      </c>
      <c r="AX315" s="160">
        <v>117.8</v>
      </c>
      <c r="AY315" s="160">
        <v>114</v>
      </c>
      <c r="AZ315" s="160">
        <v>118.9</v>
      </c>
      <c r="BA315" s="160">
        <v>117.6</v>
      </c>
      <c r="BB315" s="160">
        <v>112.4</v>
      </c>
      <c r="BC315" s="160">
        <v>117.4</v>
      </c>
      <c r="BD315" s="160">
        <v>118.3</v>
      </c>
      <c r="BE315" s="160">
        <v>118.2</v>
      </c>
      <c r="BF315" s="160">
        <v>122.1</v>
      </c>
      <c r="BG315" s="160">
        <v>121.7</v>
      </c>
      <c r="BH315" s="160">
        <v>122.1</v>
      </c>
      <c r="BI315" s="160">
        <v>120.5</v>
      </c>
      <c r="BJ315" s="160">
        <v>120.3</v>
      </c>
      <c r="BK315" s="160">
        <v>119.3</v>
      </c>
      <c r="BL315" s="160">
        <v>121.3</v>
      </c>
      <c r="BM315" s="160">
        <v>120.4</v>
      </c>
      <c r="BN315" s="160">
        <v>120.4</v>
      </c>
      <c r="BO315" s="160">
        <v>121.3</v>
      </c>
      <c r="BP315" s="160">
        <v>117.9</v>
      </c>
      <c r="BQ315" s="160">
        <v>117.7</v>
      </c>
      <c r="BR315" s="160">
        <v>118.4</v>
      </c>
      <c r="BS315" s="160">
        <v>117.7</v>
      </c>
      <c r="BT315" s="160">
        <v>119.1</v>
      </c>
      <c r="BU315" s="160">
        <v>119.4</v>
      </c>
      <c r="BV315" s="160">
        <v>119.5</v>
      </c>
      <c r="BW315" s="160">
        <v>117.3</v>
      </c>
      <c r="BX315" s="160">
        <v>121.1</v>
      </c>
      <c r="BY315" s="160">
        <v>119.3</v>
      </c>
      <c r="BZ315" s="160">
        <v>121</v>
      </c>
      <c r="CA315" s="160">
        <v>126.3</v>
      </c>
      <c r="CB315" s="160">
        <v>127.3</v>
      </c>
      <c r="CC315" s="160">
        <v>129.4</v>
      </c>
      <c r="CD315" s="160">
        <v>129.9</v>
      </c>
      <c r="CE315" s="160">
        <v>130.80000000000001</v>
      </c>
      <c r="CF315" s="160">
        <v>132.80000000000001</v>
      </c>
      <c r="CG315" s="160">
        <v>129</v>
      </c>
      <c r="CH315" s="160">
        <v>128.80000000000001</v>
      </c>
      <c r="CI315" s="160">
        <v>134.5</v>
      </c>
      <c r="CJ315" s="160">
        <v>137.5</v>
      </c>
      <c r="CK315" s="160">
        <v>136.69999999999999</v>
      </c>
      <c r="CL315" s="160">
        <v>134.6</v>
      </c>
      <c r="CM315" s="160">
        <v>140</v>
      </c>
      <c r="CN315" s="160">
        <v>140.1</v>
      </c>
      <c r="CO315" s="160">
        <v>138.69999999999999</v>
      </c>
      <c r="CP315" s="160">
        <v>146.5</v>
      </c>
      <c r="CQ315" s="160">
        <v>146.30000000000001</v>
      </c>
      <c r="CR315" s="160">
        <v>146.5</v>
      </c>
      <c r="CS315" s="160">
        <v>147.5</v>
      </c>
      <c r="CT315" s="160">
        <v>149.19999999999999</v>
      </c>
      <c r="CU315" s="160">
        <v>148.1</v>
      </c>
    </row>
    <row r="316" spans="1:99" x14ac:dyDescent="0.2">
      <c r="A316" s="157" t="s">
        <v>3772</v>
      </c>
      <c r="B316" s="157" t="s">
        <v>1589</v>
      </c>
      <c r="C316" s="158">
        <v>2.6610000000000002E-2</v>
      </c>
      <c r="D316" s="160">
        <v>101.9</v>
      </c>
      <c r="E316" s="160">
        <v>99.7</v>
      </c>
      <c r="F316" s="160">
        <v>98.7</v>
      </c>
      <c r="G316" s="160">
        <v>106.6</v>
      </c>
      <c r="H316" s="160">
        <v>103.5</v>
      </c>
      <c r="I316" s="160">
        <v>103.2</v>
      </c>
      <c r="J316" s="160">
        <v>103.1</v>
      </c>
      <c r="K316" s="160">
        <v>103.9</v>
      </c>
      <c r="L316" s="160">
        <v>102.3</v>
      </c>
      <c r="M316" s="160">
        <v>107.6</v>
      </c>
      <c r="N316" s="160">
        <v>105.6</v>
      </c>
      <c r="O316" s="160">
        <v>105.6</v>
      </c>
      <c r="P316" s="160">
        <v>106.7</v>
      </c>
      <c r="Q316" s="160">
        <v>109</v>
      </c>
      <c r="R316" s="160">
        <v>109</v>
      </c>
      <c r="S316" s="160">
        <v>109.7</v>
      </c>
      <c r="T316" s="160">
        <v>109.9</v>
      </c>
      <c r="U316" s="160">
        <v>111</v>
      </c>
      <c r="V316" s="160">
        <v>107.9</v>
      </c>
      <c r="W316" s="160">
        <v>107.8</v>
      </c>
      <c r="X316" s="160">
        <v>111.4</v>
      </c>
      <c r="Y316" s="160">
        <v>109.6</v>
      </c>
      <c r="Z316" s="160">
        <v>110.1</v>
      </c>
      <c r="AA316" s="160">
        <v>111.6</v>
      </c>
      <c r="AB316" s="160">
        <v>115.3</v>
      </c>
      <c r="AC316" s="160">
        <v>116.2</v>
      </c>
      <c r="AD316" s="160">
        <v>115.2</v>
      </c>
      <c r="AE316" s="160">
        <v>113.7</v>
      </c>
      <c r="AF316" s="160">
        <v>115.9</v>
      </c>
      <c r="AG316" s="160">
        <v>110.6</v>
      </c>
      <c r="AH316" s="160">
        <v>113.5</v>
      </c>
      <c r="AI316" s="160">
        <v>115</v>
      </c>
      <c r="AJ316" s="160">
        <v>114.1</v>
      </c>
      <c r="AK316" s="160">
        <v>112.5</v>
      </c>
      <c r="AL316" s="160">
        <v>109.7</v>
      </c>
      <c r="AM316" s="160">
        <v>112.1</v>
      </c>
      <c r="AN316" s="160">
        <v>114.1</v>
      </c>
      <c r="AO316" s="160">
        <v>114.1</v>
      </c>
      <c r="AP316" s="160">
        <v>113.9</v>
      </c>
      <c r="AQ316" s="160">
        <v>107.9</v>
      </c>
      <c r="AR316" s="160">
        <v>109.3</v>
      </c>
      <c r="AS316" s="160">
        <v>111.7</v>
      </c>
      <c r="AT316" s="160">
        <v>113</v>
      </c>
      <c r="AU316" s="160">
        <v>118.3</v>
      </c>
      <c r="AV316" s="160">
        <v>114.4</v>
      </c>
      <c r="AW316" s="160">
        <v>115.4</v>
      </c>
      <c r="AX316" s="160">
        <v>118.4</v>
      </c>
      <c r="AY316" s="160">
        <v>112.8</v>
      </c>
      <c r="AZ316" s="160">
        <v>113.6</v>
      </c>
      <c r="BA316" s="160">
        <v>112.5</v>
      </c>
      <c r="BB316" s="160">
        <v>108.9</v>
      </c>
      <c r="BC316" s="160">
        <v>110.9</v>
      </c>
      <c r="BD316" s="160">
        <v>111.3</v>
      </c>
      <c r="BE316" s="160">
        <v>111.9</v>
      </c>
      <c r="BF316" s="160">
        <v>114.1</v>
      </c>
      <c r="BG316" s="160">
        <v>112.6</v>
      </c>
      <c r="BH316" s="160">
        <v>113.7</v>
      </c>
      <c r="BI316" s="160">
        <v>111.9</v>
      </c>
      <c r="BJ316" s="160">
        <v>111</v>
      </c>
      <c r="BK316" s="160">
        <v>109.8</v>
      </c>
      <c r="BL316" s="160">
        <v>109.8</v>
      </c>
      <c r="BM316" s="160">
        <v>110</v>
      </c>
      <c r="BN316" s="160">
        <v>110</v>
      </c>
      <c r="BO316" s="160">
        <v>111.1</v>
      </c>
      <c r="BP316" s="160">
        <v>104.5</v>
      </c>
      <c r="BQ316" s="160">
        <v>104.5</v>
      </c>
      <c r="BR316" s="160">
        <v>104.5</v>
      </c>
      <c r="BS316" s="160">
        <v>104.5</v>
      </c>
      <c r="BT316" s="160">
        <v>104.5</v>
      </c>
      <c r="BU316" s="160">
        <v>104.5</v>
      </c>
      <c r="BV316" s="160">
        <v>104.5</v>
      </c>
      <c r="BW316" s="160">
        <v>101.5</v>
      </c>
      <c r="BX316" s="160">
        <v>102.9</v>
      </c>
      <c r="BY316" s="160">
        <v>103.5</v>
      </c>
      <c r="BZ316" s="160">
        <v>104.7</v>
      </c>
      <c r="CA316" s="160">
        <v>105.6</v>
      </c>
      <c r="CB316" s="160">
        <v>107.2</v>
      </c>
      <c r="CC316" s="160">
        <v>108.3</v>
      </c>
      <c r="CD316" s="160">
        <v>108.9</v>
      </c>
      <c r="CE316" s="160">
        <v>109.5</v>
      </c>
      <c r="CF316" s="160">
        <v>111</v>
      </c>
      <c r="CG316" s="160">
        <v>110.3</v>
      </c>
      <c r="CH316" s="160">
        <v>110.3</v>
      </c>
      <c r="CI316" s="160">
        <v>112.2</v>
      </c>
      <c r="CJ316" s="160">
        <v>115</v>
      </c>
      <c r="CK316" s="160">
        <v>115.7</v>
      </c>
      <c r="CL316" s="160">
        <v>115.4</v>
      </c>
      <c r="CM316" s="160">
        <v>117</v>
      </c>
      <c r="CN316" s="160">
        <v>117</v>
      </c>
      <c r="CO316" s="160">
        <v>119.9</v>
      </c>
      <c r="CP316" s="160">
        <v>126</v>
      </c>
      <c r="CQ316" s="160">
        <v>129</v>
      </c>
      <c r="CR316" s="160">
        <v>129.9</v>
      </c>
      <c r="CS316" s="160">
        <v>129.9</v>
      </c>
      <c r="CT316" s="160">
        <v>130</v>
      </c>
      <c r="CU316" s="160">
        <v>130</v>
      </c>
    </row>
    <row r="317" spans="1:99" x14ac:dyDescent="0.2">
      <c r="A317" s="157" t="s">
        <v>3773</v>
      </c>
      <c r="B317" s="157" t="s">
        <v>1592</v>
      </c>
      <c r="C317" s="158">
        <v>1.0999999999999999E-2</v>
      </c>
      <c r="D317" s="160">
        <v>100</v>
      </c>
      <c r="E317" s="160">
        <v>100</v>
      </c>
      <c r="F317" s="160">
        <v>100</v>
      </c>
      <c r="G317" s="160">
        <v>97.7</v>
      </c>
      <c r="H317" s="160">
        <v>97.7</v>
      </c>
      <c r="I317" s="160">
        <v>97.7</v>
      </c>
      <c r="J317" s="160">
        <v>97.7</v>
      </c>
      <c r="K317" s="160">
        <v>97.7</v>
      </c>
      <c r="L317" s="160">
        <v>97.7</v>
      </c>
      <c r="M317" s="160">
        <v>97.7</v>
      </c>
      <c r="N317" s="160">
        <v>97.7</v>
      </c>
      <c r="O317" s="160">
        <v>97.7</v>
      </c>
      <c r="P317" s="160">
        <v>97.7</v>
      </c>
      <c r="Q317" s="160">
        <v>97.7</v>
      </c>
      <c r="R317" s="160">
        <v>97.7</v>
      </c>
      <c r="S317" s="160">
        <v>96.7</v>
      </c>
      <c r="T317" s="160">
        <v>96.7</v>
      </c>
      <c r="U317" s="160">
        <v>96.7</v>
      </c>
      <c r="V317" s="160">
        <v>96.7</v>
      </c>
      <c r="W317" s="160">
        <v>96.7</v>
      </c>
      <c r="X317" s="160">
        <v>96.7</v>
      </c>
      <c r="Y317" s="160">
        <v>96.7</v>
      </c>
      <c r="Z317" s="160">
        <v>96.7</v>
      </c>
      <c r="AA317" s="160">
        <v>96.7</v>
      </c>
      <c r="AB317" s="160">
        <v>96.7</v>
      </c>
      <c r="AC317" s="160">
        <v>96.7</v>
      </c>
      <c r="AD317" s="160">
        <v>96.7</v>
      </c>
      <c r="AE317" s="160">
        <v>98.5</v>
      </c>
      <c r="AF317" s="160">
        <v>98.5</v>
      </c>
      <c r="AG317" s="160">
        <v>98.5</v>
      </c>
      <c r="AH317" s="160">
        <v>98.5</v>
      </c>
      <c r="AI317" s="160">
        <v>98.5</v>
      </c>
      <c r="AJ317" s="160">
        <v>98.5</v>
      </c>
      <c r="AK317" s="160">
        <v>98.5</v>
      </c>
      <c r="AL317" s="160">
        <v>98.5</v>
      </c>
      <c r="AM317" s="160">
        <v>98.5</v>
      </c>
      <c r="AN317" s="160">
        <v>110.4</v>
      </c>
      <c r="AO317" s="160">
        <v>100.5</v>
      </c>
      <c r="AP317" s="160">
        <v>103.4</v>
      </c>
      <c r="AQ317" s="160">
        <v>113</v>
      </c>
      <c r="AR317" s="160">
        <v>117.5</v>
      </c>
      <c r="AS317" s="160">
        <v>118</v>
      </c>
      <c r="AT317" s="160">
        <v>115.1</v>
      </c>
      <c r="AU317" s="160">
        <v>114.7</v>
      </c>
      <c r="AV317" s="160">
        <v>117.2</v>
      </c>
      <c r="AW317" s="160">
        <v>118.9</v>
      </c>
      <c r="AX317" s="160">
        <v>116.4</v>
      </c>
      <c r="AY317" s="160">
        <v>116.9</v>
      </c>
      <c r="AZ317" s="160">
        <v>131.69999999999999</v>
      </c>
      <c r="BA317" s="160">
        <v>130.30000000000001</v>
      </c>
      <c r="BB317" s="160">
        <v>120.9</v>
      </c>
      <c r="BC317" s="160">
        <v>133.30000000000001</v>
      </c>
      <c r="BD317" s="160">
        <v>135.30000000000001</v>
      </c>
      <c r="BE317" s="160">
        <v>133.6</v>
      </c>
      <c r="BF317" s="160">
        <v>141.5</v>
      </c>
      <c r="BG317" s="160">
        <v>143.69999999999999</v>
      </c>
      <c r="BH317" s="160">
        <v>142.30000000000001</v>
      </c>
      <c r="BI317" s="160">
        <v>141.4</v>
      </c>
      <c r="BJ317" s="160">
        <v>142.69999999999999</v>
      </c>
      <c r="BK317" s="160">
        <v>142.4</v>
      </c>
      <c r="BL317" s="160">
        <v>149.1</v>
      </c>
      <c r="BM317" s="160">
        <v>145.80000000000001</v>
      </c>
      <c r="BN317" s="160">
        <v>145.6</v>
      </c>
      <c r="BO317" s="160">
        <v>146</v>
      </c>
      <c r="BP317" s="160">
        <v>150.19999999999999</v>
      </c>
      <c r="BQ317" s="160">
        <v>149.4</v>
      </c>
      <c r="BR317" s="160">
        <v>152.1</v>
      </c>
      <c r="BS317" s="160">
        <v>149.80000000000001</v>
      </c>
      <c r="BT317" s="160">
        <v>154.4</v>
      </c>
      <c r="BU317" s="160">
        <v>155.4</v>
      </c>
      <c r="BV317" s="160">
        <v>155.69999999999999</v>
      </c>
      <c r="BW317" s="160">
        <v>155.6</v>
      </c>
      <c r="BX317" s="160">
        <v>165</v>
      </c>
      <c r="BY317" s="160">
        <v>157.69999999999999</v>
      </c>
      <c r="BZ317" s="160">
        <v>160.6</v>
      </c>
      <c r="CA317" s="160">
        <v>176.3</v>
      </c>
      <c r="CB317" s="160">
        <v>175.8</v>
      </c>
      <c r="CC317" s="160">
        <v>180.4</v>
      </c>
      <c r="CD317" s="160">
        <v>180.9</v>
      </c>
      <c r="CE317" s="160">
        <v>182.3</v>
      </c>
      <c r="CF317" s="160">
        <v>185.7</v>
      </c>
      <c r="CG317" s="160">
        <v>174.4</v>
      </c>
      <c r="CH317" s="160">
        <v>173.7</v>
      </c>
      <c r="CI317" s="160">
        <v>188.4</v>
      </c>
      <c r="CJ317" s="160">
        <v>191.7</v>
      </c>
      <c r="CK317" s="160">
        <v>187.6</v>
      </c>
      <c r="CL317" s="160">
        <v>181.1</v>
      </c>
      <c r="CM317" s="160">
        <v>195.6</v>
      </c>
      <c r="CN317" s="160">
        <v>196</v>
      </c>
      <c r="CO317" s="160">
        <v>184.1</v>
      </c>
      <c r="CP317" s="160">
        <v>196</v>
      </c>
      <c r="CQ317" s="160">
        <v>188</v>
      </c>
      <c r="CR317" s="160">
        <v>186.5</v>
      </c>
      <c r="CS317" s="160">
        <v>190.1</v>
      </c>
      <c r="CT317" s="160">
        <v>195.7</v>
      </c>
      <c r="CU317" s="160">
        <v>192</v>
      </c>
    </row>
    <row r="318" spans="1:99" x14ac:dyDescent="0.2">
      <c r="A318" s="157" t="s">
        <v>3774</v>
      </c>
      <c r="B318" s="157" t="s">
        <v>1629</v>
      </c>
      <c r="C318" s="158">
        <v>2.0335000000000001</v>
      </c>
      <c r="D318" s="160">
        <v>100.6</v>
      </c>
      <c r="E318" s="160">
        <v>101.2</v>
      </c>
      <c r="F318" s="160">
        <v>101.5</v>
      </c>
      <c r="G318" s="160">
        <v>102.4</v>
      </c>
      <c r="H318" s="160">
        <v>102.5</v>
      </c>
      <c r="I318" s="160">
        <v>102.4</v>
      </c>
      <c r="J318" s="160">
        <v>103.2</v>
      </c>
      <c r="K318" s="160">
        <v>103.2</v>
      </c>
      <c r="L318" s="160">
        <v>103.3</v>
      </c>
      <c r="M318" s="160">
        <v>103.4</v>
      </c>
      <c r="N318" s="160">
        <v>103.6</v>
      </c>
      <c r="O318" s="160">
        <v>104.1</v>
      </c>
      <c r="P318" s="160">
        <v>104.9</v>
      </c>
      <c r="Q318" s="160">
        <v>104.8</v>
      </c>
      <c r="R318" s="160">
        <v>105.8</v>
      </c>
      <c r="S318" s="160">
        <v>107.4</v>
      </c>
      <c r="T318" s="160">
        <v>107</v>
      </c>
      <c r="U318" s="160">
        <v>107.3</v>
      </c>
      <c r="V318" s="160">
        <v>107.5</v>
      </c>
      <c r="W318" s="160">
        <v>107.9</v>
      </c>
      <c r="X318" s="160">
        <v>108.3</v>
      </c>
      <c r="Y318" s="160">
        <v>108.4</v>
      </c>
      <c r="Z318" s="160">
        <v>108.3</v>
      </c>
      <c r="AA318" s="160">
        <v>108.8</v>
      </c>
      <c r="AB318" s="160">
        <v>109.7</v>
      </c>
      <c r="AC318" s="160">
        <v>109.9</v>
      </c>
      <c r="AD318" s="160">
        <v>110.3</v>
      </c>
      <c r="AE318" s="160">
        <v>110.4</v>
      </c>
      <c r="AF318" s="160">
        <v>110.2</v>
      </c>
      <c r="AG318" s="160">
        <v>110.8</v>
      </c>
      <c r="AH318" s="160">
        <v>111</v>
      </c>
      <c r="AI318" s="160">
        <v>111.2</v>
      </c>
      <c r="AJ318" s="160">
        <v>111.1</v>
      </c>
      <c r="AK318" s="160">
        <v>111.5</v>
      </c>
      <c r="AL318" s="160">
        <v>111.9</v>
      </c>
      <c r="AM318" s="160">
        <v>111.8</v>
      </c>
      <c r="AN318" s="160">
        <v>112.8</v>
      </c>
      <c r="AO318" s="160">
        <v>113.1</v>
      </c>
      <c r="AP318" s="160">
        <v>113.5</v>
      </c>
      <c r="AQ318" s="160">
        <v>114.4</v>
      </c>
      <c r="AR318" s="160">
        <v>114.8</v>
      </c>
      <c r="AS318" s="160">
        <v>115</v>
      </c>
      <c r="AT318" s="160">
        <v>115.9</v>
      </c>
      <c r="AU318" s="160">
        <v>116.3</v>
      </c>
      <c r="AV318" s="160">
        <v>116.9</v>
      </c>
      <c r="AW318" s="160">
        <v>117.6</v>
      </c>
      <c r="AX318" s="160">
        <v>117.4</v>
      </c>
      <c r="AY318" s="160">
        <v>117</v>
      </c>
      <c r="AZ318" s="160">
        <v>117</v>
      </c>
      <c r="BA318" s="160">
        <v>116.7</v>
      </c>
      <c r="BB318" s="160">
        <v>116.6</v>
      </c>
      <c r="BC318" s="160">
        <v>116.5</v>
      </c>
      <c r="BD318" s="160">
        <v>117.6</v>
      </c>
      <c r="BE318" s="160">
        <v>118</v>
      </c>
      <c r="BF318" s="160">
        <v>118</v>
      </c>
      <c r="BG318" s="160">
        <v>119.5</v>
      </c>
      <c r="BH318" s="160">
        <v>119.3</v>
      </c>
      <c r="BI318" s="160">
        <v>119.2</v>
      </c>
      <c r="BJ318" s="160">
        <v>119</v>
      </c>
      <c r="BK318" s="160">
        <v>120.2</v>
      </c>
      <c r="BL318" s="160">
        <v>119.8</v>
      </c>
      <c r="BM318" s="160">
        <v>119.7</v>
      </c>
      <c r="BN318" s="160">
        <v>119.5</v>
      </c>
      <c r="BO318" s="160">
        <v>122.4</v>
      </c>
      <c r="BP318" s="160">
        <v>121.9</v>
      </c>
      <c r="BQ318" s="160">
        <v>122</v>
      </c>
      <c r="BR318" s="160">
        <v>123.4</v>
      </c>
      <c r="BS318" s="160">
        <v>125.6</v>
      </c>
      <c r="BT318" s="160">
        <v>125.6</v>
      </c>
      <c r="BU318" s="160">
        <v>125.6</v>
      </c>
      <c r="BV318" s="160">
        <v>125.8</v>
      </c>
      <c r="BW318" s="160">
        <v>125.7</v>
      </c>
      <c r="BX318" s="160">
        <v>126.6</v>
      </c>
      <c r="BY318" s="160">
        <v>128.19999999999999</v>
      </c>
      <c r="BZ318" s="160">
        <v>129.5</v>
      </c>
      <c r="CA318" s="160">
        <v>130.80000000000001</v>
      </c>
      <c r="CB318" s="160">
        <v>131.5</v>
      </c>
      <c r="CC318" s="160">
        <v>131.5</v>
      </c>
      <c r="CD318" s="160">
        <v>131.30000000000001</v>
      </c>
      <c r="CE318" s="160">
        <v>131.69999999999999</v>
      </c>
      <c r="CF318" s="160">
        <v>132.30000000000001</v>
      </c>
      <c r="CG318" s="160">
        <v>132.4</v>
      </c>
      <c r="CH318" s="160">
        <v>132.4</v>
      </c>
      <c r="CI318" s="160">
        <v>132.30000000000001</v>
      </c>
      <c r="CJ318" s="160">
        <v>132</v>
      </c>
      <c r="CK318" s="160">
        <v>132.30000000000001</v>
      </c>
      <c r="CL318" s="160">
        <v>132.69999999999999</v>
      </c>
      <c r="CM318" s="160">
        <v>133.80000000000001</v>
      </c>
      <c r="CN318" s="160">
        <v>134.19999999999999</v>
      </c>
      <c r="CO318" s="160">
        <v>134.5</v>
      </c>
      <c r="CP318" s="160">
        <v>134.69999999999999</v>
      </c>
      <c r="CQ318" s="160">
        <v>135.6</v>
      </c>
      <c r="CR318" s="160">
        <v>136.30000000000001</v>
      </c>
      <c r="CS318" s="160">
        <v>136.5</v>
      </c>
      <c r="CT318" s="160">
        <v>137</v>
      </c>
      <c r="CU318" s="160">
        <v>137.69999999999999</v>
      </c>
    </row>
    <row r="319" spans="1:99" x14ac:dyDescent="0.2">
      <c r="A319" s="157" t="s">
        <v>3775</v>
      </c>
      <c r="B319" s="157" t="s">
        <v>1632</v>
      </c>
      <c r="C319" s="158">
        <v>1.0190999999999999</v>
      </c>
      <c r="D319" s="160">
        <v>100.2</v>
      </c>
      <c r="E319" s="160">
        <v>100.2</v>
      </c>
      <c r="F319" s="160">
        <v>100.5</v>
      </c>
      <c r="G319" s="160">
        <v>101.4</v>
      </c>
      <c r="H319" s="160">
        <v>101.8</v>
      </c>
      <c r="I319" s="160">
        <v>101.9</v>
      </c>
      <c r="J319" s="160">
        <v>103</v>
      </c>
      <c r="K319" s="160">
        <v>103.1</v>
      </c>
      <c r="L319" s="160">
        <v>103</v>
      </c>
      <c r="M319" s="160">
        <v>103.2</v>
      </c>
      <c r="N319" s="160">
        <v>102.6</v>
      </c>
      <c r="O319" s="160">
        <v>104</v>
      </c>
      <c r="P319" s="160">
        <v>104.3</v>
      </c>
      <c r="Q319" s="160">
        <v>104.3</v>
      </c>
      <c r="R319" s="160">
        <v>105.4</v>
      </c>
      <c r="S319" s="160">
        <v>106</v>
      </c>
      <c r="T319" s="160">
        <v>106.1</v>
      </c>
      <c r="U319" s="160">
        <v>106.2</v>
      </c>
      <c r="V319" s="160">
        <v>106.2</v>
      </c>
      <c r="W319" s="160">
        <v>106.7</v>
      </c>
      <c r="X319" s="160">
        <v>106.4</v>
      </c>
      <c r="Y319" s="160">
        <v>107.2</v>
      </c>
      <c r="Z319" s="160">
        <v>107.2</v>
      </c>
      <c r="AA319" s="160">
        <v>107.3</v>
      </c>
      <c r="AB319" s="160">
        <v>108.7</v>
      </c>
      <c r="AC319" s="160">
        <v>108.7</v>
      </c>
      <c r="AD319" s="160">
        <v>109.1</v>
      </c>
      <c r="AE319" s="160">
        <v>110.2</v>
      </c>
      <c r="AF319" s="160">
        <v>110.6</v>
      </c>
      <c r="AG319" s="160">
        <v>111</v>
      </c>
      <c r="AH319" s="160">
        <v>111.5</v>
      </c>
      <c r="AI319" s="160">
        <v>112.1</v>
      </c>
      <c r="AJ319" s="160">
        <v>111.9</v>
      </c>
      <c r="AK319" s="160">
        <v>113.1</v>
      </c>
      <c r="AL319" s="160">
        <v>113.3</v>
      </c>
      <c r="AM319" s="160">
        <v>113.4</v>
      </c>
      <c r="AN319" s="160">
        <v>113.6</v>
      </c>
      <c r="AO319" s="160">
        <v>114.1</v>
      </c>
      <c r="AP319" s="160">
        <v>114.3</v>
      </c>
      <c r="AQ319" s="160">
        <v>114.6</v>
      </c>
      <c r="AR319" s="160">
        <v>115.3</v>
      </c>
      <c r="AS319" s="160">
        <v>116</v>
      </c>
      <c r="AT319" s="160">
        <v>117.2</v>
      </c>
      <c r="AU319" s="160">
        <v>117.8</v>
      </c>
      <c r="AV319" s="160">
        <v>118.6</v>
      </c>
      <c r="AW319" s="160">
        <v>119.4</v>
      </c>
      <c r="AX319" s="160">
        <v>119.1</v>
      </c>
      <c r="AY319" s="160">
        <v>118.2</v>
      </c>
      <c r="AZ319" s="160">
        <v>116.9</v>
      </c>
      <c r="BA319" s="160">
        <v>116.3</v>
      </c>
      <c r="BB319" s="160">
        <v>116.1</v>
      </c>
      <c r="BC319" s="160">
        <v>116.1</v>
      </c>
      <c r="BD319" s="160">
        <v>116.1</v>
      </c>
      <c r="BE319" s="160">
        <v>115.9</v>
      </c>
      <c r="BF319" s="160">
        <v>115.8</v>
      </c>
      <c r="BG319" s="160">
        <v>116.9</v>
      </c>
      <c r="BH319" s="160">
        <v>116.6</v>
      </c>
      <c r="BI319" s="160">
        <v>117.1</v>
      </c>
      <c r="BJ319" s="160">
        <v>117.6</v>
      </c>
      <c r="BK319" s="160">
        <v>118.3</v>
      </c>
      <c r="BL319" s="160">
        <v>118.2</v>
      </c>
      <c r="BM319" s="160">
        <v>118.9</v>
      </c>
      <c r="BN319" s="160">
        <v>119.3</v>
      </c>
      <c r="BO319" s="160">
        <v>121.8</v>
      </c>
      <c r="BP319" s="160">
        <v>122.6</v>
      </c>
      <c r="BQ319" s="160">
        <v>122.8</v>
      </c>
      <c r="BR319" s="160">
        <v>123.2</v>
      </c>
      <c r="BS319" s="160">
        <v>123.3</v>
      </c>
      <c r="BT319" s="160">
        <v>124.5</v>
      </c>
      <c r="BU319" s="160">
        <v>125</v>
      </c>
      <c r="BV319" s="160">
        <v>125.3</v>
      </c>
      <c r="BW319" s="160">
        <v>125.1</v>
      </c>
      <c r="BX319" s="160">
        <v>126.8</v>
      </c>
      <c r="BY319" s="160">
        <v>129.19999999999999</v>
      </c>
      <c r="BZ319" s="160">
        <v>132</v>
      </c>
      <c r="CA319" s="160">
        <v>132.69999999999999</v>
      </c>
      <c r="CB319" s="160">
        <v>133.30000000000001</v>
      </c>
      <c r="CC319" s="160">
        <v>132.4</v>
      </c>
      <c r="CD319" s="160">
        <v>132.19999999999999</v>
      </c>
      <c r="CE319" s="160">
        <v>133.4</v>
      </c>
      <c r="CF319" s="160">
        <v>133.5</v>
      </c>
      <c r="CG319" s="160">
        <v>133.6</v>
      </c>
      <c r="CH319" s="160">
        <v>133.4</v>
      </c>
      <c r="CI319" s="160">
        <v>133.1</v>
      </c>
      <c r="CJ319" s="160">
        <v>132.30000000000001</v>
      </c>
      <c r="CK319" s="160">
        <v>132.5</v>
      </c>
      <c r="CL319" s="160">
        <v>133</v>
      </c>
      <c r="CM319" s="160">
        <v>133.80000000000001</v>
      </c>
      <c r="CN319" s="160">
        <v>134.30000000000001</v>
      </c>
      <c r="CO319" s="160">
        <v>134.5</v>
      </c>
      <c r="CP319" s="160">
        <v>134.69999999999999</v>
      </c>
      <c r="CQ319" s="160">
        <v>135</v>
      </c>
      <c r="CR319" s="160">
        <v>135.5</v>
      </c>
      <c r="CS319" s="160">
        <v>135.6</v>
      </c>
      <c r="CT319" s="160">
        <v>135.80000000000001</v>
      </c>
      <c r="CU319" s="160">
        <v>136.80000000000001</v>
      </c>
    </row>
    <row r="320" spans="1:99" x14ac:dyDescent="0.2">
      <c r="A320" s="157" t="s">
        <v>3776</v>
      </c>
      <c r="B320" s="157" t="s">
        <v>1635</v>
      </c>
      <c r="C320" s="158">
        <v>0.48194999999999999</v>
      </c>
      <c r="D320" s="160">
        <v>99.6</v>
      </c>
      <c r="E320" s="160">
        <v>99.6</v>
      </c>
      <c r="F320" s="160">
        <v>100</v>
      </c>
      <c r="G320" s="160">
        <v>100.3</v>
      </c>
      <c r="H320" s="160">
        <v>100.9</v>
      </c>
      <c r="I320" s="160">
        <v>100.8</v>
      </c>
      <c r="J320" s="160">
        <v>102.6</v>
      </c>
      <c r="K320" s="160">
        <v>102.7</v>
      </c>
      <c r="L320" s="160">
        <v>101.9</v>
      </c>
      <c r="M320" s="160">
        <v>101.6</v>
      </c>
      <c r="N320" s="160">
        <v>100.5</v>
      </c>
      <c r="O320" s="160">
        <v>102.6</v>
      </c>
      <c r="P320" s="160">
        <v>103</v>
      </c>
      <c r="Q320" s="160">
        <v>103</v>
      </c>
      <c r="R320" s="160">
        <v>103.5</v>
      </c>
      <c r="S320" s="160">
        <v>104</v>
      </c>
      <c r="T320" s="160">
        <v>104</v>
      </c>
      <c r="U320" s="160">
        <v>104</v>
      </c>
      <c r="V320" s="160">
        <v>103.4</v>
      </c>
      <c r="W320" s="160">
        <v>104</v>
      </c>
      <c r="X320" s="160">
        <v>104.1</v>
      </c>
      <c r="Y320" s="160">
        <v>104.5</v>
      </c>
      <c r="Z320" s="160">
        <v>104.6</v>
      </c>
      <c r="AA320" s="160">
        <v>105</v>
      </c>
      <c r="AB320" s="160">
        <v>106.1</v>
      </c>
      <c r="AC320" s="160">
        <v>106.3</v>
      </c>
      <c r="AD320" s="160">
        <v>106.4</v>
      </c>
      <c r="AE320" s="160">
        <v>108.1</v>
      </c>
      <c r="AF320" s="160">
        <v>108.7</v>
      </c>
      <c r="AG320" s="160">
        <v>110</v>
      </c>
      <c r="AH320" s="160">
        <v>110.3</v>
      </c>
      <c r="AI320" s="160">
        <v>110.9</v>
      </c>
      <c r="AJ320" s="160">
        <v>110.6</v>
      </c>
      <c r="AK320" s="160">
        <v>113.3</v>
      </c>
      <c r="AL320" s="160">
        <v>113.1</v>
      </c>
      <c r="AM320" s="160">
        <v>113.2</v>
      </c>
      <c r="AN320" s="160">
        <v>113.7</v>
      </c>
      <c r="AO320" s="160">
        <v>114.1</v>
      </c>
      <c r="AP320" s="160">
        <v>114.1</v>
      </c>
      <c r="AQ320" s="160">
        <v>112.7</v>
      </c>
      <c r="AR320" s="160">
        <v>113.6</v>
      </c>
      <c r="AS320" s="160">
        <v>113.7</v>
      </c>
      <c r="AT320" s="160">
        <v>114.9</v>
      </c>
      <c r="AU320" s="160">
        <v>115.4</v>
      </c>
      <c r="AV320" s="160">
        <v>115.9</v>
      </c>
      <c r="AW320" s="160">
        <v>115.9</v>
      </c>
      <c r="AX320" s="160">
        <v>115.9</v>
      </c>
      <c r="AY320" s="160">
        <v>114.6</v>
      </c>
      <c r="AZ320" s="160">
        <v>114.6</v>
      </c>
      <c r="BA320" s="160">
        <v>114.4</v>
      </c>
      <c r="BB320" s="160">
        <v>114.3</v>
      </c>
      <c r="BC320" s="160">
        <v>114.4</v>
      </c>
      <c r="BD320" s="160">
        <v>114.6</v>
      </c>
      <c r="BE320" s="160">
        <v>114</v>
      </c>
      <c r="BF320" s="160">
        <v>114.5</v>
      </c>
      <c r="BG320" s="160">
        <v>116.8</v>
      </c>
      <c r="BH320" s="160">
        <v>116.1</v>
      </c>
      <c r="BI320" s="160">
        <v>116.4</v>
      </c>
      <c r="BJ320" s="160">
        <v>117</v>
      </c>
      <c r="BK320" s="160">
        <v>116.9</v>
      </c>
      <c r="BL320" s="160">
        <v>116.5</v>
      </c>
      <c r="BM320" s="160">
        <v>117.1</v>
      </c>
      <c r="BN320" s="160">
        <v>116.6</v>
      </c>
      <c r="BO320" s="160">
        <v>120.9</v>
      </c>
      <c r="BP320" s="160">
        <v>121.8</v>
      </c>
      <c r="BQ320" s="160">
        <v>122.4</v>
      </c>
      <c r="BR320" s="160">
        <v>122.7</v>
      </c>
      <c r="BS320" s="160">
        <v>122.6</v>
      </c>
      <c r="BT320" s="160">
        <v>122</v>
      </c>
      <c r="BU320" s="160">
        <v>122.4</v>
      </c>
      <c r="BV320" s="160">
        <v>123.2</v>
      </c>
      <c r="BW320" s="160">
        <v>122.8</v>
      </c>
      <c r="BX320" s="160">
        <v>124.2</v>
      </c>
      <c r="BY320" s="160">
        <v>127.1</v>
      </c>
      <c r="BZ320" s="160">
        <v>129.5</v>
      </c>
      <c r="CA320" s="160">
        <v>130.1</v>
      </c>
      <c r="CB320" s="160">
        <v>130.30000000000001</v>
      </c>
      <c r="CC320" s="160">
        <v>128.4</v>
      </c>
      <c r="CD320" s="160">
        <v>128.4</v>
      </c>
      <c r="CE320" s="160">
        <v>130</v>
      </c>
      <c r="CF320" s="160">
        <v>130</v>
      </c>
      <c r="CG320" s="160">
        <v>130.1</v>
      </c>
      <c r="CH320" s="160">
        <v>129.9</v>
      </c>
      <c r="CI320" s="160">
        <v>129.30000000000001</v>
      </c>
      <c r="CJ320" s="160">
        <v>127.6</v>
      </c>
      <c r="CK320" s="160">
        <v>127.8</v>
      </c>
      <c r="CL320" s="160">
        <v>128.5</v>
      </c>
      <c r="CM320" s="160">
        <v>129.69999999999999</v>
      </c>
      <c r="CN320" s="160">
        <v>129.9</v>
      </c>
      <c r="CO320" s="160">
        <v>129.80000000000001</v>
      </c>
      <c r="CP320" s="160">
        <v>130.1</v>
      </c>
      <c r="CQ320" s="160">
        <v>130.9</v>
      </c>
      <c r="CR320" s="160">
        <v>131.69999999999999</v>
      </c>
      <c r="CS320" s="160">
        <v>131.80000000000001</v>
      </c>
      <c r="CT320" s="160">
        <v>132.1</v>
      </c>
      <c r="CU320" s="160">
        <v>132.4</v>
      </c>
    </row>
    <row r="321" spans="1:99" x14ac:dyDescent="0.2">
      <c r="A321" s="157" t="s">
        <v>3777</v>
      </c>
      <c r="B321" s="157" t="s">
        <v>1638</v>
      </c>
      <c r="C321" s="158">
        <v>0.25233</v>
      </c>
      <c r="D321" s="160">
        <v>100.9</v>
      </c>
      <c r="E321" s="160">
        <v>100.8</v>
      </c>
      <c r="F321" s="160">
        <v>100.6</v>
      </c>
      <c r="G321" s="160">
        <v>102.7</v>
      </c>
      <c r="H321" s="160">
        <v>103</v>
      </c>
      <c r="I321" s="160">
        <v>103.5</v>
      </c>
      <c r="J321" s="160">
        <v>103.9</v>
      </c>
      <c r="K321" s="160">
        <v>104.2</v>
      </c>
      <c r="L321" s="160">
        <v>104.9</v>
      </c>
      <c r="M321" s="160">
        <v>105.3</v>
      </c>
      <c r="N321" s="160">
        <v>105.4</v>
      </c>
      <c r="O321" s="160">
        <v>106.4</v>
      </c>
      <c r="P321" s="160">
        <v>106.1</v>
      </c>
      <c r="Q321" s="160">
        <v>106.2</v>
      </c>
      <c r="R321" s="160">
        <v>109.4</v>
      </c>
      <c r="S321" s="160">
        <v>109</v>
      </c>
      <c r="T321" s="160">
        <v>109.3</v>
      </c>
      <c r="U321" s="160">
        <v>109.8</v>
      </c>
      <c r="V321" s="160">
        <v>110.1</v>
      </c>
      <c r="W321" s="160">
        <v>110.8</v>
      </c>
      <c r="X321" s="160">
        <v>109.1</v>
      </c>
      <c r="Y321" s="160">
        <v>110.9</v>
      </c>
      <c r="Z321" s="160">
        <v>110.8</v>
      </c>
      <c r="AA321" s="160">
        <v>110.8</v>
      </c>
      <c r="AB321" s="160">
        <v>113.5</v>
      </c>
      <c r="AC321" s="160">
        <v>112.7</v>
      </c>
      <c r="AD321" s="160">
        <v>113.5</v>
      </c>
      <c r="AE321" s="160">
        <v>113.5</v>
      </c>
      <c r="AF321" s="160">
        <v>113.7</v>
      </c>
      <c r="AG321" s="160">
        <v>113.9</v>
      </c>
      <c r="AH321" s="160">
        <v>115.4</v>
      </c>
      <c r="AI321" s="160">
        <v>115.9</v>
      </c>
      <c r="AJ321" s="160">
        <v>116.2</v>
      </c>
      <c r="AK321" s="160">
        <v>116.4</v>
      </c>
      <c r="AL321" s="160">
        <v>116.5</v>
      </c>
      <c r="AM321" s="160">
        <v>116.7</v>
      </c>
      <c r="AN321" s="160">
        <v>116.6</v>
      </c>
      <c r="AO321" s="160">
        <v>117</v>
      </c>
      <c r="AP321" s="160">
        <v>117.7</v>
      </c>
      <c r="AQ321" s="160">
        <v>119.4</v>
      </c>
      <c r="AR321" s="160">
        <v>119.7</v>
      </c>
      <c r="AS321" s="160">
        <v>122</v>
      </c>
      <c r="AT321" s="160">
        <v>121.8</v>
      </c>
      <c r="AU321" s="160">
        <v>122.2</v>
      </c>
      <c r="AV321" s="160">
        <v>122.9</v>
      </c>
      <c r="AW321" s="160">
        <v>126.7</v>
      </c>
      <c r="AX321" s="160">
        <v>126.2</v>
      </c>
      <c r="AY321" s="160">
        <v>126.3</v>
      </c>
      <c r="AZ321" s="160">
        <v>123.3</v>
      </c>
      <c r="BA321" s="160">
        <v>122.1</v>
      </c>
      <c r="BB321" s="160">
        <v>122.5</v>
      </c>
      <c r="BC321" s="160">
        <v>122.7</v>
      </c>
      <c r="BD321" s="160">
        <v>122.8</v>
      </c>
      <c r="BE321" s="160">
        <v>122.9</v>
      </c>
      <c r="BF321" s="160">
        <v>122.5</v>
      </c>
      <c r="BG321" s="160">
        <v>122.4</v>
      </c>
      <c r="BH321" s="160">
        <v>123</v>
      </c>
      <c r="BI321" s="160">
        <v>124</v>
      </c>
      <c r="BJ321" s="160">
        <v>125.2</v>
      </c>
      <c r="BK321" s="160">
        <v>126.2</v>
      </c>
      <c r="BL321" s="160">
        <v>126.7</v>
      </c>
      <c r="BM321" s="160">
        <v>128.1</v>
      </c>
      <c r="BN321" s="160">
        <v>129</v>
      </c>
      <c r="BO321" s="160">
        <v>131</v>
      </c>
      <c r="BP321" s="160">
        <v>131.30000000000001</v>
      </c>
      <c r="BQ321" s="160">
        <v>131.30000000000001</v>
      </c>
      <c r="BR321" s="160">
        <v>131.30000000000001</v>
      </c>
      <c r="BS321" s="160">
        <v>131.5</v>
      </c>
      <c r="BT321" s="160">
        <v>137.4</v>
      </c>
      <c r="BU321" s="160">
        <v>137.6</v>
      </c>
      <c r="BV321" s="160">
        <v>136.69999999999999</v>
      </c>
      <c r="BW321" s="160">
        <v>136.6</v>
      </c>
      <c r="BX321" s="160">
        <v>137.69999999999999</v>
      </c>
      <c r="BY321" s="160">
        <v>141.30000000000001</v>
      </c>
      <c r="BZ321" s="160">
        <v>146.19999999999999</v>
      </c>
      <c r="CA321" s="160">
        <v>146.19999999999999</v>
      </c>
      <c r="CB321" s="160">
        <v>145.80000000000001</v>
      </c>
      <c r="CC321" s="160">
        <v>145.4</v>
      </c>
      <c r="CD321" s="160">
        <v>145</v>
      </c>
      <c r="CE321" s="160">
        <v>146.1</v>
      </c>
      <c r="CF321" s="160">
        <v>146.1</v>
      </c>
      <c r="CG321" s="160">
        <v>146.1</v>
      </c>
      <c r="CH321" s="160">
        <v>145.80000000000001</v>
      </c>
      <c r="CI321" s="160">
        <v>145.4</v>
      </c>
      <c r="CJ321" s="160">
        <v>145.6</v>
      </c>
      <c r="CK321" s="160">
        <v>145.80000000000001</v>
      </c>
      <c r="CL321" s="160">
        <v>146</v>
      </c>
      <c r="CM321" s="160">
        <v>146.4</v>
      </c>
      <c r="CN321" s="160">
        <v>146.9</v>
      </c>
      <c r="CO321" s="160">
        <v>147.80000000000001</v>
      </c>
      <c r="CP321" s="160">
        <v>148.19999999999999</v>
      </c>
      <c r="CQ321" s="160">
        <v>148</v>
      </c>
      <c r="CR321" s="160">
        <v>148</v>
      </c>
      <c r="CS321" s="160">
        <v>148.1</v>
      </c>
      <c r="CT321" s="160">
        <v>148.19999999999999</v>
      </c>
      <c r="CU321" s="160">
        <v>150.69999999999999</v>
      </c>
    </row>
    <row r="322" spans="1:99" x14ac:dyDescent="0.2">
      <c r="A322" s="157" t="s">
        <v>1758</v>
      </c>
      <c r="B322" s="157" t="s">
        <v>1641</v>
      </c>
      <c r="C322" s="158">
        <v>7.9509999999999997E-2</v>
      </c>
      <c r="D322" s="160">
        <v>100.7</v>
      </c>
      <c r="E322" s="160">
        <v>101.5</v>
      </c>
      <c r="F322" s="160">
        <v>102.7</v>
      </c>
      <c r="G322" s="160">
        <v>104.2</v>
      </c>
      <c r="H322" s="160">
        <v>104</v>
      </c>
      <c r="I322" s="160">
        <v>103.1</v>
      </c>
      <c r="J322" s="160">
        <v>103.9</v>
      </c>
      <c r="K322" s="160">
        <v>103.3</v>
      </c>
      <c r="L322" s="160">
        <v>103.6</v>
      </c>
      <c r="M322" s="160">
        <v>104.2</v>
      </c>
      <c r="N322" s="160">
        <v>104.8</v>
      </c>
      <c r="O322" s="160">
        <v>105.1</v>
      </c>
      <c r="P322" s="160">
        <v>106.1</v>
      </c>
      <c r="Q322" s="160">
        <v>106.5</v>
      </c>
      <c r="R322" s="160">
        <v>106.8</v>
      </c>
      <c r="S322" s="160">
        <v>109.8</v>
      </c>
      <c r="T322" s="160">
        <v>108.1</v>
      </c>
      <c r="U322" s="160">
        <v>109.1</v>
      </c>
      <c r="V322" s="160">
        <v>111.3</v>
      </c>
      <c r="W322" s="160">
        <v>111.5</v>
      </c>
      <c r="X322" s="160">
        <v>111.5</v>
      </c>
      <c r="Y322" s="160">
        <v>112.3</v>
      </c>
      <c r="Z322" s="160">
        <v>111.8</v>
      </c>
      <c r="AA322" s="160">
        <v>111.3</v>
      </c>
      <c r="AB322" s="160">
        <v>113.3</v>
      </c>
      <c r="AC322" s="160">
        <v>114.9</v>
      </c>
      <c r="AD322" s="160">
        <v>115.1</v>
      </c>
      <c r="AE322" s="160">
        <v>116.7</v>
      </c>
      <c r="AF322" s="160">
        <v>117.1</v>
      </c>
      <c r="AG322" s="160">
        <v>114.4</v>
      </c>
      <c r="AH322" s="160">
        <v>113.7</v>
      </c>
      <c r="AI322" s="160">
        <v>114.9</v>
      </c>
      <c r="AJ322" s="160">
        <v>112.1</v>
      </c>
      <c r="AK322" s="160">
        <v>110.3</v>
      </c>
      <c r="AL322" s="160">
        <v>113.4</v>
      </c>
      <c r="AM322" s="160">
        <v>112.8</v>
      </c>
      <c r="AN322" s="160">
        <v>111.6</v>
      </c>
      <c r="AO322" s="160">
        <v>113.2</v>
      </c>
      <c r="AP322" s="160">
        <v>114.7</v>
      </c>
      <c r="AQ322" s="160">
        <v>123.8</v>
      </c>
      <c r="AR322" s="160">
        <v>125.1</v>
      </c>
      <c r="AS322" s="160">
        <v>125.4</v>
      </c>
      <c r="AT322" s="160">
        <v>130.30000000000001</v>
      </c>
      <c r="AU322" s="160">
        <v>131.6</v>
      </c>
      <c r="AV322" s="160">
        <v>131.80000000000001</v>
      </c>
      <c r="AW322" s="160">
        <v>128.9</v>
      </c>
      <c r="AX322" s="160">
        <v>126.8</v>
      </c>
      <c r="AY322" s="160">
        <v>124</v>
      </c>
      <c r="AZ322" s="160">
        <v>118.2</v>
      </c>
      <c r="BA322" s="160">
        <v>115.5</v>
      </c>
      <c r="BB322" s="160">
        <v>112.6</v>
      </c>
      <c r="BC322" s="160">
        <v>110.9</v>
      </c>
      <c r="BD322" s="160">
        <v>112.2</v>
      </c>
      <c r="BE322" s="160">
        <v>112.6</v>
      </c>
      <c r="BF322" s="160">
        <v>111.2</v>
      </c>
      <c r="BG322" s="160">
        <v>111.2</v>
      </c>
      <c r="BH322" s="160">
        <v>109.7</v>
      </c>
      <c r="BI322" s="160">
        <v>110</v>
      </c>
      <c r="BJ322" s="160">
        <v>109.9</v>
      </c>
      <c r="BK322" s="160">
        <v>110.2</v>
      </c>
      <c r="BL322" s="160">
        <v>110.1</v>
      </c>
      <c r="BM322" s="160">
        <v>110.2</v>
      </c>
      <c r="BN322" s="160">
        <v>110.2</v>
      </c>
      <c r="BO322" s="160">
        <v>111.9</v>
      </c>
      <c r="BP322" s="160">
        <v>112</v>
      </c>
      <c r="BQ322" s="160">
        <v>111.6</v>
      </c>
      <c r="BR322" s="160">
        <v>111.6</v>
      </c>
      <c r="BS322" s="160">
        <v>111.6</v>
      </c>
      <c r="BT322" s="160">
        <v>112.3</v>
      </c>
      <c r="BU322" s="160">
        <v>113.9</v>
      </c>
      <c r="BV322" s="160">
        <v>115.4</v>
      </c>
      <c r="BW322" s="160">
        <v>115.7</v>
      </c>
      <c r="BX322" s="160">
        <v>115.7</v>
      </c>
      <c r="BY322" s="160">
        <v>113.3</v>
      </c>
      <c r="BZ322" s="160">
        <v>115.8</v>
      </c>
      <c r="CA322" s="160">
        <v>116.8</v>
      </c>
      <c r="CB322" s="160">
        <v>117.8</v>
      </c>
      <c r="CC322" s="160">
        <v>119.3</v>
      </c>
      <c r="CD322" s="160">
        <v>119.2</v>
      </c>
      <c r="CE322" s="160">
        <v>118.8</v>
      </c>
      <c r="CF322" s="160">
        <v>118.7</v>
      </c>
      <c r="CG322" s="160">
        <v>118.6</v>
      </c>
      <c r="CH322" s="160">
        <v>118.6</v>
      </c>
      <c r="CI322" s="160">
        <v>118.6</v>
      </c>
      <c r="CJ322" s="160">
        <v>118.6</v>
      </c>
      <c r="CK322" s="160">
        <v>118.6</v>
      </c>
      <c r="CL322" s="160">
        <v>118.6</v>
      </c>
      <c r="CM322" s="160">
        <v>119.3</v>
      </c>
      <c r="CN322" s="160">
        <v>121.1</v>
      </c>
      <c r="CO322" s="160">
        <v>121.1</v>
      </c>
      <c r="CP322" s="160">
        <v>120.6</v>
      </c>
      <c r="CQ322" s="160">
        <v>120.6</v>
      </c>
      <c r="CR322" s="160">
        <v>120.6</v>
      </c>
      <c r="CS322" s="160">
        <v>120.6</v>
      </c>
      <c r="CT322" s="160">
        <v>120.6</v>
      </c>
      <c r="CU322" s="160">
        <v>120.6</v>
      </c>
    </row>
    <row r="323" spans="1:99" x14ac:dyDescent="0.2">
      <c r="A323" s="157" t="s">
        <v>1773</v>
      </c>
      <c r="B323" s="157" t="s">
        <v>1644</v>
      </c>
      <c r="C323" s="158">
        <v>3.9910000000000001E-2</v>
      </c>
      <c r="D323" s="160">
        <v>100.1</v>
      </c>
      <c r="E323" s="160">
        <v>99.7</v>
      </c>
      <c r="F323" s="160">
        <v>100.2</v>
      </c>
      <c r="G323" s="160">
        <v>101.9</v>
      </c>
      <c r="H323" s="160">
        <v>102.6</v>
      </c>
      <c r="I323" s="160">
        <v>103.2</v>
      </c>
      <c r="J323" s="160">
        <v>104.2</v>
      </c>
      <c r="K323" s="160">
        <v>105.1</v>
      </c>
      <c r="L323" s="160">
        <v>102.7</v>
      </c>
      <c r="M323" s="160">
        <v>105.7</v>
      </c>
      <c r="N323" s="160">
        <v>103.3</v>
      </c>
      <c r="O323" s="160">
        <v>104.8</v>
      </c>
      <c r="P323" s="160">
        <v>106.5</v>
      </c>
      <c r="Q323" s="160">
        <v>105.8</v>
      </c>
      <c r="R323" s="160">
        <v>106.5</v>
      </c>
      <c r="S323" s="160">
        <v>108.7</v>
      </c>
      <c r="T323" s="160">
        <v>107.9</v>
      </c>
      <c r="U323" s="160">
        <v>107.7</v>
      </c>
      <c r="V323" s="160">
        <v>106.5</v>
      </c>
      <c r="W323" s="160">
        <v>107.5</v>
      </c>
      <c r="X323" s="160">
        <v>108.5</v>
      </c>
      <c r="Y323" s="160">
        <v>108.3</v>
      </c>
      <c r="Z323" s="160">
        <v>109.8</v>
      </c>
      <c r="AA323" s="160">
        <v>109.2</v>
      </c>
      <c r="AB323" s="160">
        <v>108.8</v>
      </c>
      <c r="AC323" s="160">
        <v>109.2</v>
      </c>
      <c r="AD323" s="160">
        <v>109</v>
      </c>
      <c r="AE323" s="160">
        <v>111.4</v>
      </c>
      <c r="AF323" s="160">
        <v>109.6</v>
      </c>
      <c r="AG323" s="160">
        <v>109.4</v>
      </c>
      <c r="AH323" s="160">
        <v>108.6</v>
      </c>
      <c r="AI323" s="160">
        <v>108.6</v>
      </c>
      <c r="AJ323" s="160">
        <v>110.9</v>
      </c>
      <c r="AK323" s="160">
        <v>110</v>
      </c>
      <c r="AL323" s="160">
        <v>110.5</v>
      </c>
      <c r="AM323" s="160">
        <v>110.4</v>
      </c>
      <c r="AN323" s="160">
        <v>112.8</v>
      </c>
      <c r="AO323" s="160">
        <v>112.8</v>
      </c>
      <c r="AP323" s="160">
        <v>112.8</v>
      </c>
      <c r="AQ323" s="160">
        <v>113.3</v>
      </c>
      <c r="AR323" s="160">
        <v>113.3</v>
      </c>
      <c r="AS323" s="160">
        <v>113.3</v>
      </c>
      <c r="AT323" s="160">
        <v>113.3</v>
      </c>
      <c r="AU323" s="160">
        <v>113.3</v>
      </c>
      <c r="AV323" s="160">
        <v>113.3</v>
      </c>
      <c r="AW323" s="160">
        <v>113.3</v>
      </c>
      <c r="AX323" s="160">
        <v>113.3</v>
      </c>
      <c r="AY323" s="160">
        <v>113.7</v>
      </c>
      <c r="AZ323" s="160">
        <v>113.7</v>
      </c>
      <c r="BA323" s="160">
        <v>113.7</v>
      </c>
      <c r="BB323" s="160">
        <v>113</v>
      </c>
      <c r="BC323" s="160">
        <v>113</v>
      </c>
      <c r="BD323" s="160">
        <v>113</v>
      </c>
      <c r="BE323" s="160">
        <v>113</v>
      </c>
      <c r="BF323" s="160">
        <v>113</v>
      </c>
      <c r="BG323" s="160">
        <v>113</v>
      </c>
      <c r="BH323" s="160">
        <v>113</v>
      </c>
      <c r="BI323" s="160">
        <v>113.5</v>
      </c>
      <c r="BJ323" s="160">
        <v>114.8</v>
      </c>
      <c r="BK323" s="160">
        <v>128</v>
      </c>
      <c r="BL323" s="160">
        <v>125.7</v>
      </c>
      <c r="BM323" s="160">
        <v>124.6</v>
      </c>
      <c r="BN323" s="160">
        <v>125.5</v>
      </c>
      <c r="BO323" s="160">
        <v>121.9</v>
      </c>
      <c r="BP323" s="160">
        <v>127.1</v>
      </c>
      <c r="BQ323" s="160">
        <v>127.1</v>
      </c>
      <c r="BR323" s="160">
        <v>130.5</v>
      </c>
      <c r="BS323" s="160">
        <v>131.4</v>
      </c>
      <c r="BT323" s="160">
        <v>131.4</v>
      </c>
      <c r="BU323" s="160">
        <v>133.9</v>
      </c>
      <c r="BV323" s="160">
        <v>133.9</v>
      </c>
      <c r="BW323" s="160">
        <v>133.9</v>
      </c>
      <c r="BX323" s="160">
        <v>133.9</v>
      </c>
      <c r="BY323" s="160">
        <v>133.9</v>
      </c>
      <c r="BZ323" s="160">
        <v>133.1</v>
      </c>
      <c r="CA323" s="160">
        <v>133.9</v>
      </c>
      <c r="CB323" s="160">
        <v>133.9</v>
      </c>
      <c r="CC323" s="160">
        <v>133.9</v>
      </c>
      <c r="CD323" s="160">
        <v>133.9</v>
      </c>
      <c r="CE323" s="160">
        <v>137.80000000000001</v>
      </c>
      <c r="CF323" s="160">
        <v>140.5</v>
      </c>
      <c r="CG323" s="160">
        <v>140.5</v>
      </c>
      <c r="CH323" s="160">
        <v>140.6</v>
      </c>
      <c r="CI323" s="160">
        <v>140.6</v>
      </c>
      <c r="CJ323" s="160">
        <v>140.5</v>
      </c>
      <c r="CK323" s="160">
        <v>140.5</v>
      </c>
      <c r="CL323" s="160">
        <v>140.5</v>
      </c>
      <c r="CM323" s="160">
        <v>141.9</v>
      </c>
      <c r="CN323" s="160">
        <v>141.9</v>
      </c>
      <c r="CO323" s="160">
        <v>141.9</v>
      </c>
      <c r="CP323" s="160">
        <v>142.80000000000001</v>
      </c>
      <c r="CQ323" s="160">
        <v>142.9</v>
      </c>
      <c r="CR323" s="160">
        <v>142.9</v>
      </c>
      <c r="CS323" s="160">
        <v>143</v>
      </c>
      <c r="CT323" s="160">
        <v>143</v>
      </c>
      <c r="CU323" s="160">
        <v>143</v>
      </c>
    </row>
    <row r="324" spans="1:99" x14ac:dyDescent="0.2">
      <c r="A324" s="157" t="s">
        <v>3778</v>
      </c>
      <c r="B324" s="157" t="s">
        <v>3779</v>
      </c>
      <c r="C324" s="158">
        <v>2.1770000000000001E-2</v>
      </c>
      <c r="D324" s="160">
        <v>99</v>
      </c>
      <c r="E324" s="160">
        <v>99</v>
      </c>
      <c r="F324" s="160">
        <v>99.5</v>
      </c>
      <c r="G324" s="160">
        <v>99.7</v>
      </c>
      <c r="H324" s="160">
        <v>100.9</v>
      </c>
      <c r="I324" s="160">
        <v>101.5</v>
      </c>
      <c r="J324" s="160">
        <v>101.5</v>
      </c>
      <c r="K324" s="160">
        <v>101.5</v>
      </c>
      <c r="L324" s="160">
        <v>101.5</v>
      </c>
      <c r="M324" s="160">
        <v>101.8</v>
      </c>
      <c r="N324" s="160">
        <v>101.8</v>
      </c>
      <c r="O324" s="160">
        <v>101.8</v>
      </c>
      <c r="P324" s="160">
        <v>104.6</v>
      </c>
      <c r="Q324" s="160">
        <v>104.6</v>
      </c>
      <c r="R324" s="160">
        <v>105.2</v>
      </c>
      <c r="S324" s="160">
        <v>105.4</v>
      </c>
      <c r="T324" s="160">
        <v>105.4</v>
      </c>
      <c r="U324" s="160">
        <v>105.4</v>
      </c>
      <c r="V324" s="160">
        <v>105.6</v>
      </c>
      <c r="W324" s="160">
        <v>107.2</v>
      </c>
      <c r="X324" s="160">
        <v>107.2</v>
      </c>
      <c r="Y324" s="160">
        <v>107.2</v>
      </c>
      <c r="Z324" s="160">
        <v>107.2</v>
      </c>
      <c r="AA324" s="160">
        <v>107.2</v>
      </c>
      <c r="AB324" s="160">
        <v>107.9</v>
      </c>
      <c r="AC324" s="160">
        <v>107.7</v>
      </c>
      <c r="AD324" s="160">
        <v>107.7</v>
      </c>
      <c r="AE324" s="160">
        <v>108</v>
      </c>
      <c r="AF324" s="160">
        <v>108.3</v>
      </c>
      <c r="AG324" s="160">
        <v>108.3</v>
      </c>
      <c r="AH324" s="160">
        <v>109.8</v>
      </c>
      <c r="AI324" s="160">
        <v>109.8</v>
      </c>
      <c r="AJ324" s="160">
        <v>109.8</v>
      </c>
      <c r="AK324" s="160">
        <v>109.8</v>
      </c>
      <c r="AL324" s="160">
        <v>110.5</v>
      </c>
      <c r="AM324" s="160">
        <v>110.5</v>
      </c>
      <c r="AN324" s="160">
        <v>110.4</v>
      </c>
      <c r="AO324" s="160">
        <v>110.4</v>
      </c>
      <c r="AP324" s="160">
        <v>110</v>
      </c>
      <c r="AQ324" s="160">
        <v>109.6</v>
      </c>
      <c r="AR324" s="160">
        <v>110</v>
      </c>
      <c r="AS324" s="160">
        <v>110.1</v>
      </c>
      <c r="AT324" s="160">
        <v>112.3</v>
      </c>
      <c r="AU324" s="160">
        <v>113.7</v>
      </c>
      <c r="AV324" s="160">
        <v>114.4</v>
      </c>
      <c r="AW324" s="160">
        <v>118.8</v>
      </c>
      <c r="AX324" s="160">
        <v>118.8</v>
      </c>
      <c r="AY324" s="160">
        <v>117.7</v>
      </c>
      <c r="AZ324" s="160">
        <v>115.2</v>
      </c>
      <c r="BA324" s="160">
        <v>114.1</v>
      </c>
      <c r="BB324" s="160">
        <v>113.8</v>
      </c>
      <c r="BC324" s="160">
        <v>115</v>
      </c>
      <c r="BD324" s="160">
        <v>113.1</v>
      </c>
      <c r="BE324" s="160">
        <v>114.2</v>
      </c>
      <c r="BF324" s="160">
        <v>115.1</v>
      </c>
      <c r="BG324" s="160">
        <v>116</v>
      </c>
      <c r="BH324" s="160">
        <v>116</v>
      </c>
      <c r="BI324" s="160">
        <v>116</v>
      </c>
      <c r="BJ324" s="160">
        <v>115.3</v>
      </c>
      <c r="BK324" s="160">
        <v>115.3</v>
      </c>
      <c r="BL324" s="160">
        <v>114.2</v>
      </c>
      <c r="BM324" s="160">
        <v>114.6</v>
      </c>
      <c r="BN324" s="160">
        <v>114.6</v>
      </c>
      <c r="BO324" s="160">
        <v>116.6</v>
      </c>
      <c r="BP324" s="160">
        <v>119</v>
      </c>
      <c r="BQ324" s="160">
        <v>119.1</v>
      </c>
      <c r="BR324" s="160">
        <v>119.1</v>
      </c>
      <c r="BS324" s="160">
        <v>119.1</v>
      </c>
      <c r="BT324" s="160">
        <v>119.1</v>
      </c>
      <c r="BU324" s="160">
        <v>119.1</v>
      </c>
      <c r="BV324" s="160">
        <v>119.1</v>
      </c>
      <c r="BW324" s="160">
        <v>119.1</v>
      </c>
      <c r="BX324" s="160">
        <v>120.3</v>
      </c>
      <c r="BY324" s="160">
        <v>119.9</v>
      </c>
      <c r="BZ324" s="160">
        <v>120.3</v>
      </c>
      <c r="CA324" s="160">
        <v>121.1</v>
      </c>
      <c r="CB324" s="160">
        <v>122.1</v>
      </c>
      <c r="CC324" s="160">
        <v>122</v>
      </c>
      <c r="CD324" s="160">
        <v>122.2</v>
      </c>
      <c r="CE324" s="160">
        <v>122.7</v>
      </c>
      <c r="CF324" s="160">
        <v>123.1</v>
      </c>
      <c r="CG324" s="160">
        <v>121.8</v>
      </c>
      <c r="CH324" s="160">
        <v>122</v>
      </c>
      <c r="CI324" s="160">
        <v>121.4</v>
      </c>
      <c r="CJ324" s="160">
        <v>121.4</v>
      </c>
      <c r="CK324" s="160">
        <v>122</v>
      </c>
      <c r="CL324" s="160">
        <v>123.4</v>
      </c>
      <c r="CM324" s="160">
        <v>123.9</v>
      </c>
      <c r="CN324" s="160">
        <v>123.3</v>
      </c>
      <c r="CO324" s="160">
        <v>123.7</v>
      </c>
      <c r="CP324" s="160">
        <v>122.7</v>
      </c>
      <c r="CQ324" s="160">
        <v>123.2</v>
      </c>
      <c r="CR324" s="160">
        <v>124</v>
      </c>
      <c r="CS324" s="160">
        <v>124</v>
      </c>
      <c r="CT324" s="160">
        <v>124.2</v>
      </c>
      <c r="CU324" s="160">
        <v>125</v>
      </c>
    </row>
    <row r="325" spans="1:99" x14ac:dyDescent="0.2">
      <c r="A325" s="157" t="s">
        <v>3780</v>
      </c>
      <c r="B325" s="157" t="s">
        <v>3781</v>
      </c>
      <c r="C325" s="158">
        <v>2.7890000000000002E-2</v>
      </c>
      <c r="D325" s="160">
        <v>101.2</v>
      </c>
      <c r="E325" s="160">
        <v>101.7</v>
      </c>
      <c r="F325" s="160">
        <v>102</v>
      </c>
      <c r="G325" s="160">
        <v>102.7</v>
      </c>
      <c r="H325" s="160">
        <v>103.7</v>
      </c>
      <c r="I325" s="160">
        <v>103.9</v>
      </c>
      <c r="J325" s="160">
        <v>104.1</v>
      </c>
      <c r="K325" s="160">
        <v>105.4</v>
      </c>
      <c r="L325" s="160">
        <v>105.8</v>
      </c>
      <c r="M325" s="160">
        <v>107.4</v>
      </c>
      <c r="N325" s="160">
        <v>107.2</v>
      </c>
      <c r="O325" s="160">
        <v>107.3</v>
      </c>
      <c r="P325" s="160">
        <v>108.3</v>
      </c>
      <c r="Q325" s="160">
        <v>108.7</v>
      </c>
      <c r="R325" s="160">
        <v>108.2</v>
      </c>
      <c r="S325" s="160">
        <v>108</v>
      </c>
      <c r="T325" s="160">
        <v>110.3</v>
      </c>
      <c r="U325" s="160">
        <v>110.7</v>
      </c>
      <c r="V325" s="160">
        <v>110.6</v>
      </c>
      <c r="W325" s="160">
        <v>110.3</v>
      </c>
      <c r="X325" s="160">
        <v>110.4</v>
      </c>
      <c r="Y325" s="160">
        <v>112.4</v>
      </c>
      <c r="Z325" s="160">
        <v>113.1</v>
      </c>
      <c r="AA325" s="160">
        <v>112</v>
      </c>
      <c r="AB325" s="160">
        <v>113.8</v>
      </c>
      <c r="AC325" s="160">
        <v>113.1</v>
      </c>
      <c r="AD325" s="160">
        <v>114.2</v>
      </c>
      <c r="AE325" s="160">
        <v>115.2</v>
      </c>
      <c r="AF325" s="160">
        <v>116.3</v>
      </c>
      <c r="AG325" s="160">
        <v>117.5</v>
      </c>
      <c r="AH325" s="160">
        <v>118.3</v>
      </c>
      <c r="AI325" s="160">
        <v>118.9</v>
      </c>
      <c r="AJ325" s="160">
        <v>119.7</v>
      </c>
      <c r="AK325" s="160">
        <v>120</v>
      </c>
      <c r="AL325" s="160">
        <v>119.4</v>
      </c>
      <c r="AM325" s="160">
        <v>120.5</v>
      </c>
      <c r="AN325" s="160">
        <v>120.5</v>
      </c>
      <c r="AO325" s="160">
        <v>120.5</v>
      </c>
      <c r="AP325" s="160">
        <v>117.3</v>
      </c>
      <c r="AQ325" s="160">
        <v>118</v>
      </c>
      <c r="AR325" s="160">
        <v>118</v>
      </c>
      <c r="AS325" s="160">
        <v>117.9</v>
      </c>
      <c r="AT325" s="160">
        <v>119.8</v>
      </c>
      <c r="AU325" s="160">
        <v>120.3</v>
      </c>
      <c r="AV325" s="160">
        <v>121.8</v>
      </c>
      <c r="AW325" s="160">
        <v>122.6</v>
      </c>
      <c r="AX325" s="160">
        <v>122.6</v>
      </c>
      <c r="AY325" s="160">
        <v>120.6</v>
      </c>
      <c r="AZ325" s="160">
        <v>119.3</v>
      </c>
      <c r="BA325" s="160">
        <v>118.9</v>
      </c>
      <c r="BB325" s="160">
        <v>118.9</v>
      </c>
      <c r="BC325" s="160">
        <v>118.2</v>
      </c>
      <c r="BD325" s="160">
        <v>118.1</v>
      </c>
      <c r="BE325" s="160">
        <v>118.1</v>
      </c>
      <c r="BF325" s="160">
        <v>117.8</v>
      </c>
      <c r="BG325" s="160">
        <v>116.8</v>
      </c>
      <c r="BH325" s="160">
        <v>116.4</v>
      </c>
      <c r="BI325" s="160">
        <v>116.3</v>
      </c>
      <c r="BJ325" s="160">
        <v>115.6</v>
      </c>
      <c r="BK325" s="160">
        <v>116.3</v>
      </c>
      <c r="BL325" s="160">
        <v>116.3</v>
      </c>
      <c r="BM325" s="160">
        <v>116.3</v>
      </c>
      <c r="BN325" s="160">
        <v>116.3</v>
      </c>
      <c r="BO325" s="160">
        <v>116</v>
      </c>
      <c r="BP325" s="160">
        <v>116.6</v>
      </c>
      <c r="BQ325" s="160">
        <v>116.6</v>
      </c>
      <c r="BR325" s="160">
        <v>116.6</v>
      </c>
      <c r="BS325" s="160">
        <v>116.6</v>
      </c>
      <c r="BT325" s="160">
        <v>116.5</v>
      </c>
      <c r="BU325" s="160">
        <v>116.6</v>
      </c>
      <c r="BV325" s="160">
        <v>117.7</v>
      </c>
      <c r="BW325" s="160">
        <v>118.8</v>
      </c>
      <c r="BX325" s="160">
        <v>117.6</v>
      </c>
      <c r="BY325" s="160">
        <v>118.8</v>
      </c>
      <c r="BZ325" s="160">
        <v>118.7</v>
      </c>
      <c r="CA325" s="160">
        <v>119.9</v>
      </c>
      <c r="CB325" s="160">
        <v>122.2</v>
      </c>
      <c r="CC325" s="160">
        <v>127.1</v>
      </c>
      <c r="CD325" s="160">
        <v>126.5</v>
      </c>
      <c r="CE325" s="160">
        <v>126.5</v>
      </c>
      <c r="CF325" s="160">
        <v>126.5</v>
      </c>
      <c r="CG325" s="160">
        <v>126.5</v>
      </c>
      <c r="CH325" s="160">
        <v>126.5</v>
      </c>
      <c r="CI325" s="160">
        <v>126.9</v>
      </c>
      <c r="CJ325" s="160">
        <v>125.1</v>
      </c>
      <c r="CK325" s="160">
        <v>125.3</v>
      </c>
      <c r="CL325" s="160">
        <v>126</v>
      </c>
      <c r="CM325" s="160">
        <v>127</v>
      </c>
      <c r="CN325" s="160">
        <v>127</v>
      </c>
      <c r="CO325" s="160">
        <v>127</v>
      </c>
      <c r="CP325" s="160">
        <v>127</v>
      </c>
      <c r="CQ325" s="160">
        <v>127.5</v>
      </c>
      <c r="CR325" s="160">
        <v>128.5</v>
      </c>
      <c r="CS325" s="160">
        <v>128.1</v>
      </c>
      <c r="CT325" s="160">
        <v>127.8</v>
      </c>
      <c r="CU325" s="160">
        <v>128.5</v>
      </c>
    </row>
    <row r="326" spans="1:99" x14ac:dyDescent="0.2">
      <c r="A326" s="157" t="s">
        <v>3782</v>
      </c>
      <c r="B326" s="157" t="s">
        <v>3783</v>
      </c>
      <c r="C326" s="158">
        <v>3.2399999999999998E-2</v>
      </c>
      <c r="D326" s="160">
        <v>100.3</v>
      </c>
      <c r="E326" s="160">
        <v>100.3</v>
      </c>
      <c r="F326" s="160">
        <v>100.3</v>
      </c>
      <c r="G326" s="160">
        <v>101.8</v>
      </c>
      <c r="H326" s="160">
        <v>103.3</v>
      </c>
      <c r="I326" s="160">
        <v>103.3</v>
      </c>
      <c r="J326" s="160">
        <v>103.3</v>
      </c>
      <c r="K326" s="160">
        <v>103.3</v>
      </c>
      <c r="L326" s="160">
        <v>103.3</v>
      </c>
      <c r="M326" s="160">
        <v>103.3</v>
      </c>
      <c r="N326" s="160">
        <v>103.3</v>
      </c>
      <c r="O326" s="160">
        <v>103.7</v>
      </c>
      <c r="P326" s="160">
        <v>103.7</v>
      </c>
      <c r="Q326" s="160">
        <v>103.7</v>
      </c>
      <c r="R326" s="160">
        <v>103.7</v>
      </c>
      <c r="S326" s="160">
        <v>107.9</v>
      </c>
      <c r="T326" s="160">
        <v>108.1</v>
      </c>
      <c r="U326" s="160">
        <v>108.1</v>
      </c>
      <c r="V326" s="160">
        <v>108.1</v>
      </c>
      <c r="W326" s="160">
        <v>108.1</v>
      </c>
      <c r="X326" s="160">
        <v>108.1</v>
      </c>
      <c r="Y326" s="160">
        <v>108.1</v>
      </c>
      <c r="Z326" s="160">
        <v>108.1</v>
      </c>
      <c r="AA326" s="160">
        <v>108.1</v>
      </c>
      <c r="AB326" s="160">
        <v>108.1</v>
      </c>
      <c r="AC326" s="160">
        <v>108.1</v>
      </c>
      <c r="AD326" s="160">
        <v>108.1</v>
      </c>
      <c r="AE326" s="160">
        <v>109.5</v>
      </c>
      <c r="AF326" s="160">
        <v>109.5</v>
      </c>
      <c r="AG326" s="160">
        <v>109.5</v>
      </c>
      <c r="AH326" s="160">
        <v>109.9</v>
      </c>
      <c r="AI326" s="160">
        <v>109.9</v>
      </c>
      <c r="AJ326" s="160">
        <v>109.9</v>
      </c>
      <c r="AK326" s="160">
        <v>109.9</v>
      </c>
      <c r="AL326" s="160">
        <v>109.9</v>
      </c>
      <c r="AM326" s="160">
        <v>110.6</v>
      </c>
      <c r="AN326" s="160">
        <v>111.8</v>
      </c>
      <c r="AO326" s="160">
        <v>112.1</v>
      </c>
      <c r="AP326" s="160">
        <v>112.1</v>
      </c>
      <c r="AQ326" s="160">
        <v>105.9</v>
      </c>
      <c r="AR326" s="160">
        <v>106.4</v>
      </c>
      <c r="AS326" s="160">
        <v>107.8</v>
      </c>
      <c r="AT326" s="160">
        <v>109.1</v>
      </c>
      <c r="AU326" s="160">
        <v>109.1</v>
      </c>
      <c r="AV326" s="160">
        <v>109.1</v>
      </c>
      <c r="AW326" s="160">
        <v>109.1</v>
      </c>
      <c r="AX326" s="160">
        <v>109.1</v>
      </c>
      <c r="AY326" s="160">
        <v>109.1</v>
      </c>
      <c r="AZ326" s="160">
        <v>113</v>
      </c>
      <c r="BA326" s="160">
        <v>112.8</v>
      </c>
      <c r="BB326" s="160">
        <v>112.4</v>
      </c>
      <c r="BC326" s="160">
        <v>113</v>
      </c>
      <c r="BD326" s="160">
        <v>113</v>
      </c>
      <c r="BE326" s="160">
        <v>113</v>
      </c>
      <c r="BF326" s="160">
        <v>112</v>
      </c>
      <c r="BG326" s="160">
        <v>112.2</v>
      </c>
      <c r="BH326" s="160">
        <v>112.2</v>
      </c>
      <c r="BI326" s="160">
        <v>112.2</v>
      </c>
      <c r="BJ326" s="160">
        <v>112.2</v>
      </c>
      <c r="BK326" s="160">
        <v>112.2</v>
      </c>
      <c r="BL326" s="160">
        <v>111.6</v>
      </c>
      <c r="BM326" s="160">
        <v>114.8</v>
      </c>
      <c r="BN326" s="160">
        <v>125.5</v>
      </c>
      <c r="BO326" s="160">
        <v>126</v>
      </c>
      <c r="BP326" s="160">
        <v>126</v>
      </c>
      <c r="BQ326" s="160">
        <v>126</v>
      </c>
      <c r="BR326" s="160">
        <v>126</v>
      </c>
      <c r="BS326" s="160">
        <v>126</v>
      </c>
      <c r="BT326" s="160">
        <v>126</v>
      </c>
      <c r="BU326" s="160">
        <v>126</v>
      </c>
      <c r="BV326" s="160">
        <v>126</v>
      </c>
      <c r="BW326" s="160">
        <v>126</v>
      </c>
      <c r="BX326" s="160">
        <v>127.3</v>
      </c>
      <c r="BY326" s="160">
        <v>127.8</v>
      </c>
      <c r="BZ326" s="160">
        <v>127.8</v>
      </c>
      <c r="CA326" s="160">
        <v>127.8</v>
      </c>
      <c r="CB326" s="160">
        <v>127.8</v>
      </c>
      <c r="CC326" s="160">
        <v>127.3</v>
      </c>
      <c r="CD326" s="160">
        <v>128</v>
      </c>
      <c r="CE326" s="160">
        <v>128</v>
      </c>
      <c r="CF326" s="160">
        <v>128</v>
      </c>
      <c r="CG326" s="160">
        <v>128</v>
      </c>
      <c r="CH326" s="160">
        <v>128.80000000000001</v>
      </c>
      <c r="CI326" s="160">
        <v>129.1</v>
      </c>
      <c r="CJ326" s="160">
        <v>129.6</v>
      </c>
      <c r="CK326" s="160">
        <v>129.19999999999999</v>
      </c>
      <c r="CL326" s="160">
        <v>129.6</v>
      </c>
      <c r="CM326" s="160">
        <v>129.80000000000001</v>
      </c>
      <c r="CN326" s="160">
        <v>129.9</v>
      </c>
      <c r="CO326" s="160">
        <v>131.4</v>
      </c>
      <c r="CP326" s="160">
        <v>132</v>
      </c>
      <c r="CQ326" s="160">
        <v>129.80000000000001</v>
      </c>
      <c r="CR326" s="160">
        <v>129.1</v>
      </c>
      <c r="CS326" s="160">
        <v>129.1</v>
      </c>
      <c r="CT326" s="160">
        <v>133.80000000000001</v>
      </c>
      <c r="CU326" s="160">
        <v>138.69999999999999</v>
      </c>
    </row>
    <row r="327" spans="1:99" x14ac:dyDescent="0.2">
      <c r="A327" s="157" t="s">
        <v>3784</v>
      </c>
      <c r="B327" s="157" t="s">
        <v>3785</v>
      </c>
      <c r="C327" s="158">
        <v>3.5139999999999998E-2</v>
      </c>
      <c r="D327" s="160">
        <v>101.7</v>
      </c>
      <c r="E327" s="160">
        <v>101.7</v>
      </c>
      <c r="F327" s="160">
        <v>102.1</v>
      </c>
      <c r="G327" s="160">
        <v>101.5</v>
      </c>
      <c r="H327" s="160">
        <v>101.5</v>
      </c>
      <c r="I327" s="160">
        <v>101.5</v>
      </c>
      <c r="J327" s="160">
        <v>101.8</v>
      </c>
      <c r="K327" s="160">
        <v>101.8</v>
      </c>
      <c r="L327" s="160">
        <v>104.1</v>
      </c>
      <c r="M327" s="160">
        <v>104.1</v>
      </c>
      <c r="N327" s="160">
        <v>105</v>
      </c>
      <c r="O327" s="160">
        <v>105</v>
      </c>
      <c r="P327" s="160">
        <v>105</v>
      </c>
      <c r="Q327" s="160">
        <v>105.1</v>
      </c>
      <c r="R327" s="160">
        <v>105.1</v>
      </c>
      <c r="S327" s="160">
        <v>105.4</v>
      </c>
      <c r="T327" s="160">
        <v>105.6</v>
      </c>
      <c r="U327" s="160">
        <v>105.6</v>
      </c>
      <c r="V327" s="160">
        <v>105.6</v>
      </c>
      <c r="W327" s="160">
        <v>106.7</v>
      </c>
      <c r="X327" s="160">
        <v>106.7</v>
      </c>
      <c r="Y327" s="160">
        <v>106.7</v>
      </c>
      <c r="Z327" s="160">
        <v>105.4</v>
      </c>
      <c r="AA327" s="160">
        <v>105.7</v>
      </c>
      <c r="AB327" s="160">
        <v>106</v>
      </c>
      <c r="AC327" s="160">
        <v>106.4</v>
      </c>
      <c r="AD327" s="160">
        <v>107.2</v>
      </c>
      <c r="AE327" s="160">
        <v>107.8</v>
      </c>
      <c r="AF327" s="160">
        <v>108.8</v>
      </c>
      <c r="AG327" s="160">
        <v>108.8</v>
      </c>
      <c r="AH327" s="160">
        <v>108.8</v>
      </c>
      <c r="AI327" s="160">
        <v>110.5</v>
      </c>
      <c r="AJ327" s="160">
        <v>110.5</v>
      </c>
      <c r="AK327" s="160">
        <v>110.5</v>
      </c>
      <c r="AL327" s="160">
        <v>110.9</v>
      </c>
      <c r="AM327" s="160">
        <v>111.1</v>
      </c>
      <c r="AN327" s="160">
        <v>110.3</v>
      </c>
      <c r="AO327" s="160">
        <v>112.7</v>
      </c>
      <c r="AP327" s="160">
        <v>112.9</v>
      </c>
      <c r="AQ327" s="160">
        <v>113.3</v>
      </c>
      <c r="AR327" s="160">
        <v>113.8</v>
      </c>
      <c r="AS327" s="160">
        <v>114.5</v>
      </c>
      <c r="AT327" s="160">
        <v>117.4</v>
      </c>
      <c r="AU327" s="160">
        <v>122</v>
      </c>
      <c r="AV327" s="160">
        <v>125.2</v>
      </c>
      <c r="AW327" s="160">
        <v>124.4</v>
      </c>
      <c r="AX327" s="160">
        <v>122.7</v>
      </c>
      <c r="AY327" s="160">
        <v>118.4</v>
      </c>
      <c r="AZ327" s="160">
        <v>116.8</v>
      </c>
      <c r="BA327" s="160">
        <v>116.3</v>
      </c>
      <c r="BB327" s="160">
        <v>117.3</v>
      </c>
      <c r="BC327" s="160">
        <v>117.7</v>
      </c>
      <c r="BD327" s="160">
        <v>117.6</v>
      </c>
      <c r="BE327" s="160">
        <v>117.9</v>
      </c>
      <c r="BF327" s="160">
        <v>117.1</v>
      </c>
      <c r="BG327" s="160">
        <v>117.3</v>
      </c>
      <c r="BH327" s="160">
        <v>117.3</v>
      </c>
      <c r="BI327" s="160">
        <v>117.1</v>
      </c>
      <c r="BJ327" s="160">
        <v>116</v>
      </c>
      <c r="BK327" s="160">
        <v>116</v>
      </c>
      <c r="BL327" s="160">
        <v>116</v>
      </c>
      <c r="BM327" s="160">
        <v>114.8</v>
      </c>
      <c r="BN327" s="160">
        <v>114.8</v>
      </c>
      <c r="BO327" s="160">
        <v>118.4</v>
      </c>
      <c r="BP327" s="160">
        <v>119.9</v>
      </c>
      <c r="BQ327" s="160">
        <v>120.3</v>
      </c>
      <c r="BR327" s="160">
        <v>120.3</v>
      </c>
      <c r="BS327" s="160">
        <v>120.3</v>
      </c>
      <c r="BT327" s="160">
        <v>120.3</v>
      </c>
      <c r="BU327" s="160">
        <v>120.3</v>
      </c>
      <c r="BV327" s="160">
        <v>120.3</v>
      </c>
      <c r="BW327" s="160">
        <v>120.3</v>
      </c>
      <c r="BX327" s="160">
        <v>126.7</v>
      </c>
      <c r="BY327" s="160">
        <v>131.5</v>
      </c>
      <c r="BZ327" s="160">
        <v>140.19999999999999</v>
      </c>
      <c r="CA327" s="160">
        <v>145.4</v>
      </c>
      <c r="CB327" s="160">
        <v>157.1</v>
      </c>
      <c r="CC327" s="160">
        <v>154.69999999999999</v>
      </c>
      <c r="CD327" s="160">
        <v>152</v>
      </c>
      <c r="CE327" s="160">
        <v>151.5</v>
      </c>
      <c r="CF327" s="160">
        <v>151.6</v>
      </c>
      <c r="CG327" s="160">
        <v>151.1</v>
      </c>
      <c r="CH327" s="160">
        <v>148.9</v>
      </c>
      <c r="CI327" s="160">
        <v>150.19999999999999</v>
      </c>
      <c r="CJ327" s="160">
        <v>151.30000000000001</v>
      </c>
      <c r="CK327" s="160">
        <v>152.30000000000001</v>
      </c>
      <c r="CL327" s="160">
        <v>153.69999999999999</v>
      </c>
      <c r="CM327" s="160">
        <v>155.30000000000001</v>
      </c>
      <c r="CN327" s="160">
        <v>155.9</v>
      </c>
      <c r="CO327" s="160">
        <v>154.69999999999999</v>
      </c>
      <c r="CP327" s="160">
        <v>156.19999999999999</v>
      </c>
      <c r="CQ327" s="160">
        <v>156.6</v>
      </c>
      <c r="CR327" s="160">
        <v>156.9</v>
      </c>
      <c r="CS327" s="160">
        <v>156.9</v>
      </c>
      <c r="CT327" s="160">
        <v>156.9</v>
      </c>
      <c r="CU327" s="160">
        <v>156.5</v>
      </c>
    </row>
    <row r="328" spans="1:99" x14ac:dyDescent="0.2">
      <c r="A328" s="157" t="s">
        <v>3786</v>
      </c>
      <c r="B328" s="157" t="s">
        <v>3787</v>
      </c>
      <c r="C328" s="158">
        <v>3.3579999999999999E-2</v>
      </c>
      <c r="D328" s="160">
        <v>100</v>
      </c>
      <c r="E328" s="160">
        <v>100</v>
      </c>
      <c r="F328" s="160">
        <v>100</v>
      </c>
      <c r="G328" s="160">
        <v>100</v>
      </c>
      <c r="H328" s="160">
        <v>100</v>
      </c>
      <c r="I328" s="160">
        <v>100</v>
      </c>
      <c r="J328" s="160">
        <v>100</v>
      </c>
      <c r="K328" s="160">
        <v>100</v>
      </c>
      <c r="L328" s="160">
        <v>100</v>
      </c>
      <c r="M328" s="160">
        <v>100</v>
      </c>
      <c r="N328" s="160">
        <v>100</v>
      </c>
      <c r="O328" s="160">
        <v>100</v>
      </c>
      <c r="P328" s="160">
        <v>100</v>
      </c>
      <c r="Q328" s="160">
        <v>100</v>
      </c>
      <c r="R328" s="160">
        <v>100</v>
      </c>
      <c r="S328" s="160">
        <v>100</v>
      </c>
      <c r="T328" s="160">
        <v>100</v>
      </c>
      <c r="U328" s="160">
        <v>100</v>
      </c>
      <c r="V328" s="160">
        <v>100</v>
      </c>
      <c r="W328" s="160">
        <v>100</v>
      </c>
      <c r="X328" s="160">
        <v>100</v>
      </c>
      <c r="Y328" s="160">
        <v>100</v>
      </c>
      <c r="Z328" s="160">
        <v>100</v>
      </c>
      <c r="AA328" s="160">
        <v>100</v>
      </c>
      <c r="AB328" s="160">
        <v>100</v>
      </c>
      <c r="AC328" s="160">
        <v>100</v>
      </c>
      <c r="AD328" s="160">
        <v>100</v>
      </c>
      <c r="AE328" s="160">
        <v>100</v>
      </c>
      <c r="AF328" s="160">
        <v>100</v>
      </c>
      <c r="AG328" s="160">
        <v>100</v>
      </c>
      <c r="AH328" s="160">
        <v>100</v>
      </c>
      <c r="AI328" s="160">
        <v>100</v>
      </c>
      <c r="AJ328" s="160">
        <v>100</v>
      </c>
      <c r="AK328" s="160">
        <v>100</v>
      </c>
      <c r="AL328" s="160">
        <v>100</v>
      </c>
      <c r="AM328" s="160">
        <v>100</v>
      </c>
      <c r="AN328" s="160">
        <v>100</v>
      </c>
      <c r="AO328" s="160">
        <v>100</v>
      </c>
      <c r="AP328" s="160">
        <v>100</v>
      </c>
      <c r="AQ328" s="160">
        <v>100</v>
      </c>
      <c r="AR328" s="160">
        <v>100</v>
      </c>
      <c r="AS328" s="160">
        <v>100</v>
      </c>
      <c r="AT328" s="160">
        <v>100</v>
      </c>
      <c r="AU328" s="160">
        <v>100</v>
      </c>
      <c r="AV328" s="160">
        <v>100</v>
      </c>
      <c r="AW328" s="160">
        <v>100</v>
      </c>
      <c r="AX328" s="160">
        <v>100</v>
      </c>
      <c r="AY328" s="160">
        <v>100</v>
      </c>
      <c r="AZ328" s="160">
        <v>100</v>
      </c>
      <c r="BA328" s="160">
        <v>100</v>
      </c>
      <c r="BB328" s="160">
        <v>100</v>
      </c>
      <c r="BC328" s="160">
        <v>100</v>
      </c>
      <c r="BD328" s="160">
        <v>100</v>
      </c>
      <c r="BE328" s="160">
        <v>100</v>
      </c>
      <c r="BF328" s="160">
        <v>100</v>
      </c>
      <c r="BG328" s="160">
        <v>100</v>
      </c>
      <c r="BH328" s="160">
        <v>100</v>
      </c>
      <c r="BI328" s="160">
        <v>100</v>
      </c>
      <c r="BJ328" s="160">
        <v>100</v>
      </c>
      <c r="BK328" s="160">
        <v>100</v>
      </c>
      <c r="BL328" s="160">
        <v>100</v>
      </c>
      <c r="BM328" s="160">
        <v>100</v>
      </c>
      <c r="BN328" s="160">
        <v>100</v>
      </c>
      <c r="BO328" s="160">
        <v>94.7</v>
      </c>
      <c r="BP328" s="160">
        <v>92.9</v>
      </c>
      <c r="BQ328" s="160">
        <v>92.9</v>
      </c>
      <c r="BR328" s="160">
        <v>92.9</v>
      </c>
      <c r="BS328" s="160">
        <v>92.9</v>
      </c>
      <c r="BT328" s="160">
        <v>92.9</v>
      </c>
      <c r="BU328" s="160">
        <v>92.9</v>
      </c>
      <c r="BV328" s="160">
        <v>92.9</v>
      </c>
      <c r="BW328" s="160">
        <v>92.9</v>
      </c>
      <c r="BX328" s="160">
        <v>108.5</v>
      </c>
      <c r="BY328" s="160">
        <v>110.9</v>
      </c>
      <c r="BZ328" s="160">
        <v>110.9</v>
      </c>
      <c r="CA328" s="160">
        <v>110.9</v>
      </c>
      <c r="CB328" s="160">
        <v>110.9</v>
      </c>
      <c r="CC328" s="160">
        <v>110.9</v>
      </c>
      <c r="CD328" s="160">
        <v>110.9</v>
      </c>
      <c r="CE328" s="160">
        <v>110.9</v>
      </c>
      <c r="CF328" s="160">
        <v>110.9</v>
      </c>
      <c r="CG328" s="160">
        <v>110.9</v>
      </c>
      <c r="CH328" s="160">
        <v>110.9</v>
      </c>
      <c r="CI328" s="160">
        <v>110.9</v>
      </c>
      <c r="CJ328" s="160">
        <v>110.9</v>
      </c>
      <c r="CK328" s="160">
        <v>110.9</v>
      </c>
      <c r="CL328" s="160">
        <v>110.9</v>
      </c>
      <c r="CM328" s="160">
        <v>110.9</v>
      </c>
      <c r="CN328" s="160">
        <v>110.9</v>
      </c>
      <c r="CO328" s="160">
        <v>110.9</v>
      </c>
      <c r="CP328" s="160">
        <v>110.9</v>
      </c>
      <c r="CQ328" s="160">
        <v>110.9</v>
      </c>
      <c r="CR328" s="160">
        <v>110.9</v>
      </c>
      <c r="CS328" s="160">
        <v>110.9</v>
      </c>
      <c r="CT328" s="160">
        <v>110.9</v>
      </c>
      <c r="CU328" s="160">
        <v>110.9</v>
      </c>
    </row>
    <row r="329" spans="1:99" x14ac:dyDescent="0.2">
      <c r="A329" s="157" t="s">
        <v>3788</v>
      </c>
      <c r="B329" s="157" t="s">
        <v>3789</v>
      </c>
      <c r="C329" s="158">
        <v>7.6499999999999997E-3</v>
      </c>
      <c r="D329" s="160">
        <v>100.7</v>
      </c>
      <c r="E329" s="160">
        <v>100.8</v>
      </c>
      <c r="F329" s="160">
        <v>100.9</v>
      </c>
      <c r="G329" s="160">
        <v>101.9</v>
      </c>
      <c r="H329" s="160">
        <v>101.9</v>
      </c>
      <c r="I329" s="160">
        <v>102.2</v>
      </c>
      <c r="J329" s="160">
        <v>102.5</v>
      </c>
      <c r="K329" s="160">
        <v>102.5</v>
      </c>
      <c r="L329" s="160">
        <v>102.5</v>
      </c>
      <c r="M329" s="160">
        <v>103.1</v>
      </c>
      <c r="N329" s="160">
        <v>103.6</v>
      </c>
      <c r="O329" s="160">
        <v>103.6</v>
      </c>
      <c r="P329" s="160">
        <v>104.4</v>
      </c>
      <c r="Q329" s="160">
        <v>104.4</v>
      </c>
      <c r="R329" s="160">
        <v>104.4</v>
      </c>
      <c r="S329" s="160">
        <v>104.5</v>
      </c>
      <c r="T329" s="160">
        <v>104.5</v>
      </c>
      <c r="U329" s="160">
        <v>104.5</v>
      </c>
      <c r="V329" s="160">
        <v>104.5</v>
      </c>
      <c r="W329" s="160">
        <v>105.1</v>
      </c>
      <c r="X329" s="160">
        <v>105.1</v>
      </c>
      <c r="Y329" s="160">
        <v>105.1</v>
      </c>
      <c r="Z329" s="160">
        <v>105.1</v>
      </c>
      <c r="AA329" s="160">
        <v>105.1</v>
      </c>
      <c r="AB329" s="160">
        <v>106.2</v>
      </c>
      <c r="AC329" s="160">
        <v>106.2</v>
      </c>
      <c r="AD329" s="160">
        <v>106.2</v>
      </c>
      <c r="AE329" s="160">
        <v>107.3</v>
      </c>
      <c r="AF329" s="160">
        <v>107.3</v>
      </c>
      <c r="AG329" s="160">
        <v>107.3</v>
      </c>
      <c r="AH329" s="160">
        <v>108.3</v>
      </c>
      <c r="AI329" s="160">
        <v>108.3</v>
      </c>
      <c r="AJ329" s="160">
        <v>108.2</v>
      </c>
      <c r="AK329" s="160">
        <v>108.3</v>
      </c>
      <c r="AL329" s="160">
        <v>108.3</v>
      </c>
      <c r="AM329" s="160">
        <v>108.3</v>
      </c>
      <c r="AN329" s="160">
        <v>108.3</v>
      </c>
      <c r="AO329" s="160">
        <v>108.3</v>
      </c>
      <c r="AP329" s="160">
        <v>107.6</v>
      </c>
      <c r="AQ329" s="160">
        <v>107.6</v>
      </c>
      <c r="AR329" s="160">
        <v>107.6</v>
      </c>
      <c r="AS329" s="160">
        <v>107.5</v>
      </c>
      <c r="AT329" s="160">
        <v>108.6</v>
      </c>
      <c r="AU329" s="160">
        <v>108.8</v>
      </c>
      <c r="AV329" s="160">
        <v>110.3</v>
      </c>
      <c r="AW329" s="160">
        <v>110.3</v>
      </c>
      <c r="AX329" s="160">
        <v>110.3</v>
      </c>
      <c r="AY329" s="160">
        <v>108.9</v>
      </c>
      <c r="AZ329" s="160">
        <v>107.7</v>
      </c>
      <c r="BA329" s="160">
        <v>107.7</v>
      </c>
      <c r="BB329" s="160">
        <v>107.7</v>
      </c>
      <c r="BC329" s="160">
        <v>107</v>
      </c>
      <c r="BD329" s="160">
        <v>105.4</v>
      </c>
      <c r="BE329" s="160">
        <v>105.4</v>
      </c>
      <c r="BF329" s="160">
        <v>102.8</v>
      </c>
      <c r="BG329" s="160">
        <v>102.8</v>
      </c>
      <c r="BH329" s="160">
        <v>102.8</v>
      </c>
      <c r="BI329" s="160">
        <v>102.3</v>
      </c>
      <c r="BJ329" s="160">
        <v>101.5</v>
      </c>
      <c r="BK329" s="160">
        <v>101.5</v>
      </c>
      <c r="BL329" s="160">
        <v>101.4</v>
      </c>
      <c r="BM329" s="160">
        <v>101.6</v>
      </c>
      <c r="BN329" s="160">
        <v>101.6</v>
      </c>
      <c r="BO329" s="160">
        <v>101.8</v>
      </c>
      <c r="BP329" s="160">
        <v>102.4</v>
      </c>
      <c r="BQ329" s="160">
        <v>102.5</v>
      </c>
      <c r="BR329" s="160">
        <v>103</v>
      </c>
      <c r="BS329" s="160">
        <v>103.4</v>
      </c>
      <c r="BT329" s="160">
        <v>103.4</v>
      </c>
      <c r="BU329" s="160">
        <v>103.4</v>
      </c>
      <c r="BV329" s="160">
        <v>103.4</v>
      </c>
      <c r="BW329" s="160">
        <v>103.4</v>
      </c>
      <c r="BX329" s="160">
        <v>103.4</v>
      </c>
      <c r="BY329" s="160">
        <v>104.5</v>
      </c>
      <c r="BZ329" s="160">
        <v>105.2</v>
      </c>
      <c r="CA329" s="160">
        <v>107</v>
      </c>
      <c r="CB329" s="160">
        <v>107.7</v>
      </c>
      <c r="CC329" s="160">
        <v>108.7</v>
      </c>
      <c r="CD329" s="160">
        <v>108.5</v>
      </c>
      <c r="CE329" s="160">
        <v>108</v>
      </c>
      <c r="CF329" s="160">
        <v>108</v>
      </c>
      <c r="CG329" s="160">
        <v>108</v>
      </c>
      <c r="CH329" s="160">
        <v>108</v>
      </c>
      <c r="CI329" s="160">
        <v>108</v>
      </c>
      <c r="CJ329" s="160">
        <v>108</v>
      </c>
      <c r="CK329" s="160">
        <v>108</v>
      </c>
      <c r="CL329" s="160">
        <v>108.3</v>
      </c>
      <c r="CM329" s="160">
        <v>108.9</v>
      </c>
      <c r="CN329" s="160">
        <v>109.4</v>
      </c>
      <c r="CO329" s="160">
        <v>109.4</v>
      </c>
      <c r="CP329" s="160">
        <v>109.4</v>
      </c>
      <c r="CQ329" s="160">
        <v>111.2</v>
      </c>
      <c r="CR329" s="160">
        <v>113</v>
      </c>
      <c r="CS329" s="160">
        <v>113.2</v>
      </c>
      <c r="CT329" s="160">
        <v>113.5</v>
      </c>
      <c r="CU329" s="160">
        <v>114.7</v>
      </c>
    </row>
    <row r="330" spans="1:99" x14ac:dyDescent="0.2">
      <c r="A330" s="157" t="s">
        <v>3790</v>
      </c>
      <c r="B330" s="157" t="s">
        <v>3791</v>
      </c>
      <c r="C330" s="158">
        <v>6.9699999999999996E-3</v>
      </c>
      <c r="D330" s="160">
        <v>101.1</v>
      </c>
      <c r="E330" s="160">
        <v>101.1</v>
      </c>
      <c r="F330" s="160">
        <v>101.1</v>
      </c>
      <c r="G330" s="160">
        <v>99.8</v>
      </c>
      <c r="H330" s="160">
        <v>99.5</v>
      </c>
      <c r="I330" s="160">
        <v>99.5</v>
      </c>
      <c r="J330" s="160">
        <v>99.5</v>
      </c>
      <c r="K330" s="160">
        <v>99.5</v>
      </c>
      <c r="L330" s="160">
        <v>99.5</v>
      </c>
      <c r="M330" s="160">
        <v>99.5</v>
      </c>
      <c r="N330" s="160">
        <v>99.5</v>
      </c>
      <c r="O330" s="160">
        <v>99.5</v>
      </c>
      <c r="P330" s="160">
        <v>99.5</v>
      </c>
      <c r="Q330" s="160">
        <v>99.5</v>
      </c>
      <c r="R330" s="160">
        <v>100.1</v>
      </c>
      <c r="S330" s="160">
        <v>100.1</v>
      </c>
      <c r="T330" s="160">
        <v>100.1</v>
      </c>
      <c r="U330" s="160">
        <v>100.1</v>
      </c>
      <c r="V330" s="160">
        <v>100.1</v>
      </c>
      <c r="W330" s="160">
        <v>100.1</v>
      </c>
      <c r="X330" s="160">
        <v>102.8</v>
      </c>
      <c r="Y330" s="160">
        <v>106.5</v>
      </c>
      <c r="Z330" s="160">
        <v>107.3</v>
      </c>
      <c r="AA330" s="160">
        <v>105.2</v>
      </c>
      <c r="AB330" s="160">
        <v>107.5</v>
      </c>
      <c r="AC330" s="160">
        <v>107</v>
      </c>
      <c r="AD330" s="160">
        <v>107</v>
      </c>
      <c r="AE330" s="160">
        <v>107</v>
      </c>
      <c r="AF330" s="160">
        <v>107</v>
      </c>
      <c r="AG330" s="160">
        <v>107</v>
      </c>
      <c r="AH330" s="160">
        <v>107</v>
      </c>
      <c r="AI330" s="160">
        <v>106</v>
      </c>
      <c r="AJ330" s="160">
        <v>106</v>
      </c>
      <c r="AK330" s="160">
        <v>106</v>
      </c>
      <c r="AL330" s="160">
        <v>106</v>
      </c>
      <c r="AM330" s="160">
        <v>106</v>
      </c>
      <c r="AN330" s="160">
        <v>106</v>
      </c>
      <c r="AO330" s="160">
        <v>106</v>
      </c>
      <c r="AP330" s="160">
        <v>106</v>
      </c>
      <c r="AQ330" s="160">
        <v>106</v>
      </c>
      <c r="AR330" s="160">
        <v>106</v>
      </c>
      <c r="AS330" s="160">
        <v>106</v>
      </c>
      <c r="AT330" s="160">
        <v>106</v>
      </c>
      <c r="AU330" s="160">
        <v>118</v>
      </c>
      <c r="AV330" s="160">
        <v>137.80000000000001</v>
      </c>
      <c r="AW330" s="160">
        <v>142.30000000000001</v>
      </c>
      <c r="AX330" s="160">
        <v>142.30000000000001</v>
      </c>
      <c r="AY330" s="160">
        <v>153.30000000000001</v>
      </c>
      <c r="AZ330" s="160">
        <v>154.6</v>
      </c>
      <c r="BA330" s="160">
        <v>154.6</v>
      </c>
      <c r="BB330" s="160">
        <v>154.6</v>
      </c>
      <c r="BC330" s="160">
        <v>154.6</v>
      </c>
      <c r="BD330" s="160">
        <v>138.6</v>
      </c>
      <c r="BE330" s="160">
        <v>138.6</v>
      </c>
      <c r="BF330" s="160">
        <v>135</v>
      </c>
      <c r="BG330" s="160">
        <v>135</v>
      </c>
      <c r="BH330" s="160">
        <v>135</v>
      </c>
      <c r="BI330" s="160">
        <v>138.5</v>
      </c>
      <c r="BJ330" s="160">
        <v>140.9</v>
      </c>
      <c r="BK330" s="160">
        <v>140.9</v>
      </c>
      <c r="BL330" s="160">
        <v>140.9</v>
      </c>
      <c r="BM330" s="160">
        <v>147.80000000000001</v>
      </c>
      <c r="BN330" s="160">
        <v>147.80000000000001</v>
      </c>
      <c r="BO330" s="160">
        <v>147.80000000000001</v>
      </c>
      <c r="BP330" s="160">
        <v>151.19999999999999</v>
      </c>
      <c r="BQ330" s="160">
        <v>151.19999999999999</v>
      </c>
      <c r="BR330" s="160">
        <v>171.9</v>
      </c>
      <c r="BS330" s="160">
        <v>171.9</v>
      </c>
      <c r="BT330" s="160">
        <v>171.9</v>
      </c>
      <c r="BU330" s="160">
        <v>171.9</v>
      </c>
      <c r="BV330" s="160">
        <v>171.9</v>
      </c>
      <c r="BW330" s="160">
        <v>167.6</v>
      </c>
      <c r="BX330" s="160">
        <v>172.6</v>
      </c>
      <c r="BY330" s="160">
        <v>171.3</v>
      </c>
      <c r="BZ330" s="160">
        <v>174.9</v>
      </c>
      <c r="CA330" s="160">
        <v>174.4</v>
      </c>
      <c r="CB330" s="160">
        <v>174.3</v>
      </c>
      <c r="CC330" s="160">
        <v>174.3</v>
      </c>
      <c r="CD330" s="160">
        <v>174.3</v>
      </c>
      <c r="CE330" s="160">
        <v>174.3</v>
      </c>
      <c r="CF330" s="160">
        <v>181.3</v>
      </c>
      <c r="CG330" s="160">
        <v>198.6</v>
      </c>
      <c r="CH330" s="160">
        <v>198.6</v>
      </c>
      <c r="CI330" s="160">
        <v>198.6</v>
      </c>
      <c r="CJ330" s="160">
        <v>198.6</v>
      </c>
      <c r="CK330" s="160">
        <v>198.6</v>
      </c>
      <c r="CL330" s="160">
        <v>205.7</v>
      </c>
      <c r="CM330" s="160">
        <v>197.5</v>
      </c>
      <c r="CN330" s="160">
        <v>197.5</v>
      </c>
      <c r="CO330" s="160">
        <v>197.5</v>
      </c>
      <c r="CP330" s="160">
        <v>196.7</v>
      </c>
      <c r="CQ330" s="160">
        <v>196.7</v>
      </c>
      <c r="CR330" s="160">
        <v>196.7</v>
      </c>
      <c r="CS330" s="160">
        <v>196.7</v>
      </c>
      <c r="CT330" s="160">
        <v>196.7</v>
      </c>
      <c r="CU330" s="160">
        <v>196.7</v>
      </c>
    </row>
    <row r="331" spans="1:99" x14ac:dyDescent="0.2">
      <c r="A331" s="157" t="s">
        <v>3792</v>
      </c>
      <c r="B331" s="157" t="s">
        <v>1647</v>
      </c>
      <c r="C331" s="158">
        <v>0.54979</v>
      </c>
      <c r="D331" s="160">
        <v>100.6</v>
      </c>
      <c r="E331" s="160">
        <v>100.5</v>
      </c>
      <c r="F331" s="160">
        <v>100.9</v>
      </c>
      <c r="G331" s="160">
        <v>101.5</v>
      </c>
      <c r="H331" s="160">
        <v>101.1</v>
      </c>
      <c r="I331" s="160">
        <v>100.4</v>
      </c>
      <c r="J331" s="160">
        <v>101.2</v>
      </c>
      <c r="K331" s="160">
        <v>101.1</v>
      </c>
      <c r="L331" s="160">
        <v>101.6</v>
      </c>
      <c r="M331" s="160">
        <v>101.6</v>
      </c>
      <c r="N331" s="160">
        <v>101.3</v>
      </c>
      <c r="O331" s="160">
        <v>100.6</v>
      </c>
      <c r="P331" s="160">
        <v>103</v>
      </c>
      <c r="Q331" s="160">
        <v>102.3</v>
      </c>
      <c r="R331" s="160">
        <v>103.7</v>
      </c>
      <c r="S331" s="160">
        <v>106.9</v>
      </c>
      <c r="T331" s="160">
        <v>105.3</v>
      </c>
      <c r="U331" s="160">
        <v>106</v>
      </c>
      <c r="V331" s="160">
        <v>106.9</v>
      </c>
      <c r="W331" s="160">
        <v>106.6</v>
      </c>
      <c r="X331" s="160">
        <v>108</v>
      </c>
      <c r="Y331" s="160">
        <v>107.4</v>
      </c>
      <c r="Z331" s="160">
        <v>107</v>
      </c>
      <c r="AA331" s="160">
        <v>108.6</v>
      </c>
      <c r="AB331" s="160">
        <v>110.7</v>
      </c>
      <c r="AC331" s="160">
        <v>111.3</v>
      </c>
      <c r="AD331" s="160">
        <v>112.1</v>
      </c>
      <c r="AE331" s="160">
        <v>108.5</v>
      </c>
      <c r="AF331" s="160">
        <v>108.7</v>
      </c>
      <c r="AG331" s="160">
        <v>110.2</v>
      </c>
      <c r="AH331" s="160">
        <v>109.8</v>
      </c>
      <c r="AI331" s="160">
        <v>109.1</v>
      </c>
      <c r="AJ331" s="160">
        <v>109.1</v>
      </c>
      <c r="AK331" s="160">
        <v>108.6</v>
      </c>
      <c r="AL331" s="160">
        <v>109.2</v>
      </c>
      <c r="AM331" s="160">
        <v>109.2</v>
      </c>
      <c r="AN331" s="160">
        <v>110.2</v>
      </c>
      <c r="AO331" s="160">
        <v>110.3</v>
      </c>
      <c r="AP331" s="160">
        <v>111</v>
      </c>
      <c r="AQ331" s="160">
        <v>112.4</v>
      </c>
      <c r="AR331" s="160">
        <v>112.5</v>
      </c>
      <c r="AS331" s="160">
        <v>112.5</v>
      </c>
      <c r="AT331" s="160">
        <v>112.5</v>
      </c>
      <c r="AU331" s="160">
        <v>113.1</v>
      </c>
      <c r="AV331" s="160">
        <v>113.2</v>
      </c>
      <c r="AW331" s="160">
        <v>113.9</v>
      </c>
      <c r="AX331" s="160">
        <v>114.4</v>
      </c>
      <c r="AY331" s="160">
        <v>113.9</v>
      </c>
      <c r="AZ331" s="160">
        <v>115.5</v>
      </c>
      <c r="BA331" s="160">
        <v>115.3</v>
      </c>
      <c r="BB331" s="160">
        <v>115.7</v>
      </c>
      <c r="BC331" s="160">
        <v>115.5</v>
      </c>
      <c r="BD331" s="160">
        <v>116.4</v>
      </c>
      <c r="BE331" s="160">
        <v>117.2</v>
      </c>
      <c r="BF331" s="160">
        <v>117.3</v>
      </c>
      <c r="BG331" s="160">
        <v>120.6</v>
      </c>
      <c r="BH331" s="160">
        <v>120.2</v>
      </c>
      <c r="BI331" s="160">
        <v>118.9</v>
      </c>
      <c r="BJ331" s="160">
        <v>116.7</v>
      </c>
      <c r="BK331" s="160">
        <v>119</v>
      </c>
      <c r="BL331" s="160">
        <v>117.7</v>
      </c>
      <c r="BM331" s="160">
        <v>117.1</v>
      </c>
      <c r="BN331" s="160">
        <v>115.8</v>
      </c>
      <c r="BO331" s="160">
        <v>121.2</v>
      </c>
      <c r="BP331" s="160">
        <v>122.9</v>
      </c>
      <c r="BQ331" s="160">
        <v>122.2</v>
      </c>
      <c r="BR331" s="160">
        <v>122.1</v>
      </c>
      <c r="BS331" s="160">
        <v>122.4</v>
      </c>
      <c r="BT331" s="160">
        <v>122.6</v>
      </c>
      <c r="BU331" s="160">
        <v>123.1</v>
      </c>
      <c r="BV331" s="160">
        <v>123</v>
      </c>
      <c r="BW331" s="160">
        <v>122.2</v>
      </c>
      <c r="BX331" s="160">
        <v>123.1</v>
      </c>
      <c r="BY331" s="160">
        <v>124.4</v>
      </c>
      <c r="BZ331" s="160">
        <v>123.4</v>
      </c>
      <c r="CA331" s="160">
        <v>126</v>
      </c>
      <c r="CB331" s="160">
        <v>127</v>
      </c>
      <c r="CC331" s="160">
        <v>127.6</v>
      </c>
      <c r="CD331" s="160">
        <v>126.1</v>
      </c>
      <c r="CE331" s="160">
        <v>125.2</v>
      </c>
      <c r="CF331" s="160">
        <v>123</v>
      </c>
      <c r="CG331" s="160">
        <v>123.2</v>
      </c>
      <c r="CH331" s="160">
        <v>123.8</v>
      </c>
      <c r="CI331" s="160">
        <v>123.9</v>
      </c>
      <c r="CJ331" s="160">
        <v>124.1</v>
      </c>
      <c r="CK331" s="160">
        <v>124.5</v>
      </c>
      <c r="CL331" s="160">
        <v>124.9</v>
      </c>
      <c r="CM331" s="160">
        <v>126.1</v>
      </c>
      <c r="CN331" s="160">
        <v>126.2</v>
      </c>
      <c r="CO331" s="160">
        <v>126.2</v>
      </c>
      <c r="CP331" s="160">
        <v>126.3</v>
      </c>
      <c r="CQ331" s="160">
        <v>127.9</v>
      </c>
      <c r="CR331" s="160">
        <v>128.1</v>
      </c>
      <c r="CS331" s="160">
        <v>128.19999999999999</v>
      </c>
      <c r="CT331" s="160">
        <v>128.9</v>
      </c>
      <c r="CU331" s="160">
        <v>129.30000000000001</v>
      </c>
    </row>
    <row r="332" spans="1:99" x14ac:dyDescent="0.2">
      <c r="A332" s="157" t="s">
        <v>3793</v>
      </c>
      <c r="B332" s="157" t="s">
        <v>1650</v>
      </c>
      <c r="C332" s="158">
        <v>0.30223</v>
      </c>
      <c r="D332" s="160">
        <v>100.7</v>
      </c>
      <c r="E332" s="160">
        <v>100.5</v>
      </c>
      <c r="F332" s="160">
        <v>101.4</v>
      </c>
      <c r="G332" s="160">
        <v>101.6</v>
      </c>
      <c r="H332" s="160">
        <v>101.6</v>
      </c>
      <c r="I332" s="160">
        <v>100.6</v>
      </c>
      <c r="J332" s="160">
        <v>101.4</v>
      </c>
      <c r="K332" s="160">
        <v>101.6</v>
      </c>
      <c r="L332" s="160">
        <v>101.6</v>
      </c>
      <c r="M332" s="160">
        <v>101.2</v>
      </c>
      <c r="N332" s="160">
        <v>100.4</v>
      </c>
      <c r="O332" s="160">
        <v>99.2</v>
      </c>
      <c r="P332" s="160">
        <v>103.4</v>
      </c>
      <c r="Q332" s="160">
        <v>102.4</v>
      </c>
      <c r="R332" s="160">
        <v>105</v>
      </c>
      <c r="S332" s="160">
        <v>109.4</v>
      </c>
      <c r="T332" s="160">
        <v>106.2</v>
      </c>
      <c r="U332" s="160">
        <v>107.2</v>
      </c>
      <c r="V332" s="160">
        <v>108.2</v>
      </c>
      <c r="W332" s="160">
        <v>107.7</v>
      </c>
      <c r="X332" s="160">
        <v>110.4</v>
      </c>
      <c r="Y332" s="160">
        <v>109</v>
      </c>
      <c r="Z332" s="160">
        <v>108.5</v>
      </c>
      <c r="AA332" s="160">
        <v>110.9</v>
      </c>
      <c r="AB332" s="160">
        <v>114.4</v>
      </c>
      <c r="AC332" s="160">
        <v>114.8</v>
      </c>
      <c r="AD332" s="160">
        <v>116.8</v>
      </c>
      <c r="AE332" s="160">
        <v>110.1</v>
      </c>
      <c r="AF332" s="160">
        <v>110.6</v>
      </c>
      <c r="AG332" s="160">
        <v>113.1</v>
      </c>
      <c r="AH332" s="160">
        <v>112.1</v>
      </c>
      <c r="AI332" s="160">
        <v>111.5</v>
      </c>
      <c r="AJ332" s="160">
        <v>111.3</v>
      </c>
      <c r="AK332" s="160">
        <v>111.1</v>
      </c>
      <c r="AL332" s="160">
        <v>111.7</v>
      </c>
      <c r="AM332" s="160">
        <v>111.6</v>
      </c>
      <c r="AN332" s="160">
        <v>112.5</v>
      </c>
      <c r="AO332" s="160">
        <v>112.8</v>
      </c>
      <c r="AP332" s="160">
        <v>114</v>
      </c>
      <c r="AQ332" s="160">
        <v>116.7</v>
      </c>
      <c r="AR332" s="160">
        <v>116.8</v>
      </c>
      <c r="AS332" s="160">
        <v>116.8</v>
      </c>
      <c r="AT332" s="160">
        <v>116.8</v>
      </c>
      <c r="AU332" s="160">
        <v>116.8</v>
      </c>
      <c r="AV332" s="160">
        <v>116.8</v>
      </c>
      <c r="AW332" s="160">
        <v>116.8</v>
      </c>
      <c r="AX332" s="160">
        <v>118.1</v>
      </c>
      <c r="AY332" s="160">
        <v>117.8</v>
      </c>
      <c r="AZ332" s="160">
        <v>120</v>
      </c>
      <c r="BA332" s="160">
        <v>119.6</v>
      </c>
      <c r="BB332" s="160">
        <v>120.1</v>
      </c>
      <c r="BC332" s="160">
        <v>119</v>
      </c>
      <c r="BD332" s="160">
        <v>119.7</v>
      </c>
      <c r="BE332" s="160">
        <v>121.2</v>
      </c>
      <c r="BF332" s="160">
        <v>121.2</v>
      </c>
      <c r="BG332" s="160">
        <v>126.9</v>
      </c>
      <c r="BH332" s="160">
        <v>126.3</v>
      </c>
      <c r="BI332" s="160">
        <v>123.5</v>
      </c>
      <c r="BJ332" s="160">
        <v>118.7</v>
      </c>
      <c r="BK332" s="160">
        <v>122.9</v>
      </c>
      <c r="BL332" s="160">
        <v>120.2</v>
      </c>
      <c r="BM332" s="160">
        <v>118.8</v>
      </c>
      <c r="BN332" s="160">
        <v>115.2</v>
      </c>
      <c r="BO332" s="160">
        <v>122</v>
      </c>
      <c r="BP332" s="160">
        <v>123.2</v>
      </c>
      <c r="BQ332" s="160">
        <v>121.7</v>
      </c>
      <c r="BR332" s="160">
        <v>121.7</v>
      </c>
      <c r="BS332" s="160">
        <v>121.7</v>
      </c>
      <c r="BT332" s="160">
        <v>121.7</v>
      </c>
      <c r="BU332" s="160">
        <v>121.7</v>
      </c>
      <c r="BV332" s="160">
        <v>121.7</v>
      </c>
      <c r="BW332" s="160">
        <v>121.7</v>
      </c>
      <c r="BX332" s="160">
        <v>121.4</v>
      </c>
      <c r="BY332" s="160">
        <v>123.6</v>
      </c>
      <c r="BZ332" s="160">
        <v>121.5</v>
      </c>
      <c r="CA332" s="160">
        <v>125.1</v>
      </c>
      <c r="CB332" s="160">
        <v>125.8</v>
      </c>
      <c r="CC332" s="160">
        <v>128.19999999999999</v>
      </c>
      <c r="CD332" s="160">
        <v>125.7</v>
      </c>
      <c r="CE332" s="160">
        <v>122.9</v>
      </c>
      <c r="CF332" s="160">
        <v>119.9</v>
      </c>
      <c r="CG332" s="160">
        <v>119.9</v>
      </c>
      <c r="CH332" s="160">
        <v>120.7</v>
      </c>
      <c r="CI332" s="160">
        <v>121.6</v>
      </c>
      <c r="CJ332" s="160">
        <v>122.5</v>
      </c>
      <c r="CK332" s="160">
        <v>122.5</v>
      </c>
      <c r="CL332" s="160">
        <v>122.8</v>
      </c>
      <c r="CM332" s="160">
        <v>123.9</v>
      </c>
      <c r="CN332" s="160">
        <v>123.9</v>
      </c>
      <c r="CO332" s="160">
        <v>123.9</v>
      </c>
      <c r="CP332" s="160">
        <v>123.9</v>
      </c>
      <c r="CQ332" s="160">
        <v>123.9</v>
      </c>
      <c r="CR332" s="160">
        <v>124.1</v>
      </c>
      <c r="CS332" s="160">
        <v>124.2</v>
      </c>
      <c r="CT332" s="160">
        <v>125.9</v>
      </c>
      <c r="CU332" s="160">
        <v>127.4</v>
      </c>
    </row>
    <row r="333" spans="1:99" x14ac:dyDescent="0.2">
      <c r="A333" s="157" t="s">
        <v>3794</v>
      </c>
      <c r="B333" s="157" t="s">
        <v>1653</v>
      </c>
      <c r="C333" s="158">
        <v>0.12391000000000001</v>
      </c>
      <c r="D333" s="160">
        <v>100</v>
      </c>
      <c r="E333" s="160">
        <v>100</v>
      </c>
      <c r="F333" s="160">
        <v>100</v>
      </c>
      <c r="G333" s="160">
        <v>100</v>
      </c>
      <c r="H333" s="160">
        <v>100</v>
      </c>
      <c r="I333" s="160">
        <v>100</v>
      </c>
      <c r="J333" s="160">
        <v>100</v>
      </c>
      <c r="K333" s="160">
        <v>100</v>
      </c>
      <c r="L333" s="160">
        <v>100</v>
      </c>
      <c r="M333" s="160">
        <v>100</v>
      </c>
      <c r="N333" s="160">
        <v>100</v>
      </c>
      <c r="O333" s="160">
        <v>100</v>
      </c>
      <c r="P333" s="160">
        <v>100</v>
      </c>
      <c r="Q333" s="160">
        <v>100</v>
      </c>
      <c r="R333" s="160">
        <v>100</v>
      </c>
      <c r="S333" s="160">
        <v>101.6</v>
      </c>
      <c r="T333" s="160">
        <v>101.6</v>
      </c>
      <c r="U333" s="160">
        <v>101.6</v>
      </c>
      <c r="V333" s="160">
        <v>103.6</v>
      </c>
      <c r="W333" s="160">
        <v>103.6</v>
      </c>
      <c r="X333" s="160">
        <v>103.6</v>
      </c>
      <c r="Y333" s="160">
        <v>103.6</v>
      </c>
      <c r="Z333" s="160">
        <v>103.6</v>
      </c>
      <c r="AA333" s="160">
        <v>104.5</v>
      </c>
      <c r="AB333" s="160">
        <v>104.5</v>
      </c>
      <c r="AC333" s="160">
        <v>104.5</v>
      </c>
      <c r="AD333" s="160">
        <v>104.5</v>
      </c>
      <c r="AE333" s="160">
        <v>104.6</v>
      </c>
      <c r="AF333" s="160">
        <v>104.6</v>
      </c>
      <c r="AG333" s="160">
        <v>104.6</v>
      </c>
      <c r="AH333" s="160">
        <v>104.6</v>
      </c>
      <c r="AI333" s="160">
        <v>104.6</v>
      </c>
      <c r="AJ333" s="160">
        <v>104.6</v>
      </c>
      <c r="AK333" s="160">
        <v>104.6</v>
      </c>
      <c r="AL333" s="160">
        <v>104.6</v>
      </c>
      <c r="AM333" s="160">
        <v>105</v>
      </c>
      <c r="AN333" s="160">
        <v>105</v>
      </c>
      <c r="AO333" s="160">
        <v>105</v>
      </c>
      <c r="AP333" s="160">
        <v>105</v>
      </c>
      <c r="AQ333" s="160">
        <v>105</v>
      </c>
      <c r="AR333" s="160">
        <v>105</v>
      </c>
      <c r="AS333" s="160">
        <v>104.7</v>
      </c>
      <c r="AT333" s="160">
        <v>103.8</v>
      </c>
      <c r="AU333" s="160">
        <v>106.6</v>
      </c>
      <c r="AV333" s="160">
        <v>106</v>
      </c>
      <c r="AW333" s="160">
        <v>106.7</v>
      </c>
      <c r="AX333" s="160">
        <v>106.3</v>
      </c>
      <c r="AY333" s="160">
        <v>105.6</v>
      </c>
      <c r="AZ333" s="160">
        <v>105.5</v>
      </c>
      <c r="BA333" s="160">
        <v>105.4</v>
      </c>
      <c r="BB333" s="160">
        <v>105.3</v>
      </c>
      <c r="BC333" s="160">
        <v>106.5</v>
      </c>
      <c r="BD333" s="160">
        <v>108.4</v>
      </c>
      <c r="BE333" s="160">
        <v>109.3</v>
      </c>
      <c r="BF333" s="160">
        <v>109.8</v>
      </c>
      <c r="BG333" s="160">
        <v>110.4</v>
      </c>
      <c r="BH333" s="160">
        <v>111.3</v>
      </c>
      <c r="BI333" s="160">
        <v>110.4</v>
      </c>
      <c r="BJ333" s="160">
        <v>111.6</v>
      </c>
      <c r="BK333" s="160">
        <v>112.4</v>
      </c>
      <c r="BL333" s="160">
        <v>112.5</v>
      </c>
      <c r="BM333" s="160">
        <v>113.4</v>
      </c>
      <c r="BN333" s="160">
        <v>113.4</v>
      </c>
      <c r="BO333" s="160">
        <v>115.3</v>
      </c>
      <c r="BP333" s="160">
        <v>118.8</v>
      </c>
      <c r="BQ333" s="160">
        <v>118.4</v>
      </c>
      <c r="BR333" s="160">
        <v>118.1</v>
      </c>
      <c r="BS333" s="160">
        <v>118.8</v>
      </c>
      <c r="BT333" s="160">
        <v>119.2</v>
      </c>
      <c r="BU333" s="160">
        <v>122.2</v>
      </c>
      <c r="BV333" s="160">
        <v>121.6</v>
      </c>
      <c r="BW333" s="160">
        <v>118.3</v>
      </c>
      <c r="BX333" s="160">
        <v>117</v>
      </c>
      <c r="BY333" s="160">
        <v>116.4</v>
      </c>
      <c r="BZ333" s="160">
        <v>121.2</v>
      </c>
      <c r="CA333" s="160">
        <v>122.2</v>
      </c>
      <c r="CB333" s="160">
        <v>124</v>
      </c>
      <c r="CC333" s="160">
        <v>122.3</v>
      </c>
      <c r="CD333" s="160">
        <v>121.9</v>
      </c>
      <c r="CE333" s="160">
        <v>124.1</v>
      </c>
      <c r="CF333" s="160">
        <v>122.1</v>
      </c>
      <c r="CG333" s="160">
        <v>122.4</v>
      </c>
      <c r="CH333" s="160">
        <v>122.4</v>
      </c>
      <c r="CI333" s="160">
        <v>121</v>
      </c>
      <c r="CJ333" s="160">
        <v>120.3</v>
      </c>
      <c r="CK333" s="160">
        <v>120.3</v>
      </c>
      <c r="CL333" s="160">
        <v>119.8</v>
      </c>
      <c r="CM333" s="160">
        <v>121.6</v>
      </c>
      <c r="CN333" s="160">
        <v>121.9</v>
      </c>
      <c r="CO333" s="160">
        <v>121.4</v>
      </c>
      <c r="CP333" s="160">
        <v>122.9</v>
      </c>
      <c r="CQ333" s="160">
        <v>130.19999999999999</v>
      </c>
      <c r="CR333" s="160">
        <v>130.30000000000001</v>
      </c>
      <c r="CS333" s="160">
        <v>129.69999999999999</v>
      </c>
      <c r="CT333" s="160">
        <v>129.80000000000001</v>
      </c>
      <c r="CU333" s="160">
        <v>128.5</v>
      </c>
    </row>
    <row r="334" spans="1:99" x14ac:dyDescent="0.2">
      <c r="A334" s="157" t="s">
        <v>3795</v>
      </c>
      <c r="B334" s="157" t="s">
        <v>1656</v>
      </c>
      <c r="C334" s="158">
        <v>8.1189999999999998E-2</v>
      </c>
      <c r="D334" s="160">
        <v>101.3</v>
      </c>
      <c r="E334" s="160">
        <v>101</v>
      </c>
      <c r="F334" s="160">
        <v>100.8</v>
      </c>
      <c r="G334" s="160">
        <v>100.4</v>
      </c>
      <c r="H334" s="160">
        <v>99.8</v>
      </c>
      <c r="I334" s="160">
        <v>99.8</v>
      </c>
      <c r="J334" s="160">
        <v>101.9</v>
      </c>
      <c r="K334" s="160">
        <v>101.1</v>
      </c>
      <c r="L334" s="160">
        <v>100.8</v>
      </c>
      <c r="M334" s="160">
        <v>102.5</v>
      </c>
      <c r="N334" s="160">
        <v>103.4</v>
      </c>
      <c r="O334" s="160">
        <v>102.7</v>
      </c>
      <c r="P334" s="160">
        <v>104</v>
      </c>
      <c r="Q334" s="160">
        <v>102.5</v>
      </c>
      <c r="R334" s="160">
        <v>102.9</v>
      </c>
      <c r="S334" s="160">
        <v>102.7</v>
      </c>
      <c r="T334" s="160">
        <v>103.7</v>
      </c>
      <c r="U334" s="160">
        <v>104.4</v>
      </c>
      <c r="V334" s="160">
        <v>103.8</v>
      </c>
      <c r="W334" s="160">
        <v>103.9</v>
      </c>
      <c r="X334" s="160">
        <v>103.1</v>
      </c>
      <c r="Y334" s="160">
        <v>104.5</v>
      </c>
      <c r="Z334" s="160">
        <v>104.1</v>
      </c>
      <c r="AA334" s="160">
        <v>104</v>
      </c>
      <c r="AB334" s="160">
        <v>105</v>
      </c>
      <c r="AC334" s="160">
        <v>107.5</v>
      </c>
      <c r="AD334" s="160">
        <v>105.7</v>
      </c>
      <c r="AE334" s="160">
        <v>107.9</v>
      </c>
      <c r="AF334" s="160">
        <v>107.4</v>
      </c>
      <c r="AG334" s="160">
        <v>107.9</v>
      </c>
      <c r="AH334" s="160">
        <v>108.6</v>
      </c>
      <c r="AI334" s="160">
        <v>107.1</v>
      </c>
      <c r="AJ334" s="160">
        <v>107.4</v>
      </c>
      <c r="AK334" s="160">
        <v>104.3</v>
      </c>
      <c r="AL334" s="160">
        <v>106.2</v>
      </c>
      <c r="AM334" s="160">
        <v>106.5</v>
      </c>
      <c r="AN334" s="160">
        <v>106.5</v>
      </c>
      <c r="AO334" s="160">
        <v>106.5</v>
      </c>
      <c r="AP334" s="160">
        <v>106.2</v>
      </c>
      <c r="AQ334" s="160">
        <v>106.2</v>
      </c>
      <c r="AR334" s="160">
        <v>106.5</v>
      </c>
      <c r="AS334" s="160">
        <v>106.5</v>
      </c>
      <c r="AT334" s="160">
        <v>106.5</v>
      </c>
      <c r="AU334" s="160">
        <v>106.5</v>
      </c>
      <c r="AV334" s="160">
        <v>107.6</v>
      </c>
      <c r="AW334" s="160">
        <v>111.3</v>
      </c>
      <c r="AX334" s="160">
        <v>110.5</v>
      </c>
      <c r="AY334" s="160">
        <v>109.5</v>
      </c>
      <c r="AZ334" s="160">
        <v>108.4</v>
      </c>
      <c r="BA334" s="160">
        <v>109</v>
      </c>
      <c r="BB334" s="160">
        <v>109.6</v>
      </c>
      <c r="BC334" s="160">
        <v>114.3</v>
      </c>
      <c r="BD334" s="160">
        <v>114.1</v>
      </c>
      <c r="BE334" s="160">
        <v>112.8</v>
      </c>
      <c r="BF334" s="160">
        <v>112.9</v>
      </c>
      <c r="BG334" s="160">
        <v>113</v>
      </c>
      <c r="BH334" s="160">
        <v>111.1</v>
      </c>
      <c r="BI334" s="160">
        <v>114.2</v>
      </c>
      <c r="BJ334" s="160">
        <v>115.3</v>
      </c>
      <c r="BK334" s="160">
        <v>115.4</v>
      </c>
      <c r="BL334" s="160">
        <v>116.2</v>
      </c>
      <c r="BM334" s="160">
        <v>116.2</v>
      </c>
      <c r="BN334" s="160">
        <v>116.5</v>
      </c>
      <c r="BO334" s="160">
        <v>118.1</v>
      </c>
      <c r="BP334" s="160">
        <v>119.4</v>
      </c>
      <c r="BQ334" s="160">
        <v>120.7</v>
      </c>
      <c r="BR334" s="160">
        <v>120.9</v>
      </c>
      <c r="BS334" s="160">
        <v>121.5</v>
      </c>
      <c r="BT334" s="160">
        <v>122.2</v>
      </c>
      <c r="BU334" s="160">
        <v>121.3</v>
      </c>
      <c r="BV334" s="160">
        <v>120.8</v>
      </c>
      <c r="BW334" s="160">
        <v>120.5</v>
      </c>
      <c r="BX334" s="160">
        <v>124.1</v>
      </c>
      <c r="BY334" s="160">
        <v>125</v>
      </c>
      <c r="BZ334" s="160">
        <v>126.3</v>
      </c>
      <c r="CA334" s="160">
        <v>128.9</v>
      </c>
      <c r="CB334" s="160">
        <v>128.1</v>
      </c>
      <c r="CC334" s="160">
        <v>128.1</v>
      </c>
      <c r="CD334" s="160">
        <v>128</v>
      </c>
      <c r="CE334" s="160">
        <v>128.5</v>
      </c>
      <c r="CF334" s="160">
        <v>128</v>
      </c>
      <c r="CG334" s="160">
        <v>128.4</v>
      </c>
      <c r="CH334" s="160">
        <v>129.30000000000001</v>
      </c>
      <c r="CI334" s="160">
        <v>129.19999999999999</v>
      </c>
      <c r="CJ334" s="160">
        <v>128.6</v>
      </c>
      <c r="CK334" s="160">
        <v>131</v>
      </c>
      <c r="CL334" s="160">
        <v>133.30000000000001</v>
      </c>
      <c r="CM334" s="160">
        <v>134.30000000000001</v>
      </c>
      <c r="CN334" s="160">
        <v>134.6</v>
      </c>
      <c r="CO334" s="160">
        <v>135.19999999999999</v>
      </c>
      <c r="CP334" s="160">
        <v>134.19999999999999</v>
      </c>
      <c r="CQ334" s="160">
        <v>134.80000000000001</v>
      </c>
      <c r="CR334" s="160">
        <v>135</v>
      </c>
      <c r="CS334" s="160">
        <v>136.19999999999999</v>
      </c>
      <c r="CT334" s="160">
        <v>134.6</v>
      </c>
      <c r="CU334" s="160">
        <v>133.6</v>
      </c>
    </row>
    <row r="335" spans="1:99" x14ac:dyDescent="0.2">
      <c r="A335" s="157" t="s">
        <v>3796</v>
      </c>
      <c r="B335" s="157" t="s">
        <v>1659</v>
      </c>
      <c r="C335" s="158">
        <v>4.2459999999999998E-2</v>
      </c>
      <c r="D335" s="160">
        <v>100.2</v>
      </c>
      <c r="E335" s="160">
        <v>100.2</v>
      </c>
      <c r="F335" s="160">
        <v>100.2</v>
      </c>
      <c r="G335" s="160">
        <v>106.8</v>
      </c>
      <c r="H335" s="160">
        <v>102.7</v>
      </c>
      <c r="I335" s="160">
        <v>101.3</v>
      </c>
      <c r="J335" s="160">
        <v>101.3</v>
      </c>
      <c r="K335" s="160">
        <v>101.3</v>
      </c>
      <c r="L335" s="160">
        <v>107.2</v>
      </c>
      <c r="M335" s="160">
        <v>107.2</v>
      </c>
      <c r="N335" s="160">
        <v>107.2</v>
      </c>
      <c r="O335" s="160">
        <v>107.2</v>
      </c>
      <c r="P335" s="160">
        <v>107.2</v>
      </c>
      <c r="Q335" s="160">
        <v>107.2</v>
      </c>
      <c r="R335" s="160">
        <v>107.2</v>
      </c>
      <c r="S335" s="160">
        <v>112.7</v>
      </c>
      <c r="T335" s="160">
        <v>112.7</v>
      </c>
      <c r="U335" s="160">
        <v>112.7</v>
      </c>
      <c r="V335" s="160">
        <v>112.7</v>
      </c>
      <c r="W335" s="160">
        <v>112.7</v>
      </c>
      <c r="X335" s="160">
        <v>112.7</v>
      </c>
      <c r="Y335" s="160">
        <v>112.7</v>
      </c>
      <c r="Z335" s="160">
        <v>112.7</v>
      </c>
      <c r="AA335" s="160">
        <v>113</v>
      </c>
      <c r="AB335" s="160">
        <v>113</v>
      </c>
      <c r="AC335" s="160">
        <v>113</v>
      </c>
      <c r="AD335" s="160">
        <v>113</v>
      </c>
      <c r="AE335" s="160">
        <v>109.7</v>
      </c>
      <c r="AF335" s="160">
        <v>109.7</v>
      </c>
      <c r="AG335" s="160">
        <v>109.7</v>
      </c>
      <c r="AH335" s="160">
        <v>109.7</v>
      </c>
      <c r="AI335" s="160">
        <v>109.7</v>
      </c>
      <c r="AJ335" s="160">
        <v>109.7</v>
      </c>
      <c r="AK335" s="160">
        <v>109.7</v>
      </c>
      <c r="AL335" s="160">
        <v>109.7</v>
      </c>
      <c r="AM335" s="160">
        <v>109.7</v>
      </c>
      <c r="AN335" s="160">
        <v>116.1</v>
      </c>
      <c r="AO335" s="160">
        <v>116.1</v>
      </c>
      <c r="AP335" s="160">
        <v>115.7</v>
      </c>
      <c r="AQ335" s="160">
        <v>115.7</v>
      </c>
      <c r="AR335" s="160">
        <v>115.7</v>
      </c>
      <c r="AS335" s="160">
        <v>115.7</v>
      </c>
      <c r="AT335" s="160">
        <v>118.8</v>
      </c>
      <c r="AU335" s="160">
        <v>118.8</v>
      </c>
      <c r="AV335" s="160">
        <v>118.8</v>
      </c>
      <c r="AW335" s="160">
        <v>118.8</v>
      </c>
      <c r="AX335" s="160">
        <v>118.8</v>
      </c>
      <c r="AY335" s="160">
        <v>118.8</v>
      </c>
      <c r="AZ335" s="160">
        <v>126.2</v>
      </c>
      <c r="BA335" s="160">
        <v>126.1</v>
      </c>
      <c r="BB335" s="160">
        <v>125.7</v>
      </c>
      <c r="BC335" s="160">
        <v>119.9</v>
      </c>
      <c r="BD335" s="160">
        <v>119.9</v>
      </c>
      <c r="BE335" s="160">
        <v>119.9</v>
      </c>
      <c r="BF335" s="160">
        <v>119.9</v>
      </c>
      <c r="BG335" s="160">
        <v>119.9</v>
      </c>
      <c r="BH335" s="160">
        <v>119.9</v>
      </c>
      <c r="BI335" s="160">
        <v>119.9</v>
      </c>
      <c r="BJ335" s="160">
        <v>119.3</v>
      </c>
      <c r="BK335" s="160">
        <v>117.5</v>
      </c>
      <c r="BL335" s="160">
        <v>117.5</v>
      </c>
      <c r="BM335" s="160">
        <v>117.5</v>
      </c>
      <c r="BN335" s="160">
        <v>125.5</v>
      </c>
      <c r="BO335" s="160">
        <v>139.5</v>
      </c>
      <c r="BP335" s="160">
        <v>139.5</v>
      </c>
      <c r="BQ335" s="160">
        <v>139.5</v>
      </c>
      <c r="BR335" s="160">
        <v>139.5</v>
      </c>
      <c r="BS335" s="160">
        <v>139.5</v>
      </c>
      <c r="BT335" s="160">
        <v>139.5</v>
      </c>
      <c r="BU335" s="160">
        <v>139.5</v>
      </c>
      <c r="BV335" s="160">
        <v>139.5</v>
      </c>
      <c r="BW335" s="160">
        <v>139.5</v>
      </c>
      <c r="BX335" s="160">
        <v>151</v>
      </c>
      <c r="BY335" s="160">
        <v>152.69999999999999</v>
      </c>
      <c r="BZ335" s="160">
        <v>137.80000000000001</v>
      </c>
      <c r="CA335" s="160">
        <v>137.80000000000001</v>
      </c>
      <c r="CB335" s="160">
        <v>142.30000000000001</v>
      </c>
      <c r="CC335" s="160">
        <v>137.80000000000001</v>
      </c>
      <c r="CD335" s="160">
        <v>137.80000000000001</v>
      </c>
      <c r="CE335" s="160">
        <v>137.80000000000001</v>
      </c>
      <c r="CF335" s="160">
        <v>137.80000000000001</v>
      </c>
      <c r="CG335" s="160">
        <v>138.69999999999999</v>
      </c>
      <c r="CH335" s="160">
        <v>139.4</v>
      </c>
      <c r="CI335" s="160">
        <v>138.4</v>
      </c>
      <c r="CJ335" s="160">
        <v>138.4</v>
      </c>
      <c r="CK335" s="160">
        <v>138.4</v>
      </c>
      <c r="CL335" s="160">
        <v>138.6</v>
      </c>
      <c r="CM335" s="160">
        <v>138.69999999999999</v>
      </c>
      <c r="CN335" s="160">
        <v>138.80000000000001</v>
      </c>
      <c r="CO335" s="160">
        <v>138.9</v>
      </c>
      <c r="CP335" s="160">
        <v>137.19999999999999</v>
      </c>
      <c r="CQ335" s="160">
        <v>136.69999999999999</v>
      </c>
      <c r="CR335" s="160">
        <v>136.69999999999999</v>
      </c>
      <c r="CS335" s="160">
        <v>136.69999999999999</v>
      </c>
      <c r="CT335" s="160">
        <v>136.69999999999999</v>
      </c>
      <c r="CU335" s="160">
        <v>136.69999999999999</v>
      </c>
    </row>
    <row r="336" spans="1:99" x14ac:dyDescent="0.2">
      <c r="A336" s="157" t="s">
        <v>3797</v>
      </c>
      <c r="B336" s="157" t="s">
        <v>3798</v>
      </c>
      <c r="C336" s="158">
        <v>0.46461000000000002</v>
      </c>
      <c r="D336" s="160">
        <v>101.7</v>
      </c>
      <c r="E336" s="160">
        <v>104.3</v>
      </c>
      <c r="F336" s="160">
        <v>104.2</v>
      </c>
      <c r="G336" s="160">
        <v>105.7</v>
      </c>
      <c r="H336" s="160">
        <v>105.8</v>
      </c>
      <c r="I336" s="160">
        <v>106</v>
      </c>
      <c r="J336" s="160">
        <v>105.8</v>
      </c>
      <c r="K336" s="160">
        <v>105.8</v>
      </c>
      <c r="L336" s="160">
        <v>105.8</v>
      </c>
      <c r="M336" s="160">
        <v>106</v>
      </c>
      <c r="N336" s="160">
        <v>108.4</v>
      </c>
      <c r="O336" s="160">
        <v>108.6</v>
      </c>
      <c r="P336" s="160">
        <v>108.5</v>
      </c>
      <c r="Q336" s="160">
        <v>108.7</v>
      </c>
      <c r="R336" s="160">
        <v>109.1</v>
      </c>
      <c r="S336" s="160">
        <v>111</v>
      </c>
      <c r="T336" s="160">
        <v>111</v>
      </c>
      <c r="U336" s="160">
        <v>111.1</v>
      </c>
      <c r="V336" s="160">
        <v>111.1</v>
      </c>
      <c r="W336" s="160">
        <v>112.1</v>
      </c>
      <c r="X336" s="160">
        <v>112.8</v>
      </c>
      <c r="Y336" s="160">
        <v>112.2</v>
      </c>
      <c r="Z336" s="160">
        <v>112.2</v>
      </c>
      <c r="AA336" s="160">
        <v>112.2</v>
      </c>
      <c r="AB336" s="160">
        <v>110.7</v>
      </c>
      <c r="AC336" s="160">
        <v>111</v>
      </c>
      <c r="AD336" s="160">
        <v>111</v>
      </c>
      <c r="AE336" s="160">
        <v>113.2</v>
      </c>
      <c r="AF336" s="160">
        <v>111.3</v>
      </c>
      <c r="AG336" s="160">
        <v>111.2</v>
      </c>
      <c r="AH336" s="160">
        <v>111.2</v>
      </c>
      <c r="AI336" s="160">
        <v>111.6</v>
      </c>
      <c r="AJ336" s="160">
        <v>111.4</v>
      </c>
      <c r="AK336" s="160">
        <v>111.5</v>
      </c>
      <c r="AL336" s="160">
        <v>112</v>
      </c>
      <c r="AM336" s="160">
        <v>111.5</v>
      </c>
      <c r="AN336" s="160">
        <v>114.2</v>
      </c>
      <c r="AO336" s="160">
        <v>114.4</v>
      </c>
      <c r="AP336" s="160">
        <v>114.6</v>
      </c>
      <c r="AQ336" s="160">
        <v>116.3</v>
      </c>
      <c r="AR336" s="160">
        <v>116.3</v>
      </c>
      <c r="AS336" s="160">
        <v>116.2</v>
      </c>
      <c r="AT336" s="160">
        <v>117.4</v>
      </c>
      <c r="AU336" s="160">
        <v>116.8</v>
      </c>
      <c r="AV336" s="160">
        <v>117.8</v>
      </c>
      <c r="AW336" s="160">
        <v>118.1</v>
      </c>
      <c r="AX336" s="160">
        <v>117.4</v>
      </c>
      <c r="AY336" s="160">
        <v>118.1</v>
      </c>
      <c r="AZ336" s="160">
        <v>118.9</v>
      </c>
      <c r="BA336" s="160">
        <v>119</v>
      </c>
      <c r="BB336" s="160">
        <v>118.9</v>
      </c>
      <c r="BC336" s="160">
        <v>118.7</v>
      </c>
      <c r="BD336" s="160">
        <v>122.6</v>
      </c>
      <c r="BE336" s="160">
        <v>123.3</v>
      </c>
      <c r="BF336" s="160">
        <v>123.4</v>
      </c>
      <c r="BG336" s="160">
        <v>123.7</v>
      </c>
      <c r="BH336" s="160">
        <v>124.2</v>
      </c>
      <c r="BI336" s="160">
        <v>124.1</v>
      </c>
      <c r="BJ336" s="160">
        <v>125</v>
      </c>
      <c r="BK336" s="160">
        <v>125.5</v>
      </c>
      <c r="BL336" s="160">
        <v>125.8</v>
      </c>
      <c r="BM336" s="160">
        <v>124.8</v>
      </c>
      <c r="BN336" s="160">
        <v>124.6</v>
      </c>
      <c r="BO336" s="160">
        <v>125.2</v>
      </c>
      <c r="BP336" s="160">
        <v>119.1</v>
      </c>
      <c r="BQ336" s="160">
        <v>120</v>
      </c>
      <c r="BR336" s="160">
        <v>125.5</v>
      </c>
      <c r="BS336" s="160">
        <v>134.5</v>
      </c>
      <c r="BT336" s="160">
        <v>131.19999999999999</v>
      </c>
      <c r="BU336" s="160">
        <v>130.1</v>
      </c>
      <c r="BV336" s="160">
        <v>130.1</v>
      </c>
      <c r="BW336" s="160">
        <v>131.1</v>
      </c>
      <c r="BX336" s="160">
        <v>130.30000000000001</v>
      </c>
      <c r="BY336" s="160">
        <v>130.4</v>
      </c>
      <c r="BZ336" s="160">
        <v>131.1</v>
      </c>
      <c r="CA336" s="160">
        <v>132.1</v>
      </c>
      <c r="CB336" s="160">
        <v>133</v>
      </c>
      <c r="CC336" s="160">
        <v>134</v>
      </c>
      <c r="CD336" s="160">
        <v>135.30000000000001</v>
      </c>
      <c r="CE336" s="160">
        <v>135.80000000000001</v>
      </c>
      <c r="CF336" s="160">
        <v>140.5</v>
      </c>
      <c r="CG336" s="160">
        <v>140.5</v>
      </c>
      <c r="CH336" s="160">
        <v>140.5</v>
      </c>
      <c r="CI336" s="160">
        <v>140.5</v>
      </c>
      <c r="CJ336" s="160">
        <v>140.5</v>
      </c>
      <c r="CK336" s="160">
        <v>140.9</v>
      </c>
      <c r="CL336" s="160">
        <v>141.19999999999999</v>
      </c>
      <c r="CM336" s="160">
        <v>142.69999999999999</v>
      </c>
      <c r="CN336" s="160">
        <v>143.5</v>
      </c>
      <c r="CO336" s="160">
        <v>144.30000000000001</v>
      </c>
      <c r="CP336" s="160">
        <v>144.5</v>
      </c>
      <c r="CQ336" s="160">
        <v>146</v>
      </c>
      <c r="CR336" s="160">
        <v>147.69999999999999</v>
      </c>
      <c r="CS336" s="160">
        <v>148.5</v>
      </c>
      <c r="CT336" s="160">
        <v>149</v>
      </c>
      <c r="CU336" s="160">
        <v>149.80000000000001</v>
      </c>
    </row>
    <row r="337" spans="1:99" x14ac:dyDescent="0.2">
      <c r="A337" s="157" t="s">
        <v>3799</v>
      </c>
      <c r="B337" s="157" t="s">
        <v>3800</v>
      </c>
      <c r="C337" s="158">
        <v>0.2601</v>
      </c>
      <c r="D337" s="160">
        <v>101</v>
      </c>
      <c r="E337" s="160">
        <v>101</v>
      </c>
      <c r="F337" s="160">
        <v>101</v>
      </c>
      <c r="G337" s="160">
        <v>103.4</v>
      </c>
      <c r="H337" s="160">
        <v>103.4</v>
      </c>
      <c r="I337" s="160">
        <v>103.4</v>
      </c>
      <c r="J337" s="160">
        <v>103.4</v>
      </c>
      <c r="K337" s="160">
        <v>103.4</v>
      </c>
      <c r="L337" s="160">
        <v>103.4</v>
      </c>
      <c r="M337" s="160">
        <v>103.6</v>
      </c>
      <c r="N337" s="160">
        <v>107.4</v>
      </c>
      <c r="O337" s="160">
        <v>107.4</v>
      </c>
      <c r="P337" s="160">
        <v>108</v>
      </c>
      <c r="Q337" s="160">
        <v>108</v>
      </c>
      <c r="R337" s="160">
        <v>108</v>
      </c>
      <c r="S337" s="160">
        <v>110.4</v>
      </c>
      <c r="T337" s="160">
        <v>110.4</v>
      </c>
      <c r="U337" s="160">
        <v>110.4</v>
      </c>
      <c r="V337" s="160">
        <v>110.4</v>
      </c>
      <c r="W337" s="160">
        <v>111.3</v>
      </c>
      <c r="X337" s="160">
        <v>112.1</v>
      </c>
      <c r="Y337" s="160">
        <v>111</v>
      </c>
      <c r="Z337" s="160">
        <v>111.1</v>
      </c>
      <c r="AA337" s="160">
        <v>111.1</v>
      </c>
      <c r="AB337" s="160">
        <v>108.3</v>
      </c>
      <c r="AC337" s="160">
        <v>108.3</v>
      </c>
      <c r="AD337" s="160">
        <v>108.3</v>
      </c>
      <c r="AE337" s="160">
        <v>111.5</v>
      </c>
      <c r="AF337" s="160">
        <v>109</v>
      </c>
      <c r="AG337" s="160">
        <v>108.2</v>
      </c>
      <c r="AH337" s="160">
        <v>108.2</v>
      </c>
      <c r="AI337" s="160">
        <v>108.2</v>
      </c>
      <c r="AJ337" s="160">
        <v>108.2</v>
      </c>
      <c r="AK337" s="160">
        <v>108.2</v>
      </c>
      <c r="AL337" s="160">
        <v>109.1</v>
      </c>
      <c r="AM337" s="160">
        <v>109.1</v>
      </c>
      <c r="AN337" s="160">
        <v>108</v>
      </c>
      <c r="AO337" s="160">
        <v>108</v>
      </c>
      <c r="AP337" s="160">
        <v>108</v>
      </c>
      <c r="AQ337" s="160">
        <v>111.3</v>
      </c>
      <c r="AR337" s="160">
        <v>111.3</v>
      </c>
      <c r="AS337" s="160">
        <v>111.3</v>
      </c>
      <c r="AT337" s="160">
        <v>112.7</v>
      </c>
      <c r="AU337" s="160">
        <v>111.3</v>
      </c>
      <c r="AV337" s="160">
        <v>111.3</v>
      </c>
      <c r="AW337" s="160">
        <v>111.3</v>
      </c>
      <c r="AX337" s="160">
        <v>109.3</v>
      </c>
      <c r="AY337" s="160">
        <v>108.6</v>
      </c>
      <c r="AZ337" s="160">
        <v>110.7</v>
      </c>
      <c r="BA337" s="160">
        <v>110.7</v>
      </c>
      <c r="BB337" s="160">
        <v>110.7</v>
      </c>
      <c r="BC337" s="160">
        <v>110.7</v>
      </c>
      <c r="BD337" s="160">
        <v>110.7</v>
      </c>
      <c r="BE337" s="160">
        <v>110.2</v>
      </c>
      <c r="BF337" s="160">
        <v>109.7</v>
      </c>
      <c r="BG337" s="160">
        <v>110.5</v>
      </c>
      <c r="BH337" s="160">
        <v>110.3</v>
      </c>
      <c r="BI337" s="160">
        <v>110.5</v>
      </c>
      <c r="BJ337" s="160">
        <v>112</v>
      </c>
      <c r="BK337" s="160">
        <v>112.5</v>
      </c>
      <c r="BL337" s="160">
        <v>112.8</v>
      </c>
      <c r="BM337" s="160">
        <v>111.2</v>
      </c>
      <c r="BN337" s="160">
        <v>111.2</v>
      </c>
      <c r="BO337" s="160">
        <v>112.2</v>
      </c>
      <c r="BP337" s="160">
        <v>114.2</v>
      </c>
      <c r="BQ337" s="160">
        <v>115.7</v>
      </c>
      <c r="BR337" s="160">
        <v>125.7</v>
      </c>
      <c r="BS337" s="160">
        <v>129.30000000000001</v>
      </c>
      <c r="BT337" s="160">
        <v>126.4</v>
      </c>
      <c r="BU337" s="160">
        <v>126.7</v>
      </c>
      <c r="BV337" s="160">
        <v>126.9</v>
      </c>
      <c r="BW337" s="160">
        <v>129.30000000000001</v>
      </c>
      <c r="BX337" s="160">
        <v>130.19999999999999</v>
      </c>
      <c r="BY337" s="160">
        <v>130.6</v>
      </c>
      <c r="BZ337" s="160">
        <v>134.30000000000001</v>
      </c>
      <c r="CA337" s="160">
        <v>134.6</v>
      </c>
      <c r="CB337" s="160">
        <v>134.6</v>
      </c>
      <c r="CC337" s="160">
        <v>134.6</v>
      </c>
      <c r="CD337" s="160">
        <v>136.9</v>
      </c>
      <c r="CE337" s="160">
        <v>134.19999999999999</v>
      </c>
      <c r="CF337" s="160">
        <v>139</v>
      </c>
      <c r="CG337" s="160">
        <v>139</v>
      </c>
      <c r="CH337" s="160">
        <v>139</v>
      </c>
      <c r="CI337" s="160">
        <v>139</v>
      </c>
      <c r="CJ337" s="160">
        <v>139</v>
      </c>
      <c r="CK337" s="160">
        <v>139</v>
      </c>
      <c r="CL337" s="160">
        <v>139.30000000000001</v>
      </c>
      <c r="CM337" s="160">
        <v>141.1</v>
      </c>
      <c r="CN337" s="160">
        <v>141.9</v>
      </c>
      <c r="CO337" s="160">
        <v>143.1</v>
      </c>
      <c r="CP337" s="160">
        <v>143.1</v>
      </c>
      <c r="CQ337" s="160">
        <v>143.1</v>
      </c>
      <c r="CR337" s="160">
        <v>143.1</v>
      </c>
      <c r="CS337" s="160">
        <v>144.80000000000001</v>
      </c>
      <c r="CT337" s="160">
        <v>146.6</v>
      </c>
      <c r="CU337" s="160">
        <v>148</v>
      </c>
    </row>
    <row r="338" spans="1:99" x14ac:dyDescent="0.2">
      <c r="A338" s="157" t="s">
        <v>1830</v>
      </c>
      <c r="B338" s="157" t="s">
        <v>3801</v>
      </c>
      <c r="C338" s="158">
        <v>0.12881999999999999</v>
      </c>
      <c r="D338" s="160">
        <v>103.6</v>
      </c>
      <c r="E338" s="160">
        <v>112.5</v>
      </c>
      <c r="F338" s="160">
        <v>112.5</v>
      </c>
      <c r="G338" s="160">
        <v>112.5</v>
      </c>
      <c r="H338" s="160">
        <v>112.5</v>
      </c>
      <c r="I338" s="160">
        <v>112.5</v>
      </c>
      <c r="J338" s="160">
        <v>112.5</v>
      </c>
      <c r="K338" s="160">
        <v>112.5</v>
      </c>
      <c r="L338" s="160">
        <v>112.5</v>
      </c>
      <c r="M338" s="160">
        <v>112.5</v>
      </c>
      <c r="N338" s="160">
        <v>112.5</v>
      </c>
      <c r="O338" s="160">
        <v>112.5</v>
      </c>
      <c r="P338" s="160">
        <v>112.5</v>
      </c>
      <c r="Q338" s="160">
        <v>112.5</v>
      </c>
      <c r="R338" s="160">
        <v>114.2</v>
      </c>
      <c r="S338" s="160">
        <v>115.9</v>
      </c>
      <c r="T338" s="160">
        <v>115.9</v>
      </c>
      <c r="U338" s="160">
        <v>115.9</v>
      </c>
      <c r="V338" s="160">
        <v>115.9</v>
      </c>
      <c r="W338" s="160">
        <v>118.5</v>
      </c>
      <c r="X338" s="160">
        <v>119.4</v>
      </c>
      <c r="Y338" s="160">
        <v>119.4</v>
      </c>
      <c r="Z338" s="160">
        <v>119.4</v>
      </c>
      <c r="AA338" s="160">
        <v>119.4</v>
      </c>
      <c r="AB338" s="160">
        <v>119.4</v>
      </c>
      <c r="AC338" s="160">
        <v>119.4</v>
      </c>
      <c r="AD338" s="160">
        <v>119.4</v>
      </c>
      <c r="AE338" s="160">
        <v>119.4</v>
      </c>
      <c r="AF338" s="160">
        <v>119.4</v>
      </c>
      <c r="AG338" s="160">
        <v>119.4</v>
      </c>
      <c r="AH338" s="160">
        <v>119.4</v>
      </c>
      <c r="AI338" s="160">
        <v>119.4</v>
      </c>
      <c r="AJ338" s="160">
        <v>119.4</v>
      </c>
      <c r="AK338" s="160">
        <v>119.4</v>
      </c>
      <c r="AL338" s="160">
        <v>119.4</v>
      </c>
      <c r="AM338" s="160">
        <v>119.4</v>
      </c>
      <c r="AN338" s="160">
        <v>127</v>
      </c>
      <c r="AO338" s="160">
        <v>127.6</v>
      </c>
      <c r="AP338" s="160">
        <v>127.6</v>
      </c>
      <c r="AQ338" s="160">
        <v>127.6</v>
      </c>
      <c r="AR338" s="160">
        <v>127.6</v>
      </c>
      <c r="AS338" s="160">
        <v>127.6</v>
      </c>
      <c r="AT338" s="160">
        <v>127.6</v>
      </c>
      <c r="AU338" s="160">
        <v>128.69999999999999</v>
      </c>
      <c r="AV338" s="160">
        <v>133</v>
      </c>
      <c r="AW338" s="160">
        <v>133</v>
      </c>
      <c r="AX338" s="160">
        <v>133.69999999999999</v>
      </c>
      <c r="AY338" s="160">
        <v>138.9</v>
      </c>
      <c r="AZ338" s="160">
        <v>138.19999999999999</v>
      </c>
      <c r="BA338" s="160">
        <v>138.19999999999999</v>
      </c>
      <c r="BB338" s="160">
        <v>138.19999999999999</v>
      </c>
      <c r="BC338" s="160">
        <v>138.19999999999999</v>
      </c>
      <c r="BD338" s="160">
        <v>152.5</v>
      </c>
      <c r="BE338" s="160">
        <v>156.1</v>
      </c>
      <c r="BF338" s="160">
        <v>156.1</v>
      </c>
      <c r="BG338" s="160">
        <v>156.1</v>
      </c>
      <c r="BH338" s="160">
        <v>156.1</v>
      </c>
      <c r="BI338" s="160">
        <v>156.1</v>
      </c>
      <c r="BJ338" s="160">
        <v>156.1</v>
      </c>
      <c r="BK338" s="160">
        <v>156.1</v>
      </c>
      <c r="BL338" s="160">
        <v>156.1</v>
      </c>
      <c r="BM338" s="160">
        <v>156.1</v>
      </c>
      <c r="BN338" s="160">
        <v>156.1</v>
      </c>
      <c r="BO338" s="160">
        <v>154.30000000000001</v>
      </c>
      <c r="BP338" s="160">
        <v>130.80000000000001</v>
      </c>
      <c r="BQ338" s="160">
        <v>130.80000000000001</v>
      </c>
      <c r="BR338" s="160">
        <v>130.80000000000001</v>
      </c>
      <c r="BS338" s="160">
        <v>152.5</v>
      </c>
      <c r="BT338" s="160">
        <v>152.5</v>
      </c>
      <c r="BU338" s="160">
        <v>148</v>
      </c>
      <c r="BV338" s="160">
        <v>147.5</v>
      </c>
      <c r="BW338" s="160">
        <v>146.4</v>
      </c>
      <c r="BX338" s="160">
        <v>143.4</v>
      </c>
      <c r="BY338" s="160">
        <v>143</v>
      </c>
      <c r="BZ338" s="160">
        <v>137.1</v>
      </c>
      <c r="CA338" s="160">
        <v>138.19999999999999</v>
      </c>
      <c r="CB338" s="160">
        <v>140.4</v>
      </c>
      <c r="CC338" s="160">
        <v>139.80000000000001</v>
      </c>
      <c r="CD338" s="160">
        <v>139.80000000000001</v>
      </c>
      <c r="CE338" s="160">
        <v>147.1</v>
      </c>
      <c r="CF338" s="160">
        <v>154.4</v>
      </c>
      <c r="CG338" s="160">
        <v>154.4</v>
      </c>
      <c r="CH338" s="160">
        <v>154.4</v>
      </c>
      <c r="CI338" s="160">
        <v>154.4</v>
      </c>
      <c r="CJ338" s="160">
        <v>154.4</v>
      </c>
      <c r="CK338" s="160">
        <v>154.4</v>
      </c>
      <c r="CL338" s="160">
        <v>154.4</v>
      </c>
      <c r="CM338" s="160">
        <v>154.4</v>
      </c>
      <c r="CN338" s="160">
        <v>154.4</v>
      </c>
      <c r="CO338" s="160">
        <v>154.4</v>
      </c>
      <c r="CP338" s="160">
        <v>154.4</v>
      </c>
      <c r="CQ338" s="160">
        <v>157.9</v>
      </c>
      <c r="CR338" s="160">
        <v>163.19999999999999</v>
      </c>
      <c r="CS338" s="160">
        <v>163</v>
      </c>
      <c r="CT338" s="160">
        <v>163</v>
      </c>
      <c r="CU338" s="160">
        <v>163</v>
      </c>
    </row>
    <row r="339" spans="1:99" x14ac:dyDescent="0.2">
      <c r="A339" s="157" t="s">
        <v>3802</v>
      </c>
      <c r="B339" s="157" t="s">
        <v>3803</v>
      </c>
      <c r="C339" s="158">
        <v>7.5689999999999993E-2</v>
      </c>
      <c r="D339" s="160">
        <v>100.9</v>
      </c>
      <c r="E339" s="160">
        <v>101.4</v>
      </c>
      <c r="F339" s="160">
        <v>101</v>
      </c>
      <c r="G339" s="160">
        <v>102.1</v>
      </c>
      <c r="H339" s="160">
        <v>102.6</v>
      </c>
      <c r="I339" s="160">
        <v>103.7</v>
      </c>
      <c r="J339" s="160">
        <v>102.9</v>
      </c>
      <c r="K339" s="160">
        <v>102.6</v>
      </c>
      <c r="L339" s="160">
        <v>102.9</v>
      </c>
      <c r="M339" s="160">
        <v>103.2</v>
      </c>
      <c r="N339" s="160">
        <v>104.6</v>
      </c>
      <c r="O339" s="160">
        <v>106</v>
      </c>
      <c r="P339" s="160">
        <v>103.2</v>
      </c>
      <c r="Q339" s="160">
        <v>104.9</v>
      </c>
      <c r="R339" s="160">
        <v>104</v>
      </c>
      <c r="S339" s="160">
        <v>104.8</v>
      </c>
      <c r="T339" s="160">
        <v>104.8</v>
      </c>
      <c r="U339" s="160">
        <v>105.1</v>
      </c>
      <c r="V339" s="160">
        <v>105.1</v>
      </c>
      <c r="W339" s="160">
        <v>103.9</v>
      </c>
      <c r="X339" s="160">
        <v>103.9</v>
      </c>
      <c r="Y339" s="160">
        <v>103.9</v>
      </c>
      <c r="Z339" s="160">
        <v>103.9</v>
      </c>
      <c r="AA339" s="160">
        <v>103.9</v>
      </c>
      <c r="AB339" s="160">
        <v>104.2</v>
      </c>
      <c r="AC339" s="160">
        <v>106</v>
      </c>
      <c r="AD339" s="160">
        <v>106.2</v>
      </c>
      <c r="AE339" s="160">
        <v>108.6</v>
      </c>
      <c r="AF339" s="160">
        <v>105.1</v>
      </c>
      <c r="AG339" s="160">
        <v>107.4</v>
      </c>
      <c r="AH339" s="160">
        <v>107.4</v>
      </c>
      <c r="AI339" s="160">
        <v>110.2</v>
      </c>
      <c r="AJ339" s="160">
        <v>109</v>
      </c>
      <c r="AK339" s="160">
        <v>109.2</v>
      </c>
      <c r="AL339" s="160">
        <v>109.3</v>
      </c>
      <c r="AM339" s="160">
        <v>106.5</v>
      </c>
      <c r="AN339" s="160">
        <v>114.1</v>
      </c>
      <c r="AO339" s="160">
        <v>114.1</v>
      </c>
      <c r="AP339" s="160">
        <v>115</v>
      </c>
      <c r="AQ339" s="160">
        <v>114.1</v>
      </c>
      <c r="AR339" s="160">
        <v>114.2</v>
      </c>
      <c r="AS339" s="160">
        <v>113.8</v>
      </c>
      <c r="AT339" s="160">
        <v>115.9</v>
      </c>
      <c r="AU339" s="160">
        <v>115.5</v>
      </c>
      <c r="AV339" s="160">
        <v>114.4</v>
      </c>
      <c r="AW339" s="160">
        <v>116.1</v>
      </c>
      <c r="AX339" s="160">
        <v>117</v>
      </c>
      <c r="AY339" s="160">
        <v>115.3</v>
      </c>
      <c r="AZ339" s="160">
        <v>114.5</v>
      </c>
      <c r="BA339" s="160">
        <v>114.8</v>
      </c>
      <c r="BB339" s="160">
        <v>114.1</v>
      </c>
      <c r="BC339" s="160">
        <v>113.3</v>
      </c>
      <c r="BD339" s="160">
        <v>112.7</v>
      </c>
      <c r="BE339" s="160">
        <v>112.8</v>
      </c>
      <c r="BF339" s="160">
        <v>114.9</v>
      </c>
      <c r="BG339" s="160">
        <v>113.9</v>
      </c>
      <c r="BH339" s="160">
        <v>117.4</v>
      </c>
      <c r="BI339" s="160">
        <v>116.1</v>
      </c>
      <c r="BJ339" s="160">
        <v>116.4</v>
      </c>
      <c r="BK339" s="160">
        <v>118.5</v>
      </c>
      <c r="BL339" s="160">
        <v>118.7</v>
      </c>
      <c r="BM339" s="160">
        <v>118.2</v>
      </c>
      <c r="BN339" s="160">
        <v>117.3</v>
      </c>
      <c r="BO339" s="160">
        <v>120.4</v>
      </c>
      <c r="BP339" s="160">
        <v>116.3</v>
      </c>
      <c r="BQ339" s="160">
        <v>116.6</v>
      </c>
      <c r="BR339" s="160">
        <v>115.5</v>
      </c>
      <c r="BS339" s="160">
        <v>121.8</v>
      </c>
      <c r="BT339" s="160">
        <v>111.5</v>
      </c>
      <c r="BU339" s="160">
        <v>111.3</v>
      </c>
      <c r="BV339" s="160">
        <v>111.2</v>
      </c>
      <c r="BW339" s="160">
        <v>111.2</v>
      </c>
      <c r="BX339" s="160">
        <v>108.4</v>
      </c>
      <c r="BY339" s="160">
        <v>108.4</v>
      </c>
      <c r="BZ339" s="160">
        <v>109.6</v>
      </c>
      <c r="CA339" s="160">
        <v>112.7</v>
      </c>
      <c r="CB339" s="160">
        <v>115.1</v>
      </c>
      <c r="CC339" s="160">
        <v>121.9</v>
      </c>
      <c r="CD339" s="160">
        <v>122.5</v>
      </c>
      <c r="CE339" s="160">
        <v>121.8</v>
      </c>
      <c r="CF339" s="160">
        <v>121.9</v>
      </c>
      <c r="CG339" s="160">
        <v>121.9</v>
      </c>
      <c r="CH339" s="160">
        <v>121.9</v>
      </c>
      <c r="CI339" s="160">
        <v>121.9</v>
      </c>
      <c r="CJ339" s="160">
        <v>122</v>
      </c>
      <c r="CK339" s="160">
        <v>124.1</v>
      </c>
      <c r="CL339" s="160">
        <v>125</v>
      </c>
      <c r="CM339" s="160">
        <v>128.19999999999999</v>
      </c>
      <c r="CN339" s="160">
        <v>130.19999999999999</v>
      </c>
      <c r="CO339" s="160">
        <v>131.4</v>
      </c>
      <c r="CP339" s="160">
        <v>132.30000000000001</v>
      </c>
      <c r="CQ339" s="160">
        <v>136</v>
      </c>
      <c r="CR339" s="160">
        <v>137</v>
      </c>
      <c r="CS339" s="160">
        <v>136.19999999999999</v>
      </c>
      <c r="CT339" s="160">
        <v>133.80000000000001</v>
      </c>
      <c r="CU339" s="160">
        <v>133.80000000000001</v>
      </c>
    </row>
    <row r="340" spans="1:99" x14ac:dyDescent="0.2">
      <c r="A340" s="157" t="s">
        <v>3804</v>
      </c>
      <c r="B340" s="157" t="s">
        <v>1662</v>
      </c>
      <c r="C340" s="158">
        <v>0.83509</v>
      </c>
      <c r="D340" s="160">
        <v>100.7</v>
      </c>
      <c r="E340" s="160">
        <v>101.5</v>
      </c>
      <c r="F340" s="160">
        <v>101.3</v>
      </c>
      <c r="G340" s="160">
        <v>102.6</v>
      </c>
      <c r="H340" s="160">
        <v>103.8</v>
      </c>
      <c r="I340" s="160">
        <v>104.4</v>
      </c>
      <c r="J340" s="160">
        <v>104.8</v>
      </c>
      <c r="K340" s="160">
        <v>104.4</v>
      </c>
      <c r="L340" s="160">
        <v>104</v>
      </c>
      <c r="M340" s="160">
        <v>104.3</v>
      </c>
      <c r="N340" s="160">
        <v>104.3</v>
      </c>
      <c r="O340" s="160">
        <v>104</v>
      </c>
      <c r="P340" s="160">
        <v>104.3</v>
      </c>
      <c r="Q340" s="160">
        <v>104.3</v>
      </c>
      <c r="R340" s="160">
        <v>105.8</v>
      </c>
      <c r="S340" s="160">
        <v>109.5</v>
      </c>
      <c r="T340" s="160">
        <v>112</v>
      </c>
      <c r="U340" s="160">
        <v>111.3</v>
      </c>
      <c r="V340" s="160">
        <v>111.7</v>
      </c>
      <c r="W340" s="160">
        <v>113.8</v>
      </c>
      <c r="X340" s="160">
        <v>113.8</v>
      </c>
      <c r="Y340" s="160">
        <v>112.8</v>
      </c>
      <c r="Z340" s="160">
        <v>112.4</v>
      </c>
      <c r="AA340" s="160">
        <v>112.7</v>
      </c>
      <c r="AB340" s="160">
        <v>113.8</v>
      </c>
      <c r="AC340" s="160">
        <v>112.7</v>
      </c>
      <c r="AD340" s="160">
        <v>114</v>
      </c>
      <c r="AE340" s="160">
        <v>113.8</v>
      </c>
      <c r="AF340" s="160">
        <v>114.8</v>
      </c>
      <c r="AG340" s="160">
        <v>114.4</v>
      </c>
      <c r="AH340" s="160">
        <v>114.8</v>
      </c>
      <c r="AI340" s="160">
        <v>115.5</v>
      </c>
      <c r="AJ340" s="160">
        <v>117.2</v>
      </c>
      <c r="AK340" s="160">
        <v>115.3</v>
      </c>
      <c r="AL340" s="160">
        <v>115.1</v>
      </c>
      <c r="AM340" s="160">
        <v>115.7</v>
      </c>
      <c r="AN340" s="160">
        <v>118.2</v>
      </c>
      <c r="AO340" s="160">
        <v>118</v>
      </c>
      <c r="AP340" s="160">
        <v>119</v>
      </c>
      <c r="AQ340" s="160">
        <v>118.5</v>
      </c>
      <c r="AR340" s="160">
        <v>120.1</v>
      </c>
      <c r="AS340" s="160">
        <v>120.8</v>
      </c>
      <c r="AT340" s="160">
        <v>121</v>
      </c>
      <c r="AU340" s="160">
        <v>121.4</v>
      </c>
      <c r="AV340" s="160">
        <v>123.8</v>
      </c>
      <c r="AW340" s="160">
        <v>123.8</v>
      </c>
      <c r="AX340" s="160">
        <v>122.9</v>
      </c>
      <c r="AY340" s="160">
        <v>122.4</v>
      </c>
      <c r="AZ340" s="160">
        <v>124.2</v>
      </c>
      <c r="BA340" s="160">
        <v>124.6</v>
      </c>
      <c r="BB340" s="160">
        <v>124.3</v>
      </c>
      <c r="BC340" s="160">
        <v>127.9</v>
      </c>
      <c r="BD340" s="160">
        <v>128.30000000000001</v>
      </c>
      <c r="BE340" s="160">
        <v>129.4</v>
      </c>
      <c r="BF340" s="160">
        <v>128.69999999999999</v>
      </c>
      <c r="BG340" s="160">
        <v>128.69999999999999</v>
      </c>
      <c r="BH340" s="160">
        <v>128.30000000000001</v>
      </c>
      <c r="BI340" s="160">
        <v>130</v>
      </c>
      <c r="BJ340" s="160">
        <v>130.19999999999999</v>
      </c>
      <c r="BK340" s="160">
        <v>129.6</v>
      </c>
      <c r="BL340" s="160">
        <v>126.4</v>
      </c>
      <c r="BM340" s="160">
        <v>125.3</v>
      </c>
      <c r="BN340" s="160">
        <v>127.4</v>
      </c>
      <c r="BO340" s="160">
        <v>126.9</v>
      </c>
      <c r="BP340" s="160">
        <v>128.30000000000001</v>
      </c>
      <c r="BQ340" s="160">
        <v>127.8</v>
      </c>
      <c r="BR340" s="160">
        <v>128.69999999999999</v>
      </c>
      <c r="BS340" s="160">
        <v>128.80000000000001</v>
      </c>
      <c r="BT340" s="160">
        <v>128.19999999999999</v>
      </c>
      <c r="BU340" s="160">
        <v>128.19999999999999</v>
      </c>
      <c r="BV340" s="160">
        <v>127.8</v>
      </c>
      <c r="BW340" s="160">
        <v>127.8</v>
      </c>
      <c r="BX340" s="160">
        <v>123.2</v>
      </c>
      <c r="BY340" s="160">
        <v>123.8</v>
      </c>
      <c r="BZ340" s="160">
        <v>125.5</v>
      </c>
      <c r="CA340" s="160">
        <v>126.7</v>
      </c>
      <c r="CB340" s="160">
        <v>127.6</v>
      </c>
      <c r="CC340" s="160">
        <v>129.30000000000001</v>
      </c>
      <c r="CD340" s="160">
        <v>130</v>
      </c>
      <c r="CE340" s="160">
        <v>129.6</v>
      </c>
      <c r="CF340" s="160">
        <v>129.6</v>
      </c>
      <c r="CG340" s="160">
        <v>130.80000000000001</v>
      </c>
      <c r="CH340" s="160">
        <v>131.80000000000001</v>
      </c>
      <c r="CI340" s="160">
        <v>131.6</v>
      </c>
      <c r="CJ340" s="160">
        <v>131.30000000000001</v>
      </c>
      <c r="CK340" s="160">
        <v>130.4</v>
      </c>
      <c r="CL340" s="160">
        <v>131.69999999999999</v>
      </c>
      <c r="CM340" s="160">
        <v>132.1</v>
      </c>
      <c r="CN340" s="160">
        <v>132.80000000000001</v>
      </c>
      <c r="CO340" s="160">
        <v>133</v>
      </c>
      <c r="CP340" s="160">
        <v>135.1</v>
      </c>
      <c r="CQ340" s="160">
        <v>135.1</v>
      </c>
      <c r="CR340" s="160">
        <v>134.5</v>
      </c>
      <c r="CS340" s="160">
        <v>134.30000000000001</v>
      </c>
      <c r="CT340" s="160">
        <v>135.1</v>
      </c>
      <c r="CU340" s="160">
        <v>135.1</v>
      </c>
    </row>
    <row r="341" spans="1:99" x14ac:dyDescent="0.2">
      <c r="A341" s="157" t="s">
        <v>3805</v>
      </c>
      <c r="B341" s="157" t="s">
        <v>1665</v>
      </c>
      <c r="C341" s="158">
        <v>0.22325</v>
      </c>
      <c r="D341" s="160">
        <v>99.4</v>
      </c>
      <c r="E341" s="160">
        <v>99.8</v>
      </c>
      <c r="F341" s="160">
        <v>99.8</v>
      </c>
      <c r="G341" s="160">
        <v>99.4</v>
      </c>
      <c r="H341" s="160">
        <v>100.7</v>
      </c>
      <c r="I341" s="160">
        <v>100.2</v>
      </c>
      <c r="J341" s="160">
        <v>101.3</v>
      </c>
      <c r="K341" s="160">
        <v>99.4</v>
      </c>
      <c r="L341" s="160">
        <v>99.7</v>
      </c>
      <c r="M341" s="160">
        <v>100.2</v>
      </c>
      <c r="N341" s="160">
        <v>100.3</v>
      </c>
      <c r="O341" s="160">
        <v>100.3</v>
      </c>
      <c r="P341" s="160">
        <v>97.2</v>
      </c>
      <c r="Q341" s="160">
        <v>97.7</v>
      </c>
      <c r="R341" s="160">
        <v>100.8</v>
      </c>
      <c r="S341" s="160">
        <v>111.8</v>
      </c>
      <c r="T341" s="160">
        <v>113.8</v>
      </c>
      <c r="U341" s="160">
        <v>112.3</v>
      </c>
      <c r="V341" s="160">
        <v>111.8</v>
      </c>
      <c r="W341" s="160">
        <v>112.6</v>
      </c>
      <c r="X341" s="160">
        <v>112.4</v>
      </c>
      <c r="Y341" s="160">
        <v>113.2</v>
      </c>
      <c r="Z341" s="160">
        <v>112</v>
      </c>
      <c r="AA341" s="160">
        <v>113.8</v>
      </c>
      <c r="AB341" s="160">
        <v>113.3</v>
      </c>
      <c r="AC341" s="160">
        <v>112.4</v>
      </c>
      <c r="AD341" s="160">
        <v>111.2</v>
      </c>
      <c r="AE341" s="160">
        <v>105.8</v>
      </c>
      <c r="AF341" s="160">
        <v>105.7</v>
      </c>
      <c r="AG341" s="160">
        <v>106</v>
      </c>
      <c r="AH341" s="160">
        <v>106.2</v>
      </c>
      <c r="AI341" s="160">
        <v>105</v>
      </c>
      <c r="AJ341" s="160">
        <v>106.5</v>
      </c>
      <c r="AK341" s="160">
        <v>106.3</v>
      </c>
      <c r="AL341" s="160">
        <v>106.3</v>
      </c>
      <c r="AM341" s="160">
        <v>106.2</v>
      </c>
      <c r="AN341" s="160">
        <v>114.6</v>
      </c>
      <c r="AO341" s="160">
        <v>116.2</v>
      </c>
      <c r="AP341" s="160">
        <v>116.2</v>
      </c>
      <c r="AQ341" s="160">
        <v>117.7</v>
      </c>
      <c r="AR341" s="160">
        <v>117.7</v>
      </c>
      <c r="AS341" s="160">
        <v>117.7</v>
      </c>
      <c r="AT341" s="160">
        <v>118.4</v>
      </c>
      <c r="AU341" s="160">
        <v>118.8</v>
      </c>
      <c r="AV341" s="160">
        <v>118.8</v>
      </c>
      <c r="AW341" s="160">
        <v>119</v>
      </c>
      <c r="AX341" s="160">
        <v>118.5</v>
      </c>
      <c r="AY341" s="160">
        <v>118.4</v>
      </c>
      <c r="AZ341" s="160">
        <v>124.7</v>
      </c>
      <c r="BA341" s="160">
        <v>125</v>
      </c>
      <c r="BB341" s="160">
        <v>125</v>
      </c>
      <c r="BC341" s="160">
        <v>125.1</v>
      </c>
      <c r="BD341" s="160">
        <v>124.9</v>
      </c>
      <c r="BE341" s="160">
        <v>124.8</v>
      </c>
      <c r="BF341" s="160">
        <v>125</v>
      </c>
      <c r="BG341" s="160">
        <v>125.1</v>
      </c>
      <c r="BH341" s="160">
        <v>123.4</v>
      </c>
      <c r="BI341" s="160">
        <v>120.7</v>
      </c>
      <c r="BJ341" s="160">
        <v>121.4</v>
      </c>
      <c r="BK341" s="160">
        <v>122</v>
      </c>
      <c r="BL341" s="160">
        <v>121.1</v>
      </c>
      <c r="BM341" s="160">
        <v>121.2</v>
      </c>
      <c r="BN341" s="160">
        <v>121.3</v>
      </c>
      <c r="BO341" s="160">
        <v>121.4</v>
      </c>
      <c r="BP341" s="160">
        <v>122.2</v>
      </c>
      <c r="BQ341" s="160">
        <v>123</v>
      </c>
      <c r="BR341" s="160">
        <v>123.3</v>
      </c>
      <c r="BS341" s="160">
        <v>123.6</v>
      </c>
      <c r="BT341" s="160">
        <v>123.1</v>
      </c>
      <c r="BU341" s="160">
        <v>123</v>
      </c>
      <c r="BV341" s="160">
        <v>123.1</v>
      </c>
      <c r="BW341" s="160">
        <v>123.4</v>
      </c>
      <c r="BX341" s="160">
        <v>110.2</v>
      </c>
      <c r="BY341" s="160">
        <v>111.8</v>
      </c>
      <c r="BZ341" s="160">
        <v>112.3</v>
      </c>
      <c r="CA341" s="160">
        <v>110.9</v>
      </c>
      <c r="CB341" s="160">
        <v>112.5</v>
      </c>
      <c r="CC341" s="160">
        <v>112.8</v>
      </c>
      <c r="CD341" s="160">
        <v>111.6</v>
      </c>
      <c r="CE341" s="160">
        <v>108.8</v>
      </c>
      <c r="CF341" s="160">
        <v>109</v>
      </c>
      <c r="CG341" s="160">
        <v>110.2</v>
      </c>
      <c r="CH341" s="160">
        <v>111.4</v>
      </c>
      <c r="CI341" s="160">
        <v>111</v>
      </c>
      <c r="CJ341" s="160">
        <v>111.4</v>
      </c>
      <c r="CK341" s="160">
        <v>110.5</v>
      </c>
      <c r="CL341" s="160">
        <v>111.1</v>
      </c>
      <c r="CM341" s="160">
        <v>111.5</v>
      </c>
      <c r="CN341" s="160">
        <v>111.3</v>
      </c>
      <c r="CO341" s="160">
        <v>110.1</v>
      </c>
      <c r="CP341" s="160">
        <v>112.9</v>
      </c>
      <c r="CQ341" s="160">
        <v>113</v>
      </c>
      <c r="CR341" s="160">
        <v>112.5</v>
      </c>
      <c r="CS341" s="160">
        <v>112.2</v>
      </c>
      <c r="CT341" s="160">
        <v>111.9</v>
      </c>
      <c r="CU341" s="160">
        <v>112.6</v>
      </c>
    </row>
    <row r="342" spans="1:99" x14ac:dyDescent="0.2">
      <c r="A342" s="157" t="s">
        <v>3806</v>
      </c>
      <c r="B342" s="157" t="s">
        <v>1668</v>
      </c>
      <c r="C342" s="158">
        <v>0.13172</v>
      </c>
      <c r="D342" s="160">
        <v>99.3</v>
      </c>
      <c r="E342" s="160">
        <v>100</v>
      </c>
      <c r="F342" s="160">
        <v>100.1</v>
      </c>
      <c r="G342" s="160">
        <v>101</v>
      </c>
      <c r="H342" s="160">
        <v>103.4</v>
      </c>
      <c r="I342" s="160">
        <v>102.1</v>
      </c>
      <c r="J342" s="160">
        <v>103.7</v>
      </c>
      <c r="K342" s="160">
        <v>99.9</v>
      </c>
      <c r="L342" s="160">
        <v>101.2</v>
      </c>
      <c r="M342" s="160">
        <v>102.1</v>
      </c>
      <c r="N342" s="160">
        <v>103</v>
      </c>
      <c r="O342" s="160">
        <v>103.1</v>
      </c>
      <c r="P342" s="160">
        <v>97.9</v>
      </c>
      <c r="Q342" s="160">
        <v>100.2</v>
      </c>
      <c r="R342" s="160">
        <v>104.4</v>
      </c>
      <c r="S342" s="160">
        <v>117.3</v>
      </c>
      <c r="T342" s="160">
        <v>118.6</v>
      </c>
      <c r="U342" s="160">
        <v>115.8</v>
      </c>
      <c r="V342" s="160">
        <v>113.4</v>
      </c>
      <c r="W342" s="160">
        <v>115.1</v>
      </c>
      <c r="X342" s="160">
        <v>114.4</v>
      </c>
      <c r="Y342" s="160">
        <v>115.7</v>
      </c>
      <c r="Z342" s="160">
        <v>114</v>
      </c>
      <c r="AA342" s="160">
        <v>113.8</v>
      </c>
      <c r="AB342" s="160">
        <v>115.1</v>
      </c>
      <c r="AC342" s="160">
        <v>114</v>
      </c>
      <c r="AD342" s="160">
        <v>111.8</v>
      </c>
      <c r="AE342" s="160">
        <v>101.2</v>
      </c>
      <c r="AF342" s="160">
        <v>101.8</v>
      </c>
      <c r="AG342" s="160">
        <v>102.5</v>
      </c>
      <c r="AH342" s="160">
        <v>103.2</v>
      </c>
      <c r="AI342" s="160">
        <v>101.2</v>
      </c>
      <c r="AJ342" s="160">
        <v>103.7</v>
      </c>
      <c r="AK342" s="160">
        <v>103</v>
      </c>
      <c r="AL342" s="160">
        <v>103</v>
      </c>
      <c r="AM342" s="160">
        <v>102.7</v>
      </c>
      <c r="AN342" s="160">
        <v>115.8</v>
      </c>
      <c r="AO342" s="160">
        <v>118.4</v>
      </c>
      <c r="AP342" s="160">
        <v>118.4</v>
      </c>
      <c r="AQ342" s="160">
        <v>118.4</v>
      </c>
      <c r="AR342" s="160">
        <v>118.4</v>
      </c>
      <c r="AS342" s="160">
        <v>118.4</v>
      </c>
      <c r="AT342" s="160">
        <v>118.4</v>
      </c>
      <c r="AU342" s="160">
        <v>118.4</v>
      </c>
      <c r="AV342" s="160">
        <v>118.4</v>
      </c>
      <c r="AW342" s="160">
        <v>118.4</v>
      </c>
      <c r="AX342" s="160">
        <v>118.4</v>
      </c>
      <c r="AY342" s="160">
        <v>118.5</v>
      </c>
      <c r="AZ342" s="160">
        <v>129</v>
      </c>
      <c r="BA342" s="160">
        <v>129</v>
      </c>
      <c r="BB342" s="160">
        <v>129</v>
      </c>
      <c r="BC342" s="160">
        <v>129.19999999999999</v>
      </c>
      <c r="BD342" s="160">
        <v>129.19999999999999</v>
      </c>
      <c r="BE342" s="160">
        <v>129.19999999999999</v>
      </c>
      <c r="BF342" s="160">
        <v>129.30000000000001</v>
      </c>
      <c r="BG342" s="160">
        <v>129.30000000000001</v>
      </c>
      <c r="BH342" s="160">
        <v>129.9</v>
      </c>
      <c r="BI342" s="160">
        <v>125.7</v>
      </c>
      <c r="BJ342" s="160">
        <v>127.5</v>
      </c>
      <c r="BK342" s="160">
        <v>127.8</v>
      </c>
      <c r="BL342" s="160">
        <v>127.4</v>
      </c>
      <c r="BM342" s="160">
        <v>127.7</v>
      </c>
      <c r="BN342" s="160">
        <v>127.9</v>
      </c>
      <c r="BO342" s="160">
        <v>128</v>
      </c>
      <c r="BP342" s="160">
        <v>128.1</v>
      </c>
      <c r="BQ342" s="160">
        <v>129.19999999999999</v>
      </c>
      <c r="BR342" s="160">
        <v>129.19999999999999</v>
      </c>
      <c r="BS342" s="160">
        <v>129.19999999999999</v>
      </c>
      <c r="BT342" s="160">
        <v>129.19999999999999</v>
      </c>
      <c r="BU342" s="160">
        <v>129.19999999999999</v>
      </c>
      <c r="BV342" s="160">
        <v>129.19999999999999</v>
      </c>
      <c r="BW342" s="160">
        <v>129.19999999999999</v>
      </c>
      <c r="BX342" s="160">
        <v>109.4</v>
      </c>
      <c r="BY342" s="160">
        <v>109.1</v>
      </c>
      <c r="BZ342" s="160">
        <v>108.2</v>
      </c>
      <c r="CA342" s="160">
        <v>106.7</v>
      </c>
      <c r="CB342" s="160">
        <v>109.1</v>
      </c>
      <c r="CC342" s="160">
        <v>109.5</v>
      </c>
      <c r="CD342" s="160">
        <v>106.2</v>
      </c>
      <c r="CE342" s="160">
        <v>102.6</v>
      </c>
      <c r="CF342" s="160">
        <v>103.5</v>
      </c>
      <c r="CG342" s="160">
        <v>105.5</v>
      </c>
      <c r="CH342" s="160">
        <v>107.6</v>
      </c>
      <c r="CI342" s="160">
        <v>107.4</v>
      </c>
      <c r="CJ342" s="160">
        <v>107.8</v>
      </c>
      <c r="CK342" s="160">
        <v>106.3</v>
      </c>
      <c r="CL342" s="160">
        <v>107.1</v>
      </c>
      <c r="CM342" s="160">
        <v>107.5</v>
      </c>
      <c r="CN342" s="160">
        <v>107.3</v>
      </c>
      <c r="CO342" s="160">
        <v>105.4</v>
      </c>
      <c r="CP342" s="160">
        <v>106.6</v>
      </c>
      <c r="CQ342" s="160">
        <v>106.7</v>
      </c>
      <c r="CR342" s="160">
        <v>106.7</v>
      </c>
      <c r="CS342" s="160">
        <v>106.5</v>
      </c>
      <c r="CT342" s="160">
        <v>106.1</v>
      </c>
      <c r="CU342" s="160">
        <v>106.2</v>
      </c>
    </row>
    <row r="343" spans="1:99" x14ac:dyDescent="0.2">
      <c r="A343" s="157" t="s">
        <v>3807</v>
      </c>
      <c r="B343" s="157" t="s">
        <v>1671</v>
      </c>
      <c r="C343" s="158">
        <v>7.7090000000000006E-2</v>
      </c>
      <c r="D343" s="160">
        <v>99.5</v>
      </c>
      <c r="E343" s="160">
        <v>99.4</v>
      </c>
      <c r="F343" s="160">
        <v>99.1</v>
      </c>
      <c r="G343" s="160">
        <v>96.2</v>
      </c>
      <c r="H343" s="160">
        <v>96</v>
      </c>
      <c r="I343" s="160">
        <v>96.3</v>
      </c>
      <c r="J343" s="160">
        <v>97</v>
      </c>
      <c r="K343" s="160">
        <v>98.2</v>
      </c>
      <c r="L343" s="160">
        <v>96.9</v>
      </c>
      <c r="M343" s="160">
        <v>96.7</v>
      </c>
      <c r="N343" s="160">
        <v>95.3</v>
      </c>
      <c r="O343" s="160">
        <v>95.1</v>
      </c>
      <c r="P343" s="160">
        <v>95.1</v>
      </c>
      <c r="Q343" s="160">
        <v>92.8</v>
      </c>
      <c r="R343" s="160">
        <v>94.4</v>
      </c>
      <c r="S343" s="160">
        <v>104.2</v>
      </c>
      <c r="T343" s="160">
        <v>107.8</v>
      </c>
      <c r="U343" s="160">
        <v>108.3</v>
      </c>
      <c r="V343" s="160">
        <v>111</v>
      </c>
      <c r="W343" s="160">
        <v>110.4</v>
      </c>
      <c r="X343" s="160">
        <v>110.8</v>
      </c>
      <c r="Y343" s="160">
        <v>110.8</v>
      </c>
      <c r="Z343" s="160">
        <v>110.4</v>
      </c>
      <c r="AA343" s="160">
        <v>116.1</v>
      </c>
      <c r="AB343" s="160">
        <v>112.3</v>
      </c>
      <c r="AC343" s="160">
        <v>111.7</v>
      </c>
      <c r="AD343" s="160">
        <v>112</v>
      </c>
      <c r="AE343" s="160">
        <v>114.3</v>
      </c>
      <c r="AF343" s="160">
        <v>113.1</v>
      </c>
      <c r="AG343" s="160">
        <v>112.9</v>
      </c>
      <c r="AH343" s="160">
        <v>112.1</v>
      </c>
      <c r="AI343" s="160">
        <v>112.1</v>
      </c>
      <c r="AJ343" s="160">
        <v>112.2</v>
      </c>
      <c r="AK343" s="160">
        <v>112.6</v>
      </c>
      <c r="AL343" s="160">
        <v>112.8</v>
      </c>
      <c r="AM343" s="160">
        <v>112.9</v>
      </c>
      <c r="AN343" s="160">
        <v>115.2</v>
      </c>
      <c r="AO343" s="160">
        <v>115.2</v>
      </c>
      <c r="AP343" s="160">
        <v>115.2</v>
      </c>
      <c r="AQ343" s="160">
        <v>119.4</v>
      </c>
      <c r="AR343" s="160">
        <v>119.4</v>
      </c>
      <c r="AS343" s="160">
        <v>119.4</v>
      </c>
      <c r="AT343" s="160">
        <v>121.5</v>
      </c>
      <c r="AU343" s="160">
        <v>122.7</v>
      </c>
      <c r="AV343" s="160">
        <v>122.7</v>
      </c>
      <c r="AW343" s="160">
        <v>123.1</v>
      </c>
      <c r="AX343" s="160">
        <v>121.8</v>
      </c>
      <c r="AY343" s="160">
        <v>121.4</v>
      </c>
      <c r="AZ343" s="160">
        <v>121.7</v>
      </c>
      <c r="BA343" s="160">
        <v>122.5</v>
      </c>
      <c r="BB343" s="160">
        <v>122.5</v>
      </c>
      <c r="BC343" s="160">
        <v>122.3</v>
      </c>
      <c r="BD343" s="160">
        <v>122</v>
      </c>
      <c r="BE343" s="160">
        <v>121.6</v>
      </c>
      <c r="BF343" s="160">
        <v>122</v>
      </c>
      <c r="BG343" s="160">
        <v>122.3</v>
      </c>
      <c r="BH343" s="160">
        <v>116.2</v>
      </c>
      <c r="BI343" s="160">
        <v>115.8</v>
      </c>
      <c r="BJ343" s="160">
        <v>114.7</v>
      </c>
      <c r="BK343" s="160">
        <v>115.8</v>
      </c>
      <c r="BL343" s="160">
        <v>115.4</v>
      </c>
      <c r="BM343" s="160">
        <v>115.3</v>
      </c>
      <c r="BN343" s="160">
        <v>115.3</v>
      </c>
      <c r="BO343" s="160">
        <v>115.5</v>
      </c>
      <c r="BP343" s="160">
        <v>117.5</v>
      </c>
      <c r="BQ343" s="160">
        <v>117.9</v>
      </c>
      <c r="BR343" s="160">
        <v>118.7</v>
      </c>
      <c r="BS343" s="160">
        <v>119.7</v>
      </c>
      <c r="BT343" s="160">
        <v>118</v>
      </c>
      <c r="BU343" s="160">
        <v>117.8</v>
      </c>
      <c r="BV343" s="160">
        <v>118.1</v>
      </c>
      <c r="BW343" s="160">
        <v>119.2</v>
      </c>
      <c r="BX343" s="160">
        <v>114.7</v>
      </c>
      <c r="BY343" s="160">
        <v>119.8</v>
      </c>
      <c r="BZ343" s="160">
        <v>123.2</v>
      </c>
      <c r="CA343" s="160">
        <v>119.8</v>
      </c>
      <c r="CB343" s="160">
        <v>120.2</v>
      </c>
      <c r="CC343" s="160">
        <v>120.3</v>
      </c>
      <c r="CD343" s="160">
        <v>122.5</v>
      </c>
      <c r="CE343" s="160">
        <v>120.7</v>
      </c>
      <c r="CF343" s="160">
        <v>120.8</v>
      </c>
      <c r="CG343" s="160">
        <v>120.9</v>
      </c>
      <c r="CH343" s="160">
        <v>120.8</v>
      </c>
      <c r="CI343" s="160">
        <v>119.8</v>
      </c>
      <c r="CJ343" s="160">
        <v>120.5</v>
      </c>
      <c r="CK343" s="160">
        <v>120.4</v>
      </c>
      <c r="CL343" s="160">
        <v>120.9</v>
      </c>
      <c r="CM343" s="160">
        <v>121.5</v>
      </c>
      <c r="CN343" s="160">
        <v>121.2</v>
      </c>
      <c r="CO343" s="160">
        <v>120.9</v>
      </c>
      <c r="CP343" s="160">
        <v>127</v>
      </c>
      <c r="CQ343" s="160">
        <v>126.9</v>
      </c>
      <c r="CR343" s="160">
        <v>125.4</v>
      </c>
      <c r="CS343" s="160">
        <v>124.7</v>
      </c>
      <c r="CT343" s="160">
        <v>124.6</v>
      </c>
      <c r="CU343" s="160">
        <v>126.6</v>
      </c>
    </row>
    <row r="344" spans="1:99" x14ac:dyDescent="0.2">
      <c r="A344" s="157" t="s">
        <v>3808</v>
      </c>
      <c r="B344" s="157" t="s">
        <v>3809</v>
      </c>
      <c r="C344" s="158">
        <v>1.444E-2</v>
      </c>
      <c r="D344" s="160">
        <v>100</v>
      </c>
      <c r="E344" s="160">
        <v>100</v>
      </c>
      <c r="F344" s="160">
        <v>100</v>
      </c>
      <c r="G344" s="160">
        <v>102</v>
      </c>
      <c r="H344" s="160">
        <v>102</v>
      </c>
      <c r="I344" s="160">
        <v>102</v>
      </c>
      <c r="J344" s="160">
        <v>102</v>
      </c>
      <c r="K344" s="160">
        <v>102</v>
      </c>
      <c r="L344" s="160">
        <v>102</v>
      </c>
      <c r="M344" s="160">
        <v>102</v>
      </c>
      <c r="N344" s="160">
        <v>102</v>
      </c>
      <c r="O344" s="160">
        <v>102</v>
      </c>
      <c r="P344" s="160">
        <v>102</v>
      </c>
      <c r="Q344" s="160">
        <v>102</v>
      </c>
      <c r="R344" s="160">
        <v>102</v>
      </c>
      <c r="S344" s="160">
        <v>102</v>
      </c>
      <c r="T344" s="160">
        <v>102</v>
      </c>
      <c r="U344" s="160">
        <v>102</v>
      </c>
      <c r="V344" s="160">
        <v>102</v>
      </c>
      <c r="W344" s="160">
        <v>102</v>
      </c>
      <c r="X344" s="160">
        <v>102</v>
      </c>
      <c r="Y344" s="160">
        <v>102</v>
      </c>
      <c r="Z344" s="160">
        <v>102</v>
      </c>
      <c r="AA344" s="160">
        <v>102</v>
      </c>
      <c r="AB344" s="160">
        <v>102</v>
      </c>
      <c r="AC344" s="160">
        <v>102</v>
      </c>
      <c r="AD344" s="160">
        <v>102</v>
      </c>
      <c r="AE344" s="160">
        <v>102</v>
      </c>
      <c r="AF344" s="160">
        <v>102</v>
      </c>
      <c r="AG344" s="160">
        <v>102</v>
      </c>
      <c r="AH344" s="160">
        <v>102</v>
      </c>
      <c r="AI344" s="160">
        <v>102</v>
      </c>
      <c r="AJ344" s="160">
        <v>102</v>
      </c>
      <c r="AK344" s="160">
        <v>102</v>
      </c>
      <c r="AL344" s="160">
        <v>102</v>
      </c>
      <c r="AM344" s="160">
        <v>102</v>
      </c>
      <c r="AN344" s="160">
        <v>102</v>
      </c>
      <c r="AO344" s="160">
        <v>102</v>
      </c>
      <c r="AP344" s="160">
        <v>102</v>
      </c>
      <c r="AQ344" s="160">
        <v>102</v>
      </c>
      <c r="AR344" s="160">
        <v>102</v>
      </c>
      <c r="AS344" s="160">
        <v>102</v>
      </c>
      <c r="AT344" s="160">
        <v>102</v>
      </c>
      <c r="AU344" s="160">
        <v>102</v>
      </c>
      <c r="AV344" s="160">
        <v>102</v>
      </c>
      <c r="AW344" s="160">
        <v>102</v>
      </c>
      <c r="AX344" s="160">
        <v>102</v>
      </c>
      <c r="AY344" s="160">
        <v>102</v>
      </c>
      <c r="AZ344" s="160">
        <v>102</v>
      </c>
      <c r="BA344" s="160">
        <v>102</v>
      </c>
      <c r="BB344" s="160">
        <v>102</v>
      </c>
      <c r="BC344" s="160">
        <v>102</v>
      </c>
      <c r="BD344" s="160">
        <v>102</v>
      </c>
      <c r="BE344" s="160">
        <v>102</v>
      </c>
      <c r="BF344" s="160">
        <v>102</v>
      </c>
      <c r="BG344" s="160">
        <v>102</v>
      </c>
      <c r="BH344" s="160">
        <v>102</v>
      </c>
      <c r="BI344" s="160">
        <v>102</v>
      </c>
      <c r="BJ344" s="160">
        <v>102</v>
      </c>
      <c r="BK344" s="160">
        <v>102</v>
      </c>
      <c r="BL344" s="160">
        <v>93.7</v>
      </c>
      <c r="BM344" s="160">
        <v>93.7</v>
      </c>
      <c r="BN344" s="160">
        <v>93.7</v>
      </c>
      <c r="BO344" s="160">
        <v>93.7</v>
      </c>
      <c r="BP344" s="160">
        <v>93.7</v>
      </c>
      <c r="BQ344" s="160">
        <v>93.7</v>
      </c>
      <c r="BR344" s="160">
        <v>93.7</v>
      </c>
      <c r="BS344" s="160">
        <v>93.7</v>
      </c>
      <c r="BT344" s="160">
        <v>93.7</v>
      </c>
      <c r="BU344" s="160">
        <v>93.7</v>
      </c>
      <c r="BV344" s="160">
        <v>93.7</v>
      </c>
      <c r="BW344" s="160">
        <v>93.7</v>
      </c>
      <c r="BX344" s="160">
        <v>93.7</v>
      </c>
      <c r="BY344" s="160">
        <v>93.3</v>
      </c>
      <c r="BZ344" s="160">
        <v>92</v>
      </c>
      <c r="CA344" s="160">
        <v>101.8</v>
      </c>
      <c r="CB344" s="160">
        <v>101.8</v>
      </c>
      <c r="CC344" s="160">
        <v>102.7</v>
      </c>
      <c r="CD344" s="160">
        <v>102.7</v>
      </c>
      <c r="CE344" s="160">
        <v>102.7</v>
      </c>
      <c r="CF344" s="160">
        <v>96.9</v>
      </c>
      <c r="CG344" s="160">
        <v>96.1</v>
      </c>
      <c r="CH344" s="160">
        <v>96.1</v>
      </c>
      <c r="CI344" s="160">
        <v>96.1</v>
      </c>
      <c r="CJ344" s="160">
        <v>96.1</v>
      </c>
      <c r="CK344" s="160">
        <v>95.2</v>
      </c>
      <c r="CL344" s="160">
        <v>95.2</v>
      </c>
      <c r="CM344" s="160">
        <v>95.2</v>
      </c>
      <c r="CN344" s="160">
        <v>95.2</v>
      </c>
      <c r="CO344" s="160">
        <v>95.2</v>
      </c>
      <c r="CP344" s="160">
        <v>96</v>
      </c>
      <c r="CQ344" s="160">
        <v>96</v>
      </c>
      <c r="CR344" s="160">
        <v>96</v>
      </c>
      <c r="CS344" s="160">
        <v>97.2</v>
      </c>
      <c r="CT344" s="160">
        <v>96.8</v>
      </c>
      <c r="CU344" s="160">
        <v>96.8</v>
      </c>
    </row>
    <row r="345" spans="1:99" x14ac:dyDescent="0.2">
      <c r="A345" s="157" t="s">
        <v>3810</v>
      </c>
      <c r="B345" s="157" t="s">
        <v>1674</v>
      </c>
      <c r="C345" s="158">
        <v>0.40908</v>
      </c>
      <c r="D345" s="160">
        <v>101.3</v>
      </c>
      <c r="E345" s="160">
        <v>102.8</v>
      </c>
      <c r="F345" s="160">
        <v>102.8</v>
      </c>
      <c r="G345" s="160">
        <v>105.7</v>
      </c>
      <c r="H345" s="160">
        <v>107.4</v>
      </c>
      <c r="I345" s="160">
        <v>108.3</v>
      </c>
      <c r="J345" s="160">
        <v>107.8</v>
      </c>
      <c r="K345" s="160">
        <v>107.7</v>
      </c>
      <c r="L345" s="160">
        <v>107.2</v>
      </c>
      <c r="M345" s="160">
        <v>107.6</v>
      </c>
      <c r="N345" s="160">
        <v>107.5</v>
      </c>
      <c r="O345" s="160">
        <v>107</v>
      </c>
      <c r="P345" s="160">
        <v>108.9</v>
      </c>
      <c r="Q345" s="160">
        <v>108.4</v>
      </c>
      <c r="R345" s="160">
        <v>109.9</v>
      </c>
      <c r="S345" s="160">
        <v>110</v>
      </c>
      <c r="T345" s="160">
        <v>113.7</v>
      </c>
      <c r="U345" s="160">
        <v>112.4</v>
      </c>
      <c r="V345" s="160">
        <v>113.7</v>
      </c>
      <c r="W345" s="160">
        <v>117.5</v>
      </c>
      <c r="X345" s="160">
        <v>117</v>
      </c>
      <c r="Y345" s="160">
        <v>115.5</v>
      </c>
      <c r="Z345" s="160">
        <v>114.4</v>
      </c>
      <c r="AA345" s="160">
        <v>113.9</v>
      </c>
      <c r="AB345" s="160">
        <v>115.7</v>
      </c>
      <c r="AC345" s="160">
        <v>114</v>
      </c>
      <c r="AD345" s="160">
        <v>116.3</v>
      </c>
      <c r="AE345" s="160">
        <v>118.7</v>
      </c>
      <c r="AF345" s="160">
        <v>120.9</v>
      </c>
      <c r="AG345" s="160">
        <v>119.2</v>
      </c>
      <c r="AH345" s="160">
        <v>120.4</v>
      </c>
      <c r="AI345" s="160">
        <v>122.3</v>
      </c>
      <c r="AJ345" s="160">
        <v>124</v>
      </c>
      <c r="AK345" s="160">
        <v>121.1</v>
      </c>
      <c r="AL345" s="160">
        <v>121.1</v>
      </c>
      <c r="AM345" s="160">
        <v>121.7</v>
      </c>
      <c r="AN345" s="160">
        <v>121.1</v>
      </c>
      <c r="AO345" s="160">
        <v>120.6</v>
      </c>
      <c r="AP345" s="160">
        <v>122.2</v>
      </c>
      <c r="AQ345" s="160">
        <v>120.3</v>
      </c>
      <c r="AR345" s="160">
        <v>121.1</v>
      </c>
      <c r="AS345" s="160">
        <v>121.6</v>
      </c>
      <c r="AT345" s="160">
        <v>122.3</v>
      </c>
      <c r="AU345" s="160">
        <v>122.2</v>
      </c>
      <c r="AV345" s="160">
        <v>126.3</v>
      </c>
      <c r="AW345" s="160">
        <v>126.5</v>
      </c>
      <c r="AX345" s="160">
        <v>124.8</v>
      </c>
      <c r="AY345" s="160">
        <v>124.5</v>
      </c>
      <c r="AZ345" s="160">
        <v>126.8</v>
      </c>
      <c r="BA345" s="160">
        <v>126.6</v>
      </c>
      <c r="BB345" s="160">
        <v>125.8</v>
      </c>
      <c r="BC345" s="160">
        <v>131.4</v>
      </c>
      <c r="BD345" s="160">
        <v>131.69999999999999</v>
      </c>
      <c r="BE345" s="160">
        <v>136.4</v>
      </c>
      <c r="BF345" s="160">
        <v>132.5</v>
      </c>
      <c r="BG345" s="160">
        <v>134.5</v>
      </c>
      <c r="BH345" s="160">
        <v>136.1</v>
      </c>
      <c r="BI345" s="160">
        <v>139.69999999999999</v>
      </c>
      <c r="BJ345" s="160">
        <v>138.9</v>
      </c>
      <c r="BK345" s="160">
        <v>138.4</v>
      </c>
      <c r="BL345" s="160">
        <v>131.5</v>
      </c>
      <c r="BM345" s="160">
        <v>130.19999999999999</v>
      </c>
      <c r="BN345" s="160">
        <v>135</v>
      </c>
      <c r="BO345" s="160">
        <v>134.80000000000001</v>
      </c>
      <c r="BP345" s="160">
        <v>136.30000000000001</v>
      </c>
      <c r="BQ345" s="160">
        <v>135.1</v>
      </c>
      <c r="BR345" s="160">
        <v>136.69999999999999</v>
      </c>
      <c r="BS345" s="160">
        <v>136.80000000000001</v>
      </c>
      <c r="BT345" s="160">
        <v>135.80000000000001</v>
      </c>
      <c r="BU345" s="160">
        <v>136</v>
      </c>
      <c r="BV345" s="160">
        <v>135.19999999999999</v>
      </c>
      <c r="BW345" s="160">
        <v>135.19999999999999</v>
      </c>
      <c r="BX345" s="160">
        <v>134.4</v>
      </c>
      <c r="BY345" s="160">
        <v>133.69999999999999</v>
      </c>
      <c r="BZ345" s="160">
        <v>135.80000000000001</v>
      </c>
      <c r="CA345" s="160">
        <v>139.4</v>
      </c>
      <c r="CB345" s="160">
        <v>140.30000000000001</v>
      </c>
      <c r="CC345" s="160">
        <v>142.30000000000001</v>
      </c>
      <c r="CD345" s="160">
        <v>143.9</v>
      </c>
      <c r="CE345" s="160">
        <v>144.30000000000001</v>
      </c>
      <c r="CF345" s="160">
        <v>143.9</v>
      </c>
      <c r="CG345" s="160">
        <v>145.9</v>
      </c>
      <c r="CH345" s="160">
        <v>145.9</v>
      </c>
      <c r="CI345" s="160">
        <v>145.19999999999999</v>
      </c>
      <c r="CJ345" s="160">
        <v>144.6</v>
      </c>
      <c r="CK345" s="160">
        <v>143.9</v>
      </c>
      <c r="CL345" s="160">
        <v>146</v>
      </c>
      <c r="CM345" s="160">
        <v>146.80000000000001</v>
      </c>
      <c r="CN345" s="160">
        <v>148.19999999999999</v>
      </c>
      <c r="CO345" s="160">
        <v>149.80000000000001</v>
      </c>
      <c r="CP345" s="160">
        <v>151.4</v>
      </c>
      <c r="CQ345" s="160">
        <v>151.4</v>
      </c>
      <c r="CR345" s="160">
        <v>150.4</v>
      </c>
      <c r="CS345" s="160">
        <v>149.9</v>
      </c>
      <c r="CT345" s="160">
        <v>151.69999999999999</v>
      </c>
      <c r="CU345" s="160">
        <v>150.80000000000001</v>
      </c>
    </row>
    <row r="346" spans="1:99" x14ac:dyDescent="0.2">
      <c r="A346" s="157" t="s">
        <v>3811</v>
      </c>
      <c r="B346" s="157" t="s">
        <v>1677</v>
      </c>
      <c r="C346" s="158">
        <v>0.15075</v>
      </c>
      <c r="D346" s="160">
        <v>103</v>
      </c>
      <c r="E346" s="160">
        <v>106.3</v>
      </c>
      <c r="F346" s="160">
        <v>103.2</v>
      </c>
      <c r="G346" s="160">
        <v>106.7</v>
      </c>
      <c r="H346" s="160">
        <v>106.7</v>
      </c>
      <c r="I346" s="160">
        <v>106.5</v>
      </c>
      <c r="J346" s="160">
        <v>105.1</v>
      </c>
      <c r="K346" s="160">
        <v>105.1</v>
      </c>
      <c r="L346" s="160">
        <v>103.4</v>
      </c>
      <c r="M346" s="160">
        <v>103.8</v>
      </c>
      <c r="N346" s="160">
        <v>103</v>
      </c>
      <c r="O346" s="160">
        <v>103.8</v>
      </c>
      <c r="P346" s="160">
        <v>106.2</v>
      </c>
      <c r="Q346" s="160">
        <v>105.5</v>
      </c>
      <c r="R346" s="160">
        <v>108.7</v>
      </c>
      <c r="S346" s="160">
        <v>105.4</v>
      </c>
      <c r="T346" s="160">
        <v>108.5</v>
      </c>
      <c r="U346" s="160">
        <v>108.7</v>
      </c>
      <c r="V346" s="160">
        <v>108.8</v>
      </c>
      <c r="W346" s="160">
        <v>113.5</v>
      </c>
      <c r="X346" s="160">
        <v>114.3</v>
      </c>
      <c r="Y346" s="160">
        <v>112.4</v>
      </c>
      <c r="Z346" s="160">
        <v>112.1</v>
      </c>
      <c r="AA346" s="160">
        <v>110.3</v>
      </c>
      <c r="AB346" s="160">
        <v>113.7</v>
      </c>
      <c r="AC346" s="160">
        <v>109.9</v>
      </c>
      <c r="AD346" s="160">
        <v>116.2</v>
      </c>
      <c r="AE346" s="160">
        <v>118.6</v>
      </c>
      <c r="AF346" s="160">
        <v>122.6</v>
      </c>
      <c r="AG346" s="160">
        <v>118.2</v>
      </c>
      <c r="AH346" s="160">
        <v>121.1</v>
      </c>
      <c r="AI346" s="160">
        <v>124.7</v>
      </c>
      <c r="AJ346" s="160">
        <v>125.4</v>
      </c>
      <c r="AK346" s="160">
        <v>119.6</v>
      </c>
      <c r="AL346" s="160">
        <v>120.2</v>
      </c>
      <c r="AM346" s="160">
        <v>121</v>
      </c>
      <c r="AN346" s="160">
        <v>117.9</v>
      </c>
      <c r="AO346" s="160">
        <v>116.6</v>
      </c>
      <c r="AP346" s="160">
        <v>121</v>
      </c>
      <c r="AQ346" s="160">
        <v>116.3</v>
      </c>
      <c r="AR346" s="160">
        <v>116.5</v>
      </c>
      <c r="AS346" s="160">
        <v>116.8</v>
      </c>
      <c r="AT346" s="160">
        <v>116.9</v>
      </c>
      <c r="AU346" s="160">
        <v>116.7</v>
      </c>
      <c r="AV346" s="160">
        <v>127.6</v>
      </c>
      <c r="AW346" s="160">
        <v>128.5</v>
      </c>
      <c r="AX346" s="160">
        <v>123.8</v>
      </c>
      <c r="AY346" s="160">
        <v>121.8</v>
      </c>
      <c r="AZ346" s="160">
        <v>115.2</v>
      </c>
      <c r="BA346" s="160">
        <v>122.3</v>
      </c>
      <c r="BB346" s="160">
        <v>121.5</v>
      </c>
      <c r="BC346" s="160">
        <v>123.4</v>
      </c>
      <c r="BD346" s="160">
        <v>122.9</v>
      </c>
      <c r="BE346" s="160">
        <v>124.7</v>
      </c>
      <c r="BF346" s="160">
        <v>120.7</v>
      </c>
      <c r="BG346" s="160">
        <v>125.2</v>
      </c>
      <c r="BH346" s="160">
        <v>129.30000000000001</v>
      </c>
      <c r="BI346" s="160">
        <v>135.30000000000001</v>
      </c>
      <c r="BJ346" s="160">
        <v>133.1</v>
      </c>
      <c r="BK346" s="160">
        <v>131.80000000000001</v>
      </c>
      <c r="BL346" s="160">
        <v>122.8</v>
      </c>
      <c r="BM346" s="160">
        <v>119</v>
      </c>
      <c r="BN346" s="160">
        <v>130</v>
      </c>
      <c r="BO346" s="160">
        <v>133.9</v>
      </c>
      <c r="BP346" s="160">
        <v>137.5</v>
      </c>
      <c r="BQ346" s="160">
        <v>135.1</v>
      </c>
      <c r="BR346" s="160">
        <v>139.30000000000001</v>
      </c>
      <c r="BS346" s="160">
        <v>139.6</v>
      </c>
      <c r="BT346" s="160">
        <v>136.80000000000001</v>
      </c>
      <c r="BU346" s="160">
        <v>137.5</v>
      </c>
      <c r="BV346" s="160">
        <v>135.4</v>
      </c>
      <c r="BW346" s="160">
        <v>135.19999999999999</v>
      </c>
      <c r="BX346" s="160">
        <v>130.80000000000001</v>
      </c>
      <c r="BY346" s="160">
        <v>128.30000000000001</v>
      </c>
      <c r="BZ346" s="160">
        <v>133.4</v>
      </c>
      <c r="CA346" s="160">
        <v>134.30000000000001</v>
      </c>
      <c r="CB346" s="160">
        <v>139.19999999999999</v>
      </c>
      <c r="CC346" s="160">
        <v>142.80000000000001</v>
      </c>
      <c r="CD346" s="160">
        <v>144.80000000000001</v>
      </c>
      <c r="CE346" s="160">
        <v>145.9</v>
      </c>
      <c r="CF346" s="160">
        <v>144.30000000000001</v>
      </c>
      <c r="CG346" s="160">
        <v>149.5</v>
      </c>
      <c r="CH346" s="160">
        <v>148.1</v>
      </c>
      <c r="CI346" s="160">
        <v>144.80000000000001</v>
      </c>
      <c r="CJ346" s="160">
        <v>145.69999999999999</v>
      </c>
      <c r="CK346" s="160">
        <v>145.80000000000001</v>
      </c>
      <c r="CL346" s="160">
        <v>150.69999999999999</v>
      </c>
      <c r="CM346" s="160">
        <v>149.9</v>
      </c>
      <c r="CN346" s="160">
        <v>151</v>
      </c>
      <c r="CO346" s="160">
        <v>152.19999999999999</v>
      </c>
      <c r="CP346" s="160">
        <v>154.4</v>
      </c>
      <c r="CQ346" s="160">
        <v>154.30000000000001</v>
      </c>
      <c r="CR346" s="160">
        <v>154.4</v>
      </c>
      <c r="CS346" s="160">
        <v>152.19999999999999</v>
      </c>
      <c r="CT346" s="160">
        <v>156.1</v>
      </c>
      <c r="CU346" s="160">
        <v>157.4</v>
      </c>
    </row>
    <row r="347" spans="1:99" x14ac:dyDescent="0.2">
      <c r="A347" s="157" t="s">
        <v>3812</v>
      </c>
      <c r="B347" s="157" t="s">
        <v>1680</v>
      </c>
      <c r="C347" s="158">
        <v>0.12214</v>
      </c>
      <c r="D347" s="160">
        <v>100.6</v>
      </c>
      <c r="E347" s="160">
        <v>101</v>
      </c>
      <c r="F347" s="160">
        <v>102.1</v>
      </c>
      <c r="G347" s="160">
        <v>101.7</v>
      </c>
      <c r="H347" s="160">
        <v>102.9</v>
      </c>
      <c r="I347" s="160">
        <v>102.1</v>
      </c>
      <c r="J347" s="160">
        <v>103.7</v>
      </c>
      <c r="K347" s="160">
        <v>103.9</v>
      </c>
      <c r="L347" s="160">
        <v>104.3</v>
      </c>
      <c r="M347" s="160">
        <v>104.9</v>
      </c>
      <c r="N347" s="160">
        <v>104.4</v>
      </c>
      <c r="O347" s="160">
        <v>103.6</v>
      </c>
      <c r="P347" s="160">
        <v>106.3</v>
      </c>
      <c r="Q347" s="160">
        <v>105.3</v>
      </c>
      <c r="R347" s="160">
        <v>105.2</v>
      </c>
      <c r="S347" s="160">
        <v>106.9</v>
      </c>
      <c r="T347" s="160">
        <v>108.2</v>
      </c>
      <c r="U347" s="160">
        <v>108.1</v>
      </c>
      <c r="V347" s="160">
        <v>108.2</v>
      </c>
      <c r="W347" s="160">
        <v>110.5</v>
      </c>
      <c r="X347" s="160">
        <v>110</v>
      </c>
      <c r="Y347" s="160">
        <v>109.1</v>
      </c>
      <c r="Z347" s="160">
        <v>108.4</v>
      </c>
      <c r="AA347" s="160">
        <v>109</v>
      </c>
      <c r="AB347" s="160">
        <v>112</v>
      </c>
      <c r="AC347" s="160">
        <v>112.4</v>
      </c>
      <c r="AD347" s="160">
        <v>112</v>
      </c>
      <c r="AE347" s="160">
        <v>113.1</v>
      </c>
      <c r="AF347" s="160">
        <v>114</v>
      </c>
      <c r="AG347" s="160">
        <v>113.4</v>
      </c>
      <c r="AH347" s="160">
        <v>112.9</v>
      </c>
      <c r="AI347" s="160">
        <v>112.6</v>
      </c>
      <c r="AJ347" s="160">
        <v>113.8</v>
      </c>
      <c r="AK347" s="160">
        <v>113.7</v>
      </c>
      <c r="AL347" s="160">
        <v>114.2</v>
      </c>
      <c r="AM347" s="160">
        <v>114.6</v>
      </c>
      <c r="AN347" s="160">
        <v>115.2</v>
      </c>
      <c r="AO347" s="160">
        <v>115.2</v>
      </c>
      <c r="AP347" s="160">
        <v>115.2</v>
      </c>
      <c r="AQ347" s="160">
        <v>115.2</v>
      </c>
      <c r="AR347" s="160">
        <v>115.2</v>
      </c>
      <c r="AS347" s="160">
        <v>115.2</v>
      </c>
      <c r="AT347" s="160">
        <v>115.2</v>
      </c>
      <c r="AU347" s="160">
        <v>115.2</v>
      </c>
      <c r="AV347" s="160">
        <v>115.2</v>
      </c>
      <c r="AW347" s="160">
        <v>115.2</v>
      </c>
      <c r="AX347" s="160">
        <v>115.2</v>
      </c>
      <c r="AY347" s="160">
        <v>116</v>
      </c>
      <c r="AZ347" s="160">
        <v>114.2</v>
      </c>
      <c r="BA347" s="160">
        <v>112.9</v>
      </c>
      <c r="BB347" s="160">
        <v>113.2</v>
      </c>
      <c r="BC347" s="160">
        <v>120.4</v>
      </c>
      <c r="BD347" s="160">
        <v>121.9</v>
      </c>
      <c r="BE347" s="160">
        <v>126.5</v>
      </c>
      <c r="BF347" s="160">
        <v>118</v>
      </c>
      <c r="BG347" s="160">
        <v>119</v>
      </c>
      <c r="BH347" s="160">
        <v>117.7</v>
      </c>
      <c r="BI347" s="160">
        <v>119.2</v>
      </c>
      <c r="BJ347" s="160">
        <v>122.5</v>
      </c>
      <c r="BK347" s="160">
        <v>124.8</v>
      </c>
      <c r="BL347" s="160">
        <v>123.3</v>
      </c>
      <c r="BM347" s="160">
        <v>124.6</v>
      </c>
      <c r="BN347" s="160">
        <v>126.9</v>
      </c>
      <c r="BO347" s="160">
        <v>122</v>
      </c>
      <c r="BP347" s="160">
        <v>123.2</v>
      </c>
      <c r="BQ347" s="160">
        <v>122.1</v>
      </c>
      <c r="BR347" s="160">
        <v>122.1</v>
      </c>
      <c r="BS347" s="160">
        <v>122.1</v>
      </c>
      <c r="BT347" s="160">
        <v>122.1</v>
      </c>
      <c r="BU347" s="160">
        <v>122.1</v>
      </c>
      <c r="BV347" s="160">
        <v>122.1</v>
      </c>
      <c r="BW347" s="160">
        <v>122.1</v>
      </c>
      <c r="BX347" s="160">
        <v>120.3</v>
      </c>
      <c r="BY347" s="160">
        <v>119.8</v>
      </c>
      <c r="BZ347" s="160">
        <v>118.6</v>
      </c>
      <c r="CA347" s="160">
        <v>124.3</v>
      </c>
      <c r="CB347" s="160">
        <v>126.5</v>
      </c>
      <c r="CC347" s="160">
        <v>128.9</v>
      </c>
      <c r="CD347" s="160">
        <v>131.19999999999999</v>
      </c>
      <c r="CE347" s="160">
        <v>128.80000000000001</v>
      </c>
      <c r="CF347" s="160">
        <v>128.1</v>
      </c>
      <c r="CG347" s="160">
        <v>128.5</v>
      </c>
      <c r="CH347" s="160">
        <v>129.4</v>
      </c>
      <c r="CI347" s="160">
        <v>131</v>
      </c>
      <c r="CJ347" s="160">
        <v>128</v>
      </c>
      <c r="CK347" s="160">
        <v>126.9</v>
      </c>
      <c r="CL347" s="160">
        <v>126.4</v>
      </c>
      <c r="CM347" s="160">
        <v>128.69999999999999</v>
      </c>
      <c r="CN347" s="160">
        <v>131.80000000000001</v>
      </c>
      <c r="CO347" s="160">
        <v>130.9</v>
      </c>
      <c r="CP347" s="160">
        <v>135.1</v>
      </c>
      <c r="CQ347" s="160">
        <v>135.19999999999999</v>
      </c>
      <c r="CR347" s="160">
        <v>131.80000000000001</v>
      </c>
      <c r="CS347" s="160">
        <v>131.19999999999999</v>
      </c>
      <c r="CT347" s="160">
        <v>129.9</v>
      </c>
      <c r="CU347" s="160">
        <v>132.5</v>
      </c>
    </row>
    <row r="348" spans="1:99" x14ac:dyDescent="0.2">
      <c r="A348" s="157" t="s">
        <v>3813</v>
      </c>
      <c r="B348" s="157" t="s">
        <v>1683</v>
      </c>
      <c r="C348" s="158">
        <v>2.5780000000000001E-2</v>
      </c>
      <c r="D348" s="160">
        <v>98.1</v>
      </c>
      <c r="E348" s="160">
        <v>100.9</v>
      </c>
      <c r="F348" s="160">
        <v>114.2</v>
      </c>
      <c r="G348" s="160">
        <v>104.6</v>
      </c>
      <c r="H348" s="160">
        <v>126.2</v>
      </c>
      <c r="I348" s="160">
        <v>144.30000000000001</v>
      </c>
      <c r="J348" s="160">
        <v>138.1</v>
      </c>
      <c r="K348" s="160">
        <v>135</v>
      </c>
      <c r="L348" s="160">
        <v>136</v>
      </c>
      <c r="M348" s="160">
        <v>136</v>
      </c>
      <c r="N348" s="160">
        <v>134.4</v>
      </c>
      <c r="O348" s="160">
        <v>125.8</v>
      </c>
      <c r="P348" s="160">
        <v>123.8</v>
      </c>
      <c r="Q348" s="160">
        <v>124.7</v>
      </c>
      <c r="R348" s="160">
        <v>129.9</v>
      </c>
      <c r="S348" s="160">
        <v>132.19999999999999</v>
      </c>
      <c r="T348" s="160">
        <v>167</v>
      </c>
      <c r="U348" s="160">
        <v>145.30000000000001</v>
      </c>
      <c r="V348" s="160">
        <v>157.69999999999999</v>
      </c>
      <c r="W348" s="160">
        <v>178.9</v>
      </c>
      <c r="X348" s="160">
        <v>167.8</v>
      </c>
      <c r="Y348" s="160">
        <v>159.1</v>
      </c>
      <c r="Z348" s="160">
        <v>147.30000000000001</v>
      </c>
      <c r="AA348" s="160">
        <v>146.5</v>
      </c>
      <c r="AB348" s="160">
        <v>139.9</v>
      </c>
      <c r="AC348" s="160">
        <v>133.80000000000001</v>
      </c>
      <c r="AD348" s="160">
        <v>133</v>
      </c>
      <c r="AE348" s="160">
        <v>141.19999999999999</v>
      </c>
      <c r="AF348" s="160">
        <v>146</v>
      </c>
      <c r="AG348" s="160">
        <v>145.5</v>
      </c>
      <c r="AH348" s="160">
        <v>149.9</v>
      </c>
      <c r="AI348" s="160">
        <v>158.80000000000001</v>
      </c>
      <c r="AJ348" s="160">
        <v>176</v>
      </c>
      <c r="AK348" s="160">
        <v>160.30000000000001</v>
      </c>
      <c r="AL348" s="160">
        <v>154.30000000000001</v>
      </c>
      <c r="AM348" s="160">
        <v>156.9</v>
      </c>
      <c r="AN348" s="160">
        <v>157.30000000000001</v>
      </c>
      <c r="AO348" s="160">
        <v>157.30000000000001</v>
      </c>
      <c r="AP348" s="160">
        <v>157.30000000000001</v>
      </c>
      <c r="AQ348" s="160">
        <v>157.30000000000001</v>
      </c>
      <c r="AR348" s="160">
        <v>165</v>
      </c>
      <c r="AS348" s="160">
        <v>165</v>
      </c>
      <c r="AT348" s="160">
        <v>165</v>
      </c>
      <c r="AU348" s="160">
        <v>165</v>
      </c>
      <c r="AV348" s="160">
        <v>165</v>
      </c>
      <c r="AW348" s="160">
        <v>165</v>
      </c>
      <c r="AX348" s="160">
        <v>165</v>
      </c>
      <c r="AY348" s="160">
        <v>165</v>
      </c>
      <c r="AZ348" s="160">
        <v>204.3</v>
      </c>
      <c r="BA348" s="160">
        <v>199.2</v>
      </c>
      <c r="BB348" s="160">
        <v>196.8</v>
      </c>
      <c r="BC348" s="160">
        <v>207.5</v>
      </c>
      <c r="BD348" s="160">
        <v>201.9</v>
      </c>
      <c r="BE348" s="160">
        <v>202.5</v>
      </c>
      <c r="BF348" s="160">
        <v>205.4</v>
      </c>
      <c r="BG348" s="160">
        <v>207.4</v>
      </c>
      <c r="BH348" s="160">
        <v>208.1</v>
      </c>
      <c r="BI348" s="160">
        <v>211.5</v>
      </c>
      <c r="BJ348" s="160">
        <v>226.4</v>
      </c>
      <c r="BK348" s="160">
        <v>211.2</v>
      </c>
      <c r="BL348" s="160">
        <v>178.7</v>
      </c>
      <c r="BM348" s="160">
        <v>176.3</v>
      </c>
      <c r="BN348" s="160">
        <v>176.3</v>
      </c>
      <c r="BO348" s="160">
        <v>181.2</v>
      </c>
      <c r="BP348" s="160">
        <v>179.6</v>
      </c>
      <c r="BQ348" s="160">
        <v>179.2</v>
      </c>
      <c r="BR348" s="160">
        <v>179.2</v>
      </c>
      <c r="BS348" s="160">
        <v>179.2</v>
      </c>
      <c r="BT348" s="160">
        <v>179.2</v>
      </c>
      <c r="BU348" s="160">
        <v>179.2</v>
      </c>
      <c r="BV348" s="160">
        <v>179.2</v>
      </c>
      <c r="BW348" s="160">
        <v>179.2</v>
      </c>
      <c r="BX348" s="160">
        <v>177.5</v>
      </c>
      <c r="BY348" s="160">
        <v>179.1</v>
      </c>
      <c r="BZ348" s="160">
        <v>178.8</v>
      </c>
      <c r="CA348" s="160">
        <v>179.9</v>
      </c>
      <c r="CB348" s="160">
        <v>183.8</v>
      </c>
      <c r="CC348" s="160">
        <v>182.6</v>
      </c>
      <c r="CD348" s="160">
        <v>182</v>
      </c>
      <c r="CE348" s="160">
        <v>182.2</v>
      </c>
      <c r="CF348" s="160">
        <v>186.5</v>
      </c>
      <c r="CG348" s="160">
        <v>186.7</v>
      </c>
      <c r="CH348" s="160">
        <v>191.1</v>
      </c>
      <c r="CI348" s="160">
        <v>191.7</v>
      </c>
      <c r="CJ348" s="160">
        <v>191.3</v>
      </c>
      <c r="CK348" s="160">
        <v>189.6</v>
      </c>
      <c r="CL348" s="160">
        <v>185.8</v>
      </c>
      <c r="CM348" s="160">
        <v>191.8</v>
      </c>
      <c r="CN348" s="160">
        <v>192.4</v>
      </c>
      <c r="CO348" s="160">
        <v>206.6</v>
      </c>
      <c r="CP348" s="160">
        <v>205.2</v>
      </c>
      <c r="CQ348" s="160">
        <v>204.4</v>
      </c>
      <c r="CR348" s="160">
        <v>207</v>
      </c>
      <c r="CS348" s="160">
        <v>207.2</v>
      </c>
      <c r="CT348" s="160">
        <v>207.3</v>
      </c>
      <c r="CU348" s="160">
        <v>210.2</v>
      </c>
    </row>
    <row r="349" spans="1:99" x14ac:dyDescent="0.2">
      <c r="A349" s="157" t="s">
        <v>3814</v>
      </c>
      <c r="B349" s="157" t="s">
        <v>1686</v>
      </c>
      <c r="C349" s="158">
        <v>1.555E-2</v>
      </c>
      <c r="D349" s="160">
        <v>100</v>
      </c>
      <c r="E349" s="160">
        <v>100</v>
      </c>
      <c r="F349" s="160">
        <v>100</v>
      </c>
      <c r="G349" s="160">
        <v>104.3</v>
      </c>
      <c r="H349" s="160">
        <v>104.3</v>
      </c>
      <c r="I349" s="160">
        <v>104.3</v>
      </c>
      <c r="J349" s="160">
        <v>104.3</v>
      </c>
      <c r="K349" s="160">
        <v>104.5</v>
      </c>
      <c r="L349" s="160">
        <v>104.5</v>
      </c>
      <c r="M349" s="160">
        <v>104.9</v>
      </c>
      <c r="N349" s="160">
        <v>104.9</v>
      </c>
      <c r="O349" s="160">
        <v>104.9</v>
      </c>
      <c r="P349" s="160">
        <v>104.9</v>
      </c>
      <c r="Q349" s="160">
        <v>104.9</v>
      </c>
      <c r="R349" s="160">
        <v>105.2</v>
      </c>
      <c r="S349" s="160">
        <v>106.8</v>
      </c>
      <c r="T349" s="160">
        <v>106.8</v>
      </c>
      <c r="U349" s="160">
        <v>106.8</v>
      </c>
      <c r="V349" s="160">
        <v>106.8</v>
      </c>
      <c r="W349" s="160">
        <v>106.8</v>
      </c>
      <c r="X349" s="160">
        <v>108.1</v>
      </c>
      <c r="Y349" s="160">
        <v>110.5</v>
      </c>
      <c r="Z349" s="160">
        <v>110.5</v>
      </c>
      <c r="AA349" s="160">
        <v>110.5</v>
      </c>
      <c r="AB349" s="160">
        <v>110.5</v>
      </c>
      <c r="AC349" s="160">
        <v>110.5</v>
      </c>
      <c r="AD349" s="160">
        <v>112.8</v>
      </c>
      <c r="AE349" s="160">
        <v>121</v>
      </c>
      <c r="AF349" s="160">
        <v>126.3</v>
      </c>
      <c r="AG349" s="160">
        <v>127.3</v>
      </c>
      <c r="AH349" s="160">
        <v>128.9</v>
      </c>
      <c r="AI349" s="160">
        <v>128.9</v>
      </c>
      <c r="AJ349" s="160">
        <v>128.9</v>
      </c>
      <c r="AK349" s="160">
        <v>135.30000000000001</v>
      </c>
      <c r="AL349" s="160">
        <v>135.30000000000001</v>
      </c>
      <c r="AM349" s="160">
        <v>134.6</v>
      </c>
      <c r="AN349" s="160">
        <v>134.6</v>
      </c>
      <c r="AO349" s="160">
        <v>134.6</v>
      </c>
      <c r="AP349" s="160">
        <v>134.19999999999999</v>
      </c>
      <c r="AQ349" s="160">
        <v>127.6</v>
      </c>
      <c r="AR349" s="160">
        <v>127.6</v>
      </c>
      <c r="AS349" s="160">
        <v>127.6</v>
      </c>
      <c r="AT349" s="160">
        <v>127.6</v>
      </c>
      <c r="AU349" s="160">
        <v>127.6</v>
      </c>
      <c r="AV349" s="160">
        <v>129.6</v>
      </c>
      <c r="AW349" s="160">
        <v>127.5</v>
      </c>
      <c r="AX349" s="160">
        <v>127.5</v>
      </c>
      <c r="AY349" s="160">
        <v>127.5</v>
      </c>
      <c r="AZ349" s="160">
        <v>129.1</v>
      </c>
      <c r="BA349" s="160">
        <v>129.1</v>
      </c>
      <c r="BB349" s="160">
        <v>129</v>
      </c>
      <c r="BC349" s="160">
        <v>129.5</v>
      </c>
      <c r="BD349" s="160">
        <v>129.80000000000001</v>
      </c>
      <c r="BE349" s="160">
        <v>128.69999999999999</v>
      </c>
      <c r="BF349" s="160">
        <v>129.6</v>
      </c>
      <c r="BG349" s="160">
        <v>133.69999999999999</v>
      </c>
      <c r="BH349" s="160">
        <v>134.69999999999999</v>
      </c>
      <c r="BI349" s="160">
        <v>134.6</v>
      </c>
      <c r="BJ349" s="160">
        <v>134.5</v>
      </c>
      <c r="BK349" s="160">
        <v>132.5</v>
      </c>
      <c r="BL349" s="160">
        <v>127.9</v>
      </c>
      <c r="BM349" s="160">
        <v>127.8</v>
      </c>
      <c r="BN349" s="160">
        <v>125.3</v>
      </c>
      <c r="BO349" s="160">
        <v>116</v>
      </c>
      <c r="BP349" s="160">
        <v>117.5</v>
      </c>
      <c r="BQ349" s="160">
        <v>120.8</v>
      </c>
      <c r="BR349" s="160">
        <v>120.8</v>
      </c>
      <c r="BS349" s="160">
        <v>120.8</v>
      </c>
      <c r="BT349" s="160">
        <v>120.8</v>
      </c>
      <c r="BU349" s="160">
        <v>120.8</v>
      </c>
      <c r="BV349" s="160">
        <v>120.8</v>
      </c>
      <c r="BW349" s="160">
        <v>120.8</v>
      </c>
      <c r="BX349" s="160">
        <v>127.2</v>
      </c>
      <c r="BY349" s="160">
        <v>126.3</v>
      </c>
      <c r="BZ349" s="160">
        <v>128.19999999999999</v>
      </c>
      <c r="CA349" s="160">
        <v>132.69999999999999</v>
      </c>
      <c r="CB349" s="160">
        <v>133.80000000000001</v>
      </c>
      <c r="CC349" s="160">
        <v>135.80000000000001</v>
      </c>
      <c r="CD349" s="160">
        <v>136.1</v>
      </c>
      <c r="CE349" s="160">
        <v>137.19999999999999</v>
      </c>
      <c r="CF349" s="160">
        <v>135.80000000000001</v>
      </c>
      <c r="CG349" s="160">
        <v>132.5</v>
      </c>
      <c r="CH349" s="160">
        <v>132</v>
      </c>
      <c r="CI349" s="160">
        <v>132.6</v>
      </c>
      <c r="CJ349" s="160">
        <v>132.30000000000001</v>
      </c>
      <c r="CK349" s="160">
        <v>132.19999999999999</v>
      </c>
      <c r="CL349" s="160">
        <v>133.6</v>
      </c>
      <c r="CM349" s="160">
        <v>136.30000000000001</v>
      </c>
      <c r="CN349" s="160">
        <v>142.6</v>
      </c>
      <c r="CO349" s="160">
        <v>144.19999999999999</v>
      </c>
      <c r="CP349" s="160">
        <v>141.1</v>
      </c>
      <c r="CQ349" s="160">
        <v>142.80000000000001</v>
      </c>
      <c r="CR349" s="160">
        <v>141.6</v>
      </c>
      <c r="CS349" s="160">
        <v>140.5</v>
      </c>
      <c r="CT349" s="160">
        <v>142</v>
      </c>
      <c r="CU349" s="160">
        <v>144.6</v>
      </c>
    </row>
    <row r="350" spans="1:99" x14ac:dyDescent="0.2">
      <c r="A350" s="157" t="s">
        <v>3815</v>
      </c>
      <c r="B350" s="157" t="s">
        <v>3816</v>
      </c>
      <c r="C350" s="158">
        <v>9.486E-2</v>
      </c>
      <c r="D350" s="160">
        <v>100.4</v>
      </c>
      <c r="E350" s="160">
        <v>100.4</v>
      </c>
      <c r="F350" s="160">
        <v>100.4</v>
      </c>
      <c r="G350" s="160">
        <v>109.7</v>
      </c>
      <c r="H350" s="160">
        <v>109.7</v>
      </c>
      <c r="I350" s="160">
        <v>109.7</v>
      </c>
      <c r="J350" s="160">
        <v>109.7</v>
      </c>
      <c r="K350" s="160">
        <v>109.8</v>
      </c>
      <c r="L350" s="160">
        <v>109.8</v>
      </c>
      <c r="M350" s="160">
        <v>109.9</v>
      </c>
      <c r="N350" s="160">
        <v>111.6</v>
      </c>
      <c r="O350" s="160">
        <v>111.6</v>
      </c>
      <c r="P350" s="160">
        <v>113</v>
      </c>
      <c r="Q350" s="160">
        <v>113</v>
      </c>
      <c r="R350" s="160">
        <v>113.1</v>
      </c>
      <c r="S350" s="160">
        <v>115.6</v>
      </c>
      <c r="T350" s="160">
        <v>115.6</v>
      </c>
      <c r="U350" s="160">
        <v>115.9</v>
      </c>
      <c r="V350" s="160">
        <v>117.7</v>
      </c>
      <c r="W350" s="160">
        <v>117.9</v>
      </c>
      <c r="X350" s="160">
        <v>117.9</v>
      </c>
      <c r="Y350" s="160">
        <v>117.9</v>
      </c>
      <c r="Z350" s="160">
        <v>117.8</v>
      </c>
      <c r="AA350" s="160">
        <v>117.8</v>
      </c>
      <c r="AB350" s="160">
        <v>117.8</v>
      </c>
      <c r="AC350" s="160">
        <v>117.8</v>
      </c>
      <c r="AD350" s="160">
        <v>118</v>
      </c>
      <c r="AE350" s="160">
        <v>119.6</v>
      </c>
      <c r="AF350" s="160">
        <v>119.3</v>
      </c>
      <c r="AG350" s="160">
        <v>119.4</v>
      </c>
      <c r="AH350" s="160">
        <v>119.6</v>
      </c>
      <c r="AI350" s="160">
        <v>119.8</v>
      </c>
      <c r="AJ350" s="160">
        <v>119.9</v>
      </c>
      <c r="AK350" s="160">
        <v>120</v>
      </c>
      <c r="AL350" s="160">
        <v>120.1</v>
      </c>
      <c r="AM350" s="160">
        <v>120.1</v>
      </c>
      <c r="AN350" s="160">
        <v>121.6</v>
      </c>
      <c r="AO350" s="160">
        <v>121.5</v>
      </c>
      <c r="AP350" s="160">
        <v>121.7</v>
      </c>
      <c r="AQ350" s="160">
        <v>121.7</v>
      </c>
      <c r="AR350" s="160">
        <v>122.9</v>
      </c>
      <c r="AS350" s="160">
        <v>124.5</v>
      </c>
      <c r="AT350" s="160">
        <v>127.4</v>
      </c>
      <c r="AU350" s="160">
        <v>127.4</v>
      </c>
      <c r="AV350" s="160">
        <v>127.4</v>
      </c>
      <c r="AW350" s="160">
        <v>127.4</v>
      </c>
      <c r="AX350" s="160">
        <v>127.4</v>
      </c>
      <c r="AY350" s="160">
        <v>128.19999999999999</v>
      </c>
      <c r="AZ350" s="160">
        <v>139.80000000000001</v>
      </c>
      <c r="BA350" s="160">
        <v>131</v>
      </c>
      <c r="BB350" s="160">
        <v>129.1</v>
      </c>
      <c r="BC350" s="160">
        <v>137.6</v>
      </c>
      <c r="BD350" s="160">
        <v>139.69999999999999</v>
      </c>
      <c r="BE350" s="160">
        <v>151.19999999999999</v>
      </c>
      <c r="BF350" s="160">
        <v>150.80000000000001</v>
      </c>
      <c r="BG350" s="160">
        <v>149.5</v>
      </c>
      <c r="BH350" s="160">
        <v>151.4</v>
      </c>
      <c r="BI350" s="160">
        <v>154.4</v>
      </c>
      <c r="BJ350" s="160">
        <v>146.30000000000001</v>
      </c>
      <c r="BK350" s="160">
        <v>147.9</v>
      </c>
      <c r="BL350" s="160">
        <v>143.80000000000001</v>
      </c>
      <c r="BM350" s="160">
        <v>142.9</v>
      </c>
      <c r="BN350" s="160">
        <v>143.9</v>
      </c>
      <c r="BO350" s="160">
        <v>142.9</v>
      </c>
      <c r="BP350" s="160">
        <v>142.4</v>
      </c>
      <c r="BQ350" s="160">
        <v>142.4</v>
      </c>
      <c r="BR350" s="160">
        <v>142.4</v>
      </c>
      <c r="BS350" s="160">
        <v>142.4</v>
      </c>
      <c r="BT350" s="160">
        <v>142.4</v>
      </c>
      <c r="BU350" s="160">
        <v>142.4</v>
      </c>
      <c r="BV350" s="160">
        <v>142.4</v>
      </c>
      <c r="BW350" s="160">
        <v>142.5</v>
      </c>
      <c r="BX350" s="160">
        <v>147.69999999999999</v>
      </c>
      <c r="BY350" s="160">
        <v>148.9</v>
      </c>
      <c r="BZ350" s="160">
        <v>151.6</v>
      </c>
      <c r="CA350" s="160">
        <v>156.80000000000001</v>
      </c>
      <c r="CB350" s="160">
        <v>148.9</v>
      </c>
      <c r="CC350" s="160">
        <v>148.9</v>
      </c>
      <c r="CD350" s="160">
        <v>149.6</v>
      </c>
      <c r="CE350" s="160">
        <v>152.80000000000001</v>
      </c>
      <c r="CF350" s="160">
        <v>153.6</v>
      </c>
      <c r="CG350" s="160">
        <v>153.6</v>
      </c>
      <c r="CH350" s="160">
        <v>153.5</v>
      </c>
      <c r="CI350" s="160">
        <v>153.6</v>
      </c>
      <c r="CJ350" s="160">
        <v>153.30000000000001</v>
      </c>
      <c r="CK350" s="160">
        <v>152.30000000000001</v>
      </c>
      <c r="CL350" s="160">
        <v>154.80000000000001</v>
      </c>
      <c r="CM350" s="160">
        <v>154.6</v>
      </c>
      <c r="CN350" s="160">
        <v>153.80000000000001</v>
      </c>
      <c r="CO350" s="160">
        <v>155.80000000000001</v>
      </c>
      <c r="CP350" s="160">
        <v>154.80000000000001</v>
      </c>
      <c r="CQ350" s="160">
        <v>154.69999999999999</v>
      </c>
      <c r="CR350" s="160">
        <v>154.19999999999999</v>
      </c>
      <c r="CS350" s="160">
        <v>156.5</v>
      </c>
      <c r="CT350" s="160">
        <v>159.4</v>
      </c>
      <c r="CU350" s="160">
        <v>148.9</v>
      </c>
    </row>
    <row r="351" spans="1:99" x14ac:dyDescent="0.2">
      <c r="A351" s="157" t="s">
        <v>3817</v>
      </c>
      <c r="B351" s="157" t="s">
        <v>1689</v>
      </c>
      <c r="C351" s="158">
        <v>0.20276</v>
      </c>
      <c r="D351" s="160">
        <v>101.2</v>
      </c>
      <c r="E351" s="160">
        <v>101</v>
      </c>
      <c r="F351" s="160">
        <v>99.9</v>
      </c>
      <c r="G351" s="160">
        <v>99.7</v>
      </c>
      <c r="H351" s="160">
        <v>100</v>
      </c>
      <c r="I351" s="160">
        <v>101.3</v>
      </c>
      <c r="J351" s="160">
        <v>102.7</v>
      </c>
      <c r="K351" s="160">
        <v>103.4</v>
      </c>
      <c r="L351" s="160">
        <v>102.2</v>
      </c>
      <c r="M351" s="160">
        <v>102.2</v>
      </c>
      <c r="N351" s="160">
        <v>102.2</v>
      </c>
      <c r="O351" s="160">
        <v>102.2</v>
      </c>
      <c r="P351" s="160">
        <v>102.9</v>
      </c>
      <c r="Q351" s="160">
        <v>103.2</v>
      </c>
      <c r="R351" s="160">
        <v>103.1</v>
      </c>
      <c r="S351" s="160">
        <v>106.1</v>
      </c>
      <c r="T351" s="160">
        <v>106.6</v>
      </c>
      <c r="U351" s="160">
        <v>107.8</v>
      </c>
      <c r="V351" s="160">
        <v>107.7</v>
      </c>
      <c r="W351" s="160">
        <v>107.9</v>
      </c>
      <c r="X351" s="160">
        <v>109</v>
      </c>
      <c r="Y351" s="160">
        <v>107</v>
      </c>
      <c r="Z351" s="160">
        <v>108.6</v>
      </c>
      <c r="AA351" s="160">
        <v>109.1</v>
      </c>
      <c r="AB351" s="160">
        <v>110.6</v>
      </c>
      <c r="AC351" s="160">
        <v>110.3</v>
      </c>
      <c r="AD351" s="160">
        <v>112.5</v>
      </c>
      <c r="AE351" s="160">
        <v>112.6</v>
      </c>
      <c r="AF351" s="160">
        <v>112.6</v>
      </c>
      <c r="AG351" s="160">
        <v>114</v>
      </c>
      <c r="AH351" s="160">
        <v>112.9</v>
      </c>
      <c r="AI351" s="160">
        <v>113.4</v>
      </c>
      <c r="AJ351" s="160">
        <v>115.3</v>
      </c>
      <c r="AK351" s="160">
        <v>113.4</v>
      </c>
      <c r="AL351" s="160">
        <v>112.4</v>
      </c>
      <c r="AM351" s="160">
        <v>114.1</v>
      </c>
      <c r="AN351" s="160">
        <v>116.3</v>
      </c>
      <c r="AO351" s="160">
        <v>114.7</v>
      </c>
      <c r="AP351" s="160">
        <v>115.7</v>
      </c>
      <c r="AQ351" s="160">
        <v>115.9</v>
      </c>
      <c r="AR351" s="160">
        <v>120.7</v>
      </c>
      <c r="AS351" s="160">
        <v>122.6</v>
      </c>
      <c r="AT351" s="160">
        <v>121.5</v>
      </c>
      <c r="AU351" s="160">
        <v>122.9</v>
      </c>
      <c r="AV351" s="160">
        <v>124.4</v>
      </c>
      <c r="AW351" s="160">
        <v>123.9</v>
      </c>
      <c r="AX351" s="160">
        <v>123.9</v>
      </c>
      <c r="AY351" s="160">
        <v>122.5</v>
      </c>
      <c r="AZ351" s="160">
        <v>118.6</v>
      </c>
      <c r="BA351" s="160">
        <v>120</v>
      </c>
      <c r="BB351" s="160">
        <v>120.4</v>
      </c>
      <c r="BC351" s="160">
        <v>124</v>
      </c>
      <c r="BD351" s="160">
        <v>124.9</v>
      </c>
      <c r="BE351" s="160">
        <v>120.1</v>
      </c>
      <c r="BF351" s="160">
        <v>125.1</v>
      </c>
      <c r="BG351" s="160">
        <v>120.8</v>
      </c>
      <c r="BH351" s="160">
        <v>117.7</v>
      </c>
      <c r="BI351" s="160">
        <v>120.8</v>
      </c>
      <c r="BJ351" s="160">
        <v>122.1</v>
      </c>
      <c r="BK351" s="160">
        <v>120.2</v>
      </c>
      <c r="BL351" s="160">
        <v>122</v>
      </c>
      <c r="BM351" s="160">
        <v>120.2</v>
      </c>
      <c r="BN351" s="160">
        <v>119</v>
      </c>
      <c r="BO351" s="160">
        <v>117.1</v>
      </c>
      <c r="BP351" s="160">
        <v>119</v>
      </c>
      <c r="BQ351" s="160">
        <v>118.4</v>
      </c>
      <c r="BR351" s="160">
        <v>118.4</v>
      </c>
      <c r="BS351" s="160">
        <v>118.4</v>
      </c>
      <c r="BT351" s="160">
        <v>118.4</v>
      </c>
      <c r="BU351" s="160">
        <v>118.4</v>
      </c>
      <c r="BV351" s="160">
        <v>118.2</v>
      </c>
      <c r="BW351" s="160">
        <v>118</v>
      </c>
      <c r="BX351" s="160">
        <v>114.9</v>
      </c>
      <c r="BY351" s="160">
        <v>117.1</v>
      </c>
      <c r="BZ351" s="160">
        <v>119.3</v>
      </c>
      <c r="CA351" s="160">
        <v>118.5</v>
      </c>
      <c r="CB351" s="160">
        <v>118.8</v>
      </c>
      <c r="CC351" s="160">
        <v>121.3</v>
      </c>
      <c r="CD351" s="160">
        <v>122.1</v>
      </c>
      <c r="CE351" s="160">
        <v>122.6</v>
      </c>
      <c r="CF351" s="160">
        <v>123.1</v>
      </c>
      <c r="CG351" s="160">
        <v>123.3</v>
      </c>
      <c r="CH351" s="160">
        <v>125.8</v>
      </c>
      <c r="CI351" s="160">
        <v>126.8</v>
      </c>
      <c r="CJ351" s="160">
        <v>126.3</v>
      </c>
      <c r="CK351" s="160">
        <v>124.9</v>
      </c>
      <c r="CL351" s="160">
        <v>125.4</v>
      </c>
      <c r="CM351" s="160">
        <v>125</v>
      </c>
      <c r="CN351" s="160">
        <v>125.5</v>
      </c>
      <c r="CO351" s="160">
        <v>124.5</v>
      </c>
      <c r="CP351" s="160">
        <v>126.8</v>
      </c>
      <c r="CQ351" s="160">
        <v>126.4</v>
      </c>
      <c r="CR351" s="160">
        <v>126.7</v>
      </c>
      <c r="CS351" s="160">
        <v>126.9</v>
      </c>
      <c r="CT351" s="160">
        <v>127.1</v>
      </c>
      <c r="CU351" s="160">
        <v>128</v>
      </c>
    </row>
    <row r="352" spans="1:99" x14ac:dyDescent="0.2">
      <c r="A352" s="157" t="s">
        <v>3818</v>
      </c>
      <c r="B352" s="157" t="s">
        <v>1692</v>
      </c>
      <c r="C352" s="158">
        <v>0.11083</v>
      </c>
      <c r="D352" s="160">
        <v>101.7</v>
      </c>
      <c r="E352" s="160">
        <v>101.4</v>
      </c>
      <c r="F352" s="160">
        <v>99.5</v>
      </c>
      <c r="G352" s="160">
        <v>97.3</v>
      </c>
      <c r="H352" s="160">
        <v>97.8</v>
      </c>
      <c r="I352" s="160">
        <v>100.2</v>
      </c>
      <c r="J352" s="160">
        <v>102.7</v>
      </c>
      <c r="K352" s="160">
        <v>103.3</v>
      </c>
      <c r="L352" s="160">
        <v>101.1</v>
      </c>
      <c r="M352" s="160">
        <v>101.1</v>
      </c>
      <c r="N352" s="160">
        <v>101.4</v>
      </c>
      <c r="O352" s="160">
        <v>100.9</v>
      </c>
      <c r="P352" s="160">
        <v>102.3</v>
      </c>
      <c r="Q352" s="160">
        <v>102.9</v>
      </c>
      <c r="R352" s="160">
        <v>102.4</v>
      </c>
      <c r="S352" s="160">
        <v>105</v>
      </c>
      <c r="T352" s="160">
        <v>105.7</v>
      </c>
      <c r="U352" s="160">
        <v>107.6</v>
      </c>
      <c r="V352" s="160">
        <v>106.6</v>
      </c>
      <c r="W352" s="160">
        <v>106.2</v>
      </c>
      <c r="X352" s="160">
        <v>108</v>
      </c>
      <c r="Y352" s="160">
        <v>104.7</v>
      </c>
      <c r="Z352" s="160">
        <v>107.7</v>
      </c>
      <c r="AA352" s="160">
        <v>109</v>
      </c>
      <c r="AB352" s="160">
        <v>106.6</v>
      </c>
      <c r="AC352" s="160">
        <v>106.3</v>
      </c>
      <c r="AD352" s="160">
        <v>110</v>
      </c>
      <c r="AE352" s="160">
        <v>109.7</v>
      </c>
      <c r="AF352" s="160">
        <v>109.9</v>
      </c>
      <c r="AG352" s="160">
        <v>112.5</v>
      </c>
      <c r="AH352" s="160">
        <v>110.6</v>
      </c>
      <c r="AI352" s="160">
        <v>111.5</v>
      </c>
      <c r="AJ352" s="160">
        <v>115</v>
      </c>
      <c r="AK352" s="160">
        <v>111.6</v>
      </c>
      <c r="AL352" s="160">
        <v>109.8</v>
      </c>
      <c r="AM352" s="160">
        <v>112.6</v>
      </c>
      <c r="AN352" s="160">
        <v>115</v>
      </c>
      <c r="AO352" s="160">
        <v>112.7</v>
      </c>
      <c r="AP352" s="160">
        <v>113.3</v>
      </c>
      <c r="AQ352" s="160">
        <v>110.8</v>
      </c>
      <c r="AR352" s="160">
        <v>117.3</v>
      </c>
      <c r="AS352" s="160">
        <v>120.7</v>
      </c>
      <c r="AT352" s="160">
        <v>118.7</v>
      </c>
      <c r="AU352" s="160">
        <v>117.2</v>
      </c>
      <c r="AV352" s="160">
        <v>118.6</v>
      </c>
      <c r="AW352" s="160">
        <v>117.8</v>
      </c>
      <c r="AX352" s="160">
        <v>117.4</v>
      </c>
      <c r="AY352" s="160">
        <v>118.2</v>
      </c>
      <c r="AZ352" s="160">
        <v>113.7</v>
      </c>
      <c r="BA352" s="160">
        <v>113.7</v>
      </c>
      <c r="BB352" s="160">
        <v>113.8</v>
      </c>
      <c r="BC352" s="160">
        <v>118.8</v>
      </c>
      <c r="BD352" s="160">
        <v>120.5</v>
      </c>
      <c r="BE352" s="160">
        <v>112.3</v>
      </c>
      <c r="BF352" s="160">
        <v>121.2</v>
      </c>
      <c r="BG352" s="160">
        <v>113.2</v>
      </c>
      <c r="BH352" s="160">
        <v>107.6</v>
      </c>
      <c r="BI352" s="160">
        <v>113.6</v>
      </c>
      <c r="BJ352" s="160">
        <v>115.7</v>
      </c>
      <c r="BK352" s="160">
        <v>114.8</v>
      </c>
      <c r="BL352" s="160">
        <v>115.4</v>
      </c>
      <c r="BM352" s="160">
        <v>110.9</v>
      </c>
      <c r="BN352" s="160">
        <v>109.4</v>
      </c>
      <c r="BO352" s="160">
        <v>104.8</v>
      </c>
      <c r="BP352" s="160">
        <v>109</v>
      </c>
      <c r="BQ352" s="160">
        <v>109</v>
      </c>
      <c r="BR352" s="160">
        <v>109</v>
      </c>
      <c r="BS352" s="160">
        <v>109</v>
      </c>
      <c r="BT352" s="160">
        <v>109</v>
      </c>
      <c r="BU352" s="160">
        <v>109</v>
      </c>
      <c r="BV352" s="160">
        <v>109</v>
      </c>
      <c r="BW352" s="160">
        <v>109</v>
      </c>
      <c r="BX352" s="160">
        <v>107</v>
      </c>
      <c r="BY352" s="160">
        <v>110.5</v>
      </c>
      <c r="BZ352" s="160">
        <v>113.3</v>
      </c>
      <c r="CA352" s="160">
        <v>111.2</v>
      </c>
      <c r="CB352" s="160">
        <v>111.3</v>
      </c>
      <c r="CC352" s="160">
        <v>114.9</v>
      </c>
      <c r="CD352" s="160">
        <v>116.3</v>
      </c>
      <c r="CE352" s="160">
        <v>116.6</v>
      </c>
      <c r="CF352" s="160">
        <v>116.1</v>
      </c>
      <c r="CG352" s="160">
        <v>116.1</v>
      </c>
      <c r="CH352" s="160">
        <v>119.4</v>
      </c>
      <c r="CI352" s="160">
        <v>119.6</v>
      </c>
      <c r="CJ352" s="160">
        <v>118.9</v>
      </c>
      <c r="CK352" s="160">
        <v>118.2</v>
      </c>
      <c r="CL352" s="160">
        <v>118.9</v>
      </c>
      <c r="CM352" s="160">
        <v>118.9</v>
      </c>
      <c r="CN352" s="160">
        <v>118.7</v>
      </c>
      <c r="CO352" s="160">
        <v>117.1</v>
      </c>
      <c r="CP352" s="160">
        <v>117.1</v>
      </c>
      <c r="CQ352" s="160">
        <v>117</v>
      </c>
      <c r="CR352" s="160">
        <v>117</v>
      </c>
      <c r="CS352" s="160">
        <v>117</v>
      </c>
      <c r="CT352" s="160">
        <v>117</v>
      </c>
      <c r="CU352" s="160">
        <v>117</v>
      </c>
    </row>
    <row r="353" spans="1:99" x14ac:dyDescent="0.2">
      <c r="A353" s="157" t="s">
        <v>3819</v>
      </c>
      <c r="B353" s="157" t="s">
        <v>1695</v>
      </c>
      <c r="C353" s="158">
        <v>2.7390000000000001E-2</v>
      </c>
      <c r="D353" s="160">
        <v>101.1</v>
      </c>
      <c r="E353" s="160">
        <v>101.1</v>
      </c>
      <c r="F353" s="160">
        <v>101.1</v>
      </c>
      <c r="G353" s="160">
        <v>102.5</v>
      </c>
      <c r="H353" s="160">
        <v>102.5</v>
      </c>
      <c r="I353" s="160">
        <v>102.5</v>
      </c>
      <c r="J353" s="160">
        <v>102.5</v>
      </c>
      <c r="K353" s="160">
        <v>102.5</v>
      </c>
      <c r="L353" s="160">
        <v>102.5</v>
      </c>
      <c r="M353" s="160">
        <v>102.5</v>
      </c>
      <c r="N353" s="160">
        <v>102.5</v>
      </c>
      <c r="O353" s="160">
        <v>102.5</v>
      </c>
      <c r="P353" s="160">
        <v>100.8</v>
      </c>
      <c r="Q353" s="160">
        <v>100.8</v>
      </c>
      <c r="R353" s="160">
        <v>100.8</v>
      </c>
      <c r="S353" s="160">
        <v>104.7</v>
      </c>
      <c r="T353" s="160">
        <v>104.7</v>
      </c>
      <c r="U353" s="160">
        <v>104.7</v>
      </c>
      <c r="V353" s="160">
        <v>104.7</v>
      </c>
      <c r="W353" s="160">
        <v>104.7</v>
      </c>
      <c r="X353" s="160">
        <v>104.7</v>
      </c>
      <c r="Y353" s="160">
        <v>104.7</v>
      </c>
      <c r="Z353" s="160">
        <v>104.7</v>
      </c>
      <c r="AA353" s="160">
        <v>104.7</v>
      </c>
      <c r="AB353" s="160">
        <v>127.4</v>
      </c>
      <c r="AC353" s="160">
        <v>127.4</v>
      </c>
      <c r="AD353" s="160">
        <v>127.4</v>
      </c>
      <c r="AE353" s="160">
        <v>126.2</v>
      </c>
      <c r="AF353" s="160">
        <v>126.2</v>
      </c>
      <c r="AG353" s="160">
        <v>126.2</v>
      </c>
      <c r="AH353" s="160">
        <v>126.2</v>
      </c>
      <c r="AI353" s="160">
        <v>126.2</v>
      </c>
      <c r="AJ353" s="160">
        <v>126.2</v>
      </c>
      <c r="AK353" s="160">
        <v>126.2</v>
      </c>
      <c r="AL353" s="160">
        <v>126.2</v>
      </c>
      <c r="AM353" s="160">
        <v>127</v>
      </c>
      <c r="AN353" s="160">
        <v>132.69999999999999</v>
      </c>
      <c r="AO353" s="160">
        <v>132.69999999999999</v>
      </c>
      <c r="AP353" s="160">
        <v>137.6</v>
      </c>
      <c r="AQ353" s="160">
        <v>141.5</v>
      </c>
      <c r="AR353" s="160">
        <v>149.80000000000001</v>
      </c>
      <c r="AS353" s="160">
        <v>150.9</v>
      </c>
      <c r="AT353" s="160">
        <v>150.9</v>
      </c>
      <c r="AU353" s="160">
        <v>150.9</v>
      </c>
      <c r="AV353" s="160">
        <v>150.9</v>
      </c>
      <c r="AW353" s="160">
        <v>150.9</v>
      </c>
      <c r="AX353" s="160">
        <v>150.9</v>
      </c>
      <c r="AY353" s="160">
        <v>150.9</v>
      </c>
      <c r="AZ353" s="160">
        <v>141.5</v>
      </c>
      <c r="BA353" s="160">
        <v>141.30000000000001</v>
      </c>
      <c r="BB353" s="160">
        <v>141.30000000000001</v>
      </c>
      <c r="BC353" s="160">
        <v>141.30000000000001</v>
      </c>
      <c r="BD353" s="160">
        <v>141.30000000000001</v>
      </c>
      <c r="BE353" s="160">
        <v>141.30000000000001</v>
      </c>
      <c r="BF353" s="160">
        <v>142.19999999999999</v>
      </c>
      <c r="BG353" s="160">
        <v>142.19999999999999</v>
      </c>
      <c r="BH353" s="160">
        <v>142.19999999999999</v>
      </c>
      <c r="BI353" s="160">
        <v>142.19999999999999</v>
      </c>
      <c r="BJ353" s="160">
        <v>142.19999999999999</v>
      </c>
      <c r="BK353" s="160">
        <v>142.19999999999999</v>
      </c>
      <c r="BL353" s="160">
        <v>150</v>
      </c>
      <c r="BM353" s="160">
        <v>152</v>
      </c>
      <c r="BN353" s="160">
        <v>152.5</v>
      </c>
      <c r="BO353" s="160">
        <v>152.5</v>
      </c>
      <c r="BP353" s="160">
        <v>152.5</v>
      </c>
      <c r="BQ353" s="160">
        <v>152.5</v>
      </c>
      <c r="BR353" s="160">
        <v>152.5</v>
      </c>
      <c r="BS353" s="160">
        <v>152.5</v>
      </c>
      <c r="BT353" s="160">
        <v>152.5</v>
      </c>
      <c r="BU353" s="160">
        <v>152.5</v>
      </c>
      <c r="BV353" s="160">
        <v>152.5</v>
      </c>
      <c r="BW353" s="160">
        <v>152.5</v>
      </c>
      <c r="BX353" s="160">
        <v>136.30000000000001</v>
      </c>
      <c r="BY353" s="160">
        <v>137.80000000000001</v>
      </c>
      <c r="BZ353" s="160">
        <v>138.80000000000001</v>
      </c>
      <c r="CA353" s="160">
        <v>138.19999999999999</v>
      </c>
      <c r="CB353" s="160">
        <v>136.80000000000001</v>
      </c>
      <c r="CC353" s="160">
        <v>138.4</v>
      </c>
      <c r="CD353" s="160">
        <v>135.6</v>
      </c>
      <c r="CE353" s="160">
        <v>137.9</v>
      </c>
      <c r="CF353" s="160">
        <v>142.30000000000001</v>
      </c>
      <c r="CG353" s="160">
        <v>142.80000000000001</v>
      </c>
      <c r="CH353" s="160">
        <v>143.30000000000001</v>
      </c>
      <c r="CI353" s="160">
        <v>146.4</v>
      </c>
      <c r="CJ353" s="160">
        <v>144.6</v>
      </c>
      <c r="CK353" s="160">
        <v>144.69999999999999</v>
      </c>
      <c r="CL353" s="160">
        <v>145.1</v>
      </c>
      <c r="CM353" s="160">
        <v>145.30000000000001</v>
      </c>
      <c r="CN353" s="160">
        <v>145.30000000000001</v>
      </c>
      <c r="CO353" s="160">
        <v>147</v>
      </c>
      <c r="CP353" s="160">
        <v>151.1</v>
      </c>
      <c r="CQ353" s="160">
        <v>152.30000000000001</v>
      </c>
      <c r="CR353" s="160">
        <v>152.30000000000001</v>
      </c>
      <c r="CS353" s="160">
        <v>152.30000000000001</v>
      </c>
      <c r="CT353" s="160">
        <v>152.30000000000001</v>
      </c>
      <c r="CU353" s="160">
        <v>154.4</v>
      </c>
    </row>
    <row r="354" spans="1:99" x14ac:dyDescent="0.2">
      <c r="A354" s="157" t="s">
        <v>3820</v>
      </c>
      <c r="B354" s="157" t="s">
        <v>1698</v>
      </c>
      <c r="C354" s="158">
        <v>3.9870000000000003E-2</v>
      </c>
      <c r="D354" s="160">
        <v>100.4</v>
      </c>
      <c r="E354" s="160">
        <v>100.4</v>
      </c>
      <c r="F354" s="160">
        <v>100.4</v>
      </c>
      <c r="G354" s="160">
        <v>102.1</v>
      </c>
      <c r="H354" s="160">
        <v>101.9</v>
      </c>
      <c r="I354" s="160">
        <v>101.9</v>
      </c>
      <c r="J354" s="160">
        <v>101.9</v>
      </c>
      <c r="K354" s="160">
        <v>103.9</v>
      </c>
      <c r="L354" s="160">
        <v>103.9</v>
      </c>
      <c r="M354" s="160">
        <v>103.9</v>
      </c>
      <c r="N354" s="160">
        <v>103</v>
      </c>
      <c r="O354" s="160">
        <v>104.8</v>
      </c>
      <c r="P354" s="160">
        <v>104.3</v>
      </c>
      <c r="Q354" s="160">
        <v>104.3</v>
      </c>
      <c r="R354" s="160">
        <v>105.1</v>
      </c>
      <c r="S354" s="160">
        <v>104.5</v>
      </c>
      <c r="T354" s="160">
        <v>105.1</v>
      </c>
      <c r="U354" s="160">
        <v>106.2</v>
      </c>
      <c r="V354" s="160">
        <v>108.5</v>
      </c>
      <c r="W354" s="160">
        <v>110.4</v>
      </c>
      <c r="X354" s="160">
        <v>111.1</v>
      </c>
      <c r="Y354" s="160">
        <v>110.1</v>
      </c>
      <c r="Z354" s="160">
        <v>110.1</v>
      </c>
      <c r="AA354" s="160">
        <v>108.9</v>
      </c>
      <c r="AB354" s="160">
        <v>108</v>
      </c>
      <c r="AC354" s="160">
        <v>107</v>
      </c>
      <c r="AD354" s="160">
        <v>107.7</v>
      </c>
      <c r="AE354" s="160">
        <v>107.7</v>
      </c>
      <c r="AF354" s="160">
        <v>107.7</v>
      </c>
      <c r="AG354" s="160">
        <v>107.8</v>
      </c>
      <c r="AH354" s="160">
        <v>107.4</v>
      </c>
      <c r="AI354" s="160">
        <v>107.4</v>
      </c>
      <c r="AJ354" s="160">
        <v>107.2</v>
      </c>
      <c r="AK354" s="160">
        <v>107.2</v>
      </c>
      <c r="AL354" s="160">
        <v>107.2</v>
      </c>
      <c r="AM354" s="160">
        <v>107.2</v>
      </c>
      <c r="AN354" s="160">
        <v>107.9</v>
      </c>
      <c r="AO354" s="160">
        <v>106.2</v>
      </c>
      <c r="AP354" s="160">
        <v>106.2</v>
      </c>
      <c r="AQ354" s="160">
        <v>107.9</v>
      </c>
      <c r="AR354" s="160">
        <v>107.9</v>
      </c>
      <c r="AS354" s="160">
        <v>107.9</v>
      </c>
      <c r="AT354" s="160">
        <v>108</v>
      </c>
      <c r="AU354" s="160">
        <v>119.9</v>
      </c>
      <c r="AV354" s="160">
        <v>123.2</v>
      </c>
      <c r="AW354" s="160">
        <v>122.8</v>
      </c>
      <c r="AX354" s="160">
        <v>123.3</v>
      </c>
      <c r="AY354" s="160">
        <v>114.1</v>
      </c>
      <c r="AZ354" s="160">
        <v>112.4</v>
      </c>
      <c r="BA354" s="160">
        <v>119.8</v>
      </c>
      <c r="BB354" s="160">
        <v>121.6</v>
      </c>
      <c r="BC354" s="160">
        <v>121.9</v>
      </c>
      <c r="BD354" s="160">
        <v>121.2</v>
      </c>
      <c r="BE354" s="160">
        <v>120.4</v>
      </c>
      <c r="BF354" s="160">
        <v>120.3</v>
      </c>
      <c r="BG354" s="160">
        <v>121.1</v>
      </c>
      <c r="BH354" s="160">
        <v>121.8</v>
      </c>
      <c r="BI354" s="160">
        <v>121.3</v>
      </c>
      <c r="BJ354" s="160">
        <v>124.2</v>
      </c>
      <c r="BK354" s="160">
        <v>120.9</v>
      </c>
      <c r="BL354" s="160">
        <v>120.7</v>
      </c>
      <c r="BM354" s="160">
        <v>122</v>
      </c>
      <c r="BN354" s="160">
        <v>120.2</v>
      </c>
      <c r="BO354" s="160">
        <v>119.8</v>
      </c>
      <c r="BP354" s="160">
        <v>119.1</v>
      </c>
      <c r="BQ354" s="160">
        <v>119.1</v>
      </c>
      <c r="BR354" s="160">
        <v>119.1</v>
      </c>
      <c r="BS354" s="160">
        <v>119.1</v>
      </c>
      <c r="BT354" s="160">
        <v>119.1</v>
      </c>
      <c r="BU354" s="160">
        <v>119.1</v>
      </c>
      <c r="BV354" s="160">
        <v>118.2</v>
      </c>
      <c r="BW354" s="160">
        <v>117</v>
      </c>
      <c r="BX354" s="160">
        <v>116.7</v>
      </c>
      <c r="BY354" s="160">
        <v>118.8</v>
      </c>
      <c r="BZ354" s="160">
        <v>124.3</v>
      </c>
      <c r="CA354" s="160">
        <v>126.4</v>
      </c>
      <c r="CB354" s="160">
        <v>126.6</v>
      </c>
      <c r="CC354" s="160">
        <v>129.69999999999999</v>
      </c>
      <c r="CD354" s="160">
        <v>131.1</v>
      </c>
      <c r="CE354" s="160">
        <v>131.6</v>
      </c>
      <c r="CF354" s="160">
        <v>132</v>
      </c>
      <c r="CG354" s="160">
        <v>132.19999999999999</v>
      </c>
      <c r="CH354" s="160">
        <v>135</v>
      </c>
      <c r="CI354" s="160">
        <v>137.5</v>
      </c>
      <c r="CJ354" s="160">
        <v>137.80000000000001</v>
      </c>
      <c r="CK354" s="160">
        <v>132.19999999999999</v>
      </c>
      <c r="CL354" s="160">
        <v>132.4</v>
      </c>
      <c r="CM354" s="160">
        <v>131.6</v>
      </c>
      <c r="CN354" s="160">
        <v>134.80000000000001</v>
      </c>
      <c r="CO354" s="160">
        <v>132.5</v>
      </c>
      <c r="CP354" s="160">
        <v>138.9</v>
      </c>
      <c r="CQ354" s="160">
        <v>137.19999999999999</v>
      </c>
      <c r="CR354" s="160">
        <v>138.4</v>
      </c>
      <c r="CS354" s="160">
        <v>139.9</v>
      </c>
      <c r="CT354" s="160">
        <v>139.19999999999999</v>
      </c>
      <c r="CU354" s="160">
        <v>142.6</v>
      </c>
    </row>
    <row r="355" spans="1:99" x14ac:dyDescent="0.2">
      <c r="A355" s="157" t="s">
        <v>3821</v>
      </c>
      <c r="B355" s="157" t="s">
        <v>1701</v>
      </c>
      <c r="C355" s="158">
        <v>1.204E-2</v>
      </c>
      <c r="D355" s="160">
        <v>99.9</v>
      </c>
      <c r="E355" s="160">
        <v>99.9</v>
      </c>
      <c r="F355" s="160">
        <v>99.9</v>
      </c>
      <c r="G355" s="160">
        <v>100.9</v>
      </c>
      <c r="H355" s="160">
        <v>100.9</v>
      </c>
      <c r="I355" s="160">
        <v>100.9</v>
      </c>
      <c r="J355" s="160">
        <v>100.9</v>
      </c>
      <c r="K355" s="160">
        <v>100.9</v>
      </c>
      <c r="L355" s="160">
        <v>100.9</v>
      </c>
      <c r="M355" s="160">
        <v>100.9</v>
      </c>
      <c r="N355" s="160">
        <v>100.9</v>
      </c>
      <c r="O355" s="160">
        <v>100.9</v>
      </c>
      <c r="P355" s="160">
        <v>104.2</v>
      </c>
      <c r="Q355" s="160">
        <v>104.2</v>
      </c>
      <c r="R355" s="160">
        <v>104.2</v>
      </c>
      <c r="S355" s="160">
        <v>113.8</v>
      </c>
      <c r="T355" s="160">
        <v>113.8</v>
      </c>
      <c r="U355" s="160">
        <v>113.8</v>
      </c>
      <c r="V355" s="160">
        <v>113.8</v>
      </c>
      <c r="W355" s="160">
        <v>113.8</v>
      </c>
      <c r="X355" s="160">
        <v>113.8</v>
      </c>
      <c r="Y355" s="160">
        <v>113.8</v>
      </c>
      <c r="Z355" s="160">
        <v>113.8</v>
      </c>
      <c r="AA355" s="160">
        <v>113.8</v>
      </c>
      <c r="AB355" s="160">
        <v>112.7</v>
      </c>
      <c r="AC355" s="160">
        <v>112.7</v>
      </c>
      <c r="AD355" s="160">
        <v>112.7</v>
      </c>
      <c r="AE355" s="160">
        <v>113.6</v>
      </c>
      <c r="AF355" s="160">
        <v>110.9</v>
      </c>
      <c r="AG355" s="160">
        <v>110.9</v>
      </c>
      <c r="AH355" s="160">
        <v>110.9</v>
      </c>
      <c r="AI355" s="160">
        <v>110.9</v>
      </c>
      <c r="AJ355" s="160">
        <v>110.9</v>
      </c>
      <c r="AK355" s="160">
        <v>110.9</v>
      </c>
      <c r="AL355" s="160">
        <v>110.9</v>
      </c>
      <c r="AM355" s="160">
        <v>110.9</v>
      </c>
      <c r="AN355" s="160">
        <v>110.9</v>
      </c>
      <c r="AO355" s="160">
        <v>111.2</v>
      </c>
      <c r="AP355" s="160">
        <v>111.8</v>
      </c>
      <c r="AQ355" s="160">
        <v>115.5</v>
      </c>
      <c r="AR355" s="160">
        <v>116.3</v>
      </c>
      <c r="AS355" s="160">
        <v>115.9</v>
      </c>
      <c r="AT355" s="160">
        <v>115.6</v>
      </c>
      <c r="AU355" s="160">
        <v>117.4</v>
      </c>
      <c r="AV355" s="160">
        <v>119</v>
      </c>
      <c r="AW355" s="160">
        <v>120.1</v>
      </c>
      <c r="AX355" s="160">
        <v>120.9</v>
      </c>
      <c r="AY355" s="160">
        <v>121.1</v>
      </c>
      <c r="AZ355" s="160">
        <v>121.9</v>
      </c>
      <c r="BA355" s="160">
        <v>121.3</v>
      </c>
      <c r="BB355" s="160">
        <v>121.7</v>
      </c>
      <c r="BC355" s="160">
        <v>140.30000000000001</v>
      </c>
      <c r="BD355" s="160">
        <v>140.30000000000001</v>
      </c>
      <c r="BE355" s="160">
        <v>138.19999999999999</v>
      </c>
      <c r="BF355" s="160">
        <v>137.80000000000001</v>
      </c>
      <c r="BG355" s="160">
        <v>138.1</v>
      </c>
      <c r="BH355" s="160">
        <v>135.9</v>
      </c>
      <c r="BI355" s="160">
        <v>132.6</v>
      </c>
      <c r="BJ355" s="160">
        <v>126.7</v>
      </c>
      <c r="BK355" s="160">
        <v>113.2</v>
      </c>
      <c r="BL355" s="160">
        <v>121.7</v>
      </c>
      <c r="BM355" s="160">
        <v>122</v>
      </c>
      <c r="BN355" s="160">
        <v>122</v>
      </c>
      <c r="BO355" s="160">
        <v>133.30000000000001</v>
      </c>
      <c r="BP355" s="160">
        <v>129.69999999999999</v>
      </c>
      <c r="BQ355" s="160">
        <v>119.4</v>
      </c>
      <c r="BR355" s="160">
        <v>119.4</v>
      </c>
      <c r="BS355" s="160">
        <v>119.4</v>
      </c>
      <c r="BT355" s="160">
        <v>119.4</v>
      </c>
      <c r="BU355" s="160">
        <v>119.4</v>
      </c>
      <c r="BV355" s="160">
        <v>119.4</v>
      </c>
      <c r="BW355" s="160">
        <v>119.4</v>
      </c>
      <c r="BX355" s="160">
        <v>118.6</v>
      </c>
      <c r="BY355" s="160">
        <v>113.9</v>
      </c>
      <c r="BZ355" s="160">
        <v>111.2</v>
      </c>
      <c r="CA355" s="160">
        <v>110.6</v>
      </c>
      <c r="CB355" s="160">
        <v>116.8</v>
      </c>
      <c r="CC355" s="160">
        <v>116.6</v>
      </c>
      <c r="CD355" s="160">
        <v>118</v>
      </c>
      <c r="CE355" s="160">
        <v>116.7</v>
      </c>
      <c r="CF355" s="160">
        <v>119.2</v>
      </c>
      <c r="CG355" s="160">
        <v>120.9</v>
      </c>
      <c r="CH355" s="160">
        <v>122.3</v>
      </c>
      <c r="CI355" s="160">
        <v>121.7</v>
      </c>
      <c r="CJ355" s="160">
        <v>122.4</v>
      </c>
      <c r="CK355" s="160">
        <v>124.7</v>
      </c>
      <c r="CL355" s="160">
        <v>124.4</v>
      </c>
      <c r="CM355" s="160">
        <v>120.3</v>
      </c>
      <c r="CN355" s="160">
        <v>119.3</v>
      </c>
      <c r="CO355" s="160">
        <v>121.3</v>
      </c>
      <c r="CP355" s="160">
        <v>129.6</v>
      </c>
      <c r="CQ355" s="160">
        <v>127.3</v>
      </c>
      <c r="CR355" s="160">
        <v>127.6</v>
      </c>
      <c r="CS355" s="160">
        <v>127.4</v>
      </c>
      <c r="CT355" s="160">
        <v>131.9</v>
      </c>
      <c r="CU355" s="160">
        <v>131.1</v>
      </c>
    </row>
    <row r="356" spans="1:99" x14ac:dyDescent="0.2">
      <c r="A356" s="157" t="s">
        <v>3822</v>
      </c>
      <c r="B356" s="157" t="s">
        <v>1704</v>
      </c>
      <c r="C356" s="158">
        <v>1.2630000000000001E-2</v>
      </c>
      <c r="D356" s="160">
        <v>100</v>
      </c>
      <c r="E356" s="160">
        <v>100</v>
      </c>
      <c r="F356" s="160">
        <v>100</v>
      </c>
      <c r="G356" s="160">
        <v>106.7</v>
      </c>
      <c r="H356" s="160">
        <v>106.7</v>
      </c>
      <c r="I356" s="160">
        <v>106.7</v>
      </c>
      <c r="J356" s="160">
        <v>106.7</v>
      </c>
      <c r="K356" s="160">
        <v>106.7</v>
      </c>
      <c r="L356" s="160">
        <v>106.7</v>
      </c>
      <c r="M356" s="160">
        <v>106.7</v>
      </c>
      <c r="N356" s="160">
        <v>106.7</v>
      </c>
      <c r="O356" s="160">
        <v>106.7</v>
      </c>
      <c r="P356" s="160">
        <v>106.7</v>
      </c>
      <c r="Q356" s="160">
        <v>106.7</v>
      </c>
      <c r="R356" s="160">
        <v>106.7</v>
      </c>
      <c r="S356" s="160">
        <v>115.9</v>
      </c>
      <c r="T356" s="160">
        <v>115.9</v>
      </c>
      <c r="U356" s="160">
        <v>115.9</v>
      </c>
      <c r="V356" s="160">
        <v>115.9</v>
      </c>
      <c r="W356" s="160">
        <v>115.9</v>
      </c>
      <c r="X356" s="160">
        <v>115.9</v>
      </c>
      <c r="Y356" s="160">
        <v>115.9</v>
      </c>
      <c r="Z356" s="160">
        <v>115.9</v>
      </c>
      <c r="AA356" s="160">
        <v>115.9</v>
      </c>
      <c r="AB356" s="160">
        <v>115.9</v>
      </c>
      <c r="AC356" s="160">
        <v>115.9</v>
      </c>
      <c r="AD356" s="160">
        <v>116.8</v>
      </c>
      <c r="AE356" s="160">
        <v>123.4</v>
      </c>
      <c r="AF356" s="160">
        <v>123.4</v>
      </c>
      <c r="AG356" s="160">
        <v>123.4</v>
      </c>
      <c r="AH356" s="160">
        <v>123.4</v>
      </c>
      <c r="AI356" s="160">
        <v>123.4</v>
      </c>
      <c r="AJ356" s="160">
        <v>123.4</v>
      </c>
      <c r="AK356" s="160">
        <v>123.4</v>
      </c>
      <c r="AL356" s="160">
        <v>123.4</v>
      </c>
      <c r="AM356" s="160">
        <v>123.4</v>
      </c>
      <c r="AN356" s="160">
        <v>123.4</v>
      </c>
      <c r="AO356" s="160">
        <v>123.4</v>
      </c>
      <c r="AP356" s="160">
        <v>123.4</v>
      </c>
      <c r="AQ356" s="160">
        <v>131</v>
      </c>
      <c r="AR356" s="160">
        <v>131</v>
      </c>
      <c r="AS356" s="160">
        <v>131</v>
      </c>
      <c r="AT356" s="160">
        <v>130.4</v>
      </c>
      <c r="AU356" s="160">
        <v>126.6</v>
      </c>
      <c r="AV356" s="160">
        <v>126.6</v>
      </c>
      <c r="AW356" s="160">
        <v>126.6</v>
      </c>
      <c r="AX356" s="160">
        <v>126.6</v>
      </c>
      <c r="AY356" s="160">
        <v>126.6</v>
      </c>
      <c r="AZ356" s="160">
        <v>128.19999999999999</v>
      </c>
      <c r="BA356" s="160">
        <v>128.19999999999999</v>
      </c>
      <c r="BB356" s="160">
        <v>127.2</v>
      </c>
      <c r="BC356" s="160">
        <v>124.3</v>
      </c>
      <c r="BD356" s="160">
        <v>124.3</v>
      </c>
      <c r="BE356" s="160">
        <v>124.3</v>
      </c>
      <c r="BF356" s="160">
        <v>124.3</v>
      </c>
      <c r="BG356" s="160">
        <v>124.3</v>
      </c>
      <c r="BH356" s="160">
        <v>123.2</v>
      </c>
      <c r="BI356" s="160">
        <v>123.9</v>
      </c>
      <c r="BJ356" s="160">
        <v>123.9</v>
      </c>
      <c r="BK356" s="160">
        <v>123.9</v>
      </c>
      <c r="BL356" s="160">
        <v>123.9</v>
      </c>
      <c r="BM356" s="160">
        <v>123.9</v>
      </c>
      <c r="BN356" s="160">
        <v>123.9</v>
      </c>
      <c r="BO356" s="160">
        <v>123.7</v>
      </c>
      <c r="BP356" s="160">
        <v>123.7</v>
      </c>
      <c r="BQ356" s="160">
        <v>123.7</v>
      </c>
      <c r="BR356" s="160">
        <v>123.7</v>
      </c>
      <c r="BS356" s="160">
        <v>123.7</v>
      </c>
      <c r="BT356" s="160">
        <v>123.7</v>
      </c>
      <c r="BU356" s="160">
        <v>123.7</v>
      </c>
      <c r="BV356" s="160">
        <v>123.7</v>
      </c>
      <c r="BW356" s="160">
        <v>123.7</v>
      </c>
      <c r="BX356" s="160">
        <v>128.4</v>
      </c>
      <c r="BY356" s="160">
        <v>128.4</v>
      </c>
      <c r="BZ356" s="160">
        <v>121.9</v>
      </c>
      <c r="CA356" s="160">
        <v>122.5</v>
      </c>
      <c r="CB356" s="160">
        <v>122.6</v>
      </c>
      <c r="CC356" s="160">
        <v>118.8</v>
      </c>
      <c r="CD356" s="160">
        <v>119.1</v>
      </c>
      <c r="CE356" s="160">
        <v>119.1</v>
      </c>
      <c r="CF356" s="160">
        <v>119.1</v>
      </c>
      <c r="CG356" s="160">
        <v>119.1</v>
      </c>
      <c r="CH356" s="160">
        <v>119</v>
      </c>
      <c r="CI356" s="160">
        <v>119</v>
      </c>
      <c r="CJ356" s="160">
        <v>119</v>
      </c>
      <c r="CK356" s="160">
        <v>118.1</v>
      </c>
      <c r="CL356" s="160">
        <v>118.1</v>
      </c>
      <c r="CM356" s="160">
        <v>118.1</v>
      </c>
      <c r="CN356" s="160">
        <v>118.1</v>
      </c>
      <c r="CO356" s="160">
        <v>118.1</v>
      </c>
      <c r="CP356" s="160">
        <v>118.1</v>
      </c>
      <c r="CQ356" s="160">
        <v>118.1</v>
      </c>
      <c r="CR356" s="160">
        <v>118.1</v>
      </c>
      <c r="CS356" s="160">
        <v>118.1</v>
      </c>
      <c r="CT356" s="160">
        <v>118.1</v>
      </c>
      <c r="CU356" s="160">
        <v>118.1</v>
      </c>
    </row>
    <row r="357" spans="1:99" x14ac:dyDescent="0.2">
      <c r="A357" s="157" t="s">
        <v>3823</v>
      </c>
      <c r="B357" s="157" t="s">
        <v>1707</v>
      </c>
      <c r="C357" s="158">
        <v>2.9869699999999999</v>
      </c>
      <c r="D357" s="160">
        <v>100.2</v>
      </c>
      <c r="E357" s="160">
        <v>100.5</v>
      </c>
      <c r="F357" s="160">
        <v>100.3</v>
      </c>
      <c r="G357" s="160">
        <v>101.9</v>
      </c>
      <c r="H357" s="160">
        <v>101.5</v>
      </c>
      <c r="I357" s="160">
        <v>100.8</v>
      </c>
      <c r="J357" s="160">
        <v>101.2</v>
      </c>
      <c r="K357" s="160">
        <v>101.2</v>
      </c>
      <c r="L357" s="160">
        <v>101.8</v>
      </c>
      <c r="M357" s="160">
        <v>102.2</v>
      </c>
      <c r="N357" s="160">
        <v>102.3</v>
      </c>
      <c r="O357" s="160">
        <v>101.9</v>
      </c>
      <c r="P357" s="160">
        <v>102.6</v>
      </c>
      <c r="Q357" s="160">
        <v>102.9</v>
      </c>
      <c r="R357" s="160">
        <v>102.6</v>
      </c>
      <c r="S357" s="160">
        <v>104.2</v>
      </c>
      <c r="T357" s="160">
        <v>104.8</v>
      </c>
      <c r="U357" s="160">
        <v>106.2</v>
      </c>
      <c r="V357" s="160">
        <v>107.4</v>
      </c>
      <c r="W357" s="160">
        <v>108.1</v>
      </c>
      <c r="X357" s="160">
        <v>109</v>
      </c>
      <c r="Y357" s="160">
        <v>109</v>
      </c>
      <c r="Z357" s="160">
        <v>108.3</v>
      </c>
      <c r="AA357" s="160">
        <v>108.3</v>
      </c>
      <c r="AB357" s="160">
        <v>108.5</v>
      </c>
      <c r="AC357" s="160">
        <v>108.7</v>
      </c>
      <c r="AD357" s="160">
        <v>109.1</v>
      </c>
      <c r="AE357" s="160">
        <v>111.3</v>
      </c>
      <c r="AF357" s="160">
        <v>111.2</v>
      </c>
      <c r="AG357" s="160">
        <v>111</v>
      </c>
      <c r="AH357" s="160">
        <v>111</v>
      </c>
      <c r="AI357" s="160">
        <v>111.4</v>
      </c>
      <c r="AJ357" s="160">
        <v>111.8</v>
      </c>
      <c r="AK357" s="160">
        <v>112</v>
      </c>
      <c r="AL357" s="160">
        <v>112</v>
      </c>
      <c r="AM357" s="160">
        <v>112.8</v>
      </c>
      <c r="AN357" s="160">
        <v>113.9</v>
      </c>
      <c r="AO357" s="160">
        <v>114.3</v>
      </c>
      <c r="AP357" s="160">
        <v>114.2</v>
      </c>
      <c r="AQ357" s="160">
        <v>115.6</v>
      </c>
      <c r="AR357" s="160">
        <v>116</v>
      </c>
      <c r="AS357" s="160">
        <v>117.3</v>
      </c>
      <c r="AT357" s="160">
        <v>118.2</v>
      </c>
      <c r="AU357" s="160">
        <v>118.7</v>
      </c>
      <c r="AV357" s="160">
        <v>120.6</v>
      </c>
      <c r="AW357" s="160">
        <v>119.8</v>
      </c>
      <c r="AX357" s="160">
        <v>117.7</v>
      </c>
      <c r="AY357" s="160">
        <v>116.1</v>
      </c>
      <c r="AZ357" s="160">
        <v>115.7</v>
      </c>
      <c r="BA357" s="160">
        <v>116.1</v>
      </c>
      <c r="BB357" s="160">
        <v>116</v>
      </c>
      <c r="BC357" s="160">
        <v>116.2</v>
      </c>
      <c r="BD357" s="160">
        <v>117.4</v>
      </c>
      <c r="BE357" s="160">
        <v>116.9</v>
      </c>
      <c r="BF357" s="160">
        <v>117.8</v>
      </c>
      <c r="BG357" s="160">
        <v>118.3</v>
      </c>
      <c r="BH357" s="160">
        <v>118.5</v>
      </c>
      <c r="BI357" s="160">
        <v>117.7</v>
      </c>
      <c r="BJ357" s="160">
        <v>117.9</v>
      </c>
      <c r="BK357" s="160">
        <v>118.4</v>
      </c>
      <c r="BL357" s="160">
        <v>119.1</v>
      </c>
      <c r="BM357" s="160">
        <v>119.8</v>
      </c>
      <c r="BN357" s="160">
        <v>120.3</v>
      </c>
      <c r="BO357" s="160">
        <v>121.9</v>
      </c>
      <c r="BP357" s="160">
        <v>122.9</v>
      </c>
      <c r="BQ357" s="160">
        <v>123</v>
      </c>
      <c r="BR357" s="160">
        <v>123.7</v>
      </c>
      <c r="BS357" s="160">
        <v>123.8</v>
      </c>
      <c r="BT357" s="160">
        <v>124.1</v>
      </c>
      <c r="BU357" s="160">
        <v>125</v>
      </c>
      <c r="BV357" s="160">
        <v>126.7</v>
      </c>
      <c r="BW357" s="160">
        <v>127.6</v>
      </c>
      <c r="BX357" s="160">
        <v>130</v>
      </c>
      <c r="BY357" s="160">
        <v>131.30000000000001</v>
      </c>
      <c r="BZ357" s="160">
        <v>133</v>
      </c>
      <c r="CA357" s="160">
        <v>133.5</v>
      </c>
      <c r="CB357" s="160">
        <v>132.9</v>
      </c>
      <c r="CC357" s="160">
        <v>132.9</v>
      </c>
      <c r="CD357" s="160">
        <v>133.30000000000001</v>
      </c>
      <c r="CE357" s="160">
        <v>133.6</v>
      </c>
      <c r="CF357" s="160">
        <v>133.30000000000001</v>
      </c>
      <c r="CG357" s="160">
        <v>133.5</v>
      </c>
      <c r="CH357" s="160">
        <v>133.4</v>
      </c>
      <c r="CI357" s="160">
        <v>133.9</v>
      </c>
      <c r="CJ357" s="160">
        <v>134.30000000000001</v>
      </c>
      <c r="CK357" s="160">
        <v>134.19999999999999</v>
      </c>
      <c r="CL357" s="160">
        <v>134.6</v>
      </c>
      <c r="CM357" s="160">
        <v>135.1</v>
      </c>
      <c r="CN357" s="160">
        <v>135.80000000000001</v>
      </c>
      <c r="CO357" s="160">
        <v>135.9</v>
      </c>
      <c r="CP357" s="160">
        <v>136.69999999999999</v>
      </c>
      <c r="CQ357" s="160">
        <v>137.19999999999999</v>
      </c>
      <c r="CR357" s="160">
        <v>137.69999999999999</v>
      </c>
      <c r="CS357" s="160">
        <v>137.69999999999999</v>
      </c>
      <c r="CT357" s="160">
        <v>137.80000000000001</v>
      </c>
      <c r="CU357" s="160">
        <v>138.6</v>
      </c>
    </row>
    <row r="358" spans="1:99" x14ac:dyDescent="0.2">
      <c r="A358" s="157" t="s">
        <v>3824</v>
      </c>
      <c r="B358" s="157" t="s">
        <v>1710</v>
      </c>
      <c r="C358" s="158">
        <v>0.54127999999999998</v>
      </c>
      <c r="D358" s="160">
        <v>101.2</v>
      </c>
      <c r="E358" s="160">
        <v>101.3</v>
      </c>
      <c r="F358" s="160">
        <v>101.1</v>
      </c>
      <c r="G358" s="160">
        <v>101</v>
      </c>
      <c r="H358" s="160">
        <v>101.8</v>
      </c>
      <c r="I358" s="160">
        <v>102</v>
      </c>
      <c r="J358" s="160">
        <v>102.1</v>
      </c>
      <c r="K358" s="160">
        <v>102.8</v>
      </c>
      <c r="L358" s="160">
        <v>103</v>
      </c>
      <c r="M358" s="160">
        <v>103.6</v>
      </c>
      <c r="N358" s="160">
        <v>104</v>
      </c>
      <c r="O358" s="160">
        <v>104.1</v>
      </c>
      <c r="P358" s="160">
        <v>104.1</v>
      </c>
      <c r="Q358" s="160">
        <v>104.8</v>
      </c>
      <c r="R358" s="160">
        <v>104.9</v>
      </c>
      <c r="S358" s="160">
        <v>107.1</v>
      </c>
      <c r="T358" s="160">
        <v>108</v>
      </c>
      <c r="U358" s="160">
        <v>111</v>
      </c>
      <c r="V358" s="160">
        <v>113.4</v>
      </c>
      <c r="W358" s="160">
        <v>114.1</v>
      </c>
      <c r="X358" s="160">
        <v>114.1</v>
      </c>
      <c r="Y358" s="160">
        <v>114.4</v>
      </c>
      <c r="Z358" s="160">
        <v>114.3</v>
      </c>
      <c r="AA358" s="160">
        <v>114.3</v>
      </c>
      <c r="AB358" s="160">
        <v>114.4</v>
      </c>
      <c r="AC358" s="160">
        <v>114.5</v>
      </c>
      <c r="AD358" s="160">
        <v>115.7</v>
      </c>
      <c r="AE358" s="160">
        <v>118.1</v>
      </c>
      <c r="AF358" s="160">
        <v>118.1</v>
      </c>
      <c r="AG358" s="160">
        <v>118.1</v>
      </c>
      <c r="AH358" s="160">
        <v>118.1</v>
      </c>
      <c r="AI358" s="160">
        <v>118.3</v>
      </c>
      <c r="AJ358" s="160">
        <v>119.3</v>
      </c>
      <c r="AK358" s="160">
        <v>119.8</v>
      </c>
      <c r="AL358" s="160">
        <v>120</v>
      </c>
      <c r="AM358" s="160">
        <v>121.1</v>
      </c>
      <c r="AN358" s="160">
        <v>122.5</v>
      </c>
      <c r="AO358" s="160">
        <v>122.7</v>
      </c>
      <c r="AP358" s="160">
        <v>122.6</v>
      </c>
      <c r="AQ358" s="160">
        <v>123.4</v>
      </c>
      <c r="AR358" s="160">
        <v>124.3</v>
      </c>
      <c r="AS358" s="160">
        <v>125</v>
      </c>
      <c r="AT358" s="160">
        <v>125.8</v>
      </c>
      <c r="AU358" s="160">
        <v>126.2</v>
      </c>
      <c r="AV358" s="160">
        <v>127</v>
      </c>
      <c r="AW358" s="160">
        <v>127.2</v>
      </c>
      <c r="AX358" s="160">
        <v>127.2</v>
      </c>
      <c r="AY358" s="160">
        <v>126.8</v>
      </c>
      <c r="AZ358" s="160">
        <v>126</v>
      </c>
      <c r="BA358" s="160">
        <v>125.9</v>
      </c>
      <c r="BB358" s="160">
        <v>125.8</v>
      </c>
      <c r="BC358" s="160">
        <v>127.9</v>
      </c>
      <c r="BD358" s="160">
        <v>128.80000000000001</v>
      </c>
      <c r="BE358" s="160">
        <v>128.80000000000001</v>
      </c>
      <c r="BF358" s="160">
        <v>128.80000000000001</v>
      </c>
      <c r="BG358" s="160">
        <v>128.80000000000001</v>
      </c>
      <c r="BH358" s="160">
        <v>128.80000000000001</v>
      </c>
      <c r="BI358" s="160">
        <v>129.1</v>
      </c>
      <c r="BJ358" s="160">
        <v>129.6</v>
      </c>
      <c r="BK358" s="160">
        <v>130.19999999999999</v>
      </c>
      <c r="BL358" s="160">
        <v>132.30000000000001</v>
      </c>
      <c r="BM358" s="160">
        <v>132.80000000000001</v>
      </c>
      <c r="BN358" s="160">
        <v>135.19999999999999</v>
      </c>
      <c r="BO358" s="160">
        <v>135.9</v>
      </c>
      <c r="BP358" s="160">
        <v>140.4</v>
      </c>
      <c r="BQ358" s="160">
        <v>141.1</v>
      </c>
      <c r="BR358" s="160">
        <v>141.19999999999999</v>
      </c>
      <c r="BS358" s="160">
        <v>144.9</v>
      </c>
      <c r="BT358" s="160">
        <v>145.1</v>
      </c>
      <c r="BU358" s="160">
        <v>145.30000000000001</v>
      </c>
      <c r="BV358" s="160">
        <v>148.69999999999999</v>
      </c>
      <c r="BW358" s="160">
        <v>150.19999999999999</v>
      </c>
      <c r="BX358" s="160">
        <v>153.69999999999999</v>
      </c>
      <c r="BY358" s="160">
        <v>154.6</v>
      </c>
      <c r="BZ358" s="160">
        <v>156.80000000000001</v>
      </c>
      <c r="CA358" s="160">
        <v>158.1</v>
      </c>
      <c r="CB358" s="160">
        <v>159.80000000000001</v>
      </c>
      <c r="CC358" s="160">
        <v>160.6</v>
      </c>
      <c r="CD358" s="160">
        <v>160.6</v>
      </c>
      <c r="CE358" s="160">
        <v>161.30000000000001</v>
      </c>
      <c r="CF358" s="160">
        <v>161.69999999999999</v>
      </c>
      <c r="CG358" s="160">
        <v>161.69999999999999</v>
      </c>
      <c r="CH358" s="160">
        <v>161.6</v>
      </c>
      <c r="CI358" s="160">
        <v>161.80000000000001</v>
      </c>
      <c r="CJ358" s="160">
        <v>162.1</v>
      </c>
      <c r="CK358" s="160">
        <v>162.1</v>
      </c>
      <c r="CL358" s="160">
        <v>162.4</v>
      </c>
      <c r="CM358" s="160">
        <v>162.6</v>
      </c>
      <c r="CN358" s="160">
        <v>162.9</v>
      </c>
      <c r="CO358" s="160">
        <v>162.80000000000001</v>
      </c>
      <c r="CP358" s="160">
        <v>163</v>
      </c>
      <c r="CQ358" s="160">
        <v>163.1</v>
      </c>
      <c r="CR358" s="160">
        <v>163.1</v>
      </c>
      <c r="CS358" s="160">
        <v>163.4</v>
      </c>
      <c r="CT358" s="160">
        <v>163.6</v>
      </c>
      <c r="CU358" s="160">
        <v>163.9</v>
      </c>
    </row>
    <row r="359" spans="1:99" x14ac:dyDescent="0.2">
      <c r="A359" s="157" t="s">
        <v>3825</v>
      </c>
      <c r="B359" s="157" t="s">
        <v>3826</v>
      </c>
      <c r="C359" s="158">
        <v>0.48809000000000002</v>
      </c>
      <c r="D359" s="160">
        <v>101.4</v>
      </c>
      <c r="E359" s="160">
        <v>101.5</v>
      </c>
      <c r="F359" s="160">
        <v>101.1</v>
      </c>
      <c r="G359" s="160">
        <v>100.9</v>
      </c>
      <c r="H359" s="160">
        <v>101.7</v>
      </c>
      <c r="I359" s="160">
        <v>101.9</v>
      </c>
      <c r="J359" s="160">
        <v>102</v>
      </c>
      <c r="K359" s="160">
        <v>102.8</v>
      </c>
      <c r="L359" s="160">
        <v>103</v>
      </c>
      <c r="M359" s="160">
        <v>103.6</v>
      </c>
      <c r="N359" s="160">
        <v>104</v>
      </c>
      <c r="O359" s="160">
        <v>104</v>
      </c>
      <c r="P359" s="160">
        <v>103.9</v>
      </c>
      <c r="Q359" s="160">
        <v>104.5</v>
      </c>
      <c r="R359" s="160">
        <v>104.5</v>
      </c>
      <c r="S359" s="160">
        <v>107.2</v>
      </c>
      <c r="T359" s="160">
        <v>108.1</v>
      </c>
      <c r="U359" s="160">
        <v>111</v>
      </c>
      <c r="V359" s="160">
        <v>113.6</v>
      </c>
      <c r="W359" s="160">
        <v>114.3</v>
      </c>
      <c r="X359" s="160">
        <v>114.3</v>
      </c>
      <c r="Y359" s="160">
        <v>114.5</v>
      </c>
      <c r="Z359" s="160">
        <v>114.5</v>
      </c>
      <c r="AA359" s="160">
        <v>114.5</v>
      </c>
      <c r="AB359" s="160">
        <v>114.6</v>
      </c>
      <c r="AC359" s="160">
        <v>114.6</v>
      </c>
      <c r="AD359" s="160">
        <v>115.7</v>
      </c>
      <c r="AE359" s="160">
        <v>118.2</v>
      </c>
      <c r="AF359" s="160">
        <v>118.2</v>
      </c>
      <c r="AG359" s="160">
        <v>118.2</v>
      </c>
      <c r="AH359" s="160">
        <v>118.2</v>
      </c>
      <c r="AI359" s="160">
        <v>118.4</v>
      </c>
      <c r="AJ359" s="160">
        <v>119.4</v>
      </c>
      <c r="AK359" s="160">
        <v>119.8</v>
      </c>
      <c r="AL359" s="160">
        <v>120</v>
      </c>
      <c r="AM359" s="160">
        <v>120.6</v>
      </c>
      <c r="AN359" s="160">
        <v>122.2</v>
      </c>
      <c r="AO359" s="160">
        <v>122.4</v>
      </c>
      <c r="AP359" s="160">
        <v>122.3</v>
      </c>
      <c r="AQ359" s="160">
        <v>122.9</v>
      </c>
      <c r="AR359" s="160">
        <v>123.6</v>
      </c>
      <c r="AS359" s="160">
        <v>124.4</v>
      </c>
      <c r="AT359" s="160">
        <v>125.3</v>
      </c>
      <c r="AU359" s="160">
        <v>125.6</v>
      </c>
      <c r="AV359" s="160">
        <v>126.3</v>
      </c>
      <c r="AW359" s="160">
        <v>126.4</v>
      </c>
      <c r="AX359" s="160">
        <v>126.4</v>
      </c>
      <c r="AY359" s="160">
        <v>125.9</v>
      </c>
      <c r="AZ359" s="160">
        <v>125</v>
      </c>
      <c r="BA359" s="160">
        <v>125</v>
      </c>
      <c r="BB359" s="160">
        <v>124.8</v>
      </c>
      <c r="BC359" s="160">
        <v>127.2</v>
      </c>
      <c r="BD359" s="160">
        <v>128</v>
      </c>
      <c r="BE359" s="160">
        <v>128</v>
      </c>
      <c r="BF359" s="160">
        <v>128</v>
      </c>
      <c r="BG359" s="160">
        <v>128</v>
      </c>
      <c r="BH359" s="160">
        <v>128</v>
      </c>
      <c r="BI359" s="160">
        <v>128.1</v>
      </c>
      <c r="BJ359" s="160">
        <v>128.69999999999999</v>
      </c>
      <c r="BK359" s="160">
        <v>129.19999999999999</v>
      </c>
      <c r="BL359" s="160">
        <v>131.19999999999999</v>
      </c>
      <c r="BM359" s="160">
        <v>131.80000000000001</v>
      </c>
      <c r="BN359" s="160">
        <v>134.4</v>
      </c>
      <c r="BO359" s="160">
        <v>135.1</v>
      </c>
      <c r="BP359" s="160">
        <v>139.5</v>
      </c>
      <c r="BQ359" s="160">
        <v>140.19999999999999</v>
      </c>
      <c r="BR359" s="160">
        <v>140.19999999999999</v>
      </c>
      <c r="BS359" s="160">
        <v>144.30000000000001</v>
      </c>
      <c r="BT359" s="160">
        <v>144.4</v>
      </c>
      <c r="BU359" s="160">
        <v>144.5</v>
      </c>
      <c r="BV359" s="160">
        <v>148.30000000000001</v>
      </c>
      <c r="BW359" s="160">
        <v>149.80000000000001</v>
      </c>
      <c r="BX359" s="160">
        <v>153.6</v>
      </c>
      <c r="BY359" s="160">
        <v>154.5</v>
      </c>
      <c r="BZ359" s="160">
        <v>157</v>
      </c>
      <c r="CA359" s="160">
        <v>158.30000000000001</v>
      </c>
      <c r="CB359" s="160">
        <v>159.5</v>
      </c>
      <c r="CC359" s="160">
        <v>160.4</v>
      </c>
      <c r="CD359" s="160">
        <v>160.19999999999999</v>
      </c>
      <c r="CE359" s="160">
        <v>161</v>
      </c>
      <c r="CF359" s="160">
        <v>161.5</v>
      </c>
      <c r="CG359" s="160">
        <v>161.5</v>
      </c>
      <c r="CH359" s="160">
        <v>161.4</v>
      </c>
      <c r="CI359" s="160">
        <v>161.5</v>
      </c>
      <c r="CJ359" s="160">
        <v>161.80000000000001</v>
      </c>
      <c r="CK359" s="160">
        <v>161.9</v>
      </c>
      <c r="CL359" s="160">
        <v>162.19999999999999</v>
      </c>
      <c r="CM359" s="160">
        <v>162.4</v>
      </c>
      <c r="CN359" s="160">
        <v>162.69999999999999</v>
      </c>
      <c r="CO359" s="160">
        <v>162.6</v>
      </c>
      <c r="CP359" s="160">
        <v>162.80000000000001</v>
      </c>
      <c r="CQ359" s="160">
        <v>162.9</v>
      </c>
      <c r="CR359" s="160">
        <v>162.9</v>
      </c>
      <c r="CS359" s="160">
        <v>163.19999999999999</v>
      </c>
      <c r="CT359" s="160">
        <v>163.4</v>
      </c>
      <c r="CU359" s="160">
        <v>163.80000000000001</v>
      </c>
    </row>
    <row r="360" spans="1:99" x14ac:dyDescent="0.2">
      <c r="A360" s="157" t="s">
        <v>3827</v>
      </c>
      <c r="B360" s="157" t="s">
        <v>3828</v>
      </c>
      <c r="C360" s="158">
        <v>0.19728999999999999</v>
      </c>
      <c r="D360" s="160">
        <v>101.6</v>
      </c>
      <c r="E360" s="160">
        <v>102</v>
      </c>
      <c r="F360" s="160">
        <v>100.3</v>
      </c>
      <c r="G360" s="160">
        <v>100.4</v>
      </c>
      <c r="H360" s="160">
        <v>100.9</v>
      </c>
      <c r="I360" s="160">
        <v>101</v>
      </c>
      <c r="J360" s="160">
        <v>101</v>
      </c>
      <c r="K360" s="160">
        <v>101.7</v>
      </c>
      <c r="L360" s="160">
        <v>101.8</v>
      </c>
      <c r="M360" s="160">
        <v>101.8</v>
      </c>
      <c r="N360" s="160">
        <v>102.1</v>
      </c>
      <c r="O360" s="160">
        <v>102.1</v>
      </c>
      <c r="P360" s="160">
        <v>101.8</v>
      </c>
      <c r="Q360" s="160">
        <v>103.3</v>
      </c>
      <c r="R360" s="160">
        <v>103.1</v>
      </c>
      <c r="S360" s="160">
        <v>105.6</v>
      </c>
      <c r="T360" s="160">
        <v>106.3</v>
      </c>
      <c r="U360" s="160">
        <v>109</v>
      </c>
      <c r="V360" s="160">
        <v>111.1</v>
      </c>
      <c r="W360" s="160">
        <v>111.9</v>
      </c>
      <c r="X360" s="160">
        <v>111.9</v>
      </c>
      <c r="Y360" s="160">
        <v>111.9</v>
      </c>
      <c r="Z360" s="160">
        <v>111.9</v>
      </c>
      <c r="AA360" s="160">
        <v>111.9</v>
      </c>
      <c r="AB360" s="160">
        <v>112.2</v>
      </c>
      <c r="AC360" s="160">
        <v>112.4</v>
      </c>
      <c r="AD360" s="160">
        <v>113.5</v>
      </c>
      <c r="AE360" s="160">
        <v>114.5</v>
      </c>
      <c r="AF360" s="160">
        <v>114.4</v>
      </c>
      <c r="AG360" s="160">
        <v>114.4</v>
      </c>
      <c r="AH360" s="160">
        <v>114.4</v>
      </c>
      <c r="AI360" s="160">
        <v>114.9</v>
      </c>
      <c r="AJ360" s="160">
        <v>114.9</v>
      </c>
      <c r="AK360" s="160">
        <v>114.9</v>
      </c>
      <c r="AL360" s="160">
        <v>114.9</v>
      </c>
      <c r="AM360" s="160">
        <v>115.1</v>
      </c>
      <c r="AN360" s="160">
        <v>115.8</v>
      </c>
      <c r="AO360" s="160">
        <v>116</v>
      </c>
      <c r="AP360" s="160">
        <v>115.6</v>
      </c>
      <c r="AQ360" s="160">
        <v>115.7</v>
      </c>
      <c r="AR360" s="160">
        <v>116.3</v>
      </c>
      <c r="AS360" s="160">
        <v>116.9</v>
      </c>
      <c r="AT360" s="160">
        <v>117.3</v>
      </c>
      <c r="AU360" s="160">
        <v>117.3</v>
      </c>
      <c r="AV360" s="160">
        <v>117.3</v>
      </c>
      <c r="AW360" s="160">
        <v>117.3</v>
      </c>
      <c r="AX360" s="160">
        <v>117.3</v>
      </c>
      <c r="AY360" s="160">
        <v>117.3</v>
      </c>
      <c r="AZ360" s="160">
        <v>115.9</v>
      </c>
      <c r="BA360" s="160">
        <v>115.9</v>
      </c>
      <c r="BB360" s="160">
        <v>115.7</v>
      </c>
      <c r="BC360" s="160">
        <v>117.5</v>
      </c>
      <c r="BD360" s="160">
        <v>118.1</v>
      </c>
      <c r="BE360" s="160">
        <v>118.1</v>
      </c>
      <c r="BF360" s="160">
        <v>118.1</v>
      </c>
      <c r="BG360" s="160">
        <v>118.1</v>
      </c>
      <c r="BH360" s="160">
        <v>118.1</v>
      </c>
      <c r="BI360" s="160">
        <v>118.5</v>
      </c>
      <c r="BJ360" s="160">
        <v>118.7</v>
      </c>
      <c r="BK360" s="160">
        <v>120</v>
      </c>
      <c r="BL360" s="160">
        <v>120.4</v>
      </c>
      <c r="BM360" s="160">
        <v>120.4</v>
      </c>
      <c r="BN360" s="160">
        <v>123.2</v>
      </c>
      <c r="BO360" s="160">
        <v>122.9</v>
      </c>
      <c r="BP360" s="160">
        <v>123.6</v>
      </c>
      <c r="BQ360" s="160">
        <v>123.6</v>
      </c>
      <c r="BR360" s="160">
        <v>123.6</v>
      </c>
      <c r="BS360" s="160">
        <v>127</v>
      </c>
      <c r="BT360" s="160">
        <v>127.3</v>
      </c>
      <c r="BU360" s="160">
        <v>127.4</v>
      </c>
      <c r="BV360" s="160">
        <v>127.4</v>
      </c>
      <c r="BW360" s="160">
        <v>127.4</v>
      </c>
      <c r="BX360" s="160">
        <v>135.1</v>
      </c>
      <c r="BY360" s="160">
        <v>137.9</v>
      </c>
      <c r="BZ360" s="160">
        <v>138.30000000000001</v>
      </c>
      <c r="CA360" s="160">
        <v>139.19999999999999</v>
      </c>
      <c r="CB360" s="160">
        <v>139.19999999999999</v>
      </c>
      <c r="CC360" s="160">
        <v>139.4</v>
      </c>
      <c r="CD360" s="160">
        <v>136.80000000000001</v>
      </c>
      <c r="CE360" s="160">
        <v>137.5</v>
      </c>
      <c r="CF360" s="160">
        <v>138.30000000000001</v>
      </c>
      <c r="CG360" s="160">
        <v>138.30000000000001</v>
      </c>
      <c r="CH360" s="160">
        <v>138.1</v>
      </c>
      <c r="CI360" s="160">
        <v>138.1</v>
      </c>
      <c r="CJ360" s="160">
        <v>138.1</v>
      </c>
      <c r="CK360" s="160">
        <v>138.4</v>
      </c>
      <c r="CL360" s="160">
        <v>138.80000000000001</v>
      </c>
      <c r="CM360" s="160">
        <v>139</v>
      </c>
      <c r="CN360" s="160">
        <v>139.69999999999999</v>
      </c>
      <c r="CO360" s="160">
        <v>139.80000000000001</v>
      </c>
      <c r="CP360" s="160">
        <v>140.1</v>
      </c>
      <c r="CQ360" s="160">
        <v>140.19999999999999</v>
      </c>
      <c r="CR360" s="160">
        <v>140.19999999999999</v>
      </c>
      <c r="CS360" s="160">
        <v>140.4</v>
      </c>
      <c r="CT360" s="160">
        <v>140.9</v>
      </c>
      <c r="CU360" s="160">
        <v>140.9</v>
      </c>
    </row>
    <row r="361" spans="1:99" x14ac:dyDescent="0.2">
      <c r="A361" s="157" t="s">
        <v>3829</v>
      </c>
      <c r="B361" s="157" t="s">
        <v>3830</v>
      </c>
      <c r="C361" s="158">
        <v>0.16697000000000001</v>
      </c>
      <c r="D361" s="160">
        <v>100.2</v>
      </c>
      <c r="E361" s="160">
        <v>100.2</v>
      </c>
      <c r="F361" s="160">
        <v>100.6</v>
      </c>
      <c r="G361" s="160">
        <v>100.2</v>
      </c>
      <c r="H361" s="160">
        <v>101.4</v>
      </c>
      <c r="I361" s="160">
        <v>101.4</v>
      </c>
      <c r="J361" s="160">
        <v>101.4</v>
      </c>
      <c r="K361" s="160">
        <v>102.5</v>
      </c>
      <c r="L361" s="160">
        <v>102.8</v>
      </c>
      <c r="M361" s="160">
        <v>103.6</v>
      </c>
      <c r="N361" s="160">
        <v>103.6</v>
      </c>
      <c r="O361" s="160">
        <v>103.6</v>
      </c>
      <c r="P361" s="160">
        <v>103.6</v>
      </c>
      <c r="Q361" s="160">
        <v>103.3</v>
      </c>
      <c r="R361" s="160">
        <v>103.4</v>
      </c>
      <c r="S361" s="160">
        <v>106.4</v>
      </c>
      <c r="T361" s="160">
        <v>107.4</v>
      </c>
      <c r="U361" s="160">
        <v>110.2</v>
      </c>
      <c r="V361" s="160">
        <v>112.1</v>
      </c>
      <c r="W361" s="160">
        <v>113.1</v>
      </c>
      <c r="X361" s="160">
        <v>113.1</v>
      </c>
      <c r="Y361" s="160">
        <v>113.2</v>
      </c>
      <c r="Z361" s="160">
        <v>113.2</v>
      </c>
      <c r="AA361" s="160">
        <v>113.2</v>
      </c>
      <c r="AB361" s="160">
        <v>113.2</v>
      </c>
      <c r="AC361" s="160">
        <v>113.2</v>
      </c>
      <c r="AD361" s="160">
        <v>113.6</v>
      </c>
      <c r="AE361" s="160">
        <v>115.4</v>
      </c>
      <c r="AF361" s="160">
        <v>115.4</v>
      </c>
      <c r="AG361" s="160">
        <v>115.4</v>
      </c>
      <c r="AH361" s="160">
        <v>115.4</v>
      </c>
      <c r="AI361" s="160">
        <v>115.4</v>
      </c>
      <c r="AJ361" s="160">
        <v>118.4</v>
      </c>
      <c r="AK361" s="160">
        <v>119.2</v>
      </c>
      <c r="AL361" s="160">
        <v>119.2</v>
      </c>
      <c r="AM361" s="160">
        <v>119.2</v>
      </c>
      <c r="AN361" s="160">
        <v>119.4</v>
      </c>
      <c r="AO361" s="160">
        <v>119.7</v>
      </c>
      <c r="AP361" s="160">
        <v>119.7</v>
      </c>
      <c r="AQ361" s="160">
        <v>120.3</v>
      </c>
      <c r="AR361" s="160">
        <v>121</v>
      </c>
      <c r="AS361" s="160">
        <v>121.7</v>
      </c>
      <c r="AT361" s="160">
        <v>123.6</v>
      </c>
      <c r="AU361" s="160">
        <v>123.6</v>
      </c>
      <c r="AV361" s="160">
        <v>123.6</v>
      </c>
      <c r="AW361" s="160">
        <v>123.6</v>
      </c>
      <c r="AX361" s="160">
        <v>123.6</v>
      </c>
      <c r="AY361" s="160">
        <v>123.2</v>
      </c>
      <c r="AZ361" s="160">
        <v>122.6</v>
      </c>
      <c r="BA361" s="160">
        <v>122.5</v>
      </c>
      <c r="BB361" s="160">
        <v>122.4</v>
      </c>
      <c r="BC361" s="160">
        <v>123.8</v>
      </c>
      <c r="BD361" s="160">
        <v>124.3</v>
      </c>
      <c r="BE361" s="160">
        <v>124.4</v>
      </c>
      <c r="BF361" s="160">
        <v>124.2</v>
      </c>
      <c r="BG361" s="160">
        <v>124.2</v>
      </c>
      <c r="BH361" s="160">
        <v>124.2</v>
      </c>
      <c r="BI361" s="160">
        <v>124.3</v>
      </c>
      <c r="BJ361" s="160">
        <v>124.8</v>
      </c>
      <c r="BK361" s="160">
        <v>124.8</v>
      </c>
      <c r="BL361" s="160">
        <v>126.5</v>
      </c>
      <c r="BM361" s="160">
        <v>128.19999999999999</v>
      </c>
      <c r="BN361" s="160">
        <v>128.1</v>
      </c>
      <c r="BO361" s="160">
        <v>131.4</v>
      </c>
      <c r="BP361" s="160">
        <v>138.30000000000001</v>
      </c>
      <c r="BQ361" s="160">
        <v>139.5</v>
      </c>
      <c r="BR361" s="160">
        <v>139.5</v>
      </c>
      <c r="BS361" s="160">
        <v>145.30000000000001</v>
      </c>
      <c r="BT361" s="160">
        <v>145.30000000000001</v>
      </c>
      <c r="BU361" s="160">
        <v>145.30000000000001</v>
      </c>
      <c r="BV361" s="160">
        <v>156.19999999999999</v>
      </c>
      <c r="BW361" s="160">
        <v>160.4</v>
      </c>
      <c r="BX361" s="160">
        <v>161</v>
      </c>
      <c r="BY361" s="160">
        <v>160.6</v>
      </c>
      <c r="BZ361" s="160">
        <v>161.69999999999999</v>
      </c>
      <c r="CA361" s="160">
        <v>163.69999999999999</v>
      </c>
      <c r="CB361" s="160">
        <v>163.69999999999999</v>
      </c>
      <c r="CC361" s="160">
        <v>163.69999999999999</v>
      </c>
      <c r="CD361" s="160">
        <v>163.69999999999999</v>
      </c>
      <c r="CE361" s="160">
        <v>163.69999999999999</v>
      </c>
      <c r="CF361" s="160">
        <v>163.69999999999999</v>
      </c>
      <c r="CG361" s="160">
        <v>163.69999999999999</v>
      </c>
      <c r="CH361" s="160">
        <v>163.69999999999999</v>
      </c>
      <c r="CI361" s="160">
        <v>163.69999999999999</v>
      </c>
      <c r="CJ361" s="160">
        <v>163.69999999999999</v>
      </c>
      <c r="CK361" s="160">
        <v>163.69999999999999</v>
      </c>
      <c r="CL361" s="160">
        <v>164</v>
      </c>
      <c r="CM361" s="160">
        <v>163.69999999999999</v>
      </c>
      <c r="CN361" s="160">
        <v>163.69999999999999</v>
      </c>
      <c r="CO361" s="160">
        <v>163.69999999999999</v>
      </c>
      <c r="CP361" s="160">
        <v>163.69999999999999</v>
      </c>
      <c r="CQ361" s="160">
        <v>163.69999999999999</v>
      </c>
      <c r="CR361" s="160">
        <v>163.69999999999999</v>
      </c>
      <c r="CS361" s="160">
        <v>164</v>
      </c>
      <c r="CT361" s="160">
        <v>164</v>
      </c>
      <c r="CU361" s="160">
        <v>165.1</v>
      </c>
    </row>
    <row r="362" spans="1:99" x14ac:dyDescent="0.2">
      <c r="A362" s="157" t="s">
        <v>3831</v>
      </c>
      <c r="B362" s="157" t="s">
        <v>3832</v>
      </c>
      <c r="C362" s="158">
        <v>4.419E-2</v>
      </c>
      <c r="D362" s="160">
        <v>100.5</v>
      </c>
      <c r="E362" s="160">
        <v>100.5</v>
      </c>
      <c r="F362" s="160">
        <v>100.5</v>
      </c>
      <c r="G362" s="160">
        <v>100.5</v>
      </c>
      <c r="H362" s="160">
        <v>100.5</v>
      </c>
      <c r="I362" s="160">
        <v>101.6</v>
      </c>
      <c r="J362" s="160">
        <v>102.1</v>
      </c>
      <c r="K362" s="160">
        <v>102.1</v>
      </c>
      <c r="L362" s="160">
        <v>102.3</v>
      </c>
      <c r="M362" s="160">
        <v>104.4</v>
      </c>
      <c r="N362" s="160">
        <v>105</v>
      </c>
      <c r="O362" s="160">
        <v>105.6</v>
      </c>
      <c r="P362" s="160">
        <v>106.2</v>
      </c>
      <c r="Q362" s="160">
        <v>106.2</v>
      </c>
      <c r="R362" s="160">
        <v>106.2</v>
      </c>
      <c r="S362" s="160">
        <v>107.5</v>
      </c>
      <c r="T362" s="160">
        <v>108.4</v>
      </c>
      <c r="U362" s="160">
        <v>110.3</v>
      </c>
      <c r="V362" s="160">
        <v>113.2</v>
      </c>
      <c r="W362" s="160">
        <v>113.2</v>
      </c>
      <c r="X362" s="160">
        <v>113.2</v>
      </c>
      <c r="Y362" s="160">
        <v>113.2</v>
      </c>
      <c r="Z362" s="160">
        <v>113.2</v>
      </c>
      <c r="AA362" s="160">
        <v>113.2</v>
      </c>
      <c r="AB362" s="160">
        <v>113.2</v>
      </c>
      <c r="AC362" s="160">
        <v>113.2</v>
      </c>
      <c r="AD362" s="160">
        <v>114.1</v>
      </c>
      <c r="AE362" s="160">
        <v>119.4</v>
      </c>
      <c r="AF362" s="160">
        <v>119.4</v>
      </c>
      <c r="AG362" s="160">
        <v>119.4</v>
      </c>
      <c r="AH362" s="160">
        <v>119.4</v>
      </c>
      <c r="AI362" s="160">
        <v>119.4</v>
      </c>
      <c r="AJ362" s="160">
        <v>119.4</v>
      </c>
      <c r="AK362" s="160">
        <v>119.4</v>
      </c>
      <c r="AL362" s="160">
        <v>119.4</v>
      </c>
      <c r="AM362" s="160">
        <v>122.5</v>
      </c>
      <c r="AN362" s="160">
        <v>127.1</v>
      </c>
      <c r="AO362" s="160">
        <v>127.1</v>
      </c>
      <c r="AP362" s="160">
        <v>127.4</v>
      </c>
      <c r="AQ362" s="160">
        <v>127.8</v>
      </c>
      <c r="AR362" s="160">
        <v>129.69999999999999</v>
      </c>
      <c r="AS362" s="160">
        <v>129.69999999999999</v>
      </c>
      <c r="AT362" s="160">
        <v>130.69999999999999</v>
      </c>
      <c r="AU362" s="160">
        <v>131.69999999999999</v>
      </c>
      <c r="AV362" s="160">
        <v>133.30000000000001</v>
      </c>
      <c r="AW362" s="160">
        <v>133.9</v>
      </c>
      <c r="AX362" s="160">
        <v>133.9</v>
      </c>
      <c r="AY362" s="160">
        <v>131.30000000000001</v>
      </c>
      <c r="AZ362" s="160">
        <v>130.9</v>
      </c>
      <c r="BA362" s="160">
        <v>130.9</v>
      </c>
      <c r="BB362" s="160">
        <v>130.9</v>
      </c>
      <c r="BC362" s="160">
        <v>130.9</v>
      </c>
      <c r="BD362" s="160">
        <v>130.9</v>
      </c>
      <c r="BE362" s="160">
        <v>130.9</v>
      </c>
      <c r="BF362" s="160">
        <v>130.9</v>
      </c>
      <c r="BG362" s="160">
        <v>130.9</v>
      </c>
      <c r="BH362" s="160">
        <v>130.6</v>
      </c>
      <c r="BI362" s="160">
        <v>130</v>
      </c>
      <c r="BJ362" s="160">
        <v>133.69999999999999</v>
      </c>
      <c r="BK362" s="160">
        <v>133.69999999999999</v>
      </c>
      <c r="BL362" s="160">
        <v>133.69999999999999</v>
      </c>
      <c r="BM362" s="160">
        <v>133.69999999999999</v>
      </c>
      <c r="BN362" s="160">
        <v>133.69999999999999</v>
      </c>
      <c r="BO362" s="160">
        <v>140.69999999999999</v>
      </c>
      <c r="BP362" s="160">
        <v>149.19999999999999</v>
      </c>
      <c r="BQ362" s="160">
        <v>149.19999999999999</v>
      </c>
      <c r="BR362" s="160">
        <v>149.19999999999999</v>
      </c>
      <c r="BS362" s="160">
        <v>149.19999999999999</v>
      </c>
      <c r="BT362" s="160">
        <v>149.19999999999999</v>
      </c>
      <c r="BU362" s="160">
        <v>149.19999999999999</v>
      </c>
      <c r="BV362" s="160">
        <v>149.19999999999999</v>
      </c>
      <c r="BW362" s="160">
        <v>149.19999999999999</v>
      </c>
      <c r="BX362" s="160">
        <v>150.30000000000001</v>
      </c>
      <c r="BY362" s="160">
        <v>149</v>
      </c>
      <c r="BZ362" s="160">
        <v>170.8</v>
      </c>
      <c r="CA362" s="160">
        <v>173.4</v>
      </c>
      <c r="CB362" s="160">
        <v>179.9</v>
      </c>
      <c r="CC362" s="160">
        <v>180.8</v>
      </c>
      <c r="CD362" s="160">
        <v>182.2</v>
      </c>
      <c r="CE362" s="160">
        <v>185</v>
      </c>
      <c r="CF362" s="160">
        <v>185.7</v>
      </c>
      <c r="CG362" s="160">
        <v>185.7</v>
      </c>
      <c r="CH362" s="160">
        <v>185.7</v>
      </c>
      <c r="CI362" s="160">
        <v>185.7</v>
      </c>
      <c r="CJ362" s="160">
        <v>185.7</v>
      </c>
      <c r="CK362" s="160">
        <v>185.7</v>
      </c>
      <c r="CL362" s="160">
        <v>185.7</v>
      </c>
      <c r="CM362" s="160">
        <v>185.7</v>
      </c>
      <c r="CN362" s="160">
        <v>185.7</v>
      </c>
      <c r="CO362" s="160">
        <v>185.7</v>
      </c>
      <c r="CP362" s="160">
        <v>185.7</v>
      </c>
      <c r="CQ362" s="160">
        <v>185.7</v>
      </c>
      <c r="CR362" s="160">
        <v>185.7</v>
      </c>
      <c r="CS362" s="160">
        <v>185.7</v>
      </c>
      <c r="CT362" s="160">
        <v>187</v>
      </c>
      <c r="CU362" s="160">
        <v>187</v>
      </c>
    </row>
    <row r="363" spans="1:99" x14ac:dyDescent="0.2">
      <c r="A363" s="157" t="s">
        <v>2193</v>
      </c>
      <c r="B363" s="157" t="s">
        <v>3833</v>
      </c>
      <c r="C363" s="158">
        <v>4.4380000000000003E-2</v>
      </c>
      <c r="D363" s="160">
        <v>108.4</v>
      </c>
      <c r="E363" s="160">
        <v>108.4</v>
      </c>
      <c r="F363" s="160">
        <v>109.1</v>
      </c>
      <c r="G363" s="160">
        <v>108.6</v>
      </c>
      <c r="H363" s="160">
        <v>110.6</v>
      </c>
      <c r="I363" s="160">
        <v>111.1</v>
      </c>
      <c r="J363" s="160">
        <v>111.6</v>
      </c>
      <c r="K363" s="160">
        <v>112.8</v>
      </c>
      <c r="L363" s="160">
        <v>113.5</v>
      </c>
      <c r="M363" s="160">
        <v>113.5</v>
      </c>
      <c r="N363" s="160">
        <v>113.5</v>
      </c>
      <c r="O363" s="160">
        <v>113.5</v>
      </c>
      <c r="P363" s="160">
        <v>113.5</v>
      </c>
      <c r="Q363" s="160">
        <v>113.5</v>
      </c>
      <c r="R363" s="160">
        <v>113.5</v>
      </c>
      <c r="S363" s="160">
        <v>117.9</v>
      </c>
      <c r="T363" s="160">
        <v>118.4</v>
      </c>
      <c r="U363" s="160">
        <v>125</v>
      </c>
      <c r="V363" s="160">
        <v>130.9</v>
      </c>
      <c r="W363" s="160">
        <v>130.9</v>
      </c>
      <c r="X363" s="160">
        <v>130.9</v>
      </c>
      <c r="Y363" s="160">
        <v>132.30000000000001</v>
      </c>
      <c r="Z363" s="160">
        <v>132.30000000000001</v>
      </c>
      <c r="AA363" s="160">
        <v>132.30000000000001</v>
      </c>
      <c r="AB363" s="160">
        <v>132.30000000000001</v>
      </c>
      <c r="AC363" s="160">
        <v>132.30000000000001</v>
      </c>
      <c r="AD363" s="160">
        <v>134.69999999999999</v>
      </c>
      <c r="AE363" s="160">
        <v>144.5</v>
      </c>
      <c r="AF363" s="160">
        <v>144.6</v>
      </c>
      <c r="AG363" s="160">
        <v>144.6</v>
      </c>
      <c r="AH363" s="160">
        <v>144.6</v>
      </c>
      <c r="AI363" s="160">
        <v>144.69999999999999</v>
      </c>
      <c r="AJ363" s="160">
        <v>144.69999999999999</v>
      </c>
      <c r="AK363" s="160">
        <v>144.69999999999999</v>
      </c>
      <c r="AL363" s="160">
        <v>144.69999999999999</v>
      </c>
      <c r="AM363" s="160">
        <v>145.1</v>
      </c>
      <c r="AN363" s="160">
        <v>152.9</v>
      </c>
      <c r="AO363" s="160">
        <v>153</v>
      </c>
      <c r="AP363" s="160">
        <v>152.69999999999999</v>
      </c>
      <c r="AQ363" s="160">
        <v>153.6</v>
      </c>
      <c r="AR363" s="160">
        <v>153.6</v>
      </c>
      <c r="AS363" s="160">
        <v>154.9</v>
      </c>
      <c r="AT363" s="160">
        <v>154.9</v>
      </c>
      <c r="AU363" s="160">
        <v>154.9</v>
      </c>
      <c r="AV363" s="160">
        <v>154.9</v>
      </c>
      <c r="AW363" s="160">
        <v>154.9</v>
      </c>
      <c r="AX363" s="160">
        <v>154.9</v>
      </c>
      <c r="AY363" s="160">
        <v>153.19999999999999</v>
      </c>
      <c r="AZ363" s="160">
        <v>152.6</v>
      </c>
      <c r="BA363" s="160">
        <v>152.5</v>
      </c>
      <c r="BB363" s="160">
        <v>152.19999999999999</v>
      </c>
      <c r="BC363" s="160">
        <v>164.9</v>
      </c>
      <c r="BD363" s="160">
        <v>169.1</v>
      </c>
      <c r="BE363" s="160">
        <v>169.1</v>
      </c>
      <c r="BF363" s="160">
        <v>169.1</v>
      </c>
      <c r="BG363" s="160">
        <v>169.1</v>
      </c>
      <c r="BH363" s="160">
        <v>169.1</v>
      </c>
      <c r="BI363" s="160">
        <v>169.1</v>
      </c>
      <c r="BJ363" s="160">
        <v>169.1</v>
      </c>
      <c r="BK363" s="160">
        <v>169.1</v>
      </c>
      <c r="BL363" s="160">
        <v>180.4</v>
      </c>
      <c r="BM363" s="160">
        <v>180.4</v>
      </c>
      <c r="BN363" s="160">
        <v>196.6</v>
      </c>
      <c r="BO363" s="160">
        <v>185.1</v>
      </c>
      <c r="BP363" s="160">
        <v>191.3</v>
      </c>
      <c r="BQ363" s="160">
        <v>194.2</v>
      </c>
      <c r="BR363" s="160">
        <v>194.2</v>
      </c>
      <c r="BS363" s="160">
        <v>201.9</v>
      </c>
      <c r="BT363" s="160">
        <v>201.9</v>
      </c>
      <c r="BU363" s="160">
        <v>201.9</v>
      </c>
      <c r="BV363" s="160">
        <v>201.9</v>
      </c>
      <c r="BW363" s="160">
        <v>204.1</v>
      </c>
      <c r="BX363" s="160">
        <v>203.7</v>
      </c>
      <c r="BY363" s="160">
        <v>204.8</v>
      </c>
      <c r="BZ363" s="160">
        <v>204.4</v>
      </c>
      <c r="CA363" s="160">
        <v>202.7</v>
      </c>
      <c r="CB363" s="160">
        <v>204</v>
      </c>
      <c r="CC363" s="160">
        <v>210.1</v>
      </c>
      <c r="CD363" s="160">
        <v>210.6</v>
      </c>
      <c r="CE363" s="160">
        <v>211.6</v>
      </c>
      <c r="CF363" s="160">
        <v>211</v>
      </c>
      <c r="CG363" s="160">
        <v>211.4</v>
      </c>
      <c r="CH363" s="160">
        <v>211</v>
      </c>
      <c r="CI363" s="160">
        <v>211</v>
      </c>
      <c r="CJ363" s="160">
        <v>211</v>
      </c>
      <c r="CK363" s="160">
        <v>210.9</v>
      </c>
      <c r="CL363" s="160">
        <v>212</v>
      </c>
      <c r="CM363" s="160">
        <v>213.4</v>
      </c>
      <c r="CN363" s="160">
        <v>213.2</v>
      </c>
      <c r="CO363" s="160">
        <v>212.6</v>
      </c>
      <c r="CP363" s="160">
        <v>212.7</v>
      </c>
      <c r="CQ363" s="160">
        <v>213</v>
      </c>
      <c r="CR363" s="160">
        <v>213</v>
      </c>
      <c r="CS363" s="160">
        <v>214.3</v>
      </c>
      <c r="CT363" s="160">
        <v>213.7</v>
      </c>
      <c r="CU363" s="160">
        <v>213.7</v>
      </c>
    </row>
    <row r="364" spans="1:99" x14ac:dyDescent="0.2">
      <c r="A364" s="157" t="s">
        <v>3834</v>
      </c>
      <c r="B364" s="157" t="s">
        <v>3835</v>
      </c>
      <c r="C364" s="158">
        <v>3.526E-2</v>
      </c>
      <c r="D364" s="160">
        <v>98.5</v>
      </c>
      <c r="E364" s="160">
        <v>97.7</v>
      </c>
      <c r="F364" s="160">
        <v>97.7</v>
      </c>
      <c r="G364" s="160">
        <v>97.7</v>
      </c>
      <c r="H364" s="160">
        <v>97.8</v>
      </c>
      <c r="I364" s="160">
        <v>98.4</v>
      </c>
      <c r="J364" s="160">
        <v>98.4</v>
      </c>
      <c r="K364" s="160">
        <v>98.4</v>
      </c>
      <c r="L364" s="160">
        <v>98.4</v>
      </c>
      <c r="M364" s="160">
        <v>99.9</v>
      </c>
      <c r="N364" s="160">
        <v>102.8</v>
      </c>
      <c r="O364" s="160">
        <v>103.1</v>
      </c>
      <c r="P364" s="160">
        <v>103.1</v>
      </c>
      <c r="Q364" s="160">
        <v>104.1</v>
      </c>
      <c r="R364" s="160">
        <v>104.4</v>
      </c>
      <c r="S364" s="160">
        <v>105.7</v>
      </c>
      <c r="T364" s="160">
        <v>107.3</v>
      </c>
      <c r="U364" s="160">
        <v>109.9</v>
      </c>
      <c r="V364" s="160">
        <v>112.8</v>
      </c>
      <c r="W364" s="160">
        <v>113.6</v>
      </c>
      <c r="X364" s="160">
        <v>113.9</v>
      </c>
      <c r="Y364" s="160">
        <v>114.2</v>
      </c>
      <c r="Z364" s="160">
        <v>114.2</v>
      </c>
      <c r="AA364" s="160">
        <v>114.2</v>
      </c>
      <c r="AB364" s="160">
        <v>114.2</v>
      </c>
      <c r="AC364" s="160">
        <v>114</v>
      </c>
      <c r="AD364" s="160">
        <v>115</v>
      </c>
      <c r="AE364" s="160">
        <v>117.3</v>
      </c>
      <c r="AF364" s="160">
        <v>117.3</v>
      </c>
      <c r="AG364" s="160">
        <v>117.3</v>
      </c>
      <c r="AH364" s="160">
        <v>117.3</v>
      </c>
      <c r="AI364" s="160">
        <v>117.3</v>
      </c>
      <c r="AJ364" s="160">
        <v>117.4</v>
      </c>
      <c r="AK364" s="160">
        <v>119.7</v>
      </c>
      <c r="AL364" s="160">
        <v>122.5</v>
      </c>
      <c r="AM364" s="160">
        <v>125</v>
      </c>
      <c r="AN364" s="160">
        <v>126</v>
      </c>
      <c r="AO364" s="160">
        <v>126</v>
      </c>
      <c r="AP364" s="160">
        <v>126.9</v>
      </c>
      <c r="AQ364" s="160">
        <v>130.19999999999999</v>
      </c>
      <c r="AR364" s="160">
        <v>132.1</v>
      </c>
      <c r="AS364" s="160">
        <v>133.5</v>
      </c>
      <c r="AT364" s="160">
        <v>133.9</v>
      </c>
      <c r="AU364" s="160">
        <v>136.6</v>
      </c>
      <c r="AV364" s="160">
        <v>144</v>
      </c>
      <c r="AW364" s="160">
        <v>145.30000000000001</v>
      </c>
      <c r="AX364" s="160">
        <v>145.5</v>
      </c>
      <c r="AY364" s="160">
        <v>145.5</v>
      </c>
      <c r="AZ364" s="160">
        <v>145.5</v>
      </c>
      <c r="BA364" s="160">
        <v>145.5</v>
      </c>
      <c r="BB364" s="160">
        <v>145.5</v>
      </c>
      <c r="BC364" s="160">
        <v>145.5</v>
      </c>
      <c r="BD364" s="160">
        <v>145.5</v>
      </c>
      <c r="BE364" s="160">
        <v>145.5</v>
      </c>
      <c r="BF364" s="160">
        <v>145.5</v>
      </c>
      <c r="BG364" s="160">
        <v>145.5</v>
      </c>
      <c r="BH364" s="160">
        <v>145.5</v>
      </c>
      <c r="BI364" s="160">
        <v>145.5</v>
      </c>
      <c r="BJ364" s="160">
        <v>146.30000000000001</v>
      </c>
      <c r="BK364" s="160">
        <v>146.4</v>
      </c>
      <c r="BL364" s="160">
        <v>148.4</v>
      </c>
      <c r="BM364" s="160">
        <v>148.9</v>
      </c>
      <c r="BN364" s="160">
        <v>149.5</v>
      </c>
      <c r="BO364" s="160">
        <v>150.69999999999999</v>
      </c>
      <c r="BP364" s="160">
        <v>157.6</v>
      </c>
      <c r="BQ364" s="160">
        <v>157.6</v>
      </c>
      <c r="BR364" s="160">
        <v>157.6</v>
      </c>
      <c r="BS364" s="160">
        <v>158.30000000000001</v>
      </c>
      <c r="BT364" s="160">
        <v>158.30000000000001</v>
      </c>
      <c r="BU364" s="160">
        <v>158.30000000000001</v>
      </c>
      <c r="BV364" s="160">
        <v>158.30000000000001</v>
      </c>
      <c r="BW364" s="160">
        <v>158.30000000000001</v>
      </c>
      <c r="BX364" s="160">
        <v>164.1</v>
      </c>
      <c r="BY364" s="160">
        <v>162.19999999999999</v>
      </c>
      <c r="BZ364" s="160">
        <v>162.19999999999999</v>
      </c>
      <c r="CA364" s="160">
        <v>165.2</v>
      </c>
      <c r="CB364" s="160">
        <v>172.2</v>
      </c>
      <c r="CC364" s="160">
        <v>174.5</v>
      </c>
      <c r="CD364" s="160">
        <v>184</v>
      </c>
      <c r="CE364" s="160">
        <v>185.1</v>
      </c>
      <c r="CF364" s="160">
        <v>188.2</v>
      </c>
      <c r="CG364" s="160">
        <v>188.2</v>
      </c>
      <c r="CH364" s="160">
        <v>188.2</v>
      </c>
      <c r="CI364" s="160">
        <v>189.8</v>
      </c>
      <c r="CJ364" s="160">
        <v>193.8</v>
      </c>
      <c r="CK364" s="160">
        <v>193</v>
      </c>
      <c r="CL364" s="160">
        <v>193</v>
      </c>
      <c r="CM364" s="160">
        <v>193</v>
      </c>
      <c r="CN364" s="160">
        <v>193.8</v>
      </c>
      <c r="CO364" s="160">
        <v>193.8</v>
      </c>
      <c r="CP364" s="160">
        <v>193.8</v>
      </c>
      <c r="CQ364" s="160">
        <v>193.8</v>
      </c>
      <c r="CR364" s="160">
        <v>193.8</v>
      </c>
      <c r="CS364" s="160">
        <v>193.8</v>
      </c>
      <c r="CT364" s="160">
        <v>193.8</v>
      </c>
      <c r="CU364" s="160">
        <v>193.7</v>
      </c>
    </row>
    <row r="365" spans="1:99" x14ac:dyDescent="0.2">
      <c r="A365" s="157" t="s">
        <v>3836</v>
      </c>
      <c r="B365" s="157" t="s">
        <v>3837</v>
      </c>
      <c r="C365" s="158">
        <v>5.3190000000000001E-2</v>
      </c>
      <c r="D365" s="160">
        <v>99.2</v>
      </c>
      <c r="E365" s="160">
        <v>99.2</v>
      </c>
      <c r="F365" s="160">
        <v>101.4</v>
      </c>
      <c r="G365" s="160">
        <v>102.2</v>
      </c>
      <c r="H365" s="160">
        <v>102.3</v>
      </c>
      <c r="I365" s="160">
        <v>102.9</v>
      </c>
      <c r="J365" s="160">
        <v>102.9</v>
      </c>
      <c r="K365" s="160">
        <v>102.9</v>
      </c>
      <c r="L365" s="160">
        <v>102.9</v>
      </c>
      <c r="M365" s="160">
        <v>103.7</v>
      </c>
      <c r="N365" s="160">
        <v>105.1</v>
      </c>
      <c r="O365" s="160">
        <v>105.4</v>
      </c>
      <c r="P365" s="160">
        <v>105.5</v>
      </c>
      <c r="Q365" s="160">
        <v>107.9</v>
      </c>
      <c r="R365" s="160">
        <v>108.3</v>
      </c>
      <c r="S365" s="160">
        <v>106.6</v>
      </c>
      <c r="T365" s="160">
        <v>107.7</v>
      </c>
      <c r="U365" s="160">
        <v>110.5</v>
      </c>
      <c r="V365" s="160">
        <v>111.8</v>
      </c>
      <c r="W365" s="160">
        <v>112.2</v>
      </c>
      <c r="X365" s="160">
        <v>112.3</v>
      </c>
      <c r="Y365" s="160">
        <v>112.8</v>
      </c>
      <c r="Z365" s="160">
        <v>112.6</v>
      </c>
      <c r="AA365" s="160">
        <v>112.5</v>
      </c>
      <c r="AB365" s="160">
        <v>113</v>
      </c>
      <c r="AC365" s="160">
        <v>113.3</v>
      </c>
      <c r="AD365" s="160">
        <v>115.9</v>
      </c>
      <c r="AE365" s="160">
        <v>116.8</v>
      </c>
      <c r="AF365" s="160">
        <v>116.7</v>
      </c>
      <c r="AG365" s="160">
        <v>116.8</v>
      </c>
      <c r="AH365" s="160">
        <v>117.1</v>
      </c>
      <c r="AI365" s="160">
        <v>117.4</v>
      </c>
      <c r="AJ365" s="160">
        <v>118</v>
      </c>
      <c r="AK365" s="160">
        <v>119.7</v>
      </c>
      <c r="AL365" s="160">
        <v>120.2</v>
      </c>
      <c r="AM365" s="160">
        <v>124.8</v>
      </c>
      <c r="AN365" s="160">
        <v>125.1</v>
      </c>
      <c r="AO365" s="160">
        <v>125.2</v>
      </c>
      <c r="AP365" s="160">
        <v>125.5</v>
      </c>
      <c r="AQ365" s="160">
        <v>128.69999999999999</v>
      </c>
      <c r="AR365" s="160">
        <v>130.19999999999999</v>
      </c>
      <c r="AS365" s="160">
        <v>130.4</v>
      </c>
      <c r="AT365" s="160">
        <v>130.69999999999999</v>
      </c>
      <c r="AU365" s="160">
        <v>131.6</v>
      </c>
      <c r="AV365" s="160">
        <v>134.4</v>
      </c>
      <c r="AW365" s="160">
        <v>134.9</v>
      </c>
      <c r="AX365" s="160">
        <v>134.9</v>
      </c>
      <c r="AY365" s="160">
        <v>134.80000000000001</v>
      </c>
      <c r="AZ365" s="160">
        <v>134.9</v>
      </c>
      <c r="BA365" s="160">
        <v>134.5</v>
      </c>
      <c r="BB365" s="160">
        <v>134.80000000000001</v>
      </c>
      <c r="BC365" s="160">
        <v>134.5</v>
      </c>
      <c r="BD365" s="160">
        <v>136.19999999999999</v>
      </c>
      <c r="BE365" s="160">
        <v>136.19999999999999</v>
      </c>
      <c r="BF365" s="160">
        <v>136.19999999999999</v>
      </c>
      <c r="BG365" s="160">
        <v>136.19999999999999</v>
      </c>
      <c r="BH365" s="160">
        <v>136.5</v>
      </c>
      <c r="BI365" s="160">
        <v>138</v>
      </c>
      <c r="BJ365" s="160">
        <v>138.4</v>
      </c>
      <c r="BK365" s="160">
        <v>138.5</v>
      </c>
      <c r="BL365" s="160">
        <v>142.30000000000001</v>
      </c>
      <c r="BM365" s="160">
        <v>142.30000000000001</v>
      </c>
      <c r="BN365" s="160">
        <v>142.6</v>
      </c>
      <c r="BO365" s="160">
        <v>143.6</v>
      </c>
      <c r="BP365" s="160">
        <v>148.1</v>
      </c>
      <c r="BQ365" s="160">
        <v>149.4</v>
      </c>
      <c r="BR365" s="160">
        <v>150.6</v>
      </c>
      <c r="BS365" s="160">
        <v>150.9</v>
      </c>
      <c r="BT365" s="160">
        <v>151.4</v>
      </c>
      <c r="BU365" s="160">
        <v>152.80000000000001</v>
      </c>
      <c r="BV365" s="160">
        <v>152.9</v>
      </c>
      <c r="BW365" s="160">
        <v>153.80000000000001</v>
      </c>
      <c r="BX365" s="160">
        <v>154.30000000000001</v>
      </c>
      <c r="BY365" s="160">
        <v>155.5</v>
      </c>
      <c r="BZ365" s="160">
        <v>155.5</v>
      </c>
      <c r="CA365" s="160">
        <v>156.19999999999999</v>
      </c>
      <c r="CB365" s="160">
        <v>161.69999999999999</v>
      </c>
      <c r="CC365" s="160">
        <v>162.4</v>
      </c>
      <c r="CD365" s="160">
        <v>164.1</v>
      </c>
      <c r="CE365" s="160">
        <v>163.80000000000001</v>
      </c>
      <c r="CF365" s="160">
        <v>163.1</v>
      </c>
      <c r="CG365" s="160">
        <v>163.19999999999999</v>
      </c>
      <c r="CH365" s="160">
        <v>163.9</v>
      </c>
      <c r="CI365" s="160">
        <v>164.3</v>
      </c>
      <c r="CJ365" s="160">
        <v>165</v>
      </c>
      <c r="CK365" s="160">
        <v>164.4</v>
      </c>
      <c r="CL365" s="160">
        <v>164.3</v>
      </c>
      <c r="CM365" s="160">
        <v>164.8</v>
      </c>
      <c r="CN365" s="160">
        <v>164.9</v>
      </c>
      <c r="CO365" s="160">
        <v>164.9</v>
      </c>
      <c r="CP365" s="160">
        <v>164.9</v>
      </c>
      <c r="CQ365" s="160">
        <v>165.2</v>
      </c>
      <c r="CR365" s="160">
        <v>165.2</v>
      </c>
      <c r="CS365" s="160">
        <v>165.1</v>
      </c>
      <c r="CT365" s="160">
        <v>165.2</v>
      </c>
      <c r="CU365" s="160">
        <v>165.2</v>
      </c>
    </row>
    <row r="366" spans="1:99" x14ac:dyDescent="0.2">
      <c r="A366" s="157" t="s">
        <v>3838</v>
      </c>
      <c r="B366" s="157" t="s">
        <v>3839</v>
      </c>
      <c r="C366" s="158">
        <v>1.822E-2</v>
      </c>
      <c r="D366" s="160">
        <v>97.1</v>
      </c>
      <c r="E366" s="160">
        <v>97.1</v>
      </c>
      <c r="F366" s="160">
        <v>98.2</v>
      </c>
      <c r="G366" s="160">
        <v>98.1</v>
      </c>
      <c r="H366" s="160">
        <v>98.3</v>
      </c>
      <c r="I366" s="160">
        <v>100</v>
      </c>
      <c r="J366" s="160">
        <v>99.9</v>
      </c>
      <c r="K366" s="160">
        <v>99.8</v>
      </c>
      <c r="L366" s="160">
        <v>99.8</v>
      </c>
      <c r="M366" s="160">
        <v>101</v>
      </c>
      <c r="N366" s="160">
        <v>104.7</v>
      </c>
      <c r="O366" s="160">
        <v>105.5</v>
      </c>
      <c r="P366" s="160">
        <v>105.6</v>
      </c>
      <c r="Q366" s="160">
        <v>108.5</v>
      </c>
      <c r="R366" s="160">
        <v>109.7</v>
      </c>
      <c r="S366" s="160">
        <v>112</v>
      </c>
      <c r="T366" s="160">
        <v>115.3</v>
      </c>
      <c r="U366" s="160">
        <v>120.3</v>
      </c>
      <c r="V366" s="160">
        <v>124.1</v>
      </c>
      <c r="W366" s="160">
        <v>125.1</v>
      </c>
      <c r="X366" s="160">
        <v>125.3</v>
      </c>
      <c r="Y366" s="160">
        <v>127.1</v>
      </c>
      <c r="Z366" s="160">
        <v>126.2</v>
      </c>
      <c r="AA366" s="160">
        <v>126</v>
      </c>
      <c r="AB366" s="160">
        <v>126.1</v>
      </c>
      <c r="AC366" s="160">
        <v>126.9</v>
      </c>
      <c r="AD366" s="160">
        <v>130</v>
      </c>
      <c r="AE366" s="160">
        <v>132.80000000000001</v>
      </c>
      <c r="AF366" s="160">
        <v>132.6</v>
      </c>
      <c r="AG366" s="160">
        <v>132.6</v>
      </c>
      <c r="AH366" s="160">
        <v>133.5</v>
      </c>
      <c r="AI366" s="160">
        <v>134.4</v>
      </c>
      <c r="AJ366" s="160">
        <v>136.1</v>
      </c>
      <c r="AK366" s="160">
        <v>139.80000000000001</v>
      </c>
      <c r="AL366" s="160">
        <v>141</v>
      </c>
      <c r="AM366" s="160">
        <v>143.9</v>
      </c>
      <c r="AN366" s="160">
        <v>137.5</v>
      </c>
      <c r="AO366" s="160">
        <v>137.5</v>
      </c>
      <c r="AP366" s="160">
        <v>138.5</v>
      </c>
      <c r="AQ366" s="160">
        <v>140.9</v>
      </c>
      <c r="AR366" s="160">
        <v>143.80000000000001</v>
      </c>
      <c r="AS366" s="160">
        <v>144.69999999999999</v>
      </c>
      <c r="AT366" s="160">
        <v>145.19999999999999</v>
      </c>
      <c r="AU366" s="160">
        <v>146.30000000000001</v>
      </c>
      <c r="AV366" s="160">
        <v>153.9</v>
      </c>
      <c r="AW366" s="160">
        <v>155.4</v>
      </c>
      <c r="AX366" s="160">
        <v>155.4</v>
      </c>
      <c r="AY366" s="160">
        <v>155.4</v>
      </c>
      <c r="AZ366" s="160">
        <v>155.4</v>
      </c>
      <c r="BA366" s="160">
        <v>155.4</v>
      </c>
      <c r="BB366" s="160">
        <v>155.1</v>
      </c>
      <c r="BC366" s="160">
        <v>154.30000000000001</v>
      </c>
      <c r="BD366" s="160">
        <v>159.19999999999999</v>
      </c>
      <c r="BE366" s="160">
        <v>159.19999999999999</v>
      </c>
      <c r="BF366" s="160">
        <v>159.19999999999999</v>
      </c>
      <c r="BG366" s="160">
        <v>159.19999999999999</v>
      </c>
      <c r="BH366" s="160">
        <v>159.19999999999999</v>
      </c>
      <c r="BI366" s="160">
        <v>161.19999999999999</v>
      </c>
      <c r="BJ366" s="160">
        <v>162.19999999999999</v>
      </c>
      <c r="BK366" s="160">
        <v>162</v>
      </c>
      <c r="BL366" s="160">
        <v>169.2</v>
      </c>
      <c r="BM366" s="160">
        <v>170.5</v>
      </c>
      <c r="BN366" s="160">
        <v>171</v>
      </c>
      <c r="BO366" s="160">
        <v>172.5</v>
      </c>
      <c r="BP366" s="160">
        <v>183.8</v>
      </c>
      <c r="BQ366" s="160">
        <v>184.1</v>
      </c>
      <c r="BR366" s="160">
        <v>184.7</v>
      </c>
      <c r="BS366" s="160">
        <v>185.6</v>
      </c>
      <c r="BT366" s="160">
        <v>187</v>
      </c>
      <c r="BU366" s="160">
        <v>191.1</v>
      </c>
      <c r="BV366" s="160">
        <v>191.3</v>
      </c>
      <c r="BW366" s="160">
        <v>191.7</v>
      </c>
      <c r="BX366" s="160">
        <v>192.6</v>
      </c>
      <c r="BY366" s="160">
        <v>193.5</v>
      </c>
      <c r="BZ366" s="160">
        <v>193.5</v>
      </c>
      <c r="CA366" s="160">
        <v>194.7</v>
      </c>
      <c r="CB366" s="160">
        <v>202.7</v>
      </c>
      <c r="CC366" s="160">
        <v>202.7</v>
      </c>
      <c r="CD366" s="160">
        <v>207.2</v>
      </c>
      <c r="CE366" s="160">
        <v>206.5</v>
      </c>
      <c r="CF366" s="160">
        <v>204.3</v>
      </c>
      <c r="CG366" s="160">
        <v>204.6</v>
      </c>
      <c r="CH366" s="160">
        <v>207.1</v>
      </c>
      <c r="CI366" s="160">
        <v>208.2</v>
      </c>
      <c r="CJ366" s="160">
        <v>210.8</v>
      </c>
      <c r="CK366" s="160">
        <v>210.8</v>
      </c>
      <c r="CL366" s="160">
        <v>210.8</v>
      </c>
      <c r="CM366" s="160">
        <v>211.5</v>
      </c>
      <c r="CN366" s="160">
        <v>211.9</v>
      </c>
      <c r="CO366" s="160">
        <v>211.9</v>
      </c>
      <c r="CP366" s="160">
        <v>211.9</v>
      </c>
      <c r="CQ366" s="160">
        <v>212.6</v>
      </c>
      <c r="CR366" s="160">
        <v>212.6</v>
      </c>
      <c r="CS366" s="160">
        <v>212.6</v>
      </c>
      <c r="CT366" s="160">
        <v>212.6</v>
      </c>
      <c r="CU366" s="160">
        <v>212.6</v>
      </c>
    </row>
    <row r="367" spans="1:99" x14ac:dyDescent="0.2">
      <c r="A367" s="157" t="s">
        <v>3840</v>
      </c>
      <c r="B367" s="157" t="s">
        <v>3841</v>
      </c>
      <c r="C367" s="158">
        <v>2.5309999999999999E-2</v>
      </c>
      <c r="D367" s="160">
        <v>99.8</v>
      </c>
      <c r="E367" s="160">
        <v>99.8</v>
      </c>
      <c r="F367" s="160">
        <v>103.5</v>
      </c>
      <c r="G367" s="160">
        <v>104.5</v>
      </c>
      <c r="H367" s="160">
        <v>104.6</v>
      </c>
      <c r="I367" s="160">
        <v>104.6</v>
      </c>
      <c r="J367" s="160">
        <v>104.6</v>
      </c>
      <c r="K367" s="160">
        <v>104.6</v>
      </c>
      <c r="L367" s="160">
        <v>104.6</v>
      </c>
      <c r="M367" s="160">
        <v>105.4</v>
      </c>
      <c r="N367" s="160">
        <v>105.7</v>
      </c>
      <c r="O367" s="160">
        <v>105.7</v>
      </c>
      <c r="P367" s="160">
        <v>105.7</v>
      </c>
      <c r="Q367" s="160">
        <v>108.4</v>
      </c>
      <c r="R367" s="160">
        <v>108.4</v>
      </c>
      <c r="S367" s="160">
        <v>103.4</v>
      </c>
      <c r="T367" s="160">
        <v>103.4</v>
      </c>
      <c r="U367" s="160">
        <v>105.5</v>
      </c>
      <c r="V367" s="160">
        <v>105.5</v>
      </c>
      <c r="W367" s="160">
        <v>105.5</v>
      </c>
      <c r="X367" s="160">
        <v>105.5</v>
      </c>
      <c r="Y367" s="160">
        <v>105.5</v>
      </c>
      <c r="Z367" s="160">
        <v>105.5</v>
      </c>
      <c r="AA367" s="160">
        <v>105.5</v>
      </c>
      <c r="AB367" s="160">
        <v>105.5</v>
      </c>
      <c r="AC367" s="160">
        <v>105.5</v>
      </c>
      <c r="AD367" s="160">
        <v>108.3</v>
      </c>
      <c r="AE367" s="160">
        <v>108.3</v>
      </c>
      <c r="AF367" s="160">
        <v>108.3</v>
      </c>
      <c r="AG367" s="160">
        <v>108.5</v>
      </c>
      <c r="AH367" s="160">
        <v>108.5</v>
      </c>
      <c r="AI367" s="160">
        <v>108.5</v>
      </c>
      <c r="AJ367" s="160">
        <v>108.5</v>
      </c>
      <c r="AK367" s="160">
        <v>109.4</v>
      </c>
      <c r="AL367" s="160">
        <v>110.4</v>
      </c>
      <c r="AM367" s="160">
        <v>118</v>
      </c>
      <c r="AN367" s="160">
        <v>123</v>
      </c>
      <c r="AO367" s="160">
        <v>123.2</v>
      </c>
      <c r="AP367" s="160">
        <v>123.3</v>
      </c>
      <c r="AQ367" s="160">
        <v>128</v>
      </c>
      <c r="AR367" s="160">
        <v>128</v>
      </c>
      <c r="AS367" s="160">
        <v>128</v>
      </c>
      <c r="AT367" s="160">
        <v>128</v>
      </c>
      <c r="AU367" s="160">
        <v>128</v>
      </c>
      <c r="AV367" s="160">
        <v>128</v>
      </c>
      <c r="AW367" s="160">
        <v>128</v>
      </c>
      <c r="AX367" s="160">
        <v>128</v>
      </c>
      <c r="AY367" s="160">
        <v>128</v>
      </c>
      <c r="AZ367" s="160">
        <v>128.4</v>
      </c>
      <c r="BA367" s="160">
        <v>127.6</v>
      </c>
      <c r="BB367" s="160">
        <v>128.5</v>
      </c>
      <c r="BC367" s="160">
        <v>128.5</v>
      </c>
      <c r="BD367" s="160">
        <v>128.5</v>
      </c>
      <c r="BE367" s="160">
        <v>128.5</v>
      </c>
      <c r="BF367" s="160">
        <v>128.5</v>
      </c>
      <c r="BG367" s="160">
        <v>128.5</v>
      </c>
      <c r="BH367" s="160">
        <v>129.1</v>
      </c>
      <c r="BI367" s="160">
        <v>130.80000000000001</v>
      </c>
      <c r="BJ367" s="160">
        <v>130.80000000000001</v>
      </c>
      <c r="BK367" s="160">
        <v>130.80000000000001</v>
      </c>
      <c r="BL367" s="160">
        <v>133.5</v>
      </c>
      <c r="BM367" s="160">
        <v>132.30000000000001</v>
      </c>
      <c r="BN367" s="160">
        <v>132.30000000000001</v>
      </c>
      <c r="BO367" s="160">
        <v>133</v>
      </c>
      <c r="BP367" s="160">
        <v>134.5</v>
      </c>
      <c r="BQ367" s="160">
        <v>137</v>
      </c>
      <c r="BR367" s="160">
        <v>139.1</v>
      </c>
      <c r="BS367" s="160">
        <v>139.1</v>
      </c>
      <c r="BT367" s="160">
        <v>139.1</v>
      </c>
      <c r="BU367" s="160">
        <v>139.1</v>
      </c>
      <c r="BV367" s="160">
        <v>139.1</v>
      </c>
      <c r="BW367" s="160">
        <v>138.6</v>
      </c>
      <c r="BX367" s="160">
        <v>137</v>
      </c>
      <c r="BY367" s="160">
        <v>138.69999999999999</v>
      </c>
      <c r="BZ367" s="160">
        <v>138.69999999999999</v>
      </c>
      <c r="CA367" s="160">
        <v>138.69999999999999</v>
      </c>
      <c r="CB367" s="160">
        <v>143.19999999999999</v>
      </c>
      <c r="CC367" s="160">
        <v>144.69999999999999</v>
      </c>
      <c r="CD367" s="160">
        <v>144.69999999999999</v>
      </c>
      <c r="CE367" s="160">
        <v>144.69999999999999</v>
      </c>
      <c r="CF367" s="160">
        <v>144.69999999999999</v>
      </c>
      <c r="CG367" s="160">
        <v>144.69999999999999</v>
      </c>
      <c r="CH367" s="160">
        <v>144.69999999999999</v>
      </c>
      <c r="CI367" s="160">
        <v>144.69999999999999</v>
      </c>
      <c r="CJ367" s="160">
        <v>144.69999999999999</v>
      </c>
      <c r="CK367" s="160">
        <v>144.69999999999999</v>
      </c>
      <c r="CL367" s="160">
        <v>144.80000000000001</v>
      </c>
      <c r="CM367" s="160">
        <v>145.4</v>
      </c>
      <c r="CN367" s="160">
        <v>145.4</v>
      </c>
      <c r="CO367" s="160">
        <v>145.4</v>
      </c>
      <c r="CP367" s="160">
        <v>145.4</v>
      </c>
      <c r="CQ367" s="160">
        <v>145.4</v>
      </c>
      <c r="CR367" s="160">
        <v>145.4</v>
      </c>
      <c r="CS367" s="160">
        <v>145.4</v>
      </c>
      <c r="CT367" s="160">
        <v>145.4</v>
      </c>
      <c r="CU367" s="160">
        <v>145.4</v>
      </c>
    </row>
    <row r="368" spans="1:99" x14ac:dyDescent="0.2">
      <c r="A368" s="157" t="s">
        <v>3842</v>
      </c>
      <c r="B368" s="157" t="s">
        <v>3843</v>
      </c>
      <c r="C368" s="158">
        <v>9.6600000000000002E-3</v>
      </c>
      <c r="D368" s="160">
        <v>101.5</v>
      </c>
      <c r="E368" s="160">
        <v>101.5</v>
      </c>
      <c r="F368" s="160">
        <v>102.1</v>
      </c>
      <c r="G368" s="160">
        <v>104.1</v>
      </c>
      <c r="H368" s="160">
        <v>104.1</v>
      </c>
      <c r="I368" s="160">
        <v>104.1</v>
      </c>
      <c r="J368" s="160">
        <v>104.3</v>
      </c>
      <c r="K368" s="160">
        <v>104.4</v>
      </c>
      <c r="L368" s="160">
        <v>104.4</v>
      </c>
      <c r="M368" s="160">
        <v>104.4</v>
      </c>
      <c r="N368" s="160">
        <v>104.4</v>
      </c>
      <c r="O368" s="160">
        <v>104.4</v>
      </c>
      <c r="P368" s="160">
        <v>104.8</v>
      </c>
      <c r="Q368" s="160">
        <v>105.2</v>
      </c>
      <c r="R368" s="160">
        <v>105.2</v>
      </c>
      <c r="S368" s="160">
        <v>104.6</v>
      </c>
      <c r="T368" s="160">
        <v>104.6</v>
      </c>
      <c r="U368" s="160">
        <v>105.1</v>
      </c>
      <c r="V368" s="160">
        <v>105.3</v>
      </c>
      <c r="W368" s="160">
        <v>105.3</v>
      </c>
      <c r="X368" s="160">
        <v>105.3</v>
      </c>
      <c r="Y368" s="160">
        <v>105.3</v>
      </c>
      <c r="Z368" s="160">
        <v>105.3</v>
      </c>
      <c r="AA368" s="160">
        <v>105.3</v>
      </c>
      <c r="AB368" s="160">
        <v>108</v>
      </c>
      <c r="AC368" s="160">
        <v>108</v>
      </c>
      <c r="AD368" s="160">
        <v>109.3</v>
      </c>
      <c r="AE368" s="160">
        <v>108.5</v>
      </c>
      <c r="AF368" s="160">
        <v>108.5</v>
      </c>
      <c r="AG368" s="160">
        <v>108.5</v>
      </c>
      <c r="AH368" s="160">
        <v>108.5</v>
      </c>
      <c r="AI368" s="160">
        <v>108.5</v>
      </c>
      <c r="AJ368" s="160">
        <v>108.5</v>
      </c>
      <c r="AK368" s="160">
        <v>108.5</v>
      </c>
      <c r="AL368" s="160">
        <v>106.4</v>
      </c>
      <c r="AM368" s="160">
        <v>106.4</v>
      </c>
      <c r="AN368" s="160">
        <v>107.2</v>
      </c>
      <c r="AO368" s="160">
        <v>107.2</v>
      </c>
      <c r="AP368" s="160">
        <v>107.2</v>
      </c>
      <c r="AQ368" s="160">
        <v>107.6</v>
      </c>
      <c r="AR368" s="160">
        <v>109.9</v>
      </c>
      <c r="AS368" s="160">
        <v>109.9</v>
      </c>
      <c r="AT368" s="160">
        <v>110.7</v>
      </c>
      <c r="AU368" s="160">
        <v>113.1</v>
      </c>
      <c r="AV368" s="160">
        <v>114.1</v>
      </c>
      <c r="AW368" s="160">
        <v>114.1</v>
      </c>
      <c r="AX368" s="160">
        <v>114.1</v>
      </c>
      <c r="AY368" s="160">
        <v>113.3</v>
      </c>
      <c r="AZ368" s="160">
        <v>113.1</v>
      </c>
      <c r="BA368" s="160">
        <v>113</v>
      </c>
      <c r="BB368" s="160">
        <v>112.9</v>
      </c>
      <c r="BC368" s="160">
        <v>112.9</v>
      </c>
      <c r="BD368" s="160">
        <v>112.9</v>
      </c>
      <c r="BE368" s="160">
        <v>112.9</v>
      </c>
      <c r="BF368" s="160">
        <v>112.9</v>
      </c>
      <c r="BG368" s="160">
        <v>112.9</v>
      </c>
      <c r="BH368" s="160">
        <v>112.9</v>
      </c>
      <c r="BI368" s="160">
        <v>112.9</v>
      </c>
      <c r="BJ368" s="160">
        <v>113.3</v>
      </c>
      <c r="BK368" s="160">
        <v>114.6</v>
      </c>
      <c r="BL368" s="160">
        <v>114.6</v>
      </c>
      <c r="BM368" s="160">
        <v>114.9</v>
      </c>
      <c r="BN368" s="160">
        <v>116</v>
      </c>
      <c r="BO368" s="160">
        <v>117</v>
      </c>
      <c r="BP368" s="160">
        <v>116.7</v>
      </c>
      <c r="BQ368" s="160">
        <v>116.6</v>
      </c>
      <c r="BR368" s="160">
        <v>116.6</v>
      </c>
      <c r="BS368" s="160">
        <v>116.6</v>
      </c>
      <c r="BT368" s="160">
        <v>116.6</v>
      </c>
      <c r="BU368" s="160">
        <v>116.6</v>
      </c>
      <c r="BV368" s="160">
        <v>116.6</v>
      </c>
      <c r="BW368" s="160">
        <v>121.8</v>
      </c>
      <c r="BX368" s="160">
        <v>127.4</v>
      </c>
      <c r="BY368" s="160">
        <v>127.5</v>
      </c>
      <c r="BZ368" s="160">
        <v>127.6</v>
      </c>
      <c r="CA368" s="160">
        <v>129.6</v>
      </c>
      <c r="CB368" s="160">
        <v>132.80000000000001</v>
      </c>
      <c r="CC368" s="160">
        <v>132.80000000000001</v>
      </c>
      <c r="CD368" s="160">
        <v>133.5</v>
      </c>
      <c r="CE368" s="160">
        <v>133.69999999999999</v>
      </c>
      <c r="CF368" s="160">
        <v>133.6</v>
      </c>
      <c r="CG368" s="160">
        <v>133.69999999999999</v>
      </c>
      <c r="CH368" s="160">
        <v>132.69999999999999</v>
      </c>
      <c r="CI368" s="160">
        <v>132.69999999999999</v>
      </c>
      <c r="CJ368" s="160">
        <v>131.6</v>
      </c>
      <c r="CK368" s="160">
        <v>128.19999999999999</v>
      </c>
      <c r="CL368" s="160">
        <v>127.8</v>
      </c>
      <c r="CM368" s="160">
        <v>127.5</v>
      </c>
      <c r="CN368" s="160">
        <v>127.5</v>
      </c>
      <c r="CO368" s="160">
        <v>127.5</v>
      </c>
      <c r="CP368" s="160">
        <v>127.5</v>
      </c>
      <c r="CQ368" s="160">
        <v>127.5</v>
      </c>
      <c r="CR368" s="160">
        <v>127.5</v>
      </c>
      <c r="CS368" s="160">
        <v>127.2</v>
      </c>
      <c r="CT368" s="160">
        <v>127.8</v>
      </c>
      <c r="CU368" s="160">
        <v>127.8</v>
      </c>
    </row>
    <row r="369" spans="1:99" x14ac:dyDescent="0.2">
      <c r="A369" s="157" t="s">
        <v>3844</v>
      </c>
      <c r="B369" s="157" t="s">
        <v>1723</v>
      </c>
      <c r="C369" s="158">
        <v>1.86134</v>
      </c>
      <c r="D369" s="160">
        <v>99.6</v>
      </c>
      <c r="E369" s="160">
        <v>99.7</v>
      </c>
      <c r="F369" s="160">
        <v>99.8</v>
      </c>
      <c r="G369" s="160">
        <v>101.6</v>
      </c>
      <c r="H369" s="160">
        <v>100.8</v>
      </c>
      <c r="I369" s="160">
        <v>99.7</v>
      </c>
      <c r="J369" s="160">
        <v>100.3</v>
      </c>
      <c r="K369" s="160">
        <v>100.3</v>
      </c>
      <c r="L369" s="160">
        <v>101.1</v>
      </c>
      <c r="M369" s="160">
        <v>101.5</v>
      </c>
      <c r="N369" s="160">
        <v>101.7</v>
      </c>
      <c r="O369" s="160">
        <v>100.9</v>
      </c>
      <c r="P369" s="160">
        <v>101.9</v>
      </c>
      <c r="Q369" s="160">
        <v>102.2</v>
      </c>
      <c r="R369" s="160">
        <v>101.6</v>
      </c>
      <c r="S369" s="160">
        <v>102.6</v>
      </c>
      <c r="T369" s="160">
        <v>103.4</v>
      </c>
      <c r="U369" s="160">
        <v>104.6</v>
      </c>
      <c r="V369" s="160">
        <v>105.9</v>
      </c>
      <c r="W369" s="160">
        <v>106.8</v>
      </c>
      <c r="X369" s="160">
        <v>108</v>
      </c>
      <c r="Y369" s="160">
        <v>107.9</v>
      </c>
      <c r="Z369" s="160">
        <v>106.8</v>
      </c>
      <c r="AA369" s="160">
        <v>106.8</v>
      </c>
      <c r="AB369" s="160">
        <v>107.1</v>
      </c>
      <c r="AC369" s="160">
        <v>107.3</v>
      </c>
      <c r="AD369" s="160">
        <v>107.4</v>
      </c>
      <c r="AE369" s="160">
        <v>109</v>
      </c>
      <c r="AF369" s="160">
        <v>108.9</v>
      </c>
      <c r="AG369" s="160">
        <v>108.6</v>
      </c>
      <c r="AH369" s="160">
        <v>108.6</v>
      </c>
      <c r="AI369" s="160">
        <v>109.1</v>
      </c>
      <c r="AJ369" s="160">
        <v>109.4</v>
      </c>
      <c r="AK369" s="160">
        <v>109.4</v>
      </c>
      <c r="AL369" s="160">
        <v>109.3</v>
      </c>
      <c r="AM369" s="160">
        <v>110</v>
      </c>
      <c r="AN369" s="160">
        <v>110.6</v>
      </c>
      <c r="AO369" s="160">
        <v>110.7</v>
      </c>
      <c r="AP369" s="160">
        <v>110.6</v>
      </c>
      <c r="AQ369" s="160">
        <v>112.2</v>
      </c>
      <c r="AR369" s="160">
        <v>112.4</v>
      </c>
      <c r="AS369" s="160">
        <v>114.1</v>
      </c>
      <c r="AT369" s="160">
        <v>115.2</v>
      </c>
      <c r="AU369" s="160">
        <v>115.9</v>
      </c>
      <c r="AV369" s="160">
        <v>118.6</v>
      </c>
      <c r="AW369" s="160">
        <v>117.1</v>
      </c>
      <c r="AX369" s="160">
        <v>113.7</v>
      </c>
      <c r="AY369" s="160">
        <v>111.4</v>
      </c>
      <c r="AZ369" s="160">
        <v>110.9</v>
      </c>
      <c r="BA369" s="160">
        <v>111.8</v>
      </c>
      <c r="BB369" s="160">
        <v>112.3</v>
      </c>
      <c r="BC369" s="160">
        <v>111.9</v>
      </c>
      <c r="BD369" s="160">
        <v>113.6</v>
      </c>
      <c r="BE369" s="160">
        <v>113</v>
      </c>
      <c r="BF369" s="160">
        <v>113.2</v>
      </c>
      <c r="BG369" s="160">
        <v>114</v>
      </c>
      <c r="BH369" s="160">
        <v>114.2</v>
      </c>
      <c r="BI369" s="160">
        <v>112.8</v>
      </c>
      <c r="BJ369" s="160">
        <v>112.8</v>
      </c>
      <c r="BK369" s="160">
        <v>113.4</v>
      </c>
      <c r="BL369" s="160">
        <v>113.7</v>
      </c>
      <c r="BM369" s="160">
        <v>114.4</v>
      </c>
      <c r="BN369" s="160">
        <v>114.3</v>
      </c>
      <c r="BO369" s="160">
        <v>116.3</v>
      </c>
      <c r="BP369" s="160">
        <v>116.7</v>
      </c>
      <c r="BQ369" s="160">
        <v>116.6</v>
      </c>
      <c r="BR369" s="160">
        <v>117.3</v>
      </c>
      <c r="BS369" s="160">
        <v>116.6</v>
      </c>
      <c r="BT369" s="160">
        <v>117</v>
      </c>
      <c r="BU369" s="160">
        <v>118.2</v>
      </c>
      <c r="BV369" s="160">
        <v>119.8</v>
      </c>
      <c r="BW369" s="160">
        <v>120.5</v>
      </c>
      <c r="BX369" s="160">
        <v>122.5</v>
      </c>
      <c r="BY369" s="160">
        <v>123</v>
      </c>
      <c r="BZ369" s="160">
        <v>124.1</v>
      </c>
      <c r="CA369" s="160">
        <v>124.4</v>
      </c>
      <c r="CB369" s="160">
        <v>122.3</v>
      </c>
      <c r="CC369" s="160">
        <v>121.9</v>
      </c>
      <c r="CD369" s="160">
        <v>122.6</v>
      </c>
      <c r="CE369" s="160">
        <v>122.6</v>
      </c>
      <c r="CF369" s="160">
        <v>121.8</v>
      </c>
      <c r="CG369" s="160">
        <v>121.6</v>
      </c>
      <c r="CH369" s="160">
        <v>121.5</v>
      </c>
      <c r="CI369" s="160">
        <v>122.3</v>
      </c>
      <c r="CJ369" s="160">
        <v>122.7</v>
      </c>
      <c r="CK369" s="160">
        <v>122.6</v>
      </c>
      <c r="CL369" s="160">
        <v>123.1</v>
      </c>
      <c r="CM369" s="160">
        <v>123.8</v>
      </c>
      <c r="CN369" s="160">
        <v>124.8</v>
      </c>
      <c r="CO369" s="160">
        <v>125</v>
      </c>
      <c r="CP369" s="160">
        <v>125.8</v>
      </c>
      <c r="CQ369" s="160">
        <v>126.6</v>
      </c>
      <c r="CR369" s="160">
        <v>127.3</v>
      </c>
      <c r="CS369" s="160">
        <v>127.1</v>
      </c>
      <c r="CT369" s="160">
        <v>127.1</v>
      </c>
      <c r="CU369" s="160">
        <v>128.1</v>
      </c>
    </row>
    <row r="370" spans="1:99" x14ac:dyDescent="0.2">
      <c r="A370" s="157" t="s">
        <v>3845</v>
      </c>
      <c r="B370" s="157" t="s">
        <v>1726</v>
      </c>
      <c r="C370" s="158">
        <v>0.17752000000000001</v>
      </c>
      <c r="D370" s="160">
        <v>100.2</v>
      </c>
      <c r="E370" s="160">
        <v>100.9</v>
      </c>
      <c r="F370" s="160">
        <v>100.9</v>
      </c>
      <c r="G370" s="160">
        <v>105.2</v>
      </c>
      <c r="H370" s="160">
        <v>103.1</v>
      </c>
      <c r="I370" s="160">
        <v>103.2</v>
      </c>
      <c r="J370" s="160">
        <v>103.6</v>
      </c>
      <c r="K370" s="160">
        <v>103.6</v>
      </c>
      <c r="L370" s="160">
        <v>104.4</v>
      </c>
      <c r="M370" s="160">
        <v>105.2</v>
      </c>
      <c r="N370" s="160">
        <v>104.3</v>
      </c>
      <c r="O370" s="160">
        <v>102.5</v>
      </c>
      <c r="P370" s="160">
        <v>102.5</v>
      </c>
      <c r="Q370" s="160">
        <v>102.5</v>
      </c>
      <c r="R370" s="160">
        <v>102.3</v>
      </c>
      <c r="S370" s="160">
        <v>104</v>
      </c>
      <c r="T370" s="160">
        <v>104.7</v>
      </c>
      <c r="U370" s="160">
        <v>105.3</v>
      </c>
      <c r="V370" s="160">
        <v>104.4</v>
      </c>
      <c r="W370" s="160">
        <v>104.6</v>
      </c>
      <c r="X370" s="160">
        <v>107.2</v>
      </c>
      <c r="Y370" s="160">
        <v>106.9</v>
      </c>
      <c r="Z370" s="160">
        <v>105.6</v>
      </c>
      <c r="AA370" s="160">
        <v>106</v>
      </c>
      <c r="AB370" s="160">
        <v>106.5</v>
      </c>
      <c r="AC370" s="160">
        <v>107.1</v>
      </c>
      <c r="AD370" s="160">
        <v>107.7</v>
      </c>
      <c r="AE370" s="160">
        <v>112.2</v>
      </c>
      <c r="AF370" s="160">
        <v>112.3</v>
      </c>
      <c r="AG370" s="160">
        <v>112.3</v>
      </c>
      <c r="AH370" s="160">
        <v>112.4</v>
      </c>
      <c r="AI370" s="160">
        <v>112.8</v>
      </c>
      <c r="AJ370" s="160">
        <v>112.8</v>
      </c>
      <c r="AK370" s="160">
        <v>112.6</v>
      </c>
      <c r="AL370" s="160">
        <v>112.4</v>
      </c>
      <c r="AM370" s="160">
        <v>112.7</v>
      </c>
      <c r="AN370" s="160">
        <v>112.8</v>
      </c>
      <c r="AO370" s="160">
        <v>112.8</v>
      </c>
      <c r="AP370" s="160">
        <v>112.8</v>
      </c>
      <c r="AQ370" s="160">
        <v>117.3</v>
      </c>
      <c r="AR370" s="160">
        <v>117.3</v>
      </c>
      <c r="AS370" s="160">
        <v>117.3</v>
      </c>
      <c r="AT370" s="160">
        <v>117.3</v>
      </c>
      <c r="AU370" s="160">
        <v>117.3</v>
      </c>
      <c r="AV370" s="160">
        <v>153.5</v>
      </c>
      <c r="AW370" s="160">
        <v>146.69999999999999</v>
      </c>
      <c r="AX370" s="160">
        <v>134.6</v>
      </c>
      <c r="AY370" s="160">
        <v>123.4</v>
      </c>
      <c r="AZ370" s="160">
        <v>122.1</v>
      </c>
      <c r="BA370" s="160">
        <v>122</v>
      </c>
      <c r="BB370" s="160">
        <v>121.8</v>
      </c>
      <c r="BC370" s="160">
        <v>121.8</v>
      </c>
      <c r="BD370" s="160">
        <v>128.4</v>
      </c>
      <c r="BE370" s="160">
        <v>129.5</v>
      </c>
      <c r="BF370" s="160">
        <v>131.6</v>
      </c>
      <c r="BG370" s="160">
        <v>131.6</v>
      </c>
      <c r="BH370" s="160">
        <v>131.6</v>
      </c>
      <c r="BI370" s="160">
        <v>131.6</v>
      </c>
      <c r="BJ370" s="160">
        <v>131.6</v>
      </c>
      <c r="BK370" s="160">
        <v>131.6</v>
      </c>
      <c r="BL370" s="160">
        <v>132.9</v>
      </c>
      <c r="BM370" s="160">
        <v>133.69999999999999</v>
      </c>
      <c r="BN370" s="160">
        <v>133.69999999999999</v>
      </c>
      <c r="BO370" s="160">
        <v>133.69999999999999</v>
      </c>
      <c r="BP370" s="160">
        <v>133.69999999999999</v>
      </c>
      <c r="BQ370" s="160">
        <v>133.69999999999999</v>
      </c>
      <c r="BR370" s="160">
        <v>139.69999999999999</v>
      </c>
      <c r="BS370" s="160">
        <v>133.69999999999999</v>
      </c>
      <c r="BT370" s="160">
        <v>136.4</v>
      </c>
      <c r="BU370" s="160">
        <v>144.4</v>
      </c>
      <c r="BV370" s="160">
        <v>144.4</v>
      </c>
      <c r="BW370" s="160">
        <v>144.4</v>
      </c>
      <c r="BX370" s="160">
        <v>144.4</v>
      </c>
      <c r="BY370" s="160">
        <v>144.4</v>
      </c>
      <c r="BZ370" s="160">
        <v>145.80000000000001</v>
      </c>
      <c r="CA370" s="160">
        <v>147</v>
      </c>
      <c r="CB370" s="160">
        <v>147.1</v>
      </c>
      <c r="CC370" s="160">
        <v>146.6</v>
      </c>
      <c r="CD370" s="160">
        <v>145</v>
      </c>
      <c r="CE370" s="160">
        <v>145.4</v>
      </c>
      <c r="CF370" s="160">
        <v>146</v>
      </c>
      <c r="CG370" s="160">
        <v>144.69999999999999</v>
      </c>
      <c r="CH370" s="160">
        <v>143.19999999999999</v>
      </c>
      <c r="CI370" s="160">
        <v>145.1</v>
      </c>
      <c r="CJ370" s="160">
        <v>144.9</v>
      </c>
      <c r="CK370" s="160">
        <v>144.5</v>
      </c>
      <c r="CL370" s="160">
        <v>145.1</v>
      </c>
      <c r="CM370" s="160">
        <v>146</v>
      </c>
      <c r="CN370" s="160">
        <v>149.5</v>
      </c>
      <c r="CO370" s="160">
        <v>149.5</v>
      </c>
      <c r="CP370" s="160">
        <v>149.30000000000001</v>
      </c>
      <c r="CQ370" s="160">
        <v>149.6</v>
      </c>
      <c r="CR370" s="160">
        <v>150.9</v>
      </c>
      <c r="CS370" s="160">
        <v>150</v>
      </c>
      <c r="CT370" s="160">
        <v>149.69999999999999</v>
      </c>
      <c r="CU370" s="160">
        <v>149.1</v>
      </c>
    </row>
    <row r="371" spans="1:99" x14ac:dyDescent="0.2">
      <c r="A371" s="157" t="s">
        <v>3846</v>
      </c>
      <c r="B371" s="157" t="s">
        <v>1729</v>
      </c>
      <c r="C371" s="158">
        <v>0.12659999999999999</v>
      </c>
      <c r="D371" s="160">
        <v>98.9</v>
      </c>
      <c r="E371" s="160">
        <v>98.9</v>
      </c>
      <c r="F371" s="160">
        <v>98.9</v>
      </c>
      <c r="G371" s="160">
        <v>98.3</v>
      </c>
      <c r="H371" s="160">
        <v>98.3</v>
      </c>
      <c r="I371" s="160">
        <v>98.3</v>
      </c>
      <c r="J371" s="160">
        <v>98.3</v>
      </c>
      <c r="K371" s="160">
        <v>98.9</v>
      </c>
      <c r="L371" s="160">
        <v>100.7</v>
      </c>
      <c r="M371" s="160">
        <v>100.7</v>
      </c>
      <c r="N371" s="160">
        <v>100.7</v>
      </c>
      <c r="O371" s="160">
        <v>100.7</v>
      </c>
      <c r="P371" s="160">
        <v>100.7</v>
      </c>
      <c r="Q371" s="160">
        <v>100.7</v>
      </c>
      <c r="R371" s="160">
        <v>96.5</v>
      </c>
      <c r="S371" s="160">
        <v>96.9</v>
      </c>
      <c r="T371" s="160">
        <v>96.9</v>
      </c>
      <c r="U371" s="160">
        <v>96.9</v>
      </c>
      <c r="V371" s="160">
        <v>96.9</v>
      </c>
      <c r="W371" s="160">
        <v>96.9</v>
      </c>
      <c r="X371" s="160">
        <v>97.8</v>
      </c>
      <c r="Y371" s="160">
        <v>99.3</v>
      </c>
      <c r="Z371" s="160">
        <v>99.2</v>
      </c>
      <c r="AA371" s="160">
        <v>99.2</v>
      </c>
      <c r="AB371" s="160">
        <v>99.7</v>
      </c>
      <c r="AC371" s="160">
        <v>100</v>
      </c>
      <c r="AD371" s="160">
        <v>100.2</v>
      </c>
      <c r="AE371" s="160">
        <v>100.7</v>
      </c>
      <c r="AF371" s="160">
        <v>100.7</v>
      </c>
      <c r="AG371" s="160">
        <v>96.2</v>
      </c>
      <c r="AH371" s="160">
        <v>95.7</v>
      </c>
      <c r="AI371" s="160">
        <v>96.1</v>
      </c>
      <c r="AJ371" s="160">
        <v>98.6</v>
      </c>
      <c r="AK371" s="160">
        <v>98.6</v>
      </c>
      <c r="AL371" s="160">
        <v>98.6</v>
      </c>
      <c r="AM371" s="160">
        <v>99</v>
      </c>
      <c r="AN371" s="160">
        <v>97.1</v>
      </c>
      <c r="AO371" s="160">
        <v>97.1</v>
      </c>
      <c r="AP371" s="160">
        <v>96.9</v>
      </c>
      <c r="AQ371" s="160">
        <v>98.1</v>
      </c>
      <c r="AR371" s="160">
        <v>98.1</v>
      </c>
      <c r="AS371" s="160">
        <v>98.1</v>
      </c>
      <c r="AT371" s="160">
        <v>100.6</v>
      </c>
      <c r="AU371" s="160">
        <v>100.6</v>
      </c>
      <c r="AV371" s="160">
        <v>100</v>
      </c>
      <c r="AW371" s="160">
        <v>96.2</v>
      </c>
      <c r="AX371" s="160">
        <v>94.3</v>
      </c>
      <c r="AY371" s="160">
        <v>93.7</v>
      </c>
      <c r="AZ371" s="160">
        <v>93.7</v>
      </c>
      <c r="BA371" s="160">
        <v>94.9</v>
      </c>
      <c r="BB371" s="160">
        <v>97.7</v>
      </c>
      <c r="BC371" s="160">
        <v>98.1</v>
      </c>
      <c r="BD371" s="160">
        <v>98.1</v>
      </c>
      <c r="BE371" s="160">
        <v>97.8</v>
      </c>
      <c r="BF371" s="160">
        <v>98.2</v>
      </c>
      <c r="BG371" s="160">
        <v>98.6</v>
      </c>
      <c r="BH371" s="160">
        <v>99.2</v>
      </c>
      <c r="BI371" s="160">
        <v>97.1</v>
      </c>
      <c r="BJ371" s="160">
        <v>97.7</v>
      </c>
      <c r="BK371" s="160">
        <v>100.3</v>
      </c>
      <c r="BL371" s="160">
        <v>103.5</v>
      </c>
      <c r="BM371" s="160">
        <v>103.9</v>
      </c>
      <c r="BN371" s="160">
        <v>104.5</v>
      </c>
      <c r="BO371" s="160">
        <v>103.6</v>
      </c>
      <c r="BP371" s="160">
        <v>102.9</v>
      </c>
      <c r="BQ371" s="160">
        <v>101.6</v>
      </c>
      <c r="BR371" s="160">
        <v>101.3</v>
      </c>
      <c r="BS371" s="160">
        <v>102.5</v>
      </c>
      <c r="BT371" s="160">
        <v>102.5</v>
      </c>
      <c r="BU371" s="160">
        <v>102.5</v>
      </c>
      <c r="BV371" s="160">
        <v>102.5</v>
      </c>
      <c r="BW371" s="160">
        <v>102.5</v>
      </c>
      <c r="BX371" s="160">
        <v>102.3</v>
      </c>
      <c r="BY371" s="160">
        <v>102.2</v>
      </c>
      <c r="BZ371" s="160">
        <v>108.9</v>
      </c>
      <c r="CA371" s="160">
        <v>109.1</v>
      </c>
      <c r="CB371" s="160">
        <v>109.3</v>
      </c>
      <c r="CC371" s="160">
        <v>109.3</v>
      </c>
      <c r="CD371" s="160">
        <v>110.8</v>
      </c>
      <c r="CE371" s="160">
        <v>110.8</v>
      </c>
      <c r="CF371" s="160">
        <v>110.7</v>
      </c>
      <c r="CG371" s="160">
        <v>111.5</v>
      </c>
      <c r="CH371" s="160">
        <v>111.5</v>
      </c>
      <c r="CI371" s="160">
        <v>111.5</v>
      </c>
      <c r="CJ371" s="160">
        <v>111.5</v>
      </c>
      <c r="CK371" s="160">
        <v>111.4</v>
      </c>
      <c r="CL371" s="160">
        <v>111.2</v>
      </c>
      <c r="CM371" s="160">
        <v>111.4</v>
      </c>
      <c r="CN371" s="160">
        <v>111.4</v>
      </c>
      <c r="CO371" s="160">
        <v>111.4</v>
      </c>
      <c r="CP371" s="160">
        <v>114</v>
      </c>
      <c r="CQ371" s="160">
        <v>116.1</v>
      </c>
      <c r="CR371" s="160">
        <v>116.6</v>
      </c>
      <c r="CS371" s="160">
        <v>117.3</v>
      </c>
      <c r="CT371" s="160">
        <v>117.3</v>
      </c>
      <c r="CU371" s="160">
        <v>117.3</v>
      </c>
    </row>
    <row r="372" spans="1:99" x14ac:dyDescent="0.2">
      <c r="A372" s="157" t="s">
        <v>3847</v>
      </c>
      <c r="B372" s="157" t="s">
        <v>1732</v>
      </c>
      <c r="C372" s="158">
        <v>0.11032</v>
      </c>
      <c r="D372" s="160">
        <v>100.5</v>
      </c>
      <c r="E372" s="160">
        <v>100.5</v>
      </c>
      <c r="F372" s="160">
        <v>100.5</v>
      </c>
      <c r="G372" s="160">
        <v>100.5</v>
      </c>
      <c r="H372" s="160">
        <v>100.5</v>
      </c>
      <c r="I372" s="160">
        <v>100.5</v>
      </c>
      <c r="J372" s="160">
        <v>100.5</v>
      </c>
      <c r="K372" s="160">
        <v>98.3</v>
      </c>
      <c r="L372" s="160">
        <v>99.5</v>
      </c>
      <c r="M372" s="160">
        <v>99.5</v>
      </c>
      <c r="N372" s="160">
        <v>99.5</v>
      </c>
      <c r="O372" s="160">
        <v>98.5</v>
      </c>
      <c r="P372" s="160">
        <v>100.2</v>
      </c>
      <c r="Q372" s="160">
        <v>100.2</v>
      </c>
      <c r="R372" s="160">
        <v>100.2</v>
      </c>
      <c r="S372" s="160">
        <v>100.3</v>
      </c>
      <c r="T372" s="160">
        <v>100.3</v>
      </c>
      <c r="U372" s="160">
        <v>101.6</v>
      </c>
      <c r="V372" s="160">
        <v>101.6</v>
      </c>
      <c r="W372" s="160">
        <v>102</v>
      </c>
      <c r="X372" s="160">
        <v>102.5</v>
      </c>
      <c r="Y372" s="160">
        <v>102.5</v>
      </c>
      <c r="Z372" s="160">
        <v>101.2</v>
      </c>
      <c r="AA372" s="160">
        <v>101.2</v>
      </c>
      <c r="AB372" s="160">
        <v>101.6</v>
      </c>
      <c r="AC372" s="160">
        <v>101.6</v>
      </c>
      <c r="AD372" s="160">
        <v>101.6</v>
      </c>
      <c r="AE372" s="160">
        <v>106.5</v>
      </c>
      <c r="AF372" s="160">
        <v>106.5</v>
      </c>
      <c r="AG372" s="160">
        <v>106.5</v>
      </c>
      <c r="AH372" s="160">
        <v>106.5</v>
      </c>
      <c r="AI372" s="160">
        <v>107.4</v>
      </c>
      <c r="AJ372" s="160">
        <v>107.4</v>
      </c>
      <c r="AK372" s="160">
        <v>107.4</v>
      </c>
      <c r="AL372" s="160">
        <v>107.4</v>
      </c>
      <c r="AM372" s="160">
        <v>107.4</v>
      </c>
      <c r="AN372" s="160">
        <v>107.4</v>
      </c>
      <c r="AO372" s="160">
        <v>107.4</v>
      </c>
      <c r="AP372" s="160">
        <v>107.8</v>
      </c>
      <c r="AQ372" s="160">
        <v>112.5</v>
      </c>
      <c r="AR372" s="160">
        <v>113.5</v>
      </c>
      <c r="AS372" s="160">
        <v>116.3</v>
      </c>
      <c r="AT372" s="160">
        <v>116.3</v>
      </c>
      <c r="AU372" s="160">
        <v>116.3</v>
      </c>
      <c r="AV372" s="160">
        <v>114.3</v>
      </c>
      <c r="AW372" s="160">
        <v>112.2</v>
      </c>
      <c r="AX372" s="160">
        <v>108.8</v>
      </c>
      <c r="AY372" s="160">
        <v>108.2</v>
      </c>
      <c r="AZ372" s="160">
        <v>108.5</v>
      </c>
      <c r="BA372" s="160">
        <v>108.9</v>
      </c>
      <c r="BB372" s="160">
        <v>108.9</v>
      </c>
      <c r="BC372" s="160">
        <v>103.6</v>
      </c>
      <c r="BD372" s="160">
        <v>104.5</v>
      </c>
      <c r="BE372" s="160">
        <v>103.3</v>
      </c>
      <c r="BF372" s="160">
        <v>104.4</v>
      </c>
      <c r="BG372" s="160">
        <v>104.4</v>
      </c>
      <c r="BH372" s="160">
        <v>105.6</v>
      </c>
      <c r="BI372" s="160">
        <v>101.3</v>
      </c>
      <c r="BJ372" s="160">
        <v>101.8</v>
      </c>
      <c r="BK372" s="160">
        <v>103.3</v>
      </c>
      <c r="BL372" s="160">
        <v>101.6</v>
      </c>
      <c r="BM372" s="160">
        <v>101.6</v>
      </c>
      <c r="BN372" s="160">
        <v>102.8</v>
      </c>
      <c r="BO372" s="160">
        <v>104.1</v>
      </c>
      <c r="BP372" s="160">
        <v>101.6</v>
      </c>
      <c r="BQ372" s="160">
        <v>101.6</v>
      </c>
      <c r="BR372" s="160">
        <v>101.9</v>
      </c>
      <c r="BS372" s="160">
        <v>103.6</v>
      </c>
      <c r="BT372" s="160">
        <v>103.7</v>
      </c>
      <c r="BU372" s="160">
        <v>104.7</v>
      </c>
      <c r="BV372" s="160">
        <v>104.7</v>
      </c>
      <c r="BW372" s="160">
        <v>108.3</v>
      </c>
      <c r="BX372" s="160">
        <v>111.2</v>
      </c>
      <c r="BY372" s="160">
        <v>111.1</v>
      </c>
      <c r="BZ372" s="160">
        <v>112.4</v>
      </c>
      <c r="CA372" s="160">
        <v>115.1</v>
      </c>
      <c r="CB372" s="160">
        <v>116.4</v>
      </c>
      <c r="CC372" s="160">
        <v>116.5</v>
      </c>
      <c r="CD372" s="160">
        <v>117.4</v>
      </c>
      <c r="CE372" s="160">
        <v>117.2</v>
      </c>
      <c r="CF372" s="160">
        <v>117.4</v>
      </c>
      <c r="CG372" s="160">
        <v>116.9</v>
      </c>
      <c r="CH372" s="160">
        <v>116.4</v>
      </c>
      <c r="CI372" s="160">
        <v>116.4</v>
      </c>
      <c r="CJ372" s="160">
        <v>116.1</v>
      </c>
      <c r="CK372" s="160">
        <v>116.4</v>
      </c>
      <c r="CL372" s="160">
        <v>116.5</v>
      </c>
      <c r="CM372" s="160">
        <v>116.9</v>
      </c>
      <c r="CN372" s="160">
        <v>116.9</v>
      </c>
      <c r="CO372" s="160">
        <v>116.9</v>
      </c>
      <c r="CP372" s="160">
        <v>121</v>
      </c>
      <c r="CQ372" s="160">
        <v>121.5</v>
      </c>
      <c r="CR372" s="160">
        <v>122.4</v>
      </c>
      <c r="CS372" s="160">
        <v>122.7</v>
      </c>
      <c r="CT372" s="160">
        <v>122.8</v>
      </c>
      <c r="CU372" s="160">
        <v>123.3</v>
      </c>
    </row>
    <row r="373" spans="1:99" x14ac:dyDescent="0.2">
      <c r="A373" s="157" t="s">
        <v>3848</v>
      </c>
      <c r="B373" s="157" t="s">
        <v>3849</v>
      </c>
      <c r="C373" s="158">
        <v>0.15286</v>
      </c>
      <c r="D373" s="160">
        <v>102.8</v>
      </c>
      <c r="E373" s="160">
        <v>103.1</v>
      </c>
      <c r="F373" s="160">
        <v>102.5</v>
      </c>
      <c r="G373" s="160">
        <v>104.7</v>
      </c>
      <c r="H373" s="160">
        <v>104</v>
      </c>
      <c r="I373" s="160">
        <v>102.6</v>
      </c>
      <c r="J373" s="160">
        <v>101.9</v>
      </c>
      <c r="K373" s="160">
        <v>101.7</v>
      </c>
      <c r="L373" s="160">
        <v>103.1</v>
      </c>
      <c r="M373" s="160">
        <v>104.9</v>
      </c>
      <c r="N373" s="160">
        <v>105.4</v>
      </c>
      <c r="O373" s="160">
        <v>103.8</v>
      </c>
      <c r="P373" s="160">
        <v>104.8</v>
      </c>
      <c r="Q373" s="160">
        <v>104.7</v>
      </c>
      <c r="R373" s="160">
        <v>104.6</v>
      </c>
      <c r="S373" s="160">
        <v>105</v>
      </c>
      <c r="T373" s="160">
        <v>104.1</v>
      </c>
      <c r="U373" s="160">
        <v>105.9</v>
      </c>
      <c r="V373" s="160">
        <v>107.1</v>
      </c>
      <c r="W373" s="160">
        <v>109.7</v>
      </c>
      <c r="X373" s="160">
        <v>111.6</v>
      </c>
      <c r="Y373" s="160">
        <v>111.4</v>
      </c>
      <c r="Z373" s="160">
        <v>111</v>
      </c>
      <c r="AA373" s="160">
        <v>111.8</v>
      </c>
      <c r="AB373" s="160">
        <v>110.4</v>
      </c>
      <c r="AC373" s="160">
        <v>111.8</v>
      </c>
      <c r="AD373" s="160">
        <v>111.5</v>
      </c>
      <c r="AE373" s="160">
        <v>112.9</v>
      </c>
      <c r="AF373" s="160">
        <v>111.8</v>
      </c>
      <c r="AG373" s="160">
        <v>113</v>
      </c>
      <c r="AH373" s="160">
        <v>112.5</v>
      </c>
      <c r="AI373" s="160">
        <v>114</v>
      </c>
      <c r="AJ373" s="160">
        <v>115.8</v>
      </c>
      <c r="AK373" s="160">
        <v>113.7</v>
      </c>
      <c r="AL373" s="160">
        <v>113.7</v>
      </c>
      <c r="AM373" s="160">
        <v>114.3</v>
      </c>
      <c r="AN373" s="160">
        <v>115.6</v>
      </c>
      <c r="AO373" s="160">
        <v>116</v>
      </c>
      <c r="AP373" s="160">
        <v>116.6</v>
      </c>
      <c r="AQ373" s="160">
        <v>118.3</v>
      </c>
      <c r="AR373" s="160">
        <v>119.3</v>
      </c>
      <c r="AS373" s="160">
        <v>122</v>
      </c>
      <c r="AT373" s="160">
        <v>123</v>
      </c>
      <c r="AU373" s="160">
        <v>127.8</v>
      </c>
      <c r="AV373" s="160">
        <v>127.3</v>
      </c>
      <c r="AW373" s="160">
        <v>125</v>
      </c>
      <c r="AX373" s="160">
        <v>120.8</v>
      </c>
      <c r="AY373" s="160">
        <v>113.9</v>
      </c>
      <c r="AZ373" s="160">
        <v>112.1</v>
      </c>
      <c r="BA373" s="160">
        <v>116.9</v>
      </c>
      <c r="BB373" s="160">
        <v>117.7</v>
      </c>
      <c r="BC373" s="160">
        <v>116.7</v>
      </c>
      <c r="BD373" s="160">
        <v>116.6</v>
      </c>
      <c r="BE373" s="160">
        <v>114.2</v>
      </c>
      <c r="BF373" s="160">
        <v>114.6</v>
      </c>
      <c r="BG373" s="160">
        <v>116</v>
      </c>
      <c r="BH373" s="160">
        <v>117.4</v>
      </c>
      <c r="BI373" s="160">
        <v>115.4</v>
      </c>
      <c r="BJ373" s="160">
        <v>114.8</v>
      </c>
      <c r="BK373" s="160">
        <v>114.5</v>
      </c>
      <c r="BL373" s="160">
        <v>112</v>
      </c>
      <c r="BM373" s="160">
        <v>111.8</v>
      </c>
      <c r="BN373" s="160">
        <v>112.5</v>
      </c>
      <c r="BO373" s="160">
        <v>109.4</v>
      </c>
      <c r="BP373" s="160">
        <v>109.5</v>
      </c>
      <c r="BQ373" s="160">
        <v>109</v>
      </c>
      <c r="BR373" s="160">
        <v>110.3</v>
      </c>
      <c r="BS373" s="160">
        <v>109.8</v>
      </c>
      <c r="BT373" s="160">
        <v>109.3</v>
      </c>
      <c r="BU373" s="160">
        <v>109.1</v>
      </c>
      <c r="BV373" s="160">
        <v>109.3</v>
      </c>
      <c r="BW373" s="160">
        <v>110.3</v>
      </c>
      <c r="BX373" s="160">
        <v>112.9</v>
      </c>
      <c r="BY373" s="160">
        <v>115</v>
      </c>
      <c r="BZ373" s="160">
        <v>117.6</v>
      </c>
      <c r="CA373" s="160">
        <v>119.7</v>
      </c>
      <c r="CB373" s="160">
        <v>119.4</v>
      </c>
      <c r="CC373" s="160">
        <v>118.8</v>
      </c>
      <c r="CD373" s="160">
        <v>119.4</v>
      </c>
      <c r="CE373" s="160">
        <v>120.2</v>
      </c>
      <c r="CF373" s="160">
        <v>119.9</v>
      </c>
      <c r="CG373" s="160">
        <v>121.3</v>
      </c>
      <c r="CH373" s="160">
        <v>122.5</v>
      </c>
      <c r="CI373" s="160">
        <v>123.4</v>
      </c>
      <c r="CJ373" s="160">
        <v>122.7</v>
      </c>
      <c r="CK373" s="160">
        <v>122.6</v>
      </c>
      <c r="CL373" s="160">
        <v>124.7</v>
      </c>
      <c r="CM373" s="160">
        <v>125.1</v>
      </c>
      <c r="CN373" s="160">
        <v>125.4</v>
      </c>
      <c r="CO373" s="160">
        <v>125.4</v>
      </c>
      <c r="CP373" s="160">
        <v>126</v>
      </c>
      <c r="CQ373" s="160">
        <v>126.8</v>
      </c>
      <c r="CR373" s="160">
        <v>126.9</v>
      </c>
      <c r="CS373" s="160">
        <v>127.4</v>
      </c>
      <c r="CT373" s="160">
        <v>127.3</v>
      </c>
      <c r="CU373" s="160">
        <v>128.5</v>
      </c>
    </row>
    <row r="374" spans="1:99" x14ac:dyDescent="0.2">
      <c r="A374" s="157" t="s">
        <v>3850</v>
      </c>
      <c r="B374" s="157" t="s">
        <v>3851</v>
      </c>
      <c r="C374" s="158">
        <v>0.17118</v>
      </c>
      <c r="D374" s="160">
        <v>101.4</v>
      </c>
      <c r="E374" s="160">
        <v>100.8</v>
      </c>
      <c r="F374" s="160">
        <v>101.8</v>
      </c>
      <c r="G374" s="160">
        <v>102.1</v>
      </c>
      <c r="H374" s="160">
        <v>102.8</v>
      </c>
      <c r="I374" s="160">
        <v>101.6</v>
      </c>
      <c r="J374" s="160">
        <v>102.7</v>
      </c>
      <c r="K374" s="160">
        <v>102.5</v>
      </c>
      <c r="L374" s="160">
        <v>103.2</v>
      </c>
      <c r="M374" s="160">
        <v>102.7</v>
      </c>
      <c r="N374" s="160">
        <v>103.6</v>
      </c>
      <c r="O374" s="160">
        <v>103.7</v>
      </c>
      <c r="P374" s="160">
        <v>105.6</v>
      </c>
      <c r="Q374" s="160">
        <v>105.5</v>
      </c>
      <c r="R374" s="160">
        <v>106.4</v>
      </c>
      <c r="S374" s="160">
        <v>105.3</v>
      </c>
      <c r="T374" s="160">
        <v>105</v>
      </c>
      <c r="U374" s="160">
        <v>105.4</v>
      </c>
      <c r="V374" s="160">
        <v>108.2</v>
      </c>
      <c r="W374" s="160">
        <v>107.7</v>
      </c>
      <c r="X374" s="160">
        <v>110.2</v>
      </c>
      <c r="Y374" s="160">
        <v>110.6</v>
      </c>
      <c r="Z374" s="160">
        <v>110.6</v>
      </c>
      <c r="AA374" s="160">
        <v>108.7</v>
      </c>
      <c r="AB374" s="160">
        <v>109.5</v>
      </c>
      <c r="AC374" s="160">
        <v>109.2</v>
      </c>
      <c r="AD374" s="160">
        <v>110.2</v>
      </c>
      <c r="AE374" s="160">
        <v>111.2</v>
      </c>
      <c r="AF374" s="160">
        <v>110.7</v>
      </c>
      <c r="AG374" s="160">
        <v>110.5</v>
      </c>
      <c r="AH374" s="160">
        <v>110.5</v>
      </c>
      <c r="AI374" s="160">
        <v>110.9</v>
      </c>
      <c r="AJ374" s="160">
        <v>110.2</v>
      </c>
      <c r="AK374" s="160">
        <v>111.2</v>
      </c>
      <c r="AL374" s="160">
        <v>111.3</v>
      </c>
      <c r="AM374" s="160">
        <v>111.8</v>
      </c>
      <c r="AN374" s="160">
        <v>114.1</v>
      </c>
      <c r="AO374" s="160">
        <v>114.1</v>
      </c>
      <c r="AP374" s="160">
        <v>115</v>
      </c>
      <c r="AQ374" s="160">
        <v>116.5</v>
      </c>
      <c r="AR374" s="160">
        <v>117.3</v>
      </c>
      <c r="AS374" s="160">
        <v>118.8</v>
      </c>
      <c r="AT374" s="160">
        <v>120.8</v>
      </c>
      <c r="AU374" s="160">
        <v>121</v>
      </c>
      <c r="AV374" s="160">
        <v>121.5</v>
      </c>
      <c r="AW374" s="160">
        <v>119.8</v>
      </c>
      <c r="AX374" s="160">
        <v>118.6</v>
      </c>
      <c r="AY374" s="160">
        <v>116.4</v>
      </c>
      <c r="AZ374" s="160">
        <v>114.8</v>
      </c>
      <c r="BA374" s="160">
        <v>114.5</v>
      </c>
      <c r="BB374" s="160">
        <v>115.1</v>
      </c>
      <c r="BC374" s="160">
        <v>115.5</v>
      </c>
      <c r="BD374" s="160">
        <v>115.7</v>
      </c>
      <c r="BE374" s="160">
        <v>114.6</v>
      </c>
      <c r="BF374" s="160">
        <v>116.8</v>
      </c>
      <c r="BG374" s="160">
        <v>117.3</v>
      </c>
      <c r="BH374" s="160">
        <v>116.4</v>
      </c>
      <c r="BI374" s="160">
        <v>117.3</v>
      </c>
      <c r="BJ374" s="160">
        <v>119.7</v>
      </c>
      <c r="BK374" s="160">
        <v>120.7</v>
      </c>
      <c r="BL374" s="160">
        <v>120.6</v>
      </c>
      <c r="BM374" s="160">
        <v>121.8</v>
      </c>
      <c r="BN374" s="160">
        <v>122.3</v>
      </c>
      <c r="BO374" s="160">
        <v>118.5</v>
      </c>
      <c r="BP374" s="160">
        <v>118.6</v>
      </c>
      <c r="BQ374" s="160">
        <v>118.6</v>
      </c>
      <c r="BR374" s="160">
        <v>118.6</v>
      </c>
      <c r="BS374" s="160">
        <v>118.6</v>
      </c>
      <c r="BT374" s="160">
        <v>118.6</v>
      </c>
      <c r="BU374" s="160">
        <v>118.6</v>
      </c>
      <c r="BV374" s="160">
        <v>118.6</v>
      </c>
      <c r="BW374" s="160">
        <v>118.8</v>
      </c>
      <c r="BX374" s="160">
        <v>123.1</v>
      </c>
      <c r="BY374" s="160">
        <v>122.3</v>
      </c>
      <c r="BZ374" s="160">
        <v>126.5</v>
      </c>
      <c r="CA374" s="160">
        <v>126.2</v>
      </c>
      <c r="CB374" s="160">
        <v>126.3</v>
      </c>
      <c r="CC374" s="160">
        <v>126.1</v>
      </c>
      <c r="CD374" s="160">
        <v>126</v>
      </c>
      <c r="CE374" s="160">
        <v>124.5</v>
      </c>
      <c r="CF374" s="160">
        <v>123</v>
      </c>
      <c r="CG374" s="160">
        <v>123.6</v>
      </c>
      <c r="CH374" s="160">
        <v>123.7</v>
      </c>
      <c r="CI374" s="160">
        <v>124.4</v>
      </c>
      <c r="CJ374" s="160">
        <v>124.8</v>
      </c>
      <c r="CK374" s="160">
        <v>125.1</v>
      </c>
      <c r="CL374" s="160">
        <v>126.4</v>
      </c>
      <c r="CM374" s="160">
        <v>127.9</v>
      </c>
      <c r="CN374" s="160">
        <v>128.69999999999999</v>
      </c>
      <c r="CO374" s="160">
        <v>128.69999999999999</v>
      </c>
      <c r="CP374" s="160">
        <v>128.9</v>
      </c>
      <c r="CQ374" s="160">
        <v>129.5</v>
      </c>
      <c r="CR374" s="160">
        <v>130</v>
      </c>
      <c r="CS374" s="160">
        <v>129.6</v>
      </c>
      <c r="CT374" s="160">
        <v>129.6</v>
      </c>
      <c r="CU374" s="160">
        <v>129.9</v>
      </c>
    </row>
    <row r="375" spans="1:99" x14ac:dyDescent="0.2">
      <c r="A375" s="157" t="s">
        <v>3852</v>
      </c>
      <c r="B375" s="157" t="s">
        <v>3853</v>
      </c>
      <c r="C375" s="158">
        <v>7.7060000000000003E-2</v>
      </c>
      <c r="D375" s="160">
        <v>99.9</v>
      </c>
      <c r="E375" s="160">
        <v>100.1</v>
      </c>
      <c r="F375" s="160">
        <v>100.4</v>
      </c>
      <c r="G375" s="160">
        <v>107.4</v>
      </c>
      <c r="H375" s="160">
        <v>107.1</v>
      </c>
      <c r="I375" s="160">
        <v>106.1</v>
      </c>
      <c r="J375" s="160">
        <v>108.4</v>
      </c>
      <c r="K375" s="160">
        <v>108.4</v>
      </c>
      <c r="L375" s="160">
        <v>108.4</v>
      </c>
      <c r="M375" s="160">
        <v>108.7</v>
      </c>
      <c r="N375" s="160">
        <v>108.9</v>
      </c>
      <c r="O375" s="160">
        <v>108.3</v>
      </c>
      <c r="P375" s="160">
        <v>109.3</v>
      </c>
      <c r="Q375" s="160">
        <v>109</v>
      </c>
      <c r="R375" s="160">
        <v>108.9</v>
      </c>
      <c r="S375" s="160">
        <v>118.6</v>
      </c>
      <c r="T375" s="160">
        <v>119.7</v>
      </c>
      <c r="U375" s="160">
        <v>122</v>
      </c>
      <c r="V375" s="160">
        <v>124.2</v>
      </c>
      <c r="W375" s="160">
        <v>125</v>
      </c>
      <c r="X375" s="160">
        <v>125.7</v>
      </c>
      <c r="Y375" s="160">
        <v>126.9</v>
      </c>
      <c r="Z375" s="160">
        <v>125.9</v>
      </c>
      <c r="AA375" s="160">
        <v>129</v>
      </c>
      <c r="AB375" s="160">
        <v>128.80000000000001</v>
      </c>
      <c r="AC375" s="160">
        <v>128.69999999999999</v>
      </c>
      <c r="AD375" s="160">
        <v>127.4</v>
      </c>
      <c r="AE375" s="160">
        <v>128.4</v>
      </c>
      <c r="AF375" s="160">
        <v>127.4</v>
      </c>
      <c r="AG375" s="160">
        <v>126.9</v>
      </c>
      <c r="AH375" s="160">
        <v>127.2</v>
      </c>
      <c r="AI375" s="160">
        <v>130.69999999999999</v>
      </c>
      <c r="AJ375" s="160">
        <v>131.30000000000001</v>
      </c>
      <c r="AK375" s="160">
        <v>132.19999999999999</v>
      </c>
      <c r="AL375" s="160">
        <v>131.9</v>
      </c>
      <c r="AM375" s="160">
        <v>131.9</v>
      </c>
      <c r="AN375" s="160">
        <v>131.9</v>
      </c>
      <c r="AO375" s="160">
        <v>131.9</v>
      </c>
      <c r="AP375" s="160">
        <v>131.9</v>
      </c>
      <c r="AQ375" s="160">
        <v>129.30000000000001</v>
      </c>
      <c r="AR375" s="160">
        <v>129.80000000000001</v>
      </c>
      <c r="AS375" s="160">
        <v>131.30000000000001</v>
      </c>
      <c r="AT375" s="160">
        <v>131.9</v>
      </c>
      <c r="AU375" s="160">
        <v>132.1</v>
      </c>
      <c r="AV375" s="160">
        <v>131.5</v>
      </c>
      <c r="AW375" s="160">
        <v>129.4</v>
      </c>
      <c r="AX375" s="160">
        <v>125.5</v>
      </c>
      <c r="AY375" s="160">
        <v>125</v>
      </c>
      <c r="AZ375" s="160">
        <v>126.4</v>
      </c>
      <c r="BA375" s="160">
        <v>127.3</v>
      </c>
      <c r="BB375" s="160">
        <v>128.1</v>
      </c>
      <c r="BC375" s="160">
        <v>128.9</v>
      </c>
      <c r="BD375" s="160">
        <v>128.30000000000001</v>
      </c>
      <c r="BE375" s="160">
        <v>129.4</v>
      </c>
      <c r="BF375" s="160">
        <v>129.4</v>
      </c>
      <c r="BG375" s="160">
        <v>129.30000000000001</v>
      </c>
      <c r="BH375" s="160">
        <v>129.19999999999999</v>
      </c>
      <c r="BI375" s="160">
        <v>129.19999999999999</v>
      </c>
      <c r="BJ375" s="160">
        <v>129.19999999999999</v>
      </c>
      <c r="BK375" s="160">
        <v>129.19999999999999</v>
      </c>
      <c r="BL375" s="160">
        <v>130.80000000000001</v>
      </c>
      <c r="BM375" s="160">
        <v>131</v>
      </c>
      <c r="BN375" s="160">
        <v>131</v>
      </c>
      <c r="BO375" s="160">
        <v>138.30000000000001</v>
      </c>
      <c r="BP375" s="160">
        <v>138.30000000000001</v>
      </c>
      <c r="BQ375" s="160">
        <v>138.30000000000001</v>
      </c>
      <c r="BR375" s="160">
        <v>138.30000000000001</v>
      </c>
      <c r="BS375" s="160">
        <v>138.30000000000001</v>
      </c>
      <c r="BT375" s="160">
        <v>138.30000000000001</v>
      </c>
      <c r="BU375" s="160">
        <v>138.30000000000001</v>
      </c>
      <c r="BV375" s="160">
        <v>138.30000000000001</v>
      </c>
      <c r="BW375" s="160">
        <v>138.30000000000001</v>
      </c>
      <c r="BX375" s="160">
        <v>136.69999999999999</v>
      </c>
      <c r="BY375" s="160">
        <v>132</v>
      </c>
      <c r="BZ375" s="160">
        <v>134.5</v>
      </c>
      <c r="CA375" s="160">
        <v>134.30000000000001</v>
      </c>
      <c r="CB375" s="160">
        <v>137.30000000000001</v>
      </c>
      <c r="CC375" s="160">
        <v>138.5</v>
      </c>
      <c r="CD375" s="160">
        <v>140.69999999999999</v>
      </c>
      <c r="CE375" s="160">
        <v>143.80000000000001</v>
      </c>
      <c r="CF375" s="160">
        <v>145</v>
      </c>
      <c r="CG375" s="160">
        <v>147.30000000000001</v>
      </c>
      <c r="CH375" s="160">
        <v>148.1</v>
      </c>
      <c r="CI375" s="160">
        <v>149.5</v>
      </c>
      <c r="CJ375" s="160">
        <v>149.9</v>
      </c>
      <c r="CK375" s="160">
        <v>147.6</v>
      </c>
      <c r="CL375" s="160">
        <v>148.30000000000001</v>
      </c>
      <c r="CM375" s="160">
        <v>151</v>
      </c>
      <c r="CN375" s="160">
        <v>153.19999999999999</v>
      </c>
      <c r="CO375" s="160">
        <v>153.19999999999999</v>
      </c>
      <c r="CP375" s="160">
        <v>155</v>
      </c>
      <c r="CQ375" s="160">
        <v>156.4</v>
      </c>
      <c r="CR375" s="160">
        <v>158</v>
      </c>
      <c r="CS375" s="160">
        <v>155.4</v>
      </c>
      <c r="CT375" s="160">
        <v>153.9</v>
      </c>
      <c r="CU375" s="160">
        <v>154.1</v>
      </c>
    </row>
    <row r="376" spans="1:99" x14ac:dyDescent="0.2">
      <c r="A376" s="157" t="s">
        <v>3854</v>
      </c>
      <c r="B376" s="157" t="s">
        <v>3855</v>
      </c>
      <c r="C376" s="158">
        <v>1.5010000000000001E-2</v>
      </c>
      <c r="D376" s="160">
        <v>101.2</v>
      </c>
      <c r="E376" s="160">
        <v>101.2</v>
      </c>
      <c r="F376" s="160">
        <v>101.2</v>
      </c>
      <c r="G376" s="160">
        <v>102</v>
      </c>
      <c r="H376" s="160">
        <v>102.5</v>
      </c>
      <c r="I376" s="160">
        <v>103</v>
      </c>
      <c r="J376" s="160">
        <v>103</v>
      </c>
      <c r="K376" s="160">
        <v>103</v>
      </c>
      <c r="L376" s="160">
        <v>103</v>
      </c>
      <c r="M376" s="160">
        <v>104</v>
      </c>
      <c r="N376" s="160">
        <v>104</v>
      </c>
      <c r="O376" s="160">
        <v>104</v>
      </c>
      <c r="P376" s="160">
        <v>104</v>
      </c>
      <c r="Q376" s="160">
        <v>104</v>
      </c>
      <c r="R376" s="160">
        <v>104</v>
      </c>
      <c r="S376" s="160">
        <v>105.8</v>
      </c>
      <c r="T376" s="160">
        <v>106.7</v>
      </c>
      <c r="U376" s="160">
        <v>106.7</v>
      </c>
      <c r="V376" s="160">
        <v>108.5</v>
      </c>
      <c r="W376" s="160">
        <v>108.8</v>
      </c>
      <c r="X376" s="160">
        <v>109.7</v>
      </c>
      <c r="Y376" s="160">
        <v>111</v>
      </c>
      <c r="Z376" s="160">
        <v>111.7</v>
      </c>
      <c r="AA376" s="160">
        <v>111.7</v>
      </c>
      <c r="AB376" s="160">
        <v>111.7</v>
      </c>
      <c r="AC376" s="160">
        <v>128</v>
      </c>
      <c r="AD376" s="160">
        <v>127.9</v>
      </c>
      <c r="AE376" s="160">
        <v>128.9</v>
      </c>
      <c r="AF376" s="160">
        <v>134.19999999999999</v>
      </c>
      <c r="AG376" s="160">
        <v>134.69999999999999</v>
      </c>
      <c r="AH376" s="160">
        <v>134.69999999999999</v>
      </c>
      <c r="AI376" s="160">
        <v>134.69999999999999</v>
      </c>
      <c r="AJ376" s="160">
        <v>134.69999999999999</v>
      </c>
      <c r="AK376" s="160">
        <v>134.69999999999999</v>
      </c>
      <c r="AL376" s="160">
        <v>134.69999999999999</v>
      </c>
      <c r="AM376" s="160">
        <v>135.80000000000001</v>
      </c>
      <c r="AN376" s="160">
        <v>137.1</v>
      </c>
      <c r="AO376" s="160">
        <v>137.1</v>
      </c>
      <c r="AP376" s="160">
        <v>141.69999999999999</v>
      </c>
      <c r="AQ376" s="160">
        <v>141.69999999999999</v>
      </c>
      <c r="AR376" s="160">
        <v>141.69999999999999</v>
      </c>
      <c r="AS376" s="160">
        <v>141.69999999999999</v>
      </c>
      <c r="AT376" s="160">
        <v>143.69999999999999</v>
      </c>
      <c r="AU376" s="160">
        <v>143.69999999999999</v>
      </c>
      <c r="AV376" s="160">
        <v>143.69999999999999</v>
      </c>
      <c r="AW376" s="160">
        <v>143.69999999999999</v>
      </c>
      <c r="AX376" s="160">
        <v>143.69999999999999</v>
      </c>
      <c r="AY376" s="160">
        <v>138.6</v>
      </c>
      <c r="AZ376" s="160">
        <v>139.4</v>
      </c>
      <c r="BA376" s="160">
        <v>139.4</v>
      </c>
      <c r="BB376" s="160">
        <v>139.4</v>
      </c>
      <c r="BC376" s="160">
        <v>139.4</v>
      </c>
      <c r="BD376" s="160">
        <v>139.4</v>
      </c>
      <c r="BE376" s="160">
        <v>139.4</v>
      </c>
      <c r="BF376" s="160">
        <v>139.4</v>
      </c>
      <c r="BG376" s="160">
        <v>139.4</v>
      </c>
      <c r="BH376" s="160">
        <v>139.4</v>
      </c>
      <c r="BI376" s="160">
        <v>139.4</v>
      </c>
      <c r="BJ376" s="160">
        <v>139.4</v>
      </c>
      <c r="BK376" s="160">
        <v>139.4</v>
      </c>
      <c r="BL376" s="160">
        <v>139.4</v>
      </c>
      <c r="BM376" s="160">
        <v>139.4</v>
      </c>
      <c r="BN376" s="160">
        <v>139.4</v>
      </c>
      <c r="BO376" s="160">
        <v>137.4</v>
      </c>
      <c r="BP376" s="160">
        <v>138.19999999999999</v>
      </c>
      <c r="BQ376" s="160">
        <v>138.19999999999999</v>
      </c>
      <c r="BR376" s="160">
        <v>138.19999999999999</v>
      </c>
      <c r="BS376" s="160">
        <v>138.19999999999999</v>
      </c>
      <c r="BT376" s="160">
        <v>138.19999999999999</v>
      </c>
      <c r="BU376" s="160">
        <v>138.19999999999999</v>
      </c>
      <c r="BV376" s="160">
        <v>138.6</v>
      </c>
      <c r="BW376" s="160">
        <v>173.8</v>
      </c>
      <c r="BX376" s="160">
        <v>132.80000000000001</v>
      </c>
      <c r="BY376" s="160">
        <v>131.30000000000001</v>
      </c>
      <c r="BZ376" s="160">
        <v>131.30000000000001</v>
      </c>
      <c r="CA376" s="160">
        <v>131.30000000000001</v>
      </c>
      <c r="CB376" s="160">
        <v>132.19999999999999</v>
      </c>
      <c r="CC376" s="160">
        <v>133.4</v>
      </c>
      <c r="CD376" s="160">
        <v>133.4</v>
      </c>
      <c r="CE376" s="160">
        <v>133.4</v>
      </c>
      <c r="CF376" s="160">
        <v>133.4</v>
      </c>
      <c r="CG376" s="160">
        <v>133.4</v>
      </c>
      <c r="CH376" s="160">
        <v>133.4</v>
      </c>
      <c r="CI376" s="160">
        <v>133.5</v>
      </c>
      <c r="CJ376" s="160">
        <v>133.9</v>
      </c>
      <c r="CK376" s="160">
        <v>133.9</v>
      </c>
      <c r="CL376" s="160">
        <v>133.30000000000001</v>
      </c>
      <c r="CM376" s="160">
        <v>133.30000000000001</v>
      </c>
      <c r="CN376" s="160">
        <v>134.4</v>
      </c>
      <c r="CO376" s="160">
        <v>134.4</v>
      </c>
      <c r="CP376" s="160">
        <v>136.1</v>
      </c>
      <c r="CQ376" s="160">
        <v>137.80000000000001</v>
      </c>
      <c r="CR376" s="160">
        <v>137.80000000000001</v>
      </c>
      <c r="CS376" s="160">
        <v>137.80000000000001</v>
      </c>
      <c r="CT376" s="160">
        <v>137.80000000000001</v>
      </c>
      <c r="CU376" s="160">
        <v>137.80000000000001</v>
      </c>
    </row>
    <row r="377" spans="1:99" x14ac:dyDescent="0.2">
      <c r="A377" s="157" t="s">
        <v>3856</v>
      </c>
      <c r="B377" s="157" t="s">
        <v>3857</v>
      </c>
      <c r="C377" s="158">
        <v>2.8830000000000001E-2</v>
      </c>
      <c r="D377" s="160">
        <v>101.6</v>
      </c>
      <c r="E377" s="160">
        <v>101.6</v>
      </c>
      <c r="F377" s="160">
        <v>101.6</v>
      </c>
      <c r="G377" s="160">
        <v>111.9</v>
      </c>
      <c r="H377" s="160">
        <v>111.9</v>
      </c>
      <c r="I377" s="160">
        <v>111.2</v>
      </c>
      <c r="J377" s="160">
        <v>111</v>
      </c>
      <c r="K377" s="160">
        <v>111</v>
      </c>
      <c r="L377" s="160">
        <v>111</v>
      </c>
      <c r="M377" s="160">
        <v>112.3</v>
      </c>
      <c r="N377" s="160">
        <v>112.3</v>
      </c>
      <c r="O377" s="160">
        <v>112.3</v>
      </c>
      <c r="P377" s="160">
        <v>112.3</v>
      </c>
      <c r="Q377" s="160">
        <v>112.3</v>
      </c>
      <c r="R377" s="160">
        <v>112.3</v>
      </c>
      <c r="S377" s="160">
        <v>114.3</v>
      </c>
      <c r="T377" s="160">
        <v>114.4</v>
      </c>
      <c r="U377" s="160">
        <v>114</v>
      </c>
      <c r="V377" s="160">
        <v>113.8</v>
      </c>
      <c r="W377" s="160">
        <v>115.2</v>
      </c>
      <c r="X377" s="160">
        <v>114.7</v>
      </c>
      <c r="Y377" s="160">
        <v>114.7</v>
      </c>
      <c r="Z377" s="160">
        <v>114.7</v>
      </c>
      <c r="AA377" s="160">
        <v>113.9</v>
      </c>
      <c r="AB377" s="160">
        <v>113.1</v>
      </c>
      <c r="AC377" s="160">
        <v>112.7</v>
      </c>
      <c r="AD377" s="160">
        <v>112.4</v>
      </c>
      <c r="AE377" s="160">
        <v>117.6</v>
      </c>
      <c r="AF377" s="160">
        <v>117.6</v>
      </c>
      <c r="AG377" s="160">
        <v>117.6</v>
      </c>
      <c r="AH377" s="160">
        <v>117.6</v>
      </c>
      <c r="AI377" s="160">
        <v>117.6</v>
      </c>
      <c r="AJ377" s="160">
        <v>118.7</v>
      </c>
      <c r="AK377" s="160">
        <v>118.7</v>
      </c>
      <c r="AL377" s="160">
        <v>118.7</v>
      </c>
      <c r="AM377" s="160">
        <v>118.7</v>
      </c>
      <c r="AN377" s="160">
        <v>117</v>
      </c>
      <c r="AO377" s="160">
        <v>117</v>
      </c>
      <c r="AP377" s="160">
        <v>116.7</v>
      </c>
      <c r="AQ377" s="160">
        <v>116.7</v>
      </c>
      <c r="AR377" s="160">
        <v>116.7</v>
      </c>
      <c r="AS377" s="160">
        <v>111.2</v>
      </c>
      <c r="AT377" s="160">
        <v>113.6</v>
      </c>
      <c r="AU377" s="160">
        <v>126.7</v>
      </c>
      <c r="AV377" s="160">
        <v>126.2</v>
      </c>
      <c r="AW377" s="160">
        <v>126.8</v>
      </c>
      <c r="AX377" s="160">
        <v>119.5</v>
      </c>
      <c r="AY377" s="160">
        <v>119.5</v>
      </c>
      <c r="AZ377" s="160">
        <v>121.1</v>
      </c>
      <c r="BA377" s="160">
        <v>120.5</v>
      </c>
      <c r="BB377" s="160">
        <v>125.4</v>
      </c>
      <c r="BC377" s="160">
        <v>122.4</v>
      </c>
      <c r="BD377" s="160">
        <v>126.8</v>
      </c>
      <c r="BE377" s="160">
        <v>116.8</v>
      </c>
      <c r="BF377" s="160">
        <v>115.8</v>
      </c>
      <c r="BG377" s="160">
        <v>116.4</v>
      </c>
      <c r="BH377" s="160">
        <v>118.3</v>
      </c>
      <c r="BI377" s="160">
        <v>118.9</v>
      </c>
      <c r="BJ377" s="160">
        <v>121.3</v>
      </c>
      <c r="BK377" s="160">
        <v>121.4</v>
      </c>
      <c r="BL377" s="160">
        <v>130</v>
      </c>
      <c r="BM377" s="160">
        <v>129.80000000000001</v>
      </c>
      <c r="BN377" s="160">
        <v>132.1</v>
      </c>
      <c r="BO377" s="160">
        <v>136</v>
      </c>
      <c r="BP377" s="160">
        <v>136.6</v>
      </c>
      <c r="BQ377" s="160">
        <v>135.5</v>
      </c>
      <c r="BR377" s="160">
        <v>135.5</v>
      </c>
      <c r="BS377" s="160">
        <v>135.5</v>
      </c>
      <c r="BT377" s="160">
        <v>138.6</v>
      </c>
      <c r="BU377" s="160">
        <v>138.6</v>
      </c>
      <c r="BV377" s="160">
        <v>138.6</v>
      </c>
      <c r="BW377" s="160">
        <v>138.6</v>
      </c>
      <c r="BX377" s="160">
        <v>138.6</v>
      </c>
      <c r="BY377" s="160">
        <v>147.30000000000001</v>
      </c>
      <c r="BZ377" s="160">
        <v>154.6</v>
      </c>
      <c r="CA377" s="160">
        <v>158.5</v>
      </c>
      <c r="CB377" s="160">
        <v>157.5</v>
      </c>
      <c r="CC377" s="160">
        <v>157.5</v>
      </c>
      <c r="CD377" s="160">
        <v>157.5</v>
      </c>
      <c r="CE377" s="160">
        <v>155.1</v>
      </c>
      <c r="CF377" s="160">
        <v>144.9</v>
      </c>
      <c r="CG377" s="160">
        <v>143.30000000000001</v>
      </c>
      <c r="CH377" s="160">
        <v>143.4</v>
      </c>
      <c r="CI377" s="160">
        <v>142.69999999999999</v>
      </c>
      <c r="CJ377" s="160">
        <v>142.1</v>
      </c>
      <c r="CK377" s="160">
        <v>142.5</v>
      </c>
      <c r="CL377" s="160">
        <v>141.80000000000001</v>
      </c>
      <c r="CM377" s="160">
        <v>141.6</v>
      </c>
      <c r="CN377" s="160">
        <v>143.6</v>
      </c>
      <c r="CO377" s="160">
        <v>145.19999999999999</v>
      </c>
      <c r="CP377" s="160">
        <v>145.69999999999999</v>
      </c>
      <c r="CQ377" s="160">
        <v>146.30000000000001</v>
      </c>
      <c r="CR377" s="160">
        <v>146.69999999999999</v>
      </c>
      <c r="CS377" s="160">
        <v>149.69999999999999</v>
      </c>
      <c r="CT377" s="160">
        <v>148.6</v>
      </c>
      <c r="CU377" s="160">
        <v>158.19999999999999</v>
      </c>
    </row>
    <row r="378" spans="1:99" x14ac:dyDescent="0.2">
      <c r="A378" s="157" t="s">
        <v>3858</v>
      </c>
      <c r="B378" s="157" t="s">
        <v>3859</v>
      </c>
      <c r="C378" s="158">
        <v>9.1299999999999992E-3</v>
      </c>
      <c r="D378" s="160">
        <v>100</v>
      </c>
      <c r="E378" s="160">
        <v>100</v>
      </c>
      <c r="F378" s="160">
        <v>100</v>
      </c>
      <c r="G378" s="160">
        <v>104.6</v>
      </c>
      <c r="H378" s="160">
        <v>104.6</v>
      </c>
      <c r="I378" s="160">
        <v>104.6</v>
      </c>
      <c r="J378" s="160">
        <v>104.6</v>
      </c>
      <c r="K378" s="160">
        <v>104.6</v>
      </c>
      <c r="L378" s="160">
        <v>104.6</v>
      </c>
      <c r="M378" s="160">
        <v>104.6</v>
      </c>
      <c r="N378" s="160">
        <v>104.6</v>
      </c>
      <c r="O378" s="160">
        <v>104.6</v>
      </c>
      <c r="P378" s="160">
        <v>104.6</v>
      </c>
      <c r="Q378" s="160">
        <v>104.6</v>
      </c>
      <c r="R378" s="160">
        <v>104.6</v>
      </c>
      <c r="S378" s="160">
        <v>106.6</v>
      </c>
      <c r="T378" s="160">
        <v>106.6</v>
      </c>
      <c r="U378" s="160">
        <v>106.6</v>
      </c>
      <c r="V378" s="160">
        <v>106.6</v>
      </c>
      <c r="W378" s="160">
        <v>106.6</v>
      </c>
      <c r="X378" s="160">
        <v>106.6</v>
      </c>
      <c r="Y378" s="160">
        <v>106.6</v>
      </c>
      <c r="Z378" s="160">
        <v>106.6</v>
      </c>
      <c r="AA378" s="160">
        <v>106.6</v>
      </c>
      <c r="AB378" s="160">
        <v>107.2</v>
      </c>
      <c r="AC378" s="160">
        <v>107.2</v>
      </c>
      <c r="AD378" s="160">
        <v>109.4</v>
      </c>
      <c r="AE378" s="160">
        <v>110.8</v>
      </c>
      <c r="AF378" s="160">
        <v>110.8</v>
      </c>
      <c r="AG378" s="160">
        <v>110.8</v>
      </c>
      <c r="AH378" s="160">
        <v>110.8</v>
      </c>
      <c r="AI378" s="160">
        <v>110.8</v>
      </c>
      <c r="AJ378" s="160">
        <v>110.8</v>
      </c>
      <c r="AK378" s="160">
        <v>110.8</v>
      </c>
      <c r="AL378" s="160">
        <v>110.8</v>
      </c>
      <c r="AM378" s="160">
        <v>110.8</v>
      </c>
      <c r="AN378" s="160">
        <v>111.2</v>
      </c>
      <c r="AO378" s="160">
        <v>111.2</v>
      </c>
      <c r="AP378" s="160">
        <v>115.2</v>
      </c>
      <c r="AQ378" s="160">
        <v>115.2</v>
      </c>
      <c r="AR378" s="160">
        <v>115.2</v>
      </c>
      <c r="AS378" s="160">
        <v>115.2</v>
      </c>
      <c r="AT378" s="160">
        <v>115.2</v>
      </c>
      <c r="AU378" s="160">
        <v>115.2</v>
      </c>
      <c r="AV378" s="160">
        <v>115.2</v>
      </c>
      <c r="AW378" s="160">
        <v>115.2</v>
      </c>
      <c r="AX378" s="160">
        <v>115.2</v>
      </c>
      <c r="AY378" s="160">
        <v>115.2</v>
      </c>
      <c r="AZ378" s="160">
        <v>117.2</v>
      </c>
      <c r="BA378" s="160">
        <v>118</v>
      </c>
      <c r="BB378" s="160">
        <v>118</v>
      </c>
      <c r="BC378" s="160">
        <v>118</v>
      </c>
      <c r="BD378" s="160">
        <v>118</v>
      </c>
      <c r="BE378" s="160">
        <v>118</v>
      </c>
      <c r="BF378" s="160">
        <v>118</v>
      </c>
      <c r="BG378" s="160">
        <v>117</v>
      </c>
      <c r="BH378" s="160">
        <v>113.1</v>
      </c>
      <c r="BI378" s="160">
        <v>113.1</v>
      </c>
      <c r="BJ378" s="160">
        <v>113.3</v>
      </c>
      <c r="BK378" s="160">
        <v>113.3</v>
      </c>
      <c r="BL378" s="160">
        <v>113.3</v>
      </c>
      <c r="BM378" s="160">
        <v>113.5</v>
      </c>
      <c r="BN378" s="160">
        <v>113.7</v>
      </c>
      <c r="BO378" s="160">
        <v>113.8</v>
      </c>
      <c r="BP378" s="160">
        <v>113.8</v>
      </c>
      <c r="BQ378" s="160">
        <v>113.8</v>
      </c>
      <c r="BR378" s="160">
        <v>113.8</v>
      </c>
      <c r="BS378" s="160">
        <v>113.8</v>
      </c>
      <c r="BT378" s="160">
        <v>113.8</v>
      </c>
      <c r="BU378" s="160">
        <v>113.8</v>
      </c>
      <c r="BV378" s="160">
        <v>113.8</v>
      </c>
      <c r="BW378" s="160">
        <v>113.8</v>
      </c>
      <c r="BX378" s="160">
        <v>113.8</v>
      </c>
      <c r="BY378" s="160">
        <v>113.8</v>
      </c>
      <c r="BZ378" s="160">
        <v>113.8</v>
      </c>
      <c r="CA378" s="160">
        <v>114.4</v>
      </c>
      <c r="CB378" s="160">
        <v>117</v>
      </c>
      <c r="CC378" s="160">
        <v>117.5</v>
      </c>
      <c r="CD378" s="160">
        <v>119.1</v>
      </c>
      <c r="CE378" s="160">
        <v>119.1</v>
      </c>
      <c r="CF378" s="160">
        <v>119.1</v>
      </c>
      <c r="CG378" s="160">
        <v>119.1</v>
      </c>
      <c r="CH378" s="160">
        <v>119.1</v>
      </c>
      <c r="CI378" s="160">
        <v>119.1</v>
      </c>
      <c r="CJ378" s="160">
        <v>119.1</v>
      </c>
      <c r="CK378" s="160">
        <v>119.1</v>
      </c>
      <c r="CL378" s="160">
        <v>119.1</v>
      </c>
      <c r="CM378" s="160">
        <v>121.1</v>
      </c>
      <c r="CN378" s="160">
        <v>123.1</v>
      </c>
      <c r="CO378" s="160">
        <v>123.1</v>
      </c>
      <c r="CP378" s="160">
        <v>123.5</v>
      </c>
      <c r="CQ378" s="160">
        <v>124</v>
      </c>
      <c r="CR378" s="160">
        <v>124</v>
      </c>
      <c r="CS378" s="160">
        <v>124.4</v>
      </c>
      <c r="CT378" s="160">
        <v>125.9</v>
      </c>
      <c r="CU378" s="160">
        <v>125.5</v>
      </c>
    </row>
    <row r="379" spans="1:99" x14ac:dyDescent="0.2">
      <c r="A379" s="157" t="s">
        <v>3860</v>
      </c>
      <c r="B379" s="157" t="s">
        <v>3861</v>
      </c>
      <c r="C379" s="158">
        <v>6.0909999999999999E-2</v>
      </c>
      <c r="D379" s="160">
        <v>100</v>
      </c>
      <c r="E379" s="160">
        <v>100</v>
      </c>
      <c r="F379" s="160">
        <v>100</v>
      </c>
      <c r="G379" s="160">
        <v>107.2</v>
      </c>
      <c r="H379" s="160">
        <v>107.2</v>
      </c>
      <c r="I379" s="160">
        <v>107.2</v>
      </c>
      <c r="J379" s="160">
        <v>107.2</v>
      </c>
      <c r="K379" s="160">
        <v>107.2</v>
      </c>
      <c r="L379" s="160">
        <v>107.2</v>
      </c>
      <c r="M379" s="160">
        <v>107.2</v>
      </c>
      <c r="N379" s="160">
        <v>108</v>
      </c>
      <c r="O379" s="160">
        <v>108</v>
      </c>
      <c r="P379" s="160">
        <v>108</v>
      </c>
      <c r="Q379" s="160">
        <v>108</v>
      </c>
      <c r="R379" s="160">
        <v>108</v>
      </c>
      <c r="S379" s="160">
        <v>112.4</v>
      </c>
      <c r="T379" s="160">
        <v>112.4</v>
      </c>
      <c r="U379" s="160">
        <v>112.4</v>
      </c>
      <c r="V379" s="160">
        <v>112.4</v>
      </c>
      <c r="W379" s="160">
        <v>112.4</v>
      </c>
      <c r="X379" s="160">
        <v>112.4</v>
      </c>
      <c r="Y379" s="160">
        <v>112.4</v>
      </c>
      <c r="Z379" s="160">
        <v>112.4</v>
      </c>
      <c r="AA379" s="160">
        <v>112.4</v>
      </c>
      <c r="AB379" s="160">
        <v>112.4</v>
      </c>
      <c r="AC379" s="160">
        <v>112.4</v>
      </c>
      <c r="AD379" s="160">
        <v>112.4</v>
      </c>
      <c r="AE379" s="160">
        <v>113.2</v>
      </c>
      <c r="AF379" s="160">
        <v>113.2</v>
      </c>
      <c r="AG379" s="160">
        <v>113.2</v>
      </c>
      <c r="AH379" s="160">
        <v>113.2</v>
      </c>
      <c r="AI379" s="160">
        <v>113.2</v>
      </c>
      <c r="AJ379" s="160">
        <v>113.2</v>
      </c>
      <c r="AK379" s="160">
        <v>113.2</v>
      </c>
      <c r="AL379" s="160">
        <v>113.2</v>
      </c>
      <c r="AM379" s="160">
        <v>113.2</v>
      </c>
      <c r="AN379" s="160">
        <v>113.2</v>
      </c>
      <c r="AO379" s="160">
        <v>113.2</v>
      </c>
      <c r="AP379" s="160">
        <v>113.7</v>
      </c>
      <c r="AQ379" s="160">
        <v>115.5</v>
      </c>
      <c r="AR379" s="160">
        <v>115.6</v>
      </c>
      <c r="AS379" s="160">
        <v>115.6</v>
      </c>
      <c r="AT379" s="160">
        <v>115.6</v>
      </c>
      <c r="AU379" s="160">
        <v>118.2</v>
      </c>
      <c r="AV379" s="160">
        <v>118.2</v>
      </c>
      <c r="AW379" s="160">
        <v>118.2</v>
      </c>
      <c r="AX379" s="160">
        <v>118.2</v>
      </c>
      <c r="AY379" s="160">
        <v>118.2</v>
      </c>
      <c r="AZ379" s="160">
        <v>118.2</v>
      </c>
      <c r="BA379" s="160">
        <v>118.2</v>
      </c>
      <c r="BB379" s="160">
        <v>118.2</v>
      </c>
      <c r="BC379" s="160">
        <v>118.2</v>
      </c>
      <c r="BD379" s="160">
        <v>127</v>
      </c>
      <c r="BE379" s="160">
        <v>127</v>
      </c>
      <c r="BF379" s="160">
        <v>127</v>
      </c>
      <c r="BG379" s="160">
        <v>127</v>
      </c>
      <c r="BH379" s="160">
        <v>127</v>
      </c>
      <c r="BI379" s="160">
        <v>127</v>
      </c>
      <c r="BJ379" s="160">
        <v>127</v>
      </c>
      <c r="BK379" s="160">
        <v>127</v>
      </c>
      <c r="BL379" s="160">
        <v>127</v>
      </c>
      <c r="BM379" s="160">
        <v>127</v>
      </c>
      <c r="BN379" s="160">
        <v>127</v>
      </c>
      <c r="BO379" s="160">
        <v>127</v>
      </c>
      <c r="BP379" s="160">
        <v>127</v>
      </c>
      <c r="BQ379" s="160">
        <v>127</v>
      </c>
      <c r="BR379" s="160">
        <v>127</v>
      </c>
      <c r="BS379" s="160">
        <v>127</v>
      </c>
      <c r="BT379" s="160">
        <v>127</v>
      </c>
      <c r="BU379" s="160">
        <v>127</v>
      </c>
      <c r="BV379" s="160">
        <v>127</v>
      </c>
      <c r="BW379" s="160">
        <v>127</v>
      </c>
      <c r="BX379" s="160">
        <v>127</v>
      </c>
      <c r="BY379" s="160">
        <v>127.1</v>
      </c>
      <c r="BZ379" s="160">
        <v>127.3</v>
      </c>
      <c r="CA379" s="160">
        <v>127.3</v>
      </c>
      <c r="CB379" s="160">
        <v>127.5</v>
      </c>
      <c r="CC379" s="160">
        <v>127.6</v>
      </c>
      <c r="CD379" s="160">
        <v>127.6</v>
      </c>
      <c r="CE379" s="160">
        <v>127.6</v>
      </c>
      <c r="CF379" s="160">
        <v>127.6</v>
      </c>
      <c r="CG379" s="160">
        <v>127.6</v>
      </c>
      <c r="CH379" s="160">
        <v>127.6</v>
      </c>
      <c r="CI379" s="160">
        <v>127.6</v>
      </c>
      <c r="CJ379" s="160">
        <v>127.6</v>
      </c>
      <c r="CK379" s="160">
        <v>127.6</v>
      </c>
      <c r="CL379" s="160">
        <v>127.6</v>
      </c>
      <c r="CM379" s="160">
        <v>127.6</v>
      </c>
      <c r="CN379" s="160">
        <v>127.8</v>
      </c>
      <c r="CO379" s="160">
        <v>127.8</v>
      </c>
      <c r="CP379" s="160">
        <v>127.8</v>
      </c>
      <c r="CQ379" s="160">
        <v>127.8</v>
      </c>
      <c r="CR379" s="160">
        <v>127.8</v>
      </c>
      <c r="CS379" s="160">
        <v>127.8</v>
      </c>
      <c r="CT379" s="160">
        <v>127.8</v>
      </c>
      <c r="CU379" s="160">
        <v>128.6</v>
      </c>
    </row>
    <row r="380" spans="1:99" x14ac:dyDescent="0.2">
      <c r="A380" s="157" t="s">
        <v>2303</v>
      </c>
      <c r="B380" s="157" t="s">
        <v>3862</v>
      </c>
      <c r="C380" s="158">
        <v>1.001E-2</v>
      </c>
      <c r="D380" s="160">
        <v>100.6</v>
      </c>
      <c r="E380" s="160">
        <v>108.6</v>
      </c>
      <c r="F380" s="160">
        <v>113.7</v>
      </c>
      <c r="G380" s="160">
        <v>113.7</v>
      </c>
      <c r="H380" s="160">
        <v>99.8</v>
      </c>
      <c r="I380" s="160">
        <v>99.8</v>
      </c>
      <c r="J380" s="160">
        <v>99.8</v>
      </c>
      <c r="K380" s="160">
        <v>99.8</v>
      </c>
      <c r="L380" s="160">
        <v>99.8</v>
      </c>
      <c r="M380" s="160">
        <v>102.6</v>
      </c>
      <c r="N380" s="160">
        <v>102.6</v>
      </c>
      <c r="O380" s="160">
        <v>102.6</v>
      </c>
      <c r="P380" s="160">
        <v>105.7</v>
      </c>
      <c r="Q380" s="160">
        <v>105.7</v>
      </c>
      <c r="R380" s="160">
        <v>104.4</v>
      </c>
      <c r="S380" s="160">
        <v>101.7</v>
      </c>
      <c r="T380" s="160">
        <v>101.7</v>
      </c>
      <c r="U380" s="160">
        <v>101.7</v>
      </c>
      <c r="V380" s="160">
        <v>101.7</v>
      </c>
      <c r="W380" s="160">
        <v>104.8</v>
      </c>
      <c r="X380" s="160">
        <v>106.6</v>
      </c>
      <c r="Y380" s="160">
        <v>104.1</v>
      </c>
      <c r="Z380" s="160">
        <v>105.7</v>
      </c>
      <c r="AA380" s="160">
        <v>107.3</v>
      </c>
      <c r="AB380" s="160">
        <v>107.3</v>
      </c>
      <c r="AC380" s="160">
        <v>107.7</v>
      </c>
      <c r="AD380" s="160">
        <v>107.7</v>
      </c>
      <c r="AE380" s="160">
        <v>112.8</v>
      </c>
      <c r="AF380" s="160">
        <v>112.8</v>
      </c>
      <c r="AG380" s="160">
        <v>110.9</v>
      </c>
      <c r="AH380" s="160">
        <v>110.9</v>
      </c>
      <c r="AI380" s="160">
        <v>105.8</v>
      </c>
      <c r="AJ380" s="160">
        <v>105.8</v>
      </c>
      <c r="AK380" s="160">
        <v>105.8</v>
      </c>
      <c r="AL380" s="160">
        <v>105.8</v>
      </c>
      <c r="AM380" s="160">
        <v>105.8</v>
      </c>
      <c r="AN380" s="160">
        <v>105.8</v>
      </c>
      <c r="AO380" s="160">
        <v>105.8</v>
      </c>
      <c r="AP380" s="160">
        <v>105.8</v>
      </c>
      <c r="AQ380" s="160">
        <v>101.5</v>
      </c>
      <c r="AR380" s="160">
        <v>101.5</v>
      </c>
      <c r="AS380" s="160">
        <v>101.5</v>
      </c>
      <c r="AT380" s="160">
        <v>101.5</v>
      </c>
      <c r="AU380" s="160">
        <v>101.5</v>
      </c>
      <c r="AV380" s="160">
        <v>101.5</v>
      </c>
      <c r="AW380" s="160">
        <v>101.5</v>
      </c>
      <c r="AX380" s="160">
        <v>101.5</v>
      </c>
      <c r="AY380" s="160">
        <v>101.5</v>
      </c>
      <c r="AZ380" s="160">
        <v>102.4</v>
      </c>
      <c r="BA380" s="160">
        <v>102.4</v>
      </c>
      <c r="BB380" s="160">
        <v>102.4</v>
      </c>
      <c r="BC380" s="160">
        <v>102.4</v>
      </c>
      <c r="BD380" s="160">
        <v>102.4</v>
      </c>
      <c r="BE380" s="160">
        <v>102.4</v>
      </c>
      <c r="BF380" s="160">
        <v>102.4</v>
      </c>
      <c r="BG380" s="160">
        <v>102.4</v>
      </c>
      <c r="BH380" s="160">
        <v>102.4</v>
      </c>
      <c r="BI380" s="160">
        <v>102.4</v>
      </c>
      <c r="BJ380" s="160">
        <v>102.4</v>
      </c>
      <c r="BK380" s="160">
        <v>102.4</v>
      </c>
      <c r="BL380" s="160">
        <v>102.4</v>
      </c>
      <c r="BM380" s="160">
        <v>102.4</v>
      </c>
      <c r="BN380" s="160">
        <v>104.2</v>
      </c>
      <c r="BO380" s="160">
        <v>102.8</v>
      </c>
      <c r="BP380" s="160">
        <v>102.4</v>
      </c>
      <c r="BQ380" s="160">
        <v>102.4</v>
      </c>
      <c r="BR380" s="160">
        <v>102.4</v>
      </c>
      <c r="BS380" s="160">
        <v>102.4</v>
      </c>
      <c r="BT380" s="160">
        <v>102.4</v>
      </c>
      <c r="BU380" s="160">
        <v>102.4</v>
      </c>
      <c r="BV380" s="160">
        <v>102.4</v>
      </c>
      <c r="BW380" s="160">
        <v>102.4</v>
      </c>
      <c r="BX380" s="160">
        <v>102.4</v>
      </c>
      <c r="BY380" s="160">
        <v>102.9</v>
      </c>
      <c r="BZ380" s="160">
        <v>104.2</v>
      </c>
      <c r="CA380" s="160">
        <v>104.2</v>
      </c>
      <c r="CB380" s="160">
        <v>104.2</v>
      </c>
      <c r="CC380" s="160">
        <v>104.2</v>
      </c>
      <c r="CD380" s="160">
        <v>104.2</v>
      </c>
      <c r="CE380" s="160">
        <v>104.2</v>
      </c>
      <c r="CF380" s="160">
        <v>104.2</v>
      </c>
      <c r="CG380" s="160">
        <v>104.2</v>
      </c>
      <c r="CH380" s="160">
        <v>104.2</v>
      </c>
      <c r="CI380" s="160">
        <v>104.2</v>
      </c>
      <c r="CJ380" s="160">
        <v>103.5</v>
      </c>
      <c r="CK380" s="160">
        <v>102.7</v>
      </c>
      <c r="CL380" s="160">
        <v>102.7</v>
      </c>
      <c r="CM380" s="160">
        <v>102.7</v>
      </c>
      <c r="CN380" s="160">
        <v>102.7</v>
      </c>
      <c r="CO380" s="160">
        <v>102.7</v>
      </c>
      <c r="CP380" s="160">
        <v>102.8</v>
      </c>
      <c r="CQ380" s="160">
        <v>102.8</v>
      </c>
      <c r="CR380" s="160">
        <v>102.8</v>
      </c>
      <c r="CS380" s="160">
        <v>102.8</v>
      </c>
      <c r="CT380" s="160">
        <v>103</v>
      </c>
      <c r="CU380" s="160">
        <v>103.1</v>
      </c>
    </row>
    <row r="381" spans="1:99" x14ac:dyDescent="0.2">
      <c r="A381" s="157" t="s">
        <v>3863</v>
      </c>
      <c r="B381" s="157" t="s">
        <v>3864</v>
      </c>
      <c r="C381" s="158">
        <v>7.1739999999999998E-2</v>
      </c>
      <c r="D381" s="160">
        <v>98.7</v>
      </c>
      <c r="E381" s="160">
        <v>96.9</v>
      </c>
      <c r="F381" s="160">
        <v>98.6</v>
      </c>
      <c r="G381" s="160">
        <v>96.7</v>
      </c>
      <c r="H381" s="160">
        <v>96.7</v>
      </c>
      <c r="I381" s="160">
        <v>95.8</v>
      </c>
      <c r="J381" s="160">
        <v>95.8</v>
      </c>
      <c r="K381" s="160">
        <v>95.8</v>
      </c>
      <c r="L381" s="160">
        <v>95</v>
      </c>
      <c r="M381" s="160">
        <v>96.7</v>
      </c>
      <c r="N381" s="160">
        <v>95.8</v>
      </c>
      <c r="O381" s="160">
        <v>95</v>
      </c>
      <c r="P381" s="160">
        <v>98.8</v>
      </c>
      <c r="Q381" s="160">
        <v>98</v>
      </c>
      <c r="R381" s="160">
        <v>99.7</v>
      </c>
      <c r="S381" s="160">
        <v>101.9</v>
      </c>
      <c r="T381" s="160">
        <v>103.9</v>
      </c>
      <c r="U381" s="160">
        <v>103.9</v>
      </c>
      <c r="V381" s="160">
        <v>103.9</v>
      </c>
      <c r="W381" s="160">
        <v>106.9</v>
      </c>
      <c r="X381" s="160">
        <v>107.3</v>
      </c>
      <c r="Y381" s="160">
        <v>106.6</v>
      </c>
      <c r="Z381" s="160">
        <v>105.8</v>
      </c>
      <c r="AA381" s="160">
        <v>104.1</v>
      </c>
      <c r="AB381" s="160">
        <v>105.5</v>
      </c>
      <c r="AC381" s="160">
        <v>108.1</v>
      </c>
      <c r="AD381" s="160">
        <v>107.5</v>
      </c>
      <c r="AE381" s="160">
        <v>106</v>
      </c>
      <c r="AF381" s="160">
        <v>106</v>
      </c>
      <c r="AG381" s="160">
        <v>105.2</v>
      </c>
      <c r="AH381" s="160">
        <v>105.2</v>
      </c>
      <c r="AI381" s="160">
        <v>106.3</v>
      </c>
      <c r="AJ381" s="160">
        <v>108.1</v>
      </c>
      <c r="AK381" s="160">
        <v>107.3</v>
      </c>
      <c r="AL381" s="160">
        <v>106.1</v>
      </c>
      <c r="AM381" s="160">
        <v>107</v>
      </c>
      <c r="AN381" s="160">
        <v>107</v>
      </c>
      <c r="AO381" s="160">
        <v>107</v>
      </c>
      <c r="AP381" s="160">
        <v>108.1</v>
      </c>
      <c r="AQ381" s="160">
        <v>107.3</v>
      </c>
      <c r="AR381" s="160">
        <v>107.4</v>
      </c>
      <c r="AS381" s="160">
        <v>107.5</v>
      </c>
      <c r="AT381" s="160">
        <v>107.5</v>
      </c>
      <c r="AU381" s="160">
        <v>107.5</v>
      </c>
      <c r="AV381" s="160">
        <v>109.7</v>
      </c>
      <c r="AW381" s="160">
        <v>117.6</v>
      </c>
      <c r="AX381" s="160">
        <v>113.5</v>
      </c>
      <c r="AY381" s="160">
        <v>110.8</v>
      </c>
      <c r="AZ381" s="160">
        <v>114.5</v>
      </c>
      <c r="BA381" s="160">
        <v>114.4</v>
      </c>
      <c r="BB381" s="160">
        <v>114.2</v>
      </c>
      <c r="BC381" s="160">
        <v>114.4</v>
      </c>
      <c r="BD381" s="160">
        <v>115.3</v>
      </c>
      <c r="BE381" s="160">
        <v>114.8</v>
      </c>
      <c r="BF381" s="160">
        <v>113.6</v>
      </c>
      <c r="BG381" s="160">
        <v>114.2</v>
      </c>
      <c r="BH381" s="160">
        <v>114.2</v>
      </c>
      <c r="BI381" s="160">
        <v>112.5</v>
      </c>
      <c r="BJ381" s="160">
        <v>112.6</v>
      </c>
      <c r="BK381" s="160">
        <v>112.1</v>
      </c>
      <c r="BL381" s="160">
        <v>109</v>
      </c>
      <c r="BM381" s="160">
        <v>110.7</v>
      </c>
      <c r="BN381" s="160">
        <v>99.2</v>
      </c>
      <c r="BO381" s="160">
        <v>100</v>
      </c>
      <c r="BP381" s="160">
        <v>99.7</v>
      </c>
      <c r="BQ381" s="160">
        <v>99.6</v>
      </c>
      <c r="BR381" s="160">
        <v>100.4</v>
      </c>
      <c r="BS381" s="160">
        <v>99.4</v>
      </c>
      <c r="BT381" s="160">
        <v>98</v>
      </c>
      <c r="BU381" s="160">
        <v>97.6</v>
      </c>
      <c r="BV381" s="160">
        <v>99</v>
      </c>
      <c r="BW381" s="160">
        <v>100.3</v>
      </c>
      <c r="BX381" s="160">
        <v>99.7</v>
      </c>
      <c r="BY381" s="160">
        <v>99.6</v>
      </c>
      <c r="BZ381" s="160">
        <v>100.3</v>
      </c>
      <c r="CA381" s="160">
        <v>100.5</v>
      </c>
      <c r="CB381" s="160">
        <v>101.5</v>
      </c>
      <c r="CC381" s="160">
        <v>102.3</v>
      </c>
      <c r="CD381" s="160">
        <v>101.9</v>
      </c>
      <c r="CE381" s="160">
        <v>97.9</v>
      </c>
      <c r="CF381" s="160">
        <v>99.3</v>
      </c>
      <c r="CG381" s="160">
        <v>98.2</v>
      </c>
      <c r="CH381" s="160">
        <v>97.9</v>
      </c>
      <c r="CI381" s="160">
        <v>100.8</v>
      </c>
      <c r="CJ381" s="160">
        <v>104.2</v>
      </c>
      <c r="CK381" s="160">
        <v>104.2</v>
      </c>
      <c r="CL381" s="160">
        <v>104.2</v>
      </c>
      <c r="CM381" s="160">
        <v>104.2</v>
      </c>
      <c r="CN381" s="160">
        <v>104.2</v>
      </c>
      <c r="CO381" s="160">
        <v>104.2</v>
      </c>
      <c r="CP381" s="160">
        <v>104.3</v>
      </c>
      <c r="CQ381" s="160">
        <v>105.7</v>
      </c>
      <c r="CR381" s="160">
        <v>106.7</v>
      </c>
      <c r="CS381" s="160">
        <v>107.8</v>
      </c>
      <c r="CT381" s="160">
        <v>109</v>
      </c>
      <c r="CU381" s="160">
        <v>108.5</v>
      </c>
    </row>
    <row r="382" spans="1:99" x14ac:dyDescent="0.2">
      <c r="A382" s="157" t="s">
        <v>3865</v>
      </c>
      <c r="B382" s="157" t="s">
        <v>3866</v>
      </c>
      <c r="C382" s="158">
        <v>2.0150000000000001E-2</v>
      </c>
      <c r="D382" s="160">
        <v>98.6</v>
      </c>
      <c r="E382" s="160">
        <v>98.6</v>
      </c>
      <c r="F382" s="160">
        <v>98.6</v>
      </c>
      <c r="G382" s="160">
        <v>101.1</v>
      </c>
      <c r="H382" s="160">
        <v>101.2</v>
      </c>
      <c r="I382" s="160">
        <v>101.4</v>
      </c>
      <c r="J382" s="160">
        <v>101.4</v>
      </c>
      <c r="K382" s="160">
        <v>101.4</v>
      </c>
      <c r="L382" s="160">
        <v>101.6</v>
      </c>
      <c r="M382" s="160">
        <v>101.6</v>
      </c>
      <c r="N382" s="160">
        <v>101.6</v>
      </c>
      <c r="O382" s="160">
        <v>101.6</v>
      </c>
      <c r="P382" s="160">
        <v>102.5</v>
      </c>
      <c r="Q382" s="160">
        <v>102.7</v>
      </c>
      <c r="R382" s="160">
        <v>102.7</v>
      </c>
      <c r="S382" s="160">
        <v>111</v>
      </c>
      <c r="T382" s="160">
        <v>111</v>
      </c>
      <c r="U382" s="160">
        <v>111</v>
      </c>
      <c r="V382" s="160">
        <v>111</v>
      </c>
      <c r="W382" s="160">
        <v>111.5</v>
      </c>
      <c r="X382" s="160">
        <v>111.7</v>
      </c>
      <c r="Y382" s="160">
        <v>111.7</v>
      </c>
      <c r="Z382" s="160">
        <v>111.1</v>
      </c>
      <c r="AA382" s="160">
        <v>111.1</v>
      </c>
      <c r="AB382" s="160">
        <v>111.4</v>
      </c>
      <c r="AC382" s="160">
        <v>111.5</v>
      </c>
      <c r="AD382" s="160">
        <v>111.7</v>
      </c>
      <c r="AE382" s="160">
        <v>112.3</v>
      </c>
      <c r="AF382" s="160">
        <v>112.3</v>
      </c>
      <c r="AG382" s="160">
        <v>113</v>
      </c>
      <c r="AH382" s="160">
        <v>113.3</v>
      </c>
      <c r="AI382" s="160">
        <v>113.3</v>
      </c>
      <c r="AJ382" s="160">
        <v>113.3</v>
      </c>
      <c r="AK382" s="160">
        <v>113.3</v>
      </c>
      <c r="AL382" s="160">
        <v>115</v>
      </c>
      <c r="AM382" s="160">
        <v>114.5</v>
      </c>
      <c r="AN382" s="160">
        <v>116.5</v>
      </c>
      <c r="AO382" s="160">
        <v>117.8</v>
      </c>
      <c r="AP382" s="160">
        <v>118.1</v>
      </c>
      <c r="AQ382" s="160">
        <v>118.7</v>
      </c>
      <c r="AR382" s="160">
        <v>118.7</v>
      </c>
      <c r="AS382" s="160">
        <v>120</v>
      </c>
      <c r="AT382" s="160">
        <v>120.3</v>
      </c>
      <c r="AU382" s="160">
        <v>120.3</v>
      </c>
      <c r="AV382" s="160">
        <v>120.4</v>
      </c>
      <c r="AW382" s="160">
        <v>120.8</v>
      </c>
      <c r="AX382" s="160">
        <v>120.8</v>
      </c>
      <c r="AY382" s="160">
        <v>120.7</v>
      </c>
      <c r="AZ382" s="160">
        <v>121.9</v>
      </c>
      <c r="BA382" s="160">
        <v>120.1</v>
      </c>
      <c r="BB382" s="160">
        <v>120</v>
      </c>
      <c r="BC382" s="160">
        <v>122.9</v>
      </c>
      <c r="BD382" s="160">
        <v>123.4</v>
      </c>
      <c r="BE382" s="160">
        <v>123.9</v>
      </c>
      <c r="BF382" s="160">
        <v>124.3</v>
      </c>
      <c r="BG382" s="160">
        <v>124.9</v>
      </c>
      <c r="BH382" s="160">
        <v>123.9</v>
      </c>
      <c r="BI382" s="160">
        <v>121.1</v>
      </c>
      <c r="BJ382" s="160">
        <v>120.8</v>
      </c>
      <c r="BK382" s="160">
        <v>120.8</v>
      </c>
      <c r="BL382" s="160">
        <v>129.6</v>
      </c>
      <c r="BM382" s="160">
        <v>141.80000000000001</v>
      </c>
      <c r="BN382" s="160">
        <v>144.30000000000001</v>
      </c>
      <c r="BO382" s="160">
        <v>146.80000000000001</v>
      </c>
      <c r="BP382" s="160">
        <v>146.5</v>
      </c>
      <c r="BQ382" s="160">
        <v>146.4</v>
      </c>
      <c r="BR382" s="160">
        <v>146.4</v>
      </c>
      <c r="BS382" s="160">
        <v>146.4</v>
      </c>
      <c r="BT382" s="160">
        <v>146.4</v>
      </c>
      <c r="BU382" s="160">
        <v>146.4</v>
      </c>
      <c r="BV382" s="160">
        <v>146.4</v>
      </c>
      <c r="BW382" s="160">
        <v>146.4</v>
      </c>
      <c r="BX382" s="160">
        <v>147.69999999999999</v>
      </c>
      <c r="BY382" s="160">
        <v>146.4</v>
      </c>
      <c r="BZ382" s="160">
        <v>146.4</v>
      </c>
      <c r="CA382" s="160">
        <v>147.5</v>
      </c>
      <c r="CB382" s="160">
        <v>148.80000000000001</v>
      </c>
      <c r="CC382" s="160">
        <v>149.19999999999999</v>
      </c>
      <c r="CD382" s="160">
        <v>149.1</v>
      </c>
      <c r="CE382" s="160">
        <v>151.5</v>
      </c>
      <c r="CF382" s="160">
        <v>151.5</v>
      </c>
      <c r="CG382" s="160">
        <v>151.5</v>
      </c>
      <c r="CH382" s="160">
        <v>151.5</v>
      </c>
      <c r="CI382" s="160">
        <v>151.5</v>
      </c>
      <c r="CJ382" s="160">
        <v>151.5</v>
      </c>
      <c r="CK382" s="160">
        <v>151.5</v>
      </c>
      <c r="CL382" s="160">
        <v>151.5</v>
      </c>
      <c r="CM382" s="160">
        <v>152.6</v>
      </c>
      <c r="CN382" s="160">
        <v>154.30000000000001</v>
      </c>
      <c r="CO382" s="160">
        <v>154.1</v>
      </c>
      <c r="CP382" s="160">
        <v>154.1</v>
      </c>
      <c r="CQ382" s="160">
        <v>154.19999999999999</v>
      </c>
      <c r="CR382" s="160">
        <v>154.6</v>
      </c>
      <c r="CS382" s="160">
        <v>154.6</v>
      </c>
      <c r="CT382" s="160">
        <v>155.4</v>
      </c>
      <c r="CU382" s="160">
        <v>155.5</v>
      </c>
    </row>
    <row r="383" spans="1:99" x14ac:dyDescent="0.2">
      <c r="A383" s="157" t="s">
        <v>3867</v>
      </c>
      <c r="B383" s="157" t="s">
        <v>3868</v>
      </c>
      <c r="C383" s="158">
        <v>9.8099999999999993E-3</v>
      </c>
      <c r="D383" s="160">
        <v>99.3</v>
      </c>
      <c r="E383" s="160">
        <v>99.3</v>
      </c>
      <c r="F383" s="160">
        <v>99.3</v>
      </c>
      <c r="G383" s="160">
        <v>100</v>
      </c>
      <c r="H383" s="160">
        <v>100</v>
      </c>
      <c r="I383" s="160">
        <v>100</v>
      </c>
      <c r="J383" s="160">
        <v>100</v>
      </c>
      <c r="K383" s="160">
        <v>100</v>
      </c>
      <c r="L383" s="160">
        <v>100</v>
      </c>
      <c r="M383" s="160">
        <v>100</v>
      </c>
      <c r="N383" s="160">
        <v>100</v>
      </c>
      <c r="O383" s="160">
        <v>100</v>
      </c>
      <c r="P383" s="160">
        <v>100.5</v>
      </c>
      <c r="Q383" s="160">
        <v>100.5</v>
      </c>
      <c r="R383" s="160">
        <v>100.5</v>
      </c>
      <c r="S383" s="160">
        <v>101.4</v>
      </c>
      <c r="T383" s="160">
        <v>101.4</v>
      </c>
      <c r="U383" s="160">
        <v>101.4</v>
      </c>
      <c r="V383" s="160">
        <v>101.4</v>
      </c>
      <c r="W383" s="160">
        <v>101.4</v>
      </c>
      <c r="X383" s="160">
        <v>101.4</v>
      </c>
      <c r="Y383" s="160">
        <v>101.4</v>
      </c>
      <c r="Z383" s="160">
        <v>101.4</v>
      </c>
      <c r="AA383" s="160">
        <v>101.4</v>
      </c>
      <c r="AB383" s="160">
        <v>101.4</v>
      </c>
      <c r="AC383" s="160">
        <v>101.4</v>
      </c>
      <c r="AD383" s="160">
        <v>101.4</v>
      </c>
      <c r="AE383" s="160">
        <v>107.1</v>
      </c>
      <c r="AF383" s="160">
        <v>107.1</v>
      </c>
      <c r="AG383" s="160">
        <v>107.1</v>
      </c>
      <c r="AH383" s="160">
        <v>107.1</v>
      </c>
      <c r="AI383" s="160">
        <v>107.1</v>
      </c>
      <c r="AJ383" s="160">
        <v>107.1</v>
      </c>
      <c r="AK383" s="160">
        <v>107.1</v>
      </c>
      <c r="AL383" s="160">
        <v>107.1</v>
      </c>
      <c r="AM383" s="160">
        <v>110.4</v>
      </c>
      <c r="AN383" s="160">
        <v>110.4</v>
      </c>
      <c r="AO383" s="160">
        <v>110.4</v>
      </c>
      <c r="AP383" s="160">
        <v>110.4</v>
      </c>
      <c r="AQ383" s="160">
        <v>110.4</v>
      </c>
      <c r="AR383" s="160">
        <v>110.4</v>
      </c>
      <c r="AS383" s="160">
        <v>110.4</v>
      </c>
      <c r="AT383" s="160">
        <v>110.4</v>
      </c>
      <c r="AU383" s="160">
        <v>110.4</v>
      </c>
      <c r="AV383" s="160">
        <v>110.4</v>
      </c>
      <c r="AW383" s="160">
        <v>110.4</v>
      </c>
      <c r="AX383" s="160">
        <v>110.4</v>
      </c>
      <c r="AY383" s="160">
        <v>108.9</v>
      </c>
      <c r="AZ383" s="160">
        <v>108.2</v>
      </c>
      <c r="BA383" s="160">
        <v>108.2</v>
      </c>
      <c r="BB383" s="160">
        <v>108.2</v>
      </c>
      <c r="BC383" s="160">
        <v>108.2</v>
      </c>
      <c r="BD383" s="160">
        <v>108.2</v>
      </c>
      <c r="BE383" s="160">
        <v>108.2</v>
      </c>
      <c r="BF383" s="160">
        <v>108.2</v>
      </c>
      <c r="BG383" s="160">
        <v>108.2</v>
      </c>
      <c r="BH383" s="160">
        <v>108.2</v>
      </c>
      <c r="BI383" s="160">
        <v>106.1</v>
      </c>
      <c r="BJ383" s="160">
        <v>106.1</v>
      </c>
      <c r="BK383" s="160">
        <v>106.1</v>
      </c>
      <c r="BL383" s="160">
        <v>106.1</v>
      </c>
      <c r="BM383" s="160">
        <v>106.1</v>
      </c>
      <c r="BN383" s="160">
        <v>106.1</v>
      </c>
      <c r="BO383" s="160">
        <v>107.1</v>
      </c>
      <c r="BP383" s="160">
        <v>107.1</v>
      </c>
      <c r="BQ383" s="160">
        <v>107.1</v>
      </c>
      <c r="BR383" s="160">
        <v>107.1</v>
      </c>
      <c r="BS383" s="160">
        <v>107.1</v>
      </c>
      <c r="BT383" s="160">
        <v>107.1</v>
      </c>
      <c r="BU383" s="160">
        <v>107.1</v>
      </c>
      <c r="BV383" s="160">
        <v>107.1</v>
      </c>
      <c r="BW383" s="160">
        <v>106.6</v>
      </c>
      <c r="BX383" s="160">
        <v>106.1</v>
      </c>
      <c r="BY383" s="160">
        <v>106.1</v>
      </c>
      <c r="BZ383" s="160">
        <v>106.1</v>
      </c>
      <c r="CA383" s="160">
        <v>105.8</v>
      </c>
      <c r="CB383" s="160">
        <v>105.7</v>
      </c>
      <c r="CC383" s="160">
        <v>105.7</v>
      </c>
      <c r="CD383" s="160">
        <v>104.8</v>
      </c>
      <c r="CE383" s="160">
        <v>104.6</v>
      </c>
      <c r="CF383" s="160">
        <v>104.6</v>
      </c>
      <c r="CG383" s="160">
        <v>104.6</v>
      </c>
      <c r="CH383" s="160">
        <v>104.6</v>
      </c>
      <c r="CI383" s="160">
        <v>104.6</v>
      </c>
      <c r="CJ383" s="160">
        <v>104.6</v>
      </c>
      <c r="CK383" s="160">
        <v>104.6</v>
      </c>
      <c r="CL383" s="160">
        <v>104.6</v>
      </c>
      <c r="CM383" s="160">
        <v>104.6</v>
      </c>
      <c r="CN383" s="160">
        <v>104.6</v>
      </c>
      <c r="CO383" s="160">
        <v>104.6</v>
      </c>
      <c r="CP383" s="160">
        <v>104.6</v>
      </c>
      <c r="CQ383" s="160">
        <v>104.6</v>
      </c>
      <c r="CR383" s="160">
        <v>104.6</v>
      </c>
      <c r="CS383" s="160">
        <v>104.6</v>
      </c>
      <c r="CT383" s="160">
        <v>104.6</v>
      </c>
      <c r="CU383" s="160">
        <v>104.6</v>
      </c>
    </row>
    <row r="384" spans="1:99" x14ac:dyDescent="0.2">
      <c r="A384" s="157" t="s">
        <v>3869</v>
      </c>
      <c r="B384" s="157" t="s">
        <v>3870</v>
      </c>
      <c r="C384" s="158">
        <v>0.23888000000000001</v>
      </c>
      <c r="D384" s="160">
        <v>96.6</v>
      </c>
      <c r="E384" s="160">
        <v>97</v>
      </c>
      <c r="F384" s="160">
        <v>96.3</v>
      </c>
      <c r="G384" s="160">
        <v>94.6</v>
      </c>
      <c r="H384" s="160">
        <v>93.1</v>
      </c>
      <c r="I384" s="160">
        <v>90.4</v>
      </c>
      <c r="J384" s="160">
        <v>89.7</v>
      </c>
      <c r="K384" s="160">
        <v>91.1</v>
      </c>
      <c r="L384" s="160">
        <v>91.8</v>
      </c>
      <c r="M384" s="160">
        <v>90.7</v>
      </c>
      <c r="N384" s="160">
        <v>92.8</v>
      </c>
      <c r="O384" s="160">
        <v>92.6</v>
      </c>
      <c r="P384" s="160">
        <v>92.7</v>
      </c>
      <c r="Q384" s="160">
        <v>93.9</v>
      </c>
      <c r="R384" s="160">
        <v>94.3</v>
      </c>
      <c r="S384" s="160">
        <v>93.1</v>
      </c>
      <c r="T384" s="160">
        <v>93.6</v>
      </c>
      <c r="U384" s="160">
        <v>95.8</v>
      </c>
      <c r="V384" s="160">
        <v>98.8</v>
      </c>
      <c r="W384" s="160">
        <v>99.4</v>
      </c>
      <c r="X384" s="160">
        <v>99.7</v>
      </c>
      <c r="Y384" s="160">
        <v>100.7</v>
      </c>
      <c r="Z384" s="160">
        <v>97.5</v>
      </c>
      <c r="AA384" s="160">
        <v>97.5</v>
      </c>
      <c r="AB384" s="160">
        <v>97.8</v>
      </c>
      <c r="AC384" s="160">
        <v>98.2</v>
      </c>
      <c r="AD384" s="160">
        <v>98.5</v>
      </c>
      <c r="AE384" s="160">
        <v>99.2</v>
      </c>
      <c r="AF384" s="160">
        <v>99.4</v>
      </c>
      <c r="AG384" s="160">
        <v>98.7</v>
      </c>
      <c r="AH384" s="160">
        <v>98.7</v>
      </c>
      <c r="AI384" s="160">
        <v>98.1</v>
      </c>
      <c r="AJ384" s="160">
        <v>98.2</v>
      </c>
      <c r="AK384" s="160">
        <v>98.5</v>
      </c>
      <c r="AL384" s="160">
        <v>98.1</v>
      </c>
      <c r="AM384" s="160">
        <v>99.2</v>
      </c>
      <c r="AN384" s="160">
        <v>100.3</v>
      </c>
      <c r="AO384" s="160">
        <v>100.5</v>
      </c>
      <c r="AP384" s="160">
        <v>99.5</v>
      </c>
      <c r="AQ384" s="160">
        <v>101.1</v>
      </c>
      <c r="AR384" s="160">
        <v>101.1</v>
      </c>
      <c r="AS384" s="160">
        <v>105.8</v>
      </c>
      <c r="AT384" s="160">
        <v>107.1</v>
      </c>
      <c r="AU384" s="160">
        <v>106.2</v>
      </c>
      <c r="AV384" s="160">
        <v>103.3</v>
      </c>
      <c r="AW384" s="160">
        <v>102.4</v>
      </c>
      <c r="AX384" s="160">
        <v>100.4</v>
      </c>
      <c r="AY384" s="160">
        <v>100.1</v>
      </c>
      <c r="AZ384" s="160">
        <v>94.1</v>
      </c>
      <c r="BA384" s="160">
        <v>95.2</v>
      </c>
      <c r="BB384" s="160">
        <v>96.2</v>
      </c>
      <c r="BC384" s="160">
        <v>94.7</v>
      </c>
      <c r="BD384" s="160">
        <v>97</v>
      </c>
      <c r="BE384" s="160">
        <v>95.5</v>
      </c>
      <c r="BF384" s="160">
        <v>94.8</v>
      </c>
      <c r="BG384" s="160">
        <v>97.4</v>
      </c>
      <c r="BH384" s="160">
        <v>97.5</v>
      </c>
      <c r="BI384" s="160">
        <v>95.6</v>
      </c>
      <c r="BJ384" s="160">
        <v>95.6</v>
      </c>
      <c r="BK384" s="160">
        <v>97.9</v>
      </c>
      <c r="BL384" s="160">
        <v>98.4</v>
      </c>
      <c r="BM384" s="160">
        <v>99.3</v>
      </c>
      <c r="BN384" s="160">
        <v>98.7</v>
      </c>
      <c r="BO384" s="160">
        <v>100.1</v>
      </c>
      <c r="BP384" s="160">
        <v>102.1</v>
      </c>
      <c r="BQ384" s="160">
        <v>102.7</v>
      </c>
      <c r="BR384" s="160">
        <v>104.1</v>
      </c>
      <c r="BS384" s="160">
        <v>105.9</v>
      </c>
      <c r="BT384" s="160">
        <v>105.5</v>
      </c>
      <c r="BU384" s="160">
        <v>109.3</v>
      </c>
      <c r="BV384" s="160">
        <v>122.3</v>
      </c>
      <c r="BW384" s="160">
        <v>123</v>
      </c>
      <c r="BX384" s="160">
        <v>129</v>
      </c>
      <c r="BY384" s="160">
        <v>128.80000000000001</v>
      </c>
      <c r="BZ384" s="160">
        <v>124.8</v>
      </c>
      <c r="CA384" s="160">
        <v>121.7</v>
      </c>
      <c r="CB384" s="160">
        <v>113.8</v>
      </c>
      <c r="CC384" s="160">
        <v>110.7</v>
      </c>
      <c r="CD384" s="160">
        <v>111.9</v>
      </c>
      <c r="CE384" s="160">
        <v>111.4</v>
      </c>
      <c r="CF384" s="160">
        <v>107.8</v>
      </c>
      <c r="CG384" s="160">
        <v>107.2</v>
      </c>
      <c r="CH384" s="160">
        <v>106.6</v>
      </c>
      <c r="CI384" s="160">
        <v>105.3</v>
      </c>
      <c r="CJ384" s="160">
        <v>104.8</v>
      </c>
      <c r="CK384" s="160">
        <v>105.1</v>
      </c>
      <c r="CL384" s="160">
        <v>105.9</v>
      </c>
      <c r="CM384" s="160">
        <v>107.2</v>
      </c>
      <c r="CN384" s="160">
        <v>108.9</v>
      </c>
      <c r="CO384" s="160">
        <v>109.8</v>
      </c>
      <c r="CP384" s="160">
        <v>109.9</v>
      </c>
      <c r="CQ384" s="160">
        <v>109.8</v>
      </c>
      <c r="CR384" s="160">
        <v>110.7</v>
      </c>
      <c r="CS384" s="160">
        <v>109</v>
      </c>
      <c r="CT384" s="160">
        <v>109.4</v>
      </c>
      <c r="CU384" s="160">
        <v>109</v>
      </c>
    </row>
    <row r="385" spans="1:99" x14ac:dyDescent="0.2">
      <c r="A385" s="157" t="s">
        <v>3871</v>
      </c>
      <c r="B385" s="157" t="s">
        <v>3872</v>
      </c>
      <c r="C385" s="158">
        <v>0.14318</v>
      </c>
      <c r="D385" s="160">
        <v>94.1</v>
      </c>
      <c r="E385" s="160">
        <v>94</v>
      </c>
      <c r="F385" s="160">
        <v>94</v>
      </c>
      <c r="G385" s="160">
        <v>95.2</v>
      </c>
      <c r="H385" s="160">
        <v>98.8</v>
      </c>
      <c r="I385" s="160">
        <v>98.1</v>
      </c>
      <c r="J385" s="160">
        <v>99.3</v>
      </c>
      <c r="K385" s="160">
        <v>99.9</v>
      </c>
      <c r="L385" s="160">
        <v>100.1</v>
      </c>
      <c r="M385" s="160">
        <v>101.8</v>
      </c>
      <c r="N385" s="160">
        <v>101.4</v>
      </c>
      <c r="O385" s="160">
        <v>100.7</v>
      </c>
      <c r="P385" s="160">
        <v>101.4</v>
      </c>
      <c r="Q385" s="160">
        <v>102.1</v>
      </c>
      <c r="R385" s="160">
        <v>101.8</v>
      </c>
      <c r="S385" s="160">
        <v>101.8</v>
      </c>
      <c r="T385" s="160">
        <v>103.4</v>
      </c>
      <c r="U385" s="160">
        <v>105.1</v>
      </c>
      <c r="V385" s="160">
        <v>106.6</v>
      </c>
      <c r="W385" s="160">
        <v>106.6</v>
      </c>
      <c r="X385" s="160">
        <v>108.2</v>
      </c>
      <c r="Y385" s="160">
        <v>106.2</v>
      </c>
      <c r="Z385" s="160">
        <v>101.7</v>
      </c>
      <c r="AA385" s="160">
        <v>101.4</v>
      </c>
      <c r="AB385" s="160">
        <v>100.6</v>
      </c>
      <c r="AC385" s="160">
        <v>100.6</v>
      </c>
      <c r="AD385" s="160">
        <v>99.3</v>
      </c>
      <c r="AE385" s="160">
        <v>98.7</v>
      </c>
      <c r="AF385" s="160">
        <v>97.9</v>
      </c>
      <c r="AG385" s="160">
        <v>99.4</v>
      </c>
      <c r="AH385" s="160">
        <v>99</v>
      </c>
      <c r="AI385" s="160">
        <v>99.1</v>
      </c>
      <c r="AJ385" s="160">
        <v>100.4</v>
      </c>
      <c r="AK385" s="160">
        <v>100.8</v>
      </c>
      <c r="AL385" s="160">
        <v>100.3</v>
      </c>
      <c r="AM385" s="160">
        <v>100.7</v>
      </c>
      <c r="AN385" s="160">
        <v>100.3</v>
      </c>
      <c r="AO385" s="160">
        <v>99.2</v>
      </c>
      <c r="AP385" s="160">
        <v>98.8</v>
      </c>
      <c r="AQ385" s="160">
        <v>103.5</v>
      </c>
      <c r="AR385" s="160">
        <v>103.3</v>
      </c>
      <c r="AS385" s="160">
        <v>106.7</v>
      </c>
      <c r="AT385" s="160">
        <v>109.3</v>
      </c>
      <c r="AU385" s="160">
        <v>106.2</v>
      </c>
      <c r="AV385" s="160">
        <v>104.2</v>
      </c>
      <c r="AW385" s="160">
        <v>103.7</v>
      </c>
      <c r="AX385" s="160">
        <v>98.7</v>
      </c>
      <c r="AY385" s="160">
        <v>96.7</v>
      </c>
      <c r="AZ385" s="160">
        <v>90.9</v>
      </c>
      <c r="BA385" s="160">
        <v>93.2</v>
      </c>
      <c r="BB385" s="160">
        <v>94.2</v>
      </c>
      <c r="BC385" s="160">
        <v>95</v>
      </c>
      <c r="BD385" s="160">
        <v>98.9</v>
      </c>
      <c r="BE385" s="160">
        <v>97.8</v>
      </c>
      <c r="BF385" s="160">
        <v>96.5</v>
      </c>
      <c r="BG385" s="160">
        <v>99.5</v>
      </c>
      <c r="BH385" s="160">
        <v>99.6</v>
      </c>
      <c r="BI385" s="160">
        <v>97.1</v>
      </c>
      <c r="BJ385" s="160">
        <v>96.9</v>
      </c>
      <c r="BK385" s="160">
        <v>96.9</v>
      </c>
      <c r="BL385" s="160">
        <v>96.9</v>
      </c>
      <c r="BM385" s="160">
        <v>99.8</v>
      </c>
      <c r="BN385" s="160">
        <v>100.1</v>
      </c>
      <c r="BO385" s="160">
        <v>119.4</v>
      </c>
      <c r="BP385" s="160">
        <v>119.4</v>
      </c>
      <c r="BQ385" s="160">
        <v>118.5</v>
      </c>
      <c r="BR385" s="160">
        <v>117.7</v>
      </c>
      <c r="BS385" s="160">
        <v>116.3</v>
      </c>
      <c r="BT385" s="160">
        <v>117.7</v>
      </c>
      <c r="BU385" s="160">
        <v>116.6</v>
      </c>
      <c r="BV385" s="160">
        <v>115.8</v>
      </c>
      <c r="BW385" s="160">
        <v>115.8</v>
      </c>
      <c r="BX385" s="160">
        <v>127</v>
      </c>
      <c r="BY385" s="160">
        <v>134.5</v>
      </c>
      <c r="BZ385" s="160">
        <v>134.5</v>
      </c>
      <c r="CA385" s="160">
        <v>130</v>
      </c>
      <c r="CB385" s="160">
        <v>111.8</v>
      </c>
      <c r="CC385" s="160">
        <v>111.8</v>
      </c>
      <c r="CD385" s="160">
        <v>117.9</v>
      </c>
      <c r="CE385" s="160">
        <v>120.4</v>
      </c>
      <c r="CF385" s="160">
        <v>115.9</v>
      </c>
      <c r="CG385" s="160">
        <v>113.8</v>
      </c>
      <c r="CH385" s="160">
        <v>113.8</v>
      </c>
      <c r="CI385" s="160">
        <v>115.5</v>
      </c>
      <c r="CJ385" s="160">
        <v>118.1</v>
      </c>
      <c r="CK385" s="160">
        <v>116.4</v>
      </c>
      <c r="CL385" s="160">
        <v>116.1</v>
      </c>
      <c r="CM385" s="160">
        <v>116.1</v>
      </c>
      <c r="CN385" s="160">
        <v>116.5</v>
      </c>
      <c r="CO385" s="160">
        <v>115.9</v>
      </c>
      <c r="CP385" s="160">
        <v>118.7</v>
      </c>
      <c r="CQ385" s="160">
        <v>122.4</v>
      </c>
      <c r="CR385" s="160">
        <v>124.4</v>
      </c>
      <c r="CS385" s="160">
        <v>124.4</v>
      </c>
      <c r="CT385" s="160">
        <v>124.5</v>
      </c>
      <c r="CU385" s="160">
        <v>126.7</v>
      </c>
    </row>
    <row r="386" spans="1:99" x14ac:dyDescent="0.2">
      <c r="A386" s="157" t="s">
        <v>3873</v>
      </c>
      <c r="B386" s="157" t="s">
        <v>3874</v>
      </c>
      <c r="C386" s="158">
        <v>0.12307</v>
      </c>
      <c r="D386" s="160">
        <v>99.8</v>
      </c>
      <c r="E386" s="160">
        <v>100.5</v>
      </c>
      <c r="F386" s="160">
        <v>101.4</v>
      </c>
      <c r="G386" s="160">
        <v>101.5</v>
      </c>
      <c r="H386" s="160">
        <v>92.9</v>
      </c>
      <c r="I386" s="160">
        <v>88.2</v>
      </c>
      <c r="J386" s="160">
        <v>92.9</v>
      </c>
      <c r="K386" s="160">
        <v>91.9</v>
      </c>
      <c r="L386" s="160">
        <v>93</v>
      </c>
      <c r="M386" s="160">
        <v>93.1</v>
      </c>
      <c r="N386" s="160">
        <v>93</v>
      </c>
      <c r="O386" s="160">
        <v>87.8</v>
      </c>
      <c r="P386" s="160">
        <v>91.2</v>
      </c>
      <c r="Q386" s="160">
        <v>92.7</v>
      </c>
      <c r="R386" s="160">
        <v>88</v>
      </c>
      <c r="S386" s="160">
        <v>85.6</v>
      </c>
      <c r="T386" s="160">
        <v>91.3</v>
      </c>
      <c r="U386" s="160">
        <v>95.2</v>
      </c>
      <c r="V386" s="160">
        <v>97.7</v>
      </c>
      <c r="W386" s="160">
        <v>100.8</v>
      </c>
      <c r="X386" s="160">
        <v>100.4</v>
      </c>
      <c r="Y386" s="160">
        <v>98.1</v>
      </c>
      <c r="Z386" s="160">
        <v>98.2</v>
      </c>
      <c r="AA386" s="160">
        <v>100.4</v>
      </c>
      <c r="AB386" s="160">
        <v>102.7</v>
      </c>
      <c r="AC386" s="160">
        <v>102.4</v>
      </c>
      <c r="AD386" s="160">
        <v>101.9</v>
      </c>
      <c r="AE386" s="160">
        <v>101.5</v>
      </c>
      <c r="AF386" s="160">
        <v>100.1</v>
      </c>
      <c r="AG386" s="160">
        <v>100.5</v>
      </c>
      <c r="AH386" s="160">
        <v>99.4</v>
      </c>
      <c r="AI386" s="160">
        <v>99.4</v>
      </c>
      <c r="AJ386" s="160">
        <v>99.6</v>
      </c>
      <c r="AK386" s="160">
        <v>99.3</v>
      </c>
      <c r="AL386" s="160">
        <v>98.9</v>
      </c>
      <c r="AM386" s="160">
        <v>99.3</v>
      </c>
      <c r="AN386" s="160">
        <v>98.4</v>
      </c>
      <c r="AO386" s="160">
        <v>98.4</v>
      </c>
      <c r="AP386" s="160">
        <v>99.6</v>
      </c>
      <c r="AQ386" s="160">
        <v>100.7</v>
      </c>
      <c r="AR386" s="160">
        <v>100.7</v>
      </c>
      <c r="AS386" s="160">
        <v>102.8</v>
      </c>
      <c r="AT386" s="160">
        <v>104.4</v>
      </c>
      <c r="AU386" s="160">
        <v>104.4</v>
      </c>
      <c r="AV386" s="160">
        <v>104.4</v>
      </c>
      <c r="AW386" s="160">
        <v>104.4</v>
      </c>
      <c r="AX386" s="160">
        <v>104.4</v>
      </c>
      <c r="AY386" s="160">
        <v>104.4</v>
      </c>
      <c r="AZ386" s="160">
        <v>107.1</v>
      </c>
      <c r="BA386" s="160">
        <v>107.1</v>
      </c>
      <c r="BB386" s="160">
        <v>107.1</v>
      </c>
      <c r="BC386" s="160">
        <v>107.1</v>
      </c>
      <c r="BD386" s="160">
        <v>107.1</v>
      </c>
      <c r="BE386" s="160">
        <v>107.1</v>
      </c>
      <c r="BF386" s="160">
        <v>107.1</v>
      </c>
      <c r="BG386" s="160">
        <v>107.1</v>
      </c>
      <c r="BH386" s="160">
        <v>107.1</v>
      </c>
      <c r="BI386" s="160">
        <v>105.7</v>
      </c>
      <c r="BJ386" s="160">
        <v>98.1</v>
      </c>
      <c r="BK386" s="160">
        <v>98.1</v>
      </c>
      <c r="BL386" s="160">
        <v>99.9</v>
      </c>
      <c r="BM386" s="160">
        <v>99.9</v>
      </c>
      <c r="BN386" s="160">
        <v>100.7</v>
      </c>
      <c r="BO386" s="160">
        <v>100.9</v>
      </c>
      <c r="BP386" s="160">
        <v>100.4</v>
      </c>
      <c r="BQ386" s="160">
        <v>100.4</v>
      </c>
      <c r="BR386" s="160">
        <v>100.4</v>
      </c>
      <c r="BS386" s="160">
        <v>100.4</v>
      </c>
      <c r="BT386" s="160">
        <v>100.4</v>
      </c>
      <c r="BU386" s="160">
        <v>100.4</v>
      </c>
      <c r="BV386" s="160">
        <v>100.4</v>
      </c>
      <c r="BW386" s="160">
        <v>100.4</v>
      </c>
      <c r="BX386" s="160">
        <v>100.2</v>
      </c>
      <c r="BY386" s="160">
        <v>100.4</v>
      </c>
      <c r="BZ386" s="160">
        <v>100.4</v>
      </c>
      <c r="CA386" s="160">
        <v>100.4</v>
      </c>
      <c r="CB386" s="160">
        <v>100.4</v>
      </c>
      <c r="CC386" s="160">
        <v>100.4</v>
      </c>
      <c r="CD386" s="160">
        <v>100.4</v>
      </c>
      <c r="CE386" s="160">
        <v>100.4</v>
      </c>
      <c r="CF386" s="160">
        <v>100.4</v>
      </c>
      <c r="CG386" s="160">
        <v>100.4</v>
      </c>
      <c r="CH386" s="160">
        <v>100.4</v>
      </c>
      <c r="CI386" s="160">
        <v>103.4</v>
      </c>
      <c r="CJ386" s="160">
        <v>105.4</v>
      </c>
      <c r="CK386" s="160">
        <v>105.9</v>
      </c>
      <c r="CL386" s="160">
        <v>105.9</v>
      </c>
      <c r="CM386" s="160">
        <v>106.8</v>
      </c>
      <c r="CN386" s="160">
        <v>107.1</v>
      </c>
      <c r="CO386" s="160">
        <v>108.2</v>
      </c>
      <c r="CP386" s="160">
        <v>108.9</v>
      </c>
      <c r="CQ386" s="160">
        <v>108.9</v>
      </c>
      <c r="CR386" s="160">
        <v>109.5</v>
      </c>
      <c r="CS386" s="160">
        <v>109.5</v>
      </c>
      <c r="CT386" s="160">
        <v>109.5</v>
      </c>
      <c r="CU386" s="160">
        <v>118.1</v>
      </c>
    </row>
    <row r="387" spans="1:99" x14ac:dyDescent="0.2">
      <c r="A387" s="157" t="s">
        <v>3875</v>
      </c>
      <c r="B387" s="157" t="s">
        <v>3876</v>
      </c>
      <c r="C387" s="158">
        <v>9.9500000000000005E-3</v>
      </c>
      <c r="D387" s="160">
        <v>103.3</v>
      </c>
      <c r="E387" s="160">
        <v>103.3</v>
      </c>
      <c r="F387" s="160">
        <v>103.3</v>
      </c>
      <c r="G387" s="160">
        <v>107.2</v>
      </c>
      <c r="H387" s="160">
        <v>107.2</v>
      </c>
      <c r="I387" s="160">
        <v>107.2</v>
      </c>
      <c r="J387" s="160">
        <v>107.2</v>
      </c>
      <c r="K387" s="160">
        <v>107.2</v>
      </c>
      <c r="L387" s="160">
        <v>107.2</v>
      </c>
      <c r="M387" s="160">
        <v>107.2</v>
      </c>
      <c r="N387" s="160">
        <v>107.2</v>
      </c>
      <c r="O387" s="160">
        <v>107.2</v>
      </c>
      <c r="P387" s="160">
        <v>109.4</v>
      </c>
      <c r="Q387" s="160">
        <v>109.4</v>
      </c>
      <c r="R387" s="160">
        <v>109.4</v>
      </c>
      <c r="S387" s="160">
        <v>110.9</v>
      </c>
      <c r="T387" s="160">
        <v>110.9</v>
      </c>
      <c r="U387" s="160">
        <v>111.9</v>
      </c>
      <c r="V387" s="160">
        <v>111.9</v>
      </c>
      <c r="W387" s="160">
        <v>111.9</v>
      </c>
      <c r="X387" s="160">
        <v>111.9</v>
      </c>
      <c r="Y387" s="160">
        <v>111.9</v>
      </c>
      <c r="Z387" s="160">
        <v>111.9</v>
      </c>
      <c r="AA387" s="160">
        <v>111.9</v>
      </c>
      <c r="AB387" s="160">
        <v>112.7</v>
      </c>
      <c r="AC387" s="160">
        <v>112.7</v>
      </c>
      <c r="AD387" s="160">
        <v>112.7</v>
      </c>
      <c r="AE387" s="160">
        <v>114.5</v>
      </c>
      <c r="AF387" s="160">
        <v>114.5</v>
      </c>
      <c r="AG387" s="160">
        <v>115.7</v>
      </c>
      <c r="AH387" s="160">
        <v>115.7</v>
      </c>
      <c r="AI387" s="160">
        <v>115.7</v>
      </c>
      <c r="AJ387" s="160">
        <v>115.7</v>
      </c>
      <c r="AK387" s="160">
        <v>115.7</v>
      </c>
      <c r="AL387" s="160">
        <v>115.7</v>
      </c>
      <c r="AM387" s="160">
        <v>117</v>
      </c>
      <c r="AN387" s="160">
        <v>117</v>
      </c>
      <c r="AO387" s="160">
        <v>117</v>
      </c>
      <c r="AP387" s="160">
        <v>117</v>
      </c>
      <c r="AQ387" s="160">
        <v>116.7</v>
      </c>
      <c r="AR387" s="160">
        <v>116.7</v>
      </c>
      <c r="AS387" s="160">
        <v>116.1</v>
      </c>
      <c r="AT387" s="160">
        <v>116.1</v>
      </c>
      <c r="AU387" s="160">
        <v>117</v>
      </c>
      <c r="AV387" s="160">
        <v>118.3</v>
      </c>
      <c r="AW387" s="160">
        <v>118.3</v>
      </c>
      <c r="AX387" s="160">
        <v>118.3</v>
      </c>
      <c r="AY387" s="160">
        <v>117.9</v>
      </c>
      <c r="AZ387" s="160">
        <v>118.6</v>
      </c>
      <c r="BA387" s="160">
        <v>118.6</v>
      </c>
      <c r="BB387" s="160">
        <v>118.6</v>
      </c>
      <c r="BC387" s="160">
        <v>114.1</v>
      </c>
      <c r="BD387" s="160">
        <v>114.1</v>
      </c>
      <c r="BE387" s="160">
        <v>114.1</v>
      </c>
      <c r="BF387" s="160">
        <v>114.1</v>
      </c>
      <c r="BG387" s="160">
        <v>114.1</v>
      </c>
      <c r="BH387" s="160">
        <v>113</v>
      </c>
      <c r="BI387" s="160">
        <v>113</v>
      </c>
      <c r="BJ387" s="160">
        <v>113</v>
      </c>
      <c r="BK387" s="160">
        <v>113</v>
      </c>
      <c r="BL387" s="160">
        <v>113</v>
      </c>
      <c r="BM387" s="160">
        <v>113.3</v>
      </c>
      <c r="BN387" s="160">
        <v>114.4</v>
      </c>
      <c r="BO387" s="160">
        <v>116.6</v>
      </c>
      <c r="BP387" s="160">
        <v>145</v>
      </c>
      <c r="BQ387" s="160">
        <v>145</v>
      </c>
      <c r="BR387" s="160">
        <v>145</v>
      </c>
      <c r="BS387" s="160">
        <v>120.9</v>
      </c>
      <c r="BT387" s="160">
        <v>120.9</v>
      </c>
      <c r="BU387" s="160">
        <v>120.9</v>
      </c>
      <c r="BV387" s="160">
        <v>120.9</v>
      </c>
      <c r="BW387" s="160">
        <v>121.5</v>
      </c>
      <c r="BX387" s="160">
        <v>123.1</v>
      </c>
      <c r="BY387" s="160">
        <v>123.1</v>
      </c>
      <c r="BZ387" s="160">
        <v>123.1</v>
      </c>
      <c r="CA387" s="160">
        <v>124</v>
      </c>
      <c r="CB387" s="160">
        <v>125.4</v>
      </c>
      <c r="CC387" s="160">
        <v>125.4</v>
      </c>
      <c r="CD387" s="160">
        <v>125.7</v>
      </c>
      <c r="CE387" s="160">
        <v>127.1</v>
      </c>
      <c r="CF387" s="160">
        <v>125.4</v>
      </c>
      <c r="CG387" s="160">
        <v>127.5</v>
      </c>
      <c r="CH387" s="160">
        <v>127.5</v>
      </c>
      <c r="CI387" s="160">
        <v>127.6</v>
      </c>
      <c r="CJ387" s="160">
        <v>127.8</v>
      </c>
      <c r="CK387" s="160">
        <v>127.5</v>
      </c>
      <c r="CL387" s="160">
        <v>127.5</v>
      </c>
      <c r="CM387" s="160">
        <v>127.5</v>
      </c>
      <c r="CN387" s="160">
        <v>130.6</v>
      </c>
      <c r="CO387" s="160">
        <v>135.4</v>
      </c>
      <c r="CP387" s="160">
        <v>135.4</v>
      </c>
      <c r="CQ387" s="160">
        <v>135.4</v>
      </c>
      <c r="CR387" s="160">
        <v>135.4</v>
      </c>
      <c r="CS387" s="160">
        <v>135.6</v>
      </c>
      <c r="CT387" s="160">
        <v>135.69999999999999</v>
      </c>
      <c r="CU387" s="160">
        <v>135.69999999999999</v>
      </c>
    </row>
    <row r="388" spans="1:99" x14ac:dyDescent="0.2">
      <c r="A388" s="157" t="s">
        <v>1700</v>
      </c>
      <c r="B388" s="157" t="s">
        <v>3877</v>
      </c>
      <c r="C388" s="158">
        <v>1.3169999999999999E-2</v>
      </c>
      <c r="D388" s="160">
        <v>101.5</v>
      </c>
      <c r="E388" s="160">
        <v>101.5</v>
      </c>
      <c r="F388" s="160">
        <v>101.5</v>
      </c>
      <c r="G388" s="160">
        <v>102.3</v>
      </c>
      <c r="H388" s="160">
        <v>102.4</v>
      </c>
      <c r="I388" s="160">
        <v>102.6</v>
      </c>
      <c r="J388" s="160">
        <v>102.6</v>
      </c>
      <c r="K388" s="160">
        <v>103</v>
      </c>
      <c r="L388" s="160">
        <v>103.2</v>
      </c>
      <c r="M388" s="160">
        <v>103.2</v>
      </c>
      <c r="N388" s="160">
        <v>103.1</v>
      </c>
      <c r="O388" s="160">
        <v>102.2</v>
      </c>
      <c r="P388" s="160">
        <v>103.7</v>
      </c>
      <c r="Q388" s="160">
        <v>104.6</v>
      </c>
      <c r="R388" s="160">
        <v>104.6</v>
      </c>
      <c r="S388" s="160">
        <v>108</v>
      </c>
      <c r="T388" s="160">
        <v>109.7</v>
      </c>
      <c r="U388" s="160">
        <v>111.3</v>
      </c>
      <c r="V388" s="160">
        <v>112.1</v>
      </c>
      <c r="W388" s="160">
        <v>112.3</v>
      </c>
      <c r="X388" s="160">
        <v>112.3</v>
      </c>
      <c r="Y388" s="160">
        <v>112.3</v>
      </c>
      <c r="Z388" s="160">
        <v>112.3</v>
      </c>
      <c r="AA388" s="160">
        <v>112.3</v>
      </c>
      <c r="AB388" s="160">
        <v>112.4</v>
      </c>
      <c r="AC388" s="160">
        <v>112.1</v>
      </c>
      <c r="AD388" s="160">
        <v>112.6</v>
      </c>
      <c r="AE388" s="160">
        <v>115.8</v>
      </c>
      <c r="AF388" s="160">
        <v>115.8</v>
      </c>
      <c r="AG388" s="160">
        <v>116</v>
      </c>
      <c r="AH388" s="160">
        <v>116.1</v>
      </c>
      <c r="AI388" s="160">
        <v>116.1</v>
      </c>
      <c r="AJ388" s="160">
        <v>116</v>
      </c>
      <c r="AK388" s="160">
        <v>116</v>
      </c>
      <c r="AL388" s="160">
        <v>116.3</v>
      </c>
      <c r="AM388" s="160">
        <v>116.6</v>
      </c>
      <c r="AN388" s="160">
        <v>118.3</v>
      </c>
      <c r="AO388" s="160">
        <v>118.9</v>
      </c>
      <c r="AP388" s="160">
        <v>118.9</v>
      </c>
      <c r="AQ388" s="160">
        <v>119.5</v>
      </c>
      <c r="AR388" s="160">
        <v>119.9</v>
      </c>
      <c r="AS388" s="160">
        <v>121.5</v>
      </c>
      <c r="AT388" s="160">
        <v>121.4</v>
      </c>
      <c r="AU388" s="160">
        <v>124.4</v>
      </c>
      <c r="AV388" s="160">
        <v>124.8</v>
      </c>
      <c r="AW388" s="160">
        <v>124.8</v>
      </c>
      <c r="AX388" s="160">
        <v>124.8</v>
      </c>
      <c r="AY388" s="160">
        <v>124.8</v>
      </c>
      <c r="AZ388" s="160">
        <v>124.7</v>
      </c>
      <c r="BA388" s="160">
        <v>119.6</v>
      </c>
      <c r="BB388" s="160">
        <v>119.6</v>
      </c>
      <c r="BC388" s="160">
        <v>119.5</v>
      </c>
      <c r="BD388" s="160">
        <v>119.7</v>
      </c>
      <c r="BE388" s="160">
        <v>119.7</v>
      </c>
      <c r="BF388" s="160">
        <v>120</v>
      </c>
      <c r="BG388" s="160">
        <v>120</v>
      </c>
      <c r="BH388" s="160">
        <v>121.4</v>
      </c>
      <c r="BI388" s="160">
        <v>124.2</v>
      </c>
      <c r="BJ388" s="160">
        <v>124.7</v>
      </c>
      <c r="BK388" s="160">
        <v>124.7</v>
      </c>
      <c r="BL388" s="160">
        <v>126.6</v>
      </c>
      <c r="BM388" s="160">
        <v>131.1</v>
      </c>
      <c r="BN388" s="160">
        <v>134.4</v>
      </c>
      <c r="BO388" s="160">
        <v>145.6</v>
      </c>
      <c r="BP388" s="160">
        <v>147.80000000000001</v>
      </c>
      <c r="BQ388" s="160">
        <v>150.19999999999999</v>
      </c>
      <c r="BR388" s="160">
        <v>146.9</v>
      </c>
      <c r="BS388" s="160">
        <v>146.9</v>
      </c>
      <c r="BT388" s="160">
        <v>146.9</v>
      </c>
      <c r="BU388" s="160">
        <v>148.69999999999999</v>
      </c>
      <c r="BV388" s="160">
        <v>149.80000000000001</v>
      </c>
      <c r="BW388" s="160">
        <v>150.9</v>
      </c>
      <c r="BX388" s="160">
        <v>162.30000000000001</v>
      </c>
      <c r="BY388" s="160">
        <v>162.30000000000001</v>
      </c>
      <c r="BZ388" s="160">
        <v>165.3</v>
      </c>
      <c r="CA388" s="160">
        <v>169.9</v>
      </c>
      <c r="CB388" s="160">
        <v>169.3</v>
      </c>
      <c r="CC388" s="160">
        <v>169.4</v>
      </c>
      <c r="CD388" s="160">
        <v>169.7</v>
      </c>
      <c r="CE388" s="160">
        <v>171</v>
      </c>
      <c r="CF388" s="160">
        <v>176.5</v>
      </c>
      <c r="CG388" s="160">
        <v>174.7</v>
      </c>
      <c r="CH388" s="160">
        <v>174.3</v>
      </c>
      <c r="CI388" s="160">
        <v>174.3</v>
      </c>
      <c r="CJ388" s="160">
        <v>174.3</v>
      </c>
      <c r="CK388" s="160">
        <v>175.4</v>
      </c>
      <c r="CL388" s="160">
        <v>176.2</v>
      </c>
      <c r="CM388" s="160">
        <v>177.5</v>
      </c>
      <c r="CN388" s="160">
        <v>179.4</v>
      </c>
      <c r="CO388" s="160">
        <v>179.5</v>
      </c>
      <c r="CP388" s="160">
        <v>180.1</v>
      </c>
      <c r="CQ388" s="160">
        <v>180.5</v>
      </c>
      <c r="CR388" s="160">
        <v>180.2</v>
      </c>
      <c r="CS388" s="160">
        <v>180.2</v>
      </c>
      <c r="CT388" s="160">
        <v>181.6</v>
      </c>
      <c r="CU388" s="160">
        <v>182.8</v>
      </c>
    </row>
    <row r="389" spans="1:99" x14ac:dyDescent="0.2">
      <c r="A389" s="157" t="s">
        <v>3878</v>
      </c>
      <c r="B389" s="157" t="s">
        <v>3879</v>
      </c>
      <c r="C389" s="158">
        <v>8.0100000000000005E-2</v>
      </c>
      <c r="D389" s="160">
        <v>100.8</v>
      </c>
      <c r="E389" s="160">
        <v>101.1</v>
      </c>
      <c r="F389" s="160">
        <v>100.3</v>
      </c>
      <c r="G389" s="160">
        <v>100.9</v>
      </c>
      <c r="H389" s="160">
        <v>101.8</v>
      </c>
      <c r="I389" s="160">
        <v>102.1</v>
      </c>
      <c r="J389" s="160">
        <v>102.5</v>
      </c>
      <c r="K389" s="160">
        <v>102.5</v>
      </c>
      <c r="L389" s="160">
        <v>102.5</v>
      </c>
      <c r="M389" s="160">
        <v>102.5</v>
      </c>
      <c r="N389" s="160">
        <v>102.6</v>
      </c>
      <c r="O389" s="160">
        <v>102.6</v>
      </c>
      <c r="P389" s="160">
        <v>103</v>
      </c>
      <c r="Q389" s="160">
        <v>103</v>
      </c>
      <c r="R389" s="160">
        <v>103</v>
      </c>
      <c r="S389" s="160">
        <v>104.6</v>
      </c>
      <c r="T389" s="160">
        <v>104.6</v>
      </c>
      <c r="U389" s="160">
        <v>104.6</v>
      </c>
      <c r="V389" s="160">
        <v>105</v>
      </c>
      <c r="W389" s="160">
        <v>104.8</v>
      </c>
      <c r="X389" s="160">
        <v>104.6</v>
      </c>
      <c r="Y389" s="160">
        <v>105.3</v>
      </c>
      <c r="Z389" s="160">
        <v>106.4</v>
      </c>
      <c r="AA389" s="160">
        <v>106.8</v>
      </c>
      <c r="AB389" s="160">
        <v>106.8</v>
      </c>
      <c r="AC389" s="160">
        <v>106.8</v>
      </c>
      <c r="AD389" s="160">
        <v>106.8</v>
      </c>
      <c r="AE389" s="160">
        <v>109.5</v>
      </c>
      <c r="AF389" s="160">
        <v>110.3</v>
      </c>
      <c r="AG389" s="160">
        <v>111.3</v>
      </c>
      <c r="AH389" s="160">
        <v>110.9</v>
      </c>
      <c r="AI389" s="160">
        <v>110</v>
      </c>
      <c r="AJ389" s="160">
        <v>109.1</v>
      </c>
      <c r="AK389" s="160">
        <v>109.6</v>
      </c>
      <c r="AL389" s="160">
        <v>109.8</v>
      </c>
      <c r="AM389" s="160">
        <v>112.1</v>
      </c>
      <c r="AN389" s="160">
        <v>112.9</v>
      </c>
      <c r="AO389" s="160">
        <v>113.1</v>
      </c>
      <c r="AP389" s="160">
        <v>113</v>
      </c>
      <c r="AQ389" s="160">
        <v>114.5</v>
      </c>
      <c r="AR389" s="160">
        <v>114.5</v>
      </c>
      <c r="AS389" s="160">
        <v>114.5</v>
      </c>
      <c r="AT389" s="160">
        <v>114.5</v>
      </c>
      <c r="AU389" s="160">
        <v>114.5</v>
      </c>
      <c r="AV389" s="160">
        <v>114.5</v>
      </c>
      <c r="AW389" s="160">
        <v>114.5</v>
      </c>
      <c r="AX389" s="160">
        <v>114.5</v>
      </c>
      <c r="AY389" s="160">
        <v>114.5</v>
      </c>
      <c r="AZ389" s="160">
        <v>132.6</v>
      </c>
      <c r="BA389" s="160">
        <v>132.6</v>
      </c>
      <c r="BB389" s="160">
        <v>132.6</v>
      </c>
      <c r="BC389" s="160">
        <v>132.6</v>
      </c>
      <c r="BD389" s="160">
        <v>132.6</v>
      </c>
      <c r="BE389" s="160">
        <v>132.6</v>
      </c>
      <c r="BF389" s="160">
        <v>132.6</v>
      </c>
      <c r="BG389" s="160">
        <v>132.6</v>
      </c>
      <c r="BH389" s="160">
        <v>132.6</v>
      </c>
      <c r="BI389" s="160">
        <v>129.30000000000001</v>
      </c>
      <c r="BJ389" s="160">
        <v>134.19999999999999</v>
      </c>
      <c r="BK389" s="160">
        <v>133.4</v>
      </c>
      <c r="BL389" s="160">
        <v>130.9</v>
      </c>
      <c r="BM389" s="160">
        <v>126.8</v>
      </c>
      <c r="BN389" s="160">
        <v>124.9</v>
      </c>
      <c r="BO389" s="160">
        <v>126.8</v>
      </c>
      <c r="BP389" s="160">
        <v>126.8</v>
      </c>
      <c r="BQ389" s="160">
        <v>126.8</v>
      </c>
      <c r="BR389" s="160">
        <v>126.8</v>
      </c>
      <c r="BS389" s="160">
        <v>126.8</v>
      </c>
      <c r="BT389" s="160">
        <v>126.8</v>
      </c>
      <c r="BU389" s="160">
        <v>126.8</v>
      </c>
      <c r="BV389" s="160">
        <v>126.8</v>
      </c>
      <c r="BW389" s="160">
        <v>126.8</v>
      </c>
      <c r="BX389" s="160">
        <v>126.8</v>
      </c>
      <c r="BY389" s="160">
        <v>126.8</v>
      </c>
      <c r="BZ389" s="160">
        <v>127.9</v>
      </c>
      <c r="CA389" s="160">
        <v>136</v>
      </c>
      <c r="CB389" s="160">
        <v>137.69999999999999</v>
      </c>
      <c r="CC389" s="160">
        <v>137.69999999999999</v>
      </c>
      <c r="CD389" s="160">
        <v>137.6</v>
      </c>
      <c r="CE389" s="160">
        <v>137.6</v>
      </c>
      <c r="CF389" s="160">
        <v>137.69999999999999</v>
      </c>
      <c r="CG389" s="160">
        <v>137.69999999999999</v>
      </c>
      <c r="CH389" s="160">
        <v>137.69999999999999</v>
      </c>
      <c r="CI389" s="160">
        <v>137.69999999999999</v>
      </c>
      <c r="CJ389" s="160">
        <v>137.69999999999999</v>
      </c>
      <c r="CK389" s="160">
        <v>137.69999999999999</v>
      </c>
      <c r="CL389" s="160">
        <v>138</v>
      </c>
      <c r="CM389" s="160">
        <v>138.80000000000001</v>
      </c>
      <c r="CN389" s="160">
        <v>140.1</v>
      </c>
      <c r="CO389" s="160">
        <v>140.80000000000001</v>
      </c>
      <c r="CP389" s="160">
        <v>141</v>
      </c>
      <c r="CQ389" s="160">
        <v>141.1</v>
      </c>
      <c r="CR389" s="160">
        <v>141.1</v>
      </c>
      <c r="CS389" s="160">
        <v>141.1</v>
      </c>
      <c r="CT389" s="160">
        <v>142.1</v>
      </c>
      <c r="CU389" s="160">
        <v>142.4</v>
      </c>
    </row>
    <row r="390" spans="1:99" x14ac:dyDescent="0.2">
      <c r="A390" s="157" t="s">
        <v>3880</v>
      </c>
      <c r="B390" s="157" t="s">
        <v>3881</v>
      </c>
      <c r="C390" s="158">
        <v>2.0160000000000001E-2</v>
      </c>
      <c r="D390" s="160">
        <v>101.5</v>
      </c>
      <c r="E390" s="160">
        <v>101.5</v>
      </c>
      <c r="F390" s="160">
        <v>101.5</v>
      </c>
      <c r="G390" s="160">
        <v>103.9</v>
      </c>
      <c r="H390" s="160">
        <v>103.9</v>
      </c>
      <c r="I390" s="160">
        <v>102.3</v>
      </c>
      <c r="J390" s="160">
        <v>102.3</v>
      </c>
      <c r="K390" s="160">
        <v>102.3</v>
      </c>
      <c r="L390" s="160">
        <v>102.3</v>
      </c>
      <c r="M390" s="160">
        <v>102.3</v>
      </c>
      <c r="N390" s="160">
        <v>102.3</v>
      </c>
      <c r="O390" s="160">
        <v>103.4</v>
      </c>
      <c r="P390" s="160">
        <v>103.4</v>
      </c>
      <c r="Q390" s="160">
        <v>103.4</v>
      </c>
      <c r="R390" s="160">
        <v>103.4</v>
      </c>
      <c r="S390" s="160">
        <v>114.7</v>
      </c>
      <c r="T390" s="160">
        <v>114.7</v>
      </c>
      <c r="U390" s="160">
        <v>114.7</v>
      </c>
      <c r="V390" s="160">
        <v>114.7</v>
      </c>
      <c r="W390" s="160">
        <v>114.7</v>
      </c>
      <c r="X390" s="160">
        <v>114.7</v>
      </c>
      <c r="Y390" s="160">
        <v>114.7</v>
      </c>
      <c r="Z390" s="160">
        <v>116.2</v>
      </c>
      <c r="AA390" s="160">
        <v>116.2</v>
      </c>
      <c r="AB390" s="160">
        <v>116.2</v>
      </c>
      <c r="AC390" s="160">
        <v>116.2</v>
      </c>
      <c r="AD390" s="160">
        <v>116.2</v>
      </c>
      <c r="AE390" s="160">
        <v>116.9</v>
      </c>
      <c r="AF390" s="160">
        <v>116.9</v>
      </c>
      <c r="AG390" s="160">
        <v>116.9</v>
      </c>
      <c r="AH390" s="160">
        <v>116.9</v>
      </c>
      <c r="AI390" s="160">
        <v>116.9</v>
      </c>
      <c r="AJ390" s="160">
        <v>116.9</v>
      </c>
      <c r="AK390" s="160">
        <v>118</v>
      </c>
      <c r="AL390" s="160">
        <v>118</v>
      </c>
      <c r="AM390" s="160">
        <v>118</v>
      </c>
      <c r="AN390" s="160">
        <v>118</v>
      </c>
      <c r="AO390" s="160">
        <v>118</v>
      </c>
      <c r="AP390" s="160">
        <v>118</v>
      </c>
      <c r="AQ390" s="160">
        <v>118</v>
      </c>
      <c r="AR390" s="160">
        <v>118</v>
      </c>
      <c r="AS390" s="160">
        <v>118</v>
      </c>
      <c r="AT390" s="160">
        <v>120</v>
      </c>
      <c r="AU390" s="160">
        <v>120</v>
      </c>
      <c r="AV390" s="160">
        <v>120</v>
      </c>
      <c r="AW390" s="160">
        <v>120</v>
      </c>
      <c r="AX390" s="160">
        <v>120</v>
      </c>
      <c r="AY390" s="160">
        <v>120</v>
      </c>
      <c r="AZ390" s="160">
        <v>116.7</v>
      </c>
      <c r="BA390" s="160">
        <v>116.6</v>
      </c>
      <c r="BB390" s="160">
        <v>116.9</v>
      </c>
      <c r="BC390" s="160">
        <v>118</v>
      </c>
      <c r="BD390" s="160">
        <v>117.7</v>
      </c>
      <c r="BE390" s="160">
        <v>118.8</v>
      </c>
      <c r="BF390" s="160">
        <v>118.8</v>
      </c>
      <c r="BG390" s="160">
        <v>119.2</v>
      </c>
      <c r="BH390" s="160">
        <v>118.6</v>
      </c>
      <c r="BI390" s="160">
        <v>117.7</v>
      </c>
      <c r="BJ390" s="160">
        <v>115.9</v>
      </c>
      <c r="BK390" s="160">
        <v>115.3</v>
      </c>
      <c r="BL390" s="160">
        <v>113.6</v>
      </c>
      <c r="BM390" s="160">
        <v>113.6</v>
      </c>
      <c r="BN390" s="160">
        <v>113.6</v>
      </c>
      <c r="BO390" s="160">
        <v>114</v>
      </c>
      <c r="BP390" s="160">
        <v>114</v>
      </c>
      <c r="BQ390" s="160">
        <v>114</v>
      </c>
      <c r="BR390" s="160">
        <v>114</v>
      </c>
      <c r="BS390" s="160">
        <v>114</v>
      </c>
      <c r="BT390" s="160">
        <v>114</v>
      </c>
      <c r="BU390" s="160">
        <v>114</v>
      </c>
      <c r="BV390" s="160">
        <v>114</v>
      </c>
      <c r="BW390" s="160">
        <v>114</v>
      </c>
      <c r="BX390" s="160">
        <v>114.8</v>
      </c>
      <c r="BY390" s="160">
        <v>114.8</v>
      </c>
      <c r="BZ390" s="160">
        <v>115.2</v>
      </c>
      <c r="CA390" s="160">
        <v>115.2</v>
      </c>
      <c r="CB390" s="160">
        <v>115.2</v>
      </c>
      <c r="CC390" s="160">
        <v>115.2</v>
      </c>
      <c r="CD390" s="160">
        <v>115.2</v>
      </c>
      <c r="CE390" s="160">
        <v>115.2</v>
      </c>
      <c r="CF390" s="160">
        <v>115.2</v>
      </c>
      <c r="CG390" s="160">
        <v>115.2</v>
      </c>
      <c r="CH390" s="160">
        <v>115.2</v>
      </c>
      <c r="CI390" s="160">
        <v>120.3</v>
      </c>
      <c r="CJ390" s="160">
        <v>128</v>
      </c>
      <c r="CK390" s="160">
        <v>128</v>
      </c>
      <c r="CL390" s="160">
        <v>128</v>
      </c>
      <c r="CM390" s="160">
        <v>128</v>
      </c>
      <c r="CN390" s="160">
        <v>128</v>
      </c>
      <c r="CO390" s="160">
        <v>128</v>
      </c>
      <c r="CP390" s="160">
        <v>128</v>
      </c>
      <c r="CQ390" s="160">
        <v>128</v>
      </c>
      <c r="CR390" s="160">
        <v>128</v>
      </c>
      <c r="CS390" s="160">
        <v>128</v>
      </c>
      <c r="CT390" s="160">
        <v>128</v>
      </c>
      <c r="CU390" s="160">
        <v>128</v>
      </c>
    </row>
    <row r="391" spans="1:99" x14ac:dyDescent="0.2">
      <c r="A391" s="157" t="s">
        <v>3882</v>
      </c>
      <c r="B391" s="157" t="s">
        <v>3883</v>
      </c>
      <c r="C391" s="158">
        <v>5.4820000000000001E-2</v>
      </c>
      <c r="D391" s="160">
        <v>100.3</v>
      </c>
      <c r="E391" s="160">
        <v>99.9</v>
      </c>
      <c r="F391" s="160">
        <v>100.9</v>
      </c>
      <c r="G391" s="160">
        <v>102.2</v>
      </c>
      <c r="H391" s="160">
        <v>103.2</v>
      </c>
      <c r="I391" s="160">
        <v>101.5</v>
      </c>
      <c r="J391" s="160">
        <v>102.2</v>
      </c>
      <c r="K391" s="160">
        <v>102.8</v>
      </c>
      <c r="L391" s="160">
        <v>104.2</v>
      </c>
      <c r="M391" s="160">
        <v>105</v>
      </c>
      <c r="N391" s="160">
        <v>105</v>
      </c>
      <c r="O391" s="160">
        <v>105.5</v>
      </c>
      <c r="P391" s="160">
        <v>104.2</v>
      </c>
      <c r="Q391" s="160">
        <v>105.1</v>
      </c>
      <c r="R391" s="160">
        <v>104.5</v>
      </c>
      <c r="S391" s="160">
        <v>106</v>
      </c>
      <c r="T391" s="160">
        <v>106.9</v>
      </c>
      <c r="U391" s="160">
        <v>110.2</v>
      </c>
      <c r="V391" s="160">
        <v>114.9</v>
      </c>
      <c r="W391" s="160">
        <v>116</v>
      </c>
      <c r="X391" s="160">
        <v>120.9</v>
      </c>
      <c r="Y391" s="160">
        <v>122.1</v>
      </c>
      <c r="Z391" s="160">
        <v>120.3</v>
      </c>
      <c r="AA391" s="160">
        <v>117.7</v>
      </c>
      <c r="AB391" s="160">
        <v>117.7</v>
      </c>
      <c r="AC391" s="160">
        <v>117.6</v>
      </c>
      <c r="AD391" s="160">
        <v>117.7</v>
      </c>
      <c r="AE391" s="160">
        <v>117.3</v>
      </c>
      <c r="AF391" s="160">
        <v>118.1</v>
      </c>
      <c r="AG391" s="160">
        <v>117.6</v>
      </c>
      <c r="AH391" s="160">
        <v>117.1</v>
      </c>
      <c r="AI391" s="160">
        <v>117.7</v>
      </c>
      <c r="AJ391" s="160">
        <v>118.5</v>
      </c>
      <c r="AK391" s="160">
        <v>118.7</v>
      </c>
      <c r="AL391" s="160">
        <v>118.2</v>
      </c>
      <c r="AM391" s="160">
        <v>117.6</v>
      </c>
      <c r="AN391" s="160">
        <v>119.7</v>
      </c>
      <c r="AO391" s="160">
        <v>120.3</v>
      </c>
      <c r="AP391" s="160">
        <v>120.8</v>
      </c>
      <c r="AQ391" s="160">
        <v>119.9</v>
      </c>
      <c r="AR391" s="160">
        <v>120.6</v>
      </c>
      <c r="AS391" s="160">
        <v>122.4</v>
      </c>
      <c r="AT391" s="160">
        <v>122.4</v>
      </c>
      <c r="AU391" s="160">
        <v>125.8</v>
      </c>
      <c r="AV391" s="160">
        <v>125.8</v>
      </c>
      <c r="AW391" s="160">
        <v>126</v>
      </c>
      <c r="AX391" s="160">
        <v>119.3</v>
      </c>
      <c r="AY391" s="160">
        <v>119.3</v>
      </c>
      <c r="AZ391" s="160">
        <v>113.5</v>
      </c>
      <c r="BA391" s="160">
        <v>115.5</v>
      </c>
      <c r="BB391" s="160">
        <v>114</v>
      </c>
      <c r="BC391" s="160">
        <v>114.4</v>
      </c>
      <c r="BD391" s="160">
        <v>114.6</v>
      </c>
      <c r="BE391" s="160">
        <v>114.4</v>
      </c>
      <c r="BF391" s="160">
        <v>115</v>
      </c>
      <c r="BG391" s="160">
        <v>115.5</v>
      </c>
      <c r="BH391" s="160">
        <v>115.7</v>
      </c>
      <c r="BI391" s="160">
        <v>114.8</v>
      </c>
      <c r="BJ391" s="160">
        <v>112.5</v>
      </c>
      <c r="BK391" s="160">
        <v>114.9</v>
      </c>
      <c r="BL391" s="160">
        <v>115</v>
      </c>
      <c r="BM391" s="160">
        <v>114.7</v>
      </c>
      <c r="BN391" s="160">
        <v>116.7</v>
      </c>
      <c r="BO391" s="160">
        <v>120.8</v>
      </c>
      <c r="BP391" s="160">
        <v>120.7</v>
      </c>
      <c r="BQ391" s="160">
        <v>120.6</v>
      </c>
      <c r="BR391" s="160">
        <v>121.3</v>
      </c>
      <c r="BS391" s="160">
        <v>120.5</v>
      </c>
      <c r="BT391" s="160">
        <v>120.9</v>
      </c>
      <c r="BU391" s="160">
        <v>120.7</v>
      </c>
      <c r="BV391" s="160">
        <v>121.3</v>
      </c>
      <c r="BW391" s="160">
        <v>119.9</v>
      </c>
      <c r="BX391" s="160">
        <v>120.9</v>
      </c>
      <c r="BY391" s="160">
        <v>122.4</v>
      </c>
      <c r="BZ391" s="160">
        <v>121</v>
      </c>
      <c r="CA391" s="160">
        <v>122.5</v>
      </c>
      <c r="CB391" s="160">
        <v>124</v>
      </c>
      <c r="CC391" s="160">
        <v>122.8</v>
      </c>
      <c r="CD391" s="160">
        <v>121.4</v>
      </c>
      <c r="CE391" s="160">
        <v>121.3</v>
      </c>
      <c r="CF391" s="160">
        <v>122.4</v>
      </c>
      <c r="CG391" s="160">
        <v>123.7</v>
      </c>
      <c r="CH391" s="160">
        <v>124.3</v>
      </c>
      <c r="CI391" s="160">
        <v>126.2</v>
      </c>
      <c r="CJ391" s="160">
        <v>126.8</v>
      </c>
      <c r="CK391" s="160">
        <v>126.2</v>
      </c>
      <c r="CL391" s="160">
        <v>127.1</v>
      </c>
      <c r="CM391" s="160">
        <v>127</v>
      </c>
      <c r="CN391" s="160">
        <v>127</v>
      </c>
      <c r="CO391" s="160">
        <v>126.9</v>
      </c>
      <c r="CP391" s="160">
        <v>124.7</v>
      </c>
      <c r="CQ391" s="160">
        <v>126.3</v>
      </c>
      <c r="CR391" s="160">
        <v>127.7</v>
      </c>
      <c r="CS391" s="160">
        <v>128</v>
      </c>
      <c r="CT391" s="160">
        <v>127.1</v>
      </c>
      <c r="CU391" s="160">
        <v>126</v>
      </c>
    </row>
    <row r="392" spans="1:99" x14ac:dyDescent="0.2">
      <c r="A392" s="157" t="s">
        <v>3884</v>
      </c>
      <c r="B392" s="157" t="s">
        <v>3885</v>
      </c>
      <c r="C392" s="158">
        <v>4.1759999999999999E-2</v>
      </c>
      <c r="D392" s="160">
        <v>101.6</v>
      </c>
      <c r="E392" s="160">
        <v>98.9</v>
      </c>
      <c r="F392" s="160">
        <v>99.6</v>
      </c>
      <c r="G392" s="160">
        <v>111.3</v>
      </c>
      <c r="H392" s="160">
        <v>107.8</v>
      </c>
      <c r="I392" s="160">
        <v>105.4</v>
      </c>
      <c r="J392" s="160">
        <v>106.5</v>
      </c>
      <c r="K392" s="160">
        <v>104.3</v>
      </c>
      <c r="L392" s="160">
        <v>109.9</v>
      </c>
      <c r="M392" s="160">
        <v>112.5</v>
      </c>
      <c r="N392" s="160">
        <v>111.5</v>
      </c>
      <c r="O392" s="160">
        <v>113.5</v>
      </c>
      <c r="P392" s="160">
        <v>112</v>
      </c>
      <c r="Q392" s="160">
        <v>111.8</v>
      </c>
      <c r="R392" s="160">
        <v>106.5</v>
      </c>
      <c r="S392" s="160">
        <v>112.6</v>
      </c>
      <c r="T392" s="160">
        <v>111.2</v>
      </c>
      <c r="U392" s="160">
        <v>112</v>
      </c>
      <c r="V392" s="160">
        <v>115.5</v>
      </c>
      <c r="W392" s="160">
        <v>120.8</v>
      </c>
      <c r="X392" s="160">
        <v>122.9</v>
      </c>
      <c r="Y392" s="160">
        <v>120.9</v>
      </c>
      <c r="Z392" s="160">
        <v>117.8</v>
      </c>
      <c r="AA392" s="160">
        <v>120.4</v>
      </c>
      <c r="AB392" s="160">
        <v>122.2</v>
      </c>
      <c r="AC392" s="160">
        <v>117</v>
      </c>
      <c r="AD392" s="160">
        <v>121.9</v>
      </c>
      <c r="AE392" s="160">
        <v>120.8</v>
      </c>
      <c r="AF392" s="160">
        <v>116.3</v>
      </c>
      <c r="AG392" s="160">
        <v>115.8</v>
      </c>
      <c r="AH392" s="160">
        <v>122</v>
      </c>
      <c r="AI392" s="160">
        <v>126.8</v>
      </c>
      <c r="AJ392" s="160">
        <v>122.4</v>
      </c>
      <c r="AK392" s="160">
        <v>119.9</v>
      </c>
      <c r="AL392" s="160">
        <v>121.7</v>
      </c>
      <c r="AM392" s="160">
        <v>127.6</v>
      </c>
      <c r="AN392" s="160">
        <v>134.69999999999999</v>
      </c>
      <c r="AO392" s="160">
        <v>137.30000000000001</v>
      </c>
      <c r="AP392" s="160">
        <v>127.2</v>
      </c>
      <c r="AQ392" s="160">
        <v>123.2</v>
      </c>
      <c r="AR392" s="160">
        <v>121.7</v>
      </c>
      <c r="AS392" s="160">
        <v>126.9</v>
      </c>
      <c r="AT392" s="160">
        <v>126.8</v>
      </c>
      <c r="AU392" s="160">
        <v>133.6</v>
      </c>
      <c r="AV392" s="160">
        <v>130.80000000000001</v>
      </c>
      <c r="AW392" s="160">
        <v>123.7</v>
      </c>
      <c r="AX392" s="160">
        <v>117.2</v>
      </c>
      <c r="AY392" s="160">
        <v>116.1</v>
      </c>
      <c r="AZ392" s="160">
        <v>117.1</v>
      </c>
      <c r="BA392" s="160">
        <v>118.4</v>
      </c>
      <c r="BB392" s="160">
        <v>120</v>
      </c>
      <c r="BC392" s="160">
        <v>117.4</v>
      </c>
      <c r="BD392" s="160">
        <v>114.1</v>
      </c>
      <c r="BE392" s="160">
        <v>120.3</v>
      </c>
      <c r="BF392" s="160">
        <v>119.7</v>
      </c>
      <c r="BG392" s="160">
        <v>117.7</v>
      </c>
      <c r="BH392" s="160">
        <v>118.1</v>
      </c>
      <c r="BI392" s="160">
        <v>117.7</v>
      </c>
      <c r="BJ392" s="160">
        <v>120.5</v>
      </c>
      <c r="BK392" s="160">
        <v>120.6</v>
      </c>
      <c r="BL392" s="160">
        <v>120.8</v>
      </c>
      <c r="BM392" s="160">
        <v>125.2</v>
      </c>
      <c r="BN392" s="160">
        <v>123.2</v>
      </c>
      <c r="BO392" s="160">
        <v>125.6</v>
      </c>
      <c r="BP392" s="160">
        <v>129.5</v>
      </c>
      <c r="BQ392" s="160">
        <v>131.69999999999999</v>
      </c>
      <c r="BR392" s="160">
        <v>125.2</v>
      </c>
      <c r="BS392" s="160">
        <v>122.2</v>
      </c>
      <c r="BT392" s="160">
        <v>127.7</v>
      </c>
      <c r="BU392" s="160">
        <v>127.7</v>
      </c>
      <c r="BV392" s="160">
        <v>122.9</v>
      </c>
      <c r="BW392" s="160">
        <v>122.6</v>
      </c>
      <c r="BX392" s="160">
        <v>123.9</v>
      </c>
      <c r="BY392" s="160">
        <v>119.2</v>
      </c>
      <c r="BZ392" s="160">
        <v>119.2</v>
      </c>
      <c r="CA392" s="160">
        <v>119.2</v>
      </c>
      <c r="CB392" s="160">
        <v>119.4</v>
      </c>
      <c r="CC392" s="160">
        <v>119.2</v>
      </c>
      <c r="CD392" s="160">
        <v>118</v>
      </c>
      <c r="CE392" s="160">
        <v>118</v>
      </c>
      <c r="CF392" s="160">
        <v>118</v>
      </c>
      <c r="CG392" s="160">
        <v>118</v>
      </c>
      <c r="CH392" s="160">
        <v>116.3</v>
      </c>
      <c r="CI392" s="160">
        <v>116.9</v>
      </c>
      <c r="CJ392" s="160">
        <v>116.9</v>
      </c>
      <c r="CK392" s="160">
        <v>116.9</v>
      </c>
      <c r="CL392" s="160">
        <v>116.9</v>
      </c>
      <c r="CM392" s="160">
        <v>116.9</v>
      </c>
      <c r="CN392" s="160">
        <v>116.9</v>
      </c>
      <c r="CO392" s="160">
        <v>116.9</v>
      </c>
      <c r="CP392" s="160">
        <v>116.9</v>
      </c>
      <c r="CQ392" s="160">
        <v>116.9</v>
      </c>
      <c r="CR392" s="160">
        <v>116.9</v>
      </c>
      <c r="CS392" s="160">
        <v>116.9</v>
      </c>
      <c r="CT392" s="160">
        <v>116.9</v>
      </c>
      <c r="CU392" s="160">
        <v>119.9</v>
      </c>
    </row>
    <row r="393" spans="1:99" x14ac:dyDescent="0.2">
      <c r="A393" s="157" t="s">
        <v>3886</v>
      </c>
      <c r="B393" s="157" t="s">
        <v>3887</v>
      </c>
      <c r="C393" s="158">
        <v>1.172E-2</v>
      </c>
      <c r="D393" s="160">
        <v>103.1</v>
      </c>
      <c r="E393" s="160">
        <v>102</v>
      </c>
      <c r="F393" s="160">
        <v>101.1</v>
      </c>
      <c r="G393" s="160">
        <v>101.3</v>
      </c>
      <c r="H393" s="160">
        <v>100.9</v>
      </c>
      <c r="I393" s="160">
        <v>100.3</v>
      </c>
      <c r="J393" s="160">
        <v>99.7</v>
      </c>
      <c r="K393" s="160">
        <v>100.7</v>
      </c>
      <c r="L393" s="160">
        <v>103.5</v>
      </c>
      <c r="M393" s="160">
        <v>104.1</v>
      </c>
      <c r="N393" s="160">
        <v>105</v>
      </c>
      <c r="O393" s="160">
        <v>102.5</v>
      </c>
      <c r="P393" s="160">
        <v>103</v>
      </c>
      <c r="Q393" s="160">
        <v>103.6</v>
      </c>
      <c r="R393" s="160">
        <v>104.6</v>
      </c>
      <c r="S393" s="160">
        <v>106.9</v>
      </c>
      <c r="T393" s="160">
        <v>107.8</v>
      </c>
      <c r="U393" s="160">
        <v>109</v>
      </c>
      <c r="V393" s="160">
        <v>111.3</v>
      </c>
      <c r="W393" s="160">
        <v>114.4</v>
      </c>
      <c r="X393" s="160">
        <v>118.8</v>
      </c>
      <c r="Y393" s="160">
        <v>119.8</v>
      </c>
      <c r="Z393" s="160">
        <v>117.6</v>
      </c>
      <c r="AA393" s="160">
        <v>112.7</v>
      </c>
      <c r="AB393" s="160">
        <v>108.4</v>
      </c>
      <c r="AC393" s="160">
        <v>106.8</v>
      </c>
      <c r="AD393" s="160">
        <v>107.8</v>
      </c>
      <c r="AE393" s="160">
        <v>108.8</v>
      </c>
      <c r="AF393" s="160">
        <v>108.1</v>
      </c>
      <c r="AG393" s="160">
        <v>102.6</v>
      </c>
      <c r="AH393" s="160">
        <v>99.8</v>
      </c>
      <c r="AI393" s="160">
        <v>101</v>
      </c>
      <c r="AJ393" s="160">
        <v>101.9</v>
      </c>
      <c r="AK393" s="160">
        <v>101.4</v>
      </c>
      <c r="AL393" s="160">
        <v>101.6</v>
      </c>
      <c r="AM393" s="160">
        <v>101.7</v>
      </c>
      <c r="AN393" s="160">
        <v>101</v>
      </c>
      <c r="AO393" s="160">
        <v>100.5</v>
      </c>
      <c r="AP393" s="160">
        <v>102.3</v>
      </c>
      <c r="AQ393" s="160">
        <v>102.3</v>
      </c>
      <c r="AR393" s="160">
        <v>102.9</v>
      </c>
      <c r="AS393" s="160">
        <v>105.8</v>
      </c>
      <c r="AT393" s="160">
        <v>112.4</v>
      </c>
      <c r="AU393" s="160">
        <v>115.3</v>
      </c>
      <c r="AV393" s="160">
        <v>112.8</v>
      </c>
      <c r="AW393" s="160">
        <v>106.7</v>
      </c>
      <c r="AX393" s="160">
        <v>99.9</v>
      </c>
      <c r="AY393" s="160">
        <v>99.9</v>
      </c>
      <c r="AZ393" s="160">
        <v>101.2</v>
      </c>
      <c r="BA393" s="160">
        <v>102.1</v>
      </c>
      <c r="BB393" s="160">
        <v>103</v>
      </c>
      <c r="BC393" s="160">
        <v>105.2</v>
      </c>
      <c r="BD393" s="160">
        <v>105.6</v>
      </c>
      <c r="BE393" s="160">
        <v>103.2</v>
      </c>
      <c r="BF393" s="160">
        <v>104.3</v>
      </c>
      <c r="BG393" s="160">
        <v>106.1</v>
      </c>
      <c r="BH393" s="160">
        <v>104.2</v>
      </c>
      <c r="BI393" s="160">
        <v>104.5</v>
      </c>
      <c r="BJ393" s="160">
        <v>102.9</v>
      </c>
      <c r="BK393" s="160">
        <v>101.6</v>
      </c>
      <c r="BL393" s="160">
        <v>99.6</v>
      </c>
      <c r="BM393" s="160">
        <v>99.3</v>
      </c>
      <c r="BN393" s="160">
        <v>100.2</v>
      </c>
      <c r="BO393" s="160">
        <v>102.8</v>
      </c>
      <c r="BP393" s="160">
        <v>101.3</v>
      </c>
      <c r="BQ393" s="160">
        <v>101</v>
      </c>
      <c r="BR393" s="160">
        <v>101</v>
      </c>
      <c r="BS393" s="160">
        <v>101</v>
      </c>
      <c r="BT393" s="160">
        <v>101</v>
      </c>
      <c r="BU393" s="160">
        <v>101</v>
      </c>
      <c r="BV393" s="160">
        <v>101</v>
      </c>
      <c r="BW393" s="160">
        <v>101.8</v>
      </c>
      <c r="BX393" s="160">
        <v>104.3</v>
      </c>
      <c r="BY393" s="160">
        <v>104.4</v>
      </c>
      <c r="BZ393" s="160">
        <v>107.2</v>
      </c>
      <c r="CA393" s="160">
        <v>110.5</v>
      </c>
      <c r="CB393" s="160">
        <v>110.3</v>
      </c>
      <c r="CC393" s="160">
        <v>109.3</v>
      </c>
      <c r="CD393" s="160">
        <v>109.3</v>
      </c>
      <c r="CE393" s="160">
        <v>109.3</v>
      </c>
      <c r="CF393" s="160">
        <v>109.4</v>
      </c>
      <c r="CG393" s="160">
        <v>110.3</v>
      </c>
      <c r="CH393" s="160">
        <v>110.5</v>
      </c>
      <c r="CI393" s="160">
        <v>111.8</v>
      </c>
      <c r="CJ393" s="160">
        <v>112.3</v>
      </c>
      <c r="CK393" s="160">
        <v>111.8</v>
      </c>
      <c r="CL393" s="160">
        <v>111.7</v>
      </c>
      <c r="CM393" s="160">
        <v>113.3</v>
      </c>
      <c r="CN393" s="160">
        <v>115.4</v>
      </c>
      <c r="CO393" s="160">
        <v>115.4</v>
      </c>
      <c r="CP393" s="160">
        <v>117</v>
      </c>
      <c r="CQ393" s="160">
        <v>118.6</v>
      </c>
      <c r="CR393" s="160">
        <v>119.7</v>
      </c>
      <c r="CS393" s="160">
        <v>119.7</v>
      </c>
      <c r="CT393" s="160">
        <v>120.2</v>
      </c>
      <c r="CU393" s="160">
        <v>119.7</v>
      </c>
    </row>
    <row r="394" spans="1:99" x14ac:dyDescent="0.2">
      <c r="A394" s="157" t="s">
        <v>3888</v>
      </c>
      <c r="B394" s="157" t="s">
        <v>3889</v>
      </c>
      <c r="C394" s="158">
        <v>8.3400000000000002E-2</v>
      </c>
      <c r="D394" s="160">
        <v>102.3</v>
      </c>
      <c r="E394" s="160">
        <v>102.7</v>
      </c>
      <c r="F394" s="160">
        <v>102.7</v>
      </c>
      <c r="G394" s="160">
        <v>108.6</v>
      </c>
      <c r="H394" s="160">
        <v>108.8</v>
      </c>
      <c r="I394" s="160">
        <v>109</v>
      </c>
      <c r="J394" s="160">
        <v>109</v>
      </c>
      <c r="K394" s="160">
        <v>109</v>
      </c>
      <c r="L394" s="160">
        <v>109</v>
      </c>
      <c r="M394" s="160">
        <v>109</v>
      </c>
      <c r="N394" s="160">
        <v>109</v>
      </c>
      <c r="O394" s="160">
        <v>109</v>
      </c>
      <c r="P394" s="160">
        <v>111.8</v>
      </c>
      <c r="Q394" s="160">
        <v>111.8</v>
      </c>
      <c r="R394" s="160">
        <v>111.8</v>
      </c>
      <c r="S394" s="160">
        <v>113.7</v>
      </c>
      <c r="T394" s="160">
        <v>114.7</v>
      </c>
      <c r="U394" s="160">
        <v>114.7</v>
      </c>
      <c r="V394" s="160">
        <v>115.1</v>
      </c>
      <c r="W394" s="160">
        <v>115.6</v>
      </c>
      <c r="X394" s="160">
        <v>116.5</v>
      </c>
      <c r="Y394" s="160">
        <v>115.9</v>
      </c>
      <c r="Z394" s="160">
        <v>115.9</v>
      </c>
      <c r="AA394" s="160">
        <v>115.9</v>
      </c>
      <c r="AB394" s="160">
        <v>115.9</v>
      </c>
      <c r="AC394" s="160">
        <v>114.3</v>
      </c>
      <c r="AD394" s="160">
        <v>113.7</v>
      </c>
      <c r="AE394" s="160">
        <v>122.2</v>
      </c>
      <c r="AF394" s="160">
        <v>125.2</v>
      </c>
      <c r="AG394" s="160">
        <v>125.1</v>
      </c>
      <c r="AH394" s="160">
        <v>125.1</v>
      </c>
      <c r="AI394" s="160">
        <v>125.1</v>
      </c>
      <c r="AJ394" s="160">
        <v>125.1</v>
      </c>
      <c r="AK394" s="160">
        <v>127</v>
      </c>
      <c r="AL394" s="160">
        <v>127.6</v>
      </c>
      <c r="AM394" s="160">
        <v>127.6</v>
      </c>
      <c r="AN394" s="160">
        <v>130</v>
      </c>
      <c r="AO394" s="160">
        <v>130.4</v>
      </c>
      <c r="AP394" s="160">
        <v>129.1</v>
      </c>
      <c r="AQ394" s="160">
        <v>129.1</v>
      </c>
      <c r="AR394" s="160">
        <v>129.1</v>
      </c>
      <c r="AS394" s="160">
        <v>129.1</v>
      </c>
      <c r="AT394" s="160">
        <v>129.80000000000001</v>
      </c>
      <c r="AU394" s="160">
        <v>130.5</v>
      </c>
      <c r="AV394" s="160">
        <v>130.5</v>
      </c>
      <c r="AW394" s="160">
        <v>130.5</v>
      </c>
      <c r="AX394" s="160">
        <v>130.5</v>
      </c>
      <c r="AY394" s="160">
        <v>130.5</v>
      </c>
      <c r="AZ394" s="160">
        <v>131.80000000000001</v>
      </c>
      <c r="BA394" s="160">
        <v>132.1</v>
      </c>
      <c r="BB394" s="160">
        <v>132.1</v>
      </c>
      <c r="BC394" s="160">
        <v>132.5</v>
      </c>
      <c r="BD394" s="160">
        <v>135.1</v>
      </c>
      <c r="BE394" s="160">
        <v>133.1</v>
      </c>
      <c r="BF394" s="160">
        <v>133.6</v>
      </c>
      <c r="BG394" s="160">
        <v>132.1</v>
      </c>
      <c r="BH394" s="160">
        <v>132.69999999999999</v>
      </c>
      <c r="BI394" s="160">
        <v>131.9</v>
      </c>
      <c r="BJ394" s="160">
        <v>132.9</v>
      </c>
      <c r="BK394" s="160">
        <v>132.80000000000001</v>
      </c>
      <c r="BL394" s="160">
        <v>133.19999999999999</v>
      </c>
      <c r="BM394" s="160">
        <v>133.6</v>
      </c>
      <c r="BN394" s="160">
        <v>134.1</v>
      </c>
      <c r="BO394" s="160">
        <v>136.80000000000001</v>
      </c>
      <c r="BP394" s="160">
        <v>139.9</v>
      </c>
      <c r="BQ394" s="160">
        <v>139.1</v>
      </c>
      <c r="BR394" s="160">
        <v>138.80000000000001</v>
      </c>
      <c r="BS394" s="160">
        <v>137.80000000000001</v>
      </c>
      <c r="BT394" s="160">
        <v>137.9</v>
      </c>
      <c r="BU394" s="160">
        <v>137.30000000000001</v>
      </c>
      <c r="BV394" s="160">
        <v>137.6</v>
      </c>
      <c r="BW394" s="160">
        <v>137.6</v>
      </c>
      <c r="BX394" s="160">
        <v>134.4</v>
      </c>
      <c r="BY394" s="160">
        <v>134.19999999999999</v>
      </c>
      <c r="BZ394" s="160">
        <v>134.5</v>
      </c>
      <c r="CA394" s="160">
        <v>135.80000000000001</v>
      </c>
      <c r="CB394" s="160">
        <v>136.1</v>
      </c>
      <c r="CC394" s="160">
        <v>136.1</v>
      </c>
      <c r="CD394" s="160">
        <v>136.1</v>
      </c>
      <c r="CE394" s="160">
        <v>136.1</v>
      </c>
      <c r="CF394" s="160">
        <v>136.1</v>
      </c>
      <c r="CG394" s="160">
        <v>136.30000000000001</v>
      </c>
      <c r="CH394" s="160">
        <v>136.80000000000001</v>
      </c>
      <c r="CI394" s="160">
        <v>136.6</v>
      </c>
      <c r="CJ394" s="160">
        <v>136.6</v>
      </c>
      <c r="CK394" s="160">
        <v>136.5</v>
      </c>
      <c r="CL394" s="160">
        <v>136.80000000000001</v>
      </c>
      <c r="CM394" s="160">
        <v>136.9</v>
      </c>
      <c r="CN394" s="160">
        <v>137</v>
      </c>
      <c r="CO394" s="160">
        <v>137</v>
      </c>
      <c r="CP394" s="160">
        <v>137.4</v>
      </c>
      <c r="CQ394" s="160">
        <v>137.6</v>
      </c>
      <c r="CR394" s="160">
        <v>137.6</v>
      </c>
      <c r="CS394" s="160">
        <v>137.6</v>
      </c>
      <c r="CT394" s="160">
        <v>137.6</v>
      </c>
      <c r="CU394" s="160">
        <v>137</v>
      </c>
    </row>
    <row r="395" spans="1:99" x14ac:dyDescent="0.2">
      <c r="A395" s="157" t="s">
        <v>3890</v>
      </c>
      <c r="B395" s="157" t="s">
        <v>1735</v>
      </c>
      <c r="C395" s="158">
        <v>0.58435000000000004</v>
      </c>
      <c r="D395" s="160">
        <v>101.2</v>
      </c>
      <c r="E395" s="160">
        <v>102.1</v>
      </c>
      <c r="F395" s="160">
        <v>101.1</v>
      </c>
      <c r="G395" s="160">
        <v>103.7</v>
      </c>
      <c r="H395" s="160">
        <v>103.3</v>
      </c>
      <c r="I395" s="160">
        <v>103.3</v>
      </c>
      <c r="J395" s="160">
        <v>103.2</v>
      </c>
      <c r="K395" s="160">
        <v>102.9</v>
      </c>
      <c r="L395" s="160">
        <v>103.1</v>
      </c>
      <c r="M395" s="160">
        <v>102.9</v>
      </c>
      <c r="N395" s="160">
        <v>102.7</v>
      </c>
      <c r="O395" s="160">
        <v>102.8</v>
      </c>
      <c r="P395" s="160">
        <v>103.7</v>
      </c>
      <c r="Q395" s="160">
        <v>103.6</v>
      </c>
      <c r="R395" s="160">
        <v>103.7</v>
      </c>
      <c r="S395" s="160">
        <v>106.3</v>
      </c>
      <c r="T395" s="160">
        <v>106.2</v>
      </c>
      <c r="U395" s="160">
        <v>106.8</v>
      </c>
      <c r="V395" s="160">
        <v>106.9</v>
      </c>
      <c r="W395" s="160">
        <v>107</v>
      </c>
      <c r="X395" s="160">
        <v>107.3</v>
      </c>
      <c r="Y395" s="160">
        <v>107.5</v>
      </c>
      <c r="Z395" s="160">
        <v>107.6</v>
      </c>
      <c r="AA395" s="160">
        <v>107.2</v>
      </c>
      <c r="AB395" s="160">
        <v>107.7</v>
      </c>
      <c r="AC395" s="160">
        <v>107.8</v>
      </c>
      <c r="AD395" s="160">
        <v>108.5</v>
      </c>
      <c r="AE395" s="160">
        <v>112</v>
      </c>
      <c r="AF395" s="160">
        <v>112</v>
      </c>
      <c r="AG395" s="160">
        <v>112.1</v>
      </c>
      <c r="AH395" s="160">
        <v>112.2</v>
      </c>
      <c r="AI395" s="160">
        <v>112.5</v>
      </c>
      <c r="AJ395" s="160">
        <v>112.2</v>
      </c>
      <c r="AK395" s="160">
        <v>113.1</v>
      </c>
      <c r="AL395" s="160">
        <v>113.4</v>
      </c>
      <c r="AM395" s="160">
        <v>114.1</v>
      </c>
      <c r="AN395" s="160">
        <v>116.4</v>
      </c>
      <c r="AO395" s="160">
        <v>117.9</v>
      </c>
      <c r="AP395" s="160">
        <v>118</v>
      </c>
      <c r="AQ395" s="160">
        <v>119.2</v>
      </c>
      <c r="AR395" s="160">
        <v>119.7</v>
      </c>
      <c r="AS395" s="160">
        <v>120.7</v>
      </c>
      <c r="AT395" s="160">
        <v>120.8</v>
      </c>
      <c r="AU395" s="160">
        <v>121</v>
      </c>
      <c r="AV395" s="160">
        <v>121.1</v>
      </c>
      <c r="AW395" s="160">
        <v>121.6</v>
      </c>
      <c r="AX395" s="160">
        <v>121.3</v>
      </c>
      <c r="AY395" s="160">
        <v>121.3</v>
      </c>
      <c r="AZ395" s="160">
        <v>121.5</v>
      </c>
      <c r="BA395" s="160">
        <v>120.9</v>
      </c>
      <c r="BB395" s="160">
        <v>118.7</v>
      </c>
      <c r="BC395" s="160">
        <v>119.1</v>
      </c>
      <c r="BD395" s="160">
        <v>119.2</v>
      </c>
      <c r="BE395" s="160">
        <v>118.7</v>
      </c>
      <c r="BF395" s="160">
        <v>122.1</v>
      </c>
      <c r="BG395" s="160">
        <v>122.6</v>
      </c>
      <c r="BH395" s="160">
        <v>122.8</v>
      </c>
      <c r="BI395" s="160">
        <v>122.8</v>
      </c>
      <c r="BJ395" s="160">
        <v>122.9</v>
      </c>
      <c r="BK395" s="160">
        <v>123.5</v>
      </c>
      <c r="BL395" s="160">
        <v>123.8</v>
      </c>
      <c r="BM395" s="160">
        <v>125</v>
      </c>
      <c r="BN395" s="160">
        <v>125.8</v>
      </c>
      <c r="BO395" s="160">
        <v>126.9</v>
      </c>
      <c r="BP395" s="160">
        <v>126.7</v>
      </c>
      <c r="BQ395" s="160">
        <v>127.1</v>
      </c>
      <c r="BR395" s="160">
        <v>127.9</v>
      </c>
      <c r="BS395" s="160">
        <v>127</v>
      </c>
      <c r="BT395" s="160">
        <v>127.1</v>
      </c>
      <c r="BU395" s="160">
        <v>127.6</v>
      </c>
      <c r="BV395" s="160">
        <v>128.30000000000001</v>
      </c>
      <c r="BW395" s="160">
        <v>128.9</v>
      </c>
      <c r="BX395" s="160">
        <v>131.80000000000001</v>
      </c>
      <c r="BY395" s="160">
        <v>135.9</v>
      </c>
      <c r="BZ395" s="160">
        <v>139.1</v>
      </c>
      <c r="CA395" s="160">
        <v>140.1</v>
      </c>
      <c r="CB395" s="160">
        <v>141.6</v>
      </c>
      <c r="CC395" s="160">
        <v>142</v>
      </c>
      <c r="CD395" s="160">
        <v>142.1</v>
      </c>
      <c r="CE395" s="160">
        <v>142.5</v>
      </c>
      <c r="CF395" s="160">
        <v>143.6</v>
      </c>
      <c r="CG395" s="160">
        <v>145</v>
      </c>
      <c r="CH395" s="160">
        <v>144.80000000000001</v>
      </c>
      <c r="CI395" s="160">
        <v>145.19999999999999</v>
      </c>
      <c r="CJ395" s="160">
        <v>145.5</v>
      </c>
      <c r="CK395" s="160">
        <v>145.19999999999999</v>
      </c>
      <c r="CL395" s="160">
        <v>145.30000000000001</v>
      </c>
      <c r="CM395" s="160">
        <v>145.6</v>
      </c>
      <c r="CN395" s="160">
        <v>145.69999999999999</v>
      </c>
      <c r="CO395" s="160">
        <v>146</v>
      </c>
      <c r="CP395" s="160">
        <v>147.30000000000001</v>
      </c>
      <c r="CQ395" s="160">
        <v>147.1</v>
      </c>
      <c r="CR395" s="160">
        <v>147</v>
      </c>
      <c r="CS395" s="160">
        <v>147.6</v>
      </c>
      <c r="CT395" s="160">
        <v>148.1</v>
      </c>
      <c r="CU395" s="160">
        <v>148.4</v>
      </c>
    </row>
    <row r="396" spans="1:99" x14ac:dyDescent="0.2">
      <c r="A396" s="157" t="s">
        <v>3891</v>
      </c>
      <c r="B396" s="157" t="s">
        <v>1738</v>
      </c>
      <c r="C396" s="158">
        <v>0.17147000000000001</v>
      </c>
      <c r="D396" s="160">
        <v>100.3</v>
      </c>
      <c r="E396" s="160">
        <v>100.3</v>
      </c>
      <c r="F396" s="160">
        <v>100.3</v>
      </c>
      <c r="G396" s="160">
        <v>104.1</v>
      </c>
      <c r="H396" s="160">
        <v>104.1</v>
      </c>
      <c r="I396" s="160">
        <v>104.1</v>
      </c>
      <c r="J396" s="160">
        <v>104.1</v>
      </c>
      <c r="K396" s="160">
        <v>104.1</v>
      </c>
      <c r="L396" s="160">
        <v>104.1</v>
      </c>
      <c r="M396" s="160">
        <v>104.1</v>
      </c>
      <c r="N396" s="160">
        <v>104.1</v>
      </c>
      <c r="O396" s="160">
        <v>104.1</v>
      </c>
      <c r="P396" s="160">
        <v>104.1</v>
      </c>
      <c r="Q396" s="160">
        <v>104.1</v>
      </c>
      <c r="R396" s="160">
        <v>104.1</v>
      </c>
      <c r="S396" s="160">
        <v>105.9</v>
      </c>
      <c r="T396" s="160">
        <v>105.9</v>
      </c>
      <c r="U396" s="160">
        <v>105.9</v>
      </c>
      <c r="V396" s="160">
        <v>105.9</v>
      </c>
      <c r="W396" s="160">
        <v>106.4</v>
      </c>
      <c r="X396" s="160">
        <v>107.8</v>
      </c>
      <c r="Y396" s="160">
        <v>107.3</v>
      </c>
      <c r="Z396" s="160">
        <v>105.8</v>
      </c>
      <c r="AA396" s="160">
        <v>105.8</v>
      </c>
      <c r="AB396" s="160">
        <v>105.5</v>
      </c>
      <c r="AC396" s="160">
        <v>104.7</v>
      </c>
      <c r="AD396" s="160">
        <v>104.8</v>
      </c>
      <c r="AE396" s="160">
        <v>110.5</v>
      </c>
      <c r="AF396" s="160">
        <v>110.5</v>
      </c>
      <c r="AG396" s="160">
        <v>110.5</v>
      </c>
      <c r="AH396" s="160">
        <v>110.5</v>
      </c>
      <c r="AI396" s="160">
        <v>110.5</v>
      </c>
      <c r="AJ396" s="160">
        <v>110.5</v>
      </c>
      <c r="AK396" s="160">
        <v>110.7</v>
      </c>
      <c r="AL396" s="160">
        <v>110.8</v>
      </c>
      <c r="AM396" s="160">
        <v>113</v>
      </c>
      <c r="AN396" s="160">
        <v>121.7</v>
      </c>
      <c r="AO396" s="160">
        <v>126.3</v>
      </c>
      <c r="AP396" s="160">
        <v>126.3</v>
      </c>
      <c r="AQ396" s="160">
        <v>128.9</v>
      </c>
      <c r="AR396" s="160">
        <v>128.9</v>
      </c>
      <c r="AS396" s="160">
        <v>128.9</v>
      </c>
      <c r="AT396" s="160">
        <v>128.9</v>
      </c>
      <c r="AU396" s="160">
        <v>128.9</v>
      </c>
      <c r="AV396" s="160">
        <v>128.9</v>
      </c>
      <c r="AW396" s="160">
        <v>128.9</v>
      </c>
      <c r="AX396" s="160">
        <v>128.9</v>
      </c>
      <c r="AY396" s="160">
        <v>128.9</v>
      </c>
      <c r="AZ396" s="160">
        <v>126.9</v>
      </c>
      <c r="BA396" s="160">
        <v>126.8</v>
      </c>
      <c r="BB396" s="160">
        <v>126.3</v>
      </c>
      <c r="BC396" s="160">
        <v>126.3</v>
      </c>
      <c r="BD396" s="160">
        <v>126.3</v>
      </c>
      <c r="BE396" s="160">
        <v>126.3</v>
      </c>
      <c r="BF396" s="160">
        <v>136.5</v>
      </c>
      <c r="BG396" s="160">
        <v>138.6</v>
      </c>
      <c r="BH396" s="160">
        <v>138.4</v>
      </c>
      <c r="BI396" s="160">
        <v>138.4</v>
      </c>
      <c r="BJ396" s="160">
        <v>138.30000000000001</v>
      </c>
      <c r="BK396" s="160">
        <v>139.1</v>
      </c>
      <c r="BL396" s="160">
        <v>139.4</v>
      </c>
      <c r="BM396" s="160">
        <v>140.69999999999999</v>
      </c>
      <c r="BN396" s="160">
        <v>140.9</v>
      </c>
      <c r="BO396" s="160">
        <v>139.6</v>
      </c>
      <c r="BP396" s="160">
        <v>139.4</v>
      </c>
      <c r="BQ396" s="160">
        <v>139.4</v>
      </c>
      <c r="BR396" s="160">
        <v>139.4</v>
      </c>
      <c r="BS396" s="160">
        <v>139.4</v>
      </c>
      <c r="BT396" s="160">
        <v>138.69999999999999</v>
      </c>
      <c r="BU396" s="160">
        <v>138.4</v>
      </c>
      <c r="BV396" s="160">
        <v>138.4</v>
      </c>
      <c r="BW396" s="160">
        <v>138.6</v>
      </c>
      <c r="BX396" s="160">
        <v>142.1</v>
      </c>
      <c r="BY396" s="160">
        <v>145.5</v>
      </c>
      <c r="BZ396" s="160">
        <v>156.19999999999999</v>
      </c>
      <c r="CA396" s="160">
        <v>156.4</v>
      </c>
      <c r="CB396" s="160">
        <v>157.80000000000001</v>
      </c>
      <c r="CC396" s="160">
        <v>158.19999999999999</v>
      </c>
      <c r="CD396" s="160">
        <v>158.19999999999999</v>
      </c>
      <c r="CE396" s="160">
        <v>158.9</v>
      </c>
      <c r="CF396" s="160">
        <v>159.80000000000001</v>
      </c>
      <c r="CG396" s="160">
        <v>160.30000000000001</v>
      </c>
      <c r="CH396" s="160">
        <v>160.30000000000001</v>
      </c>
      <c r="CI396" s="160">
        <v>160.30000000000001</v>
      </c>
      <c r="CJ396" s="160">
        <v>160.30000000000001</v>
      </c>
      <c r="CK396" s="160">
        <v>160.30000000000001</v>
      </c>
      <c r="CL396" s="160">
        <v>160.5</v>
      </c>
      <c r="CM396" s="160">
        <v>160.6</v>
      </c>
      <c r="CN396" s="160">
        <v>160.6</v>
      </c>
      <c r="CO396" s="160">
        <v>161.69999999999999</v>
      </c>
      <c r="CP396" s="160">
        <v>166</v>
      </c>
      <c r="CQ396" s="160">
        <v>166</v>
      </c>
      <c r="CR396" s="160">
        <v>166.1</v>
      </c>
      <c r="CS396" s="160">
        <v>166.1</v>
      </c>
      <c r="CT396" s="160">
        <v>166.1</v>
      </c>
      <c r="CU396" s="160">
        <v>166.1</v>
      </c>
    </row>
    <row r="397" spans="1:99" x14ac:dyDescent="0.2">
      <c r="A397" s="157" t="s">
        <v>3892</v>
      </c>
      <c r="B397" s="157" t="s">
        <v>1741</v>
      </c>
      <c r="C397" s="158">
        <v>0.11786000000000001</v>
      </c>
      <c r="D397" s="160">
        <v>103.5</v>
      </c>
      <c r="E397" s="160">
        <v>108.4</v>
      </c>
      <c r="F397" s="160">
        <v>102.4</v>
      </c>
      <c r="G397" s="160">
        <v>105.8</v>
      </c>
      <c r="H397" s="160">
        <v>103.2</v>
      </c>
      <c r="I397" s="160">
        <v>102.8</v>
      </c>
      <c r="J397" s="160">
        <v>102.4</v>
      </c>
      <c r="K397" s="160">
        <v>101.7</v>
      </c>
      <c r="L397" s="160">
        <v>101.9</v>
      </c>
      <c r="M397" s="160">
        <v>100.9</v>
      </c>
      <c r="N397" s="160">
        <v>100</v>
      </c>
      <c r="O397" s="160">
        <v>100.8</v>
      </c>
      <c r="P397" s="160">
        <v>101.9</v>
      </c>
      <c r="Q397" s="160">
        <v>100.9</v>
      </c>
      <c r="R397" s="160">
        <v>99.2</v>
      </c>
      <c r="S397" s="160">
        <v>100.7</v>
      </c>
      <c r="T397" s="160">
        <v>99.5</v>
      </c>
      <c r="U397" s="160">
        <v>100.9</v>
      </c>
      <c r="V397" s="160">
        <v>101.8</v>
      </c>
      <c r="W397" s="160">
        <v>101.5</v>
      </c>
      <c r="X397" s="160">
        <v>102</v>
      </c>
      <c r="Y397" s="160">
        <v>103.5</v>
      </c>
      <c r="Z397" s="160">
        <v>104.9</v>
      </c>
      <c r="AA397" s="160">
        <v>103.5</v>
      </c>
      <c r="AB397" s="160">
        <v>104.4</v>
      </c>
      <c r="AC397" s="160">
        <v>105.9</v>
      </c>
      <c r="AD397" s="160">
        <v>106.1</v>
      </c>
      <c r="AE397" s="160">
        <v>107</v>
      </c>
      <c r="AF397" s="160">
        <v>107.5</v>
      </c>
      <c r="AG397" s="160">
        <v>106.6</v>
      </c>
      <c r="AH397" s="160">
        <v>106.6</v>
      </c>
      <c r="AI397" s="160">
        <v>108.5</v>
      </c>
      <c r="AJ397" s="160">
        <v>105.4</v>
      </c>
      <c r="AK397" s="160">
        <v>108.9</v>
      </c>
      <c r="AL397" s="160">
        <v>109.8</v>
      </c>
      <c r="AM397" s="160">
        <v>108</v>
      </c>
      <c r="AN397" s="160">
        <v>105.1</v>
      </c>
      <c r="AO397" s="160">
        <v>105.1</v>
      </c>
      <c r="AP397" s="160">
        <v>105.4</v>
      </c>
      <c r="AQ397" s="160">
        <v>105.4</v>
      </c>
      <c r="AR397" s="160">
        <v>105.4</v>
      </c>
      <c r="AS397" s="160">
        <v>105.4</v>
      </c>
      <c r="AT397" s="160">
        <v>105.4</v>
      </c>
      <c r="AU397" s="160">
        <v>105.4</v>
      </c>
      <c r="AV397" s="160">
        <v>105.4</v>
      </c>
      <c r="AW397" s="160">
        <v>105.4</v>
      </c>
      <c r="AX397" s="160">
        <v>105.4</v>
      </c>
      <c r="AY397" s="160">
        <v>103.4</v>
      </c>
      <c r="AZ397" s="160">
        <v>103.5</v>
      </c>
      <c r="BA397" s="160">
        <v>100</v>
      </c>
      <c r="BB397" s="160">
        <v>100.8</v>
      </c>
      <c r="BC397" s="160">
        <v>100</v>
      </c>
      <c r="BD397" s="160">
        <v>100.6</v>
      </c>
      <c r="BE397" s="160">
        <v>100.3</v>
      </c>
      <c r="BF397" s="160">
        <v>100.6</v>
      </c>
      <c r="BG397" s="160">
        <v>100.5</v>
      </c>
      <c r="BH397" s="160">
        <v>100.2</v>
      </c>
      <c r="BI397" s="160">
        <v>100.6</v>
      </c>
      <c r="BJ397" s="160">
        <v>100.3</v>
      </c>
      <c r="BK397" s="160">
        <v>100.6</v>
      </c>
      <c r="BL397" s="160">
        <v>101</v>
      </c>
      <c r="BM397" s="160">
        <v>101.1</v>
      </c>
      <c r="BN397" s="160">
        <v>100.8</v>
      </c>
      <c r="BO397" s="160">
        <v>100.8</v>
      </c>
      <c r="BP397" s="160">
        <v>101</v>
      </c>
      <c r="BQ397" s="160">
        <v>101.1</v>
      </c>
      <c r="BR397" s="160">
        <v>101.1</v>
      </c>
      <c r="BS397" s="160">
        <v>101.1</v>
      </c>
      <c r="BT397" s="160">
        <v>101.1</v>
      </c>
      <c r="BU397" s="160">
        <v>101.1</v>
      </c>
      <c r="BV397" s="160">
        <v>101.1</v>
      </c>
      <c r="BW397" s="160">
        <v>101.1</v>
      </c>
      <c r="BX397" s="160">
        <v>101.1</v>
      </c>
      <c r="BY397" s="160">
        <v>102.3</v>
      </c>
      <c r="BZ397" s="160">
        <v>100.9</v>
      </c>
      <c r="CA397" s="160">
        <v>104.3</v>
      </c>
      <c r="CB397" s="160">
        <v>104.3</v>
      </c>
      <c r="CC397" s="160">
        <v>104.5</v>
      </c>
      <c r="CD397" s="160">
        <v>104.7</v>
      </c>
      <c r="CE397" s="160">
        <v>104.7</v>
      </c>
      <c r="CF397" s="160">
        <v>104.7</v>
      </c>
      <c r="CG397" s="160">
        <v>104.7</v>
      </c>
      <c r="CH397" s="160">
        <v>104.7</v>
      </c>
      <c r="CI397" s="160">
        <v>104.7</v>
      </c>
      <c r="CJ397" s="160">
        <v>104.7</v>
      </c>
      <c r="CK397" s="160">
        <v>104.7</v>
      </c>
      <c r="CL397" s="160">
        <v>104.7</v>
      </c>
      <c r="CM397" s="160">
        <v>104.7</v>
      </c>
      <c r="CN397" s="160">
        <v>104.7</v>
      </c>
      <c r="CO397" s="160">
        <v>105.1</v>
      </c>
      <c r="CP397" s="160">
        <v>105.1</v>
      </c>
      <c r="CQ397" s="160">
        <v>104.9</v>
      </c>
      <c r="CR397" s="160">
        <v>104.5</v>
      </c>
      <c r="CS397" s="160">
        <v>105.5</v>
      </c>
      <c r="CT397" s="160">
        <v>106.8</v>
      </c>
      <c r="CU397" s="160">
        <v>107.9</v>
      </c>
    </row>
    <row r="398" spans="1:99" x14ac:dyDescent="0.2">
      <c r="A398" s="157" t="s">
        <v>3893</v>
      </c>
      <c r="B398" s="157" t="s">
        <v>3894</v>
      </c>
      <c r="C398" s="158">
        <v>2.264E-2</v>
      </c>
      <c r="D398" s="160">
        <v>101.1</v>
      </c>
      <c r="E398" s="160">
        <v>100.8</v>
      </c>
      <c r="F398" s="160">
        <v>104.3</v>
      </c>
      <c r="G398" s="160">
        <v>99.1</v>
      </c>
      <c r="H398" s="160">
        <v>100.3</v>
      </c>
      <c r="I398" s="160">
        <v>100.5</v>
      </c>
      <c r="J398" s="160">
        <v>99.6</v>
      </c>
      <c r="K398" s="160">
        <v>99.1</v>
      </c>
      <c r="L398" s="160">
        <v>99.4</v>
      </c>
      <c r="M398" s="160">
        <v>97.2</v>
      </c>
      <c r="N398" s="160">
        <v>98.8</v>
      </c>
      <c r="O398" s="160">
        <v>97.8</v>
      </c>
      <c r="P398" s="160">
        <v>104.2</v>
      </c>
      <c r="Q398" s="160">
        <v>103.1</v>
      </c>
      <c r="R398" s="160">
        <v>102.3</v>
      </c>
      <c r="S398" s="160">
        <v>105.4</v>
      </c>
      <c r="T398" s="160">
        <v>102</v>
      </c>
      <c r="U398" s="160">
        <v>104.3</v>
      </c>
      <c r="V398" s="160">
        <v>102.6</v>
      </c>
      <c r="W398" s="160">
        <v>104.5</v>
      </c>
      <c r="X398" s="160">
        <v>102.7</v>
      </c>
      <c r="Y398" s="160">
        <v>103.9</v>
      </c>
      <c r="Z398" s="160">
        <v>107.5</v>
      </c>
      <c r="AA398" s="160">
        <v>101.2</v>
      </c>
      <c r="AB398" s="160">
        <v>104.7</v>
      </c>
      <c r="AC398" s="160">
        <v>104.7</v>
      </c>
      <c r="AD398" s="160">
        <v>113.6</v>
      </c>
      <c r="AE398" s="160">
        <v>111.1</v>
      </c>
      <c r="AF398" s="160">
        <v>110.8</v>
      </c>
      <c r="AG398" s="160">
        <v>113.6</v>
      </c>
      <c r="AH398" s="160">
        <v>109.5</v>
      </c>
      <c r="AI398" s="160">
        <v>108.8</v>
      </c>
      <c r="AJ398" s="160">
        <v>115.7</v>
      </c>
      <c r="AK398" s="160">
        <v>115.7</v>
      </c>
      <c r="AL398" s="160">
        <v>115.4</v>
      </c>
      <c r="AM398" s="160">
        <v>116.8</v>
      </c>
      <c r="AN398" s="160">
        <v>116.6</v>
      </c>
      <c r="AO398" s="160">
        <v>116.6</v>
      </c>
      <c r="AP398" s="160">
        <v>117.7</v>
      </c>
      <c r="AQ398" s="160">
        <v>119.5</v>
      </c>
      <c r="AR398" s="160">
        <v>119.5</v>
      </c>
      <c r="AS398" s="160">
        <v>119.5</v>
      </c>
      <c r="AT398" s="160">
        <v>119.5</v>
      </c>
      <c r="AU398" s="160">
        <v>119.5</v>
      </c>
      <c r="AV398" s="160">
        <v>119.5</v>
      </c>
      <c r="AW398" s="160">
        <v>119.5</v>
      </c>
      <c r="AX398" s="160">
        <v>119.5</v>
      </c>
      <c r="AY398" s="160">
        <v>119.1</v>
      </c>
      <c r="AZ398" s="160">
        <v>118.6</v>
      </c>
      <c r="BA398" s="160">
        <v>118.5</v>
      </c>
      <c r="BB398" s="160">
        <v>118.4</v>
      </c>
      <c r="BC398" s="160">
        <v>118.4</v>
      </c>
      <c r="BD398" s="160">
        <v>118</v>
      </c>
      <c r="BE398" s="160">
        <v>117.5</v>
      </c>
      <c r="BF398" s="160">
        <v>117.5</v>
      </c>
      <c r="BG398" s="160">
        <v>117.5</v>
      </c>
      <c r="BH398" s="160">
        <v>117.5</v>
      </c>
      <c r="BI398" s="160">
        <v>117.5</v>
      </c>
      <c r="BJ398" s="160">
        <v>117.5</v>
      </c>
      <c r="BK398" s="160">
        <v>117.5</v>
      </c>
      <c r="BL398" s="160">
        <v>111.5</v>
      </c>
      <c r="BM398" s="160">
        <v>111.4</v>
      </c>
      <c r="BN398" s="160">
        <v>111.4</v>
      </c>
      <c r="BO398" s="160">
        <v>111.9</v>
      </c>
      <c r="BP398" s="160">
        <v>111.9</v>
      </c>
      <c r="BQ398" s="160">
        <v>111.9</v>
      </c>
      <c r="BR398" s="160">
        <v>111.9</v>
      </c>
      <c r="BS398" s="160">
        <v>97.6</v>
      </c>
      <c r="BT398" s="160">
        <v>111.9</v>
      </c>
      <c r="BU398" s="160">
        <v>111.9</v>
      </c>
      <c r="BV398" s="160">
        <v>112.1</v>
      </c>
      <c r="BW398" s="160">
        <v>119.2</v>
      </c>
      <c r="BX398" s="160">
        <v>111.3</v>
      </c>
      <c r="BY398" s="160">
        <v>118.5</v>
      </c>
      <c r="BZ398" s="160">
        <v>112.2</v>
      </c>
      <c r="CA398" s="160">
        <v>117.1</v>
      </c>
      <c r="CB398" s="160">
        <v>115.3</v>
      </c>
      <c r="CC398" s="160">
        <v>117</v>
      </c>
      <c r="CD398" s="160">
        <v>118.2</v>
      </c>
      <c r="CE398" s="160">
        <v>123.8</v>
      </c>
      <c r="CF398" s="160">
        <v>119.1</v>
      </c>
      <c r="CG398" s="160">
        <v>122.9</v>
      </c>
      <c r="CH398" s="160">
        <v>122.9</v>
      </c>
      <c r="CI398" s="160">
        <v>122.9</v>
      </c>
      <c r="CJ398" s="160">
        <v>122.9</v>
      </c>
      <c r="CK398" s="160">
        <v>122.9</v>
      </c>
      <c r="CL398" s="160">
        <v>122.9</v>
      </c>
      <c r="CM398" s="160">
        <v>122.9</v>
      </c>
      <c r="CN398" s="160">
        <v>122.9</v>
      </c>
      <c r="CO398" s="160">
        <v>122.9</v>
      </c>
      <c r="CP398" s="160">
        <v>122.9</v>
      </c>
      <c r="CQ398" s="160">
        <v>122.9</v>
      </c>
      <c r="CR398" s="160">
        <v>122.9</v>
      </c>
      <c r="CS398" s="160">
        <v>122.9</v>
      </c>
      <c r="CT398" s="160">
        <v>122.9</v>
      </c>
      <c r="CU398" s="160">
        <v>122.9</v>
      </c>
    </row>
    <row r="399" spans="1:99" x14ac:dyDescent="0.2">
      <c r="A399" s="157" t="s">
        <v>3895</v>
      </c>
      <c r="B399" s="157" t="s">
        <v>3896</v>
      </c>
      <c r="C399" s="158">
        <v>9.6920000000000006E-2</v>
      </c>
      <c r="D399" s="160">
        <v>100.8</v>
      </c>
      <c r="E399" s="160">
        <v>100.8</v>
      </c>
      <c r="F399" s="160">
        <v>100.8</v>
      </c>
      <c r="G399" s="160">
        <v>103.5</v>
      </c>
      <c r="H399" s="160">
        <v>103.5</v>
      </c>
      <c r="I399" s="160">
        <v>103.5</v>
      </c>
      <c r="J399" s="160">
        <v>103.5</v>
      </c>
      <c r="K399" s="160">
        <v>103.5</v>
      </c>
      <c r="L399" s="160">
        <v>103.5</v>
      </c>
      <c r="M399" s="160">
        <v>103.5</v>
      </c>
      <c r="N399" s="160">
        <v>103.5</v>
      </c>
      <c r="O399" s="160">
        <v>103.5</v>
      </c>
      <c r="P399" s="160">
        <v>104.8</v>
      </c>
      <c r="Q399" s="160">
        <v>104.9</v>
      </c>
      <c r="R399" s="160">
        <v>106.1</v>
      </c>
      <c r="S399" s="160">
        <v>106.7</v>
      </c>
      <c r="T399" s="160">
        <v>107.3</v>
      </c>
      <c r="U399" s="160">
        <v>108.4</v>
      </c>
      <c r="V399" s="160">
        <v>108.3</v>
      </c>
      <c r="W399" s="160">
        <v>108.3</v>
      </c>
      <c r="X399" s="160">
        <v>108.3</v>
      </c>
      <c r="Y399" s="160">
        <v>108.3</v>
      </c>
      <c r="Z399" s="160">
        <v>108.7</v>
      </c>
      <c r="AA399" s="160">
        <v>109.7</v>
      </c>
      <c r="AB399" s="160">
        <v>109.7</v>
      </c>
      <c r="AC399" s="160">
        <v>109.7</v>
      </c>
      <c r="AD399" s="160">
        <v>110</v>
      </c>
      <c r="AE399" s="160">
        <v>113.8</v>
      </c>
      <c r="AF399" s="160">
        <v>113.8</v>
      </c>
      <c r="AG399" s="160">
        <v>113.9</v>
      </c>
      <c r="AH399" s="160">
        <v>113.9</v>
      </c>
      <c r="AI399" s="160">
        <v>113.9</v>
      </c>
      <c r="AJ399" s="160">
        <v>113.9</v>
      </c>
      <c r="AK399" s="160">
        <v>114</v>
      </c>
      <c r="AL399" s="160">
        <v>114.1</v>
      </c>
      <c r="AM399" s="160">
        <v>116</v>
      </c>
      <c r="AN399" s="160">
        <v>118.3</v>
      </c>
      <c r="AO399" s="160">
        <v>118.4</v>
      </c>
      <c r="AP399" s="160">
        <v>118.3</v>
      </c>
      <c r="AQ399" s="160">
        <v>119.6</v>
      </c>
      <c r="AR399" s="160">
        <v>120.8</v>
      </c>
      <c r="AS399" s="160">
        <v>126.2</v>
      </c>
      <c r="AT399" s="160">
        <v>125.6</v>
      </c>
      <c r="AU399" s="160">
        <v>126.4</v>
      </c>
      <c r="AV399" s="160">
        <v>128</v>
      </c>
      <c r="AW399" s="160">
        <v>132.69999999999999</v>
      </c>
      <c r="AX399" s="160">
        <v>130.80000000000001</v>
      </c>
      <c r="AY399" s="160">
        <v>132.6</v>
      </c>
      <c r="AZ399" s="160">
        <v>134.6</v>
      </c>
      <c r="BA399" s="160">
        <v>134.80000000000001</v>
      </c>
      <c r="BB399" s="160">
        <v>124.1</v>
      </c>
      <c r="BC399" s="160">
        <v>124</v>
      </c>
      <c r="BD399" s="160">
        <v>124.4</v>
      </c>
      <c r="BE399" s="160">
        <v>123.3</v>
      </c>
      <c r="BF399" s="160">
        <v>122.9</v>
      </c>
      <c r="BG399" s="160">
        <v>122.5</v>
      </c>
      <c r="BH399" s="160">
        <v>122.9</v>
      </c>
      <c r="BI399" s="160">
        <v>122.4</v>
      </c>
      <c r="BJ399" s="160">
        <v>122.7</v>
      </c>
      <c r="BK399" s="160">
        <v>122.6</v>
      </c>
      <c r="BL399" s="160">
        <v>123.2</v>
      </c>
      <c r="BM399" s="160">
        <v>124.1</v>
      </c>
      <c r="BN399" s="160">
        <v>124.6</v>
      </c>
      <c r="BO399" s="160">
        <v>126</v>
      </c>
      <c r="BP399" s="160">
        <v>126.6</v>
      </c>
      <c r="BQ399" s="160">
        <v>126.8</v>
      </c>
      <c r="BR399" s="160">
        <v>126.8</v>
      </c>
      <c r="BS399" s="160">
        <v>126.8</v>
      </c>
      <c r="BT399" s="160">
        <v>126.8</v>
      </c>
      <c r="BU399" s="160">
        <v>126.4</v>
      </c>
      <c r="BV399" s="160">
        <v>126.4</v>
      </c>
      <c r="BW399" s="160">
        <v>126.3</v>
      </c>
      <c r="BX399" s="160">
        <v>127.9</v>
      </c>
      <c r="BY399" s="160">
        <v>130.30000000000001</v>
      </c>
      <c r="BZ399" s="160">
        <v>131.69999999999999</v>
      </c>
      <c r="CA399" s="160">
        <v>131.69999999999999</v>
      </c>
      <c r="CB399" s="160">
        <v>138.5</v>
      </c>
      <c r="CC399" s="160">
        <v>141.30000000000001</v>
      </c>
      <c r="CD399" s="160">
        <v>142</v>
      </c>
      <c r="CE399" s="160">
        <v>142.1</v>
      </c>
      <c r="CF399" s="160">
        <v>146.1</v>
      </c>
      <c r="CG399" s="160">
        <v>150.19999999999999</v>
      </c>
      <c r="CH399" s="160">
        <v>152.80000000000001</v>
      </c>
      <c r="CI399" s="160">
        <v>156.1</v>
      </c>
      <c r="CJ399" s="160">
        <v>156.4</v>
      </c>
      <c r="CK399" s="160">
        <v>155</v>
      </c>
      <c r="CL399" s="160">
        <v>154.5</v>
      </c>
      <c r="CM399" s="160">
        <v>154.5</v>
      </c>
      <c r="CN399" s="160">
        <v>154.5</v>
      </c>
      <c r="CO399" s="160">
        <v>154.5</v>
      </c>
      <c r="CP399" s="160">
        <v>154.5</v>
      </c>
      <c r="CQ399" s="160">
        <v>155.30000000000001</v>
      </c>
      <c r="CR399" s="160">
        <v>155.30000000000001</v>
      </c>
      <c r="CS399" s="160">
        <v>158</v>
      </c>
      <c r="CT399" s="160">
        <v>160.80000000000001</v>
      </c>
      <c r="CU399" s="160">
        <v>160.1</v>
      </c>
    </row>
    <row r="400" spans="1:99" x14ac:dyDescent="0.2">
      <c r="A400" s="157" t="s">
        <v>3897</v>
      </c>
      <c r="B400" s="157" t="s">
        <v>3898</v>
      </c>
      <c r="C400" s="158">
        <v>2.2179999999999998E-2</v>
      </c>
      <c r="D400" s="160">
        <v>100</v>
      </c>
      <c r="E400" s="160">
        <v>100</v>
      </c>
      <c r="F400" s="160">
        <v>100</v>
      </c>
      <c r="G400" s="160">
        <v>102.7</v>
      </c>
      <c r="H400" s="160">
        <v>102.7</v>
      </c>
      <c r="I400" s="160">
        <v>102.7</v>
      </c>
      <c r="J400" s="160">
        <v>102.7</v>
      </c>
      <c r="K400" s="160">
        <v>102.7</v>
      </c>
      <c r="L400" s="160">
        <v>102.7</v>
      </c>
      <c r="M400" s="160">
        <v>102.7</v>
      </c>
      <c r="N400" s="160">
        <v>102.7</v>
      </c>
      <c r="O400" s="160">
        <v>102.7</v>
      </c>
      <c r="P400" s="160">
        <v>102.7</v>
      </c>
      <c r="Q400" s="160">
        <v>102.7</v>
      </c>
      <c r="R400" s="160">
        <v>102.8</v>
      </c>
      <c r="S400" s="160">
        <v>117.6</v>
      </c>
      <c r="T400" s="160">
        <v>117.6</v>
      </c>
      <c r="U400" s="160">
        <v>117.6</v>
      </c>
      <c r="V400" s="160">
        <v>117.6</v>
      </c>
      <c r="W400" s="160">
        <v>117.6</v>
      </c>
      <c r="X400" s="160">
        <v>117.6</v>
      </c>
      <c r="Y400" s="160">
        <v>117.6</v>
      </c>
      <c r="Z400" s="160">
        <v>117.6</v>
      </c>
      <c r="AA400" s="160">
        <v>117.6</v>
      </c>
      <c r="AB400" s="160">
        <v>117.6</v>
      </c>
      <c r="AC400" s="160">
        <v>117.6</v>
      </c>
      <c r="AD400" s="160">
        <v>117.6</v>
      </c>
      <c r="AE400" s="160">
        <v>125</v>
      </c>
      <c r="AF400" s="160">
        <v>125</v>
      </c>
      <c r="AG400" s="160">
        <v>125</v>
      </c>
      <c r="AH400" s="160">
        <v>123.1</v>
      </c>
      <c r="AI400" s="160">
        <v>123.1</v>
      </c>
      <c r="AJ400" s="160">
        <v>123.1</v>
      </c>
      <c r="AK400" s="160">
        <v>123.1</v>
      </c>
      <c r="AL400" s="160">
        <v>123.1</v>
      </c>
      <c r="AM400" s="160">
        <v>123.1</v>
      </c>
      <c r="AN400" s="160">
        <v>130.30000000000001</v>
      </c>
      <c r="AO400" s="160">
        <v>130.30000000000001</v>
      </c>
      <c r="AP400" s="160">
        <v>130.30000000000001</v>
      </c>
      <c r="AQ400" s="160">
        <v>130.30000000000001</v>
      </c>
      <c r="AR400" s="160">
        <v>135.30000000000001</v>
      </c>
      <c r="AS400" s="160">
        <v>135.30000000000001</v>
      </c>
      <c r="AT400" s="160">
        <v>135.30000000000001</v>
      </c>
      <c r="AU400" s="160">
        <v>135.30000000000001</v>
      </c>
      <c r="AV400" s="160">
        <v>135.30000000000001</v>
      </c>
      <c r="AW400" s="160">
        <v>135.30000000000001</v>
      </c>
      <c r="AX400" s="160">
        <v>135.30000000000001</v>
      </c>
      <c r="AY400" s="160">
        <v>138.9</v>
      </c>
      <c r="AZ400" s="160">
        <v>147.4</v>
      </c>
      <c r="BA400" s="160">
        <v>147.4</v>
      </c>
      <c r="BB400" s="160">
        <v>147.5</v>
      </c>
      <c r="BC400" s="160">
        <v>147.5</v>
      </c>
      <c r="BD400" s="160">
        <v>147.5</v>
      </c>
      <c r="BE400" s="160">
        <v>147.5</v>
      </c>
      <c r="BF400" s="160">
        <v>141.69999999999999</v>
      </c>
      <c r="BG400" s="160">
        <v>141.69999999999999</v>
      </c>
      <c r="BH400" s="160">
        <v>141.69999999999999</v>
      </c>
      <c r="BI400" s="160">
        <v>141.69999999999999</v>
      </c>
      <c r="BJ400" s="160">
        <v>147.80000000000001</v>
      </c>
      <c r="BK400" s="160">
        <v>148.6</v>
      </c>
      <c r="BL400" s="160">
        <v>153.30000000000001</v>
      </c>
      <c r="BM400" s="160">
        <v>154</v>
      </c>
      <c r="BN400" s="160">
        <v>156.69999999999999</v>
      </c>
      <c r="BO400" s="160">
        <v>156.69999999999999</v>
      </c>
      <c r="BP400" s="160">
        <v>156.69999999999999</v>
      </c>
      <c r="BQ400" s="160">
        <v>156.69999999999999</v>
      </c>
      <c r="BR400" s="160">
        <v>156.69999999999999</v>
      </c>
      <c r="BS400" s="160">
        <v>156.69999999999999</v>
      </c>
      <c r="BT400" s="160">
        <v>156.69999999999999</v>
      </c>
      <c r="BU400" s="160">
        <v>156.69999999999999</v>
      </c>
      <c r="BV400" s="160">
        <v>156.69999999999999</v>
      </c>
      <c r="BW400" s="160">
        <v>156.69999999999999</v>
      </c>
      <c r="BX400" s="160">
        <v>161</v>
      </c>
      <c r="BY400" s="160">
        <v>170.3</v>
      </c>
      <c r="BZ400" s="160">
        <v>189</v>
      </c>
      <c r="CA400" s="160">
        <v>182.3</v>
      </c>
      <c r="CB400" s="160">
        <v>186.1</v>
      </c>
      <c r="CC400" s="160">
        <v>189.7</v>
      </c>
      <c r="CD400" s="160">
        <v>196.2</v>
      </c>
      <c r="CE400" s="160">
        <v>201</v>
      </c>
      <c r="CF400" s="160">
        <v>202.3</v>
      </c>
      <c r="CG400" s="160">
        <v>203.5</v>
      </c>
      <c r="CH400" s="160">
        <v>204.3</v>
      </c>
      <c r="CI400" s="160">
        <v>204.4</v>
      </c>
      <c r="CJ400" s="160">
        <v>204.9</v>
      </c>
      <c r="CK400" s="160">
        <v>205.5</v>
      </c>
      <c r="CL400" s="160">
        <v>206.7</v>
      </c>
      <c r="CM400" s="160">
        <v>204.3</v>
      </c>
      <c r="CN400" s="160">
        <v>203.7</v>
      </c>
      <c r="CO400" s="160">
        <v>200.5</v>
      </c>
      <c r="CP400" s="160">
        <v>199.7</v>
      </c>
      <c r="CQ400" s="160">
        <v>199.3</v>
      </c>
      <c r="CR400" s="160">
        <v>198.6</v>
      </c>
      <c r="CS400" s="160">
        <v>199.1</v>
      </c>
      <c r="CT400" s="160">
        <v>198.2</v>
      </c>
      <c r="CU400" s="160">
        <v>197.7</v>
      </c>
    </row>
    <row r="401" spans="1:99" x14ac:dyDescent="0.2">
      <c r="A401" s="157" t="s">
        <v>3899</v>
      </c>
      <c r="B401" s="157" t="s">
        <v>3900</v>
      </c>
      <c r="C401" s="158">
        <v>1.3809999999999999E-2</v>
      </c>
      <c r="D401" s="160">
        <v>100</v>
      </c>
      <c r="E401" s="160">
        <v>100</v>
      </c>
      <c r="F401" s="160">
        <v>100.2</v>
      </c>
      <c r="G401" s="160">
        <v>102.3</v>
      </c>
      <c r="H401" s="160">
        <v>102.3</v>
      </c>
      <c r="I401" s="160">
        <v>102.3</v>
      </c>
      <c r="J401" s="160">
        <v>102.3</v>
      </c>
      <c r="K401" s="160">
        <v>102.3</v>
      </c>
      <c r="L401" s="160">
        <v>102.3</v>
      </c>
      <c r="M401" s="160">
        <v>102.3</v>
      </c>
      <c r="N401" s="160">
        <v>102.3</v>
      </c>
      <c r="O401" s="160">
        <v>102.3</v>
      </c>
      <c r="P401" s="160">
        <v>102.3</v>
      </c>
      <c r="Q401" s="160">
        <v>102.3</v>
      </c>
      <c r="R401" s="160">
        <v>105.5</v>
      </c>
      <c r="S401" s="160">
        <v>107.1</v>
      </c>
      <c r="T401" s="160">
        <v>107.1</v>
      </c>
      <c r="U401" s="160">
        <v>107.1</v>
      </c>
      <c r="V401" s="160">
        <v>107.1</v>
      </c>
      <c r="W401" s="160">
        <v>107.1</v>
      </c>
      <c r="X401" s="160">
        <v>107.1</v>
      </c>
      <c r="Y401" s="160">
        <v>107.1</v>
      </c>
      <c r="Z401" s="160">
        <v>107.1</v>
      </c>
      <c r="AA401" s="160">
        <v>107.1</v>
      </c>
      <c r="AB401" s="160">
        <v>107.1</v>
      </c>
      <c r="AC401" s="160">
        <v>107.1</v>
      </c>
      <c r="AD401" s="160">
        <v>107.5</v>
      </c>
      <c r="AE401" s="160">
        <v>110.7</v>
      </c>
      <c r="AF401" s="160">
        <v>110.7</v>
      </c>
      <c r="AG401" s="160">
        <v>114.5</v>
      </c>
      <c r="AH401" s="160">
        <v>129.69999999999999</v>
      </c>
      <c r="AI401" s="160">
        <v>129.69999999999999</v>
      </c>
      <c r="AJ401" s="160">
        <v>129.69999999999999</v>
      </c>
      <c r="AK401" s="160">
        <v>129.69999999999999</v>
      </c>
      <c r="AL401" s="160">
        <v>129.69999999999999</v>
      </c>
      <c r="AM401" s="160">
        <v>129.69999999999999</v>
      </c>
      <c r="AN401" s="160">
        <v>129.69999999999999</v>
      </c>
      <c r="AO401" s="160">
        <v>129.69999999999999</v>
      </c>
      <c r="AP401" s="160">
        <v>129.69999999999999</v>
      </c>
      <c r="AQ401" s="160">
        <v>129.69999999999999</v>
      </c>
      <c r="AR401" s="160">
        <v>129.69999999999999</v>
      </c>
      <c r="AS401" s="160">
        <v>129.69999999999999</v>
      </c>
      <c r="AT401" s="160">
        <v>129.69999999999999</v>
      </c>
      <c r="AU401" s="160">
        <v>130.19999999999999</v>
      </c>
      <c r="AV401" s="160">
        <v>130</v>
      </c>
      <c r="AW401" s="160">
        <v>129.6</v>
      </c>
      <c r="AX401" s="160">
        <v>126.3</v>
      </c>
      <c r="AY401" s="160">
        <v>120.8</v>
      </c>
      <c r="AZ401" s="160">
        <v>120.9</v>
      </c>
      <c r="BA401" s="160">
        <v>120.8</v>
      </c>
      <c r="BB401" s="160">
        <v>120.3</v>
      </c>
      <c r="BC401" s="160">
        <v>124.5</v>
      </c>
      <c r="BD401" s="160">
        <v>127.6</v>
      </c>
      <c r="BE401" s="160">
        <v>128.19999999999999</v>
      </c>
      <c r="BF401" s="160">
        <v>125</v>
      </c>
      <c r="BG401" s="160">
        <v>125.5</v>
      </c>
      <c r="BH401" s="160">
        <v>128.4</v>
      </c>
      <c r="BI401" s="160">
        <v>131.9</v>
      </c>
      <c r="BJ401" s="160">
        <v>134.5</v>
      </c>
      <c r="BK401" s="160">
        <v>131.9</v>
      </c>
      <c r="BL401" s="160">
        <v>132.9</v>
      </c>
      <c r="BM401" s="160">
        <v>133.9</v>
      </c>
      <c r="BN401" s="160">
        <v>133.80000000000001</v>
      </c>
      <c r="BO401" s="160">
        <v>135.9</v>
      </c>
      <c r="BP401" s="160">
        <v>138.5</v>
      </c>
      <c r="BQ401" s="160">
        <v>138.69999999999999</v>
      </c>
      <c r="BR401" s="160">
        <v>138.5</v>
      </c>
      <c r="BS401" s="160">
        <v>138.1</v>
      </c>
      <c r="BT401" s="160">
        <v>137.4</v>
      </c>
      <c r="BU401" s="160">
        <v>138.4</v>
      </c>
      <c r="BV401" s="160">
        <v>138.30000000000001</v>
      </c>
      <c r="BW401" s="160">
        <v>139.5</v>
      </c>
      <c r="BX401" s="160">
        <v>140.6</v>
      </c>
      <c r="BY401" s="160">
        <v>151.9</v>
      </c>
      <c r="BZ401" s="160">
        <v>149.5</v>
      </c>
      <c r="CA401" s="160">
        <v>148.80000000000001</v>
      </c>
      <c r="CB401" s="160">
        <v>151.30000000000001</v>
      </c>
      <c r="CC401" s="160">
        <v>149.6</v>
      </c>
      <c r="CD401" s="160">
        <v>148.19999999999999</v>
      </c>
      <c r="CE401" s="160">
        <v>151.1</v>
      </c>
      <c r="CF401" s="160">
        <v>152</v>
      </c>
      <c r="CG401" s="160">
        <v>150.30000000000001</v>
      </c>
      <c r="CH401" s="160">
        <v>149.6</v>
      </c>
      <c r="CI401" s="160">
        <v>148.19999999999999</v>
      </c>
      <c r="CJ401" s="160">
        <v>149.9</v>
      </c>
      <c r="CK401" s="160">
        <v>150.30000000000001</v>
      </c>
      <c r="CL401" s="160">
        <v>150.9</v>
      </c>
      <c r="CM401" s="160">
        <v>154.5</v>
      </c>
      <c r="CN401" s="160">
        <v>154.4</v>
      </c>
      <c r="CO401" s="160">
        <v>154.5</v>
      </c>
      <c r="CP401" s="160">
        <v>156.19999999999999</v>
      </c>
      <c r="CQ401" s="160">
        <v>155.4</v>
      </c>
      <c r="CR401" s="160">
        <v>157.4</v>
      </c>
      <c r="CS401" s="160">
        <v>156.30000000000001</v>
      </c>
      <c r="CT401" s="160">
        <v>155.6</v>
      </c>
      <c r="CU401" s="160">
        <v>156.1</v>
      </c>
    </row>
    <row r="402" spans="1:99" x14ac:dyDescent="0.2">
      <c r="A402" s="157" t="s">
        <v>3901</v>
      </c>
      <c r="B402" s="157" t="s">
        <v>3902</v>
      </c>
      <c r="C402" s="158">
        <v>1.6449999999999999E-2</v>
      </c>
      <c r="D402" s="160">
        <v>100</v>
      </c>
      <c r="E402" s="160">
        <v>100</v>
      </c>
      <c r="F402" s="160">
        <v>100</v>
      </c>
      <c r="G402" s="160">
        <v>105.1</v>
      </c>
      <c r="H402" s="160">
        <v>105.1</v>
      </c>
      <c r="I402" s="160">
        <v>105.1</v>
      </c>
      <c r="J402" s="160">
        <v>105.1</v>
      </c>
      <c r="K402" s="160">
        <v>105.1</v>
      </c>
      <c r="L402" s="160">
        <v>105.1</v>
      </c>
      <c r="M402" s="160">
        <v>105.1</v>
      </c>
      <c r="N402" s="160">
        <v>105.1</v>
      </c>
      <c r="O402" s="160">
        <v>105.1</v>
      </c>
      <c r="P402" s="160">
        <v>105.1</v>
      </c>
      <c r="Q402" s="160">
        <v>105.1</v>
      </c>
      <c r="R402" s="160">
        <v>112.3</v>
      </c>
      <c r="S402" s="160">
        <v>113.4</v>
      </c>
      <c r="T402" s="160">
        <v>113.4</v>
      </c>
      <c r="U402" s="160">
        <v>113.4</v>
      </c>
      <c r="V402" s="160">
        <v>113.5</v>
      </c>
      <c r="W402" s="160">
        <v>113.5</v>
      </c>
      <c r="X402" s="160">
        <v>113.5</v>
      </c>
      <c r="Y402" s="160">
        <v>113.5</v>
      </c>
      <c r="Z402" s="160">
        <v>113.5</v>
      </c>
      <c r="AA402" s="160">
        <v>113.5</v>
      </c>
      <c r="AB402" s="160">
        <v>115</v>
      </c>
      <c r="AC402" s="160">
        <v>115</v>
      </c>
      <c r="AD402" s="160">
        <v>115</v>
      </c>
      <c r="AE402" s="160">
        <v>116.1</v>
      </c>
      <c r="AF402" s="160">
        <v>116.1</v>
      </c>
      <c r="AG402" s="160">
        <v>116.1</v>
      </c>
      <c r="AH402" s="160">
        <v>116.1</v>
      </c>
      <c r="AI402" s="160">
        <v>116.1</v>
      </c>
      <c r="AJ402" s="160">
        <v>116.1</v>
      </c>
      <c r="AK402" s="160">
        <v>116.1</v>
      </c>
      <c r="AL402" s="160">
        <v>116.1</v>
      </c>
      <c r="AM402" s="160">
        <v>116.1</v>
      </c>
      <c r="AN402" s="160">
        <v>116.1</v>
      </c>
      <c r="AO402" s="160">
        <v>116.1</v>
      </c>
      <c r="AP402" s="160">
        <v>116.1</v>
      </c>
      <c r="AQ402" s="160">
        <v>116.1</v>
      </c>
      <c r="AR402" s="160">
        <v>115.9</v>
      </c>
      <c r="AS402" s="160">
        <v>115.9</v>
      </c>
      <c r="AT402" s="160">
        <v>115.9</v>
      </c>
      <c r="AU402" s="160">
        <v>115.9</v>
      </c>
      <c r="AV402" s="160">
        <v>115.9</v>
      </c>
      <c r="AW402" s="160">
        <v>115.9</v>
      </c>
      <c r="AX402" s="160">
        <v>115.9</v>
      </c>
      <c r="AY402" s="160">
        <v>115.5</v>
      </c>
      <c r="AZ402" s="160">
        <v>119.3</v>
      </c>
      <c r="BA402" s="160">
        <v>120.1</v>
      </c>
      <c r="BB402" s="160">
        <v>122.5</v>
      </c>
      <c r="BC402" s="160">
        <v>122.5</v>
      </c>
      <c r="BD402" s="160">
        <v>122.5</v>
      </c>
      <c r="BE402" s="160">
        <v>123.6</v>
      </c>
      <c r="BF402" s="160">
        <v>123.5</v>
      </c>
      <c r="BG402" s="160">
        <v>122.1</v>
      </c>
      <c r="BH402" s="160">
        <v>121.8</v>
      </c>
      <c r="BI402" s="160">
        <v>121.9</v>
      </c>
      <c r="BJ402" s="160">
        <v>115.6</v>
      </c>
      <c r="BK402" s="160">
        <v>114.1</v>
      </c>
      <c r="BL402" s="160">
        <v>116.2</v>
      </c>
      <c r="BM402" s="160">
        <v>118.8</v>
      </c>
      <c r="BN402" s="160">
        <v>123.8</v>
      </c>
      <c r="BO402" s="160">
        <v>125.2</v>
      </c>
      <c r="BP402" s="160">
        <v>124.2</v>
      </c>
      <c r="BQ402" s="160">
        <v>124.3</v>
      </c>
      <c r="BR402" s="160">
        <v>124.3</v>
      </c>
      <c r="BS402" s="160">
        <v>124.3</v>
      </c>
      <c r="BT402" s="160">
        <v>124.3</v>
      </c>
      <c r="BU402" s="160">
        <v>124.3</v>
      </c>
      <c r="BV402" s="160">
        <v>124.3</v>
      </c>
      <c r="BW402" s="160">
        <v>126</v>
      </c>
      <c r="BX402" s="160">
        <v>132.80000000000001</v>
      </c>
      <c r="BY402" s="160">
        <v>137.80000000000001</v>
      </c>
      <c r="BZ402" s="160">
        <v>137.1</v>
      </c>
      <c r="CA402" s="160">
        <v>136.6</v>
      </c>
      <c r="CB402" s="160">
        <v>137.69999999999999</v>
      </c>
      <c r="CC402" s="160">
        <v>136.30000000000001</v>
      </c>
      <c r="CD402" s="160">
        <v>135.9</v>
      </c>
      <c r="CE402" s="160">
        <v>136.1</v>
      </c>
      <c r="CF402" s="160">
        <v>136.19999999999999</v>
      </c>
      <c r="CG402" s="160">
        <v>137.30000000000001</v>
      </c>
      <c r="CH402" s="160">
        <v>136.4</v>
      </c>
      <c r="CI402" s="160">
        <v>135.5</v>
      </c>
      <c r="CJ402" s="160">
        <v>135.4</v>
      </c>
      <c r="CK402" s="160">
        <v>137.19999999999999</v>
      </c>
      <c r="CL402" s="160">
        <v>137.4</v>
      </c>
      <c r="CM402" s="160">
        <v>139.6</v>
      </c>
      <c r="CN402" s="160">
        <v>139.4</v>
      </c>
      <c r="CO402" s="160">
        <v>139.5</v>
      </c>
      <c r="CP402" s="160">
        <v>140.80000000000001</v>
      </c>
      <c r="CQ402" s="160">
        <v>139.30000000000001</v>
      </c>
      <c r="CR402" s="160">
        <v>137.80000000000001</v>
      </c>
      <c r="CS402" s="160">
        <v>139.30000000000001</v>
      </c>
      <c r="CT402" s="160">
        <v>139.1</v>
      </c>
      <c r="CU402" s="160">
        <v>135.9</v>
      </c>
    </row>
    <row r="403" spans="1:99" x14ac:dyDescent="0.2">
      <c r="A403" s="157" t="s">
        <v>3903</v>
      </c>
      <c r="B403" s="157" t="s">
        <v>3904</v>
      </c>
      <c r="C403" s="158">
        <v>2.0670000000000001E-2</v>
      </c>
      <c r="D403" s="160">
        <v>100.1</v>
      </c>
      <c r="E403" s="160">
        <v>100.1</v>
      </c>
      <c r="F403" s="160">
        <v>101</v>
      </c>
      <c r="G403" s="160">
        <v>103.6</v>
      </c>
      <c r="H403" s="160">
        <v>103.6</v>
      </c>
      <c r="I403" s="160">
        <v>103.6</v>
      </c>
      <c r="J403" s="160">
        <v>103.6</v>
      </c>
      <c r="K403" s="160">
        <v>103.6</v>
      </c>
      <c r="L403" s="160">
        <v>103.6</v>
      </c>
      <c r="M403" s="160">
        <v>103.6</v>
      </c>
      <c r="N403" s="160">
        <v>103.6</v>
      </c>
      <c r="O403" s="160">
        <v>103.6</v>
      </c>
      <c r="P403" s="160">
        <v>103.6</v>
      </c>
      <c r="Q403" s="160">
        <v>103.6</v>
      </c>
      <c r="R403" s="160">
        <v>103.6</v>
      </c>
      <c r="S403" s="160">
        <v>91.3</v>
      </c>
      <c r="T403" s="160">
        <v>91.3</v>
      </c>
      <c r="U403" s="160">
        <v>91.3</v>
      </c>
      <c r="V403" s="160">
        <v>91.3</v>
      </c>
      <c r="W403" s="160">
        <v>91.3</v>
      </c>
      <c r="X403" s="160">
        <v>91.3</v>
      </c>
      <c r="Y403" s="160">
        <v>91.3</v>
      </c>
      <c r="Z403" s="160">
        <v>91.3</v>
      </c>
      <c r="AA403" s="160">
        <v>91.3</v>
      </c>
      <c r="AB403" s="160">
        <v>91.3</v>
      </c>
      <c r="AC403" s="160">
        <v>91.3</v>
      </c>
      <c r="AD403" s="160">
        <v>91.3</v>
      </c>
      <c r="AE403" s="160">
        <v>91.3</v>
      </c>
      <c r="AF403" s="160">
        <v>91.3</v>
      </c>
      <c r="AG403" s="160">
        <v>91.3</v>
      </c>
      <c r="AH403" s="160">
        <v>91.3</v>
      </c>
      <c r="AI403" s="160">
        <v>91.3</v>
      </c>
      <c r="AJ403" s="160">
        <v>91.3</v>
      </c>
      <c r="AK403" s="160">
        <v>91.1</v>
      </c>
      <c r="AL403" s="160">
        <v>91.1</v>
      </c>
      <c r="AM403" s="160">
        <v>91.1</v>
      </c>
      <c r="AN403" s="160">
        <v>91.1</v>
      </c>
      <c r="AO403" s="160">
        <v>91.1</v>
      </c>
      <c r="AP403" s="160">
        <v>91.1</v>
      </c>
      <c r="AQ403" s="160">
        <v>91.1</v>
      </c>
      <c r="AR403" s="160">
        <v>91.1</v>
      </c>
      <c r="AS403" s="160">
        <v>91.1</v>
      </c>
      <c r="AT403" s="160">
        <v>91.1</v>
      </c>
      <c r="AU403" s="160">
        <v>91.1</v>
      </c>
      <c r="AV403" s="160">
        <v>91.1</v>
      </c>
      <c r="AW403" s="160">
        <v>91.1</v>
      </c>
      <c r="AX403" s="160">
        <v>91.1</v>
      </c>
      <c r="AY403" s="160">
        <v>91.1</v>
      </c>
      <c r="AZ403" s="160">
        <v>91.1</v>
      </c>
      <c r="BA403" s="160">
        <v>92.3</v>
      </c>
      <c r="BB403" s="160">
        <v>93.5</v>
      </c>
      <c r="BC403" s="160">
        <v>93.5</v>
      </c>
      <c r="BD403" s="160">
        <v>93.5</v>
      </c>
      <c r="BE403" s="160">
        <v>93.5</v>
      </c>
      <c r="BF403" s="160">
        <v>93.5</v>
      </c>
      <c r="BG403" s="160">
        <v>93.5</v>
      </c>
      <c r="BH403" s="160">
        <v>95.5</v>
      </c>
      <c r="BI403" s="160">
        <v>95.5</v>
      </c>
      <c r="BJ403" s="160">
        <v>95.5</v>
      </c>
      <c r="BK403" s="160">
        <v>95.5</v>
      </c>
      <c r="BL403" s="160">
        <v>95.5</v>
      </c>
      <c r="BM403" s="160">
        <v>95.5</v>
      </c>
      <c r="BN403" s="160">
        <v>95.5</v>
      </c>
      <c r="BO403" s="160">
        <v>95</v>
      </c>
      <c r="BP403" s="160">
        <v>95</v>
      </c>
      <c r="BQ403" s="160">
        <v>95</v>
      </c>
      <c r="BR403" s="160">
        <v>95</v>
      </c>
      <c r="BS403" s="160">
        <v>95</v>
      </c>
      <c r="BT403" s="160">
        <v>95</v>
      </c>
      <c r="BU403" s="160">
        <v>95</v>
      </c>
      <c r="BV403" s="160">
        <v>95</v>
      </c>
      <c r="BW403" s="160">
        <v>95</v>
      </c>
      <c r="BX403" s="160">
        <v>95.6</v>
      </c>
      <c r="BY403" s="160">
        <v>95.6</v>
      </c>
      <c r="BZ403" s="160">
        <v>95.6</v>
      </c>
      <c r="CA403" s="160">
        <v>95.6</v>
      </c>
      <c r="CB403" s="160">
        <v>95.6</v>
      </c>
      <c r="CC403" s="160">
        <v>95.6</v>
      </c>
      <c r="CD403" s="160">
        <v>95.7</v>
      </c>
      <c r="CE403" s="160">
        <v>95.7</v>
      </c>
      <c r="CF403" s="160">
        <v>97.7</v>
      </c>
      <c r="CG403" s="160">
        <v>95.3</v>
      </c>
      <c r="CH403" s="160">
        <v>93.3</v>
      </c>
      <c r="CI403" s="160">
        <v>94</v>
      </c>
      <c r="CJ403" s="160">
        <v>94.8</v>
      </c>
      <c r="CK403" s="160">
        <v>94.9</v>
      </c>
      <c r="CL403" s="160">
        <v>94.9</v>
      </c>
      <c r="CM403" s="160">
        <v>95.3</v>
      </c>
      <c r="CN403" s="160">
        <v>95.2</v>
      </c>
      <c r="CO403" s="160">
        <v>95.1</v>
      </c>
      <c r="CP403" s="160">
        <v>95.3</v>
      </c>
      <c r="CQ403" s="160">
        <v>96.3</v>
      </c>
      <c r="CR403" s="160">
        <v>98.6</v>
      </c>
      <c r="CS403" s="160">
        <v>98.4</v>
      </c>
      <c r="CT403" s="160">
        <v>98.4</v>
      </c>
      <c r="CU403" s="160">
        <v>98.4</v>
      </c>
    </row>
    <row r="404" spans="1:99" x14ac:dyDescent="0.2">
      <c r="A404" s="157" t="s">
        <v>3905</v>
      </c>
      <c r="B404" s="157" t="s">
        <v>3906</v>
      </c>
      <c r="C404" s="158">
        <v>1.3089999999999999E-2</v>
      </c>
      <c r="D404" s="160">
        <v>101</v>
      </c>
      <c r="E404" s="160">
        <v>101</v>
      </c>
      <c r="F404" s="160">
        <v>101</v>
      </c>
      <c r="G404" s="160">
        <v>102.2</v>
      </c>
      <c r="H404" s="160">
        <v>103.2</v>
      </c>
      <c r="I404" s="160">
        <v>103.2</v>
      </c>
      <c r="J404" s="160">
        <v>101.6</v>
      </c>
      <c r="K404" s="160">
        <v>99.5</v>
      </c>
      <c r="L404" s="160">
        <v>100</v>
      </c>
      <c r="M404" s="160">
        <v>100</v>
      </c>
      <c r="N404" s="160">
        <v>100</v>
      </c>
      <c r="O404" s="160">
        <v>99</v>
      </c>
      <c r="P404" s="160">
        <v>98.5</v>
      </c>
      <c r="Q404" s="160">
        <v>99.4</v>
      </c>
      <c r="R404" s="160">
        <v>100.3</v>
      </c>
      <c r="S404" s="160">
        <v>101.4</v>
      </c>
      <c r="T404" s="160">
        <v>101.4</v>
      </c>
      <c r="U404" s="160">
        <v>102.3</v>
      </c>
      <c r="V404" s="160">
        <v>103.1</v>
      </c>
      <c r="W404" s="160">
        <v>103.1</v>
      </c>
      <c r="X404" s="160">
        <v>103.1</v>
      </c>
      <c r="Y404" s="160">
        <v>103.1</v>
      </c>
      <c r="Z404" s="160">
        <v>103.1</v>
      </c>
      <c r="AA404" s="160">
        <v>103.1</v>
      </c>
      <c r="AB404" s="160">
        <v>103.1</v>
      </c>
      <c r="AC404" s="160">
        <v>103.1</v>
      </c>
      <c r="AD404" s="160">
        <v>113</v>
      </c>
      <c r="AE404" s="160">
        <v>113</v>
      </c>
      <c r="AF404" s="160">
        <v>113</v>
      </c>
      <c r="AG404" s="160">
        <v>113</v>
      </c>
      <c r="AH404" s="160">
        <v>113</v>
      </c>
      <c r="AI404" s="160">
        <v>114.1</v>
      </c>
      <c r="AJ404" s="160">
        <v>114.1</v>
      </c>
      <c r="AK404" s="160">
        <v>114.1</v>
      </c>
      <c r="AL404" s="160">
        <v>114.1</v>
      </c>
      <c r="AM404" s="160">
        <v>116.1</v>
      </c>
      <c r="AN404" s="160">
        <v>119.3</v>
      </c>
      <c r="AO404" s="160">
        <v>119.3</v>
      </c>
      <c r="AP404" s="160">
        <v>118.8</v>
      </c>
      <c r="AQ404" s="160">
        <v>118.8</v>
      </c>
      <c r="AR404" s="160">
        <v>118.8</v>
      </c>
      <c r="AS404" s="160">
        <v>118.5</v>
      </c>
      <c r="AT404" s="160">
        <v>121.2</v>
      </c>
      <c r="AU404" s="160">
        <v>120.3</v>
      </c>
      <c r="AV404" s="160">
        <v>120.1</v>
      </c>
      <c r="AW404" s="160">
        <v>120.1</v>
      </c>
      <c r="AX404" s="160">
        <v>120.1</v>
      </c>
      <c r="AY404" s="160">
        <v>119.3</v>
      </c>
      <c r="AZ404" s="160">
        <v>120.5</v>
      </c>
      <c r="BA404" s="160">
        <v>120.4</v>
      </c>
      <c r="BB404" s="160">
        <v>120.1</v>
      </c>
      <c r="BC404" s="160">
        <v>120.1</v>
      </c>
      <c r="BD404" s="160">
        <v>120.1</v>
      </c>
      <c r="BE404" s="160">
        <v>120.1</v>
      </c>
      <c r="BF404" s="160">
        <v>120.1</v>
      </c>
      <c r="BG404" s="160">
        <v>120.1</v>
      </c>
      <c r="BH404" s="160">
        <v>120.1</v>
      </c>
      <c r="BI404" s="160">
        <v>120.1</v>
      </c>
      <c r="BJ404" s="160">
        <v>120.1</v>
      </c>
      <c r="BK404" s="160">
        <v>120.1</v>
      </c>
      <c r="BL404" s="160">
        <v>120.1</v>
      </c>
      <c r="BM404" s="160">
        <v>120.1</v>
      </c>
      <c r="BN404" s="160">
        <v>120.1</v>
      </c>
      <c r="BO404" s="160">
        <v>120.7</v>
      </c>
      <c r="BP404" s="160">
        <v>120.7</v>
      </c>
      <c r="BQ404" s="160">
        <v>120.7</v>
      </c>
      <c r="BR404" s="160">
        <v>120.7</v>
      </c>
      <c r="BS404" s="160">
        <v>120.7</v>
      </c>
      <c r="BT404" s="160">
        <v>120.7</v>
      </c>
      <c r="BU404" s="160">
        <v>123.6</v>
      </c>
      <c r="BV404" s="160">
        <v>123.6</v>
      </c>
      <c r="BW404" s="160">
        <v>123.6</v>
      </c>
      <c r="BX404" s="160">
        <v>123.6</v>
      </c>
      <c r="BY404" s="160">
        <v>123.6</v>
      </c>
      <c r="BZ404" s="160">
        <v>123.7</v>
      </c>
      <c r="CA404" s="160">
        <v>124.8</v>
      </c>
      <c r="CB404" s="160">
        <v>124.8</v>
      </c>
      <c r="CC404" s="160">
        <v>124.8</v>
      </c>
      <c r="CD404" s="160">
        <v>124.8</v>
      </c>
      <c r="CE404" s="160">
        <v>124.8</v>
      </c>
      <c r="CF404" s="160">
        <v>126</v>
      </c>
      <c r="CG404" s="160">
        <v>126.4</v>
      </c>
      <c r="CH404" s="160">
        <v>126.5</v>
      </c>
      <c r="CI404" s="160">
        <v>126.5</v>
      </c>
      <c r="CJ404" s="160">
        <v>126.3</v>
      </c>
      <c r="CK404" s="160">
        <v>125.6</v>
      </c>
      <c r="CL404" s="160">
        <v>126.3</v>
      </c>
      <c r="CM404" s="160">
        <v>126.8</v>
      </c>
      <c r="CN404" s="160">
        <v>127</v>
      </c>
      <c r="CO404" s="160">
        <v>127</v>
      </c>
      <c r="CP404" s="160">
        <v>127</v>
      </c>
      <c r="CQ404" s="160">
        <v>127</v>
      </c>
      <c r="CR404" s="160">
        <v>127</v>
      </c>
      <c r="CS404" s="160">
        <v>127</v>
      </c>
      <c r="CT404" s="160">
        <v>127</v>
      </c>
      <c r="CU404" s="160">
        <v>127</v>
      </c>
    </row>
    <row r="405" spans="1:99" x14ac:dyDescent="0.2">
      <c r="A405" s="157" t="s">
        <v>3907</v>
      </c>
      <c r="B405" s="157" t="s">
        <v>3908</v>
      </c>
      <c r="C405" s="158">
        <v>9.7800000000000005E-3</v>
      </c>
      <c r="D405" s="160">
        <v>102.5</v>
      </c>
      <c r="E405" s="160">
        <v>102.5</v>
      </c>
      <c r="F405" s="160">
        <v>102.5</v>
      </c>
      <c r="G405" s="160">
        <v>107.5</v>
      </c>
      <c r="H405" s="160">
        <v>111.6</v>
      </c>
      <c r="I405" s="160">
        <v>111.6</v>
      </c>
      <c r="J405" s="160">
        <v>115.3</v>
      </c>
      <c r="K405" s="160">
        <v>115.3</v>
      </c>
      <c r="L405" s="160">
        <v>115.3</v>
      </c>
      <c r="M405" s="160">
        <v>116</v>
      </c>
      <c r="N405" s="160">
        <v>116</v>
      </c>
      <c r="O405" s="160">
        <v>116</v>
      </c>
      <c r="P405" s="160">
        <v>117.6</v>
      </c>
      <c r="Q405" s="160">
        <v>117.6</v>
      </c>
      <c r="R405" s="160">
        <v>117.6</v>
      </c>
      <c r="S405" s="160">
        <v>121.5</v>
      </c>
      <c r="T405" s="160">
        <v>121.5</v>
      </c>
      <c r="U405" s="160">
        <v>121.5</v>
      </c>
      <c r="V405" s="160">
        <v>122.9</v>
      </c>
      <c r="W405" s="160">
        <v>122.9</v>
      </c>
      <c r="X405" s="160">
        <v>123.1</v>
      </c>
      <c r="Y405" s="160">
        <v>123.7</v>
      </c>
      <c r="Z405" s="160">
        <v>123.5</v>
      </c>
      <c r="AA405" s="160">
        <v>123.2</v>
      </c>
      <c r="AB405" s="160">
        <v>123.9</v>
      </c>
      <c r="AC405" s="160">
        <v>123.9</v>
      </c>
      <c r="AD405" s="160">
        <v>124.2</v>
      </c>
      <c r="AE405" s="160">
        <v>125.3</v>
      </c>
      <c r="AF405" s="160">
        <v>125.3</v>
      </c>
      <c r="AG405" s="160">
        <v>125.3</v>
      </c>
      <c r="AH405" s="160">
        <v>125.1</v>
      </c>
      <c r="AI405" s="160">
        <v>125.1</v>
      </c>
      <c r="AJ405" s="160">
        <v>125</v>
      </c>
      <c r="AK405" s="160">
        <v>131.80000000000001</v>
      </c>
      <c r="AL405" s="160">
        <v>131.80000000000001</v>
      </c>
      <c r="AM405" s="160">
        <v>131.80000000000001</v>
      </c>
      <c r="AN405" s="160">
        <v>126.4</v>
      </c>
      <c r="AO405" s="160">
        <v>126.2</v>
      </c>
      <c r="AP405" s="160">
        <v>126.4</v>
      </c>
      <c r="AQ405" s="160">
        <v>126.4</v>
      </c>
      <c r="AR405" s="160">
        <v>126.4</v>
      </c>
      <c r="AS405" s="160">
        <v>126.4</v>
      </c>
      <c r="AT405" s="160">
        <v>126.2</v>
      </c>
      <c r="AU405" s="160">
        <v>124.1</v>
      </c>
      <c r="AV405" s="160">
        <v>124.3</v>
      </c>
      <c r="AW405" s="160">
        <v>124.3</v>
      </c>
      <c r="AX405" s="160">
        <v>124.3</v>
      </c>
      <c r="AY405" s="160">
        <v>124.3</v>
      </c>
      <c r="AZ405" s="160">
        <v>125.4</v>
      </c>
      <c r="BA405" s="160">
        <v>125.4</v>
      </c>
      <c r="BB405" s="160">
        <v>125.4</v>
      </c>
      <c r="BC405" s="160">
        <v>125.4</v>
      </c>
      <c r="BD405" s="160">
        <v>125.4</v>
      </c>
      <c r="BE405" s="160">
        <v>125.4</v>
      </c>
      <c r="BF405" s="160">
        <v>125.4</v>
      </c>
      <c r="BG405" s="160">
        <v>125.4</v>
      </c>
      <c r="BH405" s="160">
        <v>125.4</v>
      </c>
      <c r="BI405" s="160">
        <v>125.4</v>
      </c>
      <c r="BJ405" s="160">
        <v>126.3</v>
      </c>
      <c r="BK405" s="160">
        <v>126.2</v>
      </c>
      <c r="BL405" s="160">
        <v>123.5</v>
      </c>
      <c r="BM405" s="160">
        <v>122.1</v>
      </c>
      <c r="BN405" s="160">
        <v>119.9</v>
      </c>
      <c r="BO405" s="160">
        <v>123.8</v>
      </c>
      <c r="BP405" s="160">
        <v>123.7</v>
      </c>
      <c r="BQ405" s="160">
        <v>123.7</v>
      </c>
      <c r="BR405" s="160">
        <v>124.2</v>
      </c>
      <c r="BS405" s="160">
        <v>129.6</v>
      </c>
      <c r="BT405" s="160">
        <v>131.30000000000001</v>
      </c>
      <c r="BU405" s="160">
        <v>130.9</v>
      </c>
      <c r="BV405" s="160">
        <v>130.9</v>
      </c>
      <c r="BW405" s="160">
        <v>131.30000000000001</v>
      </c>
      <c r="BX405" s="160">
        <v>131.19999999999999</v>
      </c>
      <c r="BY405" s="160">
        <v>144.30000000000001</v>
      </c>
      <c r="BZ405" s="160">
        <v>148.6</v>
      </c>
      <c r="CA405" s="160">
        <v>148.6</v>
      </c>
      <c r="CB405" s="160">
        <v>147.80000000000001</v>
      </c>
      <c r="CC405" s="160">
        <v>143.80000000000001</v>
      </c>
      <c r="CD405" s="160">
        <v>142.19999999999999</v>
      </c>
      <c r="CE405" s="160">
        <v>140.19999999999999</v>
      </c>
      <c r="CF405" s="160">
        <v>139.4</v>
      </c>
      <c r="CG405" s="160">
        <v>148.4</v>
      </c>
      <c r="CH405" s="160">
        <v>153</v>
      </c>
      <c r="CI405" s="160">
        <v>154.80000000000001</v>
      </c>
      <c r="CJ405" s="160">
        <v>156</v>
      </c>
      <c r="CK405" s="160">
        <v>154.1</v>
      </c>
      <c r="CL405" s="160">
        <v>153.5</v>
      </c>
      <c r="CM405" s="160">
        <v>153.5</v>
      </c>
      <c r="CN405" s="160">
        <v>153.5</v>
      </c>
      <c r="CO405" s="160">
        <v>153.5</v>
      </c>
      <c r="CP405" s="160">
        <v>154.69999999999999</v>
      </c>
      <c r="CQ405" s="160">
        <v>156.1</v>
      </c>
      <c r="CR405" s="160">
        <v>158.69999999999999</v>
      </c>
      <c r="CS405" s="160">
        <v>158.69999999999999</v>
      </c>
      <c r="CT405" s="160">
        <v>158.69999999999999</v>
      </c>
      <c r="CU405" s="160">
        <v>159.69999999999999</v>
      </c>
    </row>
    <row r="406" spans="1:99" x14ac:dyDescent="0.2">
      <c r="A406" s="157" t="s">
        <v>3909</v>
      </c>
      <c r="B406" s="157" t="s">
        <v>3910</v>
      </c>
      <c r="C406" s="158">
        <v>4.2500000000000003E-3</v>
      </c>
      <c r="D406" s="160">
        <v>100.3</v>
      </c>
      <c r="E406" s="160">
        <v>100.3</v>
      </c>
      <c r="F406" s="160">
        <v>100.3</v>
      </c>
      <c r="G406" s="160">
        <v>100.9</v>
      </c>
      <c r="H406" s="160">
        <v>100.9</v>
      </c>
      <c r="I406" s="160">
        <v>100.9</v>
      </c>
      <c r="J406" s="160">
        <v>100.9</v>
      </c>
      <c r="K406" s="160">
        <v>100.9</v>
      </c>
      <c r="L406" s="160">
        <v>100.9</v>
      </c>
      <c r="M406" s="160">
        <v>100.9</v>
      </c>
      <c r="N406" s="160">
        <v>100.9</v>
      </c>
      <c r="O406" s="160">
        <v>100.9</v>
      </c>
      <c r="P406" s="160">
        <v>100.9</v>
      </c>
      <c r="Q406" s="160">
        <v>101.2</v>
      </c>
      <c r="R406" s="160">
        <v>101.5</v>
      </c>
      <c r="S406" s="160">
        <v>103.2</v>
      </c>
      <c r="T406" s="160">
        <v>103.2</v>
      </c>
      <c r="U406" s="160">
        <v>104.7</v>
      </c>
      <c r="V406" s="160">
        <v>106</v>
      </c>
      <c r="W406" s="160">
        <v>106</v>
      </c>
      <c r="X406" s="160">
        <v>106</v>
      </c>
      <c r="Y406" s="160">
        <v>106</v>
      </c>
      <c r="Z406" s="160">
        <v>106</v>
      </c>
      <c r="AA406" s="160">
        <v>107.5</v>
      </c>
      <c r="AB406" s="160">
        <v>107.5</v>
      </c>
      <c r="AC406" s="160">
        <v>107.5</v>
      </c>
      <c r="AD406" s="160">
        <v>107.5</v>
      </c>
      <c r="AE406" s="160">
        <v>109.5</v>
      </c>
      <c r="AF406" s="160">
        <v>109.5</v>
      </c>
      <c r="AG406" s="160">
        <v>109.5</v>
      </c>
      <c r="AH406" s="160">
        <v>109.9</v>
      </c>
      <c r="AI406" s="160">
        <v>110.4</v>
      </c>
      <c r="AJ406" s="160">
        <v>110.7</v>
      </c>
      <c r="AK406" s="160">
        <v>112.1</v>
      </c>
      <c r="AL406" s="160">
        <v>112.1</v>
      </c>
      <c r="AM406" s="160">
        <v>111.1</v>
      </c>
      <c r="AN406" s="160">
        <v>110.9</v>
      </c>
      <c r="AO406" s="160">
        <v>110.9</v>
      </c>
      <c r="AP406" s="160">
        <v>110.9</v>
      </c>
      <c r="AQ406" s="160">
        <v>111.9</v>
      </c>
      <c r="AR406" s="160">
        <v>111.9</v>
      </c>
      <c r="AS406" s="160">
        <v>111.9</v>
      </c>
      <c r="AT406" s="160">
        <v>113.4</v>
      </c>
      <c r="AU406" s="160">
        <v>113.4</v>
      </c>
      <c r="AV406" s="160">
        <v>113.4</v>
      </c>
      <c r="AW406" s="160">
        <v>113.4</v>
      </c>
      <c r="AX406" s="160">
        <v>113.4</v>
      </c>
      <c r="AY406" s="160">
        <v>113.4</v>
      </c>
      <c r="AZ406" s="160">
        <v>113.4</v>
      </c>
      <c r="BA406" s="160">
        <v>113.4</v>
      </c>
      <c r="BB406" s="160">
        <v>113.4</v>
      </c>
      <c r="BC406" s="160">
        <v>113.4</v>
      </c>
      <c r="BD406" s="160">
        <v>113.4</v>
      </c>
      <c r="BE406" s="160">
        <v>113.4</v>
      </c>
      <c r="BF406" s="160">
        <v>113.4</v>
      </c>
      <c r="BG406" s="160">
        <v>113.4</v>
      </c>
      <c r="BH406" s="160">
        <v>114.4</v>
      </c>
      <c r="BI406" s="160">
        <v>114.4</v>
      </c>
      <c r="BJ406" s="160">
        <v>114.4</v>
      </c>
      <c r="BK406" s="160">
        <v>114.4</v>
      </c>
      <c r="BL406" s="160">
        <v>118.8</v>
      </c>
      <c r="BM406" s="160">
        <v>118.8</v>
      </c>
      <c r="BN406" s="160">
        <v>121.1</v>
      </c>
      <c r="BO406" s="160">
        <v>124.8</v>
      </c>
      <c r="BP406" s="160">
        <v>120.5</v>
      </c>
      <c r="BQ406" s="160">
        <v>123.3</v>
      </c>
      <c r="BR406" s="160">
        <v>123.3</v>
      </c>
      <c r="BS406" s="160">
        <v>126.1</v>
      </c>
      <c r="BT406" s="160">
        <v>126.1</v>
      </c>
      <c r="BU406" s="160">
        <v>126.1</v>
      </c>
      <c r="BV406" s="160">
        <v>127</v>
      </c>
      <c r="BW406" s="160">
        <v>127</v>
      </c>
      <c r="BX406" s="160">
        <v>133</v>
      </c>
      <c r="BY406" s="160">
        <v>133.80000000000001</v>
      </c>
      <c r="BZ406" s="160">
        <v>133.69999999999999</v>
      </c>
      <c r="CA406" s="160">
        <v>137.6</v>
      </c>
      <c r="CB406" s="160">
        <v>140.5</v>
      </c>
      <c r="CC406" s="160">
        <v>140.80000000000001</v>
      </c>
      <c r="CD406" s="160">
        <v>141.69999999999999</v>
      </c>
      <c r="CE406" s="160">
        <v>141.69999999999999</v>
      </c>
      <c r="CF406" s="160">
        <v>141.69999999999999</v>
      </c>
      <c r="CG406" s="160">
        <v>142.80000000000001</v>
      </c>
      <c r="CH406" s="160">
        <v>146.19999999999999</v>
      </c>
      <c r="CI406" s="160">
        <v>150.30000000000001</v>
      </c>
      <c r="CJ406" s="160">
        <v>150.80000000000001</v>
      </c>
      <c r="CK406" s="160">
        <v>151.5</v>
      </c>
      <c r="CL406" s="160">
        <v>151.5</v>
      </c>
      <c r="CM406" s="160">
        <v>151.9</v>
      </c>
      <c r="CN406" s="160">
        <v>151.30000000000001</v>
      </c>
      <c r="CO406" s="160">
        <v>150</v>
      </c>
      <c r="CP406" s="160">
        <v>149.69999999999999</v>
      </c>
      <c r="CQ406" s="160">
        <v>148.30000000000001</v>
      </c>
      <c r="CR406" s="160">
        <v>150.69999999999999</v>
      </c>
      <c r="CS406" s="160">
        <v>148.1</v>
      </c>
      <c r="CT406" s="160">
        <v>148.69999999999999</v>
      </c>
      <c r="CU406" s="160">
        <v>152.80000000000001</v>
      </c>
    </row>
    <row r="407" spans="1:99" x14ac:dyDescent="0.2">
      <c r="A407" s="157" t="s">
        <v>3911</v>
      </c>
      <c r="B407" s="157" t="s">
        <v>3912</v>
      </c>
      <c r="C407" s="158">
        <v>7.5230000000000005E-2</v>
      </c>
      <c r="D407" s="160">
        <v>101.2</v>
      </c>
      <c r="E407" s="160">
        <v>101</v>
      </c>
      <c r="F407" s="160">
        <v>101.3</v>
      </c>
      <c r="G407" s="160">
        <v>101.5</v>
      </c>
      <c r="H407" s="160">
        <v>101.6</v>
      </c>
      <c r="I407" s="160">
        <v>101.4</v>
      </c>
      <c r="J407" s="160">
        <v>101.3</v>
      </c>
      <c r="K407" s="160">
        <v>101.2</v>
      </c>
      <c r="L407" s="160">
        <v>101.8</v>
      </c>
      <c r="M407" s="160">
        <v>102.3</v>
      </c>
      <c r="N407" s="160">
        <v>101.8</v>
      </c>
      <c r="O407" s="160">
        <v>102</v>
      </c>
      <c r="P407" s="160">
        <v>103.3</v>
      </c>
      <c r="Q407" s="160">
        <v>104.2</v>
      </c>
      <c r="R407" s="160">
        <v>104.5</v>
      </c>
      <c r="S407" s="160">
        <v>113.5</v>
      </c>
      <c r="T407" s="160">
        <v>114.8</v>
      </c>
      <c r="U407" s="160">
        <v>115.5</v>
      </c>
      <c r="V407" s="160">
        <v>114.8</v>
      </c>
      <c r="W407" s="160">
        <v>114.2</v>
      </c>
      <c r="X407" s="160">
        <v>113.6</v>
      </c>
      <c r="Y407" s="160">
        <v>113.3</v>
      </c>
      <c r="Z407" s="160">
        <v>113.4</v>
      </c>
      <c r="AA407" s="160">
        <v>113.1</v>
      </c>
      <c r="AB407" s="160">
        <v>115.3</v>
      </c>
      <c r="AC407" s="160">
        <v>115.5</v>
      </c>
      <c r="AD407" s="160">
        <v>115.4</v>
      </c>
      <c r="AE407" s="160">
        <v>121</v>
      </c>
      <c r="AF407" s="160">
        <v>120.3</v>
      </c>
      <c r="AG407" s="160">
        <v>120.3</v>
      </c>
      <c r="AH407" s="160">
        <v>120.1</v>
      </c>
      <c r="AI407" s="160">
        <v>120.1</v>
      </c>
      <c r="AJ407" s="160">
        <v>120.1</v>
      </c>
      <c r="AK407" s="160">
        <v>120.5</v>
      </c>
      <c r="AL407" s="160">
        <v>121</v>
      </c>
      <c r="AM407" s="160">
        <v>120.5</v>
      </c>
      <c r="AN407" s="160">
        <v>119</v>
      </c>
      <c r="AO407" s="160">
        <v>119.3</v>
      </c>
      <c r="AP407" s="160">
        <v>119.2</v>
      </c>
      <c r="AQ407" s="160">
        <v>121.1</v>
      </c>
      <c r="AR407" s="160">
        <v>122.2</v>
      </c>
      <c r="AS407" s="160">
        <v>122.2</v>
      </c>
      <c r="AT407" s="160">
        <v>123.2</v>
      </c>
      <c r="AU407" s="160">
        <v>124.5</v>
      </c>
      <c r="AV407" s="160">
        <v>123.4</v>
      </c>
      <c r="AW407" s="160">
        <v>121.4</v>
      </c>
      <c r="AX407" s="160">
        <v>121.4</v>
      </c>
      <c r="AY407" s="160">
        <v>122.5</v>
      </c>
      <c r="AZ407" s="160">
        <v>122.8</v>
      </c>
      <c r="BA407" s="160">
        <v>123</v>
      </c>
      <c r="BB407" s="160">
        <v>119</v>
      </c>
      <c r="BC407" s="160">
        <v>123.1</v>
      </c>
      <c r="BD407" s="160">
        <v>121.7</v>
      </c>
      <c r="BE407" s="160">
        <v>119.5</v>
      </c>
      <c r="BF407" s="160">
        <v>124.5</v>
      </c>
      <c r="BG407" s="160">
        <v>124.9</v>
      </c>
      <c r="BH407" s="160">
        <v>125.9</v>
      </c>
      <c r="BI407" s="160">
        <v>124.9</v>
      </c>
      <c r="BJ407" s="160">
        <v>125.1</v>
      </c>
      <c r="BK407" s="160">
        <v>128</v>
      </c>
      <c r="BL407" s="160">
        <v>128.1</v>
      </c>
      <c r="BM407" s="160">
        <v>132.80000000000001</v>
      </c>
      <c r="BN407" s="160">
        <v>136.9</v>
      </c>
      <c r="BO407" s="160">
        <v>144.9</v>
      </c>
      <c r="BP407" s="160">
        <v>142.69999999999999</v>
      </c>
      <c r="BQ407" s="160">
        <v>144.80000000000001</v>
      </c>
      <c r="BR407" s="160">
        <v>151.5</v>
      </c>
      <c r="BS407" s="160">
        <v>148.19999999999999</v>
      </c>
      <c r="BT407" s="160">
        <v>146.1</v>
      </c>
      <c r="BU407" s="160">
        <v>150.5</v>
      </c>
      <c r="BV407" s="160">
        <v>155.80000000000001</v>
      </c>
      <c r="BW407" s="160">
        <v>157</v>
      </c>
      <c r="BX407" s="160">
        <v>168.4</v>
      </c>
      <c r="BY407" s="160">
        <v>178.3</v>
      </c>
      <c r="BZ407" s="160">
        <v>175.3</v>
      </c>
      <c r="CA407" s="160">
        <v>177.1</v>
      </c>
      <c r="CB407" s="160">
        <v>175.7</v>
      </c>
      <c r="CC407" s="160">
        <v>174</v>
      </c>
      <c r="CD407" s="160">
        <v>171.6</v>
      </c>
      <c r="CE407" s="160">
        <v>169.4</v>
      </c>
      <c r="CF407" s="160">
        <v>171.4</v>
      </c>
      <c r="CG407" s="160">
        <v>172.8</v>
      </c>
      <c r="CH407" s="160">
        <v>168.5</v>
      </c>
      <c r="CI407" s="160">
        <v>166.8</v>
      </c>
      <c r="CJ407" s="160">
        <v>168.1</v>
      </c>
      <c r="CK407" s="160">
        <v>167.4</v>
      </c>
      <c r="CL407" s="160">
        <v>167.6</v>
      </c>
      <c r="CM407" s="160">
        <v>169.3</v>
      </c>
      <c r="CN407" s="160">
        <v>169.6</v>
      </c>
      <c r="CO407" s="160">
        <v>170.1</v>
      </c>
      <c r="CP407" s="160">
        <v>169.6</v>
      </c>
      <c r="CQ407" s="160">
        <v>167.9</v>
      </c>
      <c r="CR407" s="160">
        <v>166.8</v>
      </c>
      <c r="CS407" s="160">
        <v>165.8</v>
      </c>
      <c r="CT407" s="160">
        <v>164.3</v>
      </c>
      <c r="CU407" s="160">
        <v>166.8</v>
      </c>
    </row>
    <row r="408" spans="1:99" x14ac:dyDescent="0.2">
      <c r="A408" s="157" t="s">
        <v>3913</v>
      </c>
      <c r="B408" s="157" t="s">
        <v>1753</v>
      </c>
      <c r="C408" s="158">
        <v>12.0177</v>
      </c>
      <c r="D408" s="160">
        <v>101.3</v>
      </c>
      <c r="E408" s="160">
        <v>101.5</v>
      </c>
      <c r="F408" s="160">
        <v>101.9</v>
      </c>
      <c r="G408" s="160">
        <v>103.6</v>
      </c>
      <c r="H408" s="160">
        <v>103.4</v>
      </c>
      <c r="I408" s="160">
        <v>103.1</v>
      </c>
      <c r="J408" s="160">
        <v>103.4</v>
      </c>
      <c r="K408" s="160">
        <v>103.5</v>
      </c>
      <c r="L408" s="160">
        <v>103.7</v>
      </c>
      <c r="M408" s="160">
        <v>103.6</v>
      </c>
      <c r="N408" s="160">
        <v>103.9</v>
      </c>
      <c r="O408" s="160">
        <v>103.7</v>
      </c>
      <c r="P408" s="160">
        <v>104.3</v>
      </c>
      <c r="Q408" s="160">
        <v>104.5</v>
      </c>
      <c r="R408" s="160">
        <v>104.8</v>
      </c>
      <c r="S408" s="160">
        <v>106.7</v>
      </c>
      <c r="T408" s="160">
        <v>107.2</v>
      </c>
      <c r="U408" s="160">
        <v>107.8</v>
      </c>
      <c r="V408" s="160">
        <v>108.3</v>
      </c>
      <c r="W408" s="160">
        <v>108.8</v>
      </c>
      <c r="X408" s="160">
        <v>109.6</v>
      </c>
      <c r="Y408" s="160">
        <v>109.5</v>
      </c>
      <c r="Z408" s="160">
        <v>109.5</v>
      </c>
      <c r="AA408" s="160">
        <v>109.6</v>
      </c>
      <c r="AB408" s="160">
        <v>110.1</v>
      </c>
      <c r="AC408" s="160">
        <v>110</v>
      </c>
      <c r="AD408" s="160">
        <v>110.2</v>
      </c>
      <c r="AE408" s="160">
        <v>110.9</v>
      </c>
      <c r="AF408" s="160">
        <v>111</v>
      </c>
      <c r="AG408" s="160">
        <v>111.5</v>
      </c>
      <c r="AH408" s="160">
        <v>111.9</v>
      </c>
      <c r="AI408" s="160">
        <v>112</v>
      </c>
      <c r="AJ408" s="160">
        <v>112.1</v>
      </c>
      <c r="AK408" s="160">
        <v>112.8</v>
      </c>
      <c r="AL408" s="160">
        <v>112.9</v>
      </c>
      <c r="AM408" s="160">
        <v>113.7</v>
      </c>
      <c r="AN408" s="160">
        <v>114.8</v>
      </c>
      <c r="AO408" s="160">
        <v>114.9</v>
      </c>
      <c r="AP408" s="160">
        <v>115.5</v>
      </c>
      <c r="AQ408" s="160">
        <v>116.6</v>
      </c>
      <c r="AR408" s="160">
        <v>117.9</v>
      </c>
      <c r="AS408" s="160">
        <v>118.9</v>
      </c>
      <c r="AT408" s="160">
        <v>119.4</v>
      </c>
      <c r="AU408" s="160">
        <v>120.6</v>
      </c>
      <c r="AV408" s="160">
        <v>120</v>
      </c>
      <c r="AW408" s="160">
        <v>119.7</v>
      </c>
      <c r="AX408" s="160">
        <v>118.3</v>
      </c>
      <c r="AY408" s="160">
        <v>116.6</v>
      </c>
      <c r="AZ408" s="160">
        <v>116.4</v>
      </c>
      <c r="BA408" s="160">
        <v>116.3</v>
      </c>
      <c r="BB408" s="160">
        <v>116.1</v>
      </c>
      <c r="BC408" s="160">
        <v>116.2</v>
      </c>
      <c r="BD408" s="160">
        <v>116.5</v>
      </c>
      <c r="BE408" s="160">
        <v>116.3</v>
      </c>
      <c r="BF408" s="160">
        <v>117</v>
      </c>
      <c r="BG408" s="160">
        <v>117.5</v>
      </c>
      <c r="BH408" s="160">
        <v>117.4</v>
      </c>
      <c r="BI408" s="160">
        <v>117.2</v>
      </c>
      <c r="BJ408" s="160">
        <v>117.2</v>
      </c>
      <c r="BK408" s="160">
        <v>118.3</v>
      </c>
      <c r="BL408" s="160">
        <v>119.3</v>
      </c>
      <c r="BM408" s="160">
        <v>119.8</v>
      </c>
      <c r="BN408" s="160">
        <v>120.4</v>
      </c>
      <c r="BO408" s="160">
        <v>122.6</v>
      </c>
      <c r="BP408" s="160">
        <v>122.6</v>
      </c>
      <c r="BQ408" s="160">
        <v>122.4</v>
      </c>
      <c r="BR408" s="160">
        <v>122.1</v>
      </c>
      <c r="BS408" s="160">
        <v>122.6</v>
      </c>
      <c r="BT408" s="160">
        <v>122.8</v>
      </c>
      <c r="BU408" s="160">
        <v>123</v>
      </c>
      <c r="BV408" s="160">
        <v>123.3</v>
      </c>
      <c r="BW408" s="160">
        <v>124.2</v>
      </c>
      <c r="BX408" s="160">
        <v>125.9</v>
      </c>
      <c r="BY408" s="160">
        <v>127.7</v>
      </c>
      <c r="BZ408" s="160">
        <v>129.30000000000001</v>
      </c>
      <c r="CA408" s="160">
        <v>131</v>
      </c>
      <c r="CB408" s="160">
        <v>131.80000000000001</v>
      </c>
      <c r="CC408" s="160">
        <v>132.19999999999999</v>
      </c>
      <c r="CD408" s="160">
        <v>132.69999999999999</v>
      </c>
      <c r="CE408" s="160">
        <v>133</v>
      </c>
      <c r="CF408" s="160">
        <v>133.80000000000001</v>
      </c>
      <c r="CG408" s="160">
        <v>135.19999999999999</v>
      </c>
      <c r="CH408" s="160">
        <v>135.6</v>
      </c>
      <c r="CI408" s="160">
        <v>136.5</v>
      </c>
      <c r="CJ408" s="160">
        <v>137.80000000000001</v>
      </c>
      <c r="CK408" s="160">
        <v>137.9</v>
      </c>
      <c r="CL408" s="160">
        <v>139.19999999999999</v>
      </c>
      <c r="CM408" s="160">
        <v>140.30000000000001</v>
      </c>
      <c r="CN408" s="160">
        <v>141.4</v>
      </c>
      <c r="CO408" s="160">
        <v>141.9</v>
      </c>
      <c r="CP408" s="160">
        <v>142.6</v>
      </c>
      <c r="CQ408" s="160">
        <v>143.4</v>
      </c>
      <c r="CR408" s="160">
        <v>144</v>
      </c>
      <c r="CS408" s="160">
        <v>144.19999999999999</v>
      </c>
      <c r="CT408" s="160">
        <v>144.1</v>
      </c>
      <c r="CU408" s="160">
        <v>144.5</v>
      </c>
    </row>
    <row r="409" spans="1:99" x14ac:dyDescent="0.2">
      <c r="A409" s="157" t="s">
        <v>3914</v>
      </c>
      <c r="B409" s="157" t="s">
        <v>1756</v>
      </c>
      <c r="C409" s="158">
        <v>1.1873400000000001</v>
      </c>
      <c r="D409" s="160">
        <v>102.7</v>
      </c>
      <c r="E409" s="160">
        <v>103.3</v>
      </c>
      <c r="F409" s="160">
        <v>103.8</v>
      </c>
      <c r="G409" s="160">
        <v>106.8</v>
      </c>
      <c r="H409" s="160">
        <v>106.6</v>
      </c>
      <c r="I409" s="160">
        <v>106.8</v>
      </c>
      <c r="J409" s="160">
        <v>107</v>
      </c>
      <c r="K409" s="160">
        <v>106.7</v>
      </c>
      <c r="L409" s="160">
        <v>106.4</v>
      </c>
      <c r="M409" s="160">
        <v>106.2</v>
      </c>
      <c r="N409" s="160">
        <v>106.4</v>
      </c>
      <c r="O409" s="160">
        <v>106.1</v>
      </c>
      <c r="P409" s="160">
        <v>106.3</v>
      </c>
      <c r="Q409" s="160">
        <v>106.1</v>
      </c>
      <c r="R409" s="160">
        <v>105.8</v>
      </c>
      <c r="S409" s="160">
        <v>108.2</v>
      </c>
      <c r="T409" s="160">
        <v>108.5</v>
      </c>
      <c r="U409" s="160">
        <v>109</v>
      </c>
      <c r="V409" s="160">
        <v>108</v>
      </c>
      <c r="W409" s="160">
        <v>109</v>
      </c>
      <c r="X409" s="160">
        <v>109.8</v>
      </c>
      <c r="Y409" s="160">
        <v>109.6</v>
      </c>
      <c r="Z409" s="160">
        <v>110.1</v>
      </c>
      <c r="AA409" s="160">
        <v>110.6</v>
      </c>
      <c r="AB409" s="160">
        <v>109.8</v>
      </c>
      <c r="AC409" s="160">
        <v>110.6</v>
      </c>
      <c r="AD409" s="160">
        <v>110.5</v>
      </c>
      <c r="AE409" s="160">
        <v>111.9</v>
      </c>
      <c r="AF409" s="160">
        <v>112.1</v>
      </c>
      <c r="AG409" s="160">
        <v>113</v>
      </c>
      <c r="AH409" s="160">
        <v>114.6</v>
      </c>
      <c r="AI409" s="160">
        <v>116</v>
      </c>
      <c r="AJ409" s="160">
        <v>116.9</v>
      </c>
      <c r="AK409" s="160">
        <v>118.8</v>
      </c>
      <c r="AL409" s="160">
        <v>119</v>
      </c>
      <c r="AM409" s="160">
        <v>120</v>
      </c>
      <c r="AN409" s="160">
        <v>119.9</v>
      </c>
      <c r="AO409" s="160">
        <v>120.9</v>
      </c>
      <c r="AP409" s="160">
        <v>121.8</v>
      </c>
      <c r="AQ409" s="160">
        <v>123.4</v>
      </c>
      <c r="AR409" s="160">
        <v>124.6</v>
      </c>
      <c r="AS409" s="160">
        <v>124.9</v>
      </c>
      <c r="AT409" s="160">
        <v>125.5</v>
      </c>
      <c r="AU409" s="160">
        <v>126.9</v>
      </c>
      <c r="AV409" s="160">
        <v>126.8</v>
      </c>
      <c r="AW409" s="160">
        <v>127.7</v>
      </c>
      <c r="AX409" s="160">
        <v>127.7</v>
      </c>
      <c r="AY409" s="160">
        <v>126.1</v>
      </c>
      <c r="AZ409" s="160">
        <v>127.3</v>
      </c>
      <c r="BA409" s="160">
        <v>127.6</v>
      </c>
      <c r="BB409" s="160">
        <v>125.8</v>
      </c>
      <c r="BC409" s="160">
        <v>126.3</v>
      </c>
      <c r="BD409" s="160">
        <v>125.5</v>
      </c>
      <c r="BE409" s="160">
        <v>125.5</v>
      </c>
      <c r="BF409" s="160">
        <v>124.9</v>
      </c>
      <c r="BG409" s="160">
        <v>123.8</v>
      </c>
      <c r="BH409" s="160">
        <v>125.4</v>
      </c>
      <c r="BI409" s="160">
        <v>124.3</v>
      </c>
      <c r="BJ409" s="160">
        <v>124.6</v>
      </c>
      <c r="BK409" s="160">
        <v>125</v>
      </c>
      <c r="BL409" s="160">
        <v>124.7</v>
      </c>
      <c r="BM409" s="160">
        <v>124.9</v>
      </c>
      <c r="BN409" s="160">
        <v>125.1</v>
      </c>
      <c r="BO409" s="160">
        <v>124.9</v>
      </c>
      <c r="BP409" s="160">
        <v>125.2</v>
      </c>
      <c r="BQ409" s="160">
        <v>125.8</v>
      </c>
      <c r="BR409" s="160">
        <v>125.3</v>
      </c>
      <c r="BS409" s="160">
        <v>125</v>
      </c>
      <c r="BT409" s="160">
        <v>124.9</v>
      </c>
      <c r="BU409" s="160">
        <v>125.8</v>
      </c>
      <c r="BV409" s="160">
        <v>125.5</v>
      </c>
      <c r="BW409" s="160">
        <v>126.8</v>
      </c>
      <c r="BX409" s="160">
        <v>127.4</v>
      </c>
      <c r="BY409" s="160">
        <v>128.30000000000001</v>
      </c>
      <c r="BZ409" s="160">
        <v>130.19999999999999</v>
      </c>
      <c r="CA409" s="160">
        <v>132.80000000000001</v>
      </c>
      <c r="CB409" s="160">
        <v>135.19999999999999</v>
      </c>
      <c r="CC409" s="160">
        <v>137.19999999999999</v>
      </c>
      <c r="CD409" s="160">
        <v>138.6</v>
      </c>
      <c r="CE409" s="160">
        <v>137.9</v>
      </c>
      <c r="CF409" s="160">
        <v>137.19999999999999</v>
      </c>
      <c r="CG409" s="160">
        <v>137.9</v>
      </c>
      <c r="CH409" s="160">
        <v>139.19999999999999</v>
      </c>
      <c r="CI409" s="160">
        <v>139.5</v>
      </c>
      <c r="CJ409" s="160">
        <v>140.9</v>
      </c>
      <c r="CK409" s="160">
        <v>141.5</v>
      </c>
      <c r="CL409" s="160">
        <v>141</v>
      </c>
      <c r="CM409" s="160">
        <v>143</v>
      </c>
      <c r="CN409" s="160">
        <v>144.19999999999999</v>
      </c>
      <c r="CO409" s="160">
        <v>146</v>
      </c>
      <c r="CP409" s="160">
        <v>146.1</v>
      </c>
      <c r="CQ409" s="160">
        <v>148.4</v>
      </c>
      <c r="CR409" s="160">
        <v>149</v>
      </c>
      <c r="CS409" s="160">
        <v>149.19999999999999</v>
      </c>
      <c r="CT409" s="160">
        <v>149.6</v>
      </c>
      <c r="CU409" s="160">
        <v>149.69999999999999</v>
      </c>
    </row>
    <row r="410" spans="1:99" x14ac:dyDescent="0.2">
      <c r="A410" s="157" t="s">
        <v>3915</v>
      </c>
      <c r="B410" s="157" t="s">
        <v>1759</v>
      </c>
      <c r="C410" s="158">
        <v>9.9589999999999998E-2</v>
      </c>
      <c r="D410" s="160">
        <v>101.3</v>
      </c>
      <c r="E410" s="160">
        <v>102</v>
      </c>
      <c r="F410" s="160">
        <v>102</v>
      </c>
      <c r="G410" s="160">
        <v>103.2</v>
      </c>
      <c r="H410" s="160">
        <v>103.2</v>
      </c>
      <c r="I410" s="160">
        <v>103.2</v>
      </c>
      <c r="J410" s="160">
        <v>103.8</v>
      </c>
      <c r="K410" s="160">
        <v>103.8</v>
      </c>
      <c r="L410" s="160">
        <v>103.7</v>
      </c>
      <c r="M410" s="160">
        <v>103.4</v>
      </c>
      <c r="N410" s="160">
        <v>103.2</v>
      </c>
      <c r="O410" s="160">
        <v>103.7</v>
      </c>
      <c r="P410" s="160">
        <v>106.5</v>
      </c>
      <c r="Q410" s="160">
        <v>106.5</v>
      </c>
      <c r="R410" s="160">
        <v>106.5</v>
      </c>
      <c r="S410" s="160">
        <v>115.7</v>
      </c>
      <c r="T410" s="160">
        <v>116.1</v>
      </c>
      <c r="U410" s="160">
        <v>116.1</v>
      </c>
      <c r="V410" s="160">
        <v>116.7</v>
      </c>
      <c r="W410" s="160">
        <v>116.7</v>
      </c>
      <c r="X410" s="160">
        <v>116.9</v>
      </c>
      <c r="Y410" s="160">
        <v>120.1</v>
      </c>
      <c r="Z410" s="160">
        <v>120.1</v>
      </c>
      <c r="AA410" s="160">
        <v>120.5</v>
      </c>
      <c r="AB410" s="160">
        <v>120.5</v>
      </c>
      <c r="AC410" s="160">
        <v>121.4</v>
      </c>
      <c r="AD410" s="160">
        <v>121.5</v>
      </c>
      <c r="AE410" s="160">
        <v>122.7</v>
      </c>
      <c r="AF410" s="160">
        <v>122.7</v>
      </c>
      <c r="AG410" s="160">
        <v>122.7</v>
      </c>
      <c r="AH410" s="160">
        <v>123.8</v>
      </c>
      <c r="AI410" s="160">
        <v>123.8</v>
      </c>
      <c r="AJ410" s="160">
        <v>124.6</v>
      </c>
      <c r="AK410" s="160">
        <v>125.5</v>
      </c>
      <c r="AL410" s="160">
        <v>125.5</v>
      </c>
      <c r="AM410" s="160">
        <v>126.7</v>
      </c>
      <c r="AN410" s="160">
        <v>128.6</v>
      </c>
      <c r="AO410" s="160">
        <v>128.6</v>
      </c>
      <c r="AP410" s="160">
        <v>128.6</v>
      </c>
      <c r="AQ410" s="160">
        <v>132.19999999999999</v>
      </c>
      <c r="AR410" s="160">
        <v>132.19999999999999</v>
      </c>
      <c r="AS410" s="160">
        <v>132.19999999999999</v>
      </c>
      <c r="AT410" s="160">
        <v>132.19999999999999</v>
      </c>
      <c r="AU410" s="160">
        <v>135.6</v>
      </c>
      <c r="AV410" s="160">
        <v>135.6</v>
      </c>
      <c r="AW410" s="160">
        <v>135.6</v>
      </c>
      <c r="AX410" s="160">
        <v>135.6</v>
      </c>
      <c r="AY410" s="160">
        <v>135.6</v>
      </c>
      <c r="AZ410" s="160">
        <v>131.9</v>
      </c>
      <c r="BA410" s="160">
        <v>131</v>
      </c>
      <c r="BB410" s="160">
        <v>129.5</v>
      </c>
      <c r="BC410" s="160">
        <v>132.69999999999999</v>
      </c>
      <c r="BD410" s="160">
        <v>132.30000000000001</v>
      </c>
      <c r="BE410" s="160">
        <v>133.69999999999999</v>
      </c>
      <c r="BF410" s="160">
        <v>133.5</v>
      </c>
      <c r="BG410" s="160">
        <v>132.9</v>
      </c>
      <c r="BH410" s="160">
        <v>132.9</v>
      </c>
      <c r="BI410" s="160">
        <v>134.69999999999999</v>
      </c>
      <c r="BJ410" s="160">
        <v>135.5</v>
      </c>
      <c r="BK410" s="160">
        <v>135.5</v>
      </c>
      <c r="BL410" s="160">
        <v>135.80000000000001</v>
      </c>
      <c r="BM410" s="160">
        <v>135.19999999999999</v>
      </c>
      <c r="BN410" s="160">
        <v>138.4</v>
      </c>
      <c r="BO410" s="160">
        <v>138.69999999999999</v>
      </c>
      <c r="BP410" s="160">
        <v>139.4</v>
      </c>
      <c r="BQ410" s="160">
        <v>139.4</v>
      </c>
      <c r="BR410" s="160">
        <v>139.4</v>
      </c>
      <c r="BS410" s="160">
        <v>139.4</v>
      </c>
      <c r="BT410" s="160">
        <v>139.4</v>
      </c>
      <c r="BU410" s="160">
        <v>139.4</v>
      </c>
      <c r="BV410" s="160">
        <v>139.4</v>
      </c>
      <c r="BW410" s="160">
        <v>139.4</v>
      </c>
      <c r="BX410" s="160">
        <v>140.30000000000001</v>
      </c>
      <c r="BY410" s="160">
        <v>140.6</v>
      </c>
      <c r="BZ410" s="160">
        <v>140.80000000000001</v>
      </c>
      <c r="CA410" s="160">
        <v>141.4</v>
      </c>
      <c r="CB410" s="160">
        <v>141.4</v>
      </c>
      <c r="CC410" s="160">
        <v>144.5</v>
      </c>
      <c r="CD410" s="160">
        <v>145.19999999999999</v>
      </c>
      <c r="CE410" s="160">
        <v>145.19999999999999</v>
      </c>
      <c r="CF410" s="160">
        <v>143.4</v>
      </c>
      <c r="CG410" s="160">
        <v>143.4</v>
      </c>
      <c r="CH410" s="160">
        <v>147.19999999999999</v>
      </c>
      <c r="CI410" s="160">
        <v>149.1</v>
      </c>
      <c r="CJ410" s="160">
        <v>149.1</v>
      </c>
      <c r="CK410" s="160">
        <v>149.1</v>
      </c>
      <c r="CL410" s="160">
        <v>149.19999999999999</v>
      </c>
      <c r="CM410" s="160">
        <v>150.19999999999999</v>
      </c>
      <c r="CN410" s="160">
        <v>149.4</v>
      </c>
      <c r="CO410" s="160">
        <v>149.4</v>
      </c>
      <c r="CP410" s="160">
        <v>149.4</v>
      </c>
      <c r="CQ410" s="160">
        <v>149.4</v>
      </c>
      <c r="CR410" s="160">
        <v>148.1</v>
      </c>
      <c r="CS410" s="160">
        <v>148.4</v>
      </c>
      <c r="CT410" s="160">
        <v>148.4</v>
      </c>
      <c r="CU410" s="160">
        <v>148.4</v>
      </c>
    </row>
    <row r="411" spans="1:99" x14ac:dyDescent="0.2">
      <c r="A411" s="157" t="s">
        <v>3916</v>
      </c>
      <c r="B411" s="157" t="s">
        <v>1762</v>
      </c>
      <c r="C411" s="158">
        <v>0.17510000000000001</v>
      </c>
      <c r="D411" s="160">
        <v>105.2</v>
      </c>
      <c r="E411" s="160">
        <v>105.1</v>
      </c>
      <c r="F411" s="160">
        <v>104.5</v>
      </c>
      <c r="G411" s="160">
        <v>106.1</v>
      </c>
      <c r="H411" s="160">
        <v>105.5</v>
      </c>
      <c r="I411" s="160">
        <v>105</v>
      </c>
      <c r="J411" s="160">
        <v>104.1</v>
      </c>
      <c r="K411" s="160">
        <v>101.9</v>
      </c>
      <c r="L411" s="160">
        <v>102.6</v>
      </c>
      <c r="M411" s="160">
        <v>103.8</v>
      </c>
      <c r="N411" s="160">
        <v>103.4</v>
      </c>
      <c r="O411" s="160">
        <v>105.9</v>
      </c>
      <c r="P411" s="160">
        <v>102.8</v>
      </c>
      <c r="Q411" s="160">
        <v>100.3</v>
      </c>
      <c r="R411" s="160">
        <v>97.2</v>
      </c>
      <c r="S411" s="160">
        <v>96.9</v>
      </c>
      <c r="T411" s="160">
        <v>96.7</v>
      </c>
      <c r="U411" s="160">
        <v>96.5</v>
      </c>
      <c r="V411" s="160">
        <v>92.5</v>
      </c>
      <c r="W411" s="160">
        <v>92.6</v>
      </c>
      <c r="X411" s="160">
        <v>93.9</v>
      </c>
      <c r="Y411" s="160">
        <v>94.2</v>
      </c>
      <c r="Z411" s="160">
        <v>94.9</v>
      </c>
      <c r="AA411" s="160">
        <v>93.7</v>
      </c>
      <c r="AB411" s="160">
        <v>93.6</v>
      </c>
      <c r="AC411" s="160">
        <v>93.6</v>
      </c>
      <c r="AD411" s="160">
        <v>94.3</v>
      </c>
      <c r="AE411" s="160">
        <v>100.3</v>
      </c>
      <c r="AF411" s="160">
        <v>101.9</v>
      </c>
      <c r="AG411" s="160">
        <v>104.2</v>
      </c>
      <c r="AH411" s="160">
        <v>108.5</v>
      </c>
      <c r="AI411" s="160">
        <v>113.2</v>
      </c>
      <c r="AJ411" s="160">
        <v>117.2</v>
      </c>
      <c r="AK411" s="160">
        <v>124.7</v>
      </c>
      <c r="AL411" s="160">
        <v>121.4</v>
      </c>
      <c r="AM411" s="160">
        <v>128.30000000000001</v>
      </c>
      <c r="AN411" s="160">
        <v>125</v>
      </c>
      <c r="AO411" s="160">
        <v>126.3</v>
      </c>
      <c r="AP411" s="160">
        <v>128.30000000000001</v>
      </c>
      <c r="AQ411" s="160">
        <v>131.1</v>
      </c>
      <c r="AR411" s="160">
        <v>132.4</v>
      </c>
      <c r="AS411" s="160">
        <v>132.6</v>
      </c>
      <c r="AT411" s="160">
        <v>133.1</v>
      </c>
      <c r="AU411" s="160">
        <v>132.9</v>
      </c>
      <c r="AV411" s="160">
        <v>132.19999999999999</v>
      </c>
      <c r="AW411" s="160">
        <v>131.5</v>
      </c>
      <c r="AX411" s="160">
        <v>131.1</v>
      </c>
      <c r="AY411" s="160">
        <v>130.69999999999999</v>
      </c>
      <c r="AZ411" s="160">
        <v>134.4</v>
      </c>
      <c r="BA411" s="160">
        <v>134.6</v>
      </c>
      <c r="BB411" s="160">
        <v>133.69999999999999</v>
      </c>
      <c r="BC411" s="160">
        <v>130.4</v>
      </c>
      <c r="BD411" s="160">
        <v>128.30000000000001</v>
      </c>
      <c r="BE411" s="160">
        <v>128.80000000000001</v>
      </c>
      <c r="BF411" s="160">
        <v>129.5</v>
      </c>
      <c r="BG411" s="160">
        <v>130.1</v>
      </c>
      <c r="BH411" s="160">
        <v>131.69999999999999</v>
      </c>
      <c r="BI411" s="160">
        <v>131.30000000000001</v>
      </c>
      <c r="BJ411" s="160">
        <v>129.6</v>
      </c>
      <c r="BK411" s="160">
        <v>131.5</v>
      </c>
      <c r="BL411" s="160">
        <v>132.1</v>
      </c>
      <c r="BM411" s="160">
        <v>131.69999999999999</v>
      </c>
      <c r="BN411" s="160">
        <v>133.1</v>
      </c>
      <c r="BO411" s="160">
        <v>136.80000000000001</v>
      </c>
      <c r="BP411" s="160">
        <v>135.80000000000001</v>
      </c>
      <c r="BQ411" s="160">
        <v>139.4</v>
      </c>
      <c r="BR411" s="160">
        <v>144.19999999999999</v>
      </c>
      <c r="BS411" s="160">
        <v>144.9</v>
      </c>
      <c r="BT411" s="160">
        <v>143.1</v>
      </c>
      <c r="BU411" s="160">
        <v>146.5</v>
      </c>
      <c r="BV411" s="160">
        <v>144.69999999999999</v>
      </c>
      <c r="BW411" s="160">
        <v>143.80000000000001</v>
      </c>
      <c r="BX411" s="160">
        <v>145.19999999999999</v>
      </c>
      <c r="BY411" s="160">
        <v>144.30000000000001</v>
      </c>
      <c r="BZ411" s="160">
        <v>146.69999999999999</v>
      </c>
      <c r="CA411" s="160">
        <v>152</v>
      </c>
      <c r="CB411" s="160">
        <v>152</v>
      </c>
      <c r="CC411" s="160">
        <v>159.30000000000001</v>
      </c>
      <c r="CD411" s="160">
        <v>159.6</v>
      </c>
      <c r="CE411" s="160">
        <v>154.4</v>
      </c>
      <c r="CF411" s="160">
        <v>149.4</v>
      </c>
      <c r="CG411" s="160">
        <v>151.19999999999999</v>
      </c>
      <c r="CH411" s="160">
        <v>151.4</v>
      </c>
      <c r="CI411" s="160">
        <v>148</v>
      </c>
      <c r="CJ411" s="160">
        <v>150.1</v>
      </c>
      <c r="CK411" s="160">
        <v>148.9</v>
      </c>
      <c r="CL411" s="160">
        <v>142.6</v>
      </c>
      <c r="CM411" s="160">
        <v>146.19999999999999</v>
      </c>
      <c r="CN411" s="160">
        <v>146.19999999999999</v>
      </c>
      <c r="CO411" s="160">
        <v>147.4</v>
      </c>
      <c r="CP411" s="160">
        <v>147.69999999999999</v>
      </c>
      <c r="CQ411" s="160">
        <v>144.4</v>
      </c>
      <c r="CR411" s="160">
        <v>147.19999999999999</v>
      </c>
      <c r="CS411" s="160">
        <v>146.30000000000001</v>
      </c>
      <c r="CT411" s="160">
        <v>146.9</v>
      </c>
      <c r="CU411" s="160">
        <v>148.1</v>
      </c>
    </row>
    <row r="412" spans="1:99" x14ac:dyDescent="0.2">
      <c r="A412" s="157" t="s">
        <v>3917</v>
      </c>
      <c r="B412" s="157" t="s">
        <v>1765</v>
      </c>
      <c r="C412" s="158">
        <v>0.28444999999999998</v>
      </c>
      <c r="D412" s="160">
        <v>105.4</v>
      </c>
      <c r="E412" s="160">
        <v>108.6</v>
      </c>
      <c r="F412" s="160">
        <v>110.9</v>
      </c>
      <c r="G412" s="160">
        <v>118.3</v>
      </c>
      <c r="H412" s="160">
        <v>117.3</v>
      </c>
      <c r="I412" s="160">
        <v>118.7</v>
      </c>
      <c r="J412" s="160">
        <v>117.3</v>
      </c>
      <c r="K412" s="160">
        <v>117</v>
      </c>
      <c r="L412" s="160">
        <v>115.4</v>
      </c>
      <c r="M412" s="160">
        <v>114.7</v>
      </c>
      <c r="N412" s="160">
        <v>115.5</v>
      </c>
      <c r="O412" s="160">
        <v>111.9</v>
      </c>
      <c r="P412" s="160">
        <v>111.4</v>
      </c>
      <c r="Q412" s="160">
        <v>112.5</v>
      </c>
      <c r="R412" s="160">
        <v>112.4</v>
      </c>
      <c r="S412" s="160">
        <v>115.8</v>
      </c>
      <c r="T412" s="160">
        <v>116.7</v>
      </c>
      <c r="U412" s="160">
        <v>117.3</v>
      </c>
      <c r="V412" s="160">
        <v>116.6</v>
      </c>
      <c r="W412" s="160">
        <v>120.3</v>
      </c>
      <c r="X412" s="160">
        <v>121.8</v>
      </c>
      <c r="Y412" s="160">
        <v>119.8</v>
      </c>
      <c r="Z412" s="160">
        <v>121.4</v>
      </c>
      <c r="AA412" s="160">
        <v>122.6</v>
      </c>
      <c r="AB412" s="160">
        <v>118.9</v>
      </c>
      <c r="AC412" s="160">
        <v>120.7</v>
      </c>
      <c r="AD412" s="160">
        <v>119.6</v>
      </c>
      <c r="AE412" s="160">
        <v>120.5</v>
      </c>
      <c r="AF412" s="160">
        <v>120.6</v>
      </c>
      <c r="AG412" s="160">
        <v>122.1</v>
      </c>
      <c r="AH412" s="160">
        <v>123.5</v>
      </c>
      <c r="AI412" s="160">
        <v>125.2</v>
      </c>
      <c r="AJ412" s="160">
        <v>126.3</v>
      </c>
      <c r="AK412" s="160">
        <v>129.30000000000001</v>
      </c>
      <c r="AL412" s="160">
        <v>132.30000000000001</v>
      </c>
      <c r="AM412" s="160">
        <v>130</v>
      </c>
      <c r="AN412" s="160">
        <v>129.80000000000001</v>
      </c>
      <c r="AO412" s="160">
        <v>130.9</v>
      </c>
      <c r="AP412" s="160">
        <v>130.5</v>
      </c>
      <c r="AQ412" s="160">
        <v>131.9</v>
      </c>
      <c r="AR412" s="160">
        <v>134.1</v>
      </c>
      <c r="AS412" s="160">
        <v>133.30000000000001</v>
      </c>
      <c r="AT412" s="160">
        <v>134.80000000000001</v>
      </c>
      <c r="AU412" s="160">
        <v>138.69999999999999</v>
      </c>
      <c r="AV412" s="160">
        <v>137.1</v>
      </c>
      <c r="AW412" s="160">
        <v>140.80000000000001</v>
      </c>
      <c r="AX412" s="160">
        <v>141.1</v>
      </c>
      <c r="AY412" s="160">
        <v>139.80000000000001</v>
      </c>
      <c r="AZ412" s="160">
        <v>140.4</v>
      </c>
      <c r="BA412" s="160">
        <v>144.4</v>
      </c>
      <c r="BB412" s="160">
        <v>139.80000000000001</v>
      </c>
      <c r="BC412" s="160">
        <v>143.19999999999999</v>
      </c>
      <c r="BD412" s="160">
        <v>142.1</v>
      </c>
      <c r="BE412" s="160">
        <v>141.4</v>
      </c>
      <c r="BF412" s="160">
        <v>137.4</v>
      </c>
      <c r="BG412" s="160">
        <v>132.9</v>
      </c>
      <c r="BH412" s="160">
        <v>137.5</v>
      </c>
      <c r="BI412" s="160">
        <v>133.6</v>
      </c>
      <c r="BJ412" s="160">
        <v>133.4</v>
      </c>
      <c r="BK412" s="160">
        <v>134.19999999999999</v>
      </c>
      <c r="BL412" s="160">
        <v>133.4</v>
      </c>
      <c r="BM412" s="160">
        <v>134.9</v>
      </c>
      <c r="BN412" s="160">
        <v>131.9</v>
      </c>
      <c r="BO412" s="160">
        <v>128.19999999999999</v>
      </c>
      <c r="BP412" s="160">
        <v>130.80000000000001</v>
      </c>
      <c r="BQ412" s="160">
        <v>130.9</v>
      </c>
      <c r="BR412" s="160">
        <v>125.7</v>
      </c>
      <c r="BS412" s="160">
        <v>124.2</v>
      </c>
      <c r="BT412" s="160">
        <v>123.9</v>
      </c>
      <c r="BU412" s="160">
        <v>125.5</v>
      </c>
      <c r="BV412" s="160">
        <v>125.3</v>
      </c>
      <c r="BW412" s="160">
        <v>130.1</v>
      </c>
      <c r="BX412" s="160">
        <v>134.5</v>
      </c>
      <c r="BY412" s="160">
        <v>136.4</v>
      </c>
      <c r="BZ412" s="160">
        <v>138.4</v>
      </c>
      <c r="CA412" s="160">
        <v>142.30000000000001</v>
      </c>
      <c r="CB412" s="160">
        <v>145.5</v>
      </c>
      <c r="CC412" s="160">
        <v>144.9</v>
      </c>
      <c r="CD412" s="160">
        <v>149.19999999999999</v>
      </c>
      <c r="CE412" s="160">
        <v>150.1</v>
      </c>
      <c r="CF412" s="160">
        <v>149.6</v>
      </c>
      <c r="CG412" s="160">
        <v>149.6</v>
      </c>
      <c r="CH412" s="160">
        <v>151.1</v>
      </c>
      <c r="CI412" s="160">
        <v>153</v>
      </c>
      <c r="CJ412" s="160">
        <v>154.9</v>
      </c>
      <c r="CK412" s="160">
        <v>156.80000000000001</v>
      </c>
      <c r="CL412" s="160">
        <v>158.5</v>
      </c>
      <c r="CM412" s="160">
        <v>163.1</v>
      </c>
      <c r="CN412" s="160">
        <v>166.3</v>
      </c>
      <c r="CO412" s="160">
        <v>170.6</v>
      </c>
      <c r="CP412" s="160">
        <v>170</v>
      </c>
      <c r="CQ412" s="160">
        <v>179.4</v>
      </c>
      <c r="CR412" s="160">
        <v>178.6</v>
      </c>
      <c r="CS412" s="160">
        <v>180.3</v>
      </c>
      <c r="CT412" s="160">
        <v>181.4</v>
      </c>
      <c r="CU412" s="160">
        <v>181.9</v>
      </c>
    </row>
    <row r="413" spans="1:99" x14ac:dyDescent="0.2">
      <c r="A413" s="157" t="s">
        <v>3918</v>
      </c>
      <c r="B413" s="157" t="s">
        <v>1768</v>
      </c>
      <c r="C413" s="158">
        <v>0.10545</v>
      </c>
      <c r="D413" s="160">
        <v>99.6</v>
      </c>
      <c r="E413" s="160">
        <v>99.6</v>
      </c>
      <c r="F413" s="160">
        <v>99.6</v>
      </c>
      <c r="G413" s="160">
        <v>99</v>
      </c>
      <c r="H413" s="160">
        <v>98.8</v>
      </c>
      <c r="I413" s="160">
        <v>98.8</v>
      </c>
      <c r="J413" s="160">
        <v>103</v>
      </c>
      <c r="K413" s="160">
        <v>105.1</v>
      </c>
      <c r="L413" s="160">
        <v>105.1</v>
      </c>
      <c r="M413" s="160">
        <v>105.1</v>
      </c>
      <c r="N413" s="160">
        <v>105.1</v>
      </c>
      <c r="O413" s="160">
        <v>105.1</v>
      </c>
      <c r="P413" s="160">
        <v>105.1</v>
      </c>
      <c r="Q413" s="160">
        <v>105</v>
      </c>
      <c r="R413" s="160">
        <v>105</v>
      </c>
      <c r="S413" s="160">
        <v>104.2</v>
      </c>
      <c r="T413" s="160">
        <v>104.2</v>
      </c>
      <c r="U413" s="160">
        <v>104.1</v>
      </c>
      <c r="V413" s="160">
        <v>101.4</v>
      </c>
      <c r="W413" s="160">
        <v>101.4</v>
      </c>
      <c r="X413" s="160">
        <v>101.4</v>
      </c>
      <c r="Y413" s="160">
        <v>101.4</v>
      </c>
      <c r="Z413" s="160">
        <v>101.2</v>
      </c>
      <c r="AA413" s="160">
        <v>101.4</v>
      </c>
      <c r="AB413" s="160">
        <v>101.4</v>
      </c>
      <c r="AC413" s="160">
        <v>101.4</v>
      </c>
      <c r="AD413" s="160">
        <v>101.1</v>
      </c>
      <c r="AE413" s="160">
        <v>100.1</v>
      </c>
      <c r="AF413" s="160">
        <v>100.1</v>
      </c>
      <c r="AG413" s="160">
        <v>100.1</v>
      </c>
      <c r="AH413" s="160">
        <v>103.8</v>
      </c>
      <c r="AI413" s="160">
        <v>103.8</v>
      </c>
      <c r="AJ413" s="160">
        <v>103.8</v>
      </c>
      <c r="AK413" s="160">
        <v>103.8</v>
      </c>
      <c r="AL413" s="160">
        <v>103.8</v>
      </c>
      <c r="AM413" s="160">
        <v>103.8</v>
      </c>
      <c r="AN413" s="160">
        <v>105.3</v>
      </c>
      <c r="AO413" s="160">
        <v>105.3</v>
      </c>
      <c r="AP413" s="160">
        <v>105.4</v>
      </c>
      <c r="AQ413" s="160">
        <v>105.4</v>
      </c>
      <c r="AR413" s="160">
        <v>104.8</v>
      </c>
      <c r="AS413" s="160">
        <v>104.8</v>
      </c>
      <c r="AT413" s="160">
        <v>104.8</v>
      </c>
      <c r="AU413" s="160">
        <v>104.8</v>
      </c>
      <c r="AV413" s="160">
        <v>104.8</v>
      </c>
      <c r="AW413" s="160">
        <v>104.8</v>
      </c>
      <c r="AX413" s="160">
        <v>104.5</v>
      </c>
      <c r="AY413" s="160">
        <v>101</v>
      </c>
      <c r="AZ413" s="160">
        <v>101</v>
      </c>
      <c r="BA413" s="160">
        <v>100.8</v>
      </c>
      <c r="BB413" s="160">
        <v>100.4</v>
      </c>
      <c r="BC413" s="160">
        <v>99.6</v>
      </c>
      <c r="BD413" s="160">
        <v>99.7</v>
      </c>
      <c r="BE413" s="160">
        <v>99.6</v>
      </c>
      <c r="BF413" s="160">
        <v>100.2</v>
      </c>
      <c r="BG413" s="160">
        <v>99.8</v>
      </c>
      <c r="BH413" s="160">
        <v>99.9</v>
      </c>
      <c r="BI413" s="160">
        <v>100.9</v>
      </c>
      <c r="BJ413" s="160">
        <v>101.5</v>
      </c>
      <c r="BK413" s="160">
        <v>101.6</v>
      </c>
      <c r="BL413" s="160">
        <v>100.1</v>
      </c>
      <c r="BM413" s="160">
        <v>98.5</v>
      </c>
      <c r="BN413" s="160">
        <v>102</v>
      </c>
      <c r="BO413" s="160">
        <v>100.5</v>
      </c>
      <c r="BP413" s="160">
        <v>98.1</v>
      </c>
      <c r="BQ413" s="160">
        <v>97.9</v>
      </c>
      <c r="BR413" s="160">
        <v>97.9</v>
      </c>
      <c r="BS413" s="160">
        <v>97.9</v>
      </c>
      <c r="BT413" s="160">
        <v>97.9</v>
      </c>
      <c r="BU413" s="160">
        <v>97.9</v>
      </c>
      <c r="BV413" s="160">
        <v>97.9</v>
      </c>
      <c r="BW413" s="160">
        <v>97.9</v>
      </c>
      <c r="BX413" s="160">
        <v>97.4</v>
      </c>
      <c r="BY413" s="160">
        <v>99.1</v>
      </c>
      <c r="BZ413" s="160">
        <v>99.6</v>
      </c>
      <c r="CA413" s="160">
        <v>99.2</v>
      </c>
      <c r="CB413" s="160">
        <v>99.7</v>
      </c>
      <c r="CC413" s="160">
        <v>100.2</v>
      </c>
      <c r="CD413" s="160">
        <v>100.2</v>
      </c>
      <c r="CE413" s="160">
        <v>100</v>
      </c>
      <c r="CF413" s="160">
        <v>99.7</v>
      </c>
      <c r="CG413" s="160">
        <v>99.5</v>
      </c>
      <c r="CH413" s="160">
        <v>101.1</v>
      </c>
      <c r="CI413" s="160">
        <v>100</v>
      </c>
      <c r="CJ413" s="160">
        <v>101.3</v>
      </c>
      <c r="CK413" s="160">
        <v>102.3</v>
      </c>
      <c r="CL413" s="160">
        <v>102.3</v>
      </c>
      <c r="CM413" s="160">
        <v>102.6</v>
      </c>
      <c r="CN413" s="160">
        <v>103</v>
      </c>
      <c r="CO413" s="160">
        <v>103</v>
      </c>
      <c r="CP413" s="160">
        <v>103</v>
      </c>
      <c r="CQ413" s="160">
        <v>102.9</v>
      </c>
      <c r="CR413" s="160">
        <v>103.3</v>
      </c>
      <c r="CS413" s="160">
        <v>103.9</v>
      </c>
      <c r="CT413" s="160">
        <v>103.9</v>
      </c>
      <c r="CU413" s="160">
        <v>104</v>
      </c>
    </row>
    <row r="414" spans="1:99" x14ac:dyDescent="0.2">
      <c r="A414" s="157" t="s">
        <v>3919</v>
      </c>
      <c r="B414" s="157" t="s">
        <v>1771</v>
      </c>
      <c r="C414" s="158">
        <v>2.1989999999999999E-2</v>
      </c>
      <c r="D414" s="160">
        <v>99.9</v>
      </c>
      <c r="E414" s="160">
        <v>99.8</v>
      </c>
      <c r="F414" s="160">
        <v>99.7</v>
      </c>
      <c r="G414" s="160">
        <v>99.3</v>
      </c>
      <c r="H414" s="160">
        <v>99.9</v>
      </c>
      <c r="I414" s="160">
        <v>99.7</v>
      </c>
      <c r="J414" s="160">
        <v>99.5</v>
      </c>
      <c r="K414" s="160">
        <v>100.3</v>
      </c>
      <c r="L414" s="160">
        <v>100.1</v>
      </c>
      <c r="M414" s="160">
        <v>99.8</v>
      </c>
      <c r="N414" s="160">
        <v>99.7</v>
      </c>
      <c r="O414" s="160">
        <v>100</v>
      </c>
      <c r="P414" s="160">
        <v>102.9</v>
      </c>
      <c r="Q414" s="160">
        <v>99.3</v>
      </c>
      <c r="R414" s="160">
        <v>98.8</v>
      </c>
      <c r="S414" s="160">
        <v>99</v>
      </c>
      <c r="T414" s="160">
        <v>99.4</v>
      </c>
      <c r="U414" s="160">
        <v>99.9</v>
      </c>
      <c r="V414" s="160">
        <v>99.8</v>
      </c>
      <c r="W414" s="160">
        <v>100.6</v>
      </c>
      <c r="X414" s="160">
        <v>101.1</v>
      </c>
      <c r="Y414" s="160">
        <v>102.8</v>
      </c>
      <c r="Z414" s="160">
        <v>104.6</v>
      </c>
      <c r="AA414" s="160">
        <v>104.7</v>
      </c>
      <c r="AB414" s="160">
        <v>105.7</v>
      </c>
      <c r="AC414" s="160">
        <v>106.1</v>
      </c>
      <c r="AD414" s="160">
        <v>106.1</v>
      </c>
      <c r="AE414" s="160">
        <v>106.3</v>
      </c>
      <c r="AF414" s="160">
        <v>107.6</v>
      </c>
      <c r="AG414" s="160">
        <v>107.4</v>
      </c>
      <c r="AH414" s="160">
        <v>107.2</v>
      </c>
      <c r="AI414" s="160">
        <v>107.7</v>
      </c>
      <c r="AJ414" s="160">
        <v>108.7</v>
      </c>
      <c r="AK414" s="160">
        <v>112.1</v>
      </c>
      <c r="AL414" s="160">
        <v>112.7</v>
      </c>
      <c r="AM414" s="160">
        <v>114.5</v>
      </c>
      <c r="AN414" s="160">
        <v>115.2</v>
      </c>
      <c r="AO414" s="160">
        <v>116.1</v>
      </c>
      <c r="AP414" s="160">
        <v>117.8</v>
      </c>
      <c r="AQ414" s="160">
        <v>121.9</v>
      </c>
      <c r="AR414" s="160">
        <v>121.7</v>
      </c>
      <c r="AS414" s="160">
        <v>122.4</v>
      </c>
      <c r="AT414" s="160">
        <v>123.5</v>
      </c>
      <c r="AU414" s="160">
        <v>126</v>
      </c>
      <c r="AV414" s="160">
        <v>127.3</v>
      </c>
      <c r="AW414" s="160">
        <v>126.7</v>
      </c>
      <c r="AX414" s="160">
        <v>125.8</v>
      </c>
      <c r="AY414" s="160">
        <v>122.4</v>
      </c>
      <c r="AZ414" s="160">
        <v>122.5</v>
      </c>
      <c r="BA414" s="160">
        <v>121.6</v>
      </c>
      <c r="BB414" s="160">
        <v>120.6</v>
      </c>
      <c r="BC414" s="160">
        <v>121.3</v>
      </c>
      <c r="BD414" s="160">
        <v>121.7</v>
      </c>
      <c r="BE414" s="160">
        <v>122.4</v>
      </c>
      <c r="BF414" s="160">
        <v>122</v>
      </c>
      <c r="BG414" s="160">
        <v>122</v>
      </c>
      <c r="BH414" s="160">
        <v>121.9</v>
      </c>
      <c r="BI414" s="160">
        <v>121.9</v>
      </c>
      <c r="BJ414" s="160">
        <v>126.8</v>
      </c>
      <c r="BK414" s="160">
        <v>126.6</v>
      </c>
      <c r="BL414" s="160">
        <v>127</v>
      </c>
      <c r="BM414" s="160">
        <v>127.1</v>
      </c>
      <c r="BN414" s="160">
        <v>127.1</v>
      </c>
      <c r="BO414" s="160">
        <v>127.6</v>
      </c>
      <c r="BP414" s="160">
        <v>127.4</v>
      </c>
      <c r="BQ414" s="160">
        <v>127.3</v>
      </c>
      <c r="BR414" s="160">
        <v>126.9</v>
      </c>
      <c r="BS414" s="160">
        <v>127.6</v>
      </c>
      <c r="BT414" s="160">
        <v>127.6</v>
      </c>
      <c r="BU414" s="160">
        <v>127.6</v>
      </c>
      <c r="BV414" s="160">
        <v>127.6</v>
      </c>
      <c r="BW414" s="160">
        <v>132.80000000000001</v>
      </c>
      <c r="BX414" s="160">
        <v>139.80000000000001</v>
      </c>
      <c r="BY414" s="160">
        <v>139.80000000000001</v>
      </c>
      <c r="BZ414" s="160">
        <v>140.80000000000001</v>
      </c>
      <c r="CA414" s="160">
        <v>141.30000000000001</v>
      </c>
      <c r="CB414" s="160">
        <v>141.1</v>
      </c>
      <c r="CC414" s="160">
        <v>138.5</v>
      </c>
      <c r="CD414" s="160">
        <v>138.5</v>
      </c>
      <c r="CE414" s="160">
        <v>139.6</v>
      </c>
      <c r="CF414" s="160">
        <v>139</v>
      </c>
      <c r="CG414" s="160">
        <v>139.6</v>
      </c>
      <c r="CH414" s="160">
        <v>139.5</v>
      </c>
      <c r="CI414" s="160">
        <v>138.6</v>
      </c>
      <c r="CJ414" s="160">
        <v>137.9</v>
      </c>
      <c r="CK414" s="160">
        <v>138.1</v>
      </c>
      <c r="CL414" s="160">
        <v>136.5</v>
      </c>
      <c r="CM414" s="160">
        <v>136.6</v>
      </c>
      <c r="CN414" s="160">
        <v>137.6</v>
      </c>
      <c r="CO414" s="160">
        <v>139.4</v>
      </c>
      <c r="CP414" s="160">
        <v>139.6</v>
      </c>
      <c r="CQ414" s="160">
        <v>139.9</v>
      </c>
      <c r="CR414" s="160">
        <v>139.30000000000001</v>
      </c>
      <c r="CS414" s="160">
        <v>139.4</v>
      </c>
      <c r="CT414" s="160">
        <v>140</v>
      </c>
      <c r="CU414" s="160">
        <v>139.80000000000001</v>
      </c>
    </row>
    <row r="415" spans="1:99" x14ac:dyDescent="0.2">
      <c r="A415" s="157" t="s">
        <v>3920</v>
      </c>
      <c r="B415" s="157" t="s">
        <v>1774</v>
      </c>
      <c r="C415" s="158">
        <v>6.0330000000000002E-2</v>
      </c>
      <c r="D415" s="160">
        <v>101.1</v>
      </c>
      <c r="E415" s="160">
        <v>100.9</v>
      </c>
      <c r="F415" s="160">
        <v>100.7</v>
      </c>
      <c r="G415" s="160">
        <v>102.1</v>
      </c>
      <c r="H415" s="160">
        <v>103.8</v>
      </c>
      <c r="I415" s="160">
        <v>104.4</v>
      </c>
      <c r="J415" s="160">
        <v>104.2</v>
      </c>
      <c r="K415" s="160">
        <v>103.9</v>
      </c>
      <c r="L415" s="160">
        <v>103.8</v>
      </c>
      <c r="M415" s="160">
        <v>103.9</v>
      </c>
      <c r="N415" s="160">
        <v>104.3</v>
      </c>
      <c r="O415" s="160">
        <v>106.3</v>
      </c>
      <c r="P415" s="160">
        <v>107.9</v>
      </c>
      <c r="Q415" s="160">
        <v>108.7</v>
      </c>
      <c r="R415" s="160">
        <v>110.2</v>
      </c>
      <c r="S415" s="160">
        <v>117</v>
      </c>
      <c r="T415" s="160">
        <v>119.3</v>
      </c>
      <c r="U415" s="160">
        <v>120.9</v>
      </c>
      <c r="V415" s="160">
        <v>120.9</v>
      </c>
      <c r="W415" s="160">
        <v>118.9</v>
      </c>
      <c r="X415" s="160">
        <v>119.8</v>
      </c>
      <c r="Y415" s="160">
        <v>119.1</v>
      </c>
      <c r="Z415" s="160">
        <v>120.9</v>
      </c>
      <c r="AA415" s="160">
        <v>121.7</v>
      </c>
      <c r="AB415" s="160">
        <v>122.1</v>
      </c>
      <c r="AC415" s="160">
        <v>122.1</v>
      </c>
      <c r="AD415" s="160">
        <v>121.4</v>
      </c>
      <c r="AE415" s="160">
        <v>122.4</v>
      </c>
      <c r="AF415" s="160">
        <v>122.4</v>
      </c>
      <c r="AG415" s="160">
        <v>122</v>
      </c>
      <c r="AH415" s="160">
        <v>121.1</v>
      </c>
      <c r="AI415" s="160">
        <v>121.4</v>
      </c>
      <c r="AJ415" s="160">
        <v>123.1</v>
      </c>
      <c r="AK415" s="160">
        <v>124.8</v>
      </c>
      <c r="AL415" s="160">
        <v>124.6</v>
      </c>
      <c r="AM415" s="160">
        <v>124.6</v>
      </c>
      <c r="AN415" s="160">
        <v>127.3</v>
      </c>
      <c r="AO415" s="160">
        <v>127.3</v>
      </c>
      <c r="AP415" s="160">
        <v>126.7</v>
      </c>
      <c r="AQ415" s="160">
        <v>127.5</v>
      </c>
      <c r="AR415" s="160">
        <v>127.6</v>
      </c>
      <c r="AS415" s="160">
        <v>127.8</v>
      </c>
      <c r="AT415" s="160">
        <v>128.6</v>
      </c>
      <c r="AU415" s="160">
        <v>128.80000000000001</v>
      </c>
      <c r="AV415" s="160">
        <v>129.1</v>
      </c>
      <c r="AW415" s="160">
        <v>129.80000000000001</v>
      </c>
      <c r="AX415" s="160">
        <v>129.69999999999999</v>
      </c>
      <c r="AY415" s="160">
        <v>129.19999999999999</v>
      </c>
      <c r="AZ415" s="160">
        <v>133.19999999999999</v>
      </c>
      <c r="BA415" s="160">
        <v>131.6</v>
      </c>
      <c r="BB415" s="160">
        <v>128.30000000000001</v>
      </c>
      <c r="BC415" s="160">
        <v>126.9</v>
      </c>
      <c r="BD415" s="160">
        <v>127.1</v>
      </c>
      <c r="BE415" s="160">
        <v>127</v>
      </c>
      <c r="BF415" s="160">
        <v>127</v>
      </c>
      <c r="BG415" s="160">
        <v>127.1</v>
      </c>
      <c r="BH415" s="160">
        <v>127.2</v>
      </c>
      <c r="BI415" s="160">
        <v>121.7</v>
      </c>
      <c r="BJ415" s="160">
        <v>124.4</v>
      </c>
      <c r="BK415" s="160">
        <v>121</v>
      </c>
      <c r="BL415" s="160">
        <v>119.6</v>
      </c>
      <c r="BM415" s="160">
        <v>120.8</v>
      </c>
      <c r="BN415" s="160">
        <v>121.6</v>
      </c>
      <c r="BO415" s="160">
        <v>124.1</v>
      </c>
      <c r="BP415" s="160">
        <v>121.2</v>
      </c>
      <c r="BQ415" s="160">
        <v>122.1</v>
      </c>
      <c r="BR415" s="160">
        <v>122.2</v>
      </c>
      <c r="BS415" s="160">
        <v>120.2</v>
      </c>
      <c r="BT415" s="160">
        <v>120.4</v>
      </c>
      <c r="BU415" s="160">
        <v>118.2</v>
      </c>
      <c r="BV415" s="160">
        <v>117.9</v>
      </c>
      <c r="BW415" s="160">
        <v>117.5</v>
      </c>
      <c r="BX415" s="160">
        <v>117.8</v>
      </c>
      <c r="BY415" s="160">
        <v>122.2</v>
      </c>
      <c r="BZ415" s="160">
        <v>125.1</v>
      </c>
      <c r="CA415" s="160">
        <v>126.5</v>
      </c>
      <c r="CB415" s="160">
        <v>129.9</v>
      </c>
      <c r="CC415" s="160">
        <v>133.19999999999999</v>
      </c>
      <c r="CD415" s="160">
        <v>133.5</v>
      </c>
      <c r="CE415" s="160">
        <v>133.4</v>
      </c>
      <c r="CF415" s="160">
        <v>132.19999999999999</v>
      </c>
      <c r="CG415" s="160">
        <v>135.30000000000001</v>
      </c>
      <c r="CH415" s="160">
        <v>135.9</v>
      </c>
      <c r="CI415" s="160">
        <v>137.30000000000001</v>
      </c>
      <c r="CJ415" s="160">
        <v>138.9</v>
      </c>
      <c r="CK415" s="160">
        <v>139.4</v>
      </c>
      <c r="CL415" s="160">
        <v>140.6</v>
      </c>
      <c r="CM415" s="160">
        <v>142.19999999999999</v>
      </c>
      <c r="CN415" s="160">
        <v>147.1</v>
      </c>
      <c r="CO415" s="160">
        <v>147.5</v>
      </c>
      <c r="CP415" s="160">
        <v>148.80000000000001</v>
      </c>
      <c r="CQ415" s="160">
        <v>149.1</v>
      </c>
      <c r="CR415" s="160">
        <v>148.6</v>
      </c>
      <c r="CS415" s="160">
        <v>147.69999999999999</v>
      </c>
      <c r="CT415" s="160">
        <v>147.30000000000001</v>
      </c>
      <c r="CU415" s="160">
        <v>146.69999999999999</v>
      </c>
    </row>
    <row r="416" spans="1:99" x14ac:dyDescent="0.2">
      <c r="A416" s="157" t="s">
        <v>3921</v>
      </c>
      <c r="B416" s="157" t="s">
        <v>1777</v>
      </c>
      <c r="C416" s="158">
        <v>4.4000000000000003E-3</v>
      </c>
      <c r="D416" s="160">
        <v>105.2</v>
      </c>
      <c r="E416" s="160">
        <v>104.6</v>
      </c>
      <c r="F416" s="160">
        <v>114.5</v>
      </c>
      <c r="G416" s="160">
        <v>102.3</v>
      </c>
      <c r="H416" s="160">
        <v>102.3</v>
      </c>
      <c r="I416" s="160">
        <v>102.3</v>
      </c>
      <c r="J416" s="160">
        <v>102.3</v>
      </c>
      <c r="K416" s="160">
        <v>102.3</v>
      </c>
      <c r="L416" s="160">
        <v>102.3</v>
      </c>
      <c r="M416" s="160">
        <v>102.3</v>
      </c>
      <c r="N416" s="160">
        <v>111.3</v>
      </c>
      <c r="O416" s="160">
        <v>111.3</v>
      </c>
      <c r="P416" s="160">
        <v>111.9</v>
      </c>
      <c r="Q416" s="160">
        <v>111.9</v>
      </c>
      <c r="R416" s="160">
        <v>111.9</v>
      </c>
      <c r="S416" s="160">
        <v>112.5</v>
      </c>
      <c r="T416" s="160">
        <v>112.5</v>
      </c>
      <c r="U416" s="160">
        <v>112.5</v>
      </c>
      <c r="V416" s="160">
        <v>112.5</v>
      </c>
      <c r="W416" s="160">
        <v>113.4</v>
      </c>
      <c r="X416" s="160">
        <v>114.3</v>
      </c>
      <c r="Y416" s="160">
        <v>114.3</v>
      </c>
      <c r="Z416" s="160">
        <v>114.3</v>
      </c>
      <c r="AA416" s="160">
        <v>114.3</v>
      </c>
      <c r="AB416" s="160">
        <v>113.7</v>
      </c>
      <c r="AC416" s="160">
        <v>113.7</v>
      </c>
      <c r="AD416" s="160">
        <v>113.7</v>
      </c>
      <c r="AE416" s="160">
        <v>113.7</v>
      </c>
      <c r="AF416" s="160">
        <v>113.7</v>
      </c>
      <c r="AG416" s="160">
        <v>113.7</v>
      </c>
      <c r="AH416" s="160">
        <v>113.7</v>
      </c>
      <c r="AI416" s="160">
        <v>112.3</v>
      </c>
      <c r="AJ416" s="160">
        <v>111.9</v>
      </c>
      <c r="AK416" s="160">
        <v>111.9</v>
      </c>
      <c r="AL416" s="160">
        <v>111.9</v>
      </c>
      <c r="AM416" s="160">
        <v>111.2</v>
      </c>
      <c r="AN416" s="160">
        <v>108.6</v>
      </c>
      <c r="AO416" s="160">
        <v>108.6</v>
      </c>
      <c r="AP416" s="160">
        <v>108.6</v>
      </c>
      <c r="AQ416" s="160">
        <v>108.6</v>
      </c>
      <c r="AR416" s="160">
        <v>108.6</v>
      </c>
      <c r="AS416" s="160">
        <v>108.6</v>
      </c>
      <c r="AT416" s="160">
        <v>108.6</v>
      </c>
      <c r="AU416" s="160">
        <v>108.6</v>
      </c>
      <c r="AV416" s="160">
        <v>108.6</v>
      </c>
      <c r="AW416" s="160">
        <v>108.6</v>
      </c>
      <c r="AX416" s="160">
        <v>108.6</v>
      </c>
      <c r="AY416" s="160">
        <v>108.6</v>
      </c>
      <c r="AZ416" s="160">
        <v>114.3</v>
      </c>
      <c r="BA416" s="160">
        <v>114.3</v>
      </c>
      <c r="BB416" s="160">
        <v>114.3</v>
      </c>
      <c r="BC416" s="160">
        <v>114.3</v>
      </c>
      <c r="BD416" s="160">
        <v>115.5</v>
      </c>
      <c r="BE416" s="160">
        <v>115.5</v>
      </c>
      <c r="BF416" s="160">
        <v>116.7</v>
      </c>
      <c r="BG416" s="160">
        <v>116.7</v>
      </c>
      <c r="BH416" s="160">
        <v>116.7</v>
      </c>
      <c r="BI416" s="160">
        <v>115.5</v>
      </c>
      <c r="BJ416" s="160">
        <v>114.3</v>
      </c>
      <c r="BK416" s="160">
        <v>109.2</v>
      </c>
      <c r="BL416" s="160">
        <v>109.2</v>
      </c>
      <c r="BM416" s="160">
        <v>109.2</v>
      </c>
      <c r="BN416" s="160">
        <v>109.2</v>
      </c>
      <c r="BO416" s="160">
        <v>109.2</v>
      </c>
      <c r="BP416" s="160">
        <v>109.2</v>
      </c>
      <c r="BQ416" s="160">
        <v>109.2</v>
      </c>
      <c r="BR416" s="160">
        <v>109.2</v>
      </c>
      <c r="BS416" s="160">
        <v>109.2</v>
      </c>
      <c r="BT416" s="160">
        <v>109.2</v>
      </c>
      <c r="BU416" s="160">
        <v>109.2</v>
      </c>
      <c r="BV416" s="160">
        <v>109.2</v>
      </c>
      <c r="BW416" s="160">
        <v>109.2</v>
      </c>
      <c r="BX416" s="160">
        <v>115.1</v>
      </c>
      <c r="BY416" s="160">
        <v>124</v>
      </c>
      <c r="BZ416" s="160">
        <v>124</v>
      </c>
      <c r="CA416" s="160">
        <v>138.9</v>
      </c>
      <c r="CB416" s="160">
        <v>144.9</v>
      </c>
      <c r="CC416" s="160">
        <v>156.80000000000001</v>
      </c>
      <c r="CD416" s="160">
        <v>156.80000000000001</v>
      </c>
      <c r="CE416" s="160">
        <v>159.1</v>
      </c>
      <c r="CF416" s="160">
        <v>159.80000000000001</v>
      </c>
      <c r="CG416" s="160">
        <v>156.80000000000001</v>
      </c>
      <c r="CH416" s="160">
        <v>156.80000000000001</v>
      </c>
      <c r="CI416" s="160">
        <v>156.80000000000001</v>
      </c>
      <c r="CJ416" s="160">
        <v>156.80000000000001</v>
      </c>
      <c r="CK416" s="160">
        <v>156.80000000000001</v>
      </c>
      <c r="CL416" s="160">
        <v>156.80000000000001</v>
      </c>
      <c r="CM416" s="160">
        <v>155.30000000000001</v>
      </c>
      <c r="CN416" s="160">
        <v>155.30000000000001</v>
      </c>
      <c r="CO416" s="160">
        <v>155.30000000000001</v>
      </c>
      <c r="CP416" s="160">
        <v>155.30000000000001</v>
      </c>
      <c r="CQ416" s="160">
        <v>155.30000000000001</v>
      </c>
      <c r="CR416" s="160">
        <v>155.30000000000001</v>
      </c>
      <c r="CS416" s="160">
        <v>155.30000000000001</v>
      </c>
      <c r="CT416" s="160">
        <v>155.30000000000001</v>
      </c>
      <c r="CU416" s="160">
        <v>155.30000000000001</v>
      </c>
    </row>
    <row r="417" spans="1:99" x14ac:dyDescent="0.2">
      <c r="A417" s="157" t="s">
        <v>3922</v>
      </c>
      <c r="B417" s="157" t="s">
        <v>1780</v>
      </c>
      <c r="C417" s="158">
        <v>9.92E-3</v>
      </c>
      <c r="D417" s="160">
        <v>106.8</v>
      </c>
      <c r="E417" s="160">
        <v>103.6</v>
      </c>
      <c r="F417" s="160">
        <v>100.6</v>
      </c>
      <c r="G417" s="160">
        <v>101.6</v>
      </c>
      <c r="H417" s="160">
        <v>101.1</v>
      </c>
      <c r="I417" s="160">
        <v>97.9</v>
      </c>
      <c r="J417" s="160">
        <v>98</v>
      </c>
      <c r="K417" s="160">
        <v>98.9</v>
      </c>
      <c r="L417" s="160">
        <v>100.2</v>
      </c>
      <c r="M417" s="160">
        <v>100.3</v>
      </c>
      <c r="N417" s="160">
        <v>103.6</v>
      </c>
      <c r="O417" s="160">
        <v>104.7</v>
      </c>
      <c r="P417" s="160">
        <v>104.8</v>
      </c>
      <c r="Q417" s="160">
        <v>104.3</v>
      </c>
      <c r="R417" s="160">
        <v>100.8</v>
      </c>
      <c r="S417" s="160">
        <v>105.2</v>
      </c>
      <c r="T417" s="160">
        <v>102.2</v>
      </c>
      <c r="U417" s="160">
        <v>102.8</v>
      </c>
      <c r="V417" s="160">
        <v>101.4</v>
      </c>
      <c r="W417" s="160">
        <v>105.8</v>
      </c>
      <c r="X417" s="160">
        <v>107.1</v>
      </c>
      <c r="Y417" s="160">
        <v>110.5</v>
      </c>
      <c r="Z417" s="160">
        <v>105.7</v>
      </c>
      <c r="AA417" s="160">
        <v>101.7</v>
      </c>
      <c r="AB417" s="160">
        <v>101.3</v>
      </c>
      <c r="AC417" s="160">
        <v>99.6</v>
      </c>
      <c r="AD417" s="160">
        <v>100.8</v>
      </c>
      <c r="AE417" s="160">
        <v>100</v>
      </c>
      <c r="AF417" s="160">
        <v>100.6</v>
      </c>
      <c r="AG417" s="160">
        <v>100.5</v>
      </c>
      <c r="AH417" s="160">
        <v>101.3</v>
      </c>
      <c r="AI417" s="160">
        <v>101.9</v>
      </c>
      <c r="AJ417" s="160">
        <v>101.3</v>
      </c>
      <c r="AK417" s="160">
        <v>101.7</v>
      </c>
      <c r="AL417" s="160">
        <v>107.3</v>
      </c>
      <c r="AM417" s="160">
        <v>108.2</v>
      </c>
      <c r="AN417" s="160">
        <v>110.4</v>
      </c>
      <c r="AO417" s="160">
        <v>109.8</v>
      </c>
      <c r="AP417" s="160">
        <v>109.5</v>
      </c>
      <c r="AQ417" s="160">
        <v>111.2</v>
      </c>
      <c r="AR417" s="160">
        <v>114</v>
      </c>
      <c r="AS417" s="160">
        <v>114</v>
      </c>
      <c r="AT417" s="160">
        <v>114</v>
      </c>
      <c r="AU417" s="160">
        <v>114</v>
      </c>
      <c r="AV417" s="160">
        <v>114</v>
      </c>
      <c r="AW417" s="160">
        <v>114</v>
      </c>
      <c r="AX417" s="160">
        <v>114</v>
      </c>
      <c r="AY417" s="160">
        <v>114</v>
      </c>
      <c r="AZ417" s="160">
        <v>105.8</v>
      </c>
      <c r="BA417" s="160">
        <v>100.5</v>
      </c>
      <c r="BB417" s="160">
        <v>101.7</v>
      </c>
      <c r="BC417" s="160">
        <v>101.4</v>
      </c>
      <c r="BD417" s="160">
        <v>101.1</v>
      </c>
      <c r="BE417" s="160">
        <v>100</v>
      </c>
      <c r="BF417" s="160">
        <v>95.5</v>
      </c>
      <c r="BG417" s="160">
        <v>91.6</v>
      </c>
      <c r="BH417" s="160">
        <v>89.9</v>
      </c>
      <c r="BI417" s="160">
        <v>85.5</v>
      </c>
      <c r="BJ417" s="160">
        <v>85.2</v>
      </c>
      <c r="BK417" s="160">
        <v>84</v>
      </c>
      <c r="BL417" s="160">
        <v>90.4</v>
      </c>
      <c r="BM417" s="160">
        <v>92.6</v>
      </c>
      <c r="BN417" s="160">
        <v>95.8</v>
      </c>
      <c r="BO417" s="160">
        <v>95.8</v>
      </c>
      <c r="BP417" s="160">
        <v>94.1</v>
      </c>
      <c r="BQ417" s="160">
        <v>94.1</v>
      </c>
      <c r="BR417" s="160">
        <v>94.1</v>
      </c>
      <c r="BS417" s="160">
        <v>94.1</v>
      </c>
      <c r="BT417" s="160">
        <v>94.1</v>
      </c>
      <c r="BU417" s="160">
        <v>94.1</v>
      </c>
      <c r="BV417" s="160">
        <v>94.1</v>
      </c>
      <c r="BW417" s="160">
        <v>94.1</v>
      </c>
      <c r="BX417" s="160">
        <v>101</v>
      </c>
      <c r="BY417" s="160">
        <v>105.6</v>
      </c>
      <c r="BZ417" s="160">
        <v>120.7</v>
      </c>
      <c r="CA417" s="160">
        <v>121</v>
      </c>
      <c r="CB417" s="160">
        <v>122.6</v>
      </c>
      <c r="CC417" s="160">
        <v>124.7</v>
      </c>
      <c r="CD417" s="160">
        <v>115.7</v>
      </c>
      <c r="CE417" s="160">
        <v>100.9</v>
      </c>
      <c r="CF417" s="160">
        <v>99.7</v>
      </c>
      <c r="CG417" s="160">
        <v>102</v>
      </c>
      <c r="CH417" s="160">
        <v>104.9</v>
      </c>
      <c r="CI417" s="160">
        <v>105.6</v>
      </c>
      <c r="CJ417" s="160">
        <v>105.6</v>
      </c>
      <c r="CK417" s="160">
        <v>105.6</v>
      </c>
      <c r="CL417" s="160">
        <v>104.7</v>
      </c>
      <c r="CM417" s="160">
        <v>103.5</v>
      </c>
      <c r="CN417" s="160">
        <v>103.8</v>
      </c>
      <c r="CO417" s="160">
        <v>107.4</v>
      </c>
      <c r="CP417" s="160">
        <v>108.7</v>
      </c>
      <c r="CQ417" s="160">
        <v>108.7</v>
      </c>
      <c r="CR417" s="160">
        <v>108.8</v>
      </c>
      <c r="CS417" s="160">
        <v>109.4</v>
      </c>
      <c r="CT417" s="160">
        <v>112.1</v>
      </c>
      <c r="CU417" s="160">
        <v>112.6</v>
      </c>
    </row>
    <row r="418" spans="1:99" x14ac:dyDescent="0.2">
      <c r="A418" s="157" t="s">
        <v>3923</v>
      </c>
      <c r="B418" s="157" t="s">
        <v>1783</v>
      </c>
      <c r="C418" s="158">
        <v>4.1020000000000001E-2</v>
      </c>
      <c r="D418" s="160">
        <v>100.4</v>
      </c>
      <c r="E418" s="160">
        <v>100.4</v>
      </c>
      <c r="F418" s="160">
        <v>100.4</v>
      </c>
      <c r="G418" s="160">
        <v>99.6</v>
      </c>
      <c r="H418" s="160">
        <v>99.6</v>
      </c>
      <c r="I418" s="160">
        <v>99.6</v>
      </c>
      <c r="J418" s="160">
        <v>99.6</v>
      </c>
      <c r="K418" s="160">
        <v>99.6</v>
      </c>
      <c r="L418" s="160">
        <v>99.6</v>
      </c>
      <c r="M418" s="160">
        <v>99.6</v>
      </c>
      <c r="N418" s="160">
        <v>99.6</v>
      </c>
      <c r="O418" s="160">
        <v>97</v>
      </c>
      <c r="P418" s="160">
        <v>97</v>
      </c>
      <c r="Q418" s="160">
        <v>97</v>
      </c>
      <c r="R418" s="160">
        <v>97</v>
      </c>
      <c r="S418" s="160">
        <v>95.9</v>
      </c>
      <c r="T418" s="160">
        <v>95.9</v>
      </c>
      <c r="U418" s="160">
        <v>95.9</v>
      </c>
      <c r="V418" s="160">
        <v>97</v>
      </c>
      <c r="W418" s="160">
        <v>97</v>
      </c>
      <c r="X418" s="160">
        <v>97</v>
      </c>
      <c r="Y418" s="160">
        <v>97</v>
      </c>
      <c r="Z418" s="160">
        <v>97</v>
      </c>
      <c r="AA418" s="160">
        <v>97</v>
      </c>
      <c r="AB418" s="160">
        <v>97</v>
      </c>
      <c r="AC418" s="160">
        <v>97</v>
      </c>
      <c r="AD418" s="160">
        <v>98.5</v>
      </c>
      <c r="AE418" s="160">
        <v>97.8</v>
      </c>
      <c r="AF418" s="160">
        <v>97.8</v>
      </c>
      <c r="AG418" s="160">
        <v>106.4</v>
      </c>
      <c r="AH418" s="160">
        <v>106.7</v>
      </c>
      <c r="AI418" s="160">
        <v>107.7</v>
      </c>
      <c r="AJ418" s="160">
        <v>107.7</v>
      </c>
      <c r="AK418" s="160">
        <v>106.7</v>
      </c>
      <c r="AL418" s="160">
        <v>106.7</v>
      </c>
      <c r="AM418" s="160">
        <v>106.7</v>
      </c>
      <c r="AN418" s="160">
        <v>106.7</v>
      </c>
      <c r="AO418" s="160">
        <v>112</v>
      </c>
      <c r="AP418" s="160">
        <v>112.5</v>
      </c>
      <c r="AQ418" s="160">
        <v>114.8</v>
      </c>
      <c r="AR418" s="160">
        <v>115.1</v>
      </c>
      <c r="AS418" s="160">
        <v>118.1</v>
      </c>
      <c r="AT418" s="160">
        <v>118.1</v>
      </c>
      <c r="AU418" s="160">
        <v>118.1</v>
      </c>
      <c r="AV418" s="160">
        <v>118.1</v>
      </c>
      <c r="AW418" s="160">
        <v>120.4</v>
      </c>
      <c r="AX418" s="160">
        <v>121.2</v>
      </c>
      <c r="AY418" s="160">
        <v>116.7</v>
      </c>
      <c r="AZ418" s="160">
        <v>120.4</v>
      </c>
      <c r="BA418" s="160">
        <v>120.4</v>
      </c>
      <c r="BB418" s="160">
        <v>120.2</v>
      </c>
      <c r="BC418" s="160">
        <v>120.2</v>
      </c>
      <c r="BD418" s="160">
        <v>120.2</v>
      </c>
      <c r="BE418" s="160">
        <v>120.2</v>
      </c>
      <c r="BF418" s="160">
        <v>120.2</v>
      </c>
      <c r="BG418" s="160">
        <v>120.2</v>
      </c>
      <c r="BH418" s="160">
        <v>120.2</v>
      </c>
      <c r="BI418" s="160">
        <v>120.2</v>
      </c>
      <c r="BJ418" s="160">
        <v>120.1</v>
      </c>
      <c r="BK418" s="160">
        <v>120.1</v>
      </c>
      <c r="BL418" s="160">
        <v>120.3</v>
      </c>
      <c r="BM418" s="160">
        <v>122.8</v>
      </c>
      <c r="BN418" s="160">
        <v>124</v>
      </c>
      <c r="BO418" s="160">
        <v>119.1</v>
      </c>
      <c r="BP418" s="160">
        <v>127.2</v>
      </c>
      <c r="BQ418" s="160">
        <v>127.3</v>
      </c>
      <c r="BR418" s="160">
        <v>127.3</v>
      </c>
      <c r="BS418" s="160">
        <v>127.3</v>
      </c>
      <c r="BT418" s="160">
        <v>132.30000000000001</v>
      </c>
      <c r="BU418" s="160">
        <v>132.69999999999999</v>
      </c>
      <c r="BV418" s="160">
        <v>133</v>
      </c>
      <c r="BW418" s="160">
        <v>135.1</v>
      </c>
      <c r="BX418" s="160">
        <v>134.6</v>
      </c>
      <c r="BY418" s="160">
        <v>135.30000000000001</v>
      </c>
      <c r="BZ418" s="160">
        <v>140.69999999999999</v>
      </c>
      <c r="CA418" s="160">
        <v>145.19999999999999</v>
      </c>
      <c r="CB418" s="160">
        <v>171</v>
      </c>
      <c r="CC418" s="160">
        <v>179.5</v>
      </c>
      <c r="CD418" s="160">
        <v>179.5</v>
      </c>
      <c r="CE418" s="160">
        <v>184.8</v>
      </c>
      <c r="CF418" s="160">
        <v>188.8</v>
      </c>
      <c r="CG418" s="160">
        <v>188.8</v>
      </c>
      <c r="CH418" s="160">
        <v>188.8</v>
      </c>
      <c r="CI418" s="160">
        <v>188.8</v>
      </c>
      <c r="CJ418" s="160">
        <v>188.8</v>
      </c>
      <c r="CK418" s="160">
        <v>188.8</v>
      </c>
      <c r="CL418" s="160">
        <v>189.5</v>
      </c>
      <c r="CM418" s="160">
        <v>189.2</v>
      </c>
      <c r="CN418" s="160">
        <v>188.9</v>
      </c>
      <c r="CO418" s="160">
        <v>190</v>
      </c>
      <c r="CP418" s="160">
        <v>191.6</v>
      </c>
      <c r="CQ418" s="160">
        <v>191.6</v>
      </c>
      <c r="CR418" s="160">
        <v>191.3</v>
      </c>
      <c r="CS418" s="160">
        <v>188</v>
      </c>
      <c r="CT418" s="160">
        <v>183.9</v>
      </c>
      <c r="CU418" s="160">
        <v>182.7</v>
      </c>
    </row>
    <row r="419" spans="1:99" x14ac:dyDescent="0.2">
      <c r="A419" s="157" t="s">
        <v>3924</v>
      </c>
      <c r="B419" s="157" t="s">
        <v>1786</v>
      </c>
      <c r="C419" s="158">
        <v>1.866E-2</v>
      </c>
      <c r="D419" s="160">
        <v>101.5</v>
      </c>
      <c r="E419" s="160">
        <v>103.3</v>
      </c>
      <c r="F419" s="160">
        <v>104.8</v>
      </c>
      <c r="G419" s="160">
        <v>108.1</v>
      </c>
      <c r="H419" s="160">
        <v>107</v>
      </c>
      <c r="I419" s="160">
        <v>107.7</v>
      </c>
      <c r="J419" s="160">
        <v>107</v>
      </c>
      <c r="K419" s="160">
        <v>107.8</v>
      </c>
      <c r="L419" s="160">
        <v>109.1</v>
      </c>
      <c r="M419" s="160">
        <v>109.8</v>
      </c>
      <c r="N419" s="160">
        <v>118.1</v>
      </c>
      <c r="O419" s="160">
        <v>123.4</v>
      </c>
      <c r="P419" s="160">
        <v>133.19999999999999</v>
      </c>
      <c r="Q419" s="160">
        <v>143.1</v>
      </c>
      <c r="R419" s="160">
        <v>150.80000000000001</v>
      </c>
      <c r="S419" s="160">
        <v>164.7</v>
      </c>
      <c r="T419" s="160">
        <v>179.8</v>
      </c>
      <c r="U419" s="160">
        <v>200.1</v>
      </c>
      <c r="V419" s="160">
        <v>194.3</v>
      </c>
      <c r="W419" s="160">
        <v>195.5</v>
      </c>
      <c r="X419" s="160">
        <v>200.4</v>
      </c>
      <c r="Y419" s="160">
        <v>200.7</v>
      </c>
      <c r="Z419" s="160">
        <v>207.9</v>
      </c>
      <c r="AA419" s="160">
        <v>211.9</v>
      </c>
      <c r="AB419" s="160">
        <v>216</v>
      </c>
      <c r="AC419" s="160">
        <v>212.5</v>
      </c>
      <c r="AD419" s="160">
        <v>209.3</v>
      </c>
      <c r="AE419" s="160">
        <v>200.8</v>
      </c>
      <c r="AF419" s="160">
        <v>204.5</v>
      </c>
      <c r="AG419" s="160">
        <v>207.4</v>
      </c>
      <c r="AH419" s="160">
        <v>201.6</v>
      </c>
      <c r="AI419" s="160">
        <v>199.3</v>
      </c>
      <c r="AJ419" s="160">
        <v>194.3</v>
      </c>
      <c r="AK419" s="160">
        <v>195.1</v>
      </c>
      <c r="AL419" s="160">
        <v>191.5</v>
      </c>
      <c r="AM419" s="160">
        <v>181.8</v>
      </c>
      <c r="AN419" s="160">
        <v>174.4</v>
      </c>
      <c r="AO419" s="160">
        <v>174.8</v>
      </c>
      <c r="AP419" s="160">
        <v>179.5</v>
      </c>
      <c r="AQ419" s="160">
        <v>172.8</v>
      </c>
      <c r="AR419" s="160">
        <v>170.1</v>
      </c>
      <c r="AS419" s="160">
        <v>164.1</v>
      </c>
      <c r="AT419" s="160">
        <v>162.5</v>
      </c>
      <c r="AU419" s="160">
        <v>162.4</v>
      </c>
      <c r="AV419" s="160">
        <v>160.6</v>
      </c>
      <c r="AW419" s="160">
        <v>161.30000000000001</v>
      </c>
      <c r="AX419" s="160">
        <v>156.4</v>
      </c>
      <c r="AY419" s="160">
        <v>156.1</v>
      </c>
      <c r="AZ419" s="160">
        <v>150.5</v>
      </c>
      <c r="BA419" s="160">
        <v>149.4</v>
      </c>
      <c r="BB419" s="160">
        <v>148.5</v>
      </c>
      <c r="BC419" s="160">
        <v>154</v>
      </c>
      <c r="BD419" s="160">
        <v>157.4</v>
      </c>
      <c r="BE419" s="160">
        <v>157.69999999999999</v>
      </c>
      <c r="BF419" s="160">
        <v>157.6</v>
      </c>
      <c r="BG419" s="160">
        <v>158.9</v>
      </c>
      <c r="BH419" s="160">
        <v>160.4</v>
      </c>
      <c r="BI419" s="160">
        <v>163.80000000000001</v>
      </c>
      <c r="BJ419" s="160">
        <v>167.5</v>
      </c>
      <c r="BK419" s="160">
        <v>168.1</v>
      </c>
      <c r="BL419" s="160">
        <v>167.7</v>
      </c>
      <c r="BM419" s="160">
        <v>167.7</v>
      </c>
      <c r="BN419" s="160">
        <v>167.7</v>
      </c>
      <c r="BO419" s="160">
        <v>167.7</v>
      </c>
      <c r="BP419" s="160">
        <v>167.7</v>
      </c>
      <c r="BQ419" s="160">
        <v>167.7</v>
      </c>
      <c r="BR419" s="160">
        <v>167.7</v>
      </c>
      <c r="BS419" s="160">
        <v>167.7</v>
      </c>
      <c r="BT419" s="160">
        <v>167.7</v>
      </c>
      <c r="BU419" s="160">
        <v>167.7</v>
      </c>
      <c r="BV419" s="160">
        <v>167.7</v>
      </c>
      <c r="BW419" s="160">
        <v>167.7</v>
      </c>
      <c r="BX419" s="160">
        <v>167.7</v>
      </c>
      <c r="BY419" s="160">
        <v>167.7</v>
      </c>
      <c r="BZ419" s="160">
        <v>167.7</v>
      </c>
      <c r="CA419" s="160">
        <v>157.4</v>
      </c>
      <c r="CB419" s="160">
        <v>155</v>
      </c>
      <c r="CC419" s="160">
        <v>155</v>
      </c>
      <c r="CD419" s="160">
        <v>155</v>
      </c>
      <c r="CE419" s="160">
        <v>155</v>
      </c>
      <c r="CF419" s="160">
        <v>155</v>
      </c>
      <c r="CG419" s="160">
        <v>155</v>
      </c>
      <c r="CH419" s="160">
        <v>155</v>
      </c>
      <c r="CI419" s="160">
        <v>155</v>
      </c>
      <c r="CJ419" s="160">
        <v>155</v>
      </c>
      <c r="CK419" s="160">
        <v>155</v>
      </c>
      <c r="CL419" s="160">
        <v>155</v>
      </c>
      <c r="CM419" s="160">
        <v>155</v>
      </c>
      <c r="CN419" s="160">
        <v>155</v>
      </c>
      <c r="CO419" s="160">
        <v>154.6</v>
      </c>
      <c r="CP419" s="160">
        <v>154</v>
      </c>
      <c r="CQ419" s="160">
        <v>152.6</v>
      </c>
      <c r="CR419" s="160">
        <v>155.69999999999999</v>
      </c>
      <c r="CS419" s="160">
        <v>153.6</v>
      </c>
      <c r="CT419" s="160">
        <v>153.6</v>
      </c>
      <c r="CU419" s="160">
        <v>157.69999999999999</v>
      </c>
    </row>
    <row r="420" spans="1:99" x14ac:dyDescent="0.2">
      <c r="A420" s="157" t="s">
        <v>3925</v>
      </c>
      <c r="B420" s="157" t="s">
        <v>1789</v>
      </c>
      <c r="C420" s="158">
        <v>6.6290000000000002E-2</v>
      </c>
      <c r="D420" s="160">
        <v>103.2</v>
      </c>
      <c r="E420" s="160">
        <v>103.3</v>
      </c>
      <c r="F420" s="160">
        <v>104.4</v>
      </c>
      <c r="G420" s="160">
        <v>109.6</v>
      </c>
      <c r="H420" s="160">
        <v>110.5</v>
      </c>
      <c r="I420" s="160">
        <v>110.3</v>
      </c>
      <c r="J420" s="160">
        <v>109.9</v>
      </c>
      <c r="K420" s="160">
        <v>109.7</v>
      </c>
      <c r="L420" s="160">
        <v>109.6</v>
      </c>
      <c r="M420" s="160">
        <v>109.3</v>
      </c>
      <c r="N420" s="160">
        <v>109.8</v>
      </c>
      <c r="O420" s="160">
        <v>109.9</v>
      </c>
      <c r="P420" s="160">
        <v>112.1</v>
      </c>
      <c r="Q420" s="160">
        <v>112.1</v>
      </c>
      <c r="R420" s="160">
        <v>111.8</v>
      </c>
      <c r="S420" s="160">
        <v>116.4</v>
      </c>
      <c r="T420" s="160">
        <v>115.3</v>
      </c>
      <c r="U420" s="160">
        <v>115.1</v>
      </c>
      <c r="V420" s="160">
        <v>114.9</v>
      </c>
      <c r="W420" s="160">
        <v>114.3</v>
      </c>
      <c r="X420" s="160">
        <v>114.3</v>
      </c>
      <c r="Y420" s="160">
        <v>114.3</v>
      </c>
      <c r="Z420" s="160">
        <v>114.6</v>
      </c>
      <c r="AA420" s="160">
        <v>115.3</v>
      </c>
      <c r="AB420" s="160">
        <v>116.3</v>
      </c>
      <c r="AC420" s="160">
        <v>116.2</v>
      </c>
      <c r="AD420" s="160">
        <v>116</v>
      </c>
      <c r="AE420" s="160">
        <v>117.1</v>
      </c>
      <c r="AF420" s="160">
        <v>116.7</v>
      </c>
      <c r="AG420" s="160">
        <v>117.1</v>
      </c>
      <c r="AH420" s="160">
        <v>117.7</v>
      </c>
      <c r="AI420" s="160">
        <v>117.7</v>
      </c>
      <c r="AJ420" s="160">
        <v>117.7</v>
      </c>
      <c r="AK420" s="160">
        <v>117.5</v>
      </c>
      <c r="AL420" s="160">
        <v>117.5</v>
      </c>
      <c r="AM420" s="160">
        <v>119.7</v>
      </c>
      <c r="AN420" s="160">
        <v>118.3</v>
      </c>
      <c r="AO420" s="160">
        <v>118.8</v>
      </c>
      <c r="AP420" s="160">
        <v>117.9</v>
      </c>
      <c r="AQ420" s="160">
        <v>119.2</v>
      </c>
      <c r="AR420" s="160">
        <v>122</v>
      </c>
      <c r="AS420" s="160">
        <v>124.9</v>
      </c>
      <c r="AT420" s="160">
        <v>127</v>
      </c>
      <c r="AU420" s="160">
        <v>125.6</v>
      </c>
      <c r="AV420" s="160">
        <v>126</v>
      </c>
      <c r="AW420" s="160">
        <v>125.8</v>
      </c>
      <c r="AX420" s="160">
        <v>125.6</v>
      </c>
      <c r="AY420" s="160">
        <v>124.3</v>
      </c>
      <c r="AZ420" s="160">
        <v>131.69999999999999</v>
      </c>
      <c r="BA420" s="160">
        <v>131.30000000000001</v>
      </c>
      <c r="BB420" s="160">
        <v>131.30000000000001</v>
      </c>
      <c r="BC420" s="160">
        <v>128.6</v>
      </c>
      <c r="BD420" s="160">
        <v>128.80000000000001</v>
      </c>
      <c r="BE420" s="160">
        <v>128.6</v>
      </c>
      <c r="BF420" s="160">
        <v>128.80000000000001</v>
      </c>
      <c r="BG420" s="160">
        <v>128.6</v>
      </c>
      <c r="BH420" s="160">
        <v>128.4</v>
      </c>
      <c r="BI420" s="160">
        <v>129.19999999999999</v>
      </c>
      <c r="BJ420" s="160">
        <v>129.4</v>
      </c>
      <c r="BK420" s="160">
        <v>129.80000000000001</v>
      </c>
      <c r="BL420" s="160">
        <v>127.2</v>
      </c>
      <c r="BM420" s="160">
        <v>127.2</v>
      </c>
      <c r="BN420" s="160">
        <v>126.9</v>
      </c>
      <c r="BO420" s="160">
        <v>127.6</v>
      </c>
      <c r="BP420" s="160">
        <v>127</v>
      </c>
      <c r="BQ420" s="160">
        <v>128</v>
      </c>
      <c r="BR420" s="160">
        <v>128.1</v>
      </c>
      <c r="BS420" s="160">
        <v>128.30000000000001</v>
      </c>
      <c r="BT420" s="160">
        <v>128.6</v>
      </c>
      <c r="BU420" s="160">
        <v>128.69999999999999</v>
      </c>
      <c r="BV420" s="160">
        <v>128.80000000000001</v>
      </c>
      <c r="BW420" s="160">
        <v>130.1</v>
      </c>
      <c r="BX420" s="160">
        <v>126.6</v>
      </c>
      <c r="BY420" s="160">
        <v>129.1</v>
      </c>
      <c r="BZ420" s="160">
        <v>129.19999999999999</v>
      </c>
      <c r="CA420" s="160">
        <v>130</v>
      </c>
      <c r="CB420" s="160">
        <v>133.4</v>
      </c>
      <c r="CC420" s="160">
        <v>132.5</v>
      </c>
      <c r="CD420" s="160">
        <v>132.9</v>
      </c>
      <c r="CE420" s="160">
        <v>132.1</v>
      </c>
      <c r="CF420" s="160">
        <v>132</v>
      </c>
      <c r="CG420" s="160">
        <v>132.1</v>
      </c>
      <c r="CH420" s="160">
        <v>132.5</v>
      </c>
      <c r="CI420" s="160">
        <v>133.69999999999999</v>
      </c>
      <c r="CJ420" s="160">
        <v>136.19999999999999</v>
      </c>
      <c r="CK420" s="160">
        <v>136.9</v>
      </c>
      <c r="CL420" s="160">
        <v>138.19999999999999</v>
      </c>
      <c r="CM420" s="160">
        <v>139</v>
      </c>
      <c r="CN420" s="160">
        <v>139.5</v>
      </c>
      <c r="CO420" s="160">
        <v>140.80000000000001</v>
      </c>
      <c r="CP420" s="160">
        <v>141.19999999999999</v>
      </c>
      <c r="CQ420" s="160">
        <v>141</v>
      </c>
      <c r="CR420" s="160">
        <v>141.19999999999999</v>
      </c>
      <c r="CS420" s="160">
        <v>141.69999999999999</v>
      </c>
      <c r="CT420" s="160">
        <v>141.9</v>
      </c>
      <c r="CU420" s="160">
        <v>141.4</v>
      </c>
    </row>
    <row r="421" spans="1:99" x14ac:dyDescent="0.2">
      <c r="A421" s="157" t="s">
        <v>3926</v>
      </c>
      <c r="B421" s="157" t="s">
        <v>1792</v>
      </c>
      <c r="C421" s="158">
        <v>5.0400000000000002E-3</v>
      </c>
      <c r="D421" s="160">
        <v>101.1</v>
      </c>
      <c r="E421" s="160">
        <v>101.3</v>
      </c>
      <c r="F421" s="160">
        <v>100.9</v>
      </c>
      <c r="G421" s="160">
        <v>94.6</v>
      </c>
      <c r="H421" s="160">
        <v>93.6</v>
      </c>
      <c r="I421" s="160">
        <v>92.8</v>
      </c>
      <c r="J421" s="160">
        <v>92.2</v>
      </c>
      <c r="K421" s="160">
        <v>91.1</v>
      </c>
      <c r="L421" s="160">
        <v>90</v>
      </c>
      <c r="M421" s="160">
        <v>88.9</v>
      </c>
      <c r="N421" s="160">
        <v>89.1</v>
      </c>
      <c r="O421" s="160">
        <v>89</v>
      </c>
      <c r="P421" s="160">
        <v>89.1</v>
      </c>
      <c r="Q421" s="160">
        <v>89.1</v>
      </c>
      <c r="R421" s="160">
        <v>89.3</v>
      </c>
      <c r="S421" s="160">
        <v>89.2</v>
      </c>
      <c r="T421" s="160">
        <v>88.8</v>
      </c>
      <c r="U421" s="160">
        <v>88.9</v>
      </c>
      <c r="V421" s="160">
        <v>88.6</v>
      </c>
      <c r="W421" s="160">
        <v>88.2</v>
      </c>
      <c r="X421" s="160">
        <v>88.1</v>
      </c>
      <c r="Y421" s="160">
        <v>87.9</v>
      </c>
      <c r="Z421" s="160">
        <v>88.1</v>
      </c>
      <c r="AA421" s="160">
        <v>89.4</v>
      </c>
      <c r="AB421" s="160">
        <v>102.2</v>
      </c>
      <c r="AC421" s="160">
        <v>103.6</v>
      </c>
      <c r="AD421" s="160">
        <v>102.8</v>
      </c>
      <c r="AE421" s="160">
        <v>104.5</v>
      </c>
      <c r="AF421" s="160">
        <v>104.8</v>
      </c>
      <c r="AG421" s="160">
        <v>104.7</v>
      </c>
      <c r="AH421" s="160">
        <v>118.3</v>
      </c>
      <c r="AI421" s="160">
        <v>124.2</v>
      </c>
      <c r="AJ421" s="160">
        <v>126.8</v>
      </c>
      <c r="AK421" s="160">
        <v>126.5</v>
      </c>
      <c r="AL421" s="160">
        <v>125</v>
      </c>
      <c r="AM421" s="160">
        <v>136.5</v>
      </c>
      <c r="AN421" s="160">
        <v>138.30000000000001</v>
      </c>
      <c r="AO421" s="160">
        <v>145.19999999999999</v>
      </c>
      <c r="AP421" s="160">
        <v>144.69999999999999</v>
      </c>
      <c r="AQ421" s="160">
        <v>145.6</v>
      </c>
      <c r="AR421" s="160">
        <v>143.9</v>
      </c>
      <c r="AS421" s="160">
        <v>143.80000000000001</v>
      </c>
      <c r="AT421" s="160">
        <v>143.80000000000001</v>
      </c>
      <c r="AU421" s="160">
        <v>143.80000000000001</v>
      </c>
      <c r="AV421" s="160">
        <v>143.80000000000001</v>
      </c>
      <c r="AW421" s="160">
        <v>143.80000000000001</v>
      </c>
      <c r="AX421" s="160">
        <v>142</v>
      </c>
      <c r="AY421" s="160">
        <v>141.30000000000001</v>
      </c>
      <c r="AZ421" s="160">
        <v>137.4</v>
      </c>
      <c r="BA421" s="160">
        <v>134.1</v>
      </c>
      <c r="BB421" s="160">
        <v>132.80000000000001</v>
      </c>
      <c r="BC421" s="160">
        <v>130</v>
      </c>
      <c r="BD421" s="160">
        <v>130.1</v>
      </c>
      <c r="BE421" s="160">
        <v>133</v>
      </c>
      <c r="BF421" s="160">
        <v>133</v>
      </c>
      <c r="BG421" s="160">
        <v>133.1</v>
      </c>
      <c r="BH421" s="160">
        <v>132.30000000000001</v>
      </c>
      <c r="BI421" s="160">
        <v>133</v>
      </c>
      <c r="BJ421" s="160">
        <v>130</v>
      </c>
      <c r="BK421" s="160">
        <v>134.1</v>
      </c>
      <c r="BL421" s="160">
        <v>136.80000000000001</v>
      </c>
      <c r="BM421" s="160">
        <v>136.80000000000001</v>
      </c>
      <c r="BN421" s="160">
        <v>136.80000000000001</v>
      </c>
      <c r="BO421" s="160">
        <v>155.9</v>
      </c>
      <c r="BP421" s="160">
        <v>150.9</v>
      </c>
      <c r="BQ421" s="160">
        <v>146.30000000000001</v>
      </c>
      <c r="BR421" s="160">
        <v>140.5</v>
      </c>
      <c r="BS421" s="160">
        <v>139.9</v>
      </c>
      <c r="BT421" s="160">
        <v>140.69999999999999</v>
      </c>
      <c r="BU421" s="160">
        <v>141.4</v>
      </c>
      <c r="BV421" s="160">
        <v>140.6</v>
      </c>
      <c r="BW421" s="160">
        <v>144.69999999999999</v>
      </c>
      <c r="BX421" s="160">
        <v>163.69999999999999</v>
      </c>
      <c r="BY421" s="160">
        <v>174.7</v>
      </c>
      <c r="BZ421" s="160">
        <v>170.1</v>
      </c>
      <c r="CA421" s="160">
        <v>165.4</v>
      </c>
      <c r="CB421" s="160">
        <v>153.69999999999999</v>
      </c>
      <c r="CC421" s="160">
        <v>141.6</v>
      </c>
      <c r="CD421" s="160">
        <v>141.4</v>
      </c>
      <c r="CE421" s="160">
        <v>132.5</v>
      </c>
      <c r="CF421" s="160">
        <v>135.1</v>
      </c>
      <c r="CG421" s="160">
        <v>136.9</v>
      </c>
      <c r="CH421" s="160">
        <v>138.69999999999999</v>
      </c>
      <c r="CI421" s="160">
        <v>142.69999999999999</v>
      </c>
      <c r="CJ421" s="160">
        <v>152.4</v>
      </c>
      <c r="CK421" s="160">
        <v>150.80000000000001</v>
      </c>
      <c r="CL421" s="160">
        <v>150.4</v>
      </c>
      <c r="CM421" s="160">
        <v>149.69999999999999</v>
      </c>
      <c r="CN421" s="160">
        <v>151.4</v>
      </c>
      <c r="CO421" s="160">
        <v>159.19999999999999</v>
      </c>
      <c r="CP421" s="160">
        <v>160.19999999999999</v>
      </c>
      <c r="CQ421" s="160">
        <v>164.1</v>
      </c>
      <c r="CR421" s="160">
        <v>167.5</v>
      </c>
      <c r="CS421" s="160">
        <v>167.9</v>
      </c>
      <c r="CT421" s="160">
        <v>164.7</v>
      </c>
      <c r="CU421" s="160">
        <v>158.5</v>
      </c>
    </row>
    <row r="422" spans="1:99" x14ac:dyDescent="0.2">
      <c r="A422" s="157" t="s">
        <v>3927</v>
      </c>
      <c r="B422" s="157" t="s">
        <v>1795</v>
      </c>
      <c r="C422" s="158">
        <v>6.1350000000000002E-2</v>
      </c>
      <c r="D422" s="160">
        <v>105.6</v>
      </c>
      <c r="E422" s="160">
        <v>103.1</v>
      </c>
      <c r="F422" s="160">
        <v>103.3</v>
      </c>
      <c r="G422" s="160">
        <v>102.8</v>
      </c>
      <c r="H422" s="160">
        <v>100.4</v>
      </c>
      <c r="I422" s="160">
        <v>97.9</v>
      </c>
      <c r="J422" s="160">
        <v>102.5</v>
      </c>
      <c r="K422" s="160">
        <v>101.9</v>
      </c>
      <c r="L422" s="160">
        <v>104.5</v>
      </c>
      <c r="M422" s="160">
        <v>104</v>
      </c>
      <c r="N422" s="160">
        <v>105.8</v>
      </c>
      <c r="O422" s="160">
        <v>110.5</v>
      </c>
      <c r="P422" s="160">
        <v>115.3</v>
      </c>
      <c r="Q422" s="160">
        <v>113.5</v>
      </c>
      <c r="R422" s="160">
        <v>113.4</v>
      </c>
      <c r="S422" s="160">
        <v>114.1</v>
      </c>
      <c r="T422" s="160">
        <v>113</v>
      </c>
      <c r="U422" s="160">
        <v>113</v>
      </c>
      <c r="V422" s="160">
        <v>113.7</v>
      </c>
      <c r="W422" s="160">
        <v>115.1</v>
      </c>
      <c r="X422" s="160">
        <v>115.8</v>
      </c>
      <c r="Y422" s="160">
        <v>115.8</v>
      </c>
      <c r="Z422" s="160">
        <v>114.5</v>
      </c>
      <c r="AA422" s="160">
        <v>114.7</v>
      </c>
      <c r="AB422" s="160">
        <v>114.8</v>
      </c>
      <c r="AC422" s="160">
        <v>121.3</v>
      </c>
      <c r="AD422" s="160">
        <v>120.9</v>
      </c>
      <c r="AE422" s="160">
        <v>121.8</v>
      </c>
      <c r="AF422" s="160">
        <v>118.6</v>
      </c>
      <c r="AG422" s="160">
        <v>117.4</v>
      </c>
      <c r="AH422" s="160">
        <v>117.4</v>
      </c>
      <c r="AI422" s="160">
        <v>116.6</v>
      </c>
      <c r="AJ422" s="160">
        <v>113.6</v>
      </c>
      <c r="AK422" s="160">
        <v>111.8</v>
      </c>
      <c r="AL422" s="160">
        <v>110.9</v>
      </c>
      <c r="AM422" s="160">
        <v>111.7</v>
      </c>
      <c r="AN422" s="160">
        <v>114.3</v>
      </c>
      <c r="AO422" s="160">
        <v>117.4</v>
      </c>
      <c r="AP422" s="160">
        <v>130.30000000000001</v>
      </c>
      <c r="AQ422" s="160">
        <v>133</v>
      </c>
      <c r="AR422" s="160">
        <v>134.6</v>
      </c>
      <c r="AS422" s="160">
        <v>134.19999999999999</v>
      </c>
      <c r="AT422" s="160">
        <v>134.4</v>
      </c>
      <c r="AU422" s="160">
        <v>135.6</v>
      </c>
      <c r="AV422" s="160">
        <v>139.5</v>
      </c>
      <c r="AW422" s="160">
        <v>138.5</v>
      </c>
      <c r="AX422" s="160">
        <v>140.9</v>
      </c>
      <c r="AY422" s="160">
        <v>132.69999999999999</v>
      </c>
      <c r="AZ422" s="160">
        <v>132.80000000000001</v>
      </c>
      <c r="BA422" s="160">
        <v>132.1</v>
      </c>
      <c r="BB422" s="160">
        <v>133.69999999999999</v>
      </c>
      <c r="BC422" s="160">
        <v>135.69999999999999</v>
      </c>
      <c r="BD422" s="160">
        <v>131.4</v>
      </c>
      <c r="BE422" s="160">
        <v>134.30000000000001</v>
      </c>
      <c r="BF422" s="160">
        <v>130.19999999999999</v>
      </c>
      <c r="BG422" s="160">
        <v>127.8</v>
      </c>
      <c r="BH422" s="160">
        <v>127.7</v>
      </c>
      <c r="BI422" s="160">
        <v>126.6</v>
      </c>
      <c r="BJ422" s="160">
        <v>128.80000000000001</v>
      </c>
      <c r="BK422" s="160">
        <v>130.69999999999999</v>
      </c>
      <c r="BL422" s="160">
        <v>132</v>
      </c>
      <c r="BM422" s="160">
        <v>131.80000000000001</v>
      </c>
      <c r="BN422" s="160">
        <v>130.69999999999999</v>
      </c>
      <c r="BO422" s="160">
        <v>127.3</v>
      </c>
      <c r="BP422" s="160">
        <v>127.3</v>
      </c>
      <c r="BQ422" s="160">
        <v>127.3</v>
      </c>
      <c r="BR422" s="160">
        <v>127.3</v>
      </c>
      <c r="BS422" s="160">
        <v>127.3</v>
      </c>
      <c r="BT422" s="160">
        <v>127.3</v>
      </c>
      <c r="BU422" s="160">
        <v>127.3</v>
      </c>
      <c r="BV422" s="160">
        <v>127.3</v>
      </c>
      <c r="BW422" s="160">
        <v>127.3</v>
      </c>
      <c r="BX422" s="160">
        <v>124.1</v>
      </c>
      <c r="BY422" s="160">
        <v>122.7</v>
      </c>
      <c r="BZ422" s="160">
        <v>122.7</v>
      </c>
      <c r="CA422" s="160">
        <v>125.9</v>
      </c>
      <c r="CB422" s="160">
        <v>127.6</v>
      </c>
      <c r="CC422" s="160">
        <v>135.19999999999999</v>
      </c>
      <c r="CD422" s="160">
        <v>136.30000000000001</v>
      </c>
      <c r="CE422" s="160">
        <v>138.4</v>
      </c>
      <c r="CF422" s="160">
        <v>141.19999999999999</v>
      </c>
      <c r="CG422" s="160">
        <v>146</v>
      </c>
      <c r="CH422" s="160">
        <v>146</v>
      </c>
      <c r="CI422" s="160">
        <v>147.6</v>
      </c>
      <c r="CJ422" s="160">
        <v>147.6</v>
      </c>
      <c r="CK422" s="160">
        <v>147.6</v>
      </c>
      <c r="CL422" s="160">
        <v>146.5</v>
      </c>
      <c r="CM422" s="160">
        <v>145.80000000000001</v>
      </c>
      <c r="CN422" s="160">
        <v>147.69999999999999</v>
      </c>
      <c r="CO422" s="160">
        <v>148.4</v>
      </c>
      <c r="CP422" s="160">
        <v>149.69999999999999</v>
      </c>
      <c r="CQ422" s="160">
        <v>157</v>
      </c>
      <c r="CR422" s="160">
        <v>159.69999999999999</v>
      </c>
      <c r="CS422" s="160">
        <v>164.8</v>
      </c>
      <c r="CT422" s="160">
        <v>168.1</v>
      </c>
      <c r="CU422" s="160">
        <v>168.4</v>
      </c>
    </row>
    <row r="423" spans="1:99" x14ac:dyDescent="0.2">
      <c r="A423" s="157" t="s">
        <v>3928</v>
      </c>
      <c r="B423" s="157" t="s">
        <v>3929</v>
      </c>
      <c r="C423" s="158">
        <v>1.074E-2</v>
      </c>
      <c r="D423" s="160">
        <v>105.7</v>
      </c>
      <c r="E423" s="160">
        <v>101</v>
      </c>
      <c r="F423" s="160">
        <v>102.1</v>
      </c>
      <c r="G423" s="160">
        <v>113.7</v>
      </c>
      <c r="H423" s="160">
        <v>113.7</v>
      </c>
      <c r="I423" s="160">
        <v>113.7</v>
      </c>
      <c r="J423" s="160">
        <v>113.2</v>
      </c>
      <c r="K423" s="160">
        <v>114.6</v>
      </c>
      <c r="L423" s="160">
        <v>115.1</v>
      </c>
      <c r="M423" s="160">
        <v>113.7</v>
      </c>
      <c r="N423" s="160">
        <v>109.8</v>
      </c>
      <c r="O423" s="160">
        <v>109.1</v>
      </c>
      <c r="P423" s="160">
        <v>104.8</v>
      </c>
      <c r="Q423" s="160">
        <v>103.9</v>
      </c>
      <c r="R423" s="160">
        <v>102.3</v>
      </c>
      <c r="S423" s="160">
        <v>94.6</v>
      </c>
      <c r="T423" s="160">
        <v>94.6</v>
      </c>
      <c r="U423" s="160">
        <v>94.6</v>
      </c>
      <c r="V423" s="160">
        <v>94.6</v>
      </c>
      <c r="W423" s="160">
        <v>94.2</v>
      </c>
      <c r="X423" s="160">
        <v>91.3</v>
      </c>
      <c r="Y423" s="160">
        <v>91</v>
      </c>
      <c r="Z423" s="160">
        <v>91</v>
      </c>
      <c r="AA423" s="160">
        <v>90.6</v>
      </c>
      <c r="AB423" s="160">
        <v>90.2</v>
      </c>
      <c r="AC423" s="160">
        <v>89.4</v>
      </c>
      <c r="AD423" s="160">
        <v>88.8</v>
      </c>
      <c r="AE423" s="160">
        <v>85.2</v>
      </c>
      <c r="AF423" s="160">
        <v>84.1</v>
      </c>
      <c r="AG423" s="160">
        <v>84.1</v>
      </c>
      <c r="AH423" s="160">
        <v>84.1</v>
      </c>
      <c r="AI423" s="160">
        <v>81.3</v>
      </c>
      <c r="AJ423" s="160">
        <v>84.8</v>
      </c>
      <c r="AK423" s="160">
        <v>84.6</v>
      </c>
      <c r="AL423" s="160">
        <v>86</v>
      </c>
      <c r="AM423" s="160">
        <v>88.1</v>
      </c>
      <c r="AN423" s="160">
        <v>88.2</v>
      </c>
      <c r="AO423" s="160">
        <v>88.2</v>
      </c>
      <c r="AP423" s="160">
        <v>88.6</v>
      </c>
      <c r="AQ423" s="160">
        <v>87.5</v>
      </c>
      <c r="AR423" s="160">
        <v>87.5</v>
      </c>
      <c r="AS423" s="160">
        <v>87.5</v>
      </c>
      <c r="AT423" s="160">
        <v>87.5</v>
      </c>
      <c r="AU423" s="160">
        <v>87.5</v>
      </c>
      <c r="AV423" s="160">
        <v>87.5</v>
      </c>
      <c r="AW423" s="160">
        <v>87.5</v>
      </c>
      <c r="AX423" s="160">
        <v>87.5</v>
      </c>
      <c r="AY423" s="160">
        <v>87.5</v>
      </c>
      <c r="AZ423" s="160">
        <v>83.8</v>
      </c>
      <c r="BA423" s="160">
        <v>88.1</v>
      </c>
      <c r="BB423" s="160">
        <v>88.1</v>
      </c>
      <c r="BC423" s="160">
        <v>88.1</v>
      </c>
      <c r="BD423" s="160">
        <v>80.900000000000006</v>
      </c>
      <c r="BE423" s="160">
        <v>80.900000000000006</v>
      </c>
      <c r="BF423" s="160">
        <v>80.900000000000006</v>
      </c>
      <c r="BG423" s="160">
        <v>80.900000000000006</v>
      </c>
      <c r="BH423" s="160">
        <v>80.900000000000006</v>
      </c>
      <c r="BI423" s="160">
        <v>80.900000000000006</v>
      </c>
      <c r="BJ423" s="160">
        <v>80.900000000000006</v>
      </c>
      <c r="BK423" s="160">
        <v>80.900000000000006</v>
      </c>
      <c r="BL423" s="160">
        <v>80.900000000000006</v>
      </c>
      <c r="BM423" s="160">
        <v>80.900000000000006</v>
      </c>
      <c r="BN423" s="160">
        <v>81.099999999999994</v>
      </c>
      <c r="BO423" s="160">
        <v>81.099999999999994</v>
      </c>
      <c r="BP423" s="160">
        <v>80.900000000000006</v>
      </c>
      <c r="BQ423" s="160">
        <v>80.900000000000006</v>
      </c>
      <c r="BR423" s="160">
        <v>80.900000000000006</v>
      </c>
      <c r="BS423" s="160">
        <v>80.900000000000006</v>
      </c>
      <c r="BT423" s="160">
        <v>80.900000000000006</v>
      </c>
      <c r="BU423" s="160">
        <v>80.900000000000006</v>
      </c>
      <c r="BV423" s="160">
        <v>80.900000000000006</v>
      </c>
      <c r="BW423" s="160">
        <v>80.900000000000006</v>
      </c>
      <c r="BX423" s="160">
        <v>80.900000000000006</v>
      </c>
      <c r="BY423" s="160">
        <v>81.2</v>
      </c>
      <c r="BZ423" s="160">
        <v>75.3</v>
      </c>
      <c r="CA423" s="160">
        <v>75.3</v>
      </c>
      <c r="CB423" s="160">
        <v>78</v>
      </c>
      <c r="CC423" s="160">
        <v>87.3</v>
      </c>
      <c r="CD423" s="160">
        <v>87.3</v>
      </c>
      <c r="CE423" s="160">
        <v>85</v>
      </c>
      <c r="CF423" s="160">
        <v>83.1</v>
      </c>
      <c r="CG423" s="160">
        <v>81.8</v>
      </c>
      <c r="CH423" s="160">
        <v>80.3</v>
      </c>
      <c r="CI423" s="160">
        <v>83.5</v>
      </c>
      <c r="CJ423" s="160">
        <v>78.099999999999994</v>
      </c>
      <c r="CK423" s="160">
        <v>78.8</v>
      </c>
      <c r="CL423" s="160">
        <v>80.5</v>
      </c>
      <c r="CM423" s="160">
        <v>81.900000000000006</v>
      </c>
      <c r="CN423" s="160">
        <v>83.2</v>
      </c>
      <c r="CO423" s="160">
        <v>83.2</v>
      </c>
      <c r="CP423" s="160">
        <v>83.1</v>
      </c>
      <c r="CQ423" s="160">
        <v>82.8</v>
      </c>
      <c r="CR423" s="160">
        <v>81.3</v>
      </c>
      <c r="CS423" s="160">
        <v>81.3</v>
      </c>
      <c r="CT423" s="160">
        <v>79.3</v>
      </c>
      <c r="CU423" s="160">
        <v>79.3</v>
      </c>
    </row>
    <row r="424" spans="1:99" x14ac:dyDescent="0.2">
      <c r="A424" s="157" t="s">
        <v>3930</v>
      </c>
      <c r="B424" s="157" t="s">
        <v>3931</v>
      </c>
      <c r="C424" s="158">
        <v>5.042E-2</v>
      </c>
      <c r="D424" s="160">
        <v>97.4</v>
      </c>
      <c r="E424" s="160">
        <v>97.1</v>
      </c>
      <c r="F424" s="160">
        <v>96.5</v>
      </c>
      <c r="G424" s="160">
        <v>101.3</v>
      </c>
      <c r="H424" s="160">
        <v>103.9</v>
      </c>
      <c r="I424" s="160">
        <v>103.9</v>
      </c>
      <c r="J424" s="160">
        <v>104.2</v>
      </c>
      <c r="K424" s="160">
        <v>102.6</v>
      </c>
      <c r="L424" s="160">
        <v>98.9</v>
      </c>
      <c r="M424" s="160">
        <v>96.8</v>
      </c>
      <c r="N424" s="160">
        <v>93.7</v>
      </c>
      <c r="O424" s="160">
        <v>89.6</v>
      </c>
      <c r="P424" s="160">
        <v>86.7</v>
      </c>
      <c r="Q424" s="160">
        <v>85.7</v>
      </c>
      <c r="R424" s="160">
        <v>86.4</v>
      </c>
      <c r="S424" s="160">
        <v>84.8</v>
      </c>
      <c r="T424" s="160">
        <v>80.400000000000006</v>
      </c>
      <c r="U424" s="160">
        <v>79.5</v>
      </c>
      <c r="V424" s="160">
        <v>78.2</v>
      </c>
      <c r="W424" s="160">
        <v>76.8</v>
      </c>
      <c r="X424" s="160">
        <v>77.599999999999994</v>
      </c>
      <c r="Y424" s="160">
        <v>76.900000000000006</v>
      </c>
      <c r="Z424" s="160">
        <v>73.8</v>
      </c>
      <c r="AA424" s="160">
        <v>74.3</v>
      </c>
      <c r="AB424" s="160">
        <v>70.900000000000006</v>
      </c>
      <c r="AC424" s="160">
        <v>68.599999999999994</v>
      </c>
      <c r="AD424" s="160">
        <v>69.2</v>
      </c>
      <c r="AE424" s="160">
        <v>66.900000000000006</v>
      </c>
      <c r="AF424" s="160">
        <v>67.599999999999994</v>
      </c>
      <c r="AG424" s="160">
        <v>68.099999999999994</v>
      </c>
      <c r="AH424" s="160">
        <v>75.599999999999994</v>
      </c>
      <c r="AI424" s="160">
        <v>80.400000000000006</v>
      </c>
      <c r="AJ424" s="160">
        <v>82.5</v>
      </c>
      <c r="AK424" s="160">
        <v>80.3</v>
      </c>
      <c r="AL424" s="160">
        <v>79.900000000000006</v>
      </c>
      <c r="AM424" s="160">
        <v>80.599999999999994</v>
      </c>
      <c r="AN424" s="160">
        <v>79.599999999999994</v>
      </c>
      <c r="AO424" s="160">
        <v>78.400000000000006</v>
      </c>
      <c r="AP424" s="160">
        <v>78.5</v>
      </c>
      <c r="AQ424" s="160">
        <v>80.8</v>
      </c>
      <c r="AR424" s="160">
        <v>80.599999999999994</v>
      </c>
      <c r="AS424" s="160">
        <v>80</v>
      </c>
      <c r="AT424" s="160">
        <v>78.8</v>
      </c>
      <c r="AU424" s="160">
        <v>78</v>
      </c>
      <c r="AV424" s="160">
        <v>77.3</v>
      </c>
      <c r="AW424" s="160">
        <v>76.599999999999994</v>
      </c>
      <c r="AX424" s="160">
        <v>76.5</v>
      </c>
      <c r="AY424" s="160">
        <v>73.8</v>
      </c>
      <c r="AZ424" s="160">
        <v>72</v>
      </c>
      <c r="BA424" s="160">
        <v>68.599999999999994</v>
      </c>
      <c r="BB424" s="160">
        <v>68.7</v>
      </c>
      <c r="BC424" s="160">
        <v>63.4</v>
      </c>
      <c r="BD424" s="160">
        <v>63.1</v>
      </c>
      <c r="BE424" s="160">
        <v>63.6</v>
      </c>
      <c r="BF424" s="160">
        <v>66.8</v>
      </c>
      <c r="BG424" s="160">
        <v>67.599999999999994</v>
      </c>
      <c r="BH424" s="160">
        <v>66.900000000000006</v>
      </c>
      <c r="BI424" s="160">
        <v>67.3</v>
      </c>
      <c r="BJ424" s="160">
        <v>65.3</v>
      </c>
      <c r="BK424" s="160">
        <v>64.900000000000006</v>
      </c>
      <c r="BL424" s="160">
        <v>62.7</v>
      </c>
      <c r="BM424" s="160">
        <v>61.2</v>
      </c>
      <c r="BN424" s="160">
        <v>61.1</v>
      </c>
      <c r="BO424" s="160">
        <v>64.8</v>
      </c>
      <c r="BP424" s="160">
        <v>66.599999999999994</v>
      </c>
      <c r="BQ424" s="160">
        <v>68.400000000000006</v>
      </c>
      <c r="BR424" s="160">
        <v>72.400000000000006</v>
      </c>
      <c r="BS424" s="160">
        <v>72.2</v>
      </c>
      <c r="BT424" s="160">
        <v>72.5</v>
      </c>
      <c r="BU424" s="160">
        <v>74.099999999999994</v>
      </c>
      <c r="BV424" s="160">
        <v>73.599999999999994</v>
      </c>
      <c r="BW424" s="160">
        <v>72.7</v>
      </c>
      <c r="BX424" s="160">
        <v>68.599999999999994</v>
      </c>
      <c r="BY424" s="160">
        <v>65.5</v>
      </c>
      <c r="BZ424" s="160">
        <v>72.3</v>
      </c>
      <c r="CA424" s="160">
        <v>81.3</v>
      </c>
      <c r="CB424" s="160">
        <v>86.6</v>
      </c>
      <c r="CC424" s="160">
        <v>81.3</v>
      </c>
      <c r="CD424" s="160">
        <v>73.099999999999994</v>
      </c>
      <c r="CE424" s="160">
        <v>74.5</v>
      </c>
      <c r="CF424" s="160">
        <v>70.900000000000006</v>
      </c>
      <c r="CG424" s="160">
        <v>65.400000000000006</v>
      </c>
      <c r="CH424" s="160">
        <v>65.599999999999994</v>
      </c>
      <c r="CI424" s="160">
        <v>60.8</v>
      </c>
      <c r="CJ424" s="160">
        <v>57.4</v>
      </c>
      <c r="CK424" s="160">
        <v>56.5</v>
      </c>
      <c r="CL424" s="160">
        <v>55</v>
      </c>
      <c r="CM424" s="160">
        <v>57.2</v>
      </c>
      <c r="CN424" s="160">
        <v>54.6</v>
      </c>
      <c r="CO424" s="160">
        <v>54</v>
      </c>
      <c r="CP424" s="160">
        <v>54.1</v>
      </c>
      <c r="CQ424" s="160">
        <v>59.6</v>
      </c>
      <c r="CR424" s="160">
        <v>66.2</v>
      </c>
      <c r="CS424" s="160">
        <v>57.5</v>
      </c>
      <c r="CT424" s="160">
        <v>55.6</v>
      </c>
      <c r="CU424" s="160">
        <v>54.1</v>
      </c>
    </row>
    <row r="425" spans="1:99" x14ac:dyDescent="0.2">
      <c r="A425" s="157" t="s">
        <v>3932</v>
      </c>
      <c r="B425" s="157" t="s">
        <v>3933</v>
      </c>
      <c r="C425" s="158">
        <v>6.96E-3</v>
      </c>
      <c r="D425" s="160">
        <v>100.5</v>
      </c>
      <c r="E425" s="160">
        <v>100.5</v>
      </c>
      <c r="F425" s="160">
        <v>100.5</v>
      </c>
      <c r="G425" s="160">
        <v>101.4</v>
      </c>
      <c r="H425" s="160">
        <v>101.4</v>
      </c>
      <c r="I425" s="160">
        <v>101.4</v>
      </c>
      <c r="J425" s="160">
        <v>101.4</v>
      </c>
      <c r="K425" s="160">
        <v>101.4</v>
      </c>
      <c r="L425" s="160">
        <v>101.4</v>
      </c>
      <c r="M425" s="160">
        <v>101.4</v>
      </c>
      <c r="N425" s="160">
        <v>101.4</v>
      </c>
      <c r="O425" s="160">
        <v>101.4</v>
      </c>
      <c r="P425" s="160">
        <v>101.4</v>
      </c>
      <c r="Q425" s="160">
        <v>101.4</v>
      </c>
      <c r="R425" s="160">
        <v>101.8</v>
      </c>
      <c r="S425" s="160">
        <v>104.7</v>
      </c>
      <c r="T425" s="160">
        <v>104.7</v>
      </c>
      <c r="U425" s="160">
        <v>104.7</v>
      </c>
      <c r="V425" s="160">
        <v>104.7</v>
      </c>
      <c r="W425" s="160">
        <v>104.7</v>
      </c>
      <c r="X425" s="160">
        <v>104.7</v>
      </c>
      <c r="Y425" s="160">
        <v>104.7</v>
      </c>
      <c r="Z425" s="160">
        <v>104.7</v>
      </c>
      <c r="AA425" s="160">
        <v>104.7</v>
      </c>
      <c r="AB425" s="160">
        <v>108.4</v>
      </c>
      <c r="AC425" s="160">
        <v>108.4</v>
      </c>
      <c r="AD425" s="160">
        <v>108.4</v>
      </c>
      <c r="AE425" s="160">
        <v>111.8</v>
      </c>
      <c r="AF425" s="160">
        <v>111.8</v>
      </c>
      <c r="AG425" s="160">
        <v>111.8</v>
      </c>
      <c r="AH425" s="160">
        <v>111.8</v>
      </c>
      <c r="AI425" s="160">
        <v>111.8</v>
      </c>
      <c r="AJ425" s="160">
        <v>111.8</v>
      </c>
      <c r="AK425" s="160">
        <v>111.8</v>
      </c>
      <c r="AL425" s="160">
        <v>111.8</v>
      </c>
      <c r="AM425" s="160">
        <v>111.8</v>
      </c>
      <c r="AN425" s="160">
        <v>115.4</v>
      </c>
      <c r="AO425" s="160">
        <v>115.4</v>
      </c>
      <c r="AP425" s="160">
        <v>115.4</v>
      </c>
      <c r="AQ425" s="160">
        <v>122.6</v>
      </c>
      <c r="AR425" s="160">
        <v>122.6</v>
      </c>
      <c r="AS425" s="160">
        <v>122.6</v>
      </c>
      <c r="AT425" s="160">
        <v>122.6</v>
      </c>
      <c r="AU425" s="160">
        <v>122.6</v>
      </c>
      <c r="AV425" s="160">
        <v>122.6</v>
      </c>
      <c r="AW425" s="160">
        <v>122.6</v>
      </c>
      <c r="AX425" s="160">
        <v>122.6</v>
      </c>
      <c r="AY425" s="160">
        <v>120</v>
      </c>
      <c r="AZ425" s="160">
        <v>113.2</v>
      </c>
      <c r="BA425" s="160">
        <v>112.7</v>
      </c>
      <c r="BB425" s="160">
        <v>111</v>
      </c>
      <c r="BC425" s="160">
        <v>110.6</v>
      </c>
      <c r="BD425" s="160">
        <v>110.6</v>
      </c>
      <c r="BE425" s="160">
        <v>110.6</v>
      </c>
      <c r="BF425" s="160">
        <v>110.6</v>
      </c>
      <c r="BG425" s="160">
        <v>110.6</v>
      </c>
      <c r="BH425" s="160">
        <v>110.6</v>
      </c>
      <c r="BI425" s="160">
        <v>110.6</v>
      </c>
      <c r="BJ425" s="160">
        <v>110.6</v>
      </c>
      <c r="BK425" s="160">
        <v>110.6</v>
      </c>
      <c r="BL425" s="160">
        <v>112.3</v>
      </c>
      <c r="BM425" s="160">
        <v>113.4</v>
      </c>
      <c r="BN425" s="160">
        <v>113.8</v>
      </c>
      <c r="BO425" s="160">
        <v>116.9</v>
      </c>
      <c r="BP425" s="160">
        <v>116.6</v>
      </c>
      <c r="BQ425" s="160">
        <v>116.6</v>
      </c>
      <c r="BR425" s="160">
        <v>116.6</v>
      </c>
      <c r="BS425" s="160">
        <v>116.6</v>
      </c>
      <c r="BT425" s="160">
        <v>116.6</v>
      </c>
      <c r="BU425" s="160">
        <v>116.6</v>
      </c>
      <c r="BV425" s="160">
        <v>116.6</v>
      </c>
      <c r="BW425" s="160">
        <v>116.6</v>
      </c>
      <c r="BX425" s="160">
        <v>116.6</v>
      </c>
      <c r="BY425" s="160">
        <v>118.2</v>
      </c>
      <c r="BZ425" s="160">
        <v>118.5</v>
      </c>
      <c r="CA425" s="160">
        <v>118.9</v>
      </c>
      <c r="CB425" s="160">
        <v>119.1</v>
      </c>
      <c r="CC425" s="160">
        <v>119.8</v>
      </c>
      <c r="CD425" s="160">
        <v>121.2</v>
      </c>
      <c r="CE425" s="160">
        <v>121.4</v>
      </c>
      <c r="CF425" s="160">
        <v>119.8</v>
      </c>
      <c r="CG425" s="160">
        <v>120.6</v>
      </c>
      <c r="CH425" s="160">
        <v>120.6</v>
      </c>
      <c r="CI425" s="160">
        <v>119.6</v>
      </c>
      <c r="CJ425" s="160">
        <v>119.6</v>
      </c>
      <c r="CK425" s="160">
        <v>119.8</v>
      </c>
      <c r="CL425" s="160">
        <v>119.2</v>
      </c>
      <c r="CM425" s="160">
        <v>113.5</v>
      </c>
      <c r="CN425" s="160">
        <v>121.3</v>
      </c>
      <c r="CO425" s="160">
        <v>121.3</v>
      </c>
      <c r="CP425" s="160">
        <v>119.4</v>
      </c>
      <c r="CQ425" s="160">
        <v>121.1</v>
      </c>
      <c r="CR425" s="160">
        <v>121.1</v>
      </c>
      <c r="CS425" s="160">
        <v>121.1</v>
      </c>
      <c r="CT425" s="160">
        <v>121.9</v>
      </c>
      <c r="CU425" s="160">
        <v>123.9</v>
      </c>
    </row>
    <row r="426" spans="1:99" x14ac:dyDescent="0.2">
      <c r="A426" s="157" t="s">
        <v>3934</v>
      </c>
      <c r="B426" s="157" t="s">
        <v>3935</v>
      </c>
      <c r="C426" s="158">
        <v>5.0400000000000002E-3</v>
      </c>
      <c r="D426" s="160">
        <v>100.3</v>
      </c>
      <c r="E426" s="160">
        <v>100.3</v>
      </c>
      <c r="F426" s="160">
        <v>95.7</v>
      </c>
      <c r="G426" s="160">
        <v>101.3</v>
      </c>
      <c r="H426" s="160">
        <v>99.7</v>
      </c>
      <c r="I426" s="160">
        <v>101.3</v>
      </c>
      <c r="J426" s="160">
        <v>101.3</v>
      </c>
      <c r="K426" s="160">
        <v>99.7</v>
      </c>
      <c r="L426" s="160">
        <v>99.7</v>
      </c>
      <c r="M426" s="160">
        <v>99.7</v>
      </c>
      <c r="N426" s="160">
        <v>98.2</v>
      </c>
      <c r="O426" s="160">
        <v>99.7</v>
      </c>
      <c r="P426" s="160">
        <v>99.7</v>
      </c>
      <c r="Q426" s="160">
        <v>99.7</v>
      </c>
      <c r="R426" s="160">
        <v>101.3</v>
      </c>
      <c r="S426" s="160">
        <v>104.8</v>
      </c>
      <c r="T426" s="160">
        <v>103.2</v>
      </c>
      <c r="U426" s="160">
        <v>104.8</v>
      </c>
      <c r="V426" s="160">
        <v>107.9</v>
      </c>
      <c r="W426" s="160">
        <v>109.5</v>
      </c>
      <c r="X426" s="160">
        <v>109.5</v>
      </c>
      <c r="Y426" s="160">
        <v>111</v>
      </c>
      <c r="Z426" s="160">
        <v>109.5</v>
      </c>
      <c r="AA426" s="160">
        <v>109.5</v>
      </c>
      <c r="AB426" s="160">
        <v>106.7</v>
      </c>
      <c r="AC426" s="160">
        <v>108.3</v>
      </c>
      <c r="AD426" s="160">
        <v>108.3</v>
      </c>
      <c r="AE426" s="160">
        <v>108</v>
      </c>
      <c r="AF426" s="160">
        <v>108</v>
      </c>
      <c r="AG426" s="160">
        <v>108</v>
      </c>
      <c r="AH426" s="160">
        <v>108</v>
      </c>
      <c r="AI426" s="160">
        <v>106.4</v>
      </c>
      <c r="AJ426" s="160">
        <v>106.4</v>
      </c>
      <c r="AK426" s="160">
        <v>108</v>
      </c>
      <c r="AL426" s="160">
        <v>108</v>
      </c>
      <c r="AM426" s="160">
        <v>108</v>
      </c>
      <c r="AN426" s="160">
        <v>107.6</v>
      </c>
      <c r="AO426" s="160">
        <v>107.6</v>
      </c>
      <c r="AP426" s="160">
        <v>104.2</v>
      </c>
      <c r="AQ426" s="160">
        <v>107.3</v>
      </c>
      <c r="AR426" s="160">
        <v>110.3</v>
      </c>
      <c r="AS426" s="160">
        <v>110.3</v>
      </c>
      <c r="AT426" s="160">
        <v>113.9</v>
      </c>
      <c r="AU426" s="160">
        <v>116.2</v>
      </c>
      <c r="AV426" s="160">
        <v>115</v>
      </c>
      <c r="AW426" s="160">
        <v>115</v>
      </c>
      <c r="AX426" s="160">
        <v>114.1</v>
      </c>
      <c r="AY426" s="160">
        <v>114.1</v>
      </c>
      <c r="AZ426" s="160">
        <v>112.3</v>
      </c>
      <c r="BA426" s="160">
        <v>109.2</v>
      </c>
      <c r="BB426" s="160">
        <v>108.1</v>
      </c>
      <c r="BC426" s="160">
        <v>112.1</v>
      </c>
      <c r="BD426" s="160">
        <v>104.2</v>
      </c>
      <c r="BE426" s="160">
        <v>107.2</v>
      </c>
      <c r="BF426" s="160">
        <v>108.6</v>
      </c>
      <c r="BG426" s="160">
        <v>107.2</v>
      </c>
      <c r="BH426" s="160">
        <v>104.3</v>
      </c>
      <c r="BI426" s="160">
        <v>107.2</v>
      </c>
      <c r="BJ426" s="160">
        <v>107.2</v>
      </c>
      <c r="BK426" s="160">
        <v>107.2</v>
      </c>
      <c r="BL426" s="160">
        <v>102.9</v>
      </c>
      <c r="BM426" s="160">
        <v>102.9</v>
      </c>
      <c r="BN426" s="160">
        <v>95.9</v>
      </c>
      <c r="BO426" s="160">
        <v>99.3</v>
      </c>
      <c r="BP426" s="160">
        <v>102.9</v>
      </c>
      <c r="BQ426" s="160">
        <v>102.9</v>
      </c>
      <c r="BR426" s="160">
        <v>102.9</v>
      </c>
      <c r="BS426" s="160">
        <v>102.9</v>
      </c>
      <c r="BT426" s="160">
        <v>102.9</v>
      </c>
      <c r="BU426" s="160">
        <v>102.9</v>
      </c>
      <c r="BV426" s="160">
        <v>102.9</v>
      </c>
      <c r="BW426" s="160">
        <v>102.9</v>
      </c>
      <c r="BX426" s="160">
        <v>99.3</v>
      </c>
      <c r="BY426" s="160">
        <v>102.2</v>
      </c>
      <c r="BZ426" s="160">
        <v>101.8</v>
      </c>
      <c r="CA426" s="160">
        <v>103.9</v>
      </c>
      <c r="CB426" s="160">
        <v>106.3</v>
      </c>
      <c r="CC426" s="160">
        <v>114.8</v>
      </c>
      <c r="CD426" s="160">
        <v>111.5</v>
      </c>
      <c r="CE426" s="160">
        <v>109.8</v>
      </c>
      <c r="CF426" s="160">
        <v>109.8</v>
      </c>
      <c r="CG426" s="160">
        <v>112.9</v>
      </c>
      <c r="CH426" s="160">
        <v>120.8</v>
      </c>
      <c r="CI426" s="160">
        <v>122.4</v>
      </c>
      <c r="CJ426" s="160">
        <v>124.8</v>
      </c>
      <c r="CK426" s="160">
        <v>125.2</v>
      </c>
      <c r="CL426" s="160">
        <v>124</v>
      </c>
      <c r="CM426" s="160">
        <v>123.1</v>
      </c>
      <c r="CN426" s="160">
        <v>123.6</v>
      </c>
      <c r="CO426" s="160">
        <v>123.8</v>
      </c>
      <c r="CP426" s="160">
        <v>124.5</v>
      </c>
      <c r="CQ426" s="160">
        <v>124.5</v>
      </c>
      <c r="CR426" s="160">
        <v>127.3</v>
      </c>
      <c r="CS426" s="160">
        <v>125.6</v>
      </c>
      <c r="CT426" s="160">
        <v>125.5</v>
      </c>
      <c r="CU426" s="160">
        <v>125.1</v>
      </c>
    </row>
    <row r="427" spans="1:99" x14ac:dyDescent="0.2">
      <c r="A427" s="157" t="s">
        <v>3936</v>
      </c>
      <c r="B427" s="157" t="s">
        <v>3937</v>
      </c>
      <c r="C427" s="158">
        <v>1.2840000000000001E-2</v>
      </c>
      <c r="D427" s="160">
        <v>100.4</v>
      </c>
      <c r="E427" s="160">
        <v>100.1</v>
      </c>
      <c r="F427" s="160">
        <v>100.1</v>
      </c>
      <c r="G427" s="160">
        <v>100.2</v>
      </c>
      <c r="H427" s="160">
        <v>100.2</v>
      </c>
      <c r="I427" s="160">
        <v>100.2</v>
      </c>
      <c r="J427" s="160">
        <v>100.3</v>
      </c>
      <c r="K427" s="160">
        <v>100.3</v>
      </c>
      <c r="L427" s="160">
        <v>100.3</v>
      </c>
      <c r="M427" s="160">
        <v>100.7</v>
      </c>
      <c r="N427" s="160">
        <v>100.7</v>
      </c>
      <c r="O427" s="160">
        <v>100.7</v>
      </c>
      <c r="P427" s="160">
        <v>100.6</v>
      </c>
      <c r="Q427" s="160">
        <v>100.6</v>
      </c>
      <c r="R427" s="160">
        <v>100.6</v>
      </c>
      <c r="S427" s="160">
        <v>103.9</v>
      </c>
      <c r="T427" s="160">
        <v>103.9</v>
      </c>
      <c r="U427" s="160">
        <v>103.9</v>
      </c>
      <c r="V427" s="160">
        <v>103.9</v>
      </c>
      <c r="W427" s="160">
        <v>104.2</v>
      </c>
      <c r="X427" s="160">
        <v>104.2</v>
      </c>
      <c r="Y427" s="160">
        <v>104.3</v>
      </c>
      <c r="Z427" s="160">
        <v>104.3</v>
      </c>
      <c r="AA427" s="160">
        <v>104.2</v>
      </c>
      <c r="AB427" s="160">
        <v>104</v>
      </c>
      <c r="AC427" s="160">
        <v>104</v>
      </c>
      <c r="AD427" s="160">
        <v>104.1</v>
      </c>
      <c r="AE427" s="160">
        <v>107.8</v>
      </c>
      <c r="AF427" s="160">
        <v>107.8</v>
      </c>
      <c r="AG427" s="160">
        <v>107.8</v>
      </c>
      <c r="AH427" s="160">
        <v>107.8</v>
      </c>
      <c r="AI427" s="160">
        <v>107.8</v>
      </c>
      <c r="AJ427" s="160">
        <v>107.8</v>
      </c>
      <c r="AK427" s="160">
        <v>107.7</v>
      </c>
      <c r="AL427" s="160">
        <v>107.7</v>
      </c>
      <c r="AM427" s="160">
        <v>107.7</v>
      </c>
      <c r="AN427" s="160">
        <v>111</v>
      </c>
      <c r="AO427" s="160">
        <v>111</v>
      </c>
      <c r="AP427" s="160">
        <v>111.1</v>
      </c>
      <c r="AQ427" s="160">
        <v>111.4</v>
      </c>
      <c r="AR427" s="160">
        <v>110.4</v>
      </c>
      <c r="AS427" s="160">
        <v>110.3</v>
      </c>
      <c r="AT427" s="160">
        <v>111.1</v>
      </c>
      <c r="AU427" s="160">
        <v>111.2</v>
      </c>
      <c r="AV427" s="160">
        <v>111.1</v>
      </c>
      <c r="AW427" s="160">
        <v>111.5</v>
      </c>
      <c r="AX427" s="160">
        <v>111.2</v>
      </c>
      <c r="AY427" s="160">
        <v>111</v>
      </c>
      <c r="AZ427" s="160">
        <v>109</v>
      </c>
      <c r="BA427" s="160">
        <v>109</v>
      </c>
      <c r="BB427" s="160">
        <v>105.7</v>
      </c>
      <c r="BC427" s="160">
        <v>105.7</v>
      </c>
      <c r="BD427" s="160">
        <v>105.3</v>
      </c>
      <c r="BE427" s="160">
        <v>105.7</v>
      </c>
      <c r="BF427" s="160">
        <v>105.9</v>
      </c>
      <c r="BG427" s="160">
        <v>106.1</v>
      </c>
      <c r="BH427" s="160">
        <v>106</v>
      </c>
      <c r="BI427" s="160">
        <v>107</v>
      </c>
      <c r="BJ427" s="160">
        <v>104.5</v>
      </c>
      <c r="BK427" s="160">
        <v>102.5</v>
      </c>
      <c r="BL427" s="160">
        <v>101.5</v>
      </c>
      <c r="BM427" s="160">
        <v>101.5</v>
      </c>
      <c r="BN427" s="160">
        <v>101.6</v>
      </c>
      <c r="BO427" s="160">
        <v>103.1</v>
      </c>
      <c r="BP427" s="160">
        <v>100.9</v>
      </c>
      <c r="BQ427" s="160">
        <v>100.9</v>
      </c>
      <c r="BR427" s="160">
        <v>101</v>
      </c>
      <c r="BS427" s="160">
        <v>101.6</v>
      </c>
      <c r="BT427" s="160">
        <v>100.9</v>
      </c>
      <c r="BU427" s="160">
        <v>101</v>
      </c>
      <c r="BV427" s="160">
        <v>101</v>
      </c>
      <c r="BW427" s="160">
        <v>101</v>
      </c>
      <c r="BX427" s="160">
        <v>102.6</v>
      </c>
      <c r="BY427" s="160">
        <v>104.1</v>
      </c>
      <c r="BZ427" s="160">
        <v>106.9</v>
      </c>
      <c r="CA427" s="160">
        <v>107.4</v>
      </c>
      <c r="CB427" s="160">
        <v>109.8</v>
      </c>
      <c r="CC427" s="160">
        <v>112.1</v>
      </c>
      <c r="CD427" s="160">
        <v>111.9</v>
      </c>
      <c r="CE427" s="160">
        <v>111.1</v>
      </c>
      <c r="CF427" s="160">
        <v>111.8</v>
      </c>
      <c r="CG427" s="160">
        <v>109</v>
      </c>
      <c r="CH427" s="160">
        <v>112.3</v>
      </c>
      <c r="CI427" s="160">
        <v>110</v>
      </c>
      <c r="CJ427" s="160">
        <v>113</v>
      </c>
      <c r="CK427" s="160">
        <v>117.7</v>
      </c>
      <c r="CL427" s="160">
        <v>120.2</v>
      </c>
      <c r="CM427" s="160">
        <v>121.1</v>
      </c>
      <c r="CN427" s="160">
        <v>122.1</v>
      </c>
      <c r="CO427" s="160">
        <v>123</v>
      </c>
      <c r="CP427" s="160">
        <v>121.1</v>
      </c>
      <c r="CQ427" s="160">
        <v>120.9</v>
      </c>
      <c r="CR427" s="160">
        <v>120.8</v>
      </c>
      <c r="CS427" s="160">
        <v>121</v>
      </c>
      <c r="CT427" s="160">
        <v>120.8</v>
      </c>
      <c r="CU427" s="160">
        <v>120.2</v>
      </c>
    </row>
    <row r="428" spans="1:99" x14ac:dyDescent="0.2">
      <c r="A428" s="157" t="s">
        <v>3938</v>
      </c>
      <c r="B428" s="157" t="s">
        <v>3939</v>
      </c>
      <c r="C428" s="158">
        <v>1.5949999999999999E-2</v>
      </c>
      <c r="D428" s="160">
        <v>100</v>
      </c>
      <c r="E428" s="160">
        <v>100</v>
      </c>
      <c r="F428" s="160">
        <v>100</v>
      </c>
      <c r="G428" s="160">
        <v>111.2</v>
      </c>
      <c r="H428" s="160">
        <v>111.2</v>
      </c>
      <c r="I428" s="160">
        <v>111.2</v>
      </c>
      <c r="J428" s="160">
        <v>111.2</v>
      </c>
      <c r="K428" s="160">
        <v>111.2</v>
      </c>
      <c r="L428" s="160">
        <v>111.2</v>
      </c>
      <c r="M428" s="160">
        <v>111.2</v>
      </c>
      <c r="N428" s="160">
        <v>111.2</v>
      </c>
      <c r="O428" s="160">
        <v>111.2</v>
      </c>
      <c r="P428" s="160">
        <v>111.6</v>
      </c>
      <c r="Q428" s="160">
        <v>111.6</v>
      </c>
      <c r="R428" s="160">
        <v>111.6</v>
      </c>
      <c r="S428" s="160">
        <v>113.8</v>
      </c>
      <c r="T428" s="160">
        <v>113.8</v>
      </c>
      <c r="U428" s="160">
        <v>113.8</v>
      </c>
      <c r="V428" s="160">
        <v>113.8</v>
      </c>
      <c r="W428" s="160">
        <v>113.8</v>
      </c>
      <c r="X428" s="160">
        <v>113.8</v>
      </c>
      <c r="Y428" s="160">
        <v>113.8</v>
      </c>
      <c r="Z428" s="160">
        <v>113.8</v>
      </c>
      <c r="AA428" s="160">
        <v>113.8</v>
      </c>
      <c r="AB428" s="160">
        <v>113.8</v>
      </c>
      <c r="AC428" s="160">
        <v>113.8</v>
      </c>
      <c r="AD428" s="160">
        <v>113.8</v>
      </c>
      <c r="AE428" s="160">
        <v>122.4</v>
      </c>
      <c r="AF428" s="160">
        <v>122.4</v>
      </c>
      <c r="AG428" s="160">
        <v>122.4</v>
      </c>
      <c r="AH428" s="160">
        <v>122.4</v>
      </c>
      <c r="AI428" s="160">
        <v>122.4</v>
      </c>
      <c r="AJ428" s="160">
        <v>122.4</v>
      </c>
      <c r="AK428" s="160">
        <v>122.4</v>
      </c>
      <c r="AL428" s="160">
        <v>122.4</v>
      </c>
      <c r="AM428" s="160">
        <v>122.4</v>
      </c>
      <c r="AN428" s="160">
        <v>122.4</v>
      </c>
      <c r="AO428" s="160">
        <v>122.4</v>
      </c>
      <c r="AP428" s="160">
        <v>122.4</v>
      </c>
      <c r="AQ428" s="160">
        <v>120.6</v>
      </c>
      <c r="AR428" s="160">
        <v>120.8</v>
      </c>
      <c r="AS428" s="160">
        <v>122.1</v>
      </c>
      <c r="AT428" s="160">
        <v>123.2</v>
      </c>
      <c r="AU428" s="160">
        <v>123.3</v>
      </c>
      <c r="AV428" s="160">
        <v>123.8</v>
      </c>
      <c r="AW428" s="160">
        <v>124.1</v>
      </c>
      <c r="AX428" s="160">
        <v>124.1</v>
      </c>
      <c r="AY428" s="160">
        <v>124.1</v>
      </c>
      <c r="AZ428" s="160">
        <v>124.2</v>
      </c>
      <c r="BA428" s="160">
        <v>124.2</v>
      </c>
      <c r="BB428" s="160">
        <v>124.2</v>
      </c>
      <c r="BC428" s="160">
        <v>120.5</v>
      </c>
      <c r="BD428" s="160">
        <v>120.5</v>
      </c>
      <c r="BE428" s="160">
        <v>120.5</v>
      </c>
      <c r="BF428" s="160">
        <v>120.5</v>
      </c>
      <c r="BG428" s="160">
        <v>120.5</v>
      </c>
      <c r="BH428" s="160">
        <v>120.1</v>
      </c>
      <c r="BI428" s="160">
        <v>121.4</v>
      </c>
      <c r="BJ428" s="160">
        <v>119.5</v>
      </c>
      <c r="BK428" s="160">
        <v>119.7</v>
      </c>
      <c r="BL428" s="160">
        <v>121.1</v>
      </c>
      <c r="BM428" s="160">
        <v>121.1</v>
      </c>
      <c r="BN428" s="160">
        <v>121.1</v>
      </c>
      <c r="BO428" s="160">
        <v>121</v>
      </c>
      <c r="BP428" s="160">
        <v>121.2</v>
      </c>
      <c r="BQ428" s="160">
        <v>121.1</v>
      </c>
      <c r="BR428" s="160">
        <v>120.6</v>
      </c>
      <c r="BS428" s="160">
        <v>121.1</v>
      </c>
      <c r="BT428" s="160">
        <v>122.6</v>
      </c>
      <c r="BU428" s="160">
        <v>122.6</v>
      </c>
      <c r="BV428" s="160">
        <v>122.6</v>
      </c>
      <c r="BW428" s="160">
        <v>122.6</v>
      </c>
      <c r="BX428" s="160">
        <v>125.4</v>
      </c>
      <c r="BY428" s="160">
        <v>128.5</v>
      </c>
      <c r="BZ428" s="160">
        <v>129.4</v>
      </c>
      <c r="CA428" s="160">
        <v>130.80000000000001</v>
      </c>
      <c r="CB428" s="160">
        <v>130.80000000000001</v>
      </c>
      <c r="CC428" s="160">
        <v>130.80000000000001</v>
      </c>
      <c r="CD428" s="160">
        <v>132.19999999999999</v>
      </c>
      <c r="CE428" s="160">
        <v>134.9</v>
      </c>
      <c r="CF428" s="160">
        <v>135.1</v>
      </c>
      <c r="CG428" s="160">
        <v>135.30000000000001</v>
      </c>
      <c r="CH428" s="160">
        <v>134</v>
      </c>
      <c r="CI428" s="160">
        <v>135</v>
      </c>
      <c r="CJ428" s="160">
        <v>136.69999999999999</v>
      </c>
      <c r="CK428" s="160">
        <v>137.1</v>
      </c>
      <c r="CL428" s="160">
        <v>137.69999999999999</v>
      </c>
      <c r="CM428" s="160">
        <v>139.80000000000001</v>
      </c>
      <c r="CN428" s="160">
        <v>139.30000000000001</v>
      </c>
      <c r="CO428" s="160">
        <v>140</v>
      </c>
      <c r="CP428" s="160">
        <v>140</v>
      </c>
      <c r="CQ428" s="160">
        <v>140</v>
      </c>
      <c r="CR428" s="160">
        <v>140</v>
      </c>
      <c r="CS428" s="160">
        <v>140</v>
      </c>
      <c r="CT428" s="160">
        <v>140.9</v>
      </c>
      <c r="CU428" s="160">
        <v>137.80000000000001</v>
      </c>
    </row>
    <row r="429" spans="1:99" x14ac:dyDescent="0.2">
      <c r="A429" s="157" t="s">
        <v>1923</v>
      </c>
      <c r="B429" s="157" t="s">
        <v>3940</v>
      </c>
      <c r="C429" s="158">
        <v>0.1318</v>
      </c>
      <c r="D429" s="160">
        <v>100</v>
      </c>
      <c r="E429" s="160">
        <v>99.8</v>
      </c>
      <c r="F429" s="160">
        <v>99.8</v>
      </c>
      <c r="G429" s="160">
        <v>100.8</v>
      </c>
      <c r="H429" s="160">
        <v>100.9</v>
      </c>
      <c r="I429" s="160">
        <v>101.8</v>
      </c>
      <c r="J429" s="160">
        <v>102.5</v>
      </c>
      <c r="K429" s="160">
        <v>102.2</v>
      </c>
      <c r="L429" s="160">
        <v>101.9</v>
      </c>
      <c r="M429" s="160">
        <v>101.4</v>
      </c>
      <c r="N429" s="160">
        <v>101.3</v>
      </c>
      <c r="O429" s="160">
        <v>101.1</v>
      </c>
      <c r="P429" s="160">
        <v>100.9</v>
      </c>
      <c r="Q429" s="160">
        <v>100.5</v>
      </c>
      <c r="R429" s="160">
        <v>101</v>
      </c>
      <c r="S429" s="160">
        <v>102</v>
      </c>
      <c r="T429" s="160">
        <v>102.9</v>
      </c>
      <c r="U429" s="160">
        <v>102.7</v>
      </c>
      <c r="V429" s="160">
        <v>103</v>
      </c>
      <c r="W429" s="160">
        <v>103.6</v>
      </c>
      <c r="X429" s="160">
        <v>104.6</v>
      </c>
      <c r="Y429" s="160">
        <v>104.4</v>
      </c>
      <c r="Z429" s="160">
        <v>104.5</v>
      </c>
      <c r="AA429" s="160">
        <v>105.9</v>
      </c>
      <c r="AB429" s="160">
        <v>105.9</v>
      </c>
      <c r="AC429" s="160">
        <v>107.2</v>
      </c>
      <c r="AD429" s="160">
        <v>108.1</v>
      </c>
      <c r="AE429" s="160">
        <v>110.2</v>
      </c>
      <c r="AF429" s="160">
        <v>110.1</v>
      </c>
      <c r="AG429" s="160">
        <v>109.9</v>
      </c>
      <c r="AH429" s="160">
        <v>109.7</v>
      </c>
      <c r="AI429" s="160">
        <v>109.8</v>
      </c>
      <c r="AJ429" s="160">
        <v>109.8</v>
      </c>
      <c r="AK429" s="160">
        <v>110.6</v>
      </c>
      <c r="AL429" s="160">
        <v>111.2</v>
      </c>
      <c r="AM429" s="160">
        <v>113.3</v>
      </c>
      <c r="AN429" s="160">
        <v>113.9</v>
      </c>
      <c r="AO429" s="160">
        <v>115.5</v>
      </c>
      <c r="AP429" s="160">
        <v>115.3</v>
      </c>
      <c r="AQ429" s="160">
        <v>116.5</v>
      </c>
      <c r="AR429" s="160">
        <v>119.2</v>
      </c>
      <c r="AS429" s="160">
        <v>121.8</v>
      </c>
      <c r="AT429" s="160">
        <v>121.9</v>
      </c>
      <c r="AU429" s="160">
        <v>123.2</v>
      </c>
      <c r="AV429" s="160">
        <v>125.3</v>
      </c>
      <c r="AW429" s="160">
        <v>125.7</v>
      </c>
      <c r="AX429" s="160">
        <v>126.1</v>
      </c>
      <c r="AY429" s="160">
        <v>125.8</v>
      </c>
      <c r="AZ429" s="160">
        <v>129.69999999999999</v>
      </c>
      <c r="BA429" s="160">
        <v>127</v>
      </c>
      <c r="BB429" s="160">
        <v>125.1</v>
      </c>
      <c r="BC429" s="160">
        <v>127.5</v>
      </c>
      <c r="BD429" s="160">
        <v>128.1</v>
      </c>
      <c r="BE429" s="160">
        <v>126.4</v>
      </c>
      <c r="BF429" s="160">
        <v>128.4</v>
      </c>
      <c r="BG429" s="160">
        <v>130</v>
      </c>
      <c r="BH429" s="160">
        <v>132</v>
      </c>
      <c r="BI429" s="160">
        <v>131.19999999999999</v>
      </c>
      <c r="BJ429" s="160">
        <v>133.6</v>
      </c>
      <c r="BK429" s="160">
        <v>132.9</v>
      </c>
      <c r="BL429" s="160">
        <v>134.4</v>
      </c>
      <c r="BM429" s="160">
        <v>134.1</v>
      </c>
      <c r="BN429" s="160">
        <v>134.9</v>
      </c>
      <c r="BO429" s="160">
        <v>136.6</v>
      </c>
      <c r="BP429" s="160">
        <v>135</v>
      </c>
      <c r="BQ429" s="160">
        <v>134.5</v>
      </c>
      <c r="BR429" s="160">
        <v>133</v>
      </c>
      <c r="BS429" s="160">
        <v>133.1</v>
      </c>
      <c r="BT429" s="160">
        <v>133.80000000000001</v>
      </c>
      <c r="BU429" s="160">
        <v>134</v>
      </c>
      <c r="BV429" s="160">
        <v>134.30000000000001</v>
      </c>
      <c r="BW429" s="160">
        <v>134.4</v>
      </c>
      <c r="BX429" s="160">
        <v>130.5</v>
      </c>
      <c r="BY429" s="160">
        <v>130.69999999999999</v>
      </c>
      <c r="BZ429" s="160">
        <v>133.1</v>
      </c>
      <c r="CA429" s="160">
        <v>134.19999999999999</v>
      </c>
      <c r="CB429" s="160">
        <v>134.30000000000001</v>
      </c>
      <c r="CC429" s="160">
        <v>135.30000000000001</v>
      </c>
      <c r="CD429" s="160">
        <v>139.9</v>
      </c>
      <c r="CE429" s="160">
        <v>138</v>
      </c>
      <c r="CF429" s="160">
        <v>140.19999999999999</v>
      </c>
      <c r="CG429" s="160">
        <v>142.6</v>
      </c>
      <c r="CH429" s="160">
        <v>145.30000000000001</v>
      </c>
      <c r="CI429" s="160">
        <v>148</v>
      </c>
      <c r="CJ429" s="160">
        <v>151.80000000000001</v>
      </c>
      <c r="CK429" s="160">
        <v>152.69999999999999</v>
      </c>
      <c r="CL429" s="160">
        <v>152.80000000000001</v>
      </c>
      <c r="CM429" s="160">
        <v>152.9</v>
      </c>
      <c r="CN429" s="160">
        <v>154.19999999999999</v>
      </c>
      <c r="CO429" s="160">
        <v>157.19999999999999</v>
      </c>
      <c r="CP429" s="160">
        <v>157.5</v>
      </c>
      <c r="CQ429" s="160">
        <v>157.19999999999999</v>
      </c>
      <c r="CR429" s="160">
        <v>156.9</v>
      </c>
      <c r="CS429" s="160">
        <v>157.80000000000001</v>
      </c>
      <c r="CT429" s="160">
        <v>158.80000000000001</v>
      </c>
      <c r="CU429" s="160">
        <v>158.19999999999999</v>
      </c>
    </row>
    <row r="430" spans="1:99" x14ac:dyDescent="0.2">
      <c r="A430" s="157" t="s">
        <v>3941</v>
      </c>
      <c r="B430" s="157" t="s">
        <v>1798</v>
      </c>
      <c r="C430" s="158">
        <v>1.95204</v>
      </c>
      <c r="D430" s="160">
        <v>100.5</v>
      </c>
      <c r="E430" s="160">
        <v>101.1</v>
      </c>
      <c r="F430" s="160">
        <v>102.3</v>
      </c>
      <c r="G430" s="160">
        <v>105.7</v>
      </c>
      <c r="H430" s="160">
        <v>104.3</v>
      </c>
      <c r="I430" s="160">
        <v>102.2</v>
      </c>
      <c r="J430" s="160">
        <v>102.3</v>
      </c>
      <c r="K430" s="160">
        <v>103</v>
      </c>
      <c r="L430" s="160">
        <v>102.9</v>
      </c>
      <c r="M430" s="160">
        <v>103.1</v>
      </c>
      <c r="N430" s="160">
        <v>103.9</v>
      </c>
      <c r="O430" s="160">
        <v>102.8</v>
      </c>
      <c r="P430" s="160">
        <v>103.9</v>
      </c>
      <c r="Q430" s="160">
        <v>104.2</v>
      </c>
      <c r="R430" s="160">
        <v>105.1</v>
      </c>
      <c r="S430" s="160">
        <v>107.4</v>
      </c>
      <c r="T430" s="160">
        <v>108.4</v>
      </c>
      <c r="U430" s="160">
        <v>109.3</v>
      </c>
      <c r="V430" s="160">
        <v>110.8</v>
      </c>
      <c r="W430" s="160">
        <v>111.6</v>
      </c>
      <c r="X430" s="160">
        <v>113.9</v>
      </c>
      <c r="Y430" s="160">
        <v>112</v>
      </c>
      <c r="Z430" s="160">
        <v>111.6</v>
      </c>
      <c r="AA430" s="160">
        <v>110.9</v>
      </c>
      <c r="AB430" s="160">
        <v>112.8</v>
      </c>
      <c r="AC430" s="160">
        <v>111.9</v>
      </c>
      <c r="AD430" s="160">
        <v>111.2</v>
      </c>
      <c r="AE430" s="160">
        <v>110.6</v>
      </c>
      <c r="AF430" s="160">
        <v>109.8</v>
      </c>
      <c r="AG430" s="160">
        <v>110.7</v>
      </c>
      <c r="AH430" s="160">
        <v>110.4</v>
      </c>
      <c r="AI430" s="160">
        <v>109.8</v>
      </c>
      <c r="AJ430" s="160">
        <v>109.8</v>
      </c>
      <c r="AK430" s="160">
        <v>110.6</v>
      </c>
      <c r="AL430" s="160">
        <v>111.7</v>
      </c>
      <c r="AM430" s="160">
        <v>113.5</v>
      </c>
      <c r="AN430" s="160">
        <v>115.5</v>
      </c>
      <c r="AO430" s="160">
        <v>115.2</v>
      </c>
      <c r="AP430" s="160">
        <v>115.9</v>
      </c>
      <c r="AQ430" s="160">
        <v>117.5</v>
      </c>
      <c r="AR430" s="160">
        <v>119.8</v>
      </c>
      <c r="AS430" s="160">
        <v>123.9</v>
      </c>
      <c r="AT430" s="160">
        <v>124.2</v>
      </c>
      <c r="AU430" s="160">
        <v>126.3</v>
      </c>
      <c r="AV430" s="160">
        <v>124.8</v>
      </c>
      <c r="AW430" s="160">
        <v>124</v>
      </c>
      <c r="AX430" s="160">
        <v>117.7</v>
      </c>
      <c r="AY430" s="160">
        <v>111.7</v>
      </c>
      <c r="AZ430" s="160">
        <v>108.5</v>
      </c>
      <c r="BA430" s="160">
        <v>108</v>
      </c>
      <c r="BB430" s="160">
        <v>109.3</v>
      </c>
      <c r="BC430" s="160">
        <v>109.6</v>
      </c>
      <c r="BD430" s="160">
        <v>110.6</v>
      </c>
      <c r="BE430" s="160">
        <v>110.3</v>
      </c>
      <c r="BF430" s="160">
        <v>113.8</v>
      </c>
      <c r="BG430" s="160">
        <v>117.1</v>
      </c>
      <c r="BH430" s="160">
        <v>117.2</v>
      </c>
      <c r="BI430" s="160">
        <v>116.3</v>
      </c>
      <c r="BJ430" s="160">
        <v>116</v>
      </c>
      <c r="BK430" s="160">
        <v>116.8</v>
      </c>
      <c r="BL430" s="160">
        <v>119</v>
      </c>
      <c r="BM430" s="160">
        <v>120.4</v>
      </c>
      <c r="BN430" s="160">
        <v>121.1</v>
      </c>
      <c r="BO430" s="160">
        <v>122.7</v>
      </c>
      <c r="BP430" s="160">
        <v>123.5</v>
      </c>
      <c r="BQ430" s="160">
        <v>122.9</v>
      </c>
      <c r="BR430" s="160">
        <v>121.6</v>
      </c>
      <c r="BS430" s="160">
        <v>122.1</v>
      </c>
      <c r="BT430" s="160">
        <v>121.5</v>
      </c>
      <c r="BU430" s="160">
        <v>122.5</v>
      </c>
      <c r="BV430" s="160">
        <v>123.2</v>
      </c>
      <c r="BW430" s="160">
        <v>124.8</v>
      </c>
      <c r="BX430" s="160">
        <v>126.9</v>
      </c>
      <c r="BY430" s="160">
        <v>129.30000000000001</v>
      </c>
      <c r="BZ430" s="160">
        <v>131.69999999999999</v>
      </c>
      <c r="CA430" s="160">
        <v>133.9</v>
      </c>
      <c r="CB430" s="160">
        <v>135.5</v>
      </c>
      <c r="CC430" s="160">
        <v>135</v>
      </c>
      <c r="CD430" s="160">
        <v>134.9</v>
      </c>
      <c r="CE430" s="160">
        <v>134.80000000000001</v>
      </c>
      <c r="CF430" s="160">
        <v>135.30000000000001</v>
      </c>
      <c r="CG430" s="160">
        <v>134.4</v>
      </c>
      <c r="CH430" s="160">
        <v>132</v>
      </c>
      <c r="CI430" s="160">
        <v>132.6</v>
      </c>
      <c r="CJ430" s="160">
        <v>135.9</v>
      </c>
      <c r="CK430" s="160">
        <v>136.80000000000001</v>
      </c>
      <c r="CL430" s="160">
        <v>139.4</v>
      </c>
      <c r="CM430" s="160">
        <v>139.6</v>
      </c>
      <c r="CN430" s="160">
        <v>140.19999999999999</v>
      </c>
      <c r="CO430" s="160">
        <v>139.4</v>
      </c>
      <c r="CP430" s="160">
        <v>138.6</v>
      </c>
      <c r="CQ430" s="160">
        <v>139.80000000000001</v>
      </c>
      <c r="CR430" s="160">
        <v>139.9</v>
      </c>
      <c r="CS430" s="160">
        <v>139.69999999999999</v>
      </c>
      <c r="CT430" s="160">
        <v>139.19999999999999</v>
      </c>
      <c r="CU430" s="160">
        <v>139.4</v>
      </c>
    </row>
    <row r="431" spans="1:99" x14ac:dyDescent="0.2">
      <c r="A431" s="157" t="s">
        <v>3942</v>
      </c>
      <c r="B431" s="157" t="s">
        <v>1801</v>
      </c>
      <c r="C431" s="158">
        <v>4.7480000000000001E-2</v>
      </c>
      <c r="D431" s="160">
        <v>96</v>
      </c>
      <c r="E431" s="160">
        <v>96.6</v>
      </c>
      <c r="F431" s="160">
        <v>96.4</v>
      </c>
      <c r="G431" s="160">
        <v>97.3</v>
      </c>
      <c r="H431" s="160">
        <v>99.1</v>
      </c>
      <c r="I431" s="160">
        <v>98.7</v>
      </c>
      <c r="J431" s="160">
        <v>98</v>
      </c>
      <c r="K431" s="160">
        <v>97.9</v>
      </c>
      <c r="L431" s="160">
        <v>97.6</v>
      </c>
      <c r="M431" s="160">
        <v>98.7</v>
      </c>
      <c r="N431" s="160">
        <v>97</v>
      </c>
      <c r="O431" s="160">
        <v>96</v>
      </c>
      <c r="P431" s="160">
        <v>97</v>
      </c>
      <c r="Q431" s="160">
        <v>97.9</v>
      </c>
      <c r="R431" s="160">
        <v>96.2</v>
      </c>
      <c r="S431" s="160">
        <v>95.3</v>
      </c>
      <c r="T431" s="160">
        <v>97.1</v>
      </c>
      <c r="U431" s="160">
        <v>98.2</v>
      </c>
      <c r="V431" s="160">
        <v>99.3</v>
      </c>
      <c r="W431" s="160">
        <v>101.6</v>
      </c>
      <c r="X431" s="160">
        <v>98.1</v>
      </c>
      <c r="Y431" s="160">
        <v>97.4</v>
      </c>
      <c r="Z431" s="160">
        <v>97.6</v>
      </c>
      <c r="AA431" s="160">
        <v>98.7</v>
      </c>
      <c r="AB431" s="160">
        <v>102.2</v>
      </c>
      <c r="AC431" s="160">
        <v>103.5</v>
      </c>
      <c r="AD431" s="160">
        <v>103.6</v>
      </c>
      <c r="AE431" s="160">
        <v>110</v>
      </c>
      <c r="AF431" s="160">
        <v>113.6</v>
      </c>
      <c r="AG431" s="160">
        <v>114.3</v>
      </c>
      <c r="AH431" s="160">
        <v>123.3</v>
      </c>
      <c r="AI431" s="160">
        <v>118.5</v>
      </c>
      <c r="AJ431" s="160">
        <v>118.7</v>
      </c>
      <c r="AK431" s="160">
        <v>118.1</v>
      </c>
      <c r="AL431" s="160">
        <v>120.5</v>
      </c>
      <c r="AM431" s="160">
        <v>119.1</v>
      </c>
      <c r="AN431" s="160">
        <v>122.6</v>
      </c>
      <c r="AO431" s="160">
        <v>122.5</v>
      </c>
      <c r="AP431" s="160">
        <v>122.9</v>
      </c>
      <c r="AQ431" s="160">
        <v>120.7</v>
      </c>
      <c r="AR431" s="160">
        <v>119.4</v>
      </c>
      <c r="AS431" s="160">
        <v>117.3</v>
      </c>
      <c r="AT431" s="160">
        <v>119.6</v>
      </c>
      <c r="AU431" s="160">
        <v>119.3</v>
      </c>
      <c r="AV431" s="160">
        <v>119.4</v>
      </c>
      <c r="AW431" s="160">
        <v>115.4</v>
      </c>
      <c r="AX431" s="160">
        <v>112.5</v>
      </c>
      <c r="AY431" s="160">
        <v>109.9</v>
      </c>
      <c r="AZ431" s="160">
        <v>108.5</v>
      </c>
      <c r="BA431" s="160">
        <v>110.8</v>
      </c>
      <c r="BB431" s="160">
        <v>110.9</v>
      </c>
      <c r="BC431" s="160">
        <v>111</v>
      </c>
      <c r="BD431" s="160">
        <v>113.7</v>
      </c>
      <c r="BE431" s="160">
        <v>114.3</v>
      </c>
      <c r="BF431" s="160">
        <v>114.1</v>
      </c>
      <c r="BG431" s="160">
        <v>113.7</v>
      </c>
      <c r="BH431" s="160">
        <v>114.8</v>
      </c>
      <c r="BI431" s="160">
        <v>119.8</v>
      </c>
      <c r="BJ431" s="160">
        <v>114.6</v>
      </c>
      <c r="BK431" s="160">
        <v>116</v>
      </c>
      <c r="BL431" s="160">
        <v>115.4</v>
      </c>
      <c r="BM431" s="160">
        <v>114.3</v>
      </c>
      <c r="BN431" s="160">
        <v>118.6</v>
      </c>
      <c r="BO431" s="160">
        <v>120.3</v>
      </c>
      <c r="BP431" s="160">
        <v>120.7</v>
      </c>
      <c r="BQ431" s="160">
        <v>122</v>
      </c>
      <c r="BR431" s="160">
        <v>121.9</v>
      </c>
      <c r="BS431" s="160">
        <v>122.1</v>
      </c>
      <c r="BT431" s="160">
        <v>122.2</v>
      </c>
      <c r="BU431" s="160">
        <v>121.5</v>
      </c>
      <c r="BV431" s="160">
        <v>124.1</v>
      </c>
      <c r="BW431" s="160">
        <v>125.8</v>
      </c>
      <c r="BX431" s="160">
        <v>135.19999999999999</v>
      </c>
      <c r="BY431" s="160">
        <v>138.69999999999999</v>
      </c>
      <c r="BZ431" s="160">
        <v>138.80000000000001</v>
      </c>
      <c r="CA431" s="160">
        <v>138.19999999999999</v>
      </c>
      <c r="CB431" s="160">
        <v>134.1</v>
      </c>
      <c r="CC431" s="160">
        <v>134.69999999999999</v>
      </c>
      <c r="CD431" s="160">
        <v>134.19999999999999</v>
      </c>
      <c r="CE431" s="160">
        <v>133.6</v>
      </c>
      <c r="CF431" s="160">
        <v>133.30000000000001</v>
      </c>
      <c r="CG431" s="160">
        <v>136.9</v>
      </c>
      <c r="CH431" s="160">
        <v>134.19999999999999</v>
      </c>
      <c r="CI431" s="160">
        <v>135</v>
      </c>
      <c r="CJ431" s="160">
        <v>135.9</v>
      </c>
      <c r="CK431" s="160">
        <v>135.9</v>
      </c>
      <c r="CL431" s="160">
        <v>137</v>
      </c>
      <c r="CM431" s="160">
        <v>138.69999999999999</v>
      </c>
      <c r="CN431" s="160">
        <v>140</v>
      </c>
      <c r="CO431" s="160">
        <v>140.5</v>
      </c>
      <c r="CP431" s="160">
        <v>141.9</v>
      </c>
      <c r="CQ431" s="160">
        <v>144.30000000000001</v>
      </c>
      <c r="CR431" s="160">
        <v>141.19999999999999</v>
      </c>
      <c r="CS431" s="160">
        <v>138.30000000000001</v>
      </c>
      <c r="CT431" s="160">
        <v>137.19999999999999</v>
      </c>
      <c r="CU431" s="160">
        <v>136.19999999999999</v>
      </c>
    </row>
    <row r="432" spans="1:99" x14ac:dyDescent="0.2">
      <c r="A432" s="157" t="s">
        <v>3943</v>
      </c>
      <c r="B432" s="157" t="s">
        <v>1804</v>
      </c>
      <c r="C432" s="158">
        <v>0.11208</v>
      </c>
      <c r="D432" s="160">
        <v>96.7</v>
      </c>
      <c r="E432" s="160">
        <v>99.8</v>
      </c>
      <c r="F432" s="160">
        <v>104.2</v>
      </c>
      <c r="G432" s="160">
        <v>106.3</v>
      </c>
      <c r="H432" s="160">
        <v>103.9</v>
      </c>
      <c r="I432" s="160">
        <v>101.4</v>
      </c>
      <c r="J432" s="160">
        <v>100.9</v>
      </c>
      <c r="K432" s="160">
        <v>101</v>
      </c>
      <c r="L432" s="160">
        <v>101.8</v>
      </c>
      <c r="M432" s="160">
        <v>101.8</v>
      </c>
      <c r="N432" s="160">
        <v>102</v>
      </c>
      <c r="O432" s="160">
        <v>101.9</v>
      </c>
      <c r="P432" s="160">
        <v>102.1</v>
      </c>
      <c r="Q432" s="160">
        <v>102</v>
      </c>
      <c r="R432" s="160">
        <v>102.5</v>
      </c>
      <c r="S432" s="160">
        <v>105.2</v>
      </c>
      <c r="T432" s="160">
        <v>104.5</v>
      </c>
      <c r="U432" s="160">
        <v>104.2</v>
      </c>
      <c r="V432" s="160">
        <v>102.8</v>
      </c>
      <c r="W432" s="160">
        <v>103.9</v>
      </c>
      <c r="X432" s="160">
        <v>106.8</v>
      </c>
      <c r="Y432" s="160">
        <v>107.3</v>
      </c>
      <c r="Z432" s="160">
        <v>108.3</v>
      </c>
      <c r="AA432" s="160">
        <v>106.3</v>
      </c>
      <c r="AB432" s="160">
        <v>106.9</v>
      </c>
      <c r="AC432" s="160">
        <v>107.5</v>
      </c>
      <c r="AD432" s="160">
        <v>104.1</v>
      </c>
      <c r="AE432" s="160">
        <v>103</v>
      </c>
      <c r="AF432" s="160">
        <v>102.8</v>
      </c>
      <c r="AG432" s="160">
        <v>104.5</v>
      </c>
      <c r="AH432" s="160">
        <v>106.2</v>
      </c>
      <c r="AI432" s="160">
        <v>106.7</v>
      </c>
      <c r="AJ432" s="160">
        <v>107.9</v>
      </c>
      <c r="AK432" s="160">
        <v>108.3</v>
      </c>
      <c r="AL432" s="160">
        <v>108.2</v>
      </c>
      <c r="AM432" s="160">
        <v>107.3</v>
      </c>
      <c r="AN432" s="160">
        <v>104.1</v>
      </c>
      <c r="AO432" s="160">
        <v>104.1</v>
      </c>
      <c r="AP432" s="160">
        <v>104.1</v>
      </c>
      <c r="AQ432" s="160">
        <v>107.2</v>
      </c>
      <c r="AR432" s="160">
        <v>111.7</v>
      </c>
      <c r="AS432" s="160">
        <v>113.2</v>
      </c>
      <c r="AT432" s="160">
        <v>116.9</v>
      </c>
      <c r="AU432" s="160">
        <v>117.7</v>
      </c>
      <c r="AV432" s="160">
        <v>115.7</v>
      </c>
      <c r="AW432" s="160">
        <v>115.2</v>
      </c>
      <c r="AX432" s="160">
        <v>114.7</v>
      </c>
      <c r="AY432" s="160">
        <v>108.3</v>
      </c>
      <c r="AZ432" s="160">
        <v>104.5</v>
      </c>
      <c r="BA432" s="160">
        <v>103.6</v>
      </c>
      <c r="BB432" s="160">
        <v>104.7</v>
      </c>
      <c r="BC432" s="160">
        <v>106</v>
      </c>
      <c r="BD432" s="160">
        <v>107.9</v>
      </c>
      <c r="BE432" s="160">
        <v>104.5</v>
      </c>
      <c r="BF432" s="160">
        <v>104.3</v>
      </c>
      <c r="BG432" s="160">
        <v>104.1</v>
      </c>
      <c r="BH432" s="160">
        <v>106.5</v>
      </c>
      <c r="BI432" s="160">
        <v>103.3</v>
      </c>
      <c r="BJ432" s="160">
        <v>104.3</v>
      </c>
      <c r="BK432" s="160">
        <v>107</v>
      </c>
      <c r="BL432" s="160">
        <v>113.3</v>
      </c>
      <c r="BM432" s="160">
        <v>113.5</v>
      </c>
      <c r="BN432" s="160">
        <v>111.9</v>
      </c>
      <c r="BO432" s="160">
        <v>112.1</v>
      </c>
      <c r="BP432" s="160">
        <v>111.8</v>
      </c>
      <c r="BQ432" s="160">
        <v>111.2</v>
      </c>
      <c r="BR432" s="160">
        <v>111.1</v>
      </c>
      <c r="BS432" s="160">
        <v>114.5</v>
      </c>
      <c r="BT432" s="160">
        <v>114.2</v>
      </c>
      <c r="BU432" s="160">
        <v>114.1</v>
      </c>
      <c r="BV432" s="160">
        <v>114.1</v>
      </c>
      <c r="BW432" s="160">
        <v>114.3</v>
      </c>
      <c r="BX432" s="160">
        <v>113.8</v>
      </c>
      <c r="BY432" s="160">
        <v>115.2</v>
      </c>
      <c r="BZ432" s="160">
        <v>117.4</v>
      </c>
      <c r="CA432" s="160">
        <v>119.5</v>
      </c>
      <c r="CB432" s="160">
        <v>119.6</v>
      </c>
      <c r="CC432" s="160">
        <v>114.5</v>
      </c>
      <c r="CD432" s="160">
        <v>114.9</v>
      </c>
      <c r="CE432" s="160">
        <v>115.8</v>
      </c>
      <c r="CF432" s="160">
        <v>116.7</v>
      </c>
      <c r="CG432" s="160">
        <v>118.6</v>
      </c>
      <c r="CH432" s="160">
        <v>117.8</v>
      </c>
      <c r="CI432" s="160">
        <v>117.3</v>
      </c>
      <c r="CJ432" s="160">
        <v>117.4</v>
      </c>
      <c r="CK432" s="160">
        <v>117.5</v>
      </c>
      <c r="CL432" s="160">
        <v>119.2</v>
      </c>
      <c r="CM432" s="160">
        <v>119.1</v>
      </c>
      <c r="CN432" s="160">
        <v>121.7</v>
      </c>
      <c r="CO432" s="160">
        <v>120.9</v>
      </c>
      <c r="CP432" s="160">
        <v>120.3</v>
      </c>
      <c r="CQ432" s="160">
        <v>119.5</v>
      </c>
      <c r="CR432" s="160">
        <v>119.2</v>
      </c>
      <c r="CS432" s="160">
        <v>119.1</v>
      </c>
      <c r="CT432" s="160">
        <v>119.1</v>
      </c>
      <c r="CU432" s="160">
        <v>119.8</v>
      </c>
    </row>
    <row r="433" spans="1:99" x14ac:dyDescent="0.2">
      <c r="A433" s="157" t="s">
        <v>3944</v>
      </c>
      <c r="B433" s="157" t="s">
        <v>1807</v>
      </c>
      <c r="C433" s="158">
        <v>0.17609</v>
      </c>
      <c r="D433" s="160">
        <v>101.9</v>
      </c>
      <c r="E433" s="160">
        <v>103.2</v>
      </c>
      <c r="F433" s="160">
        <v>102.8</v>
      </c>
      <c r="G433" s="160">
        <v>108.7</v>
      </c>
      <c r="H433" s="160">
        <v>108.1</v>
      </c>
      <c r="I433" s="160">
        <v>106.2</v>
      </c>
      <c r="J433" s="160">
        <v>105</v>
      </c>
      <c r="K433" s="160">
        <v>104.7</v>
      </c>
      <c r="L433" s="160">
        <v>104.2</v>
      </c>
      <c r="M433" s="160">
        <v>104.6</v>
      </c>
      <c r="N433" s="160">
        <v>104.1</v>
      </c>
      <c r="O433" s="160">
        <v>104.5</v>
      </c>
      <c r="P433" s="160">
        <v>106.1</v>
      </c>
      <c r="Q433" s="160">
        <v>106.4</v>
      </c>
      <c r="R433" s="160">
        <v>106.4</v>
      </c>
      <c r="S433" s="160">
        <v>107</v>
      </c>
      <c r="T433" s="160">
        <v>108.8</v>
      </c>
      <c r="U433" s="160">
        <v>110.1</v>
      </c>
      <c r="V433" s="160">
        <v>110.7</v>
      </c>
      <c r="W433" s="160">
        <v>110.3</v>
      </c>
      <c r="X433" s="160">
        <v>115.7</v>
      </c>
      <c r="Y433" s="160">
        <v>117.4</v>
      </c>
      <c r="Z433" s="160">
        <v>119.8</v>
      </c>
      <c r="AA433" s="160">
        <v>120.5</v>
      </c>
      <c r="AB433" s="160">
        <v>122.7</v>
      </c>
      <c r="AC433" s="160">
        <v>121.3</v>
      </c>
      <c r="AD433" s="160">
        <v>114.9</v>
      </c>
      <c r="AE433" s="160">
        <v>110.3</v>
      </c>
      <c r="AF433" s="160">
        <v>105.6</v>
      </c>
      <c r="AG433" s="160">
        <v>104.7</v>
      </c>
      <c r="AH433" s="160">
        <v>104.7</v>
      </c>
      <c r="AI433" s="160">
        <v>104.3</v>
      </c>
      <c r="AJ433" s="160">
        <v>105.1</v>
      </c>
      <c r="AK433" s="160">
        <v>106.8</v>
      </c>
      <c r="AL433" s="160">
        <v>107.8</v>
      </c>
      <c r="AM433" s="160">
        <v>107.4</v>
      </c>
      <c r="AN433" s="160">
        <v>107.3</v>
      </c>
      <c r="AO433" s="160">
        <v>106.5</v>
      </c>
      <c r="AP433" s="160">
        <v>106.3</v>
      </c>
      <c r="AQ433" s="160">
        <v>106.2</v>
      </c>
      <c r="AR433" s="160">
        <v>108.6</v>
      </c>
      <c r="AS433" s="160">
        <v>109.1</v>
      </c>
      <c r="AT433" s="160">
        <v>109.1</v>
      </c>
      <c r="AU433" s="160">
        <v>109.3</v>
      </c>
      <c r="AV433" s="160">
        <v>109.3</v>
      </c>
      <c r="AW433" s="160">
        <v>109.3</v>
      </c>
      <c r="AX433" s="160">
        <v>109.3</v>
      </c>
      <c r="AY433" s="160">
        <v>109.3</v>
      </c>
      <c r="AZ433" s="160">
        <v>111.2</v>
      </c>
      <c r="BA433" s="160">
        <v>109.8</v>
      </c>
      <c r="BB433" s="160">
        <v>111</v>
      </c>
      <c r="BC433" s="160">
        <v>111.6</v>
      </c>
      <c r="BD433" s="160">
        <v>111.6</v>
      </c>
      <c r="BE433" s="160">
        <v>111.4</v>
      </c>
      <c r="BF433" s="160">
        <v>112.3</v>
      </c>
      <c r="BG433" s="160">
        <v>113.4</v>
      </c>
      <c r="BH433" s="160">
        <v>115.7</v>
      </c>
      <c r="BI433" s="160">
        <v>115.8</v>
      </c>
      <c r="BJ433" s="160">
        <v>116.8</v>
      </c>
      <c r="BK433" s="160">
        <v>116.3</v>
      </c>
      <c r="BL433" s="160">
        <v>116.5</v>
      </c>
      <c r="BM433" s="160">
        <v>116.2</v>
      </c>
      <c r="BN433" s="160">
        <v>115.9</v>
      </c>
      <c r="BO433" s="160">
        <v>115.6</v>
      </c>
      <c r="BP433" s="160">
        <v>115.2</v>
      </c>
      <c r="BQ433" s="160">
        <v>114</v>
      </c>
      <c r="BR433" s="160">
        <v>112.4</v>
      </c>
      <c r="BS433" s="160">
        <v>112.2</v>
      </c>
      <c r="BT433" s="160">
        <v>111.6</v>
      </c>
      <c r="BU433" s="160">
        <v>113.2</v>
      </c>
      <c r="BV433" s="160">
        <v>113.9</v>
      </c>
      <c r="BW433" s="160">
        <v>113.6</v>
      </c>
      <c r="BX433" s="160">
        <v>117.9</v>
      </c>
      <c r="BY433" s="160">
        <v>116.2</v>
      </c>
      <c r="BZ433" s="160">
        <v>117</v>
      </c>
      <c r="CA433" s="160">
        <v>118.9</v>
      </c>
      <c r="CB433" s="160">
        <v>119.2</v>
      </c>
      <c r="CC433" s="160">
        <v>117.8</v>
      </c>
      <c r="CD433" s="160">
        <v>118.8</v>
      </c>
      <c r="CE433" s="160">
        <v>119.9</v>
      </c>
      <c r="CF433" s="160">
        <v>121.4</v>
      </c>
      <c r="CG433" s="160">
        <v>122.1</v>
      </c>
      <c r="CH433" s="160">
        <v>121.8</v>
      </c>
      <c r="CI433" s="160">
        <v>120.8</v>
      </c>
      <c r="CJ433" s="160">
        <v>121.9</v>
      </c>
      <c r="CK433" s="160">
        <v>122</v>
      </c>
      <c r="CL433" s="160">
        <v>121.7</v>
      </c>
      <c r="CM433" s="160">
        <v>123.4</v>
      </c>
      <c r="CN433" s="160">
        <v>125.5</v>
      </c>
      <c r="CO433" s="160">
        <v>125.6</v>
      </c>
      <c r="CP433" s="160">
        <v>126.3</v>
      </c>
      <c r="CQ433" s="160">
        <v>124.8</v>
      </c>
      <c r="CR433" s="160">
        <v>124.1</v>
      </c>
      <c r="CS433" s="160">
        <v>122.6</v>
      </c>
      <c r="CT433" s="160">
        <v>122.9</v>
      </c>
      <c r="CU433" s="160">
        <v>123.7</v>
      </c>
    </row>
    <row r="434" spans="1:99" x14ac:dyDescent="0.2">
      <c r="A434" s="157" t="s">
        <v>3945</v>
      </c>
      <c r="B434" s="157" t="s">
        <v>1810</v>
      </c>
      <c r="C434" s="158">
        <v>1.7559999999999999E-2</v>
      </c>
      <c r="D434" s="160">
        <v>102.5</v>
      </c>
      <c r="E434" s="160">
        <v>102.5</v>
      </c>
      <c r="F434" s="160">
        <v>105.8</v>
      </c>
      <c r="G434" s="160">
        <v>109.5</v>
      </c>
      <c r="H434" s="160">
        <v>109.5</v>
      </c>
      <c r="I434" s="160">
        <v>108.8</v>
      </c>
      <c r="J434" s="160">
        <v>105.9</v>
      </c>
      <c r="K434" s="160">
        <v>105.4</v>
      </c>
      <c r="L434" s="160">
        <v>105.4</v>
      </c>
      <c r="M434" s="160">
        <v>101.2</v>
      </c>
      <c r="N434" s="160">
        <v>101.2</v>
      </c>
      <c r="O434" s="160">
        <v>101.2</v>
      </c>
      <c r="P434" s="160">
        <v>101.2</v>
      </c>
      <c r="Q434" s="160">
        <v>101.2</v>
      </c>
      <c r="R434" s="160">
        <v>101.2</v>
      </c>
      <c r="S434" s="160">
        <v>101.2</v>
      </c>
      <c r="T434" s="160">
        <v>104.4</v>
      </c>
      <c r="U434" s="160">
        <v>104.4</v>
      </c>
      <c r="V434" s="160">
        <v>104.4</v>
      </c>
      <c r="W434" s="160">
        <v>104.4</v>
      </c>
      <c r="X434" s="160">
        <v>105.5</v>
      </c>
      <c r="Y434" s="160">
        <v>106.4</v>
      </c>
      <c r="Z434" s="160">
        <v>110</v>
      </c>
      <c r="AA434" s="160">
        <v>110</v>
      </c>
      <c r="AB434" s="160">
        <v>110</v>
      </c>
      <c r="AC434" s="160">
        <v>110</v>
      </c>
      <c r="AD434" s="160">
        <v>110.7</v>
      </c>
      <c r="AE434" s="160">
        <v>110.9</v>
      </c>
      <c r="AF434" s="160">
        <v>110.9</v>
      </c>
      <c r="AG434" s="160">
        <v>110.9</v>
      </c>
      <c r="AH434" s="160">
        <v>110.9</v>
      </c>
      <c r="AI434" s="160">
        <v>110.9</v>
      </c>
      <c r="AJ434" s="160">
        <v>111.6</v>
      </c>
      <c r="AK434" s="160">
        <v>111.8</v>
      </c>
      <c r="AL434" s="160">
        <v>111.8</v>
      </c>
      <c r="AM434" s="160">
        <v>111.8</v>
      </c>
      <c r="AN434" s="160">
        <v>111.8</v>
      </c>
      <c r="AO434" s="160">
        <v>111.8</v>
      </c>
      <c r="AP434" s="160">
        <v>116.3</v>
      </c>
      <c r="AQ434" s="160">
        <v>119.8</v>
      </c>
      <c r="AR434" s="160">
        <v>121.3</v>
      </c>
      <c r="AS434" s="160">
        <v>124.1</v>
      </c>
      <c r="AT434" s="160">
        <v>124.1</v>
      </c>
      <c r="AU434" s="160">
        <v>124.1</v>
      </c>
      <c r="AV434" s="160">
        <v>143.1</v>
      </c>
      <c r="AW434" s="160">
        <v>151.4</v>
      </c>
      <c r="AX434" s="160">
        <v>151.4</v>
      </c>
      <c r="AY434" s="160">
        <v>151.4</v>
      </c>
      <c r="AZ434" s="160">
        <v>151.4</v>
      </c>
      <c r="BA434" s="160">
        <v>151.4</v>
      </c>
      <c r="BB434" s="160">
        <v>151.4</v>
      </c>
      <c r="BC434" s="160">
        <v>134.1</v>
      </c>
      <c r="BD434" s="160">
        <v>116.7</v>
      </c>
      <c r="BE434" s="160">
        <v>116.7</v>
      </c>
      <c r="BF434" s="160">
        <v>116.7</v>
      </c>
      <c r="BG434" s="160">
        <v>128.69999999999999</v>
      </c>
      <c r="BH434" s="160">
        <v>121</v>
      </c>
      <c r="BI434" s="160">
        <v>118</v>
      </c>
      <c r="BJ434" s="160">
        <v>119.3</v>
      </c>
      <c r="BK434" s="160">
        <v>121.2</v>
      </c>
      <c r="BL434" s="160">
        <v>121.2</v>
      </c>
      <c r="BM434" s="160">
        <v>121.2</v>
      </c>
      <c r="BN434" s="160">
        <v>121.2</v>
      </c>
      <c r="BO434" s="160">
        <v>121.2</v>
      </c>
      <c r="BP434" s="160">
        <v>121.2</v>
      </c>
      <c r="BQ434" s="160">
        <v>121.2</v>
      </c>
      <c r="BR434" s="160">
        <v>121.2</v>
      </c>
      <c r="BS434" s="160">
        <v>121.2</v>
      </c>
      <c r="BT434" s="160">
        <v>121.2</v>
      </c>
      <c r="BU434" s="160">
        <v>121.2</v>
      </c>
      <c r="BV434" s="160">
        <v>121.2</v>
      </c>
      <c r="BW434" s="160">
        <v>121.2</v>
      </c>
      <c r="BX434" s="160">
        <v>121.2</v>
      </c>
      <c r="BY434" s="160">
        <v>121.2</v>
      </c>
      <c r="BZ434" s="160">
        <v>119.4</v>
      </c>
      <c r="CA434" s="160">
        <v>114.5</v>
      </c>
      <c r="CB434" s="160">
        <v>115.3</v>
      </c>
      <c r="CC434" s="160">
        <v>115.3</v>
      </c>
      <c r="CD434" s="160">
        <v>115.3</v>
      </c>
      <c r="CE434" s="160">
        <v>115.3</v>
      </c>
      <c r="CF434" s="160">
        <v>115.3</v>
      </c>
      <c r="CG434" s="160">
        <v>115.3</v>
      </c>
      <c r="CH434" s="160">
        <v>115.3</v>
      </c>
      <c r="CI434" s="160">
        <v>115.3</v>
      </c>
      <c r="CJ434" s="160">
        <v>115.3</v>
      </c>
      <c r="CK434" s="160">
        <v>115.3</v>
      </c>
      <c r="CL434" s="160">
        <v>115.3</v>
      </c>
      <c r="CM434" s="160">
        <v>115.3</v>
      </c>
      <c r="CN434" s="160">
        <v>115.3</v>
      </c>
      <c r="CO434" s="160">
        <v>115.3</v>
      </c>
      <c r="CP434" s="160">
        <v>115.3</v>
      </c>
      <c r="CQ434" s="160">
        <v>115.3</v>
      </c>
      <c r="CR434" s="160">
        <v>115.3</v>
      </c>
      <c r="CS434" s="160">
        <v>115.3</v>
      </c>
      <c r="CT434" s="160">
        <v>115.3</v>
      </c>
      <c r="CU434" s="160">
        <v>115.3</v>
      </c>
    </row>
    <row r="435" spans="1:99" x14ac:dyDescent="0.2">
      <c r="A435" s="157" t="s">
        <v>3946</v>
      </c>
      <c r="B435" s="157" t="s">
        <v>3947</v>
      </c>
      <c r="C435" s="158">
        <v>0.10957</v>
      </c>
      <c r="D435" s="160">
        <v>98.1</v>
      </c>
      <c r="E435" s="160">
        <v>100.6</v>
      </c>
      <c r="F435" s="160">
        <v>99.8</v>
      </c>
      <c r="G435" s="160">
        <v>108.3</v>
      </c>
      <c r="H435" s="160">
        <v>102.7</v>
      </c>
      <c r="I435" s="160">
        <v>99</v>
      </c>
      <c r="J435" s="160">
        <v>100.7</v>
      </c>
      <c r="K435" s="160">
        <v>101.8</v>
      </c>
      <c r="L435" s="160">
        <v>102.7</v>
      </c>
      <c r="M435" s="160">
        <v>104.4</v>
      </c>
      <c r="N435" s="160">
        <v>103.7</v>
      </c>
      <c r="O435" s="160">
        <v>105</v>
      </c>
      <c r="P435" s="160">
        <v>105.9</v>
      </c>
      <c r="Q435" s="160">
        <v>106</v>
      </c>
      <c r="R435" s="160">
        <v>105.8</v>
      </c>
      <c r="S435" s="160">
        <v>112.7</v>
      </c>
      <c r="T435" s="160">
        <v>113.9</v>
      </c>
      <c r="U435" s="160">
        <v>114</v>
      </c>
      <c r="V435" s="160">
        <v>114.7</v>
      </c>
      <c r="W435" s="160">
        <v>115.8</v>
      </c>
      <c r="X435" s="160">
        <v>116.1</v>
      </c>
      <c r="Y435" s="160">
        <v>113.6</v>
      </c>
      <c r="Z435" s="160">
        <v>112.2</v>
      </c>
      <c r="AA435" s="160">
        <v>112.9</v>
      </c>
      <c r="AB435" s="160">
        <v>113.3</v>
      </c>
      <c r="AC435" s="160">
        <v>113.2</v>
      </c>
      <c r="AD435" s="160">
        <v>112.9</v>
      </c>
      <c r="AE435" s="160">
        <v>115</v>
      </c>
      <c r="AF435" s="160">
        <v>114.6</v>
      </c>
      <c r="AG435" s="160">
        <v>115.3</v>
      </c>
      <c r="AH435" s="160">
        <v>115.5</v>
      </c>
      <c r="AI435" s="160">
        <v>115.5</v>
      </c>
      <c r="AJ435" s="160">
        <v>118.3</v>
      </c>
      <c r="AK435" s="160">
        <v>122.1</v>
      </c>
      <c r="AL435" s="160">
        <v>123.5</v>
      </c>
      <c r="AM435" s="160">
        <v>127.9</v>
      </c>
      <c r="AN435" s="160">
        <v>137.69999999999999</v>
      </c>
      <c r="AO435" s="160">
        <v>132.80000000000001</v>
      </c>
      <c r="AP435" s="160">
        <v>130.9</v>
      </c>
      <c r="AQ435" s="160">
        <v>130.9</v>
      </c>
      <c r="AR435" s="160">
        <v>130.9</v>
      </c>
      <c r="AS435" s="160">
        <v>130.9</v>
      </c>
      <c r="AT435" s="160">
        <v>130.9</v>
      </c>
      <c r="AU435" s="160">
        <v>130.9</v>
      </c>
      <c r="AV435" s="160">
        <v>130.9</v>
      </c>
      <c r="AW435" s="160">
        <v>130.9</v>
      </c>
      <c r="AX435" s="160">
        <v>130.9</v>
      </c>
      <c r="AY435" s="160">
        <v>130.9</v>
      </c>
      <c r="AZ435" s="160">
        <v>130.9</v>
      </c>
      <c r="BA435" s="160">
        <v>130.9</v>
      </c>
      <c r="BB435" s="160">
        <v>130.9</v>
      </c>
      <c r="BC435" s="160">
        <v>130.9</v>
      </c>
      <c r="BD435" s="160">
        <v>130.9</v>
      </c>
      <c r="BE435" s="160">
        <v>130.9</v>
      </c>
      <c r="BF435" s="160">
        <v>130.9</v>
      </c>
      <c r="BG435" s="160">
        <v>130.9</v>
      </c>
      <c r="BH435" s="160">
        <v>130.9</v>
      </c>
      <c r="BI435" s="160">
        <v>130.9</v>
      </c>
      <c r="BJ435" s="160">
        <v>130.9</v>
      </c>
      <c r="BK435" s="160">
        <v>130.9</v>
      </c>
      <c r="BL435" s="160">
        <v>130.9</v>
      </c>
      <c r="BM435" s="160">
        <v>130.9</v>
      </c>
      <c r="BN435" s="160">
        <v>130.9</v>
      </c>
      <c r="BO435" s="160">
        <v>129.4</v>
      </c>
      <c r="BP435" s="160">
        <v>128.19999999999999</v>
      </c>
      <c r="BQ435" s="160">
        <v>128.1</v>
      </c>
      <c r="BR435" s="160">
        <v>128.1</v>
      </c>
      <c r="BS435" s="160">
        <v>128.1</v>
      </c>
      <c r="BT435" s="160">
        <v>128.1</v>
      </c>
      <c r="BU435" s="160">
        <v>128.1</v>
      </c>
      <c r="BV435" s="160">
        <v>128.1</v>
      </c>
      <c r="BW435" s="160">
        <v>128.19999999999999</v>
      </c>
      <c r="BX435" s="160">
        <v>129.1</v>
      </c>
      <c r="BY435" s="160">
        <v>129.80000000000001</v>
      </c>
      <c r="BZ435" s="160">
        <v>131.1</v>
      </c>
      <c r="CA435" s="160">
        <v>131.69999999999999</v>
      </c>
      <c r="CB435" s="160">
        <v>132.6</v>
      </c>
      <c r="CC435" s="160">
        <v>132.69999999999999</v>
      </c>
      <c r="CD435" s="160">
        <v>133</v>
      </c>
      <c r="CE435" s="160">
        <v>133.4</v>
      </c>
      <c r="CF435" s="160">
        <v>133.4</v>
      </c>
      <c r="CG435" s="160">
        <v>134</v>
      </c>
      <c r="CH435" s="160">
        <v>136.30000000000001</v>
      </c>
      <c r="CI435" s="160">
        <v>136.80000000000001</v>
      </c>
      <c r="CJ435" s="160">
        <v>136.69999999999999</v>
      </c>
      <c r="CK435" s="160">
        <v>135.69999999999999</v>
      </c>
      <c r="CL435" s="160">
        <v>135.19999999999999</v>
      </c>
      <c r="CM435" s="160">
        <v>135.1</v>
      </c>
      <c r="CN435" s="160">
        <v>134.5</v>
      </c>
      <c r="CO435" s="160">
        <v>135.4</v>
      </c>
      <c r="CP435" s="160">
        <v>135.6</v>
      </c>
      <c r="CQ435" s="160">
        <v>134.1</v>
      </c>
      <c r="CR435" s="160">
        <v>134.1</v>
      </c>
      <c r="CS435" s="160">
        <v>135.80000000000001</v>
      </c>
      <c r="CT435" s="160">
        <v>134.9</v>
      </c>
      <c r="CU435" s="160">
        <v>136.19999999999999</v>
      </c>
    </row>
    <row r="436" spans="1:99" x14ac:dyDescent="0.2">
      <c r="A436" s="157" t="s">
        <v>3948</v>
      </c>
      <c r="B436" s="157" t="s">
        <v>3949</v>
      </c>
      <c r="C436" s="158">
        <v>7.9869999999999997E-2</v>
      </c>
      <c r="D436" s="160">
        <v>100</v>
      </c>
      <c r="E436" s="160">
        <v>100</v>
      </c>
      <c r="F436" s="160">
        <v>100</v>
      </c>
      <c r="G436" s="160">
        <v>100</v>
      </c>
      <c r="H436" s="160">
        <v>100</v>
      </c>
      <c r="I436" s="160">
        <v>99.8</v>
      </c>
      <c r="J436" s="160">
        <v>99.8</v>
      </c>
      <c r="K436" s="160">
        <v>100.4</v>
      </c>
      <c r="L436" s="160">
        <v>98.9</v>
      </c>
      <c r="M436" s="160">
        <v>100.1</v>
      </c>
      <c r="N436" s="160">
        <v>98</v>
      </c>
      <c r="O436" s="160">
        <v>98.1</v>
      </c>
      <c r="P436" s="160">
        <v>94.3</v>
      </c>
      <c r="Q436" s="160">
        <v>96.2</v>
      </c>
      <c r="R436" s="160">
        <v>96.6</v>
      </c>
      <c r="S436" s="160">
        <v>95.8</v>
      </c>
      <c r="T436" s="160">
        <v>97.9</v>
      </c>
      <c r="U436" s="160">
        <v>97.4</v>
      </c>
      <c r="V436" s="160">
        <v>95.7</v>
      </c>
      <c r="W436" s="160">
        <v>96</v>
      </c>
      <c r="X436" s="160">
        <v>98.2</v>
      </c>
      <c r="Y436" s="160">
        <v>95.3</v>
      </c>
      <c r="Z436" s="160">
        <v>95.6</v>
      </c>
      <c r="AA436" s="160">
        <v>93.1</v>
      </c>
      <c r="AB436" s="160">
        <v>92.9</v>
      </c>
      <c r="AC436" s="160">
        <v>95.6</v>
      </c>
      <c r="AD436" s="160">
        <v>97.3</v>
      </c>
      <c r="AE436" s="160">
        <v>102.3</v>
      </c>
      <c r="AF436" s="160">
        <v>102.6</v>
      </c>
      <c r="AG436" s="160">
        <v>108.6</v>
      </c>
      <c r="AH436" s="160">
        <v>102.3</v>
      </c>
      <c r="AI436" s="160">
        <v>98.4</v>
      </c>
      <c r="AJ436" s="160">
        <v>102.2</v>
      </c>
      <c r="AK436" s="160">
        <v>102.4</v>
      </c>
      <c r="AL436" s="160">
        <v>100.7</v>
      </c>
      <c r="AM436" s="160">
        <v>100.8</v>
      </c>
      <c r="AN436" s="160">
        <v>100.8</v>
      </c>
      <c r="AO436" s="160">
        <v>95.4</v>
      </c>
      <c r="AP436" s="160">
        <v>95.8</v>
      </c>
      <c r="AQ436" s="160">
        <v>94.5</v>
      </c>
      <c r="AR436" s="160">
        <v>94.9</v>
      </c>
      <c r="AS436" s="160">
        <v>102.2</v>
      </c>
      <c r="AT436" s="160">
        <v>104.4</v>
      </c>
      <c r="AU436" s="160">
        <v>100.6</v>
      </c>
      <c r="AV436" s="160">
        <v>103.5</v>
      </c>
      <c r="AW436" s="160">
        <v>103.8</v>
      </c>
      <c r="AX436" s="160">
        <v>112.5</v>
      </c>
      <c r="AY436" s="160">
        <v>114.1</v>
      </c>
      <c r="AZ436" s="160">
        <v>105.8</v>
      </c>
      <c r="BA436" s="160">
        <v>94.5</v>
      </c>
      <c r="BB436" s="160">
        <v>93.3</v>
      </c>
      <c r="BC436" s="160">
        <v>93</v>
      </c>
      <c r="BD436" s="160">
        <v>103.5</v>
      </c>
      <c r="BE436" s="160">
        <v>99</v>
      </c>
      <c r="BF436" s="160">
        <v>95.3</v>
      </c>
      <c r="BG436" s="160">
        <v>93.9</v>
      </c>
      <c r="BH436" s="160">
        <v>100</v>
      </c>
      <c r="BI436" s="160">
        <v>101.3</v>
      </c>
      <c r="BJ436" s="160">
        <v>101.3</v>
      </c>
      <c r="BK436" s="160">
        <v>101.3</v>
      </c>
      <c r="BL436" s="160">
        <v>96.9</v>
      </c>
      <c r="BM436" s="160">
        <v>96.1</v>
      </c>
      <c r="BN436" s="160">
        <v>96.1</v>
      </c>
      <c r="BO436" s="160">
        <v>98.6</v>
      </c>
      <c r="BP436" s="160">
        <v>96.7</v>
      </c>
      <c r="BQ436" s="160">
        <v>99.1</v>
      </c>
      <c r="BR436" s="160">
        <v>98.3</v>
      </c>
      <c r="BS436" s="160">
        <v>107</v>
      </c>
      <c r="BT436" s="160">
        <v>98.9</v>
      </c>
      <c r="BU436" s="160">
        <v>107.1</v>
      </c>
      <c r="BV436" s="160">
        <v>109.4</v>
      </c>
      <c r="BW436" s="160">
        <v>118.7</v>
      </c>
      <c r="BX436" s="160">
        <v>123.9</v>
      </c>
      <c r="BY436" s="160">
        <v>135.19999999999999</v>
      </c>
      <c r="BZ436" s="160">
        <v>148.19999999999999</v>
      </c>
      <c r="CA436" s="160">
        <v>152.30000000000001</v>
      </c>
      <c r="CB436" s="160">
        <v>151.4</v>
      </c>
      <c r="CC436" s="160">
        <v>148.5</v>
      </c>
      <c r="CD436" s="160">
        <v>153.1</v>
      </c>
      <c r="CE436" s="160">
        <v>143.69999999999999</v>
      </c>
      <c r="CF436" s="160">
        <v>148.1</v>
      </c>
      <c r="CG436" s="160">
        <v>138.30000000000001</v>
      </c>
      <c r="CH436" s="160">
        <v>142.1</v>
      </c>
      <c r="CI436" s="160">
        <v>141.5</v>
      </c>
      <c r="CJ436" s="160">
        <v>142.1</v>
      </c>
      <c r="CK436" s="160">
        <v>142.4</v>
      </c>
      <c r="CL436" s="160">
        <v>143.19999999999999</v>
      </c>
      <c r="CM436" s="160">
        <v>140.5</v>
      </c>
      <c r="CN436" s="160">
        <v>141.1</v>
      </c>
      <c r="CO436" s="160">
        <v>141.19999999999999</v>
      </c>
      <c r="CP436" s="160">
        <v>135.19999999999999</v>
      </c>
      <c r="CQ436" s="160">
        <v>142.5</v>
      </c>
      <c r="CR436" s="160">
        <v>141</v>
      </c>
      <c r="CS436" s="160">
        <v>138.6</v>
      </c>
      <c r="CT436" s="160">
        <v>139.1</v>
      </c>
      <c r="CU436" s="160">
        <v>137.80000000000001</v>
      </c>
    </row>
    <row r="437" spans="1:99" x14ac:dyDescent="0.2">
      <c r="A437" s="157" t="s">
        <v>3950</v>
      </c>
      <c r="B437" s="157" t="s">
        <v>3951</v>
      </c>
      <c r="C437" s="158">
        <v>0.15514</v>
      </c>
      <c r="D437" s="160">
        <v>94.8</v>
      </c>
      <c r="E437" s="160">
        <v>95.4</v>
      </c>
      <c r="F437" s="160">
        <v>102.9</v>
      </c>
      <c r="G437" s="160">
        <v>104.2</v>
      </c>
      <c r="H437" s="160">
        <v>98.3</v>
      </c>
      <c r="I437" s="160">
        <v>94.6</v>
      </c>
      <c r="J437" s="160">
        <v>95.7</v>
      </c>
      <c r="K437" s="160">
        <v>95</v>
      </c>
      <c r="L437" s="160">
        <v>93.7</v>
      </c>
      <c r="M437" s="160">
        <v>92.6</v>
      </c>
      <c r="N437" s="160">
        <v>92.6</v>
      </c>
      <c r="O437" s="160">
        <v>89.7</v>
      </c>
      <c r="P437" s="160">
        <v>87.4</v>
      </c>
      <c r="Q437" s="160">
        <v>88.1</v>
      </c>
      <c r="R437" s="160">
        <v>90.4</v>
      </c>
      <c r="S437" s="160">
        <v>92</v>
      </c>
      <c r="T437" s="160">
        <v>95.3</v>
      </c>
      <c r="U437" s="160">
        <v>98.4</v>
      </c>
      <c r="V437" s="160">
        <v>99.7</v>
      </c>
      <c r="W437" s="160">
        <v>101.4</v>
      </c>
      <c r="X437" s="160">
        <v>106.4</v>
      </c>
      <c r="Y437" s="160">
        <v>105.4</v>
      </c>
      <c r="Z437" s="160">
        <v>102</v>
      </c>
      <c r="AA437" s="160">
        <v>102.8</v>
      </c>
      <c r="AB437" s="160">
        <v>102.8</v>
      </c>
      <c r="AC437" s="160">
        <v>105.6</v>
      </c>
      <c r="AD437" s="160">
        <v>105.4</v>
      </c>
      <c r="AE437" s="160">
        <v>104.9</v>
      </c>
      <c r="AF437" s="160">
        <v>104.7</v>
      </c>
      <c r="AG437" s="160">
        <v>105.3</v>
      </c>
      <c r="AH437" s="160">
        <v>106</v>
      </c>
      <c r="AI437" s="160">
        <v>106.2</v>
      </c>
      <c r="AJ437" s="160">
        <v>104.7</v>
      </c>
      <c r="AK437" s="160">
        <v>104.3</v>
      </c>
      <c r="AL437" s="160">
        <v>104.1</v>
      </c>
      <c r="AM437" s="160">
        <v>104.1</v>
      </c>
      <c r="AN437" s="160">
        <v>104.1</v>
      </c>
      <c r="AO437" s="160">
        <v>104.1</v>
      </c>
      <c r="AP437" s="160">
        <v>104.8</v>
      </c>
      <c r="AQ437" s="160">
        <v>107.4</v>
      </c>
      <c r="AR437" s="160">
        <v>110.4</v>
      </c>
      <c r="AS437" s="160">
        <v>111.3</v>
      </c>
      <c r="AT437" s="160">
        <v>113.8</v>
      </c>
      <c r="AU437" s="160">
        <v>116.5</v>
      </c>
      <c r="AV437" s="160">
        <v>114.7</v>
      </c>
      <c r="AW437" s="160">
        <v>114</v>
      </c>
      <c r="AX437" s="160">
        <v>112</v>
      </c>
      <c r="AY437" s="160">
        <v>107</v>
      </c>
      <c r="AZ437" s="160">
        <v>108.1</v>
      </c>
      <c r="BA437" s="160">
        <v>110.7</v>
      </c>
      <c r="BB437" s="160">
        <v>113.9</v>
      </c>
      <c r="BC437" s="160">
        <v>112.7</v>
      </c>
      <c r="BD437" s="160">
        <v>111.4</v>
      </c>
      <c r="BE437" s="160">
        <v>110.2</v>
      </c>
      <c r="BF437" s="160">
        <v>117.3</v>
      </c>
      <c r="BG437" s="160">
        <v>121.7</v>
      </c>
      <c r="BH437" s="160">
        <v>125.2</v>
      </c>
      <c r="BI437" s="160">
        <v>126.9</v>
      </c>
      <c r="BJ437" s="160">
        <v>124.3</v>
      </c>
      <c r="BK437" s="160">
        <v>125.5</v>
      </c>
      <c r="BL437" s="160">
        <v>125.7</v>
      </c>
      <c r="BM437" s="160">
        <v>126.1</v>
      </c>
      <c r="BN437" s="160">
        <v>126.1</v>
      </c>
      <c r="BO437" s="160">
        <v>142.19999999999999</v>
      </c>
      <c r="BP437" s="160">
        <v>141.6</v>
      </c>
      <c r="BQ437" s="160">
        <v>142</v>
      </c>
      <c r="BR437" s="160">
        <v>142</v>
      </c>
      <c r="BS437" s="160">
        <v>142</v>
      </c>
      <c r="BT437" s="160">
        <v>142</v>
      </c>
      <c r="BU437" s="160">
        <v>142</v>
      </c>
      <c r="BV437" s="160">
        <v>142</v>
      </c>
      <c r="BW437" s="160">
        <v>141.30000000000001</v>
      </c>
      <c r="BX437" s="160">
        <v>126.5</v>
      </c>
      <c r="BY437" s="160">
        <v>126.3</v>
      </c>
      <c r="BZ437" s="160">
        <v>129.9</v>
      </c>
      <c r="CA437" s="160">
        <v>133.30000000000001</v>
      </c>
      <c r="CB437" s="160">
        <v>131.69999999999999</v>
      </c>
      <c r="CC437" s="160">
        <v>131</v>
      </c>
      <c r="CD437" s="160">
        <v>130.4</v>
      </c>
      <c r="CE437" s="160">
        <v>132.19999999999999</v>
      </c>
      <c r="CF437" s="160">
        <v>132.19999999999999</v>
      </c>
      <c r="CG437" s="160">
        <v>132.19999999999999</v>
      </c>
      <c r="CH437" s="160">
        <v>131.4</v>
      </c>
      <c r="CI437" s="160">
        <v>131.4</v>
      </c>
      <c r="CJ437" s="160">
        <v>131.4</v>
      </c>
      <c r="CK437" s="160">
        <v>134.6</v>
      </c>
      <c r="CL437" s="160">
        <v>136.19999999999999</v>
      </c>
      <c r="CM437" s="160">
        <v>136.4</v>
      </c>
      <c r="CN437" s="160">
        <v>137.80000000000001</v>
      </c>
      <c r="CO437" s="160">
        <v>139.19999999999999</v>
      </c>
      <c r="CP437" s="160">
        <v>141.6</v>
      </c>
      <c r="CQ437" s="160">
        <v>140.80000000000001</v>
      </c>
      <c r="CR437" s="160">
        <v>140.80000000000001</v>
      </c>
      <c r="CS437" s="160">
        <v>141.6</v>
      </c>
      <c r="CT437" s="160">
        <v>141.6</v>
      </c>
      <c r="CU437" s="160">
        <v>141.6</v>
      </c>
    </row>
    <row r="438" spans="1:99" x14ac:dyDescent="0.2">
      <c r="A438" s="157" t="s">
        <v>3952</v>
      </c>
      <c r="B438" s="157" t="s">
        <v>3953</v>
      </c>
      <c r="C438" s="158">
        <v>3.6450000000000003E-2</v>
      </c>
      <c r="D438" s="160">
        <v>102.4</v>
      </c>
      <c r="E438" s="160">
        <v>102.3</v>
      </c>
      <c r="F438" s="160">
        <v>101.9</v>
      </c>
      <c r="G438" s="160">
        <v>108.1</v>
      </c>
      <c r="H438" s="160">
        <v>111</v>
      </c>
      <c r="I438" s="160">
        <v>111.2</v>
      </c>
      <c r="J438" s="160">
        <v>110.9</v>
      </c>
      <c r="K438" s="160">
        <v>111.3</v>
      </c>
      <c r="L438" s="160">
        <v>109.9</v>
      </c>
      <c r="M438" s="160">
        <v>106.9</v>
      </c>
      <c r="N438" s="160">
        <v>107.3</v>
      </c>
      <c r="O438" s="160">
        <v>107.4</v>
      </c>
      <c r="P438" s="160">
        <v>110.2</v>
      </c>
      <c r="Q438" s="160">
        <v>113.3</v>
      </c>
      <c r="R438" s="160">
        <v>113.1</v>
      </c>
      <c r="S438" s="160">
        <v>117.8</v>
      </c>
      <c r="T438" s="160">
        <v>117.8</v>
      </c>
      <c r="U438" s="160">
        <v>119.8</v>
      </c>
      <c r="V438" s="160">
        <v>123.7</v>
      </c>
      <c r="W438" s="160">
        <v>128.69999999999999</v>
      </c>
      <c r="X438" s="160">
        <v>131.19999999999999</v>
      </c>
      <c r="Y438" s="160">
        <v>137.69999999999999</v>
      </c>
      <c r="Z438" s="160">
        <v>138.80000000000001</v>
      </c>
      <c r="AA438" s="160">
        <v>141.30000000000001</v>
      </c>
      <c r="AB438" s="160">
        <v>143.5</v>
      </c>
      <c r="AC438" s="160">
        <v>143.80000000000001</v>
      </c>
      <c r="AD438" s="160">
        <v>141.69999999999999</v>
      </c>
      <c r="AE438" s="160">
        <v>139.30000000000001</v>
      </c>
      <c r="AF438" s="160">
        <v>137.4</v>
      </c>
      <c r="AG438" s="160">
        <v>138.69999999999999</v>
      </c>
      <c r="AH438" s="160">
        <v>137.80000000000001</v>
      </c>
      <c r="AI438" s="160">
        <v>138.30000000000001</v>
      </c>
      <c r="AJ438" s="160">
        <v>134.6</v>
      </c>
      <c r="AK438" s="160">
        <v>136</v>
      </c>
      <c r="AL438" s="160">
        <v>133.6</v>
      </c>
      <c r="AM438" s="160">
        <v>132.9</v>
      </c>
      <c r="AN438" s="160">
        <v>132.5</v>
      </c>
      <c r="AO438" s="160">
        <v>133.6</v>
      </c>
      <c r="AP438" s="160">
        <v>132.5</v>
      </c>
      <c r="AQ438" s="160">
        <v>132.5</v>
      </c>
      <c r="AR438" s="160">
        <v>132.1</v>
      </c>
      <c r="AS438" s="160">
        <v>132.6</v>
      </c>
      <c r="AT438" s="160">
        <v>136.5</v>
      </c>
      <c r="AU438" s="160">
        <v>137.5</v>
      </c>
      <c r="AV438" s="160">
        <v>136.5</v>
      </c>
      <c r="AW438" s="160">
        <v>135.19999999999999</v>
      </c>
      <c r="AX438" s="160">
        <v>135.9</v>
      </c>
      <c r="AY438" s="160">
        <v>135.5</v>
      </c>
      <c r="AZ438" s="160">
        <v>136.6</v>
      </c>
      <c r="BA438" s="160">
        <v>143.4</v>
      </c>
      <c r="BB438" s="160">
        <v>143.1</v>
      </c>
      <c r="BC438" s="160">
        <v>142.5</v>
      </c>
      <c r="BD438" s="160">
        <v>145.4</v>
      </c>
      <c r="BE438" s="160">
        <v>147.19999999999999</v>
      </c>
      <c r="BF438" s="160">
        <v>151.1</v>
      </c>
      <c r="BG438" s="160">
        <v>151.6</v>
      </c>
      <c r="BH438" s="160">
        <v>153.1</v>
      </c>
      <c r="BI438" s="160">
        <v>152.1</v>
      </c>
      <c r="BJ438" s="160">
        <v>156.4</v>
      </c>
      <c r="BK438" s="160">
        <v>165.2</v>
      </c>
      <c r="BL438" s="160">
        <v>179.6</v>
      </c>
      <c r="BM438" s="160">
        <v>183.4</v>
      </c>
      <c r="BN438" s="160">
        <v>189.7</v>
      </c>
      <c r="BO438" s="160">
        <v>191.3</v>
      </c>
      <c r="BP438" s="160">
        <v>189</v>
      </c>
      <c r="BQ438" s="160">
        <v>189.1</v>
      </c>
      <c r="BR438" s="160">
        <v>189.6</v>
      </c>
      <c r="BS438" s="160">
        <v>190.3</v>
      </c>
      <c r="BT438" s="160">
        <v>190.5</v>
      </c>
      <c r="BU438" s="160">
        <v>190.4</v>
      </c>
      <c r="BV438" s="160">
        <v>190.4</v>
      </c>
      <c r="BW438" s="160">
        <v>193.5</v>
      </c>
      <c r="BX438" s="160">
        <v>206.2</v>
      </c>
      <c r="BY438" s="160">
        <v>214</v>
      </c>
      <c r="BZ438" s="160">
        <v>212.7</v>
      </c>
      <c r="CA438" s="160">
        <v>213.4</v>
      </c>
      <c r="CB438" s="160">
        <v>216.7</v>
      </c>
      <c r="CC438" s="160">
        <v>216.4</v>
      </c>
      <c r="CD438" s="160">
        <v>215.9</v>
      </c>
      <c r="CE438" s="160">
        <v>213.2</v>
      </c>
      <c r="CF438" s="160">
        <v>212</v>
      </c>
      <c r="CG438" s="160">
        <v>202</v>
      </c>
      <c r="CH438" s="160">
        <v>197.5</v>
      </c>
      <c r="CI438" s="160">
        <v>197.3</v>
      </c>
      <c r="CJ438" s="160">
        <v>198.9</v>
      </c>
      <c r="CK438" s="160">
        <v>200.8</v>
      </c>
      <c r="CL438" s="160">
        <v>200.7</v>
      </c>
      <c r="CM438" s="160">
        <v>200.1</v>
      </c>
      <c r="CN438" s="160">
        <v>200.7</v>
      </c>
      <c r="CO438" s="160">
        <v>201.1</v>
      </c>
      <c r="CP438" s="160">
        <v>201.4</v>
      </c>
      <c r="CQ438" s="160">
        <v>214.3</v>
      </c>
      <c r="CR438" s="160">
        <v>217.9</v>
      </c>
      <c r="CS438" s="160">
        <v>218.3</v>
      </c>
      <c r="CT438" s="160">
        <v>214.7</v>
      </c>
      <c r="CU438" s="160">
        <v>213.2</v>
      </c>
    </row>
    <row r="439" spans="1:99" x14ac:dyDescent="0.2">
      <c r="A439" s="157" t="s">
        <v>3954</v>
      </c>
      <c r="B439" s="157" t="s">
        <v>3955</v>
      </c>
      <c r="C439" s="158">
        <v>1.5630000000000002E-2</v>
      </c>
      <c r="D439" s="160">
        <v>100</v>
      </c>
      <c r="E439" s="160">
        <v>100</v>
      </c>
      <c r="F439" s="160">
        <v>100</v>
      </c>
      <c r="G439" s="160">
        <v>104.8</v>
      </c>
      <c r="H439" s="160">
        <v>104.8</v>
      </c>
      <c r="I439" s="160">
        <v>104.8</v>
      </c>
      <c r="J439" s="160">
        <v>104.8</v>
      </c>
      <c r="K439" s="160">
        <v>104.8</v>
      </c>
      <c r="L439" s="160">
        <v>104.8</v>
      </c>
      <c r="M439" s="160">
        <v>104.8</v>
      </c>
      <c r="N439" s="160">
        <v>104.8</v>
      </c>
      <c r="O439" s="160">
        <v>104.8</v>
      </c>
      <c r="P439" s="160">
        <v>104.8</v>
      </c>
      <c r="Q439" s="160">
        <v>104.8</v>
      </c>
      <c r="R439" s="160">
        <v>104.8</v>
      </c>
      <c r="S439" s="160">
        <v>104.8</v>
      </c>
      <c r="T439" s="160">
        <v>104.8</v>
      </c>
      <c r="U439" s="160">
        <v>104.8</v>
      </c>
      <c r="V439" s="160">
        <v>104.8</v>
      </c>
      <c r="W439" s="160">
        <v>104.8</v>
      </c>
      <c r="X439" s="160">
        <v>104.8</v>
      </c>
      <c r="Y439" s="160">
        <v>104.8</v>
      </c>
      <c r="Z439" s="160">
        <v>104.8</v>
      </c>
      <c r="AA439" s="160">
        <v>104.8</v>
      </c>
      <c r="AB439" s="160">
        <v>104.8</v>
      </c>
      <c r="AC439" s="160">
        <v>104.8</v>
      </c>
      <c r="AD439" s="160">
        <v>104.8</v>
      </c>
      <c r="AE439" s="160">
        <v>104.9</v>
      </c>
      <c r="AF439" s="160">
        <v>104.9</v>
      </c>
      <c r="AG439" s="160">
        <v>104.9</v>
      </c>
      <c r="AH439" s="160">
        <v>104.9</v>
      </c>
      <c r="AI439" s="160">
        <v>104.9</v>
      </c>
      <c r="AJ439" s="160">
        <v>104.9</v>
      </c>
      <c r="AK439" s="160">
        <v>104.9</v>
      </c>
      <c r="AL439" s="160">
        <v>104.9</v>
      </c>
      <c r="AM439" s="160">
        <v>104.9</v>
      </c>
      <c r="AN439" s="160">
        <v>104.9</v>
      </c>
      <c r="AO439" s="160">
        <v>104.9</v>
      </c>
      <c r="AP439" s="160">
        <v>104.9</v>
      </c>
      <c r="AQ439" s="160">
        <v>104.9</v>
      </c>
      <c r="AR439" s="160">
        <v>104.9</v>
      </c>
      <c r="AS439" s="160">
        <v>104.9</v>
      </c>
      <c r="AT439" s="160">
        <v>104.9</v>
      </c>
      <c r="AU439" s="160">
        <v>104.9</v>
      </c>
      <c r="AV439" s="160">
        <v>104.9</v>
      </c>
      <c r="AW439" s="160">
        <v>109.3</v>
      </c>
      <c r="AX439" s="160">
        <v>110.8</v>
      </c>
      <c r="AY439" s="160">
        <v>108</v>
      </c>
      <c r="AZ439" s="160">
        <v>105.6</v>
      </c>
      <c r="BA439" s="160">
        <v>105.7</v>
      </c>
      <c r="BB439" s="160">
        <v>108.4</v>
      </c>
      <c r="BC439" s="160">
        <v>108.4</v>
      </c>
      <c r="BD439" s="160">
        <v>105.3</v>
      </c>
      <c r="BE439" s="160">
        <v>105.3</v>
      </c>
      <c r="BF439" s="160">
        <v>105.3</v>
      </c>
      <c r="BG439" s="160">
        <v>105.3</v>
      </c>
      <c r="BH439" s="160">
        <v>106.3</v>
      </c>
      <c r="BI439" s="160">
        <v>106.7</v>
      </c>
      <c r="BJ439" s="160">
        <v>106.7</v>
      </c>
      <c r="BK439" s="160">
        <v>106.7</v>
      </c>
      <c r="BL439" s="160">
        <v>102.6</v>
      </c>
      <c r="BM439" s="160">
        <v>99.9</v>
      </c>
      <c r="BN439" s="160">
        <v>99.9</v>
      </c>
      <c r="BO439" s="160">
        <v>99.9</v>
      </c>
      <c r="BP439" s="160">
        <v>99.9</v>
      </c>
      <c r="BQ439" s="160">
        <v>99.9</v>
      </c>
      <c r="BR439" s="160">
        <v>100.7</v>
      </c>
      <c r="BS439" s="160">
        <v>101.2</v>
      </c>
      <c r="BT439" s="160">
        <v>101.2</v>
      </c>
      <c r="BU439" s="160">
        <v>101.2</v>
      </c>
      <c r="BV439" s="160">
        <v>101.2</v>
      </c>
      <c r="BW439" s="160">
        <v>101</v>
      </c>
      <c r="BX439" s="160">
        <v>101.2</v>
      </c>
      <c r="BY439" s="160">
        <v>101.2</v>
      </c>
      <c r="BZ439" s="160">
        <v>101.7</v>
      </c>
      <c r="CA439" s="160">
        <v>107.2</v>
      </c>
      <c r="CB439" s="160">
        <v>108.6</v>
      </c>
      <c r="CC439" s="160">
        <v>108.6</v>
      </c>
      <c r="CD439" s="160">
        <v>108.6</v>
      </c>
      <c r="CE439" s="160">
        <v>117.1</v>
      </c>
      <c r="CF439" s="160">
        <v>107.9</v>
      </c>
      <c r="CG439" s="160">
        <v>107.9</v>
      </c>
      <c r="CH439" s="160">
        <v>107.9</v>
      </c>
      <c r="CI439" s="160">
        <v>107.9</v>
      </c>
      <c r="CJ439" s="160">
        <v>107.9</v>
      </c>
      <c r="CK439" s="160">
        <v>107.9</v>
      </c>
      <c r="CL439" s="160">
        <v>107.9</v>
      </c>
      <c r="CM439" s="160">
        <v>107.9</v>
      </c>
      <c r="CN439" s="160">
        <v>110.5</v>
      </c>
      <c r="CO439" s="160">
        <v>114.9</v>
      </c>
      <c r="CP439" s="160">
        <v>114.9</v>
      </c>
      <c r="CQ439" s="160">
        <v>114.9</v>
      </c>
      <c r="CR439" s="160">
        <v>114.9</v>
      </c>
      <c r="CS439" s="160">
        <v>114.9</v>
      </c>
      <c r="CT439" s="160">
        <v>114.9</v>
      </c>
      <c r="CU439" s="160">
        <v>109.1</v>
      </c>
    </row>
    <row r="440" spans="1:99" x14ac:dyDescent="0.2">
      <c r="A440" s="157" t="s">
        <v>3956</v>
      </c>
      <c r="B440" s="157" t="s">
        <v>3957</v>
      </c>
      <c r="C440" s="158">
        <v>4.6399999999999997E-2</v>
      </c>
      <c r="D440" s="160">
        <v>99.8</v>
      </c>
      <c r="E440" s="160">
        <v>99.8</v>
      </c>
      <c r="F440" s="160">
        <v>102.1</v>
      </c>
      <c r="G440" s="160">
        <v>100.9</v>
      </c>
      <c r="H440" s="160">
        <v>100.9</v>
      </c>
      <c r="I440" s="160">
        <v>100.9</v>
      </c>
      <c r="J440" s="160">
        <v>100.9</v>
      </c>
      <c r="K440" s="160">
        <v>100.9</v>
      </c>
      <c r="L440" s="160">
        <v>100.9</v>
      </c>
      <c r="M440" s="160">
        <v>100.9</v>
      </c>
      <c r="N440" s="160">
        <v>100.9</v>
      </c>
      <c r="O440" s="160">
        <v>100.9</v>
      </c>
      <c r="P440" s="160">
        <v>100.9</v>
      </c>
      <c r="Q440" s="160">
        <v>100.9</v>
      </c>
      <c r="R440" s="160">
        <v>104.9</v>
      </c>
      <c r="S440" s="160">
        <v>111.6</v>
      </c>
      <c r="T440" s="160">
        <v>111.6</v>
      </c>
      <c r="U440" s="160">
        <v>111.6</v>
      </c>
      <c r="V440" s="160">
        <v>111.6</v>
      </c>
      <c r="W440" s="160">
        <v>111.6</v>
      </c>
      <c r="X440" s="160">
        <v>115</v>
      </c>
      <c r="Y440" s="160">
        <v>115</v>
      </c>
      <c r="Z440" s="160">
        <v>115</v>
      </c>
      <c r="AA440" s="160">
        <v>113.8</v>
      </c>
      <c r="AB440" s="160">
        <v>113.8</v>
      </c>
      <c r="AC440" s="160">
        <v>113.8</v>
      </c>
      <c r="AD440" s="160">
        <v>115.9</v>
      </c>
      <c r="AE440" s="160">
        <v>118.1</v>
      </c>
      <c r="AF440" s="160">
        <v>118.1</v>
      </c>
      <c r="AG440" s="160">
        <v>118.1</v>
      </c>
      <c r="AH440" s="160">
        <v>118.1</v>
      </c>
      <c r="AI440" s="160">
        <v>118.1</v>
      </c>
      <c r="AJ440" s="160">
        <v>118.1</v>
      </c>
      <c r="AK440" s="160">
        <v>118.1</v>
      </c>
      <c r="AL440" s="160">
        <v>118.1</v>
      </c>
      <c r="AM440" s="160">
        <v>118.1</v>
      </c>
      <c r="AN440" s="160">
        <v>113.6</v>
      </c>
      <c r="AO440" s="160">
        <v>115.5</v>
      </c>
      <c r="AP440" s="160">
        <v>118.3</v>
      </c>
      <c r="AQ440" s="160">
        <v>122.4</v>
      </c>
      <c r="AR440" s="160">
        <v>126.6</v>
      </c>
      <c r="AS440" s="160">
        <v>119.4</v>
      </c>
      <c r="AT440" s="160">
        <v>118</v>
      </c>
      <c r="AU440" s="160">
        <v>118</v>
      </c>
      <c r="AV440" s="160">
        <v>118</v>
      </c>
      <c r="AW440" s="160">
        <v>118</v>
      </c>
      <c r="AX440" s="160">
        <v>118</v>
      </c>
      <c r="AY440" s="160">
        <v>118</v>
      </c>
      <c r="AZ440" s="160">
        <v>112.8</v>
      </c>
      <c r="BA440" s="160">
        <v>116.8</v>
      </c>
      <c r="BB440" s="160">
        <v>120.2</v>
      </c>
      <c r="BC440" s="160">
        <v>126.5</v>
      </c>
      <c r="BD440" s="160">
        <v>134.5</v>
      </c>
      <c r="BE440" s="160">
        <v>136.19999999999999</v>
      </c>
      <c r="BF440" s="160">
        <v>140.1</v>
      </c>
      <c r="BG440" s="160">
        <v>140.9</v>
      </c>
      <c r="BH440" s="160">
        <v>138.9</v>
      </c>
      <c r="BI440" s="160">
        <v>134.80000000000001</v>
      </c>
      <c r="BJ440" s="160">
        <v>127.1</v>
      </c>
      <c r="BK440" s="160">
        <v>121.5</v>
      </c>
      <c r="BL440" s="160">
        <v>118.7</v>
      </c>
      <c r="BM440" s="160">
        <v>118.7</v>
      </c>
      <c r="BN440" s="160">
        <v>135.80000000000001</v>
      </c>
      <c r="BO440" s="160">
        <v>142.80000000000001</v>
      </c>
      <c r="BP440" s="160">
        <v>138.19999999999999</v>
      </c>
      <c r="BQ440" s="160">
        <v>138.19999999999999</v>
      </c>
      <c r="BR440" s="160">
        <v>138.19999999999999</v>
      </c>
      <c r="BS440" s="160">
        <v>138.19999999999999</v>
      </c>
      <c r="BT440" s="160">
        <v>138.19999999999999</v>
      </c>
      <c r="BU440" s="160">
        <v>138.19999999999999</v>
      </c>
      <c r="BV440" s="160">
        <v>138.19999999999999</v>
      </c>
      <c r="BW440" s="160">
        <v>146.19999999999999</v>
      </c>
      <c r="BX440" s="160">
        <v>154.1</v>
      </c>
      <c r="BY440" s="160">
        <v>156.9</v>
      </c>
      <c r="BZ440" s="160">
        <v>169.4</v>
      </c>
      <c r="CA440" s="160">
        <v>170.8</v>
      </c>
      <c r="CB440" s="160">
        <v>170.8</v>
      </c>
      <c r="CC440" s="160">
        <v>170.8</v>
      </c>
      <c r="CD440" s="160">
        <v>170.8</v>
      </c>
      <c r="CE440" s="160">
        <v>170.8</v>
      </c>
      <c r="CF440" s="160">
        <v>170.8</v>
      </c>
      <c r="CG440" s="160">
        <v>169.1</v>
      </c>
      <c r="CH440" s="160">
        <v>165.7</v>
      </c>
      <c r="CI440" s="160">
        <v>166.8</v>
      </c>
      <c r="CJ440" s="160">
        <v>166.8</v>
      </c>
      <c r="CK440" s="160">
        <v>150.19999999999999</v>
      </c>
      <c r="CL440" s="160">
        <v>152</v>
      </c>
      <c r="CM440" s="160">
        <v>158.80000000000001</v>
      </c>
      <c r="CN440" s="160">
        <v>164.9</v>
      </c>
      <c r="CO440" s="160">
        <v>166.1</v>
      </c>
      <c r="CP440" s="160">
        <v>167.7</v>
      </c>
      <c r="CQ440" s="160">
        <v>164.3</v>
      </c>
      <c r="CR440" s="160">
        <v>164.3</v>
      </c>
      <c r="CS440" s="160">
        <v>163.9</v>
      </c>
      <c r="CT440" s="160">
        <v>159.5</v>
      </c>
      <c r="CU440" s="160">
        <v>165.2</v>
      </c>
    </row>
    <row r="441" spans="1:99" x14ac:dyDescent="0.2">
      <c r="A441" s="157" t="s">
        <v>3958</v>
      </c>
      <c r="B441" s="157" t="s">
        <v>3959</v>
      </c>
      <c r="C441" s="158">
        <v>1.805E-2</v>
      </c>
      <c r="D441" s="160">
        <v>100</v>
      </c>
      <c r="E441" s="160">
        <v>100</v>
      </c>
      <c r="F441" s="160">
        <v>100</v>
      </c>
      <c r="G441" s="160">
        <v>100.3</v>
      </c>
      <c r="H441" s="160">
        <v>100.3</v>
      </c>
      <c r="I441" s="160">
        <v>100.3</v>
      </c>
      <c r="J441" s="160">
        <v>100.3</v>
      </c>
      <c r="K441" s="160">
        <v>100.3</v>
      </c>
      <c r="L441" s="160">
        <v>100.3</v>
      </c>
      <c r="M441" s="160">
        <v>100.3</v>
      </c>
      <c r="N441" s="160">
        <v>100.3</v>
      </c>
      <c r="O441" s="160">
        <v>100</v>
      </c>
      <c r="P441" s="160">
        <v>105.1</v>
      </c>
      <c r="Q441" s="160">
        <v>104.6</v>
      </c>
      <c r="R441" s="160">
        <v>104.6</v>
      </c>
      <c r="S441" s="160">
        <v>104.7</v>
      </c>
      <c r="T441" s="160">
        <v>105</v>
      </c>
      <c r="U441" s="160">
        <v>105</v>
      </c>
      <c r="V441" s="160">
        <v>105</v>
      </c>
      <c r="W441" s="160">
        <v>105</v>
      </c>
      <c r="X441" s="160">
        <v>105</v>
      </c>
      <c r="Y441" s="160">
        <v>105.4</v>
      </c>
      <c r="Z441" s="160">
        <v>101.3</v>
      </c>
      <c r="AA441" s="160">
        <v>101.5</v>
      </c>
      <c r="AB441" s="160">
        <v>101.1</v>
      </c>
      <c r="AC441" s="160">
        <v>101.4</v>
      </c>
      <c r="AD441" s="160">
        <v>102.8</v>
      </c>
      <c r="AE441" s="160">
        <v>102.4</v>
      </c>
      <c r="AF441" s="160">
        <v>102.3</v>
      </c>
      <c r="AG441" s="160">
        <v>101.7</v>
      </c>
      <c r="AH441" s="160">
        <v>101.6</v>
      </c>
      <c r="AI441" s="160">
        <v>101.6</v>
      </c>
      <c r="AJ441" s="160">
        <v>101.2</v>
      </c>
      <c r="AK441" s="160">
        <v>100.9</v>
      </c>
      <c r="AL441" s="160">
        <v>100.9</v>
      </c>
      <c r="AM441" s="160">
        <v>100.6</v>
      </c>
      <c r="AN441" s="160">
        <v>100.5</v>
      </c>
      <c r="AO441" s="160">
        <v>100.5</v>
      </c>
      <c r="AP441" s="160">
        <v>100.5</v>
      </c>
      <c r="AQ441" s="160">
        <v>100.5</v>
      </c>
      <c r="AR441" s="160">
        <v>100.5</v>
      </c>
      <c r="AS441" s="160">
        <v>102.2</v>
      </c>
      <c r="AT441" s="160">
        <v>104.3</v>
      </c>
      <c r="AU441" s="160">
        <v>104.3</v>
      </c>
      <c r="AV441" s="160">
        <v>104.3</v>
      </c>
      <c r="AW441" s="160">
        <v>102.6</v>
      </c>
      <c r="AX441" s="160">
        <v>100.9</v>
      </c>
      <c r="AY441" s="160">
        <v>101.2</v>
      </c>
      <c r="AZ441" s="160">
        <v>102.2</v>
      </c>
      <c r="BA441" s="160">
        <v>102.2</v>
      </c>
      <c r="BB441" s="160">
        <v>102.2</v>
      </c>
      <c r="BC441" s="160">
        <v>102.2</v>
      </c>
      <c r="BD441" s="160">
        <v>102.2</v>
      </c>
      <c r="BE441" s="160">
        <v>102.2</v>
      </c>
      <c r="BF441" s="160">
        <v>102.2</v>
      </c>
      <c r="BG441" s="160">
        <v>102.4</v>
      </c>
      <c r="BH441" s="160">
        <v>102.5</v>
      </c>
      <c r="BI441" s="160">
        <v>102.7</v>
      </c>
      <c r="BJ441" s="160">
        <v>107.8</v>
      </c>
      <c r="BK441" s="160">
        <v>122.9</v>
      </c>
      <c r="BL441" s="160">
        <v>122.9</v>
      </c>
      <c r="BM441" s="160">
        <v>122.9</v>
      </c>
      <c r="BN441" s="160">
        <v>122.9</v>
      </c>
      <c r="BO441" s="160">
        <v>123</v>
      </c>
      <c r="BP441" s="160">
        <v>123.2</v>
      </c>
      <c r="BQ441" s="160">
        <v>123.2</v>
      </c>
      <c r="BR441" s="160">
        <v>123.2</v>
      </c>
      <c r="BS441" s="160">
        <v>123.2</v>
      </c>
      <c r="BT441" s="160">
        <v>123.2</v>
      </c>
      <c r="BU441" s="160">
        <v>123.2</v>
      </c>
      <c r="BV441" s="160">
        <v>123.2</v>
      </c>
      <c r="BW441" s="160">
        <v>123.2</v>
      </c>
      <c r="BX441" s="160">
        <v>119.6</v>
      </c>
      <c r="BY441" s="160">
        <v>121.4</v>
      </c>
      <c r="BZ441" s="160">
        <v>123.2</v>
      </c>
      <c r="CA441" s="160">
        <v>121.8</v>
      </c>
      <c r="CB441" s="160">
        <v>121.8</v>
      </c>
      <c r="CC441" s="160">
        <v>124.6</v>
      </c>
      <c r="CD441" s="160">
        <v>124.6</v>
      </c>
      <c r="CE441" s="160">
        <v>124.6</v>
      </c>
      <c r="CF441" s="160">
        <v>122.8</v>
      </c>
      <c r="CG441" s="160">
        <v>123.2</v>
      </c>
      <c r="CH441" s="160">
        <v>123.2</v>
      </c>
      <c r="CI441" s="160">
        <v>123.2</v>
      </c>
      <c r="CJ441" s="160">
        <v>123.2</v>
      </c>
      <c r="CK441" s="160">
        <v>122.9</v>
      </c>
      <c r="CL441" s="160">
        <v>123.2</v>
      </c>
      <c r="CM441" s="160">
        <v>125.4</v>
      </c>
      <c r="CN441" s="160">
        <v>131.9</v>
      </c>
      <c r="CO441" s="160">
        <v>131.9</v>
      </c>
      <c r="CP441" s="160">
        <v>131.9</v>
      </c>
      <c r="CQ441" s="160">
        <v>131.9</v>
      </c>
      <c r="CR441" s="160">
        <v>133</v>
      </c>
      <c r="CS441" s="160">
        <v>133.6</v>
      </c>
      <c r="CT441" s="160">
        <v>133.5</v>
      </c>
      <c r="CU441" s="160">
        <v>135.9</v>
      </c>
    </row>
    <row r="442" spans="1:99" x14ac:dyDescent="0.2">
      <c r="A442" s="157" t="s">
        <v>1860</v>
      </c>
      <c r="B442" s="157" t="s">
        <v>3960</v>
      </c>
      <c r="C442" s="158">
        <v>0.14188000000000001</v>
      </c>
      <c r="D442" s="160">
        <v>101.6</v>
      </c>
      <c r="E442" s="160">
        <v>102.4</v>
      </c>
      <c r="F442" s="160">
        <v>103.8</v>
      </c>
      <c r="G442" s="160">
        <v>105.1</v>
      </c>
      <c r="H442" s="160">
        <v>103.9</v>
      </c>
      <c r="I442" s="160">
        <v>100.9</v>
      </c>
      <c r="J442" s="160">
        <v>101.4</v>
      </c>
      <c r="K442" s="160">
        <v>101.9</v>
      </c>
      <c r="L442" s="160">
        <v>102.3</v>
      </c>
      <c r="M442" s="160">
        <v>102.8</v>
      </c>
      <c r="N442" s="160">
        <v>103.2</v>
      </c>
      <c r="O442" s="160">
        <v>101.5</v>
      </c>
      <c r="P442" s="160">
        <v>102</v>
      </c>
      <c r="Q442" s="160">
        <v>102.6</v>
      </c>
      <c r="R442" s="160">
        <v>102.4</v>
      </c>
      <c r="S442" s="160">
        <v>104.5</v>
      </c>
      <c r="T442" s="160">
        <v>105.5</v>
      </c>
      <c r="U442" s="160">
        <v>105.9</v>
      </c>
      <c r="V442" s="160">
        <v>106.8</v>
      </c>
      <c r="W442" s="160">
        <v>107.2</v>
      </c>
      <c r="X442" s="160">
        <v>108.7</v>
      </c>
      <c r="Y442" s="160">
        <v>107.5</v>
      </c>
      <c r="Z442" s="160">
        <v>107.2</v>
      </c>
      <c r="AA442" s="160">
        <v>106.5</v>
      </c>
      <c r="AB442" s="160">
        <v>108.9</v>
      </c>
      <c r="AC442" s="160">
        <v>108.3</v>
      </c>
      <c r="AD442" s="160">
        <v>107.6</v>
      </c>
      <c r="AE442" s="160">
        <v>107.2</v>
      </c>
      <c r="AF442" s="160">
        <v>106.6</v>
      </c>
      <c r="AG442" s="160">
        <v>108.2</v>
      </c>
      <c r="AH442" s="160">
        <v>109.5</v>
      </c>
      <c r="AI442" s="160">
        <v>109.9</v>
      </c>
      <c r="AJ442" s="160">
        <v>109.4</v>
      </c>
      <c r="AK442" s="160">
        <v>108.8</v>
      </c>
      <c r="AL442" s="160">
        <v>108.8</v>
      </c>
      <c r="AM442" s="160">
        <v>109.1</v>
      </c>
      <c r="AN442" s="160">
        <v>112.3</v>
      </c>
      <c r="AO442" s="160">
        <v>112.5</v>
      </c>
      <c r="AP442" s="160">
        <v>115.3</v>
      </c>
      <c r="AQ442" s="160">
        <v>117.3</v>
      </c>
      <c r="AR442" s="160">
        <v>118.2</v>
      </c>
      <c r="AS442" s="160">
        <v>126.2</v>
      </c>
      <c r="AT442" s="160">
        <v>132.1</v>
      </c>
      <c r="AU442" s="160">
        <v>135.80000000000001</v>
      </c>
      <c r="AV442" s="160">
        <v>132.6</v>
      </c>
      <c r="AW442" s="160">
        <v>131</v>
      </c>
      <c r="AX442" s="160">
        <v>120.9</v>
      </c>
      <c r="AY442" s="160">
        <v>114</v>
      </c>
      <c r="AZ442" s="160">
        <v>111.5</v>
      </c>
      <c r="BA442" s="160">
        <v>113</v>
      </c>
      <c r="BB442" s="160">
        <v>115.2</v>
      </c>
      <c r="BC442" s="160">
        <v>115.1</v>
      </c>
      <c r="BD442" s="160">
        <v>115.2</v>
      </c>
      <c r="BE442" s="160">
        <v>113.7</v>
      </c>
      <c r="BF442" s="160">
        <v>114.9</v>
      </c>
      <c r="BG442" s="160">
        <v>115.1</v>
      </c>
      <c r="BH442" s="160">
        <v>116.9</v>
      </c>
      <c r="BI442" s="160">
        <v>116.4</v>
      </c>
      <c r="BJ442" s="160">
        <v>115.4</v>
      </c>
      <c r="BK442" s="160">
        <v>114.8</v>
      </c>
      <c r="BL442" s="160">
        <v>114.4</v>
      </c>
      <c r="BM442" s="160">
        <v>115.1</v>
      </c>
      <c r="BN442" s="160">
        <v>115.8</v>
      </c>
      <c r="BO442" s="160">
        <v>116.7</v>
      </c>
      <c r="BP442" s="160">
        <v>117.3</v>
      </c>
      <c r="BQ442" s="160">
        <v>116.5</v>
      </c>
      <c r="BR442" s="160">
        <v>115.2</v>
      </c>
      <c r="BS442" s="160">
        <v>115.1</v>
      </c>
      <c r="BT442" s="160">
        <v>115.7</v>
      </c>
      <c r="BU442" s="160">
        <v>116.7</v>
      </c>
      <c r="BV442" s="160">
        <v>117</v>
      </c>
      <c r="BW442" s="160">
        <v>117.7</v>
      </c>
      <c r="BX442" s="160">
        <v>117.9</v>
      </c>
      <c r="BY442" s="160">
        <v>121</v>
      </c>
      <c r="BZ442" s="160">
        <v>122.2</v>
      </c>
      <c r="CA442" s="160">
        <v>125</v>
      </c>
      <c r="CB442" s="160">
        <v>129.9</v>
      </c>
      <c r="CC442" s="160">
        <v>127</v>
      </c>
      <c r="CD442" s="160">
        <v>125</v>
      </c>
      <c r="CE442" s="160">
        <v>123.1</v>
      </c>
      <c r="CF442" s="160">
        <v>123.1</v>
      </c>
      <c r="CG442" s="160">
        <v>123</v>
      </c>
      <c r="CH442" s="160">
        <v>122.2</v>
      </c>
      <c r="CI442" s="160">
        <v>125</v>
      </c>
      <c r="CJ442" s="160">
        <v>124.5</v>
      </c>
      <c r="CK442" s="160">
        <v>124</v>
      </c>
      <c r="CL442" s="160">
        <v>124.8</v>
      </c>
      <c r="CM442" s="160">
        <v>127.1</v>
      </c>
      <c r="CN442" s="160">
        <v>128.6</v>
      </c>
      <c r="CO442" s="160">
        <v>128.69999999999999</v>
      </c>
      <c r="CP442" s="160">
        <v>128.5</v>
      </c>
      <c r="CQ442" s="160">
        <v>131.6</v>
      </c>
      <c r="CR442" s="160">
        <v>132</v>
      </c>
      <c r="CS442" s="160">
        <v>132.80000000000001</v>
      </c>
      <c r="CT442" s="160">
        <v>133.19999999999999</v>
      </c>
      <c r="CU442" s="160">
        <v>135</v>
      </c>
    </row>
    <row r="443" spans="1:99" x14ac:dyDescent="0.2">
      <c r="A443" s="157" t="s">
        <v>3961</v>
      </c>
      <c r="B443" s="157" t="s">
        <v>3962</v>
      </c>
      <c r="C443" s="158">
        <v>2.0559999999999998E-2</v>
      </c>
      <c r="D443" s="160">
        <v>102.1</v>
      </c>
      <c r="E443" s="160">
        <v>110</v>
      </c>
      <c r="F443" s="160">
        <v>112.3</v>
      </c>
      <c r="G443" s="160">
        <v>111.2</v>
      </c>
      <c r="H443" s="160">
        <v>104.7</v>
      </c>
      <c r="I443" s="160">
        <v>100.2</v>
      </c>
      <c r="J443" s="160">
        <v>97.9</v>
      </c>
      <c r="K443" s="160">
        <v>94.8</v>
      </c>
      <c r="L443" s="160">
        <v>95.6</v>
      </c>
      <c r="M443" s="160">
        <v>97.3</v>
      </c>
      <c r="N443" s="160">
        <v>100.2</v>
      </c>
      <c r="O443" s="160">
        <v>101.1</v>
      </c>
      <c r="P443" s="160">
        <v>106.9</v>
      </c>
      <c r="Q443" s="160">
        <v>110</v>
      </c>
      <c r="R443" s="160">
        <v>109.7</v>
      </c>
      <c r="S443" s="160">
        <v>116.1</v>
      </c>
      <c r="T443" s="160">
        <v>123.2</v>
      </c>
      <c r="U443" s="160">
        <v>125.5</v>
      </c>
      <c r="V443" s="160">
        <v>128.9</v>
      </c>
      <c r="W443" s="160">
        <v>127.5</v>
      </c>
      <c r="X443" s="160">
        <v>134.9</v>
      </c>
      <c r="Y443" s="160">
        <v>143.9</v>
      </c>
      <c r="Z443" s="160">
        <v>150.6</v>
      </c>
      <c r="AA443" s="160">
        <v>153.80000000000001</v>
      </c>
      <c r="AB443" s="160">
        <v>154.6</v>
      </c>
      <c r="AC443" s="160">
        <v>152</v>
      </c>
      <c r="AD443" s="160">
        <v>134.69999999999999</v>
      </c>
      <c r="AE443" s="160">
        <v>120.4</v>
      </c>
      <c r="AF443" s="160">
        <v>108.2</v>
      </c>
      <c r="AG443" s="160">
        <v>110.6</v>
      </c>
      <c r="AH443" s="160">
        <v>110.4</v>
      </c>
      <c r="AI443" s="160">
        <v>110.8</v>
      </c>
      <c r="AJ443" s="160">
        <v>111.9</v>
      </c>
      <c r="AK443" s="160">
        <v>129</v>
      </c>
      <c r="AL443" s="160">
        <v>143.6</v>
      </c>
      <c r="AM443" s="160">
        <v>145.80000000000001</v>
      </c>
      <c r="AN443" s="160">
        <v>142.80000000000001</v>
      </c>
      <c r="AO443" s="160">
        <v>138.5</v>
      </c>
      <c r="AP443" s="160">
        <v>139.69999999999999</v>
      </c>
      <c r="AQ443" s="160">
        <v>138.80000000000001</v>
      </c>
      <c r="AR443" s="160">
        <v>137.30000000000001</v>
      </c>
      <c r="AS443" s="160">
        <v>145.6</v>
      </c>
      <c r="AT443" s="160">
        <v>147.6</v>
      </c>
      <c r="AU443" s="160">
        <v>139.1</v>
      </c>
      <c r="AV443" s="160">
        <v>138.6</v>
      </c>
      <c r="AW443" s="160">
        <v>136.4</v>
      </c>
      <c r="AX443" s="160">
        <v>130</v>
      </c>
      <c r="AY443" s="160">
        <v>123.9</v>
      </c>
      <c r="AZ443" s="160">
        <v>118.4</v>
      </c>
      <c r="BA443" s="160">
        <v>117</v>
      </c>
      <c r="BB443" s="160">
        <v>114.3</v>
      </c>
      <c r="BC443" s="160">
        <v>114.4</v>
      </c>
      <c r="BD443" s="160">
        <v>116</v>
      </c>
      <c r="BE443" s="160">
        <v>114.6</v>
      </c>
      <c r="BF443" s="160">
        <v>115.6</v>
      </c>
      <c r="BG443" s="160">
        <v>115.8</v>
      </c>
      <c r="BH443" s="160">
        <v>118.9</v>
      </c>
      <c r="BI443" s="160">
        <v>118.3</v>
      </c>
      <c r="BJ443" s="160">
        <v>115.4</v>
      </c>
      <c r="BK443" s="160">
        <v>113.6</v>
      </c>
      <c r="BL443" s="160">
        <v>102.1</v>
      </c>
      <c r="BM443" s="160">
        <v>101.9</v>
      </c>
      <c r="BN443" s="160">
        <v>101</v>
      </c>
      <c r="BO443" s="160">
        <v>99</v>
      </c>
      <c r="BP443" s="160">
        <v>99.2</v>
      </c>
      <c r="BQ443" s="160">
        <v>98</v>
      </c>
      <c r="BR443" s="160">
        <v>95.5</v>
      </c>
      <c r="BS443" s="160">
        <v>95.6</v>
      </c>
      <c r="BT443" s="160">
        <v>97</v>
      </c>
      <c r="BU443" s="160">
        <v>96.7</v>
      </c>
      <c r="BV443" s="160">
        <v>101.4</v>
      </c>
      <c r="BW443" s="160">
        <v>98.9</v>
      </c>
      <c r="BX443" s="160">
        <v>108.9</v>
      </c>
      <c r="BY443" s="160">
        <v>111.9</v>
      </c>
      <c r="BZ443" s="160">
        <v>115.5</v>
      </c>
      <c r="CA443" s="160">
        <v>114.3</v>
      </c>
      <c r="CB443" s="160">
        <v>114.1</v>
      </c>
      <c r="CC443" s="160">
        <v>114.7</v>
      </c>
      <c r="CD443" s="160">
        <v>114</v>
      </c>
      <c r="CE443" s="160">
        <v>114.4</v>
      </c>
      <c r="CF443" s="160">
        <v>118.1</v>
      </c>
      <c r="CG443" s="160">
        <v>121.8</v>
      </c>
      <c r="CH443" s="160">
        <v>123.1</v>
      </c>
      <c r="CI443" s="160">
        <v>122.4</v>
      </c>
      <c r="CJ443" s="160">
        <v>123.2</v>
      </c>
      <c r="CK443" s="160">
        <v>125</v>
      </c>
      <c r="CL443" s="160">
        <v>124.6</v>
      </c>
      <c r="CM443" s="160">
        <v>128.6</v>
      </c>
      <c r="CN443" s="160">
        <v>134.4</v>
      </c>
      <c r="CO443" s="160">
        <v>143.4</v>
      </c>
      <c r="CP443" s="160">
        <v>139.9</v>
      </c>
      <c r="CQ443" s="160">
        <v>137.9</v>
      </c>
      <c r="CR443" s="160">
        <v>134.5</v>
      </c>
      <c r="CS443" s="160">
        <v>130.1</v>
      </c>
      <c r="CT443" s="160">
        <v>129.30000000000001</v>
      </c>
      <c r="CU443" s="160">
        <v>127.5</v>
      </c>
    </row>
    <row r="444" spans="1:99" x14ac:dyDescent="0.2">
      <c r="A444" s="157" t="s">
        <v>1896</v>
      </c>
      <c r="B444" s="157" t="s">
        <v>3963</v>
      </c>
      <c r="C444" s="158">
        <v>3.0200000000000001E-2</v>
      </c>
      <c r="D444" s="160">
        <v>106.7</v>
      </c>
      <c r="E444" s="160">
        <v>106.7</v>
      </c>
      <c r="F444" s="160">
        <v>106.7</v>
      </c>
      <c r="G444" s="160">
        <v>120.6</v>
      </c>
      <c r="H444" s="160">
        <v>120.6</v>
      </c>
      <c r="I444" s="160">
        <v>120.6</v>
      </c>
      <c r="J444" s="160">
        <v>122.4</v>
      </c>
      <c r="K444" s="160">
        <v>122.4</v>
      </c>
      <c r="L444" s="160">
        <v>122.4</v>
      </c>
      <c r="M444" s="160">
        <v>124.9</v>
      </c>
      <c r="N444" s="160">
        <v>124.9</v>
      </c>
      <c r="O444" s="160">
        <v>126.4</v>
      </c>
      <c r="P444" s="160">
        <v>132.5</v>
      </c>
      <c r="Q444" s="160">
        <v>132.5</v>
      </c>
      <c r="R444" s="160">
        <v>132.5</v>
      </c>
      <c r="S444" s="160">
        <v>164.8</v>
      </c>
      <c r="T444" s="160">
        <v>164.8</v>
      </c>
      <c r="U444" s="160">
        <v>164.8</v>
      </c>
      <c r="V444" s="160">
        <v>149.80000000000001</v>
      </c>
      <c r="W444" s="160">
        <v>149.80000000000001</v>
      </c>
      <c r="X444" s="160">
        <v>150.30000000000001</v>
      </c>
      <c r="Y444" s="160">
        <v>152.30000000000001</v>
      </c>
      <c r="Z444" s="160">
        <v>152.30000000000001</v>
      </c>
      <c r="AA444" s="160">
        <v>152.30000000000001</v>
      </c>
      <c r="AB444" s="160">
        <v>161.5</v>
      </c>
      <c r="AC444" s="160">
        <v>161.5</v>
      </c>
      <c r="AD444" s="160">
        <v>159.6</v>
      </c>
      <c r="AE444" s="160">
        <v>143.30000000000001</v>
      </c>
      <c r="AF444" s="160">
        <v>143.30000000000001</v>
      </c>
      <c r="AG444" s="160">
        <v>144.5</v>
      </c>
      <c r="AH444" s="160">
        <v>149.19999999999999</v>
      </c>
      <c r="AI444" s="160">
        <v>149.19999999999999</v>
      </c>
      <c r="AJ444" s="160">
        <v>149.19999999999999</v>
      </c>
      <c r="AK444" s="160">
        <v>144.5</v>
      </c>
      <c r="AL444" s="160">
        <v>144.5</v>
      </c>
      <c r="AM444" s="160">
        <v>144.5</v>
      </c>
      <c r="AN444" s="160">
        <v>137.80000000000001</v>
      </c>
      <c r="AO444" s="160">
        <v>138.1</v>
      </c>
      <c r="AP444" s="160">
        <v>137.5</v>
      </c>
      <c r="AQ444" s="160">
        <v>137.5</v>
      </c>
      <c r="AR444" s="160">
        <v>137.5</v>
      </c>
      <c r="AS444" s="160">
        <v>137.5</v>
      </c>
      <c r="AT444" s="160">
        <v>137.5</v>
      </c>
      <c r="AU444" s="160">
        <v>137.5</v>
      </c>
      <c r="AV444" s="160">
        <v>135</v>
      </c>
      <c r="AW444" s="160">
        <v>135.4</v>
      </c>
      <c r="AX444" s="160">
        <v>132</v>
      </c>
      <c r="AY444" s="160">
        <v>130.19999999999999</v>
      </c>
      <c r="AZ444" s="160">
        <v>126.9</v>
      </c>
      <c r="BA444" s="160">
        <v>126.2</v>
      </c>
      <c r="BB444" s="160">
        <v>125.4</v>
      </c>
      <c r="BC444" s="160">
        <v>126.6</v>
      </c>
      <c r="BD444" s="160">
        <v>126.8</v>
      </c>
      <c r="BE444" s="160">
        <v>126.8</v>
      </c>
      <c r="BF444" s="160">
        <v>126.8</v>
      </c>
      <c r="BG444" s="160">
        <v>126</v>
      </c>
      <c r="BH444" s="160">
        <v>126.6</v>
      </c>
      <c r="BI444" s="160">
        <v>126.8</v>
      </c>
      <c r="BJ444" s="160">
        <v>128.30000000000001</v>
      </c>
      <c r="BK444" s="160">
        <v>132.19999999999999</v>
      </c>
      <c r="BL444" s="160">
        <v>133.5</v>
      </c>
      <c r="BM444" s="160">
        <v>132.9</v>
      </c>
      <c r="BN444" s="160">
        <v>131.80000000000001</v>
      </c>
      <c r="BO444" s="160">
        <v>133.6</v>
      </c>
      <c r="BP444" s="160">
        <v>134.9</v>
      </c>
      <c r="BQ444" s="160">
        <v>138.1</v>
      </c>
      <c r="BR444" s="160">
        <v>138.1</v>
      </c>
      <c r="BS444" s="160">
        <v>138.1</v>
      </c>
      <c r="BT444" s="160">
        <v>138.1</v>
      </c>
      <c r="BU444" s="160">
        <v>138.1</v>
      </c>
      <c r="BV444" s="160">
        <v>138.1</v>
      </c>
      <c r="BW444" s="160">
        <v>138.1</v>
      </c>
      <c r="BX444" s="160">
        <v>138.1</v>
      </c>
      <c r="BY444" s="160">
        <v>136.19999999999999</v>
      </c>
      <c r="BZ444" s="160">
        <v>143</v>
      </c>
      <c r="CA444" s="160">
        <v>143.1</v>
      </c>
      <c r="CB444" s="160">
        <v>144.5</v>
      </c>
      <c r="CC444" s="160">
        <v>136</v>
      </c>
      <c r="CD444" s="160">
        <v>133.19999999999999</v>
      </c>
      <c r="CE444" s="160">
        <v>134.69999999999999</v>
      </c>
      <c r="CF444" s="160">
        <v>135.1</v>
      </c>
      <c r="CG444" s="160">
        <v>136</v>
      </c>
      <c r="CH444" s="160">
        <v>141.9</v>
      </c>
      <c r="CI444" s="160">
        <v>141.5</v>
      </c>
      <c r="CJ444" s="160">
        <v>141.5</v>
      </c>
      <c r="CK444" s="160">
        <v>141.5</v>
      </c>
      <c r="CL444" s="160">
        <v>146.6</v>
      </c>
      <c r="CM444" s="160">
        <v>152.4</v>
      </c>
      <c r="CN444" s="160">
        <v>156.30000000000001</v>
      </c>
      <c r="CO444" s="160">
        <v>156.80000000000001</v>
      </c>
      <c r="CP444" s="160">
        <v>157.1</v>
      </c>
      <c r="CQ444" s="160">
        <v>157.30000000000001</v>
      </c>
      <c r="CR444" s="160">
        <v>157.30000000000001</v>
      </c>
      <c r="CS444" s="160">
        <v>157.30000000000001</v>
      </c>
      <c r="CT444" s="160">
        <v>158.30000000000001</v>
      </c>
      <c r="CU444" s="160">
        <v>157.30000000000001</v>
      </c>
    </row>
    <row r="445" spans="1:99" x14ac:dyDescent="0.2">
      <c r="A445" s="157" t="s">
        <v>3964</v>
      </c>
      <c r="B445" s="157" t="s">
        <v>3965</v>
      </c>
      <c r="C445" s="158">
        <v>5.3629999999999997E-2</v>
      </c>
      <c r="D445" s="160">
        <v>105.5</v>
      </c>
      <c r="E445" s="160">
        <v>106.1</v>
      </c>
      <c r="F445" s="160">
        <v>106</v>
      </c>
      <c r="G445" s="160">
        <v>106.6</v>
      </c>
      <c r="H445" s="160">
        <v>103.5</v>
      </c>
      <c r="I445" s="160">
        <v>99.8</v>
      </c>
      <c r="J445" s="160">
        <v>100.6</v>
      </c>
      <c r="K445" s="160">
        <v>100.6</v>
      </c>
      <c r="L445" s="160">
        <v>99.4</v>
      </c>
      <c r="M445" s="160">
        <v>100.6</v>
      </c>
      <c r="N445" s="160">
        <v>99.4</v>
      </c>
      <c r="O445" s="160">
        <v>98.3</v>
      </c>
      <c r="P445" s="160">
        <v>117.6</v>
      </c>
      <c r="Q445" s="160">
        <v>118.8</v>
      </c>
      <c r="R445" s="160">
        <v>119.6</v>
      </c>
      <c r="S445" s="160">
        <v>119.1</v>
      </c>
      <c r="T445" s="160">
        <v>121.9</v>
      </c>
      <c r="U445" s="160">
        <v>124.5</v>
      </c>
      <c r="V445" s="160">
        <v>126.1</v>
      </c>
      <c r="W445" s="160">
        <v>126.1</v>
      </c>
      <c r="X445" s="160">
        <v>125.6</v>
      </c>
      <c r="Y445" s="160">
        <v>124.5</v>
      </c>
      <c r="Z445" s="160">
        <v>126.4</v>
      </c>
      <c r="AA445" s="160">
        <v>129.9</v>
      </c>
      <c r="AB445" s="160">
        <v>133.30000000000001</v>
      </c>
      <c r="AC445" s="160">
        <v>133.69999999999999</v>
      </c>
      <c r="AD445" s="160">
        <v>135.6</v>
      </c>
      <c r="AE445" s="160">
        <v>135.6</v>
      </c>
      <c r="AF445" s="160">
        <v>138.80000000000001</v>
      </c>
      <c r="AG445" s="160">
        <v>137.80000000000001</v>
      </c>
      <c r="AH445" s="160">
        <v>136.19999999999999</v>
      </c>
      <c r="AI445" s="160">
        <v>136.19999999999999</v>
      </c>
      <c r="AJ445" s="160">
        <v>137</v>
      </c>
      <c r="AK445" s="160">
        <v>138.1</v>
      </c>
      <c r="AL445" s="160">
        <v>138.30000000000001</v>
      </c>
      <c r="AM445" s="160">
        <v>136.9</v>
      </c>
      <c r="AN445" s="160">
        <v>133.9</v>
      </c>
      <c r="AO445" s="160">
        <v>133.9</v>
      </c>
      <c r="AP445" s="160">
        <v>133.9</v>
      </c>
      <c r="AQ445" s="160">
        <v>134.6</v>
      </c>
      <c r="AR445" s="160">
        <v>137.30000000000001</v>
      </c>
      <c r="AS445" s="160">
        <v>140.1</v>
      </c>
      <c r="AT445" s="160">
        <v>140.1</v>
      </c>
      <c r="AU445" s="160">
        <v>140.1</v>
      </c>
      <c r="AV445" s="160">
        <v>140.1</v>
      </c>
      <c r="AW445" s="160">
        <v>140.1</v>
      </c>
      <c r="AX445" s="160">
        <v>134.19999999999999</v>
      </c>
      <c r="AY445" s="160">
        <v>122.8</v>
      </c>
      <c r="AZ445" s="160">
        <v>121.1</v>
      </c>
      <c r="BA445" s="160">
        <v>109.1</v>
      </c>
      <c r="BB445" s="160">
        <v>110.8</v>
      </c>
      <c r="BC445" s="160">
        <v>112.2</v>
      </c>
      <c r="BD445" s="160">
        <v>113.7</v>
      </c>
      <c r="BE445" s="160">
        <v>113.7</v>
      </c>
      <c r="BF445" s="160">
        <v>116</v>
      </c>
      <c r="BG445" s="160">
        <v>117.4</v>
      </c>
      <c r="BH445" s="160">
        <v>118.1</v>
      </c>
      <c r="BI445" s="160">
        <v>116.2</v>
      </c>
      <c r="BJ445" s="160">
        <v>116.1</v>
      </c>
      <c r="BK445" s="160">
        <v>111.7</v>
      </c>
      <c r="BL445" s="160">
        <v>112.1</v>
      </c>
      <c r="BM445" s="160">
        <v>127.7</v>
      </c>
      <c r="BN445" s="160">
        <v>130.9</v>
      </c>
      <c r="BO445" s="160">
        <v>131.9</v>
      </c>
      <c r="BP445" s="160">
        <v>133.69999999999999</v>
      </c>
      <c r="BQ445" s="160">
        <v>131.30000000000001</v>
      </c>
      <c r="BR445" s="160">
        <v>130.30000000000001</v>
      </c>
      <c r="BS445" s="160">
        <v>135.9</v>
      </c>
      <c r="BT445" s="160">
        <v>137.80000000000001</v>
      </c>
      <c r="BU445" s="160">
        <v>144.5</v>
      </c>
      <c r="BV445" s="160">
        <v>137.4</v>
      </c>
      <c r="BW445" s="160">
        <v>135.6</v>
      </c>
      <c r="BX445" s="160">
        <v>137.80000000000001</v>
      </c>
      <c r="BY445" s="160">
        <v>139.4</v>
      </c>
      <c r="BZ445" s="160">
        <v>143.4</v>
      </c>
      <c r="CA445" s="160">
        <v>150</v>
      </c>
      <c r="CB445" s="160">
        <v>151.69999999999999</v>
      </c>
      <c r="CC445" s="160">
        <v>146.1</v>
      </c>
      <c r="CD445" s="160">
        <v>138.9</v>
      </c>
      <c r="CE445" s="160">
        <v>140.5</v>
      </c>
      <c r="CF445" s="160">
        <v>138</v>
      </c>
      <c r="CG445" s="160">
        <v>136.80000000000001</v>
      </c>
      <c r="CH445" s="160">
        <v>129.4</v>
      </c>
      <c r="CI445" s="160">
        <v>128.6</v>
      </c>
      <c r="CJ445" s="160">
        <v>134.5</v>
      </c>
      <c r="CK445" s="160">
        <v>135.1</v>
      </c>
      <c r="CL445" s="160">
        <v>134.69999999999999</v>
      </c>
      <c r="CM445" s="160">
        <v>138.69999999999999</v>
      </c>
      <c r="CN445" s="160">
        <v>137.6</v>
      </c>
      <c r="CO445" s="160">
        <v>137.4</v>
      </c>
      <c r="CP445" s="160">
        <v>138.80000000000001</v>
      </c>
      <c r="CQ445" s="160">
        <v>141.19999999999999</v>
      </c>
      <c r="CR445" s="160">
        <v>142.30000000000001</v>
      </c>
      <c r="CS445" s="160">
        <v>141.30000000000001</v>
      </c>
      <c r="CT445" s="160">
        <v>141.1</v>
      </c>
      <c r="CU445" s="160">
        <v>147</v>
      </c>
    </row>
    <row r="446" spans="1:99" x14ac:dyDescent="0.2">
      <c r="A446" s="157" t="s">
        <v>3966</v>
      </c>
      <c r="B446" s="157" t="s">
        <v>3967</v>
      </c>
      <c r="C446" s="158">
        <v>3.3689999999999998E-2</v>
      </c>
      <c r="D446" s="160">
        <v>98.2</v>
      </c>
      <c r="E446" s="160">
        <v>98.3</v>
      </c>
      <c r="F446" s="160">
        <v>102.4</v>
      </c>
      <c r="G446" s="160">
        <v>107.6</v>
      </c>
      <c r="H446" s="160">
        <v>107.3</v>
      </c>
      <c r="I446" s="160">
        <v>106.3</v>
      </c>
      <c r="J446" s="160">
        <v>102.7</v>
      </c>
      <c r="K446" s="160">
        <v>103.7</v>
      </c>
      <c r="L446" s="160">
        <v>102.8</v>
      </c>
      <c r="M446" s="160">
        <v>102.1</v>
      </c>
      <c r="N446" s="160">
        <v>101.8</v>
      </c>
      <c r="O446" s="160">
        <v>101.8</v>
      </c>
      <c r="P446" s="160">
        <v>102.1</v>
      </c>
      <c r="Q446" s="160">
        <v>102.3</v>
      </c>
      <c r="R446" s="160">
        <v>102.1</v>
      </c>
      <c r="S446" s="160">
        <v>109.4</v>
      </c>
      <c r="T446" s="160">
        <v>114.5</v>
      </c>
      <c r="U446" s="160">
        <v>112.8</v>
      </c>
      <c r="V446" s="160">
        <v>113.9</v>
      </c>
      <c r="W446" s="160">
        <v>113.5</v>
      </c>
      <c r="X446" s="160">
        <v>113.6</v>
      </c>
      <c r="Y446" s="160">
        <v>112.5</v>
      </c>
      <c r="Z446" s="160">
        <v>112.7</v>
      </c>
      <c r="AA446" s="160">
        <v>112.4</v>
      </c>
      <c r="AB446" s="160">
        <v>115.1</v>
      </c>
      <c r="AC446" s="160">
        <v>113.8</v>
      </c>
      <c r="AD446" s="160">
        <v>114.2</v>
      </c>
      <c r="AE446" s="160">
        <v>103.7</v>
      </c>
      <c r="AF446" s="160">
        <v>103.5</v>
      </c>
      <c r="AG446" s="160">
        <v>107</v>
      </c>
      <c r="AH446" s="160">
        <v>103.9</v>
      </c>
      <c r="AI446" s="160">
        <v>112</v>
      </c>
      <c r="AJ446" s="160">
        <v>107.1</v>
      </c>
      <c r="AK446" s="160">
        <v>104</v>
      </c>
      <c r="AL446" s="160">
        <v>103.5</v>
      </c>
      <c r="AM446" s="160">
        <v>104.5</v>
      </c>
      <c r="AN446" s="160">
        <v>104.5</v>
      </c>
      <c r="AO446" s="160">
        <v>104.5</v>
      </c>
      <c r="AP446" s="160">
        <v>104.5</v>
      </c>
      <c r="AQ446" s="160">
        <v>124.5</v>
      </c>
      <c r="AR446" s="160">
        <v>130.69999999999999</v>
      </c>
      <c r="AS446" s="160">
        <v>130.69999999999999</v>
      </c>
      <c r="AT446" s="160">
        <v>130.69999999999999</v>
      </c>
      <c r="AU446" s="160">
        <v>130.69999999999999</v>
      </c>
      <c r="AV446" s="160">
        <v>130.69999999999999</v>
      </c>
      <c r="AW446" s="160">
        <v>130.69999999999999</v>
      </c>
      <c r="AX446" s="160">
        <v>130.69999999999999</v>
      </c>
      <c r="AY446" s="160">
        <v>124.9</v>
      </c>
      <c r="AZ446" s="160">
        <v>107.4</v>
      </c>
      <c r="BA446" s="160">
        <v>92.9</v>
      </c>
      <c r="BB446" s="160">
        <v>98.3</v>
      </c>
      <c r="BC446" s="160">
        <v>100.3</v>
      </c>
      <c r="BD446" s="160">
        <v>90.4</v>
      </c>
      <c r="BE446" s="160">
        <v>89.2</v>
      </c>
      <c r="BF446" s="160">
        <v>91.5</v>
      </c>
      <c r="BG446" s="160">
        <v>95</v>
      </c>
      <c r="BH446" s="160">
        <v>93.7</v>
      </c>
      <c r="BI446" s="160">
        <v>93.2</v>
      </c>
      <c r="BJ446" s="160">
        <v>92.7</v>
      </c>
      <c r="BK446" s="160">
        <v>106.8</v>
      </c>
      <c r="BL446" s="160">
        <v>106.8</v>
      </c>
      <c r="BM446" s="160">
        <v>106.8</v>
      </c>
      <c r="BN446" s="160">
        <v>106.8</v>
      </c>
      <c r="BO446" s="160">
        <v>106.8</v>
      </c>
      <c r="BP446" s="160">
        <v>106.8</v>
      </c>
      <c r="BQ446" s="160">
        <v>106.8</v>
      </c>
      <c r="BR446" s="160">
        <v>106.8</v>
      </c>
      <c r="BS446" s="160">
        <v>106.8</v>
      </c>
      <c r="BT446" s="160">
        <v>106.8</v>
      </c>
      <c r="BU446" s="160">
        <v>106.8</v>
      </c>
      <c r="BV446" s="160">
        <v>106.8</v>
      </c>
      <c r="BW446" s="160">
        <v>106.8</v>
      </c>
      <c r="BX446" s="160">
        <v>111.2</v>
      </c>
      <c r="BY446" s="160">
        <v>131.5</v>
      </c>
      <c r="BZ446" s="160">
        <v>123.3</v>
      </c>
      <c r="CA446" s="160">
        <v>121.4</v>
      </c>
      <c r="CB446" s="160">
        <v>124.5</v>
      </c>
      <c r="CC446" s="160">
        <v>121.8</v>
      </c>
      <c r="CD446" s="160">
        <v>121.3</v>
      </c>
      <c r="CE446" s="160">
        <v>113.3</v>
      </c>
      <c r="CF446" s="160">
        <v>116.7</v>
      </c>
      <c r="CG446" s="160">
        <v>121.6</v>
      </c>
      <c r="CH446" s="160">
        <v>123.7</v>
      </c>
      <c r="CI446" s="160">
        <v>123.9</v>
      </c>
      <c r="CJ446" s="160">
        <v>126</v>
      </c>
      <c r="CK446" s="160">
        <v>126.7</v>
      </c>
      <c r="CL446" s="160">
        <v>121.5</v>
      </c>
      <c r="CM446" s="160">
        <v>122.7</v>
      </c>
      <c r="CN446" s="160">
        <v>117.4</v>
      </c>
      <c r="CO446" s="160">
        <v>127</v>
      </c>
      <c r="CP446" s="160">
        <v>128.80000000000001</v>
      </c>
      <c r="CQ446" s="160">
        <v>127.7</v>
      </c>
      <c r="CR446" s="160">
        <v>126.8</v>
      </c>
      <c r="CS446" s="160">
        <v>128.1</v>
      </c>
      <c r="CT446" s="160">
        <v>127.4</v>
      </c>
      <c r="CU446" s="160">
        <v>118.3</v>
      </c>
    </row>
    <row r="447" spans="1:99" x14ac:dyDescent="0.2">
      <c r="A447" s="157" t="s">
        <v>3968</v>
      </c>
      <c r="B447" s="157" t="s">
        <v>3969</v>
      </c>
      <c r="C447" s="158">
        <v>2.3050000000000001E-2</v>
      </c>
      <c r="D447" s="160">
        <v>103.2</v>
      </c>
      <c r="E447" s="160">
        <v>103.2</v>
      </c>
      <c r="F447" s="160">
        <v>99.7</v>
      </c>
      <c r="G447" s="160">
        <v>104.8</v>
      </c>
      <c r="H447" s="160">
        <v>103.7</v>
      </c>
      <c r="I447" s="160">
        <v>104.8</v>
      </c>
      <c r="J447" s="160">
        <v>106</v>
      </c>
      <c r="K447" s="160">
        <v>110.7</v>
      </c>
      <c r="L447" s="160">
        <v>113</v>
      </c>
      <c r="M447" s="160">
        <v>109.5</v>
      </c>
      <c r="N447" s="160">
        <v>114.2</v>
      </c>
      <c r="O447" s="160">
        <v>103.7</v>
      </c>
      <c r="P447" s="160">
        <v>107.8</v>
      </c>
      <c r="Q447" s="160">
        <v>109</v>
      </c>
      <c r="R447" s="160">
        <v>104.3</v>
      </c>
      <c r="S447" s="160">
        <v>110.2</v>
      </c>
      <c r="T447" s="160">
        <v>113.7</v>
      </c>
      <c r="U447" s="160">
        <v>110.2</v>
      </c>
      <c r="V447" s="160">
        <v>116</v>
      </c>
      <c r="W447" s="160">
        <v>116</v>
      </c>
      <c r="X447" s="160">
        <v>109</v>
      </c>
      <c r="Y447" s="160">
        <v>118.3</v>
      </c>
      <c r="Z447" s="160">
        <v>110.2</v>
      </c>
      <c r="AA447" s="160">
        <v>113.7</v>
      </c>
      <c r="AB447" s="160">
        <v>110.5</v>
      </c>
      <c r="AC447" s="160">
        <v>108.2</v>
      </c>
      <c r="AD447" s="160">
        <v>107.7</v>
      </c>
      <c r="AE447" s="160">
        <v>108.9</v>
      </c>
      <c r="AF447" s="160">
        <v>111.3</v>
      </c>
      <c r="AG447" s="160">
        <v>113.6</v>
      </c>
      <c r="AH447" s="160">
        <v>113.6</v>
      </c>
      <c r="AI447" s="160">
        <v>106.6</v>
      </c>
      <c r="AJ447" s="160">
        <v>110.1</v>
      </c>
      <c r="AK447" s="160">
        <v>111.3</v>
      </c>
      <c r="AL447" s="160">
        <v>110.1</v>
      </c>
      <c r="AM447" s="160">
        <v>111.3</v>
      </c>
      <c r="AN447" s="160">
        <v>111.1</v>
      </c>
      <c r="AO447" s="160">
        <v>111.1</v>
      </c>
      <c r="AP447" s="160">
        <v>111.1</v>
      </c>
      <c r="AQ447" s="160">
        <v>111.1</v>
      </c>
      <c r="AR447" s="160">
        <v>111.1</v>
      </c>
      <c r="AS447" s="160">
        <v>111.1</v>
      </c>
      <c r="AT447" s="160">
        <v>111.1</v>
      </c>
      <c r="AU447" s="160">
        <v>111.1</v>
      </c>
      <c r="AV447" s="160">
        <v>111.1</v>
      </c>
      <c r="AW447" s="160">
        <v>111.1</v>
      </c>
      <c r="AX447" s="160">
        <v>111.1</v>
      </c>
      <c r="AY447" s="160">
        <v>111.1</v>
      </c>
      <c r="AZ447" s="160">
        <v>111.1</v>
      </c>
      <c r="BA447" s="160">
        <v>111.1</v>
      </c>
      <c r="BB447" s="160">
        <v>111.1</v>
      </c>
      <c r="BC447" s="160">
        <v>111.1</v>
      </c>
      <c r="BD447" s="160">
        <v>111.1</v>
      </c>
      <c r="BE447" s="160">
        <v>110.8</v>
      </c>
      <c r="BF447" s="160">
        <v>110.8</v>
      </c>
      <c r="BG447" s="160">
        <v>110.8</v>
      </c>
      <c r="BH447" s="160">
        <v>110.8</v>
      </c>
      <c r="BI447" s="160">
        <v>112.8</v>
      </c>
      <c r="BJ447" s="160">
        <v>119.9</v>
      </c>
      <c r="BK447" s="160">
        <v>118</v>
      </c>
      <c r="BL447" s="160">
        <v>119</v>
      </c>
      <c r="BM447" s="160">
        <v>119.6</v>
      </c>
      <c r="BN447" s="160">
        <v>119.6</v>
      </c>
      <c r="BO447" s="160">
        <v>118.5</v>
      </c>
      <c r="BP447" s="160">
        <v>122.8</v>
      </c>
      <c r="BQ447" s="160">
        <v>122.5</v>
      </c>
      <c r="BR447" s="160">
        <v>121.6</v>
      </c>
      <c r="BS447" s="160">
        <v>121.9</v>
      </c>
      <c r="BT447" s="160">
        <v>121.7</v>
      </c>
      <c r="BU447" s="160">
        <v>121.6</v>
      </c>
      <c r="BV447" s="160">
        <v>123.6</v>
      </c>
      <c r="BW447" s="160">
        <v>125.2</v>
      </c>
      <c r="BX447" s="160">
        <v>123</v>
      </c>
      <c r="BY447" s="160">
        <v>122.9</v>
      </c>
      <c r="BZ447" s="160">
        <v>124.1</v>
      </c>
      <c r="CA447" s="160">
        <v>119.9</v>
      </c>
      <c r="CB447" s="160">
        <v>121.5</v>
      </c>
      <c r="CC447" s="160">
        <v>123.6</v>
      </c>
      <c r="CD447" s="160">
        <v>123.6</v>
      </c>
      <c r="CE447" s="160">
        <v>123.6</v>
      </c>
      <c r="CF447" s="160">
        <v>123.6</v>
      </c>
      <c r="CG447" s="160">
        <v>123.6</v>
      </c>
      <c r="CH447" s="160">
        <v>123.6</v>
      </c>
      <c r="CI447" s="160">
        <v>123.6</v>
      </c>
      <c r="CJ447" s="160">
        <v>123.6</v>
      </c>
      <c r="CK447" s="160">
        <v>123.6</v>
      </c>
      <c r="CL447" s="160">
        <v>123.6</v>
      </c>
      <c r="CM447" s="160">
        <v>123.6</v>
      </c>
      <c r="CN447" s="160">
        <v>123.6</v>
      </c>
      <c r="CO447" s="160">
        <v>123.6</v>
      </c>
      <c r="CP447" s="160">
        <v>124.2</v>
      </c>
      <c r="CQ447" s="160">
        <v>126.6</v>
      </c>
      <c r="CR447" s="160">
        <v>122.8</v>
      </c>
      <c r="CS447" s="160">
        <v>127.6</v>
      </c>
      <c r="CT447" s="160">
        <v>127.1</v>
      </c>
      <c r="CU447" s="160">
        <v>124.2</v>
      </c>
    </row>
    <row r="448" spans="1:99" x14ac:dyDescent="0.2">
      <c r="A448" s="157" t="s">
        <v>3970</v>
      </c>
      <c r="B448" s="157" t="s">
        <v>3971</v>
      </c>
      <c r="C448" s="158">
        <v>2.6349999999999998E-2</v>
      </c>
      <c r="D448" s="160">
        <v>101.7</v>
      </c>
      <c r="E448" s="160">
        <v>101.7</v>
      </c>
      <c r="F448" s="160">
        <v>101.7</v>
      </c>
      <c r="G448" s="160">
        <v>106.2</v>
      </c>
      <c r="H448" s="160">
        <v>106.2</v>
      </c>
      <c r="I448" s="160">
        <v>106.2</v>
      </c>
      <c r="J448" s="160">
        <v>106.2</v>
      </c>
      <c r="K448" s="160">
        <v>106.2</v>
      </c>
      <c r="L448" s="160">
        <v>106.2</v>
      </c>
      <c r="M448" s="160">
        <v>106.2</v>
      </c>
      <c r="N448" s="160">
        <v>106.2</v>
      </c>
      <c r="O448" s="160">
        <v>106.7</v>
      </c>
      <c r="P448" s="160">
        <v>108.9</v>
      </c>
      <c r="Q448" s="160">
        <v>108.9</v>
      </c>
      <c r="R448" s="160">
        <v>108.9</v>
      </c>
      <c r="S448" s="160">
        <v>109.7</v>
      </c>
      <c r="T448" s="160">
        <v>109.7</v>
      </c>
      <c r="U448" s="160">
        <v>109.7</v>
      </c>
      <c r="V448" s="160">
        <v>109.7</v>
      </c>
      <c r="W448" s="160">
        <v>109.8</v>
      </c>
      <c r="X448" s="160">
        <v>109.8</v>
      </c>
      <c r="Y448" s="160">
        <v>109.8</v>
      </c>
      <c r="Z448" s="160">
        <v>109.8</v>
      </c>
      <c r="AA448" s="160">
        <v>109.8</v>
      </c>
      <c r="AB448" s="160">
        <v>113.2</v>
      </c>
      <c r="AC448" s="160">
        <v>113.2</v>
      </c>
      <c r="AD448" s="160">
        <v>113.3</v>
      </c>
      <c r="AE448" s="160">
        <v>114.2</v>
      </c>
      <c r="AF448" s="160">
        <v>115.3</v>
      </c>
      <c r="AG448" s="160">
        <v>115.3</v>
      </c>
      <c r="AH448" s="160">
        <v>115.8</v>
      </c>
      <c r="AI448" s="160">
        <v>115.8</v>
      </c>
      <c r="AJ448" s="160">
        <v>116.1</v>
      </c>
      <c r="AK448" s="160">
        <v>116.1</v>
      </c>
      <c r="AL448" s="160">
        <v>116.1</v>
      </c>
      <c r="AM448" s="160">
        <v>116.1</v>
      </c>
      <c r="AN448" s="160">
        <v>116.1</v>
      </c>
      <c r="AO448" s="160">
        <v>116.1</v>
      </c>
      <c r="AP448" s="160">
        <v>116.1</v>
      </c>
      <c r="AQ448" s="160">
        <v>116.1</v>
      </c>
      <c r="AR448" s="160">
        <v>116</v>
      </c>
      <c r="AS448" s="160">
        <v>116</v>
      </c>
      <c r="AT448" s="160">
        <v>116</v>
      </c>
      <c r="AU448" s="160">
        <v>115.9</v>
      </c>
      <c r="AV448" s="160">
        <v>115.9</v>
      </c>
      <c r="AW448" s="160">
        <v>115.9</v>
      </c>
      <c r="AX448" s="160">
        <v>115.9</v>
      </c>
      <c r="AY448" s="160">
        <v>115.9</v>
      </c>
      <c r="AZ448" s="160">
        <v>115.2</v>
      </c>
      <c r="BA448" s="160">
        <v>115.1</v>
      </c>
      <c r="BB448" s="160">
        <v>115</v>
      </c>
      <c r="BC448" s="160">
        <v>115</v>
      </c>
      <c r="BD448" s="160">
        <v>115</v>
      </c>
      <c r="BE448" s="160">
        <v>115</v>
      </c>
      <c r="BF448" s="160">
        <v>115</v>
      </c>
      <c r="BG448" s="160">
        <v>115</v>
      </c>
      <c r="BH448" s="160">
        <v>115</v>
      </c>
      <c r="BI448" s="160">
        <v>115.4</v>
      </c>
      <c r="BJ448" s="160">
        <v>115.3</v>
      </c>
      <c r="BK448" s="160">
        <v>115.7</v>
      </c>
      <c r="BL448" s="160">
        <v>117.6</v>
      </c>
      <c r="BM448" s="160">
        <v>125.3</v>
      </c>
      <c r="BN448" s="160">
        <v>125.5</v>
      </c>
      <c r="BO448" s="160">
        <v>125.5</v>
      </c>
      <c r="BP448" s="160">
        <v>125.3</v>
      </c>
      <c r="BQ448" s="160">
        <v>125.3</v>
      </c>
      <c r="BR448" s="160">
        <v>125.3</v>
      </c>
      <c r="BS448" s="160">
        <v>125.3</v>
      </c>
      <c r="BT448" s="160">
        <v>125.3</v>
      </c>
      <c r="BU448" s="160">
        <v>125.3</v>
      </c>
      <c r="BV448" s="160">
        <v>125.3</v>
      </c>
      <c r="BW448" s="160">
        <v>125.8</v>
      </c>
      <c r="BX448" s="160">
        <v>127.2</v>
      </c>
      <c r="BY448" s="160">
        <v>127.2</v>
      </c>
      <c r="BZ448" s="160">
        <v>127.4</v>
      </c>
      <c r="CA448" s="160">
        <v>125.2</v>
      </c>
      <c r="CB448" s="160">
        <v>129.69999999999999</v>
      </c>
      <c r="CC448" s="160">
        <v>129.69999999999999</v>
      </c>
      <c r="CD448" s="160">
        <v>128.30000000000001</v>
      </c>
      <c r="CE448" s="160">
        <v>126.9</v>
      </c>
      <c r="CF448" s="160">
        <v>126.9</v>
      </c>
      <c r="CG448" s="160">
        <v>129.4</v>
      </c>
      <c r="CH448" s="160">
        <v>129.6</v>
      </c>
      <c r="CI448" s="160">
        <v>132.4</v>
      </c>
      <c r="CJ448" s="160">
        <v>135.69999999999999</v>
      </c>
      <c r="CK448" s="160">
        <v>133.19999999999999</v>
      </c>
      <c r="CL448" s="160">
        <v>133.9</v>
      </c>
      <c r="CM448" s="160">
        <v>134.19999999999999</v>
      </c>
      <c r="CN448" s="160">
        <v>135</v>
      </c>
      <c r="CO448" s="160">
        <v>135</v>
      </c>
      <c r="CP448" s="160">
        <v>135</v>
      </c>
      <c r="CQ448" s="160">
        <v>135.6</v>
      </c>
      <c r="CR448" s="160">
        <v>135.19999999999999</v>
      </c>
      <c r="CS448" s="160">
        <v>135.19999999999999</v>
      </c>
      <c r="CT448" s="160">
        <v>135.19999999999999</v>
      </c>
      <c r="CU448" s="160">
        <v>135.19999999999999</v>
      </c>
    </row>
    <row r="449" spans="1:99" x14ac:dyDescent="0.2">
      <c r="A449" s="157" t="s">
        <v>3972</v>
      </c>
      <c r="B449" s="157" t="s">
        <v>3973</v>
      </c>
      <c r="C449" s="158">
        <v>0.64780000000000004</v>
      </c>
      <c r="D449" s="160">
        <v>101.5</v>
      </c>
      <c r="E449" s="160">
        <v>101.1</v>
      </c>
      <c r="F449" s="160">
        <v>102.2</v>
      </c>
      <c r="G449" s="160">
        <v>105.3</v>
      </c>
      <c r="H449" s="160">
        <v>104.6</v>
      </c>
      <c r="I449" s="160">
        <v>101.9</v>
      </c>
      <c r="J449" s="160">
        <v>102.1</v>
      </c>
      <c r="K449" s="160">
        <v>104.2</v>
      </c>
      <c r="L449" s="160">
        <v>104.1</v>
      </c>
      <c r="M449" s="160">
        <v>104.1</v>
      </c>
      <c r="N449" s="160">
        <v>106.1</v>
      </c>
      <c r="O449" s="160">
        <v>103.6</v>
      </c>
      <c r="P449" s="160">
        <v>104.7</v>
      </c>
      <c r="Q449" s="160">
        <v>104.6</v>
      </c>
      <c r="R449" s="160">
        <v>107.1</v>
      </c>
      <c r="S449" s="160">
        <v>107.9</v>
      </c>
      <c r="T449" s="160">
        <v>107.6</v>
      </c>
      <c r="U449" s="160">
        <v>109</v>
      </c>
      <c r="V449" s="160">
        <v>113.4</v>
      </c>
      <c r="W449" s="160">
        <v>114.8</v>
      </c>
      <c r="X449" s="160">
        <v>117.2</v>
      </c>
      <c r="Y449" s="160">
        <v>111.1</v>
      </c>
      <c r="Z449" s="160">
        <v>110.2</v>
      </c>
      <c r="AA449" s="160">
        <v>108</v>
      </c>
      <c r="AB449" s="160">
        <v>110.8</v>
      </c>
      <c r="AC449" s="160">
        <v>107.9</v>
      </c>
      <c r="AD449" s="160">
        <v>108.5</v>
      </c>
      <c r="AE449" s="160">
        <v>107.7</v>
      </c>
      <c r="AF449" s="160">
        <v>107</v>
      </c>
      <c r="AG449" s="160">
        <v>107.9</v>
      </c>
      <c r="AH449" s="160">
        <v>107</v>
      </c>
      <c r="AI449" s="160">
        <v>105.7</v>
      </c>
      <c r="AJ449" s="160">
        <v>105.4</v>
      </c>
      <c r="AK449" s="160">
        <v>106.3</v>
      </c>
      <c r="AL449" s="160">
        <v>108.4</v>
      </c>
      <c r="AM449" s="160">
        <v>113</v>
      </c>
      <c r="AN449" s="160">
        <v>116.3</v>
      </c>
      <c r="AO449" s="160">
        <v>117.1</v>
      </c>
      <c r="AP449" s="160">
        <v>118.4</v>
      </c>
      <c r="AQ449" s="160">
        <v>120.2</v>
      </c>
      <c r="AR449" s="160">
        <v>123.8</v>
      </c>
      <c r="AS449" s="160">
        <v>132.6</v>
      </c>
      <c r="AT449" s="160">
        <v>129.6</v>
      </c>
      <c r="AU449" s="160">
        <v>135</v>
      </c>
      <c r="AV449" s="160">
        <v>131.80000000000001</v>
      </c>
      <c r="AW449" s="160">
        <v>130</v>
      </c>
      <c r="AX449" s="160">
        <v>114.1</v>
      </c>
      <c r="AY449" s="160">
        <v>101.6</v>
      </c>
      <c r="AZ449" s="160">
        <v>94.8</v>
      </c>
      <c r="BA449" s="160">
        <v>95.7</v>
      </c>
      <c r="BB449" s="160">
        <v>96.8</v>
      </c>
      <c r="BC449" s="160">
        <v>98.1</v>
      </c>
      <c r="BD449" s="160">
        <v>99.7</v>
      </c>
      <c r="BE449" s="160">
        <v>100.6</v>
      </c>
      <c r="BF449" s="160">
        <v>108.3</v>
      </c>
      <c r="BG449" s="160">
        <v>116.6</v>
      </c>
      <c r="BH449" s="160">
        <v>113.5</v>
      </c>
      <c r="BI449" s="160">
        <v>111.2</v>
      </c>
      <c r="BJ449" s="160">
        <v>110.9</v>
      </c>
      <c r="BK449" s="160">
        <v>112</v>
      </c>
      <c r="BL449" s="160">
        <v>117.6</v>
      </c>
      <c r="BM449" s="160">
        <v>119.8</v>
      </c>
      <c r="BN449" s="160">
        <v>119.6</v>
      </c>
      <c r="BO449" s="160">
        <v>119.5</v>
      </c>
      <c r="BP449" s="160">
        <v>122.4</v>
      </c>
      <c r="BQ449" s="160">
        <v>120.9</v>
      </c>
      <c r="BR449" s="160">
        <v>118.2</v>
      </c>
      <c r="BS449" s="160">
        <v>117.8</v>
      </c>
      <c r="BT449" s="160">
        <v>116.8</v>
      </c>
      <c r="BU449" s="160">
        <v>117.6</v>
      </c>
      <c r="BV449" s="160">
        <v>119</v>
      </c>
      <c r="BW449" s="160">
        <v>121.8</v>
      </c>
      <c r="BX449" s="160">
        <v>126.8</v>
      </c>
      <c r="BY449" s="160">
        <v>129.80000000000001</v>
      </c>
      <c r="BZ449" s="160">
        <v>131.9</v>
      </c>
      <c r="CA449" s="160">
        <v>134.30000000000001</v>
      </c>
      <c r="CB449" s="160">
        <v>137.19999999999999</v>
      </c>
      <c r="CC449" s="160">
        <v>139.5</v>
      </c>
      <c r="CD449" s="160">
        <v>139.69999999999999</v>
      </c>
      <c r="CE449" s="160">
        <v>140</v>
      </c>
      <c r="CF449" s="160">
        <v>140.80000000000001</v>
      </c>
      <c r="CG449" s="160">
        <v>138.5</v>
      </c>
      <c r="CH449" s="160">
        <v>131.4</v>
      </c>
      <c r="CI449" s="160">
        <v>132.6</v>
      </c>
      <c r="CJ449" s="160">
        <v>141</v>
      </c>
      <c r="CK449" s="160">
        <v>144.1</v>
      </c>
      <c r="CL449" s="160">
        <v>151.19999999999999</v>
      </c>
      <c r="CM449" s="160">
        <v>149.4</v>
      </c>
      <c r="CN449" s="160">
        <v>148.4</v>
      </c>
      <c r="CO449" s="160">
        <v>144.69999999999999</v>
      </c>
      <c r="CP449" s="160">
        <v>141.9</v>
      </c>
      <c r="CQ449" s="160">
        <v>144.1</v>
      </c>
      <c r="CR449" s="160">
        <v>144.80000000000001</v>
      </c>
      <c r="CS449" s="160">
        <v>145</v>
      </c>
      <c r="CT449" s="160">
        <v>144.19999999999999</v>
      </c>
      <c r="CU449" s="160">
        <v>144.5</v>
      </c>
    </row>
    <row r="450" spans="1:99" x14ac:dyDescent="0.2">
      <c r="A450" s="157" t="s">
        <v>3974</v>
      </c>
      <c r="B450" s="157" t="s">
        <v>3975</v>
      </c>
      <c r="C450" s="158">
        <v>0.16056000000000001</v>
      </c>
      <c r="D450" s="160">
        <v>102.1</v>
      </c>
      <c r="E450" s="160">
        <v>102.5</v>
      </c>
      <c r="F450" s="160">
        <v>101.6</v>
      </c>
      <c r="G450" s="160">
        <v>106</v>
      </c>
      <c r="H450" s="160">
        <v>106.3</v>
      </c>
      <c r="I450" s="160">
        <v>105.5</v>
      </c>
      <c r="J450" s="160">
        <v>105.8</v>
      </c>
      <c r="K450" s="160">
        <v>106</v>
      </c>
      <c r="L450" s="160">
        <v>105.9</v>
      </c>
      <c r="M450" s="160">
        <v>107.3</v>
      </c>
      <c r="N450" s="160">
        <v>109.5</v>
      </c>
      <c r="O450" s="160">
        <v>111.2</v>
      </c>
      <c r="P450" s="160">
        <v>111.3</v>
      </c>
      <c r="Q450" s="160">
        <v>110.1</v>
      </c>
      <c r="R450" s="160">
        <v>109</v>
      </c>
      <c r="S450" s="160">
        <v>111.5</v>
      </c>
      <c r="T450" s="160">
        <v>112.5</v>
      </c>
      <c r="U450" s="160">
        <v>112</v>
      </c>
      <c r="V450" s="160">
        <v>111.7</v>
      </c>
      <c r="W450" s="160">
        <v>110.9</v>
      </c>
      <c r="X450" s="160">
        <v>112.2</v>
      </c>
      <c r="Y450" s="160">
        <v>113.5</v>
      </c>
      <c r="Z450" s="160">
        <v>112.7</v>
      </c>
      <c r="AA450" s="160">
        <v>112</v>
      </c>
      <c r="AB450" s="160">
        <v>113</v>
      </c>
      <c r="AC450" s="160">
        <v>112.2</v>
      </c>
      <c r="AD450" s="160">
        <v>112.7</v>
      </c>
      <c r="AE450" s="160">
        <v>115.6</v>
      </c>
      <c r="AF450" s="160">
        <v>114.6</v>
      </c>
      <c r="AG450" s="160">
        <v>114.8</v>
      </c>
      <c r="AH450" s="160">
        <v>112.5</v>
      </c>
      <c r="AI450" s="160">
        <v>112</v>
      </c>
      <c r="AJ450" s="160">
        <v>110.9</v>
      </c>
      <c r="AK450" s="160">
        <v>111.8</v>
      </c>
      <c r="AL450" s="160">
        <v>113.5</v>
      </c>
      <c r="AM450" s="160">
        <v>114.8</v>
      </c>
      <c r="AN450" s="160">
        <v>121.4</v>
      </c>
      <c r="AO450" s="160">
        <v>121.2</v>
      </c>
      <c r="AP450" s="160">
        <v>121</v>
      </c>
      <c r="AQ450" s="160">
        <v>123.3</v>
      </c>
      <c r="AR450" s="160">
        <v>123.6</v>
      </c>
      <c r="AS450" s="160">
        <v>125.4</v>
      </c>
      <c r="AT450" s="160">
        <v>127.6</v>
      </c>
      <c r="AU450" s="160">
        <v>127.5</v>
      </c>
      <c r="AV450" s="160">
        <v>125.2</v>
      </c>
      <c r="AW450" s="160">
        <v>125.8</v>
      </c>
      <c r="AX450" s="160">
        <v>124.7</v>
      </c>
      <c r="AY450" s="160">
        <v>123.7</v>
      </c>
      <c r="AZ450" s="160">
        <v>125.4</v>
      </c>
      <c r="BA450" s="160">
        <v>124.6</v>
      </c>
      <c r="BB450" s="160">
        <v>126</v>
      </c>
      <c r="BC450" s="160">
        <v>124</v>
      </c>
      <c r="BD450" s="160">
        <v>124.2</v>
      </c>
      <c r="BE450" s="160">
        <v>123.4</v>
      </c>
      <c r="BF450" s="160">
        <v>124.1</v>
      </c>
      <c r="BG450" s="160">
        <v>124.3</v>
      </c>
      <c r="BH450" s="160">
        <v>125.3</v>
      </c>
      <c r="BI450" s="160">
        <v>125.1</v>
      </c>
      <c r="BJ450" s="160">
        <v>124.8</v>
      </c>
      <c r="BK450" s="160">
        <v>125.1</v>
      </c>
      <c r="BL450" s="160">
        <v>124.4</v>
      </c>
      <c r="BM450" s="160">
        <v>125.6</v>
      </c>
      <c r="BN450" s="160">
        <v>126.8</v>
      </c>
      <c r="BO450" s="160">
        <v>127.2</v>
      </c>
      <c r="BP450" s="160">
        <v>128.30000000000001</v>
      </c>
      <c r="BQ450" s="160">
        <v>128.1</v>
      </c>
      <c r="BR450" s="160">
        <v>127.2</v>
      </c>
      <c r="BS450" s="160">
        <v>126</v>
      </c>
      <c r="BT450" s="160">
        <v>126.3</v>
      </c>
      <c r="BU450" s="160">
        <v>127.1</v>
      </c>
      <c r="BV450" s="160">
        <v>128.1</v>
      </c>
      <c r="BW450" s="160">
        <v>129.80000000000001</v>
      </c>
      <c r="BX450" s="160">
        <v>130.4</v>
      </c>
      <c r="BY450" s="160">
        <v>131.19999999999999</v>
      </c>
      <c r="BZ450" s="160">
        <v>133.19999999999999</v>
      </c>
      <c r="CA450" s="160">
        <v>136.6</v>
      </c>
      <c r="CB450" s="160">
        <v>139.6</v>
      </c>
      <c r="CC450" s="160">
        <v>137.30000000000001</v>
      </c>
      <c r="CD450" s="160">
        <v>137</v>
      </c>
      <c r="CE450" s="160">
        <v>137.4</v>
      </c>
      <c r="CF450" s="160">
        <v>138.19999999999999</v>
      </c>
      <c r="CG450" s="160">
        <v>138.4</v>
      </c>
      <c r="CH450" s="160">
        <v>140.1</v>
      </c>
      <c r="CI450" s="160">
        <v>141.19999999999999</v>
      </c>
      <c r="CJ450" s="160">
        <v>142.1</v>
      </c>
      <c r="CK450" s="160">
        <v>142.4</v>
      </c>
      <c r="CL450" s="160">
        <v>142.4</v>
      </c>
      <c r="CM450" s="160">
        <v>143.19999999999999</v>
      </c>
      <c r="CN450" s="160">
        <v>144.19999999999999</v>
      </c>
      <c r="CO450" s="160">
        <v>143.80000000000001</v>
      </c>
      <c r="CP450" s="160">
        <v>143.6</v>
      </c>
      <c r="CQ450" s="160">
        <v>143.9</v>
      </c>
      <c r="CR450" s="160">
        <v>145.5</v>
      </c>
      <c r="CS450" s="160">
        <v>142.4</v>
      </c>
      <c r="CT450" s="160">
        <v>142.4</v>
      </c>
      <c r="CU450" s="160">
        <v>140.30000000000001</v>
      </c>
    </row>
    <row r="451" spans="1:99" x14ac:dyDescent="0.2">
      <c r="A451" s="157" t="s">
        <v>3976</v>
      </c>
      <c r="B451" s="157" t="s">
        <v>1813</v>
      </c>
      <c r="C451" s="158">
        <v>3.1446399999999999</v>
      </c>
      <c r="D451" s="160">
        <v>101.3</v>
      </c>
      <c r="E451" s="160">
        <v>101</v>
      </c>
      <c r="F451" s="160">
        <v>101.1</v>
      </c>
      <c r="G451" s="160">
        <v>101.8</v>
      </c>
      <c r="H451" s="160">
        <v>101.9</v>
      </c>
      <c r="I451" s="160">
        <v>101.8</v>
      </c>
      <c r="J451" s="160">
        <v>102</v>
      </c>
      <c r="K451" s="160">
        <v>102</v>
      </c>
      <c r="L451" s="160">
        <v>102.2</v>
      </c>
      <c r="M451" s="160">
        <v>102.2</v>
      </c>
      <c r="N451" s="160">
        <v>102.2</v>
      </c>
      <c r="O451" s="160">
        <v>102.2</v>
      </c>
      <c r="P451" s="160">
        <v>102.7</v>
      </c>
      <c r="Q451" s="160">
        <v>102.8</v>
      </c>
      <c r="R451" s="160">
        <v>103</v>
      </c>
      <c r="S451" s="160">
        <v>104</v>
      </c>
      <c r="T451" s="160">
        <v>104.1</v>
      </c>
      <c r="U451" s="160">
        <v>104.3</v>
      </c>
      <c r="V451" s="160">
        <v>104.6</v>
      </c>
      <c r="W451" s="160">
        <v>104.4</v>
      </c>
      <c r="X451" s="160">
        <v>104.7</v>
      </c>
      <c r="Y451" s="160">
        <v>105.6</v>
      </c>
      <c r="Z451" s="160">
        <v>105.6</v>
      </c>
      <c r="AA451" s="160">
        <v>105.6</v>
      </c>
      <c r="AB451" s="160">
        <v>105.6</v>
      </c>
      <c r="AC451" s="160">
        <v>105.5</v>
      </c>
      <c r="AD451" s="160">
        <v>105.8</v>
      </c>
      <c r="AE451" s="160">
        <v>106</v>
      </c>
      <c r="AF451" s="160">
        <v>105.9</v>
      </c>
      <c r="AG451" s="160">
        <v>106.4</v>
      </c>
      <c r="AH451" s="160">
        <v>106.5</v>
      </c>
      <c r="AI451" s="160">
        <v>106.4</v>
      </c>
      <c r="AJ451" s="160">
        <v>106.1</v>
      </c>
      <c r="AK451" s="160">
        <v>106.1</v>
      </c>
      <c r="AL451" s="160">
        <v>105.9</v>
      </c>
      <c r="AM451" s="160">
        <v>106.1</v>
      </c>
      <c r="AN451" s="160">
        <v>107</v>
      </c>
      <c r="AO451" s="160">
        <v>107</v>
      </c>
      <c r="AP451" s="160">
        <v>107</v>
      </c>
      <c r="AQ451" s="160">
        <v>107.3</v>
      </c>
      <c r="AR451" s="160">
        <v>107.9</v>
      </c>
      <c r="AS451" s="160">
        <v>107.6</v>
      </c>
      <c r="AT451" s="160">
        <v>107</v>
      </c>
      <c r="AU451" s="160">
        <v>107.1</v>
      </c>
      <c r="AV451" s="160">
        <v>106.8</v>
      </c>
      <c r="AW451" s="160">
        <v>106.7</v>
      </c>
      <c r="AX451" s="160">
        <v>106.5</v>
      </c>
      <c r="AY451" s="160">
        <v>106.5</v>
      </c>
      <c r="AZ451" s="160">
        <v>108.6</v>
      </c>
      <c r="BA451" s="160">
        <v>108</v>
      </c>
      <c r="BB451" s="160">
        <v>108.5</v>
      </c>
      <c r="BC451" s="160">
        <v>108.2</v>
      </c>
      <c r="BD451" s="160">
        <v>107.9</v>
      </c>
      <c r="BE451" s="160">
        <v>108</v>
      </c>
      <c r="BF451" s="160">
        <v>107.9</v>
      </c>
      <c r="BG451" s="160">
        <v>107.7</v>
      </c>
      <c r="BH451" s="160">
        <v>107.6</v>
      </c>
      <c r="BI451" s="160">
        <v>108.5</v>
      </c>
      <c r="BJ451" s="160">
        <v>108.9</v>
      </c>
      <c r="BK451" s="160">
        <v>109.3</v>
      </c>
      <c r="BL451" s="160">
        <v>109.1</v>
      </c>
      <c r="BM451" s="160">
        <v>109.2</v>
      </c>
      <c r="BN451" s="160">
        <v>110.1</v>
      </c>
      <c r="BO451" s="160">
        <v>114.6</v>
      </c>
      <c r="BP451" s="160">
        <v>115</v>
      </c>
      <c r="BQ451" s="160">
        <v>115</v>
      </c>
      <c r="BR451" s="160">
        <v>115</v>
      </c>
      <c r="BS451" s="160">
        <v>116</v>
      </c>
      <c r="BT451" s="160">
        <v>116.1</v>
      </c>
      <c r="BU451" s="160">
        <v>115.9</v>
      </c>
      <c r="BV451" s="160">
        <v>116.2</v>
      </c>
      <c r="BW451" s="160">
        <v>116.1</v>
      </c>
      <c r="BX451" s="160">
        <v>117</v>
      </c>
      <c r="BY451" s="160">
        <v>119.2</v>
      </c>
      <c r="BZ451" s="160">
        <v>119.7</v>
      </c>
      <c r="CA451" s="160">
        <v>121.6</v>
      </c>
      <c r="CB451" s="160">
        <v>123.5</v>
      </c>
      <c r="CC451" s="160">
        <v>123.9</v>
      </c>
      <c r="CD451" s="160">
        <v>125</v>
      </c>
      <c r="CE451" s="160">
        <v>125.8</v>
      </c>
      <c r="CF451" s="160">
        <v>127.9</v>
      </c>
      <c r="CG451" s="160">
        <v>131.80000000000001</v>
      </c>
      <c r="CH451" s="160">
        <v>134</v>
      </c>
      <c r="CI451" s="160">
        <v>135.1</v>
      </c>
      <c r="CJ451" s="160">
        <v>135.80000000000001</v>
      </c>
      <c r="CK451" s="160">
        <v>136.30000000000001</v>
      </c>
      <c r="CL451" s="160">
        <v>137.30000000000001</v>
      </c>
      <c r="CM451" s="160">
        <v>138.69999999999999</v>
      </c>
      <c r="CN451" s="160">
        <v>138.80000000000001</v>
      </c>
      <c r="CO451" s="160">
        <v>140.19999999999999</v>
      </c>
      <c r="CP451" s="160">
        <v>144</v>
      </c>
      <c r="CQ451" s="160">
        <v>144.80000000000001</v>
      </c>
      <c r="CR451" s="160">
        <v>146.1</v>
      </c>
      <c r="CS451" s="160">
        <v>146.30000000000001</v>
      </c>
      <c r="CT451" s="160">
        <v>146.6</v>
      </c>
      <c r="CU451" s="160">
        <v>147.5</v>
      </c>
    </row>
    <row r="452" spans="1:99" x14ac:dyDescent="0.2">
      <c r="A452" s="157" t="s">
        <v>3977</v>
      </c>
      <c r="B452" s="157" t="s">
        <v>3978</v>
      </c>
      <c r="C452" s="158">
        <v>2.6612300000000002</v>
      </c>
      <c r="D452" s="160">
        <v>101.6</v>
      </c>
      <c r="E452" s="160">
        <v>101.5</v>
      </c>
      <c r="F452" s="160">
        <v>101.4</v>
      </c>
      <c r="G452" s="160">
        <v>101.7</v>
      </c>
      <c r="H452" s="160">
        <v>101.7</v>
      </c>
      <c r="I452" s="160">
        <v>101.8</v>
      </c>
      <c r="J452" s="160">
        <v>102</v>
      </c>
      <c r="K452" s="160">
        <v>102</v>
      </c>
      <c r="L452" s="160">
        <v>102.2</v>
      </c>
      <c r="M452" s="160">
        <v>102.2</v>
      </c>
      <c r="N452" s="160">
        <v>102.3</v>
      </c>
      <c r="O452" s="160">
        <v>102.3</v>
      </c>
      <c r="P452" s="160">
        <v>102.9</v>
      </c>
      <c r="Q452" s="160">
        <v>102.9</v>
      </c>
      <c r="R452" s="160">
        <v>102.9</v>
      </c>
      <c r="S452" s="160">
        <v>103.2</v>
      </c>
      <c r="T452" s="160">
        <v>103.3</v>
      </c>
      <c r="U452" s="160">
        <v>103.4</v>
      </c>
      <c r="V452" s="160">
        <v>103.7</v>
      </c>
      <c r="W452" s="160">
        <v>103.7</v>
      </c>
      <c r="X452" s="160">
        <v>103.9</v>
      </c>
      <c r="Y452" s="160">
        <v>105.1</v>
      </c>
      <c r="Z452" s="160">
        <v>105.1</v>
      </c>
      <c r="AA452" s="160">
        <v>105.1</v>
      </c>
      <c r="AB452" s="160">
        <v>105.2</v>
      </c>
      <c r="AC452" s="160">
        <v>105.3</v>
      </c>
      <c r="AD452" s="160">
        <v>105.4</v>
      </c>
      <c r="AE452" s="160">
        <v>106</v>
      </c>
      <c r="AF452" s="160">
        <v>105.8</v>
      </c>
      <c r="AG452" s="160">
        <v>106.3</v>
      </c>
      <c r="AH452" s="160">
        <v>106.5</v>
      </c>
      <c r="AI452" s="160">
        <v>106.3</v>
      </c>
      <c r="AJ452" s="160">
        <v>106</v>
      </c>
      <c r="AK452" s="160">
        <v>106</v>
      </c>
      <c r="AL452" s="160">
        <v>105.8</v>
      </c>
      <c r="AM452" s="160">
        <v>106</v>
      </c>
      <c r="AN452" s="160">
        <v>106.9</v>
      </c>
      <c r="AO452" s="160">
        <v>106.9</v>
      </c>
      <c r="AP452" s="160">
        <v>107</v>
      </c>
      <c r="AQ452" s="160">
        <v>107.1</v>
      </c>
      <c r="AR452" s="160">
        <v>107.6</v>
      </c>
      <c r="AS452" s="160">
        <v>107.2</v>
      </c>
      <c r="AT452" s="160">
        <v>106.3</v>
      </c>
      <c r="AU452" s="160">
        <v>106.3</v>
      </c>
      <c r="AV452" s="160">
        <v>106.2</v>
      </c>
      <c r="AW452" s="160">
        <v>106.1</v>
      </c>
      <c r="AX452" s="160">
        <v>106.1</v>
      </c>
      <c r="AY452" s="160">
        <v>106.1</v>
      </c>
      <c r="AZ452" s="160">
        <v>107.9</v>
      </c>
      <c r="BA452" s="160">
        <v>107.2</v>
      </c>
      <c r="BB452" s="160">
        <v>107.7</v>
      </c>
      <c r="BC452" s="160">
        <v>107.6</v>
      </c>
      <c r="BD452" s="160">
        <v>107.5</v>
      </c>
      <c r="BE452" s="160">
        <v>107.6</v>
      </c>
      <c r="BF452" s="160">
        <v>107.5</v>
      </c>
      <c r="BG452" s="160">
        <v>107.2</v>
      </c>
      <c r="BH452" s="160">
        <v>107.1</v>
      </c>
      <c r="BI452" s="160">
        <v>108.1</v>
      </c>
      <c r="BJ452" s="160">
        <v>108.5</v>
      </c>
      <c r="BK452" s="160">
        <v>109</v>
      </c>
      <c r="BL452" s="160">
        <v>108.9</v>
      </c>
      <c r="BM452" s="160">
        <v>109</v>
      </c>
      <c r="BN452" s="160">
        <v>109.8</v>
      </c>
      <c r="BO452" s="160">
        <v>114.6</v>
      </c>
      <c r="BP452" s="160">
        <v>115.2</v>
      </c>
      <c r="BQ452" s="160">
        <v>115.3</v>
      </c>
      <c r="BR452" s="160">
        <v>115.3</v>
      </c>
      <c r="BS452" s="160">
        <v>116.5</v>
      </c>
      <c r="BT452" s="160">
        <v>116.5</v>
      </c>
      <c r="BU452" s="160">
        <v>116.3</v>
      </c>
      <c r="BV452" s="160">
        <v>116.6</v>
      </c>
      <c r="BW452" s="160">
        <v>116.5</v>
      </c>
      <c r="BX452" s="160">
        <v>117.8</v>
      </c>
      <c r="BY452" s="160">
        <v>120.3</v>
      </c>
      <c r="BZ452" s="160">
        <v>120.7</v>
      </c>
      <c r="CA452" s="160">
        <v>122.9</v>
      </c>
      <c r="CB452" s="160">
        <v>125.2</v>
      </c>
      <c r="CC452" s="160">
        <v>125.7</v>
      </c>
      <c r="CD452" s="160">
        <v>127</v>
      </c>
      <c r="CE452" s="160">
        <v>127.9</v>
      </c>
      <c r="CF452" s="160">
        <v>130.4</v>
      </c>
      <c r="CG452" s="160">
        <v>134.9</v>
      </c>
      <c r="CH452" s="160">
        <v>137.6</v>
      </c>
      <c r="CI452" s="160">
        <v>138.69999999999999</v>
      </c>
      <c r="CJ452" s="160">
        <v>139.5</v>
      </c>
      <c r="CK452" s="160">
        <v>140.1</v>
      </c>
      <c r="CL452" s="160">
        <v>141.1</v>
      </c>
      <c r="CM452" s="160">
        <v>142.30000000000001</v>
      </c>
      <c r="CN452" s="160">
        <v>142.4</v>
      </c>
      <c r="CO452" s="160">
        <v>144.30000000000001</v>
      </c>
      <c r="CP452" s="160">
        <v>148.30000000000001</v>
      </c>
      <c r="CQ452" s="160">
        <v>149.1</v>
      </c>
      <c r="CR452" s="160">
        <v>150.5</v>
      </c>
      <c r="CS452" s="160">
        <v>150.69999999999999</v>
      </c>
      <c r="CT452" s="160">
        <v>151</v>
      </c>
      <c r="CU452" s="160">
        <v>152.1</v>
      </c>
    </row>
    <row r="453" spans="1:99" x14ac:dyDescent="0.2">
      <c r="A453" s="157" t="s">
        <v>1941</v>
      </c>
      <c r="B453" s="157" t="s">
        <v>3979</v>
      </c>
      <c r="C453" s="158">
        <v>1.57884</v>
      </c>
      <c r="D453" s="160">
        <v>101.6</v>
      </c>
      <c r="E453" s="160">
        <v>101.4</v>
      </c>
      <c r="F453" s="160">
        <v>101.2</v>
      </c>
      <c r="G453" s="160">
        <v>101.1</v>
      </c>
      <c r="H453" s="160">
        <v>101.1</v>
      </c>
      <c r="I453" s="160">
        <v>101.1</v>
      </c>
      <c r="J453" s="160">
        <v>101.4</v>
      </c>
      <c r="K453" s="160">
        <v>101.4</v>
      </c>
      <c r="L453" s="160">
        <v>101.6</v>
      </c>
      <c r="M453" s="160">
        <v>101.6</v>
      </c>
      <c r="N453" s="160">
        <v>101.6</v>
      </c>
      <c r="O453" s="160">
        <v>101.6</v>
      </c>
      <c r="P453" s="160">
        <v>102.1</v>
      </c>
      <c r="Q453" s="160">
        <v>102.1</v>
      </c>
      <c r="R453" s="160">
        <v>102.1</v>
      </c>
      <c r="S453" s="160">
        <v>102.3</v>
      </c>
      <c r="T453" s="160">
        <v>102.3</v>
      </c>
      <c r="U453" s="160">
        <v>102.3</v>
      </c>
      <c r="V453" s="160">
        <v>102.7</v>
      </c>
      <c r="W453" s="160">
        <v>102.7</v>
      </c>
      <c r="X453" s="160">
        <v>102.9</v>
      </c>
      <c r="Y453" s="160">
        <v>104.8</v>
      </c>
      <c r="Z453" s="160">
        <v>104.8</v>
      </c>
      <c r="AA453" s="160">
        <v>104.8</v>
      </c>
      <c r="AB453" s="160">
        <v>104.8</v>
      </c>
      <c r="AC453" s="160">
        <v>104.9</v>
      </c>
      <c r="AD453" s="160">
        <v>105.1</v>
      </c>
      <c r="AE453" s="160">
        <v>105.5</v>
      </c>
      <c r="AF453" s="160">
        <v>105.3</v>
      </c>
      <c r="AG453" s="160">
        <v>106.2</v>
      </c>
      <c r="AH453" s="160">
        <v>106.5</v>
      </c>
      <c r="AI453" s="160">
        <v>106.2</v>
      </c>
      <c r="AJ453" s="160">
        <v>105.6</v>
      </c>
      <c r="AK453" s="160">
        <v>105.6</v>
      </c>
      <c r="AL453" s="160">
        <v>105.1</v>
      </c>
      <c r="AM453" s="160">
        <v>105.1</v>
      </c>
      <c r="AN453" s="160">
        <v>105.9</v>
      </c>
      <c r="AO453" s="160">
        <v>105.9</v>
      </c>
      <c r="AP453" s="160">
        <v>105.9</v>
      </c>
      <c r="AQ453" s="160">
        <v>106</v>
      </c>
      <c r="AR453" s="160">
        <v>106</v>
      </c>
      <c r="AS453" s="160">
        <v>105.4</v>
      </c>
      <c r="AT453" s="160">
        <v>105.4</v>
      </c>
      <c r="AU453" s="160">
        <v>105.4</v>
      </c>
      <c r="AV453" s="160">
        <v>105.4</v>
      </c>
      <c r="AW453" s="160">
        <v>105.4</v>
      </c>
      <c r="AX453" s="160">
        <v>105.4</v>
      </c>
      <c r="AY453" s="160">
        <v>105.4</v>
      </c>
      <c r="AZ453" s="160">
        <v>105.4</v>
      </c>
      <c r="BA453" s="160">
        <v>105.4</v>
      </c>
      <c r="BB453" s="160">
        <v>105.4</v>
      </c>
      <c r="BC453" s="160">
        <v>105.4</v>
      </c>
      <c r="BD453" s="160">
        <v>105.4</v>
      </c>
      <c r="BE453" s="160">
        <v>105.4</v>
      </c>
      <c r="BF453" s="160">
        <v>105.4</v>
      </c>
      <c r="BG453" s="160">
        <v>105.4</v>
      </c>
      <c r="BH453" s="160">
        <v>105.4</v>
      </c>
      <c r="BI453" s="160">
        <v>105.7</v>
      </c>
      <c r="BJ453" s="160">
        <v>106.2</v>
      </c>
      <c r="BK453" s="160">
        <v>106.6</v>
      </c>
      <c r="BL453" s="160">
        <v>106</v>
      </c>
      <c r="BM453" s="160">
        <v>106.3</v>
      </c>
      <c r="BN453" s="160">
        <v>107.2</v>
      </c>
      <c r="BO453" s="160">
        <v>111.9</v>
      </c>
      <c r="BP453" s="160">
        <v>112.2</v>
      </c>
      <c r="BQ453" s="160">
        <v>112.2</v>
      </c>
      <c r="BR453" s="160">
        <v>112.2</v>
      </c>
      <c r="BS453" s="160">
        <v>114.3</v>
      </c>
      <c r="BT453" s="160">
        <v>114.3</v>
      </c>
      <c r="BU453" s="160">
        <v>113.8</v>
      </c>
      <c r="BV453" s="160">
        <v>114.3</v>
      </c>
      <c r="BW453" s="160">
        <v>114.2</v>
      </c>
      <c r="BX453" s="160">
        <v>114.5</v>
      </c>
      <c r="BY453" s="160">
        <v>116.4</v>
      </c>
      <c r="BZ453" s="160">
        <v>116.2</v>
      </c>
      <c r="CA453" s="160">
        <v>118.7</v>
      </c>
      <c r="CB453" s="160">
        <v>120.2</v>
      </c>
      <c r="CC453" s="160">
        <v>120</v>
      </c>
      <c r="CD453" s="160">
        <v>121.2</v>
      </c>
      <c r="CE453" s="160">
        <v>122.3</v>
      </c>
      <c r="CF453" s="160">
        <v>123.5</v>
      </c>
      <c r="CG453" s="160">
        <v>124.7</v>
      </c>
      <c r="CH453" s="160">
        <v>125.1</v>
      </c>
      <c r="CI453" s="160">
        <v>125.1</v>
      </c>
      <c r="CJ453" s="160">
        <v>126.4</v>
      </c>
      <c r="CK453" s="160">
        <v>126.4</v>
      </c>
      <c r="CL453" s="160">
        <v>126.4</v>
      </c>
      <c r="CM453" s="160">
        <v>126.4</v>
      </c>
      <c r="CN453" s="160">
        <v>126.4</v>
      </c>
      <c r="CO453" s="160">
        <v>126.4</v>
      </c>
      <c r="CP453" s="160">
        <v>126.6</v>
      </c>
      <c r="CQ453" s="160">
        <v>126.6</v>
      </c>
      <c r="CR453" s="160">
        <v>126.7</v>
      </c>
      <c r="CS453" s="160">
        <v>126.7</v>
      </c>
      <c r="CT453" s="160">
        <v>126.8</v>
      </c>
      <c r="CU453" s="160">
        <v>126.8</v>
      </c>
    </row>
    <row r="454" spans="1:99" x14ac:dyDescent="0.2">
      <c r="A454" s="157" t="s">
        <v>3980</v>
      </c>
      <c r="B454" s="157" t="s">
        <v>3981</v>
      </c>
      <c r="C454" s="158">
        <v>2.1680000000000001E-2</v>
      </c>
      <c r="D454" s="160">
        <v>102</v>
      </c>
      <c r="E454" s="160">
        <v>102</v>
      </c>
      <c r="F454" s="160">
        <v>102.5</v>
      </c>
      <c r="G454" s="160">
        <v>102.8</v>
      </c>
      <c r="H454" s="160">
        <v>102.8</v>
      </c>
      <c r="I454" s="160">
        <v>104.1</v>
      </c>
      <c r="J454" s="160">
        <v>104.1</v>
      </c>
      <c r="K454" s="160">
        <v>105</v>
      </c>
      <c r="L454" s="160">
        <v>105</v>
      </c>
      <c r="M454" s="160">
        <v>107.9</v>
      </c>
      <c r="N454" s="160">
        <v>107.8</v>
      </c>
      <c r="O454" s="160">
        <v>107.8</v>
      </c>
      <c r="P454" s="160">
        <v>109.1</v>
      </c>
      <c r="Q454" s="160">
        <v>109.1</v>
      </c>
      <c r="R454" s="160">
        <v>109.1</v>
      </c>
      <c r="S454" s="160">
        <v>109.3</v>
      </c>
      <c r="T454" s="160">
        <v>109.7</v>
      </c>
      <c r="U454" s="160">
        <v>110.4</v>
      </c>
      <c r="V454" s="160">
        <v>113.9</v>
      </c>
      <c r="W454" s="160">
        <v>115.1</v>
      </c>
      <c r="X454" s="160">
        <v>116.8</v>
      </c>
      <c r="Y454" s="160">
        <v>116.8</v>
      </c>
      <c r="Z454" s="160">
        <v>116.8</v>
      </c>
      <c r="AA454" s="160">
        <v>116.8</v>
      </c>
      <c r="AB454" s="160">
        <v>116.8</v>
      </c>
      <c r="AC454" s="160">
        <v>116.8</v>
      </c>
      <c r="AD454" s="160">
        <v>116.8</v>
      </c>
      <c r="AE454" s="160">
        <v>118.6</v>
      </c>
      <c r="AF454" s="160">
        <v>119.3</v>
      </c>
      <c r="AG454" s="160">
        <v>119.5</v>
      </c>
      <c r="AH454" s="160">
        <v>120.9</v>
      </c>
      <c r="AI454" s="160">
        <v>122</v>
      </c>
      <c r="AJ454" s="160">
        <v>124.2</v>
      </c>
      <c r="AK454" s="160">
        <v>125.7</v>
      </c>
      <c r="AL454" s="160">
        <v>130.5</v>
      </c>
      <c r="AM454" s="160">
        <v>133.9</v>
      </c>
      <c r="AN454" s="160">
        <v>133.5</v>
      </c>
      <c r="AO454" s="160">
        <v>133.5</v>
      </c>
      <c r="AP454" s="160">
        <v>145.6</v>
      </c>
      <c r="AQ454" s="160">
        <v>153.6</v>
      </c>
      <c r="AR454" s="160">
        <v>173.8</v>
      </c>
      <c r="AS454" s="160">
        <v>173.8</v>
      </c>
      <c r="AT454" s="160">
        <v>180</v>
      </c>
      <c r="AU454" s="160">
        <v>180</v>
      </c>
      <c r="AV454" s="160">
        <v>183.4</v>
      </c>
      <c r="AW454" s="160">
        <v>185.4</v>
      </c>
      <c r="AX454" s="160">
        <v>185.4</v>
      </c>
      <c r="AY454" s="160">
        <v>190.4</v>
      </c>
      <c r="AZ454" s="160">
        <v>199.1</v>
      </c>
      <c r="BA454" s="160">
        <v>190.4</v>
      </c>
      <c r="BB454" s="160">
        <v>190.4</v>
      </c>
      <c r="BC454" s="160">
        <v>183.9</v>
      </c>
      <c r="BD454" s="160">
        <v>174.4</v>
      </c>
      <c r="BE454" s="160">
        <v>172.1</v>
      </c>
      <c r="BF454" s="160">
        <v>165</v>
      </c>
      <c r="BG454" s="160">
        <v>165</v>
      </c>
      <c r="BH454" s="160">
        <v>165</v>
      </c>
      <c r="BI454" s="160">
        <v>165</v>
      </c>
      <c r="BJ454" s="160">
        <v>164.1</v>
      </c>
      <c r="BK454" s="160">
        <v>160.5</v>
      </c>
      <c r="BL454" s="160">
        <v>161.1</v>
      </c>
      <c r="BM454" s="160">
        <v>161.19999999999999</v>
      </c>
      <c r="BN454" s="160">
        <v>161.30000000000001</v>
      </c>
      <c r="BO454" s="160">
        <v>160.4</v>
      </c>
      <c r="BP454" s="160">
        <v>158.5</v>
      </c>
      <c r="BQ454" s="160">
        <v>158.5</v>
      </c>
      <c r="BR454" s="160">
        <v>157.1</v>
      </c>
      <c r="BS454" s="160">
        <v>156.80000000000001</v>
      </c>
      <c r="BT454" s="160">
        <v>156.80000000000001</v>
      </c>
      <c r="BU454" s="160">
        <v>156.80000000000001</v>
      </c>
      <c r="BV454" s="160">
        <v>156.80000000000001</v>
      </c>
      <c r="BW454" s="160">
        <v>156.80000000000001</v>
      </c>
      <c r="BX454" s="160">
        <v>148.4</v>
      </c>
      <c r="BY454" s="160">
        <v>151.69999999999999</v>
      </c>
      <c r="BZ454" s="160">
        <v>155</v>
      </c>
      <c r="CA454" s="160">
        <v>143.1</v>
      </c>
      <c r="CB454" s="160">
        <v>143.4</v>
      </c>
      <c r="CC454" s="160">
        <v>143.6</v>
      </c>
      <c r="CD454" s="160">
        <v>143.6</v>
      </c>
      <c r="CE454" s="160">
        <v>151.1</v>
      </c>
      <c r="CF454" s="160">
        <v>153.1</v>
      </c>
      <c r="CG454" s="160">
        <v>157.19999999999999</v>
      </c>
      <c r="CH454" s="160">
        <v>159.1</v>
      </c>
      <c r="CI454" s="160">
        <v>162.9</v>
      </c>
      <c r="CJ454" s="160">
        <v>172</v>
      </c>
      <c r="CK454" s="160">
        <v>172</v>
      </c>
      <c r="CL454" s="160">
        <v>172.2</v>
      </c>
      <c r="CM454" s="160">
        <v>172.2</v>
      </c>
      <c r="CN454" s="160">
        <v>172.1</v>
      </c>
      <c r="CO454" s="160">
        <v>173.4</v>
      </c>
      <c r="CP454" s="160">
        <v>174.4</v>
      </c>
      <c r="CQ454" s="160">
        <v>175.9</v>
      </c>
      <c r="CR454" s="160">
        <v>176</v>
      </c>
      <c r="CS454" s="160">
        <v>176.4</v>
      </c>
      <c r="CT454" s="160">
        <v>176.4</v>
      </c>
      <c r="CU454" s="160">
        <v>167.5</v>
      </c>
    </row>
    <row r="455" spans="1:99" x14ac:dyDescent="0.2">
      <c r="A455" s="157" t="s">
        <v>3982</v>
      </c>
      <c r="B455" s="157" t="s">
        <v>3983</v>
      </c>
      <c r="C455" s="158">
        <v>5.892E-2</v>
      </c>
      <c r="D455" s="160">
        <v>106</v>
      </c>
      <c r="E455" s="160">
        <v>106</v>
      </c>
      <c r="F455" s="160">
        <v>105.7</v>
      </c>
      <c r="G455" s="160">
        <v>106.4</v>
      </c>
      <c r="H455" s="160">
        <v>105.8</v>
      </c>
      <c r="I455" s="160">
        <v>105.4</v>
      </c>
      <c r="J455" s="160">
        <v>105.4</v>
      </c>
      <c r="K455" s="160">
        <v>105.9</v>
      </c>
      <c r="L455" s="160">
        <v>105.5</v>
      </c>
      <c r="M455" s="160">
        <v>105.4</v>
      </c>
      <c r="N455" s="160">
        <v>105.5</v>
      </c>
      <c r="O455" s="160">
        <v>106.5</v>
      </c>
      <c r="P455" s="160">
        <v>109.8</v>
      </c>
      <c r="Q455" s="160">
        <v>109.8</v>
      </c>
      <c r="R455" s="160">
        <v>110.3</v>
      </c>
      <c r="S455" s="160">
        <v>112.3</v>
      </c>
      <c r="T455" s="160">
        <v>112.5</v>
      </c>
      <c r="U455" s="160">
        <v>113.2</v>
      </c>
      <c r="V455" s="160">
        <v>113.1</v>
      </c>
      <c r="W455" s="160">
        <v>114</v>
      </c>
      <c r="X455" s="160">
        <v>114.1</v>
      </c>
      <c r="Y455" s="160">
        <v>113.6</v>
      </c>
      <c r="Z455" s="160">
        <v>114.5</v>
      </c>
      <c r="AA455" s="160">
        <v>114.8</v>
      </c>
      <c r="AB455" s="160">
        <v>115.6</v>
      </c>
      <c r="AC455" s="160">
        <v>115.8</v>
      </c>
      <c r="AD455" s="160">
        <v>117.5</v>
      </c>
      <c r="AE455" s="160">
        <v>117.8</v>
      </c>
      <c r="AF455" s="160">
        <v>118.1</v>
      </c>
      <c r="AG455" s="160">
        <v>118.4</v>
      </c>
      <c r="AH455" s="160">
        <v>118.8</v>
      </c>
      <c r="AI455" s="160">
        <v>118.8</v>
      </c>
      <c r="AJ455" s="160">
        <v>118.8</v>
      </c>
      <c r="AK455" s="160">
        <v>118.8</v>
      </c>
      <c r="AL455" s="160">
        <v>119</v>
      </c>
      <c r="AM455" s="160">
        <v>119.5</v>
      </c>
      <c r="AN455" s="160">
        <v>125.5</v>
      </c>
      <c r="AO455" s="160">
        <v>126</v>
      </c>
      <c r="AP455" s="160">
        <v>126</v>
      </c>
      <c r="AQ455" s="160">
        <v>128.4</v>
      </c>
      <c r="AR455" s="160">
        <v>140.4</v>
      </c>
      <c r="AS455" s="160">
        <v>140.9</v>
      </c>
      <c r="AT455" s="160">
        <v>142.4</v>
      </c>
      <c r="AU455" s="160">
        <v>142.6</v>
      </c>
      <c r="AV455" s="160">
        <v>143.69999999999999</v>
      </c>
      <c r="AW455" s="160">
        <v>141.80000000000001</v>
      </c>
      <c r="AX455" s="160">
        <v>139.69999999999999</v>
      </c>
      <c r="AY455" s="160">
        <v>141.19999999999999</v>
      </c>
      <c r="AZ455" s="160">
        <v>141.5</v>
      </c>
      <c r="BA455" s="160">
        <v>138</v>
      </c>
      <c r="BB455" s="160">
        <v>138.1</v>
      </c>
      <c r="BC455" s="160">
        <v>143.6</v>
      </c>
      <c r="BD455" s="160">
        <v>141.1</v>
      </c>
      <c r="BE455" s="160">
        <v>143.5</v>
      </c>
      <c r="BF455" s="160">
        <v>146.9</v>
      </c>
      <c r="BG455" s="160">
        <v>145.30000000000001</v>
      </c>
      <c r="BH455" s="160">
        <v>145.1</v>
      </c>
      <c r="BI455" s="160">
        <v>142.19999999999999</v>
      </c>
      <c r="BJ455" s="160">
        <v>141.9</v>
      </c>
      <c r="BK455" s="160">
        <v>142.1</v>
      </c>
      <c r="BL455" s="160">
        <v>142.4</v>
      </c>
      <c r="BM455" s="160">
        <v>142.4</v>
      </c>
      <c r="BN455" s="160">
        <v>140.5</v>
      </c>
      <c r="BO455" s="160">
        <v>149.6</v>
      </c>
      <c r="BP455" s="160">
        <v>149.80000000000001</v>
      </c>
      <c r="BQ455" s="160">
        <v>148.1</v>
      </c>
      <c r="BR455" s="160">
        <v>149.6</v>
      </c>
      <c r="BS455" s="160">
        <v>149.1</v>
      </c>
      <c r="BT455" s="160">
        <v>149.1</v>
      </c>
      <c r="BU455" s="160">
        <v>152.4</v>
      </c>
      <c r="BV455" s="160">
        <v>150.9</v>
      </c>
      <c r="BW455" s="160">
        <v>149.5</v>
      </c>
      <c r="BX455" s="160">
        <v>149.69999999999999</v>
      </c>
      <c r="BY455" s="160">
        <v>153.1</v>
      </c>
      <c r="BZ455" s="160">
        <v>160.4</v>
      </c>
      <c r="CA455" s="160">
        <v>161.30000000000001</v>
      </c>
      <c r="CB455" s="160">
        <v>168.8</v>
      </c>
      <c r="CC455" s="160">
        <v>176.1</v>
      </c>
      <c r="CD455" s="160">
        <v>176.6</v>
      </c>
      <c r="CE455" s="160">
        <v>173.1</v>
      </c>
      <c r="CF455" s="160">
        <v>172.8</v>
      </c>
      <c r="CG455" s="160">
        <v>176.1</v>
      </c>
      <c r="CH455" s="160">
        <v>178.5</v>
      </c>
      <c r="CI455" s="160">
        <v>179.4</v>
      </c>
      <c r="CJ455" s="160">
        <v>181.1</v>
      </c>
      <c r="CK455" s="160">
        <v>184.4</v>
      </c>
      <c r="CL455" s="160">
        <v>183.1</v>
      </c>
      <c r="CM455" s="160">
        <v>188</v>
      </c>
      <c r="CN455" s="160">
        <v>187.8</v>
      </c>
      <c r="CO455" s="160">
        <v>185.9</v>
      </c>
      <c r="CP455" s="160">
        <v>187</v>
      </c>
      <c r="CQ455" s="160">
        <v>188.2</v>
      </c>
      <c r="CR455" s="160">
        <v>189.6</v>
      </c>
      <c r="CS455" s="160">
        <v>192.8</v>
      </c>
      <c r="CT455" s="160">
        <v>192.7</v>
      </c>
      <c r="CU455" s="160">
        <v>191.1</v>
      </c>
    </row>
    <row r="456" spans="1:99" x14ac:dyDescent="0.2">
      <c r="A456" s="157" t="s">
        <v>3984</v>
      </c>
      <c r="B456" s="157" t="s">
        <v>3985</v>
      </c>
      <c r="C456" s="158">
        <v>0.48671999999999999</v>
      </c>
      <c r="D456" s="160">
        <v>100</v>
      </c>
      <c r="E456" s="160">
        <v>100</v>
      </c>
      <c r="F456" s="160">
        <v>100</v>
      </c>
      <c r="G456" s="160">
        <v>100.9</v>
      </c>
      <c r="H456" s="160">
        <v>100.9</v>
      </c>
      <c r="I456" s="160">
        <v>100.9</v>
      </c>
      <c r="J456" s="160">
        <v>100.9</v>
      </c>
      <c r="K456" s="160">
        <v>100.9</v>
      </c>
      <c r="L456" s="160">
        <v>100.9</v>
      </c>
      <c r="M456" s="160">
        <v>100.9</v>
      </c>
      <c r="N456" s="160">
        <v>100.9</v>
      </c>
      <c r="O456" s="160">
        <v>100.9</v>
      </c>
      <c r="P456" s="160">
        <v>100.9</v>
      </c>
      <c r="Q456" s="160">
        <v>100.9</v>
      </c>
      <c r="R456" s="160">
        <v>100.9</v>
      </c>
      <c r="S456" s="160">
        <v>101.7</v>
      </c>
      <c r="T456" s="160">
        <v>101.7</v>
      </c>
      <c r="U456" s="160">
        <v>101.7</v>
      </c>
      <c r="V456" s="160">
        <v>101.7</v>
      </c>
      <c r="W456" s="160">
        <v>101.7</v>
      </c>
      <c r="X456" s="160">
        <v>101.7</v>
      </c>
      <c r="Y456" s="160">
        <v>101.7</v>
      </c>
      <c r="Z456" s="160">
        <v>101.7</v>
      </c>
      <c r="AA456" s="160">
        <v>101.7</v>
      </c>
      <c r="AB456" s="160">
        <v>101.7</v>
      </c>
      <c r="AC456" s="160">
        <v>101.7</v>
      </c>
      <c r="AD456" s="160">
        <v>101.7</v>
      </c>
      <c r="AE456" s="160">
        <v>101.7</v>
      </c>
      <c r="AF456" s="160">
        <v>101.7</v>
      </c>
      <c r="AG456" s="160">
        <v>101.7</v>
      </c>
      <c r="AH456" s="160">
        <v>101.7</v>
      </c>
      <c r="AI456" s="160">
        <v>101.7</v>
      </c>
      <c r="AJ456" s="160">
        <v>101.7</v>
      </c>
      <c r="AK456" s="160">
        <v>101.7</v>
      </c>
      <c r="AL456" s="160">
        <v>101.7</v>
      </c>
      <c r="AM456" s="160">
        <v>101.7</v>
      </c>
      <c r="AN456" s="160">
        <v>103.3</v>
      </c>
      <c r="AO456" s="160">
        <v>103.3</v>
      </c>
      <c r="AP456" s="160">
        <v>103.3</v>
      </c>
      <c r="AQ456" s="160">
        <v>103.5</v>
      </c>
      <c r="AR456" s="160">
        <v>103.5</v>
      </c>
      <c r="AS456" s="160">
        <v>103.5</v>
      </c>
      <c r="AT456" s="160">
        <v>99.1</v>
      </c>
      <c r="AU456" s="160">
        <v>99.1</v>
      </c>
      <c r="AV456" s="160">
        <v>99.1</v>
      </c>
      <c r="AW456" s="160">
        <v>99.1</v>
      </c>
      <c r="AX456" s="160">
        <v>99.1</v>
      </c>
      <c r="AY456" s="160">
        <v>99.1</v>
      </c>
      <c r="AZ456" s="160">
        <v>104.7</v>
      </c>
      <c r="BA456" s="160">
        <v>101.7</v>
      </c>
      <c r="BB456" s="160">
        <v>104.4</v>
      </c>
      <c r="BC456" s="160">
        <v>102.1</v>
      </c>
      <c r="BD456" s="160">
        <v>102.1</v>
      </c>
      <c r="BE456" s="160">
        <v>102.1</v>
      </c>
      <c r="BF456" s="160">
        <v>102.1</v>
      </c>
      <c r="BG456" s="160">
        <v>100.6</v>
      </c>
      <c r="BH456" s="160">
        <v>100.6</v>
      </c>
      <c r="BI456" s="160">
        <v>100.6</v>
      </c>
      <c r="BJ456" s="160">
        <v>100.6</v>
      </c>
      <c r="BK456" s="160">
        <v>101</v>
      </c>
      <c r="BL456" s="160">
        <v>100.8</v>
      </c>
      <c r="BM456" s="160">
        <v>100.8</v>
      </c>
      <c r="BN456" s="160">
        <v>100.8</v>
      </c>
      <c r="BO456" s="160">
        <v>110.5</v>
      </c>
      <c r="BP456" s="160">
        <v>116</v>
      </c>
      <c r="BQ456" s="160">
        <v>116.3</v>
      </c>
      <c r="BR456" s="160">
        <v>116.3</v>
      </c>
      <c r="BS456" s="160">
        <v>116.8</v>
      </c>
      <c r="BT456" s="160">
        <v>116.8</v>
      </c>
      <c r="BU456" s="160">
        <v>116.8</v>
      </c>
      <c r="BV456" s="160">
        <v>116.8</v>
      </c>
      <c r="BW456" s="160">
        <v>117</v>
      </c>
      <c r="BX456" s="160">
        <v>120.6</v>
      </c>
      <c r="BY456" s="160">
        <v>125</v>
      </c>
      <c r="BZ456" s="160">
        <v>125.1</v>
      </c>
      <c r="CA456" s="160">
        <v>129</v>
      </c>
      <c r="CB456" s="160">
        <v>133.69999999999999</v>
      </c>
      <c r="CC456" s="160">
        <v>135.9</v>
      </c>
      <c r="CD456" s="160">
        <v>136.19999999999999</v>
      </c>
      <c r="CE456" s="160">
        <v>137.4</v>
      </c>
      <c r="CF456" s="160">
        <v>145.30000000000001</v>
      </c>
      <c r="CG456" s="160">
        <v>160.80000000000001</v>
      </c>
      <c r="CH456" s="160">
        <v>169.6</v>
      </c>
      <c r="CI456" s="160">
        <v>173.3</v>
      </c>
      <c r="CJ456" s="160">
        <v>171.3</v>
      </c>
      <c r="CK456" s="160">
        <v>173</v>
      </c>
      <c r="CL456" s="160">
        <v>177.9</v>
      </c>
      <c r="CM456" s="160">
        <v>179.1</v>
      </c>
      <c r="CN456" s="160">
        <v>179.5</v>
      </c>
      <c r="CO456" s="160">
        <v>186.7</v>
      </c>
      <c r="CP456" s="160">
        <v>202.3</v>
      </c>
      <c r="CQ456" s="160">
        <v>204.1</v>
      </c>
      <c r="CR456" s="160">
        <v>209.4</v>
      </c>
      <c r="CS456" s="160">
        <v>209.4</v>
      </c>
      <c r="CT456" s="160">
        <v>209.4</v>
      </c>
      <c r="CU456" s="160">
        <v>215.7</v>
      </c>
    </row>
    <row r="457" spans="1:99" x14ac:dyDescent="0.2">
      <c r="A457" s="157" t="s">
        <v>3986</v>
      </c>
      <c r="B457" s="157" t="s">
        <v>3987</v>
      </c>
      <c r="C457" s="158">
        <v>9.2399999999999999E-3</v>
      </c>
      <c r="D457" s="160">
        <v>99.6</v>
      </c>
      <c r="E457" s="160">
        <v>105</v>
      </c>
      <c r="F457" s="160">
        <v>108.8</v>
      </c>
      <c r="G457" s="160">
        <v>116</v>
      </c>
      <c r="H457" s="160">
        <v>121.4</v>
      </c>
      <c r="I457" s="160">
        <v>122.3</v>
      </c>
      <c r="J457" s="160">
        <v>122.8</v>
      </c>
      <c r="K457" s="160">
        <v>124.8</v>
      </c>
      <c r="L457" s="160">
        <v>126.6</v>
      </c>
      <c r="M457" s="160">
        <v>126.9</v>
      </c>
      <c r="N457" s="160">
        <v>127.5</v>
      </c>
      <c r="O457" s="160">
        <v>128.1</v>
      </c>
      <c r="P457" s="160">
        <v>128.1</v>
      </c>
      <c r="Q457" s="160">
        <v>128.1</v>
      </c>
      <c r="R457" s="160">
        <v>128.1</v>
      </c>
      <c r="S457" s="160">
        <v>130.5</v>
      </c>
      <c r="T457" s="160">
        <v>132.80000000000001</v>
      </c>
      <c r="U457" s="160">
        <v>132.80000000000001</v>
      </c>
      <c r="V457" s="160">
        <v>132.30000000000001</v>
      </c>
      <c r="W457" s="160">
        <v>134.19999999999999</v>
      </c>
      <c r="X457" s="160">
        <v>134.69999999999999</v>
      </c>
      <c r="Y457" s="160">
        <v>137.80000000000001</v>
      </c>
      <c r="Z457" s="160">
        <v>140.19999999999999</v>
      </c>
      <c r="AA457" s="160">
        <v>142.6</v>
      </c>
      <c r="AB457" s="160">
        <v>143.80000000000001</v>
      </c>
      <c r="AC457" s="160">
        <v>143.80000000000001</v>
      </c>
      <c r="AD457" s="160">
        <v>143.80000000000001</v>
      </c>
      <c r="AE457" s="160">
        <v>147.30000000000001</v>
      </c>
      <c r="AF457" s="160">
        <v>148.19999999999999</v>
      </c>
      <c r="AG457" s="160">
        <v>152.1</v>
      </c>
      <c r="AH457" s="160">
        <v>153.5</v>
      </c>
      <c r="AI457" s="160">
        <v>155.9</v>
      </c>
      <c r="AJ457" s="160">
        <v>157.9</v>
      </c>
      <c r="AK457" s="160">
        <v>160</v>
      </c>
      <c r="AL457" s="160">
        <v>161.80000000000001</v>
      </c>
      <c r="AM457" s="160">
        <v>161.80000000000001</v>
      </c>
      <c r="AN457" s="160">
        <v>163.9</v>
      </c>
      <c r="AO457" s="160">
        <v>163.9</v>
      </c>
      <c r="AP457" s="160">
        <v>163.9</v>
      </c>
      <c r="AQ457" s="160">
        <v>168.5</v>
      </c>
      <c r="AR457" s="160">
        <v>169.7</v>
      </c>
      <c r="AS457" s="160">
        <v>170.8</v>
      </c>
      <c r="AT457" s="160">
        <v>173.2</v>
      </c>
      <c r="AU457" s="160">
        <v>174.3</v>
      </c>
      <c r="AV457" s="160">
        <v>174.3</v>
      </c>
      <c r="AW457" s="160">
        <v>174.3</v>
      </c>
      <c r="AX457" s="160">
        <v>173.2</v>
      </c>
      <c r="AY457" s="160">
        <v>173.2</v>
      </c>
      <c r="AZ457" s="160">
        <v>184.7</v>
      </c>
      <c r="BA457" s="160">
        <v>184.7</v>
      </c>
      <c r="BB457" s="160">
        <v>185.3</v>
      </c>
      <c r="BC457" s="160">
        <v>185.5</v>
      </c>
      <c r="BD457" s="160">
        <v>185.5</v>
      </c>
      <c r="BE457" s="160">
        <v>185.1</v>
      </c>
      <c r="BF457" s="160">
        <v>182.8</v>
      </c>
      <c r="BG457" s="160">
        <v>181.5</v>
      </c>
      <c r="BH457" s="160">
        <v>179.6</v>
      </c>
      <c r="BI457" s="160">
        <v>180</v>
      </c>
      <c r="BJ457" s="160">
        <v>177.4</v>
      </c>
      <c r="BK457" s="160">
        <v>181.4</v>
      </c>
      <c r="BL457" s="160">
        <v>182.6</v>
      </c>
      <c r="BM457" s="160">
        <v>185.1</v>
      </c>
      <c r="BN457" s="160">
        <v>185.8</v>
      </c>
      <c r="BO457" s="160">
        <v>191.5</v>
      </c>
      <c r="BP457" s="160">
        <v>191.5</v>
      </c>
      <c r="BQ457" s="160">
        <v>191.5</v>
      </c>
      <c r="BR457" s="160">
        <v>191.5</v>
      </c>
      <c r="BS457" s="160">
        <v>191.5</v>
      </c>
      <c r="BT457" s="160">
        <v>191.6</v>
      </c>
      <c r="BU457" s="160">
        <v>192.6</v>
      </c>
      <c r="BV457" s="160">
        <v>192.1</v>
      </c>
      <c r="BW457" s="160">
        <v>193.6</v>
      </c>
      <c r="BX457" s="160">
        <v>198.3</v>
      </c>
      <c r="BY457" s="160">
        <v>201.1</v>
      </c>
      <c r="BZ457" s="160">
        <v>203.5</v>
      </c>
      <c r="CA457" s="160">
        <v>205.6</v>
      </c>
      <c r="CB457" s="160">
        <v>206.3</v>
      </c>
      <c r="CC457" s="160">
        <v>204.4</v>
      </c>
      <c r="CD457" s="160">
        <v>203.2</v>
      </c>
      <c r="CE457" s="160">
        <v>200.9</v>
      </c>
      <c r="CF457" s="160">
        <v>200.7</v>
      </c>
      <c r="CG457" s="160">
        <v>200.3</v>
      </c>
      <c r="CH457" s="160">
        <v>201.8</v>
      </c>
      <c r="CI457" s="160">
        <v>204.7</v>
      </c>
      <c r="CJ457" s="160">
        <v>207</v>
      </c>
      <c r="CK457" s="160">
        <v>209.6</v>
      </c>
      <c r="CL457" s="160">
        <v>211.4</v>
      </c>
      <c r="CM457" s="160">
        <v>213.5</v>
      </c>
      <c r="CN457" s="160">
        <v>215.6</v>
      </c>
      <c r="CO457" s="160">
        <v>216.1</v>
      </c>
      <c r="CP457" s="160">
        <v>216</v>
      </c>
      <c r="CQ457" s="160">
        <v>215.4</v>
      </c>
      <c r="CR457" s="160">
        <v>214.7</v>
      </c>
      <c r="CS457" s="160">
        <v>214.1</v>
      </c>
      <c r="CT457" s="160">
        <v>213.1</v>
      </c>
      <c r="CU457" s="160">
        <v>212.9</v>
      </c>
    </row>
    <row r="458" spans="1:99" x14ac:dyDescent="0.2">
      <c r="A458" s="157" t="s">
        <v>3988</v>
      </c>
      <c r="B458" s="157" t="s">
        <v>3989</v>
      </c>
      <c r="C458" s="158">
        <v>0.25580999999999998</v>
      </c>
      <c r="D458" s="160">
        <v>101.9</v>
      </c>
      <c r="E458" s="160">
        <v>101.4</v>
      </c>
      <c r="F458" s="160">
        <v>101.4</v>
      </c>
      <c r="G458" s="160">
        <v>102.6</v>
      </c>
      <c r="H458" s="160">
        <v>102.7</v>
      </c>
      <c r="I458" s="160">
        <v>102.1</v>
      </c>
      <c r="J458" s="160">
        <v>102.7</v>
      </c>
      <c r="K458" s="160">
        <v>102.4</v>
      </c>
      <c r="L458" s="160">
        <v>102.8</v>
      </c>
      <c r="M458" s="160">
        <v>103.1</v>
      </c>
      <c r="N458" s="160">
        <v>103.2</v>
      </c>
      <c r="O458" s="160">
        <v>103.4</v>
      </c>
      <c r="P458" s="160">
        <v>103.8</v>
      </c>
      <c r="Q458" s="160">
        <v>103.4</v>
      </c>
      <c r="R458" s="160">
        <v>103.8</v>
      </c>
      <c r="S458" s="160">
        <v>104.3</v>
      </c>
      <c r="T458" s="160">
        <v>104.3</v>
      </c>
      <c r="U458" s="160">
        <v>105.2</v>
      </c>
      <c r="V458" s="160">
        <v>105.5</v>
      </c>
      <c r="W458" s="160">
        <v>105.3</v>
      </c>
      <c r="X458" s="160">
        <v>105.4</v>
      </c>
      <c r="Y458" s="160">
        <v>105.6</v>
      </c>
      <c r="Z458" s="160">
        <v>105.5</v>
      </c>
      <c r="AA458" s="160">
        <v>104.8</v>
      </c>
      <c r="AB458" s="160">
        <v>105.5</v>
      </c>
      <c r="AC458" s="160">
        <v>105.6</v>
      </c>
      <c r="AD458" s="160">
        <v>105.6</v>
      </c>
      <c r="AE458" s="160">
        <v>107.5</v>
      </c>
      <c r="AF458" s="160">
        <v>107.6</v>
      </c>
      <c r="AG458" s="160">
        <v>106.9</v>
      </c>
      <c r="AH458" s="160">
        <v>107.1</v>
      </c>
      <c r="AI458" s="160">
        <v>107.1</v>
      </c>
      <c r="AJ458" s="160">
        <v>107.3</v>
      </c>
      <c r="AK458" s="160">
        <v>107.2</v>
      </c>
      <c r="AL458" s="160">
        <v>107.7</v>
      </c>
      <c r="AM458" s="160">
        <v>108.7</v>
      </c>
      <c r="AN458" s="160">
        <v>108</v>
      </c>
      <c r="AO458" s="160">
        <v>108.1</v>
      </c>
      <c r="AP458" s="160">
        <v>108.1</v>
      </c>
      <c r="AQ458" s="160">
        <v>106.1</v>
      </c>
      <c r="AR458" s="160">
        <v>106.1</v>
      </c>
      <c r="AS458" s="160">
        <v>104.6</v>
      </c>
      <c r="AT458" s="160">
        <v>102</v>
      </c>
      <c r="AU458" s="160">
        <v>102</v>
      </c>
      <c r="AV458" s="160">
        <v>100.7</v>
      </c>
      <c r="AW458" s="160">
        <v>100.6</v>
      </c>
      <c r="AX458" s="160">
        <v>100.7</v>
      </c>
      <c r="AY458" s="160">
        <v>100.7</v>
      </c>
      <c r="AZ458" s="160">
        <v>103.4</v>
      </c>
      <c r="BA458" s="160">
        <v>103.8</v>
      </c>
      <c r="BB458" s="160">
        <v>104</v>
      </c>
      <c r="BC458" s="160">
        <v>103.9</v>
      </c>
      <c r="BD458" s="160">
        <v>103.9</v>
      </c>
      <c r="BE458" s="160">
        <v>104</v>
      </c>
      <c r="BF458" s="160">
        <v>104</v>
      </c>
      <c r="BG458" s="160">
        <v>104</v>
      </c>
      <c r="BH458" s="160">
        <v>104</v>
      </c>
      <c r="BI458" s="160">
        <v>112.5</v>
      </c>
      <c r="BJ458" s="160">
        <v>112.8</v>
      </c>
      <c r="BK458" s="160">
        <v>113.1</v>
      </c>
      <c r="BL458" s="160">
        <v>115.1</v>
      </c>
      <c r="BM458" s="160">
        <v>114.8</v>
      </c>
      <c r="BN458" s="160">
        <v>117.1</v>
      </c>
      <c r="BO458" s="160">
        <v>115.6</v>
      </c>
      <c r="BP458" s="160">
        <v>110.3</v>
      </c>
      <c r="BQ458" s="160">
        <v>110.3</v>
      </c>
      <c r="BR458" s="160">
        <v>110.3</v>
      </c>
      <c r="BS458" s="160">
        <v>109.9</v>
      </c>
      <c r="BT458" s="160">
        <v>109.2</v>
      </c>
      <c r="BU458" s="160">
        <v>109.9</v>
      </c>
      <c r="BV458" s="160">
        <v>109.9</v>
      </c>
      <c r="BW458" s="160">
        <v>109.9</v>
      </c>
      <c r="BX458" s="160">
        <v>107.2</v>
      </c>
      <c r="BY458" s="160">
        <v>107.9</v>
      </c>
      <c r="BZ458" s="160">
        <v>111</v>
      </c>
      <c r="CA458" s="160">
        <v>111</v>
      </c>
      <c r="CB458" s="160">
        <v>114.8</v>
      </c>
      <c r="CC458" s="160">
        <v>114.8</v>
      </c>
      <c r="CD458" s="160">
        <v>118.2</v>
      </c>
      <c r="CE458" s="160">
        <v>120.6</v>
      </c>
      <c r="CF458" s="160">
        <v>123.3</v>
      </c>
      <c r="CG458" s="160">
        <v>133.1</v>
      </c>
      <c r="CH458" s="160">
        <v>138.6</v>
      </c>
      <c r="CI458" s="160">
        <v>139.69999999999999</v>
      </c>
      <c r="CJ458" s="160">
        <v>143</v>
      </c>
      <c r="CK458" s="160">
        <v>143</v>
      </c>
      <c r="CL458" s="160">
        <v>143.30000000000001</v>
      </c>
      <c r="CM458" s="160">
        <v>151.4</v>
      </c>
      <c r="CN458" s="160">
        <v>152</v>
      </c>
      <c r="CO458" s="160">
        <v>158.1</v>
      </c>
      <c r="CP458" s="160">
        <v>165</v>
      </c>
      <c r="CQ458" s="160">
        <v>169.4</v>
      </c>
      <c r="CR458" s="160">
        <v>172.6</v>
      </c>
      <c r="CS458" s="160">
        <v>173.9</v>
      </c>
      <c r="CT458" s="160">
        <v>174.5</v>
      </c>
      <c r="CU458" s="160">
        <v>174.6</v>
      </c>
    </row>
    <row r="459" spans="1:99" x14ac:dyDescent="0.2">
      <c r="A459" s="157" t="s">
        <v>3990</v>
      </c>
      <c r="B459" s="157" t="s">
        <v>3991</v>
      </c>
      <c r="C459" s="158">
        <v>0.22134999999999999</v>
      </c>
      <c r="D459" s="160">
        <v>103.3</v>
      </c>
      <c r="E459" s="160">
        <v>103.6</v>
      </c>
      <c r="F459" s="160">
        <v>104</v>
      </c>
      <c r="G459" s="160">
        <v>104.1</v>
      </c>
      <c r="H459" s="160">
        <v>104.5</v>
      </c>
      <c r="I459" s="160">
        <v>105.3</v>
      </c>
      <c r="J459" s="160">
        <v>106</v>
      </c>
      <c r="K459" s="160">
        <v>106</v>
      </c>
      <c r="L459" s="160">
        <v>106</v>
      </c>
      <c r="M459" s="160">
        <v>106</v>
      </c>
      <c r="N459" s="160">
        <v>106.6</v>
      </c>
      <c r="O459" s="160">
        <v>106.5</v>
      </c>
      <c r="P459" s="160">
        <v>108</v>
      </c>
      <c r="Q459" s="160">
        <v>108</v>
      </c>
      <c r="R459" s="160">
        <v>107.7</v>
      </c>
      <c r="S459" s="160">
        <v>107.2</v>
      </c>
      <c r="T459" s="160">
        <v>107.4</v>
      </c>
      <c r="U459" s="160">
        <v>107.8</v>
      </c>
      <c r="V459" s="160">
        <v>107.8</v>
      </c>
      <c r="W459" s="160">
        <v>107.8</v>
      </c>
      <c r="X459" s="160">
        <v>108.2</v>
      </c>
      <c r="Y459" s="160">
        <v>108.3</v>
      </c>
      <c r="Z459" s="160">
        <v>108.7</v>
      </c>
      <c r="AA459" s="160">
        <v>108.9</v>
      </c>
      <c r="AB459" s="160">
        <v>109</v>
      </c>
      <c r="AC459" s="160">
        <v>109</v>
      </c>
      <c r="AD459" s="160">
        <v>109</v>
      </c>
      <c r="AE459" s="160">
        <v>110.8</v>
      </c>
      <c r="AF459" s="160">
        <v>109.7</v>
      </c>
      <c r="AG459" s="160">
        <v>109.5</v>
      </c>
      <c r="AH459" s="160">
        <v>108.9</v>
      </c>
      <c r="AI459" s="160">
        <v>108.9</v>
      </c>
      <c r="AJ459" s="160">
        <v>108.5</v>
      </c>
      <c r="AK459" s="160">
        <v>108</v>
      </c>
      <c r="AL459" s="160">
        <v>108.8</v>
      </c>
      <c r="AM459" s="160">
        <v>108.8</v>
      </c>
      <c r="AN459" s="160">
        <v>109.9</v>
      </c>
      <c r="AO459" s="160">
        <v>110.1</v>
      </c>
      <c r="AP459" s="160">
        <v>109.9</v>
      </c>
      <c r="AQ459" s="160">
        <v>110.7</v>
      </c>
      <c r="AR459" s="160">
        <v>110.9</v>
      </c>
      <c r="AS459" s="160">
        <v>112</v>
      </c>
      <c r="AT459" s="160">
        <v>112.5</v>
      </c>
      <c r="AU459" s="160">
        <v>113</v>
      </c>
      <c r="AV459" s="160">
        <v>112</v>
      </c>
      <c r="AW459" s="160">
        <v>112.1</v>
      </c>
      <c r="AX459" s="160">
        <v>111.7</v>
      </c>
      <c r="AY459" s="160">
        <v>110.7</v>
      </c>
      <c r="AZ459" s="160">
        <v>115.3</v>
      </c>
      <c r="BA459" s="160">
        <v>116</v>
      </c>
      <c r="BB459" s="160">
        <v>115.4</v>
      </c>
      <c r="BC459" s="160">
        <v>118.8</v>
      </c>
      <c r="BD459" s="160">
        <v>119.3</v>
      </c>
      <c r="BE459" s="160">
        <v>118.9</v>
      </c>
      <c r="BF459" s="160">
        <v>118.1</v>
      </c>
      <c r="BG459" s="160">
        <v>118.5</v>
      </c>
      <c r="BH459" s="160">
        <v>118</v>
      </c>
      <c r="BI459" s="160">
        <v>117.7</v>
      </c>
      <c r="BJ459" s="160">
        <v>118.8</v>
      </c>
      <c r="BK459" s="160">
        <v>119.7</v>
      </c>
      <c r="BL459" s="160">
        <v>120.2</v>
      </c>
      <c r="BM459" s="160">
        <v>119.8</v>
      </c>
      <c r="BN459" s="160">
        <v>120</v>
      </c>
      <c r="BO459" s="160">
        <v>122.7</v>
      </c>
      <c r="BP459" s="160">
        <v>122.7</v>
      </c>
      <c r="BQ459" s="160">
        <v>123</v>
      </c>
      <c r="BR459" s="160">
        <v>123</v>
      </c>
      <c r="BS459" s="160">
        <v>123</v>
      </c>
      <c r="BT459" s="160">
        <v>123</v>
      </c>
      <c r="BU459" s="160">
        <v>123</v>
      </c>
      <c r="BV459" s="160">
        <v>123</v>
      </c>
      <c r="BW459" s="160">
        <v>123</v>
      </c>
      <c r="BX459" s="160">
        <v>131</v>
      </c>
      <c r="BY459" s="160">
        <v>136.1</v>
      </c>
      <c r="BZ459" s="160">
        <v>137.19999999999999</v>
      </c>
      <c r="CA459" s="160">
        <v>138.80000000000001</v>
      </c>
      <c r="CB459" s="160">
        <v>138.9</v>
      </c>
      <c r="CC459" s="160">
        <v>139.5</v>
      </c>
      <c r="CD459" s="160">
        <v>141.4</v>
      </c>
      <c r="CE459" s="160">
        <v>139.5</v>
      </c>
      <c r="CF459" s="160">
        <v>139.5</v>
      </c>
      <c r="CG459" s="160">
        <v>139.5</v>
      </c>
      <c r="CH459" s="160">
        <v>141.30000000000001</v>
      </c>
      <c r="CI459" s="160">
        <v>143.69999999999999</v>
      </c>
      <c r="CJ459" s="160">
        <v>143.69999999999999</v>
      </c>
      <c r="CK459" s="160">
        <v>145.80000000000001</v>
      </c>
      <c r="CL459" s="160">
        <v>147.6</v>
      </c>
      <c r="CM459" s="160">
        <v>147.6</v>
      </c>
      <c r="CN459" s="160">
        <v>146.80000000000001</v>
      </c>
      <c r="CO459" s="160">
        <v>147</v>
      </c>
      <c r="CP459" s="160">
        <v>151.4</v>
      </c>
      <c r="CQ459" s="160">
        <v>151.5</v>
      </c>
      <c r="CR459" s="160">
        <v>151.6</v>
      </c>
      <c r="CS459" s="160">
        <v>152</v>
      </c>
      <c r="CT459" s="160">
        <v>154.4</v>
      </c>
      <c r="CU459" s="160">
        <v>154.4</v>
      </c>
    </row>
    <row r="460" spans="1:99" x14ac:dyDescent="0.2">
      <c r="A460" s="157" t="s">
        <v>3992</v>
      </c>
      <c r="B460" s="157" t="s">
        <v>3993</v>
      </c>
      <c r="C460" s="158">
        <v>2.8670000000000001E-2</v>
      </c>
      <c r="D460" s="160">
        <v>100.6</v>
      </c>
      <c r="E460" s="160">
        <v>100.6</v>
      </c>
      <c r="F460" s="160">
        <v>100.6</v>
      </c>
      <c r="G460" s="160">
        <v>102.7</v>
      </c>
      <c r="H460" s="160">
        <v>102.7</v>
      </c>
      <c r="I460" s="160">
        <v>103.9</v>
      </c>
      <c r="J460" s="160">
        <v>104.8</v>
      </c>
      <c r="K460" s="160">
        <v>104.6</v>
      </c>
      <c r="L460" s="160">
        <v>105.3</v>
      </c>
      <c r="M460" s="160">
        <v>105.4</v>
      </c>
      <c r="N460" s="160">
        <v>105.6</v>
      </c>
      <c r="O460" s="160">
        <v>105.6</v>
      </c>
      <c r="P460" s="160">
        <v>105.6</v>
      </c>
      <c r="Q460" s="160">
        <v>105.6</v>
      </c>
      <c r="R460" s="160">
        <v>105.6</v>
      </c>
      <c r="S460" s="160">
        <v>106.9</v>
      </c>
      <c r="T460" s="160">
        <v>106.9</v>
      </c>
      <c r="U460" s="160">
        <v>106.9</v>
      </c>
      <c r="V460" s="160">
        <v>108.3</v>
      </c>
      <c r="W460" s="160">
        <v>108.6</v>
      </c>
      <c r="X460" s="160">
        <v>108.8</v>
      </c>
      <c r="Y460" s="160">
        <v>109</v>
      </c>
      <c r="Z460" s="160">
        <v>109.3</v>
      </c>
      <c r="AA460" s="160">
        <v>109.3</v>
      </c>
      <c r="AB460" s="160">
        <v>109.2</v>
      </c>
      <c r="AC460" s="160">
        <v>109.2</v>
      </c>
      <c r="AD460" s="160">
        <v>109.2</v>
      </c>
      <c r="AE460" s="160">
        <v>111.7</v>
      </c>
      <c r="AF460" s="160">
        <v>111.7</v>
      </c>
      <c r="AG460" s="160">
        <v>111.7</v>
      </c>
      <c r="AH460" s="160">
        <v>111.7</v>
      </c>
      <c r="AI460" s="160">
        <v>111.7</v>
      </c>
      <c r="AJ460" s="160">
        <v>112</v>
      </c>
      <c r="AK460" s="160">
        <v>112</v>
      </c>
      <c r="AL460" s="160">
        <v>112</v>
      </c>
      <c r="AM460" s="160">
        <v>112</v>
      </c>
      <c r="AN460" s="160">
        <v>112.5</v>
      </c>
      <c r="AO460" s="160">
        <v>112.6</v>
      </c>
      <c r="AP460" s="160">
        <v>112.6</v>
      </c>
      <c r="AQ460" s="160">
        <v>112.5</v>
      </c>
      <c r="AR460" s="160">
        <v>114.4</v>
      </c>
      <c r="AS460" s="160">
        <v>114.4</v>
      </c>
      <c r="AT460" s="160">
        <v>114.4</v>
      </c>
      <c r="AU460" s="160">
        <v>114.4</v>
      </c>
      <c r="AV460" s="160">
        <v>114.4</v>
      </c>
      <c r="AW460" s="160">
        <v>114.4</v>
      </c>
      <c r="AX460" s="160">
        <v>114.4</v>
      </c>
      <c r="AY460" s="160">
        <v>114.4</v>
      </c>
      <c r="AZ460" s="160">
        <v>114.5</v>
      </c>
      <c r="BA460" s="160">
        <v>114.5</v>
      </c>
      <c r="BB460" s="160">
        <v>114.5</v>
      </c>
      <c r="BC460" s="160">
        <v>114.5</v>
      </c>
      <c r="BD460" s="160">
        <v>114.5</v>
      </c>
      <c r="BE460" s="160">
        <v>114.5</v>
      </c>
      <c r="BF460" s="160">
        <v>114.5</v>
      </c>
      <c r="BG460" s="160">
        <v>114.5</v>
      </c>
      <c r="BH460" s="160">
        <v>114.5</v>
      </c>
      <c r="BI460" s="160">
        <v>115.8</v>
      </c>
      <c r="BJ460" s="160">
        <v>123.7</v>
      </c>
      <c r="BK460" s="160">
        <v>132.5</v>
      </c>
      <c r="BL460" s="160">
        <v>132.5</v>
      </c>
      <c r="BM460" s="160">
        <v>132.5</v>
      </c>
      <c r="BN460" s="160">
        <v>132.5</v>
      </c>
      <c r="BO460" s="160">
        <v>132.5</v>
      </c>
      <c r="BP460" s="160">
        <v>124.9</v>
      </c>
      <c r="BQ460" s="160">
        <v>124.9</v>
      </c>
      <c r="BR460" s="160">
        <v>124.9</v>
      </c>
      <c r="BS460" s="160">
        <v>124.9</v>
      </c>
      <c r="BT460" s="160">
        <v>124.9</v>
      </c>
      <c r="BU460" s="160">
        <v>124.9</v>
      </c>
      <c r="BV460" s="160">
        <v>124.9</v>
      </c>
      <c r="BW460" s="160">
        <v>124.9</v>
      </c>
      <c r="BX460" s="160">
        <v>128</v>
      </c>
      <c r="BY460" s="160">
        <v>128.80000000000001</v>
      </c>
      <c r="BZ460" s="160">
        <v>118.2</v>
      </c>
      <c r="CA460" s="160">
        <v>114.7</v>
      </c>
      <c r="CB460" s="160">
        <v>114.7</v>
      </c>
      <c r="CC460" s="160">
        <v>116.1</v>
      </c>
      <c r="CD460" s="160">
        <v>116.1</v>
      </c>
      <c r="CE460" s="160">
        <v>116.1</v>
      </c>
      <c r="CF460" s="160">
        <v>117</v>
      </c>
      <c r="CG460" s="160">
        <v>120.5</v>
      </c>
      <c r="CH460" s="160">
        <v>121.9</v>
      </c>
      <c r="CI460" s="160">
        <v>125</v>
      </c>
      <c r="CJ460" s="160">
        <v>125</v>
      </c>
      <c r="CK460" s="160">
        <v>125</v>
      </c>
      <c r="CL460" s="160">
        <v>125</v>
      </c>
      <c r="CM460" s="160">
        <v>129.1</v>
      </c>
      <c r="CN460" s="160">
        <v>133.9</v>
      </c>
      <c r="CO460" s="160">
        <v>133.1</v>
      </c>
      <c r="CP460" s="160">
        <v>133.1</v>
      </c>
      <c r="CQ460" s="160">
        <v>133.80000000000001</v>
      </c>
      <c r="CR460" s="160">
        <v>134.6</v>
      </c>
      <c r="CS460" s="160">
        <v>135.30000000000001</v>
      </c>
      <c r="CT460" s="160">
        <v>135.5</v>
      </c>
      <c r="CU460" s="160">
        <v>135.5</v>
      </c>
    </row>
    <row r="461" spans="1:99" x14ac:dyDescent="0.2">
      <c r="A461" s="157" t="s">
        <v>3994</v>
      </c>
      <c r="B461" s="157" t="s">
        <v>3995</v>
      </c>
      <c r="C461" s="158">
        <v>0.48341000000000001</v>
      </c>
      <c r="D461" s="160">
        <v>99.6</v>
      </c>
      <c r="E461" s="160">
        <v>98.7</v>
      </c>
      <c r="F461" s="160">
        <v>99.5</v>
      </c>
      <c r="G461" s="160">
        <v>102.5</v>
      </c>
      <c r="H461" s="160">
        <v>103</v>
      </c>
      <c r="I461" s="160">
        <v>102.3</v>
      </c>
      <c r="J461" s="160">
        <v>102.2</v>
      </c>
      <c r="K461" s="160">
        <v>102</v>
      </c>
      <c r="L461" s="160">
        <v>101.9</v>
      </c>
      <c r="M461" s="160">
        <v>101.9</v>
      </c>
      <c r="N461" s="160">
        <v>101.8</v>
      </c>
      <c r="O461" s="160">
        <v>101.7</v>
      </c>
      <c r="P461" s="160">
        <v>101.7</v>
      </c>
      <c r="Q461" s="160">
        <v>102.1</v>
      </c>
      <c r="R461" s="160">
        <v>103.7</v>
      </c>
      <c r="S461" s="160">
        <v>108.6</v>
      </c>
      <c r="T461" s="160">
        <v>108.4</v>
      </c>
      <c r="U461" s="160">
        <v>109.1</v>
      </c>
      <c r="V461" s="160">
        <v>109.6</v>
      </c>
      <c r="W461" s="160">
        <v>108.1</v>
      </c>
      <c r="X461" s="160">
        <v>108.7</v>
      </c>
      <c r="Y461" s="160">
        <v>108.4</v>
      </c>
      <c r="Z461" s="160">
        <v>108.6</v>
      </c>
      <c r="AA461" s="160">
        <v>108.3</v>
      </c>
      <c r="AB461" s="160">
        <v>107.6</v>
      </c>
      <c r="AC461" s="160">
        <v>107.4</v>
      </c>
      <c r="AD461" s="160">
        <v>108.2</v>
      </c>
      <c r="AE461" s="160">
        <v>106.3</v>
      </c>
      <c r="AF461" s="160">
        <v>106.2</v>
      </c>
      <c r="AG461" s="160">
        <v>106.6</v>
      </c>
      <c r="AH461" s="160">
        <v>106.6</v>
      </c>
      <c r="AI461" s="160">
        <v>107</v>
      </c>
      <c r="AJ461" s="160">
        <v>106.7</v>
      </c>
      <c r="AK461" s="160">
        <v>106.5</v>
      </c>
      <c r="AL461" s="160">
        <v>106.2</v>
      </c>
      <c r="AM461" s="160">
        <v>106.6</v>
      </c>
      <c r="AN461" s="160">
        <v>107.4</v>
      </c>
      <c r="AO461" s="160">
        <v>107.4</v>
      </c>
      <c r="AP461" s="160">
        <v>107.3</v>
      </c>
      <c r="AQ461" s="160">
        <v>108.7</v>
      </c>
      <c r="AR461" s="160">
        <v>109.7</v>
      </c>
      <c r="AS461" s="160">
        <v>110</v>
      </c>
      <c r="AT461" s="160">
        <v>110.7</v>
      </c>
      <c r="AU461" s="160">
        <v>111</v>
      </c>
      <c r="AV461" s="160">
        <v>109.9</v>
      </c>
      <c r="AW461" s="160">
        <v>109.9</v>
      </c>
      <c r="AX461" s="160">
        <v>108.9</v>
      </c>
      <c r="AY461" s="160">
        <v>108.6</v>
      </c>
      <c r="AZ461" s="160">
        <v>112.7</v>
      </c>
      <c r="BA461" s="160">
        <v>112.7</v>
      </c>
      <c r="BB461" s="160">
        <v>112.6</v>
      </c>
      <c r="BC461" s="160">
        <v>111.6</v>
      </c>
      <c r="BD461" s="160">
        <v>110.4</v>
      </c>
      <c r="BE461" s="160">
        <v>110.1</v>
      </c>
      <c r="BF461" s="160">
        <v>110.2</v>
      </c>
      <c r="BG461" s="160">
        <v>110.6</v>
      </c>
      <c r="BH461" s="160">
        <v>110.4</v>
      </c>
      <c r="BI461" s="160">
        <v>110.5</v>
      </c>
      <c r="BJ461" s="160">
        <v>110.7</v>
      </c>
      <c r="BK461" s="160">
        <v>110.6</v>
      </c>
      <c r="BL461" s="160">
        <v>110.2</v>
      </c>
      <c r="BM461" s="160">
        <v>110.2</v>
      </c>
      <c r="BN461" s="160">
        <v>111.8</v>
      </c>
      <c r="BO461" s="160">
        <v>114.6</v>
      </c>
      <c r="BP461" s="160">
        <v>113.6</v>
      </c>
      <c r="BQ461" s="160">
        <v>113.6</v>
      </c>
      <c r="BR461" s="160">
        <v>113.4</v>
      </c>
      <c r="BS461" s="160">
        <v>113.3</v>
      </c>
      <c r="BT461" s="160">
        <v>113.4</v>
      </c>
      <c r="BU461" s="160">
        <v>113.7</v>
      </c>
      <c r="BV461" s="160">
        <v>114</v>
      </c>
      <c r="BW461" s="160">
        <v>113.9</v>
      </c>
      <c r="BX461" s="160">
        <v>112.9</v>
      </c>
      <c r="BY461" s="160">
        <v>113.1</v>
      </c>
      <c r="BZ461" s="160">
        <v>113.9</v>
      </c>
      <c r="CA461" s="160">
        <v>114.1</v>
      </c>
      <c r="CB461" s="160">
        <v>113.9</v>
      </c>
      <c r="CC461" s="160">
        <v>113.8</v>
      </c>
      <c r="CD461" s="160">
        <v>114.5</v>
      </c>
      <c r="CE461" s="160">
        <v>114.6</v>
      </c>
      <c r="CF461" s="160">
        <v>114.8</v>
      </c>
      <c r="CG461" s="160">
        <v>114.6</v>
      </c>
      <c r="CH461" s="160">
        <v>114.6</v>
      </c>
      <c r="CI461" s="160">
        <v>115.3</v>
      </c>
      <c r="CJ461" s="160">
        <v>115.9</v>
      </c>
      <c r="CK461" s="160">
        <v>115.9</v>
      </c>
      <c r="CL461" s="160">
        <v>116.2</v>
      </c>
      <c r="CM461" s="160">
        <v>118.9</v>
      </c>
      <c r="CN461" s="160">
        <v>118.7</v>
      </c>
      <c r="CO461" s="160">
        <v>117.9</v>
      </c>
      <c r="CP461" s="160">
        <v>120.4</v>
      </c>
      <c r="CQ461" s="160">
        <v>121</v>
      </c>
      <c r="CR461" s="160">
        <v>122.1</v>
      </c>
      <c r="CS461" s="160">
        <v>122.1</v>
      </c>
      <c r="CT461" s="160">
        <v>122.1</v>
      </c>
      <c r="CU461" s="160">
        <v>122.3</v>
      </c>
    </row>
    <row r="462" spans="1:99" x14ac:dyDescent="0.2">
      <c r="A462" s="157" t="s">
        <v>3996</v>
      </c>
      <c r="B462" s="157" t="s">
        <v>3997</v>
      </c>
      <c r="C462" s="158">
        <v>1.6879999999999999E-2</v>
      </c>
      <c r="D462" s="160">
        <v>101.1</v>
      </c>
      <c r="E462" s="160">
        <v>101.3</v>
      </c>
      <c r="F462" s="160">
        <v>101.3</v>
      </c>
      <c r="G462" s="160">
        <v>100.2</v>
      </c>
      <c r="H462" s="160">
        <v>100.2</v>
      </c>
      <c r="I462" s="160">
        <v>100.2</v>
      </c>
      <c r="J462" s="160">
        <v>100.2</v>
      </c>
      <c r="K462" s="160">
        <v>100.2</v>
      </c>
      <c r="L462" s="160">
        <v>100.2</v>
      </c>
      <c r="M462" s="160">
        <v>100.2</v>
      </c>
      <c r="N462" s="160">
        <v>100.2</v>
      </c>
      <c r="O462" s="160">
        <v>100.5</v>
      </c>
      <c r="P462" s="160">
        <v>100.5</v>
      </c>
      <c r="Q462" s="160">
        <v>100.5</v>
      </c>
      <c r="R462" s="160">
        <v>100.9</v>
      </c>
      <c r="S462" s="160">
        <v>100.9</v>
      </c>
      <c r="T462" s="160">
        <v>100.6</v>
      </c>
      <c r="U462" s="160">
        <v>100.6</v>
      </c>
      <c r="V462" s="160">
        <v>100.6</v>
      </c>
      <c r="W462" s="160">
        <v>100.6</v>
      </c>
      <c r="X462" s="160">
        <v>100.6</v>
      </c>
      <c r="Y462" s="160">
        <v>100.6</v>
      </c>
      <c r="Z462" s="160">
        <v>100.6</v>
      </c>
      <c r="AA462" s="160">
        <v>100.6</v>
      </c>
      <c r="AB462" s="160">
        <v>100.9</v>
      </c>
      <c r="AC462" s="160">
        <v>101.2</v>
      </c>
      <c r="AD462" s="160">
        <v>101.2</v>
      </c>
      <c r="AE462" s="160">
        <v>100.2</v>
      </c>
      <c r="AF462" s="160">
        <v>100.2</v>
      </c>
      <c r="AG462" s="160">
        <v>102</v>
      </c>
      <c r="AH462" s="160">
        <v>102.1</v>
      </c>
      <c r="AI462" s="160">
        <v>102.2</v>
      </c>
      <c r="AJ462" s="160">
        <v>102.2</v>
      </c>
      <c r="AK462" s="160">
        <v>102.2</v>
      </c>
      <c r="AL462" s="160">
        <v>102.2</v>
      </c>
      <c r="AM462" s="160">
        <v>102.2</v>
      </c>
      <c r="AN462" s="160">
        <v>102</v>
      </c>
      <c r="AO462" s="160">
        <v>102</v>
      </c>
      <c r="AP462" s="160">
        <v>101.2</v>
      </c>
      <c r="AQ462" s="160">
        <v>99.7</v>
      </c>
      <c r="AR462" s="160">
        <v>101.5</v>
      </c>
      <c r="AS462" s="160">
        <v>103</v>
      </c>
      <c r="AT462" s="160">
        <v>105</v>
      </c>
      <c r="AU462" s="160">
        <v>105.8</v>
      </c>
      <c r="AV462" s="160">
        <v>105.8</v>
      </c>
      <c r="AW462" s="160">
        <v>105.8</v>
      </c>
      <c r="AX462" s="160">
        <v>105.8</v>
      </c>
      <c r="AY462" s="160">
        <v>105.3</v>
      </c>
      <c r="AZ462" s="160">
        <v>104.7</v>
      </c>
      <c r="BA462" s="160">
        <v>103.3</v>
      </c>
      <c r="BB462" s="160">
        <v>102.8</v>
      </c>
      <c r="BC462" s="160">
        <v>102.8</v>
      </c>
      <c r="BD462" s="160">
        <v>102.8</v>
      </c>
      <c r="BE462" s="160">
        <v>102.8</v>
      </c>
      <c r="BF462" s="160">
        <v>102.8</v>
      </c>
      <c r="BG462" s="160">
        <v>102.8</v>
      </c>
      <c r="BH462" s="160">
        <v>102.8</v>
      </c>
      <c r="BI462" s="160">
        <v>102.8</v>
      </c>
      <c r="BJ462" s="160">
        <v>102.2</v>
      </c>
      <c r="BK462" s="160">
        <v>100.5</v>
      </c>
      <c r="BL462" s="160">
        <v>100.5</v>
      </c>
      <c r="BM462" s="160">
        <v>100.8</v>
      </c>
      <c r="BN462" s="160">
        <v>100.5</v>
      </c>
      <c r="BO462" s="160">
        <v>100</v>
      </c>
      <c r="BP462" s="160">
        <v>100.5</v>
      </c>
      <c r="BQ462" s="160">
        <v>100.5</v>
      </c>
      <c r="BR462" s="160">
        <v>100.5</v>
      </c>
      <c r="BS462" s="160">
        <v>100.5</v>
      </c>
      <c r="BT462" s="160">
        <v>100.5</v>
      </c>
      <c r="BU462" s="160">
        <v>100.5</v>
      </c>
      <c r="BV462" s="160">
        <v>100.5</v>
      </c>
      <c r="BW462" s="160">
        <v>100.5</v>
      </c>
      <c r="BX462" s="160">
        <v>100.8</v>
      </c>
      <c r="BY462" s="160">
        <v>100.8</v>
      </c>
      <c r="BZ462" s="160">
        <v>100.8</v>
      </c>
      <c r="CA462" s="160">
        <v>101.9</v>
      </c>
      <c r="CB462" s="160">
        <v>101.9</v>
      </c>
      <c r="CC462" s="160">
        <v>101.9</v>
      </c>
      <c r="CD462" s="160">
        <v>101.9</v>
      </c>
      <c r="CE462" s="160">
        <v>101.9</v>
      </c>
      <c r="CF462" s="160">
        <v>101.9</v>
      </c>
      <c r="CG462" s="160">
        <v>101.9</v>
      </c>
      <c r="CH462" s="160">
        <v>101.9</v>
      </c>
      <c r="CI462" s="160">
        <v>101.9</v>
      </c>
      <c r="CJ462" s="160">
        <v>101.9</v>
      </c>
      <c r="CK462" s="160">
        <v>101.9</v>
      </c>
      <c r="CL462" s="160">
        <v>101.9</v>
      </c>
      <c r="CM462" s="160">
        <v>101.9</v>
      </c>
      <c r="CN462" s="160">
        <v>101.9</v>
      </c>
      <c r="CO462" s="160">
        <v>101.9</v>
      </c>
      <c r="CP462" s="160">
        <v>101.9</v>
      </c>
      <c r="CQ462" s="160">
        <v>101.9</v>
      </c>
      <c r="CR462" s="160">
        <v>101.9</v>
      </c>
      <c r="CS462" s="160">
        <v>101.9</v>
      </c>
      <c r="CT462" s="160">
        <v>101.9</v>
      </c>
      <c r="CU462" s="160">
        <v>101.9</v>
      </c>
    </row>
    <row r="463" spans="1:99" x14ac:dyDescent="0.2">
      <c r="A463" s="157" t="s">
        <v>3998</v>
      </c>
      <c r="B463" s="157" t="s">
        <v>3999</v>
      </c>
      <c r="C463" s="158">
        <v>1.2670000000000001E-2</v>
      </c>
      <c r="D463" s="160">
        <v>99.1</v>
      </c>
      <c r="E463" s="160">
        <v>102.6</v>
      </c>
      <c r="F463" s="160">
        <v>102.8</v>
      </c>
      <c r="G463" s="160">
        <v>103.5</v>
      </c>
      <c r="H463" s="160">
        <v>102.9</v>
      </c>
      <c r="I463" s="160">
        <v>103.2</v>
      </c>
      <c r="J463" s="160">
        <v>103.7</v>
      </c>
      <c r="K463" s="160">
        <v>102.1</v>
      </c>
      <c r="L463" s="160">
        <v>101.6</v>
      </c>
      <c r="M463" s="160">
        <v>105.3</v>
      </c>
      <c r="N463" s="160">
        <v>105</v>
      </c>
      <c r="O463" s="160">
        <v>105.1</v>
      </c>
      <c r="P463" s="160">
        <v>105</v>
      </c>
      <c r="Q463" s="160">
        <v>104.8</v>
      </c>
      <c r="R463" s="160">
        <v>101.8</v>
      </c>
      <c r="S463" s="160">
        <v>97.1</v>
      </c>
      <c r="T463" s="160">
        <v>96.7</v>
      </c>
      <c r="U463" s="160">
        <v>97.5</v>
      </c>
      <c r="V463" s="160">
        <v>95.8</v>
      </c>
      <c r="W463" s="160">
        <v>95.5</v>
      </c>
      <c r="X463" s="160">
        <v>96.1</v>
      </c>
      <c r="Y463" s="160">
        <v>96.1</v>
      </c>
      <c r="Z463" s="160">
        <v>93.5</v>
      </c>
      <c r="AA463" s="160">
        <v>98.7</v>
      </c>
      <c r="AB463" s="160">
        <v>97.5</v>
      </c>
      <c r="AC463" s="160">
        <v>93.2</v>
      </c>
      <c r="AD463" s="160">
        <v>95.5</v>
      </c>
      <c r="AE463" s="160">
        <v>96.3</v>
      </c>
      <c r="AF463" s="160">
        <v>94.8</v>
      </c>
      <c r="AG463" s="160">
        <v>97.7</v>
      </c>
      <c r="AH463" s="160">
        <v>97.8</v>
      </c>
      <c r="AI463" s="160">
        <v>97</v>
      </c>
      <c r="AJ463" s="160">
        <v>97.1</v>
      </c>
      <c r="AK463" s="160">
        <v>97.4</v>
      </c>
      <c r="AL463" s="160">
        <v>97.7</v>
      </c>
      <c r="AM463" s="160">
        <v>96.7</v>
      </c>
      <c r="AN463" s="160">
        <v>99.4</v>
      </c>
      <c r="AO463" s="160">
        <v>98</v>
      </c>
      <c r="AP463" s="160">
        <v>99.6</v>
      </c>
      <c r="AQ463" s="160">
        <v>102.7</v>
      </c>
      <c r="AR463" s="160">
        <v>102.8</v>
      </c>
      <c r="AS463" s="160">
        <v>105.5</v>
      </c>
      <c r="AT463" s="160">
        <v>107.6</v>
      </c>
      <c r="AU463" s="160">
        <v>107.6</v>
      </c>
      <c r="AV463" s="160">
        <v>107.6</v>
      </c>
      <c r="AW463" s="160">
        <v>107.6</v>
      </c>
      <c r="AX463" s="160">
        <v>107.6</v>
      </c>
      <c r="AY463" s="160">
        <v>106.9</v>
      </c>
      <c r="AZ463" s="160">
        <v>108.3</v>
      </c>
      <c r="BA463" s="160">
        <v>108.1</v>
      </c>
      <c r="BB463" s="160">
        <v>104.6</v>
      </c>
      <c r="BC463" s="160">
        <v>104.8</v>
      </c>
      <c r="BD463" s="160">
        <v>107.9</v>
      </c>
      <c r="BE463" s="160">
        <v>106.4</v>
      </c>
      <c r="BF463" s="160">
        <v>105.7</v>
      </c>
      <c r="BG463" s="160">
        <v>109.5</v>
      </c>
      <c r="BH463" s="160">
        <v>103.9</v>
      </c>
      <c r="BI463" s="160">
        <v>104.1</v>
      </c>
      <c r="BJ463" s="160">
        <v>104</v>
      </c>
      <c r="BK463" s="160">
        <v>103.9</v>
      </c>
      <c r="BL463" s="160">
        <v>103.9</v>
      </c>
      <c r="BM463" s="160">
        <v>103.3</v>
      </c>
      <c r="BN463" s="160">
        <v>103.3</v>
      </c>
      <c r="BO463" s="160">
        <v>105.2</v>
      </c>
      <c r="BP463" s="160">
        <v>104.9</v>
      </c>
      <c r="BQ463" s="160">
        <v>105.3</v>
      </c>
      <c r="BR463" s="160">
        <v>107</v>
      </c>
      <c r="BS463" s="160">
        <v>107.5</v>
      </c>
      <c r="BT463" s="160">
        <v>107</v>
      </c>
      <c r="BU463" s="160">
        <v>107.1</v>
      </c>
      <c r="BV463" s="160">
        <v>111.5</v>
      </c>
      <c r="BW463" s="160">
        <v>111.6</v>
      </c>
      <c r="BX463" s="160">
        <v>108</v>
      </c>
      <c r="BY463" s="160">
        <v>107.1</v>
      </c>
      <c r="BZ463" s="160">
        <v>107.6</v>
      </c>
      <c r="CA463" s="160">
        <v>106.1</v>
      </c>
      <c r="CB463" s="160">
        <v>104.7</v>
      </c>
      <c r="CC463" s="160">
        <v>103.9</v>
      </c>
      <c r="CD463" s="160">
        <v>105</v>
      </c>
      <c r="CE463" s="160">
        <v>105</v>
      </c>
      <c r="CF463" s="160">
        <v>105</v>
      </c>
      <c r="CG463" s="160">
        <v>105</v>
      </c>
      <c r="CH463" s="160">
        <v>105</v>
      </c>
      <c r="CI463" s="160">
        <v>105</v>
      </c>
      <c r="CJ463" s="160">
        <v>105</v>
      </c>
      <c r="CK463" s="160">
        <v>105</v>
      </c>
      <c r="CL463" s="160">
        <v>105</v>
      </c>
      <c r="CM463" s="160">
        <v>105.1</v>
      </c>
      <c r="CN463" s="160">
        <v>106.1</v>
      </c>
      <c r="CO463" s="160">
        <v>108.1</v>
      </c>
      <c r="CP463" s="160">
        <v>110.2</v>
      </c>
      <c r="CQ463" s="160">
        <v>112.2</v>
      </c>
      <c r="CR463" s="160">
        <v>113.6</v>
      </c>
      <c r="CS463" s="160">
        <v>113.4</v>
      </c>
      <c r="CT463" s="160">
        <v>113</v>
      </c>
      <c r="CU463" s="160">
        <v>113</v>
      </c>
    </row>
    <row r="464" spans="1:99" x14ac:dyDescent="0.2">
      <c r="A464" s="157" t="s">
        <v>4000</v>
      </c>
      <c r="B464" s="157" t="s">
        <v>4001</v>
      </c>
      <c r="C464" s="158">
        <v>5.0709999999999998E-2</v>
      </c>
      <c r="D464" s="160">
        <v>99.7</v>
      </c>
      <c r="E464" s="160">
        <v>99.7</v>
      </c>
      <c r="F464" s="160">
        <v>99.7</v>
      </c>
      <c r="G464" s="160">
        <v>103.9</v>
      </c>
      <c r="H464" s="160">
        <v>103.5</v>
      </c>
      <c r="I464" s="160">
        <v>102.4</v>
      </c>
      <c r="J464" s="160">
        <v>102.4</v>
      </c>
      <c r="K464" s="160">
        <v>102.4</v>
      </c>
      <c r="L464" s="160">
        <v>102.4</v>
      </c>
      <c r="M464" s="160">
        <v>102.4</v>
      </c>
      <c r="N464" s="160">
        <v>102.4</v>
      </c>
      <c r="O464" s="160">
        <v>102.4</v>
      </c>
      <c r="P464" s="160">
        <v>102.4</v>
      </c>
      <c r="Q464" s="160">
        <v>102.4</v>
      </c>
      <c r="R464" s="160">
        <v>102.4</v>
      </c>
      <c r="S464" s="160">
        <v>103.2</v>
      </c>
      <c r="T464" s="160">
        <v>103.2</v>
      </c>
      <c r="U464" s="160">
        <v>103.2</v>
      </c>
      <c r="V464" s="160">
        <v>103.2</v>
      </c>
      <c r="W464" s="160">
        <v>103.2</v>
      </c>
      <c r="X464" s="160">
        <v>103.2</v>
      </c>
      <c r="Y464" s="160">
        <v>103.2</v>
      </c>
      <c r="Z464" s="160">
        <v>103.2</v>
      </c>
      <c r="AA464" s="160">
        <v>103.2</v>
      </c>
      <c r="AB464" s="160">
        <v>103.2</v>
      </c>
      <c r="AC464" s="160">
        <v>103.2</v>
      </c>
      <c r="AD464" s="160">
        <v>102.6</v>
      </c>
      <c r="AE464" s="160">
        <v>103.9</v>
      </c>
      <c r="AF464" s="160">
        <v>103.9</v>
      </c>
      <c r="AG464" s="160">
        <v>103.9</v>
      </c>
      <c r="AH464" s="160">
        <v>103.9</v>
      </c>
      <c r="AI464" s="160">
        <v>103.9</v>
      </c>
      <c r="AJ464" s="160">
        <v>103.9</v>
      </c>
      <c r="AK464" s="160">
        <v>102.8</v>
      </c>
      <c r="AL464" s="160">
        <v>102.4</v>
      </c>
      <c r="AM464" s="160">
        <v>104</v>
      </c>
      <c r="AN464" s="160">
        <v>104</v>
      </c>
      <c r="AO464" s="160">
        <v>104</v>
      </c>
      <c r="AP464" s="160">
        <v>103.2</v>
      </c>
      <c r="AQ464" s="160">
        <v>107.6</v>
      </c>
      <c r="AR464" s="160">
        <v>107.6</v>
      </c>
      <c r="AS464" s="160">
        <v>109.3</v>
      </c>
      <c r="AT464" s="160">
        <v>111</v>
      </c>
      <c r="AU464" s="160">
        <v>111</v>
      </c>
      <c r="AV464" s="160">
        <v>111</v>
      </c>
      <c r="AW464" s="160">
        <v>111</v>
      </c>
      <c r="AX464" s="160">
        <v>111</v>
      </c>
      <c r="AY464" s="160">
        <v>110.3</v>
      </c>
      <c r="AZ464" s="160">
        <v>111.6</v>
      </c>
      <c r="BA464" s="160">
        <v>113.4</v>
      </c>
      <c r="BB464" s="160">
        <v>118.9</v>
      </c>
      <c r="BC464" s="160">
        <v>114.5</v>
      </c>
      <c r="BD464" s="160">
        <v>110.5</v>
      </c>
      <c r="BE464" s="160">
        <v>108.2</v>
      </c>
      <c r="BF464" s="160">
        <v>109.5</v>
      </c>
      <c r="BG464" s="160">
        <v>111.7</v>
      </c>
      <c r="BH464" s="160">
        <v>111.4</v>
      </c>
      <c r="BI464" s="160">
        <v>112.6</v>
      </c>
      <c r="BJ464" s="160">
        <v>113.8</v>
      </c>
      <c r="BK464" s="160">
        <v>114.8</v>
      </c>
      <c r="BL464" s="160">
        <v>108.8</v>
      </c>
      <c r="BM464" s="160">
        <v>108.8</v>
      </c>
      <c r="BN464" s="160">
        <v>121.8</v>
      </c>
      <c r="BO464" s="160">
        <v>122.7</v>
      </c>
      <c r="BP464" s="160">
        <v>122.7</v>
      </c>
      <c r="BQ464" s="160">
        <v>122.7</v>
      </c>
      <c r="BR464" s="160">
        <v>122.7</v>
      </c>
      <c r="BS464" s="160">
        <v>122.7</v>
      </c>
      <c r="BT464" s="160">
        <v>122.7</v>
      </c>
      <c r="BU464" s="160">
        <v>122.7</v>
      </c>
      <c r="BV464" s="160">
        <v>122.7</v>
      </c>
      <c r="BW464" s="160">
        <v>122.7</v>
      </c>
      <c r="BX464" s="160">
        <v>122.7</v>
      </c>
      <c r="BY464" s="160">
        <v>124.1</v>
      </c>
      <c r="BZ464" s="160">
        <v>122</v>
      </c>
      <c r="CA464" s="160">
        <v>119.8</v>
      </c>
      <c r="CB464" s="160">
        <v>119.6</v>
      </c>
      <c r="CC464" s="160">
        <v>119.6</v>
      </c>
      <c r="CD464" s="160">
        <v>119.6</v>
      </c>
      <c r="CE464" s="160">
        <v>119.6</v>
      </c>
      <c r="CF464" s="160">
        <v>120.5</v>
      </c>
      <c r="CG464" s="160">
        <v>120.8</v>
      </c>
      <c r="CH464" s="160">
        <v>120.8</v>
      </c>
      <c r="CI464" s="160">
        <v>122</v>
      </c>
      <c r="CJ464" s="160">
        <v>126.5</v>
      </c>
      <c r="CK464" s="160">
        <v>128.1</v>
      </c>
      <c r="CL464" s="160">
        <v>128.80000000000001</v>
      </c>
      <c r="CM464" s="160">
        <v>130.5</v>
      </c>
      <c r="CN464" s="160">
        <v>130.5</v>
      </c>
      <c r="CO464" s="160">
        <v>130.5</v>
      </c>
      <c r="CP464" s="160">
        <v>128.5</v>
      </c>
      <c r="CQ464" s="160">
        <v>123</v>
      </c>
      <c r="CR464" s="160">
        <v>123.7</v>
      </c>
      <c r="CS464" s="160">
        <v>124.2</v>
      </c>
      <c r="CT464" s="160">
        <v>124.2</v>
      </c>
      <c r="CU464" s="160">
        <v>124.2</v>
      </c>
    </row>
    <row r="465" spans="1:99" x14ac:dyDescent="0.2">
      <c r="A465" s="157" t="s">
        <v>4002</v>
      </c>
      <c r="B465" s="157" t="s">
        <v>4003</v>
      </c>
      <c r="C465" s="158">
        <v>0.17404</v>
      </c>
      <c r="D465" s="160">
        <v>98.9</v>
      </c>
      <c r="E465" s="160">
        <v>98.9</v>
      </c>
      <c r="F465" s="160">
        <v>98.9</v>
      </c>
      <c r="G465" s="160">
        <v>102.9</v>
      </c>
      <c r="H465" s="160">
        <v>103.3</v>
      </c>
      <c r="I465" s="160">
        <v>103.3</v>
      </c>
      <c r="J465" s="160">
        <v>103.3</v>
      </c>
      <c r="K465" s="160">
        <v>103.3</v>
      </c>
      <c r="L465" s="160">
        <v>103.3</v>
      </c>
      <c r="M465" s="160">
        <v>103.3</v>
      </c>
      <c r="N465" s="160">
        <v>103.3</v>
      </c>
      <c r="O465" s="160">
        <v>103.3</v>
      </c>
      <c r="P465" s="160">
        <v>103.3</v>
      </c>
      <c r="Q465" s="160">
        <v>103.3</v>
      </c>
      <c r="R465" s="160">
        <v>103.3</v>
      </c>
      <c r="S465" s="160">
        <v>111.1</v>
      </c>
      <c r="T465" s="160">
        <v>111.7</v>
      </c>
      <c r="U465" s="160">
        <v>110.6</v>
      </c>
      <c r="V465" s="160">
        <v>111.7</v>
      </c>
      <c r="W465" s="160">
        <v>111.7</v>
      </c>
      <c r="X465" s="160">
        <v>111.7</v>
      </c>
      <c r="Y465" s="160">
        <v>111.7</v>
      </c>
      <c r="Z465" s="160">
        <v>111.7</v>
      </c>
      <c r="AA465" s="160">
        <v>111.7</v>
      </c>
      <c r="AB465" s="160">
        <v>111.7</v>
      </c>
      <c r="AC465" s="160">
        <v>110.6</v>
      </c>
      <c r="AD465" s="160">
        <v>110.7</v>
      </c>
      <c r="AE465" s="160">
        <v>111.7</v>
      </c>
      <c r="AF465" s="160">
        <v>111.7</v>
      </c>
      <c r="AG465" s="160">
        <v>111.7</v>
      </c>
      <c r="AH465" s="160">
        <v>111.7</v>
      </c>
      <c r="AI465" s="160">
        <v>111.7</v>
      </c>
      <c r="AJ465" s="160">
        <v>111.7</v>
      </c>
      <c r="AK465" s="160">
        <v>111.7</v>
      </c>
      <c r="AL465" s="160">
        <v>111.7</v>
      </c>
      <c r="AM465" s="160">
        <v>111.7</v>
      </c>
      <c r="AN465" s="160">
        <v>111.7</v>
      </c>
      <c r="AO465" s="160">
        <v>111.7</v>
      </c>
      <c r="AP465" s="160">
        <v>111.7</v>
      </c>
      <c r="AQ465" s="160">
        <v>111.7</v>
      </c>
      <c r="AR465" s="160">
        <v>111.7</v>
      </c>
      <c r="AS465" s="160">
        <v>111.7</v>
      </c>
      <c r="AT465" s="160">
        <v>111.7</v>
      </c>
      <c r="AU465" s="160">
        <v>111.7</v>
      </c>
      <c r="AV465" s="160">
        <v>107.8</v>
      </c>
      <c r="AW465" s="160">
        <v>107.8</v>
      </c>
      <c r="AX465" s="160">
        <v>107.8</v>
      </c>
      <c r="AY465" s="160">
        <v>108.7</v>
      </c>
      <c r="AZ465" s="160">
        <v>121.4</v>
      </c>
      <c r="BA465" s="160">
        <v>121.4</v>
      </c>
      <c r="BB465" s="160">
        <v>121.1</v>
      </c>
      <c r="BC465" s="160">
        <v>121.1</v>
      </c>
      <c r="BD465" s="160">
        <v>118.4</v>
      </c>
      <c r="BE465" s="160">
        <v>118.4</v>
      </c>
      <c r="BF465" s="160">
        <v>118.4</v>
      </c>
      <c r="BG465" s="160">
        <v>118.4</v>
      </c>
      <c r="BH465" s="160">
        <v>118.4</v>
      </c>
      <c r="BI465" s="160">
        <v>118.4</v>
      </c>
      <c r="BJ465" s="160">
        <v>118.4</v>
      </c>
      <c r="BK465" s="160">
        <v>118.4</v>
      </c>
      <c r="BL465" s="160">
        <v>118.4</v>
      </c>
      <c r="BM465" s="160">
        <v>118.4</v>
      </c>
      <c r="BN465" s="160">
        <v>119</v>
      </c>
      <c r="BO465" s="160">
        <v>119.2</v>
      </c>
      <c r="BP465" s="160">
        <v>119.2</v>
      </c>
      <c r="BQ465" s="160">
        <v>119.2</v>
      </c>
      <c r="BR465" s="160">
        <v>119.2</v>
      </c>
      <c r="BS465" s="160">
        <v>119.2</v>
      </c>
      <c r="BT465" s="160">
        <v>119.2</v>
      </c>
      <c r="BU465" s="160">
        <v>119.2</v>
      </c>
      <c r="BV465" s="160">
        <v>119.2</v>
      </c>
      <c r="BW465" s="160">
        <v>119.2</v>
      </c>
      <c r="BX465" s="160">
        <v>116.2</v>
      </c>
      <c r="BY465" s="160">
        <v>116.3</v>
      </c>
      <c r="BZ465" s="160">
        <v>116.3</v>
      </c>
      <c r="CA465" s="160">
        <v>116.3</v>
      </c>
      <c r="CB465" s="160">
        <v>116.3</v>
      </c>
      <c r="CC465" s="160">
        <v>111.6</v>
      </c>
      <c r="CD465" s="160">
        <v>113.6</v>
      </c>
      <c r="CE465" s="160">
        <v>113.6</v>
      </c>
      <c r="CF465" s="160">
        <v>113.6</v>
      </c>
      <c r="CG465" s="160">
        <v>114.9</v>
      </c>
      <c r="CH465" s="160">
        <v>114.9</v>
      </c>
      <c r="CI465" s="160">
        <v>114.9</v>
      </c>
      <c r="CJ465" s="160">
        <v>114.9</v>
      </c>
      <c r="CK465" s="160">
        <v>114.9</v>
      </c>
      <c r="CL465" s="160">
        <v>115.2</v>
      </c>
      <c r="CM465" s="160">
        <v>117</v>
      </c>
      <c r="CN465" s="160">
        <v>117</v>
      </c>
      <c r="CO465" s="160">
        <v>117.8</v>
      </c>
      <c r="CP465" s="160">
        <v>123</v>
      </c>
      <c r="CQ465" s="160">
        <v>124.8</v>
      </c>
      <c r="CR465" s="160">
        <v>125.2</v>
      </c>
      <c r="CS465" s="160">
        <v>125.3</v>
      </c>
      <c r="CT465" s="160">
        <v>125.4</v>
      </c>
      <c r="CU465" s="160">
        <v>125.4</v>
      </c>
    </row>
    <row r="466" spans="1:99" x14ac:dyDescent="0.2">
      <c r="A466" s="157" t="s">
        <v>4004</v>
      </c>
      <c r="B466" s="157" t="s">
        <v>4005</v>
      </c>
      <c r="C466" s="158">
        <v>0.22911000000000001</v>
      </c>
      <c r="D466" s="160">
        <v>100.1</v>
      </c>
      <c r="E466" s="160">
        <v>98</v>
      </c>
      <c r="F466" s="160">
        <v>99.6</v>
      </c>
      <c r="G466" s="160">
        <v>102</v>
      </c>
      <c r="H466" s="160">
        <v>103</v>
      </c>
      <c r="I466" s="160">
        <v>101.7</v>
      </c>
      <c r="J466" s="160">
        <v>101.3</v>
      </c>
      <c r="K466" s="160">
        <v>101</v>
      </c>
      <c r="L466" s="160">
        <v>100.8</v>
      </c>
      <c r="M466" s="160">
        <v>100.6</v>
      </c>
      <c r="N466" s="160">
        <v>100.5</v>
      </c>
      <c r="O466" s="160">
        <v>100.2</v>
      </c>
      <c r="P466" s="160">
        <v>100.3</v>
      </c>
      <c r="Q466" s="160">
        <v>101</v>
      </c>
      <c r="R466" s="160">
        <v>104.5</v>
      </c>
      <c r="S466" s="160">
        <v>109.1</v>
      </c>
      <c r="T466" s="160">
        <v>108.3</v>
      </c>
      <c r="U466" s="160">
        <v>110.6</v>
      </c>
      <c r="V466" s="160">
        <v>110.8</v>
      </c>
      <c r="W466" s="160">
        <v>107.8</v>
      </c>
      <c r="X466" s="160">
        <v>108.9</v>
      </c>
      <c r="Y466" s="160">
        <v>108.3</v>
      </c>
      <c r="Z466" s="160">
        <v>108.8</v>
      </c>
      <c r="AA466" s="160">
        <v>108</v>
      </c>
      <c r="AB466" s="160">
        <v>106.5</v>
      </c>
      <c r="AC466" s="160">
        <v>107.2</v>
      </c>
      <c r="AD466" s="160">
        <v>108.7</v>
      </c>
      <c r="AE466" s="160">
        <v>103.8</v>
      </c>
      <c r="AF466" s="160">
        <v>103.5</v>
      </c>
      <c r="AG466" s="160">
        <v>104.1</v>
      </c>
      <c r="AH466" s="160">
        <v>104.2</v>
      </c>
      <c r="AI466" s="160">
        <v>105.1</v>
      </c>
      <c r="AJ466" s="160">
        <v>104.3</v>
      </c>
      <c r="AK466" s="160">
        <v>104.3</v>
      </c>
      <c r="AL466" s="160">
        <v>103.7</v>
      </c>
      <c r="AM466" s="160">
        <v>104.2</v>
      </c>
      <c r="AN466" s="160">
        <v>105.7</v>
      </c>
      <c r="AO466" s="160">
        <v>105.9</v>
      </c>
      <c r="AP466" s="160">
        <v>105.6</v>
      </c>
      <c r="AQ466" s="160">
        <v>107.7</v>
      </c>
      <c r="AR466" s="160">
        <v>109.7</v>
      </c>
      <c r="AS466" s="160">
        <v>109.7</v>
      </c>
      <c r="AT466" s="160">
        <v>110.5</v>
      </c>
      <c r="AU466" s="160">
        <v>111</v>
      </c>
      <c r="AV466" s="160">
        <v>111.6</v>
      </c>
      <c r="AW466" s="160">
        <v>111.6</v>
      </c>
      <c r="AX466" s="160">
        <v>109.5</v>
      </c>
      <c r="AY466" s="160">
        <v>108.6</v>
      </c>
      <c r="AZ466" s="160">
        <v>107.1</v>
      </c>
      <c r="BA466" s="160">
        <v>106.8</v>
      </c>
      <c r="BB466" s="160">
        <v>106</v>
      </c>
      <c r="BC466" s="160">
        <v>104.9</v>
      </c>
      <c r="BD466" s="160">
        <v>105.1</v>
      </c>
      <c r="BE466" s="160">
        <v>105.1</v>
      </c>
      <c r="BF466" s="160">
        <v>105</v>
      </c>
      <c r="BG466" s="160">
        <v>105</v>
      </c>
      <c r="BH466" s="160">
        <v>105</v>
      </c>
      <c r="BI466" s="160">
        <v>105</v>
      </c>
      <c r="BJ466" s="160">
        <v>105</v>
      </c>
      <c r="BK466" s="160">
        <v>105</v>
      </c>
      <c r="BL466" s="160">
        <v>105.3</v>
      </c>
      <c r="BM466" s="160">
        <v>105.3</v>
      </c>
      <c r="BN466" s="160">
        <v>105.5</v>
      </c>
      <c r="BO466" s="160">
        <v>110.9</v>
      </c>
      <c r="BP466" s="160">
        <v>108.7</v>
      </c>
      <c r="BQ466" s="160">
        <v>108.8</v>
      </c>
      <c r="BR466" s="160">
        <v>108.3</v>
      </c>
      <c r="BS466" s="160">
        <v>107.9</v>
      </c>
      <c r="BT466" s="160">
        <v>108.2</v>
      </c>
      <c r="BU466" s="160">
        <v>108.9</v>
      </c>
      <c r="BV466" s="160">
        <v>109.1</v>
      </c>
      <c r="BW466" s="160">
        <v>109</v>
      </c>
      <c r="BX466" s="160">
        <v>109.4</v>
      </c>
      <c r="BY466" s="160">
        <v>109.4</v>
      </c>
      <c r="BZ466" s="160">
        <v>111.6</v>
      </c>
      <c r="CA466" s="160">
        <v>112.4</v>
      </c>
      <c r="CB466" s="160">
        <v>112.2</v>
      </c>
      <c r="CC466" s="160">
        <v>115.6</v>
      </c>
      <c r="CD466" s="160">
        <v>115.6</v>
      </c>
      <c r="CE466" s="160">
        <v>115.7</v>
      </c>
      <c r="CF466" s="160">
        <v>115.9</v>
      </c>
      <c r="CG466" s="160">
        <v>114.5</v>
      </c>
      <c r="CH466" s="160">
        <v>114.5</v>
      </c>
      <c r="CI466" s="160">
        <v>115.7</v>
      </c>
      <c r="CJ466" s="160">
        <v>115.9</v>
      </c>
      <c r="CK466" s="160">
        <v>115.7</v>
      </c>
      <c r="CL466" s="160">
        <v>115.9</v>
      </c>
      <c r="CM466" s="160">
        <v>119.6</v>
      </c>
      <c r="CN466" s="160">
        <v>119.3</v>
      </c>
      <c r="CO466" s="160">
        <v>117</v>
      </c>
      <c r="CP466" s="160">
        <v>118.6</v>
      </c>
      <c r="CQ466" s="160">
        <v>119.4</v>
      </c>
      <c r="CR466" s="160">
        <v>121.4</v>
      </c>
      <c r="CS466" s="160">
        <v>121.3</v>
      </c>
      <c r="CT466" s="160">
        <v>121.1</v>
      </c>
      <c r="CU466" s="160">
        <v>121.5</v>
      </c>
    </row>
    <row r="467" spans="1:99" x14ac:dyDescent="0.2">
      <c r="A467" s="157" t="s">
        <v>4006</v>
      </c>
      <c r="B467" s="157" t="s">
        <v>4007</v>
      </c>
      <c r="C467" s="158">
        <v>0.52932000000000001</v>
      </c>
      <c r="D467" s="160">
        <v>100.9</v>
      </c>
      <c r="E467" s="160">
        <v>101.7</v>
      </c>
      <c r="F467" s="160">
        <v>102.4</v>
      </c>
      <c r="G467" s="160">
        <v>103.2</v>
      </c>
      <c r="H467" s="160">
        <v>103.3</v>
      </c>
      <c r="I467" s="160">
        <v>103.8</v>
      </c>
      <c r="J467" s="160">
        <v>104</v>
      </c>
      <c r="K467" s="160">
        <v>104.2</v>
      </c>
      <c r="L467" s="160">
        <v>104.5</v>
      </c>
      <c r="M467" s="160">
        <v>104.5</v>
      </c>
      <c r="N467" s="160">
        <v>105.4</v>
      </c>
      <c r="O467" s="160">
        <v>105.4</v>
      </c>
      <c r="P467" s="160">
        <v>104.6</v>
      </c>
      <c r="Q467" s="160">
        <v>104.3</v>
      </c>
      <c r="R467" s="160">
        <v>103.9</v>
      </c>
      <c r="S467" s="160">
        <v>104.3</v>
      </c>
      <c r="T467" s="160">
        <v>104.4</v>
      </c>
      <c r="U467" s="160">
        <v>104.8</v>
      </c>
      <c r="V467" s="160">
        <v>105.2</v>
      </c>
      <c r="W467" s="160">
        <v>105.2</v>
      </c>
      <c r="X467" s="160">
        <v>105.8</v>
      </c>
      <c r="Y467" s="160">
        <v>106.2</v>
      </c>
      <c r="Z467" s="160">
        <v>106.2</v>
      </c>
      <c r="AA467" s="160">
        <v>106.1</v>
      </c>
      <c r="AB467" s="160">
        <v>106.3</v>
      </c>
      <c r="AC467" s="160">
        <v>106.7</v>
      </c>
      <c r="AD467" s="160">
        <v>107</v>
      </c>
      <c r="AE467" s="160">
        <v>109</v>
      </c>
      <c r="AF467" s="160">
        <v>109.9</v>
      </c>
      <c r="AG467" s="160">
        <v>109.9</v>
      </c>
      <c r="AH467" s="160">
        <v>109.9</v>
      </c>
      <c r="AI467" s="160">
        <v>109.9</v>
      </c>
      <c r="AJ467" s="160">
        <v>109.8</v>
      </c>
      <c r="AK467" s="160">
        <v>109.9</v>
      </c>
      <c r="AL467" s="160">
        <v>109.9</v>
      </c>
      <c r="AM467" s="160">
        <v>109.9</v>
      </c>
      <c r="AN467" s="160">
        <v>112</v>
      </c>
      <c r="AO467" s="160">
        <v>112.2</v>
      </c>
      <c r="AP467" s="160">
        <v>114.4</v>
      </c>
      <c r="AQ467" s="160">
        <v>114.5</v>
      </c>
      <c r="AR467" s="160">
        <v>114.4</v>
      </c>
      <c r="AS467" s="160">
        <v>116.3</v>
      </c>
      <c r="AT467" s="160">
        <v>117.1</v>
      </c>
      <c r="AU467" s="160">
        <v>119.8</v>
      </c>
      <c r="AV467" s="160">
        <v>118.5</v>
      </c>
      <c r="AW467" s="160">
        <v>119.5</v>
      </c>
      <c r="AX467" s="160">
        <v>118.7</v>
      </c>
      <c r="AY467" s="160">
        <v>118.2</v>
      </c>
      <c r="AZ467" s="160">
        <v>118.3</v>
      </c>
      <c r="BA467" s="160">
        <v>118.5</v>
      </c>
      <c r="BB467" s="160">
        <v>117.3</v>
      </c>
      <c r="BC467" s="160">
        <v>119.4</v>
      </c>
      <c r="BD467" s="160">
        <v>118.3</v>
      </c>
      <c r="BE467" s="160">
        <v>116.8</v>
      </c>
      <c r="BF467" s="160">
        <v>116.7</v>
      </c>
      <c r="BG467" s="160">
        <v>115</v>
      </c>
      <c r="BH467" s="160">
        <v>115</v>
      </c>
      <c r="BI467" s="160">
        <v>115</v>
      </c>
      <c r="BJ467" s="160">
        <v>114.7</v>
      </c>
      <c r="BK467" s="160">
        <v>115.3</v>
      </c>
      <c r="BL467" s="160">
        <v>120.8</v>
      </c>
      <c r="BM467" s="160">
        <v>121.3</v>
      </c>
      <c r="BN467" s="160">
        <v>122.2</v>
      </c>
      <c r="BO467" s="160">
        <v>122.4</v>
      </c>
      <c r="BP467" s="160">
        <v>122.6</v>
      </c>
      <c r="BQ467" s="160">
        <v>122.6</v>
      </c>
      <c r="BR467" s="160">
        <v>123</v>
      </c>
      <c r="BS467" s="160">
        <v>123.2</v>
      </c>
      <c r="BT467" s="160">
        <v>123.1</v>
      </c>
      <c r="BU467" s="160">
        <v>123.2</v>
      </c>
      <c r="BV467" s="160">
        <v>123.2</v>
      </c>
      <c r="BW467" s="160">
        <v>123.3</v>
      </c>
      <c r="BX467" s="160">
        <v>121.2</v>
      </c>
      <c r="BY467" s="160">
        <v>120.9</v>
      </c>
      <c r="BZ467" s="160">
        <v>123</v>
      </c>
      <c r="CA467" s="160">
        <v>123.5</v>
      </c>
      <c r="CB467" s="160">
        <v>120.1</v>
      </c>
      <c r="CC467" s="160">
        <v>123.6</v>
      </c>
      <c r="CD467" s="160">
        <v>124.9</v>
      </c>
      <c r="CE467" s="160">
        <v>125.6</v>
      </c>
      <c r="CF467" s="160">
        <v>126.6</v>
      </c>
      <c r="CG467" s="160">
        <v>127.5</v>
      </c>
      <c r="CH467" s="160">
        <v>130.9</v>
      </c>
      <c r="CI467" s="160">
        <v>132.19999999999999</v>
      </c>
      <c r="CJ467" s="160">
        <v>134.30000000000001</v>
      </c>
      <c r="CK467" s="160">
        <v>134.9</v>
      </c>
      <c r="CL467" s="160">
        <v>137.69999999999999</v>
      </c>
      <c r="CM467" s="160">
        <v>139.6</v>
      </c>
      <c r="CN467" s="160">
        <v>141.30000000000001</v>
      </c>
      <c r="CO467" s="160">
        <v>143.4</v>
      </c>
      <c r="CP467" s="160">
        <v>144.4</v>
      </c>
      <c r="CQ467" s="160">
        <v>144.30000000000001</v>
      </c>
      <c r="CR467" s="160">
        <v>144.19999999999999</v>
      </c>
      <c r="CS467" s="160">
        <v>144.1</v>
      </c>
      <c r="CT467" s="160">
        <v>144.19999999999999</v>
      </c>
      <c r="CU467" s="160">
        <v>144.4</v>
      </c>
    </row>
    <row r="468" spans="1:99" x14ac:dyDescent="0.2">
      <c r="A468" s="157" t="s">
        <v>4008</v>
      </c>
      <c r="B468" s="157" t="s">
        <v>4009</v>
      </c>
      <c r="C468" s="158">
        <v>0.37359999999999999</v>
      </c>
      <c r="D468" s="160">
        <v>100.9</v>
      </c>
      <c r="E468" s="160">
        <v>100.9</v>
      </c>
      <c r="F468" s="160">
        <v>101.6</v>
      </c>
      <c r="G468" s="160">
        <v>102.7</v>
      </c>
      <c r="H468" s="160">
        <v>102.7</v>
      </c>
      <c r="I468" s="160">
        <v>102.9</v>
      </c>
      <c r="J468" s="160">
        <v>103</v>
      </c>
      <c r="K468" s="160">
        <v>103.3</v>
      </c>
      <c r="L468" s="160">
        <v>103.5</v>
      </c>
      <c r="M468" s="160">
        <v>103.5</v>
      </c>
      <c r="N468" s="160">
        <v>104.7</v>
      </c>
      <c r="O468" s="160">
        <v>104.6</v>
      </c>
      <c r="P468" s="160">
        <v>103.3</v>
      </c>
      <c r="Q468" s="160">
        <v>103</v>
      </c>
      <c r="R468" s="160">
        <v>102.4</v>
      </c>
      <c r="S468" s="160">
        <v>102.5</v>
      </c>
      <c r="T468" s="160">
        <v>102.5</v>
      </c>
      <c r="U468" s="160">
        <v>102.6</v>
      </c>
      <c r="V468" s="160">
        <v>102.8</v>
      </c>
      <c r="W468" s="160">
        <v>102.8</v>
      </c>
      <c r="X468" s="160">
        <v>103.7</v>
      </c>
      <c r="Y468" s="160">
        <v>104.1</v>
      </c>
      <c r="Z468" s="160">
        <v>104.1</v>
      </c>
      <c r="AA468" s="160">
        <v>104.1</v>
      </c>
      <c r="AB468" s="160">
        <v>104.1</v>
      </c>
      <c r="AC468" s="160">
        <v>104.7</v>
      </c>
      <c r="AD468" s="160">
        <v>105</v>
      </c>
      <c r="AE468" s="160">
        <v>108.4</v>
      </c>
      <c r="AF468" s="160">
        <v>109.6</v>
      </c>
      <c r="AG468" s="160">
        <v>109.6</v>
      </c>
      <c r="AH468" s="160">
        <v>109.6</v>
      </c>
      <c r="AI468" s="160">
        <v>109.2</v>
      </c>
      <c r="AJ468" s="160">
        <v>109</v>
      </c>
      <c r="AK468" s="160">
        <v>109</v>
      </c>
      <c r="AL468" s="160">
        <v>109</v>
      </c>
      <c r="AM468" s="160">
        <v>109</v>
      </c>
      <c r="AN468" s="160">
        <v>111.6</v>
      </c>
      <c r="AO468" s="160">
        <v>111.8</v>
      </c>
      <c r="AP468" s="160">
        <v>114.6</v>
      </c>
      <c r="AQ468" s="160">
        <v>114.6</v>
      </c>
      <c r="AR468" s="160">
        <v>114.4</v>
      </c>
      <c r="AS468" s="160">
        <v>116.7</v>
      </c>
      <c r="AT468" s="160">
        <v>117.8</v>
      </c>
      <c r="AU468" s="160">
        <v>121.6</v>
      </c>
      <c r="AV468" s="160">
        <v>119.7</v>
      </c>
      <c r="AW468" s="160">
        <v>121.1</v>
      </c>
      <c r="AX468" s="160">
        <v>119.9</v>
      </c>
      <c r="AY468" s="160">
        <v>117.9</v>
      </c>
      <c r="AZ468" s="160">
        <v>117.7</v>
      </c>
      <c r="BA468" s="160">
        <v>117.9</v>
      </c>
      <c r="BB468" s="160">
        <v>116.3</v>
      </c>
      <c r="BC468" s="160">
        <v>118.5</v>
      </c>
      <c r="BD468" s="160">
        <v>118.4</v>
      </c>
      <c r="BE468" s="160">
        <v>118</v>
      </c>
      <c r="BF468" s="160">
        <v>118.1</v>
      </c>
      <c r="BG468" s="160">
        <v>115.8</v>
      </c>
      <c r="BH468" s="160">
        <v>115.6</v>
      </c>
      <c r="BI468" s="160">
        <v>115.6</v>
      </c>
      <c r="BJ468" s="160">
        <v>114.7</v>
      </c>
      <c r="BK468" s="160">
        <v>114.7</v>
      </c>
      <c r="BL468" s="160">
        <v>122</v>
      </c>
      <c r="BM468" s="160">
        <v>122.3</v>
      </c>
      <c r="BN468" s="160">
        <v>122.3</v>
      </c>
      <c r="BO468" s="160">
        <v>121.7</v>
      </c>
      <c r="BP468" s="160">
        <v>121.8</v>
      </c>
      <c r="BQ468" s="160">
        <v>121.9</v>
      </c>
      <c r="BR468" s="160">
        <v>122.1</v>
      </c>
      <c r="BS468" s="160">
        <v>122.3</v>
      </c>
      <c r="BT468" s="160">
        <v>122.3</v>
      </c>
      <c r="BU468" s="160">
        <v>122.3</v>
      </c>
      <c r="BV468" s="160">
        <v>122.3</v>
      </c>
      <c r="BW468" s="160">
        <v>122.3</v>
      </c>
      <c r="BX468" s="160">
        <v>119.5</v>
      </c>
      <c r="BY468" s="160">
        <v>119</v>
      </c>
      <c r="BZ468" s="160">
        <v>122</v>
      </c>
      <c r="CA468" s="160">
        <v>122.4</v>
      </c>
      <c r="CB468" s="160">
        <v>119.3</v>
      </c>
      <c r="CC468" s="160">
        <v>123.9</v>
      </c>
      <c r="CD468" s="160">
        <v>124.7</v>
      </c>
      <c r="CE468" s="160">
        <v>125.6</v>
      </c>
      <c r="CF468" s="160">
        <v>126.7</v>
      </c>
      <c r="CG468" s="160">
        <v>127.5</v>
      </c>
      <c r="CH468" s="160">
        <v>132.30000000000001</v>
      </c>
      <c r="CI468" s="160">
        <v>133.80000000000001</v>
      </c>
      <c r="CJ468" s="160">
        <v>136.80000000000001</v>
      </c>
      <c r="CK468" s="160">
        <v>137.9</v>
      </c>
      <c r="CL468" s="160">
        <v>141.5</v>
      </c>
      <c r="CM468" s="160">
        <v>143.1</v>
      </c>
      <c r="CN468" s="160">
        <v>145.30000000000001</v>
      </c>
      <c r="CO468" s="160">
        <v>148.19999999999999</v>
      </c>
      <c r="CP468" s="160">
        <v>149.5</v>
      </c>
      <c r="CQ468" s="160">
        <v>149.5</v>
      </c>
      <c r="CR468" s="160">
        <v>149.5</v>
      </c>
      <c r="CS468" s="160">
        <v>149.5</v>
      </c>
      <c r="CT468" s="160">
        <v>149.5</v>
      </c>
      <c r="CU468" s="160">
        <v>149.5</v>
      </c>
    </row>
    <row r="469" spans="1:99" x14ac:dyDescent="0.2">
      <c r="A469" s="157" t="s">
        <v>4010</v>
      </c>
      <c r="B469" s="157" t="s">
        <v>4011</v>
      </c>
      <c r="C469" s="158">
        <v>4.28E-3</v>
      </c>
      <c r="D469" s="160">
        <v>103.1</v>
      </c>
      <c r="E469" s="160">
        <v>103.1</v>
      </c>
      <c r="F469" s="160">
        <v>103.1</v>
      </c>
      <c r="G469" s="160">
        <v>103.1</v>
      </c>
      <c r="H469" s="160">
        <v>102.7</v>
      </c>
      <c r="I469" s="160">
        <v>103.7</v>
      </c>
      <c r="J469" s="160">
        <v>103.7</v>
      </c>
      <c r="K469" s="160">
        <v>105.5</v>
      </c>
      <c r="L469" s="160">
        <v>108.9</v>
      </c>
      <c r="M469" s="160">
        <v>108.9</v>
      </c>
      <c r="N469" s="160">
        <v>118.3</v>
      </c>
      <c r="O469" s="160">
        <v>118.3</v>
      </c>
      <c r="P469" s="160">
        <v>118.3</v>
      </c>
      <c r="Q469" s="160">
        <v>118.3</v>
      </c>
      <c r="R469" s="160">
        <v>111.4</v>
      </c>
      <c r="S469" s="160">
        <v>111.4</v>
      </c>
      <c r="T469" s="160">
        <v>111.9</v>
      </c>
      <c r="U469" s="160">
        <v>111.9</v>
      </c>
      <c r="V469" s="160">
        <v>108.4</v>
      </c>
      <c r="W469" s="160">
        <v>108.4</v>
      </c>
      <c r="X469" s="160">
        <v>107.8</v>
      </c>
      <c r="Y469" s="160">
        <v>108.4</v>
      </c>
      <c r="Z469" s="160">
        <v>108.4</v>
      </c>
      <c r="AA469" s="160">
        <v>104.5</v>
      </c>
      <c r="AB469" s="160">
        <v>104.5</v>
      </c>
      <c r="AC469" s="160">
        <v>104.5</v>
      </c>
      <c r="AD469" s="160">
        <v>107.4</v>
      </c>
      <c r="AE469" s="160">
        <v>106.5</v>
      </c>
      <c r="AF469" s="160">
        <v>106.5</v>
      </c>
      <c r="AG469" s="160">
        <v>107.7</v>
      </c>
      <c r="AH469" s="160">
        <v>107.7</v>
      </c>
      <c r="AI469" s="160">
        <v>108.6</v>
      </c>
      <c r="AJ469" s="160">
        <v>109.1</v>
      </c>
      <c r="AK469" s="160">
        <v>109.1</v>
      </c>
      <c r="AL469" s="160">
        <v>109.1</v>
      </c>
      <c r="AM469" s="160">
        <v>109.9</v>
      </c>
      <c r="AN469" s="160">
        <v>109.9</v>
      </c>
      <c r="AO469" s="160">
        <v>111.1</v>
      </c>
      <c r="AP469" s="160">
        <v>111.6</v>
      </c>
      <c r="AQ469" s="160">
        <v>111.6</v>
      </c>
      <c r="AR469" s="160">
        <v>111.6</v>
      </c>
      <c r="AS469" s="160">
        <v>111.6</v>
      </c>
      <c r="AT469" s="160">
        <v>111.6</v>
      </c>
      <c r="AU469" s="160">
        <v>111.6</v>
      </c>
      <c r="AV469" s="160">
        <v>114.1</v>
      </c>
      <c r="AW469" s="160">
        <v>114.1</v>
      </c>
      <c r="AX469" s="160">
        <v>114.1</v>
      </c>
      <c r="AY469" s="160">
        <v>114.2</v>
      </c>
      <c r="AZ469" s="160">
        <v>111.6</v>
      </c>
      <c r="BA469" s="160">
        <v>111.4</v>
      </c>
      <c r="BB469" s="160">
        <v>111</v>
      </c>
      <c r="BC469" s="160">
        <v>111</v>
      </c>
      <c r="BD469" s="160">
        <v>111</v>
      </c>
      <c r="BE469" s="160">
        <v>111</v>
      </c>
      <c r="BF469" s="160">
        <v>111</v>
      </c>
      <c r="BG469" s="160">
        <v>111</v>
      </c>
      <c r="BH469" s="160">
        <v>111</v>
      </c>
      <c r="BI469" s="160">
        <v>111</v>
      </c>
      <c r="BJ469" s="160">
        <v>110.8</v>
      </c>
      <c r="BK469" s="160">
        <v>111.8</v>
      </c>
      <c r="BL469" s="160">
        <v>111</v>
      </c>
      <c r="BM469" s="160">
        <v>111.1</v>
      </c>
      <c r="BN469" s="160">
        <v>111.2</v>
      </c>
      <c r="BO469" s="160">
        <v>112.1</v>
      </c>
      <c r="BP469" s="160">
        <v>112.1</v>
      </c>
      <c r="BQ469" s="160">
        <v>112.1</v>
      </c>
      <c r="BR469" s="160">
        <v>112.1</v>
      </c>
      <c r="BS469" s="160">
        <v>112.1</v>
      </c>
      <c r="BT469" s="160">
        <v>112.1</v>
      </c>
      <c r="BU469" s="160">
        <v>112.1</v>
      </c>
      <c r="BV469" s="160">
        <v>112.1</v>
      </c>
      <c r="BW469" s="160">
        <v>112.1</v>
      </c>
      <c r="BX469" s="160">
        <v>112.1</v>
      </c>
      <c r="BY469" s="160">
        <v>112.1</v>
      </c>
      <c r="BZ469" s="160">
        <v>112.1</v>
      </c>
      <c r="CA469" s="160">
        <v>112.1</v>
      </c>
      <c r="CB469" s="160">
        <v>112.1</v>
      </c>
      <c r="CC469" s="160">
        <v>112.1</v>
      </c>
      <c r="CD469" s="160">
        <v>114.6</v>
      </c>
      <c r="CE469" s="160">
        <v>114.6</v>
      </c>
      <c r="CF469" s="160">
        <v>116.1</v>
      </c>
      <c r="CG469" s="160">
        <v>117.2</v>
      </c>
      <c r="CH469" s="160">
        <v>117.2</v>
      </c>
      <c r="CI469" s="160">
        <v>117.2</v>
      </c>
      <c r="CJ469" s="160">
        <v>117.2</v>
      </c>
      <c r="CK469" s="160">
        <v>115.4</v>
      </c>
      <c r="CL469" s="160">
        <v>117.2</v>
      </c>
      <c r="CM469" s="160">
        <v>117.6</v>
      </c>
      <c r="CN469" s="160">
        <v>117.8</v>
      </c>
      <c r="CO469" s="160">
        <v>118.4</v>
      </c>
      <c r="CP469" s="160">
        <v>118.4</v>
      </c>
      <c r="CQ469" s="160">
        <v>118.4</v>
      </c>
      <c r="CR469" s="160">
        <v>118.4</v>
      </c>
      <c r="CS469" s="160">
        <v>118.4</v>
      </c>
      <c r="CT469" s="160">
        <v>118.4</v>
      </c>
      <c r="CU469" s="160">
        <v>118.4</v>
      </c>
    </row>
    <row r="470" spans="1:99" x14ac:dyDescent="0.2">
      <c r="A470" s="157" t="s">
        <v>4012</v>
      </c>
      <c r="B470" s="157" t="s">
        <v>4013</v>
      </c>
      <c r="C470" s="158">
        <v>2.511E-2</v>
      </c>
      <c r="D470" s="160">
        <v>100.9</v>
      </c>
      <c r="E470" s="160">
        <v>100.4</v>
      </c>
      <c r="F470" s="160">
        <v>100.4</v>
      </c>
      <c r="G470" s="160">
        <v>102.9</v>
      </c>
      <c r="H470" s="160">
        <v>101.7</v>
      </c>
      <c r="I470" s="160">
        <v>102.1</v>
      </c>
      <c r="J470" s="160">
        <v>102.3</v>
      </c>
      <c r="K470" s="160">
        <v>102.4</v>
      </c>
      <c r="L470" s="160">
        <v>104</v>
      </c>
      <c r="M470" s="160">
        <v>104</v>
      </c>
      <c r="N470" s="160">
        <v>104</v>
      </c>
      <c r="O470" s="160">
        <v>104.1</v>
      </c>
      <c r="P470" s="160">
        <v>105.3</v>
      </c>
      <c r="Q470" s="160">
        <v>105.3</v>
      </c>
      <c r="R470" s="160">
        <v>105.3</v>
      </c>
      <c r="S470" s="160">
        <v>103.8</v>
      </c>
      <c r="T470" s="160">
        <v>104.9</v>
      </c>
      <c r="U470" s="160">
        <v>105.3</v>
      </c>
      <c r="V470" s="160">
        <v>105.5</v>
      </c>
      <c r="W470" s="160">
        <v>105.5</v>
      </c>
      <c r="X470" s="160">
        <v>105.6</v>
      </c>
      <c r="Y470" s="160">
        <v>105.6</v>
      </c>
      <c r="Z470" s="160">
        <v>105.6</v>
      </c>
      <c r="AA470" s="160">
        <v>105.6</v>
      </c>
      <c r="AB470" s="160">
        <v>105.7</v>
      </c>
      <c r="AC470" s="160">
        <v>105.8</v>
      </c>
      <c r="AD470" s="160">
        <v>105.8</v>
      </c>
      <c r="AE470" s="160">
        <v>108.5</v>
      </c>
      <c r="AF470" s="160">
        <v>109.9</v>
      </c>
      <c r="AG470" s="160">
        <v>109.9</v>
      </c>
      <c r="AH470" s="160">
        <v>109.9</v>
      </c>
      <c r="AI470" s="160">
        <v>109.9</v>
      </c>
      <c r="AJ470" s="160">
        <v>109.9</v>
      </c>
      <c r="AK470" s="160">
        <v>109.9</v>
      </c>
      <c r="AL470" s="160">
        <v>109.2</v>
      </c>
      <c r="AM470" s="160">
        <v>108.2</v>
      </c>
      <c r="AN470" s="160">
        <v>112</v>
      </c>
      <c r="AO470" s="160">
        <v>112</v>
      </c>
      <c r="AP470" s="160">
        <v>112.9</v>
      </c>
      <c r="AQ470" s="160">
        <v>113</v>
      </c>
      <c r="AR470" s="160">
        <v>114.6</v>
      </c>
      <c r="AS470" s="160">
        <v>116.8</v>
      </c>
      <c r="AT470" s="160">
        <v>117.6</v>
      </c>
      <c r="AU470" s="160">
        <v>117.6</v>
      </c>
      <c r="AV470" s="160">
        <v>117.6</v>
      </c>
      <c r="AW470" s="160">
        <v>117.6</v>
      </c>
      <c r="AX470" s="160">
        <v>116</v>
      </c>
      <c r="AY470" s="160">
        <v>114.3</v>
      </c>
      <c r="AZ470" s="160">
        <v>113.5</v>
      </c>
      <c r="BA470" s="160">
        <v>112.5</v>
      </c>
      <c r="BB470" s="160">
        <v>112.9</v>
      </c>
      <c r="BC470" s="160">
        <v>113.7</v>
      </c>
      <c r="BD470" s="160">
        <v>114</v>
      </c>
      <c r="BE470" s="160">
        <v>114.2</v>
      </c>
      <c r="BF470" s="160">
        <v>114.2</v>
      </c>
      <c r="BG470" s="160">
        <v>114.2</v>
      </c>
      <c r="BH470" s="160">
        <v>114.6</v>
      </c>
      <c r="BI470" s="160">
        <v>114.5</v>
      </c>
      <c r="BJ470" s="160">
        <v>123.2</v>
      </c>
      <c r="BK470" s="160">
        <v>131.19999999999999</v>
      </c>
      <c r="BL470" s="160">
        <v>131.80000000000001</v>
      </c>
      <c r="BM470" s="160">
        <v>132.69999999999999</v>
      </c>
      <c r="BN470" s="160">
        <v>135.1</v>
      </c>
      <c r="BO470" s="160">
        <v>144</v>
      </c>
      <c r="BP470" s="160">
        <v>144.1</v>
      </c>
      <c r="BQ470" s="160">
        <v>144.1</v>
      </c>
      <c r="BR470" s="160">
        <v>144.1</v>
      </c>
      <c r="BS470" s="160">
        <v>144.1</v>
      </c>
      <c r="BT470" s="160">
        <v>144.1</v>
      </c>
      <c r="BU470" s="160">
        <v>144.1</v>
      </c>
      <c r="BV470" s="160">
        <v>144.1</v>
      </c>
      <c r="BW470" s="160">
        <v>141.80000000000001</v>
      </c>
      <c r="BX470" s="160">
        <v>131.9</v>
      </c>
      <c r="BY470" s="160">
        <v>132</v>
      </c>
      <c r="BZ470" s="160">
        <v>131.80000000000001</v>
      </c>
      <c r="CA470" s="160">
        <v>134.69999999999999</v>
      </c>
      <c r="CB470" s="160">
        <v>135.80000000000001</v>
      </c>
      <c r="CC470" s="160">
        <v>135.6</v>
      </c>
      <c r="CD470" s="160">
        <v>134.5</v>
      </c>
      <c r="CE470" s="160">
        <v>134.5</v>
      </c>
      <c r="CF470" s="160">
        <v>134.5</v>
      </c>
      <c r="CG470" s="160">
        <v>135.69999999999999</v>
      </c>
      <c r="CH470" s="160">
        <v>134.80000000000001</v>
      </c>
      <c r="CI470" s="160">
        <v>134.80000000000001</v>
      </c>
      <c r="CJ470" s="160">
        <v>134.80000000000001</v>
      </c>
      <c r="CK470" s="160">
        <v>135</v>
      </c>
      <c r="CL470" s="160">
        <v>135.80000000000001</v>
      </c>
      <c r="CM470" s="160">
        <v>136</v>
      </c>
      <c r="CN470" s="160">
        <v>136</v>
      </c>
      <c r="CO470" s="160">
        <v>136.30000000000001</v>
      </c>
      <c r="CP470" s="160">
        <v>136.30000000000001</v>
      </c>
      <c r="CQ470" s="160">
        <v>136.30000000000001</v>
      </c>
      <c r="CR470" s="160">
        <v>137.30000000000001</v>
      </c>
      <c r="CS470" s="160">
        <v>137.19999999999999</v>
      </c>
      <c r="CT470" s="160">
        <v>137.1</v>
      </c>
      <c r="CU470" s="160">
        <v>138.9</v>
      </c>
    </row>
    <row r="471" spans="1:99" x14ac:dyDescent="0.2">
      <c r="A471" s="157" t="s">
        <v>4014</v>
      </c>
      <c r="B471" s="157" t="s">
        <v>4015</v>
      </c>
      <c r="C471" s="158">
        <v>7.77E-3</v>
      </c>
      <c r="D471" s="160">
        <v>97.1</v>
      </c>
      <c r="E471" s="160">
        <v>97.1</v>
      </c>
      <c r="F471" s="160">
        <v>97.1</v>
      </c>
      <c r="G471" s="160">
        <v>97.1</v>
      </c>
      <c r="H471" s="160">
        <v>97.1</v>
      </c>
      <c r="I471" s="160">
        <v>97.6</v>
      </c>
      <c r="J471" s="160">
        <v>97.6</v>
      </c>
      <c r="K471" s="160">
        <v>97.6</v>
      </c>
      <c r="L471" s="160">
        <v>97.6</v>
      </c>
      <c r="M471" s="160">
        <v>97.6</v>
      </c>
      <c r="N471" s="160">
        <v>97.6</v>
      </c>
      <c r="O471" s="160">
        <v>97.6</v>
      </c>
      <c r="P471" s="160">
        <v>97.6</v>
      </c>
      <c r="Q471" s="160">
        <v>97.6</v>
      </c>
      <c r="R471" s="160">
        <v>97.6</v>
      </c>
      <c r="S471" s="160">
        <v>97.6</v>
      </c>
      <c r="T471" s="160">
        <v>97.6</v>
      </c>
      <c r="U471" s="160">
        <v>97.6</v>
      </c>
      <c r="V471" s="160">
        <v>97.6</v>
      </c>
      <c r="W471" s="160">
        <v>97.6</v>
      </c>
      <c r="X471" s="160">
        <v>98.3</v>
      </c>
      <c r="Y471" s="160">
        <v>100.4</v>
      </c>
      <c r="Z471" s="160">
        <v>100.4</v>
      </c>
      <c r="AA471" s="160">
        <v>100.4</v>
      </c>
      <c r="AB471" s="160">
        <v>107.3</v>
      </c>
      <c r="AC471" s="160">
        <v>107.7</v>
      </c>
      <c r="AD471" s="160">
        <v>107.7</v>
      </c>
      <c r="AE471" s="160">
        <v>107.7</v>
      </c>
      <c r="AF471" s="160">
        <v>107.7</v>
      </c>
      <c r="AG471" s="160">
        <v>107.7</v>
      </c>
      <c r="AH471" s="160">
        <v>107.7</v>
      </c>
      <c r="AI471" s="160">
        <v>107.7</v>
      </c>
      <c r="AJ471" s="160">
        <v>107.7</v>
      </c>
      <c r="AK471" s="160">
        <v>108.8</v>
      </c>
      <c r="AL471" s="160">
        <v>108.8</v>
      </c>
      <c r="AM471" s="160">
        <v>108.8</v>
      </c>
      <c r="AN471" s="160">
        <v>108.1</v>
      </c>
      <c r="AO471" s="160">
        <v>108.1</v>
      </c>
      <c r="AP471" s="160">
        <v>108.1</v>
      </c>
      <c r="AQ471" s="160">
        <v>108.1</v>
      </c>
      <c r="AR471" s="160">
        <v>108.1</v>
      </c>
      <c r="AS471" s="160">
        <v>108.1</v>
      </c>
      <c r="AT471" s="160">
        <v>108.1</v>
      </c>
      <c r="AU471" s="160">
        <v>108.1</v>
      </c>
      <c r="AV471" s="160">
        <v>108.1</v>
      </c>
      <c r="AW471" s="160">
        <v>108.1</v>
      </c>
      <c r="AX471" s="160">
        <v>108.1</v>
      </c>
      <c r="AY471" s="160">
        <v>108.1</v>
      </c>
      <c r="AZ471" s="160">
        <v>110.2</v>
      </c>
      <c r="BA471" s="160">
        <v>110.2</v>
      </c>
      <c r="BB471" s="160">
        <v>110.2</v>
      </c>
      <c r="BC471" s="160">
        <v>110.2</v>
      </c>
      <c r="BD471" s="160">
        <v>110.2</v>
      </c>
      <c r="BE471" s="160">
        <v>110.2</v>
      </c>
      <c r="BF471" s="160">
        <v>110.2</v>
      </c>
      <c r="BG471" s="160">
        <v>110.2</v>
      </c>
      <c r="BH471" s="160">
        <v>110.2</v>
      </c>
      <c r="BI471" s="160">
        <v>110.2</v>
      </c>
      <c r="BJ471" s="160">
        <v>110.2</v>
      </c>
      <c r="BK471" s="160">
        <v>110.2</v>
      </c>
      <c r="BL471" s="160">
        <v>110.2</v>
      </c>
      <c r="BM471" s="160">
        <v>110.2</v>
      </c>
      <c r="BN471" s="160">
        <v>110.2</v>
      </c>
      <c r="BO471" s="160">
        <v>110.2</v>
      </c>
      <c r="BP471" s="160">
        <v>110.2</v>
      </c>
      <c r="BQ471" s="160">
        <v>110.2</v>
      </c>
      <c r="BR471" s="160">
        <v>110.2</v>
      </c>
      <c r="BS471" s="160">
        <v>110.2</v>
      </c>
      <c r="BT471" s="160">
        <v>110.2</v>
      </c>
      <c r="BU471" s="160">
        <v>110.2</v>
      </c>
      <c r="BV471" s="160">
        <v>110.2</v>
      </c>
      <c r="BW471" s="160">
        <v>116</v>
      </c>
      <c r="BX471" s="160">
        <v>123.6</v>
      </c>
      <c r="BY471" s="160">
        <v>123.6</v>
      </c>
      <c r="BZ471" s="160">
        <v>123.6</v>
      </c>
      <c r="CA471" s="160">
        <v>123.6</v>
      </c>
      <c r="CB471" s="160">
        <v>123.6</v>
      </c>
      <c r="CC471" s="160">
        <v>127.7</v>
      </c>
      <c r="CD471" s="160">
        <v>137.19999999999999</v>
      </c>
      <c r="CE471" s="160">
        <v>138.1</v>
      </c>
      <c r="CF471" s="160">
        <v>140.69999999999999</v>
      </c>
      <c r="CG471" s="160">
        <v>140.69999999999999</v>
      </c>
      <c r="CH471" s="160">
        <v>140.69999999999999</v>
      </c>
      <c r="CI471" s="160">
        <v>142.4</v>
      </c>
      <c r="CJ471" s="160">
        <v>146.6</v>
      </c>
      <c r="CK471" s="160">
        <v>146.6</v>
      </c>
      <c r="CL471" s="160">
        <v>146.6</v>
      </c>
      <c r="CM471" s="160">
        <v>150</v>
      </c>
      <c r="CN471" s="160">
        <v>150.9</v>
      </c>
      <c r="CO471" s="160">
        <v>150.9</v>
      </c>
      <c r="CP471" s="160">
        <v>148.4</v>
      </c>
      <c r="CQ471" s="160">
        <v>145.9</v>
      </c>
      <c r="CR471" s="160">
        <v>145.9</v>
      </c>
      <c r="CS471" s="160">
        <v>145.9</v>
      </c>
      <c r="CT471" s="160">
        <v>145.9</v>
      </c>
      <c r="CU471" s="160">
        <v>145.9</v>
      </c>
    </row>
    <row r="472" spans="1:99" x14ac:dyDescent="0.2">
      <c r="A472" s="157" t="s">
        <v>4016</v>
      </c>
      <c r="B472" s="157" t="s">
        <v>4017</v>
      </c>
      <c r="C472" s="158">
        <v>1.5740000000000001E-2</v>
      </c>
      <c r="D472" s="160">
        <v>103.2</v>
      </c>
      <c r="E472" s="160">
        <v>103.2</v>
      </c>
      <c r="F472" s="160">
        <v>103.2</v>
      </c>
      <c r="G472" s="160">
        <v>103.2</v>
      </c>
      <c r="H472" s="160">
        <v>105.7</v>
      </c>
      <c r="I472" s="160">
        <v>117.9</v>
      </c>
      <c r="J472" s="160">
        <v>121.6</v>
      </c>
      <c r="K472" s="160">
        <v>121.6</v>
      </c>
      <c r="L472" s="160">
        <v>121.6</v>
      </c>
      <c r="M472" s="160">
        <v>121.6</v>
      </c>
      <c r="N472" s="160">
        <v>121.6</v>
      </c>
      <c r="O472" s="160">
        <v>122.6</v>
      </c>
      <c r="P472" s="160">
        <v>122.6</v>
      </c>
      <c r="Q472" s="160">
        <v>122.6</v>
      </c>
      <c r="R472" s="160">
        <v>122.6</v>
      </c>
      <c r="S472" s="160">
        <v>129.6</v>
      </c>
      <c r="T472" s="160">
        <v>130.9</v>
      </c>
      <c r="U472" s="160">
        <v>131.4</v>
      </c>
      <c r="V472" s="160">
        <v>131.9</v>
      </c>
      <c r="W472" s="160">
        <v>131.9</v>
      </c>
      <c r="X472" s="160">
        <v>131.9</v>
      </c>
      <c r="Y472" s="160">
        <v>131.9</v>
      </c>
      <c r="Z472" s="160">
        <v>131.9</v>
      </c>
      <c r="AA472" s="160">
        <v>131.9</v>
      </c>
      <c r="AB472" s="160">
        <v>132.69999999999999</v>
      </c>
      <c r="AC472" s="160">
        <v>132.69999999999999</v>
      </c>
      <c r="AD472" s="160">
        <v>133.9</v>
      </c>
      <c r="AE472" s="160">
        <v>135.80000000000001</v>
      </c>
      <c r="AF472" s="160">
        <v>135.80000000000001</v>
      </c>
      <c r="AG472" s="160">
        <v>135.80000000000001</v>
      </c>
      <c r="AH472" s="160">
        <v>135.80000000000001</v>
      </c>
      <c r="AI472" s="160">
        <v>147.5</v>
      </c>
      <c r="AJ472" s="160">
        <v>147.5</v>
      </c>
      <c r="AK472" s="160">
        <v>147.5</v>
      </c>
      <c r="AL472" s="160">
        <v>147.5</v>
      </c>
      <c r="AM472" s="160">
        <v>151.80000000000001</v>
      </c>
      <c r="AN472" s="160">
        <v>152.19999999999999</v>
      </c>
      <c r="AO472" s="160">
        <v>152.80000000000001</v>
      </c>
      <c r="AP472" s="160">
        <v>152.80000000000001</v>
      </c>
      <c r="AQ472" s="160">
        <v>152.80000000000001</v>
      </c>
      <c r="AR472" s="160">
        <v>152.80000000000001</v>
      </c>
      <c r="AS472" s="160">
        <v>157.9</v>
      </c>
      <c r="AT472" s="160">
        <v>157.9</v>
      </c>
      <c r="AU472" s="160">
        <v>157.9</v>
      </c>
      <c r="AV472" s="160">
        <v>157.9</v>
      </c>
      <c r="AW472" s="160">
        <v>157.9</v>
      </c>
      <c r="AX472" s="160">
        <v>157.9</v>
      </c>
      <c r="AY472" s="160">
        <v>188.5</v>
      </c>
      <c r="AZ472" s="160">
        <v>198.7</v>
      </c>
      <c r="BA472" s="160">
        <v>198.7</v>
      </c>
      <c r="BB472" s="160">
        <v>198.7</v>
      </c>
      <c r="BC472" s="160">
        <v>200.3</v>
      </c>
      <c r="BD472" s="160">
        <v>200.3</v>
      </c>
      <c r="BE472" s="160">
        <v>200.3</v>
      </c>
      <c r="BF472" s="160">
        <v>199.7</v>
      </c>
      <c r="BG472" s="160">
        <v>197.9</v>
      </c>
      <c r="BH472" s="160">
        <v>197.9</v>
      </c>
      <c r="BI472" s="160">
        <v>198.5</v>
      </c>
      <c r="BJ472" s="160">
        <v>199.4</v>
      </c>
      <c r="BK472" s="160">
        <v>199.4</v>
      </c>
      <c r="BL472" s="160">
        <v>199.4</v>
      </c>
      <c r="BM472" s="160">
        <v>207.1</v>
      </c>
      <c r="BN472" s="160">
        <v>230.9</v>
      </c>
      <c r="BO472" s="160">
        <v>239.9</v>
      </c>
      <c r="BP472" s="160">
        <v>243.2</v>
      </c>
      <c r="BQ472" s="160">
        <v>243.2</v>
      </c>
      <c r="BR472" s="160">
        <v>243.2</v>
      </c>
      <c r="BS472" s="160">
        <v>243.2</v>
      </c>
      <c r="BT472" s="160">
        <v>243.2</v>
      </c>
      <c r="BU472" s="160">
        <v>243.2</v>
      </c>
      <c r="BV472" s="160">
        <v>243.2</v>
      </c>
      <c r="BW472" s="160">
        <v>243.2</v>
      </c>
      <c r="BX472" s="160">
        <v>232.3</v>
      </c>
      <c r="BY472" s="160">
        <v>232.3</v>
      </c>
      <c r="BZ472" s="160">
        <v>232.3</v>
      </c>
      <c r="CA472" s="160">
        <v>232.3</v>
      </c>
      <c r="CB472" s="160">
        <v>190.7</v>
      </c>
      <c r="CC472" s="160">
        <v>202.2</v>
      </c>
      <c r="CD472" s="160">
        <v>203.6</v>
      </c>
      <c r="CE472" s="160">
        <v>203.6</v>
      </c>
      <c r="CF472" s="160">
        <v>203.6</v>
      </c>
      <c r="CG472" s="160">
        <v>204</v>
      </c>
      <c r="CH472" s="160">
        <v>204.3</v>
      </c>
      <c r="CI472" s="160">
        <v>204.3</v>
      </c>
      <c r="CJ472" s="160">
        <v>204.8</v>
      </c>
      <c r="CK472" s="160">
        <v>205.4</v>
      </c>
      <c r="CL472" s="160">
        <v>206</v>
      </c>
      <c r="CM472" s="160">
        <v>208.4</v>
      </c>
      <c r="CN472" s="160">
        <v>208.5</v>
      </c>
      <c r="CO472" s="160">
        <v>208.5</v>
      </c>
      <c r="CP472" s="160">
        <v>208.3</v>
      </c>
      <c r="CQ472" s="160">
        <v>208.5</v>
      </c>
      <c r="CR472" s="160">
        <v>208.8</v>
      </c>
      <c r="CS472" s="160">
        <v>209.3</v>
      </c>
      <c r="CT472" s="160">
        <v>209.3</v>
      </c>
      <c r="CU472" s="160">
        <v>209.3</v>
      </c>
    </row>
    <row r="473" spans="1:99" x14ac:dyDescent="0.2">
      <c r="A473" s="157" t="s">
        <v>4018</v>
      </c>
      <c r="B473" s="157" t="s">
        <v>4019</v>
      </c>
      <c r="C473" s="158">
        <v>0.10281999999999999</v>
      </c>
      <c r="D473" s="160">
        <v>100.4</v>
      </c>
      <c r="E473" s="160">
        <v>104.9</v>
      </c>
      <c r="F473" s="160">
        <v>106.3</v>
      </c>
      <c r="G473" s="160">
        <v>105.8</v>
      </c>
      <c r="H473" s="160">
        <v>105.8</v>
      </c>
      <c r="I473" s="160">
        <v>105.8</v>
      </c>
      <c r="J473" s="160">
        <v>105.8</v>
      </c>
      <c r="K473" s="160">
        <v>105.8</v>
      </c>
      <c r="L473" s="160">
        <v>105.8</v>
      </c>
      <c r="M473" s="160">
        <v>105.8</v>
      </c>
      <c r="N473" s="160">
        <v>105.8</v>
      </c>
      <c r="O473" s="160">
        <v>105.9</v>
      </c>
      <c r="P473" s="160">
        <v>106.2</v>
      </c>
      <c r="Q473" s="160">
        <v>106.2</v>
      </c>
      <c r="R473" s="160">
        <v>106.2</v>
      </c>
      <c r="S473" s="160">
        <v>107.1</v>
      </c>
      <c r="T473" s="160">
        <v>107.1</v>
      </c>
      <c r="U473" s="160">
        <v>108.8</v>
      </c>
      <c r="V473" s="160">
        <v>110.2</v>
      </c>
      <c r="W473" s="160">
        <v>110.2</v>
      </c>
      <c r="X473" s="160">
        <v>110.2</v>
      </c>
      <c r="Y473" s="160">
        <v>110.2</v>
      </c>
      <c r="Z473" s="160">
        <v>110.2</v>
      </c>
      <c r="AA473" s="160">
        <v>110.2</v>
      </c>
      <c r="AB473" s="160">
        <v>110.2</v>
      </c>
      <c r="AC473" s="160">
        <v>110.2</v>
      </c>
      <c r="AD473" s="160">
        <v>110.2</v>
      </c>
      <c r="AE473" s="160">
        <v>107.3</v>
      </c>
      <c r="AF473" s="160">
        <v>107.3</v>
      </c>
      <c r="AG473" s="160">
        <v>107.3</v>
      </c>
      <c r="AH473" s="160">
        <v>107.3</v>
      </c>
      <c r="AI473" s="160">
        <v>107.3</v>
      </c>
      <c r="AJ473" s="160">
        <v>107.3</v>
      </c>
      <c r="AK473" s="160">
        <v>107.3</v>
      </c>
      <c r="AL473" s="160">
        <v>107.3</v>
      </c>
      <c r="AM473" s="160">
        <v>107.3</v>
      </c>
      <c r="AN473" s="160">
        <v>107.6</v>
      </c>
      <c r="AO473" s="160">
        <v>107.6</v>
      </c>
      <c r="AP473" s="160">
        <v>108.8</v>
      </c>
      <c r="AQ473" s="160">
        <v>109.1</v>
      </c>
      <c r="AR473" s="160">
        <v>109.1</v>
      </c>
      <c r="AS473" s="160">
        <v>109.1</v>
      </c>
      <c r="AT473" s="160">
        <v>109.1</v>
      </c>
      <c r="AU473" s="160">
        <v>109.1</v>
      </c>
      <c r="AV473" s="160">
        <v>109.1</v>
      </c>
      <c r="AW473" s="160">
        <v>109.3</v>
      </c>
      <c r="AX473" s="160">
        <v>110.4</v>
      </c>
      <c r="AY473" s="160">
        <v>110.5</v>
      </c>
      <c r="AZ473" s="160">
        <v>110.5</v>
      </c>
      <c r="BA473" s="160">
        <v>110.6</v>
      </c>
      <c r="BB473" s="160">
        <v>110.6</v>
      </c>
      <c r="BC473" s="160">
        <v>112.5</v>
      </c>
      <c r="BD473" s="160">
        <v>107.1</v>
      </c>
      <c r="BE473" s="160">
        <v>100.8</v>
      </c>
      <c r="BF473" s="160">
        <v>100.3</v>
      </c>
      <c r="BG473" s="160">
        <v>100.2</v>
      </c>
      <c r="BH473" s="160">
        <v>100.5</v>
      </c>
      <c r="BI473" s="160">
        <v>100.5</v>
      </c>
      <c r="BJ473" s="160">
        <v>99.8</v>
      </c>
      <c r="BK473" s="160">
        <v>101.1</v>
      </c>
      <c r="BL473" s="160">
        <v>102.8</v>
      </c>
      <c r="BM473" s="160">
        <v>103.2</v>
      </c>
      <c r="BN473" s="160">
        <v>103.3</v>
      </c>
      <c r="BO473" s="160">
        <v>103.3</v>
      </c>
      <c r="BP473" s="160">
        <v>103</v>
      </c>
      <c r="BQ473" s="160">
        <v>102.9</v>
      </c>
      <c r="BR473" s="160">
        <v>104.3</v>
      </c>
      <c r="BS473" s="160">
        <v>104.3</v>
      </c>
      <c r="BT473" s="160">
        <v>103.8</v>
      </c>
      <c r="BU473" s="160">
        <v>104.4</v>
      </c>
      <c r="BV473" s="160">
        <v>104.3</v>
      </c>
      <c r="BW473" s="160">
        <v>105.3</v>
      </c>
      <c r="BX473" s="160">
        <v>108</v>
      </c>
      <c r="BY473" s="160">
        <v>108.2</v>
      </c>
      <c r="BZ473" s="160">
        <v>108.4</v>
      </c>
      <c r="CA473" s="160">
        <v>108.4</v>
      </c>
      <c r="CB473" s="160">
        <v>108.4</v>
      </c>
      <c r="CC473" s="160">
        <v>107.7</v>
      </c>
      <c r="CD473" s="160">
        <v>110.3</v>
      </c>
      <c r="CE473" s="160">
        <v>111.4</v>
      </c>
      <c r="CF473" s="160">
        <v>112.3</v>
      </c>
      <c r="CG473" s="160">
        <v>113.5</v>
      </c>
      <c r="CH473" s="160">
        <v>113.3</v>
      </c>
      <c r="CI473" s="160">
        <v>114.5</v>
      </c>
      <c r="CJ473" s="160">
        <v>113.9</v>
      </c>
      <c r="CK473" s="160">
        <v>113</v>
      </c>
      <c r="CL473" s="160">
        <v>113.9</v>
      </c>
      <c r="CM473" s="160">
        <v>117.2</v>
      </c>
      <c r="CN473" s="160">
        <v>118</v>
      </c>
      <c r="CO473" s="160">
        <v>118.4</v>
      </c>
      <c r="CP473" s="160">
        <v>118.4</v>
      </c>
      <c r="CQ473" s="160">
        <v>118.4</v>
      </c>
      <c r="CR473" s="160">
        <v>117.6</v>
      </c>
      <c r="CS473" s="160">
        <v>117.3</v>
      </c>
      <c r="CT473" s="160">
        <v>117.4</v>
      </c>
      <c r="CU473" s="160">
        <v>118.2</v>
      </c>
    </row>
    <row r="474" spans="1:99" x14ac:dyDescent="0.2">
      <c r="A474" s="157" t="s">
        <v>4020</v>
      </c>
      <c r="B474" s="157" t="s">
        <v>4021</v>
      </c>
      <c r="C474" s="158">
        <v>0.56298000000000004</v>
      </c>
      <c r="D474" s="160">
        <v>99.7</v>
      </c>
      <c r="E474" s="160">
        <v>99.8</v>
      </c>
      <c r="F474" s="160">
        <v>100.5</v>
      </c>
      <c r="G474" s="160">
        <v>103.1</v>
      </c>
      <c r="H474" s="160">
        <v>102.7</v>
      </c>
      <c r="I474" s="160">
        <v>102.1</v>
      </c>
      <c r="J474" s="160">
        <v>102.8</v>
      </c>
      <c r="K474" s="160">
        <v>102.6</v>
      </c>
      <c r="L474" s="160">
        <v>102.5</v>
      </c>
      <c r="M474" s="160">
        <v>101.5</v>
      </c>
      <c r="N474" s="160">
        <v>101.6</v>
      </c>
      <c r="O474" s="160">
        <v>101.4</v>
      </c>
      <c r="P474" s="160">
        <v>102</v>
      </c>
      <c r="Q474" s="160">
        <v>102.6</v>
      </c>
      <c r="R474" s="160">
        <v>102.6</v>
      </c>
      <c r="S474" s="160">
        <v>106.7</v>
      </c>
      <c r="T474" s="160">
        <v>108.3</v>
      </c>
      <c r="U474" s="160">
        <v>108.7</v>
      </c>
      <c r="V474" s="160">
        <v>110.1</v>
      </c>
      <c r="W474" s="160">
        <v>111.6</v>
      </c>
      <c r="X474" s="160">
        <v>113.2</v>
      </c>
      <c r="Y474" s="160">
        <v>112.1</v>
      </c>
      <c r="Z474" s="160">
        <v>111.9</v>
      </c>
      <c r="AA474" s="160">
        <v>110.7</v>
      </c>
      <c r="AB474" s="160">
        <v>110.9</v>
      </c>
      <c r="AC474" s="160">
        <v>111</v>
      </c>
      <c r="AD474" s="160">
        <v>112.2</v>
      </c>
      <c r="AE474" s="160">
        <v>114.1</v>
      </c>
      <c r="AF474" s="160">
        <v>114.6</v>
      </c>
      <c r="AG474" s="160">
        <v>114.6</v>
      </c>
      <c r="AH474" s="160">
        <v>114.7</v>
      </c>
      <c r="AI474" s="160">
        <v>115.1</v>
      </c>
      <c r="AJ474" s="160">
        <v>115.2</v>
      </c>
      <c r="AK474" s="160">
        <v>116.6</v>
      </c>
      <c r="AL474" s="160">
        <v>115.5</v>
      </c>
      <c r="AM474" s="160">
        <v>115.5</v>
      </c>
      <c r="AN474" s="160">
        <v>114.5</v>
      </c>
      <c r="AO474" s="160">
        <v>114.8</v>
      </c>
      <c r="AP474" s="160">
        <v>114.4</v>
      </c>
      <c r="AQ474" s="160">
        <v>115</v>
      </c>
      <c r="AR474" s="160">
        <v>116.7</v>
      </c>
      <c r="AS474" s="160">
        <v>118.8</v>
      </c>
      <c r="AT474" s="160">
        <v>119.3</v>
      </c>
      <c r="AU474" s="160">
        <v>121.2</v>
      </c>
      <c r="AV474" s="160">
        <v>118.9</v>
      </c>
      <c r="AW474" s="160">
        <v>117.4</v>
      </c>
      <c r="AX474" s="160">
        <v>114.6</v>
      </c>
      <c r="AY474" s="160">
        <v>113</v>
      </c>
      <c r="AZ474" s="160">
        <v>110.1</v>
      </c>
      <c r="BA474" s="160">
        <v>110.5</v>
      </c>
      <c r="BB474" s="160">
        <v>110.6</v>
      </c>
      <c r="BC474" s="160">
        <v>111</v>
      </c>
      <c r="BD474" s="160">
        <v>112</v>
      </c>
      <c r="BE474" s="160">
        <v>111.9</v>
      </c>
      <c r="BF474" s="160">
        <v>112.7</v>
      </c>
      <c r="BG474" s="160">
        <v>113</v>
      </c>
      <c r="BH474" s="160">
        <v>112.8</v>
      </c>
      <c r="BI474" s="160">
        <v>111.3</v>
      </c>
      <c r="BJ474" s="160">
        <v>110.3</v>
      </c>
      <c r="BK474" s="160">
        <v>111.5</v>
      </c>
      <c r="BL474" s="160">
        <v>111.5</v>
      </c>
      <c r="BM474" s="160">
        <v>111.9</v>
      </c>
      <c r="BN474" s="160">
        <v>112.4</v>
      </c>
      <c r="BO474" s="160">
        <v>114.6</v>
      </c>
      <c r="BP474" s="160">
        <v>114.9</v>
      </c>
      <c r="BQ474" s="160">
        <v>115.1</v>
      </c>
      <c r="BR474" s="160">
        <v>115.2</v>
      </c>
      <c r="BS474" s="160">
        <v>115</v>
      </c>
      <c r="BT474" s="160">
        <v>115.7</v>
      </c>
      <c r="BU474" s="160">
        <v>117.7</v>
      </c>
      <c r="BV474" s="160">
        <v>116.4</v>
      </c>
      <c r="BW474" s="160">
        <v>116.6</v>
      </c>
      <c r="BX474" s="160">
        <v>118.1</v>
      </c>
      <c r="BY474" s="160">
        <v>117.8</v>
      </c>
      <c r="BZ474" s="160">
        <v>119</v>
      </c>
      <c r="CA474" s="160">
        <v>119.3</v>
      </c>
      <c r="CB474" s="160">
        <v>120</v>
      </c>
      <c r="CC474" s="160">
        <v>120.3</v>
      </c>
      <c r="CD474" s="160">
        <v>121.5</v>
      </c>
      <c r="CE474" s="160">
        <v>124</v>
      </c>
      <c r="CF474" s="160">
        <v>121.6</v>
      </c>
      <c r="CG474" s="160">
        <v>122.8</v>
      </c>
      <c r="CH474" s="160">
        <v>123.8</v>
      </c>
      <c r="CI474" s="160">
        <v>124</v>
      </c>
      <c r="CJ474" s="160">
        <v>124.1</v>
      </c>
      <c r="CK474" s="160">
        <v>123.8</v>
      </c>
      <c r="CL474" s="160">
        <v>124.4</v>
      </c>
      <c r="CM474" s="160">
        <v>124.5</v>
      </c>
      <c r="CN474" s="160">
        <v>125.8</v>
      </c>
      <c r="CO474" s="160">
        <v>126.8</v>
      </c>
      <c r="CP474" s="160">
        <v>127.1</v>
      </c>
      <c r="CQ474" s="160">
        <v>127.3</v>
      </c>
      <c r="CR474" s="160">
        <v>127</v>
      </c>
      <c r="CS474" s="160">
        <v>127.3</v>
      </c>
      <c r="CT474" s="160">
        <v>127.2</v>
      </c>
      <c r="CU474" s="160">
        <v>127.3</v>
      </c>
    </row>
    <row r="475" spans="1:99" x14ac:dyDescent="0.2">
      <c r="A475" s="157" t="s">
        <v>4022</v>
      </c>
      <c r="B475" s="157" t="s">
        <v>4023</v>
      </c>
      <c r="C475" s="158">
        <v>0.43397000000000002</v>
      </c>
      <c r="D475" s="160">
        <v>99.3</v>
      </c>
      <c r="E475" s="160">
        <v>99.8</v>
      </c>
      <c r="F475" s="160">
        <v>100.5</v>
      </c>
      <c r="G475" s="160">
        <v>103.1</v>
      </c>
      <c r="H475" s="160">
        <v>102.2</v>
      </c>
      <c r="I475" s="160">
        <v>101.6</v>
      </c>
      <c r="J475" s="160">
        <v>102.6</v>
      </c>
      <c r="K475" s="160">
        <v>102.5</v>
      </c>
      <c r="L475" s="160">
        <v>102.3</v>
      </c>
      <c r="M475" s="160">
        <v>101.3</v>
      </c>
      <c r="N475" s="160">
        <v>101.2</v>
      </c>
      <c r="O475" s="160">
        <v>100.9</v>
      </c>
      <c r="P475" s="160">
        <v>101.5</v>
      </c>
      <c r="Q475" s="160">
        <v>102.5</v>
      </c>
      <c r="R475" s="160">
        <v>102.6</v>
      </c>
      <c r="S475" s="160">
        <v>107.2</v>
      </c>
      <c r="T475" s="160">
        <v>109.1</v>
      </c>
      <c r="U475" s="160">
        <v>109.8</v>
      </c>
      <c r="V475" s="160">
        <v>111.5</v>
      </c>
      <c r="W475" s="160">
        <v>113.4</v>
      </c>
      <c r="X475" s="160">
        <v>115.4</v>
      </c>
      <c r="Y475" s="160">
        <v>113.7</v>
      </c>
      <c r="Z475" s="160">
        <v>113.3</v>
      </c>
      <c r="AA475" s="160">
        <v>111.8</v>
      </c>
      <c r="AB475" s="160">
        <v>111.8</v>
      </c>
      <c r="AC475" s="160">
        <v>112</v>
      </c>
      <c r="AD475" s="160">
        <v>113.3</v>
      </c>
      <c r="AE475" s="160">
        <v>116</v>
      </c>
      <c r="AF475" s="160">
        <v>116.5</v>
      </c>
      <c r="AG475" s="160">
        <v>116.6</v>
      </c>
      <c r="AH475" s="160">
        <v>116.3</v>
      </c>
      <c r="AI475" s="160">
        <v>117.1</v>
      </c>
      <c r="AJ475" s="160">
        <v>117.5</v>
      </c>
      <c r="AK475" s="160">
        <v>119.1</v>
      </c>
      <c r="AL475" s="160">
        <v>116.9</v>
      </c>
      <c r="AM475" s="160">
        <v>116.8</v>
      </c>
      <c r="AN475" s="160">
        <v>114.8</v>
      </c>
      <c r="AO475" s="160">
        <v>115.2</v>
      </c>
      <c r="AP475" s="160">
        <v>114.8</v>
      </c>
      <c r="AQ475" s="160">
        <v>115.6</v>
      </c>
      <c r="AR475" s="160">
        <v>118</v>
      </c>
      <c r="AS475" s="160">
        <v>120.4</v>
      </c>
      <c r="AT475" s="160">
        <v>120.7</v>
      </c>
      <c r="AU475" s="160">
        <v>122.8</v>
      </c>
      <c r="AV475" s="160">
        <v>119.7</v>
      </c>
      <c r="AW475" s="160">
        <v>117.9</v>
      </c>
      <c r="AX475" s="160">
        <v>114.2</v>
      </c>
      <c r="AY475" s="160">
        <v>112.1</v>
      </c>
      <c r="AZ475" s="160">
        <v>107.5</v>
      </c>
      <c r="BA475" s="160">
        <v>107.9</v>
      </c>
      <c r="BB475" s="160">
        <v>108</v>
      </c>
      <c r="BC475" s="160">
        <v>109</v>
      </c>
      <c r="BD475" s="160">
        <v>110</v>
      </c>
      <c r="BE475" s="160">
        <v>110.1</v>
      </c>
      <c r="BF475" s="160">
        <v>111</v>
      </c>
      <c r="BG475" s="160">
        <v>112.5</v>
      </c>
      <c r="BH475" s="160">
        <v>112.3</v>
      </c>
      <c r="BI475" s="160">
        <v>110.9</v>
      </c>
      <c r="BJ475" s="160">
        <v>109.6</v>
      </c>
      <c r="BK475" s="160">
        <v>111.3</v>
      </c>
      <c r="BL475" s="160">
        <v>111.3</v>
      </c>
      <c r="BM475" s="160">
        <v>111.7</v>
      </c>
      <c r="BN475" s="160">
        <v>112.4</v>
      </c>
      <c r="BO475" s="160">
        <v>113.8</v>
      </c>
      <c r="BP475" s="160">
        <v>114.4</v>
      </c>
      <c r="BQ475" s="160">
        <v>114.3</v>
      </c>
      <c r="BR475" s="160">
        <v>113.9</v>
      </c>
      <c r="BS475" s="160">
        <v>114.4</v>
      </c>
      <c r="BT475" s="160">
        <v>115.1</v>
      </c>
      <c r="BU475" s="160">
        <v>117.9</v>
      </c>
      <c r="BV475" s="160">
        <v>116.2</v>
      </c>
      <c r="BW475" s="160">
        <v>116.1</v>
      </c>
      <c r="BX475" s="160">
        <v>117.7</v>
      </c>
      <c r="BY475" s="160">
        <v>117.2</v>
      </c>
      <c r="BZ475" s="160">
        <v>119</v>
      </c>
      <c r="CA475" s="160">
        <v>118.5</v>
      </c>
      <c r="CB475" s="160">
        <v>119.1</v>
      </c>
      <c r="CC475" s="160">
        <v>119.7</v>
      </c>
      <c r="CD475" s="160">
        <v>120.7</v>
      </c>
      <c r="CE475" s="160">
        <v>123.6</v>
      </c>
      <c r="CF475" s="160">
        <v>120.7</v>
      </c>
      <c r="CG475" s="160">
        <v>121.6</v>
      </c>
      <c r="CH475" s="160">
        <v>122.5</v>
      </c>
      <c r="CI475" s="160">
        <v>123</v>
      </c>
      <c r="CJ475" s="160">
        <v>123.2</v>
      </c>
      <c r="CK475" s="160">
        <v>122.7</v>
      </c>
      <c r="CL475" s="160">
        <v>123.2</v>
      </c>
      <c r="CM475" s="160">
        <v>123.1</v>
      </c>
      <c r="CN475" s="160">
        <v>124.5</v>
      </c>
      <c r="CO475" s="160">
        <v>125.4</v>
      </c>
      <c r="CP475" s="160">
        <v>125.3</v>
      </c>
      <c r="CQ475" s="160">
        <v>125.2</v>
      </c>
      <c r="CR475" s="160">
        <v>125</v>
      </c>
      <c r="CS475" s="160">
        <v>125</v>
      </c>
      <c r="CT475" s="160">
        <v>125</v>
      </c>
      <c r="CU475" s="160">
        <v>125.1</v>
      </c>
    </row>
    <row r="476" spans="1:99" x14ac:dyDescent="0.2">
      <c r="A476" s="157" t="s">
        <v>4024</v>
      </c>
      <c r="B476" s="157" t="s">
        <v>4025</v>
      </c>
      <c r="C476" s="158">
        <v>0.12901000000000001</v>
      </c>
      <c r="D476" s="160">
        <v>100.9</v>
      </c>
      <c r="E476" s="160">
        <v>100.2</v>
      </c>
      <c r="F476" s="160">
        <v>100.7</v>
      </c>
      <c r="G476" s="160">
        <v>103.1</v>
      </c>
      <c r="H476" s="160">
        <v>104.5</v>
      </c>
      <c r="I476" s="160">
        <v>103.5</v>
      </c>
      <c r="J476" s="160">
        <v>103.5</v>
      </c>
      <c r="K476" s="160">
        <v>103.1</v>
      </c>
      <c r="L476" s="160">
        <v>103</v>
      </c>
      <c r="M476" s="160">
        <v>102</v>
      </c>
      <c r="N476" s="160">
        <v>103</v>
      </c>
      <c r="O476" s="160">
        <v>102.8</v>
      </c>
      <c r="P476" s="160">
        <v>103.7</v>
      </c>
      <c r="Q476" s="160">
        <v>103.2</v>
      </c>
      <c r="R476" s="160">
        <v>102.8</v>
      </c>
      <c r="S476" s="160">
        <v>105.2</v>
      </c>
      <c r="T476" s="160">
        <v>105.5</v>
      </c>
      <c r="U476" s="160">
        <v>105.1</v>
      </c>
      <c r="V476" s="160">
        <v>105.5</v>
      </c>
      <c r="W476" s="160">
        <v>105.8</v>
      </c>
      <c r="X476" s="160">
        <v>106</v>
      </c>
      <c r="Y476" s="160">
        <v>106.5</v>
      </c>
      <c r="Z476" s="160">
        <v>107</v>
      </c>
      <c r="AA476" s="160">
        <v>107</v>
      </c>
      <c r="AB476" s="160">
        <v>107.8</v>
      </c>
      <c r="AC476" s="160">
        <v>107.4</v>
      </c>
      <c r="AD476" s="160">
        <v>108.1</v>
      </c>
      <c r="AE476" s="160">
        <v>107.5</v>
      </c>
      <c r="AF476" s="160">
        <v>108.1</v>
      </c>
      <c r="AG476" s="160">
        <v>108</v>
      </c>
      <c r="AH476" s="160">
        <v>109.3</v>
      </c>
      <c r="AI476" s="160">
        <v>108.2</v>
      </c>
      <c r="AJ476" s="160">
        <v>107.5</v>
      </c>
      <c r="AK476" s="160">
        <v>108</v>
      </c>
      <c r="AL476" s="160">
        <v>110.6</v>
      </c>
      <c r="AM476" s="160">
        <v>111.2</v>
      </c>
      <c r="AN476" s="160">
        <v>113.3</v>
      </c>
      <c r="AO476" s="160">
        <v>113.4</v>
      </c>
      <c r="AP476" s="160">
        <v>113.2</v>
      </c>
      <c r="AQ476" s="160">
        <v>113</v>
      </c>
      <c r="AR476" s="160">
        <v>112.5</v>
      </c>
      <c r="AS476" s="160">
        <v>113.5</v>
      </c>
      <c r="AT476" s="160">
        <v>114.6</v>
      </c>
      <c r="AU476" s="160">
        <v>116</v>
      </c>
      <c r="AV476" s="160">
        <v>116</v>
      </c>
      <c r="AW476" s="160">
        <v>115.6</v>
      </c>
      <c r="AX476" s="160">
        <v>116.1</v>
      </c>
      <c r="AY476" s="160">
        <v>115.8</v>
      </c>
      <c r="AZ476" s="160">
        <v>119</v>
      </c>
      <c r="BA476" s="160">
        <v>119.2</v>
      </c>
      <c r="BB476" s="160">
        <v>119.3</v>
      </c>
      <c r="BC476" s="160">
        <v>118</v>
      </c>
      <c r="BD476" s="160">
        <v>118.8</v>
      </c>
      <c r="BE476" s="160">
        <v>118.2</v>
      </c>
      <c r="BF476" s="160">
        <v>118.4</v>
      </c>
      <c r="BG476" s="160">
        <v>115</v>
      </c>
      <c r="BH476" s="160">
        <v>114.5</v>
      </c>
      <c r="BI476" s="160">
        <v>112.6</v>
      </c>
      <c r="BJ476" s="160">
        <v>112.7</v>
      </c>
      <c r="BK476" s="160">
        <v>111.9</v>
      </c>
      <c r="BL476" s="160">
        <v>112.4</v>
      </c>
      <c r="BM476" s="160">
        <v>112.8</v>
      </c>
      <c r="BN476" s="160">
        <v>112.4</v>
      </c>
      <c r="BO476" s="160">
        <v>117.6</v>
      </c>
      <c r="BP476" s="160">
        <v>116.6</v>
      </c>
      <c r="BQ476" s="160">
        <v>117.5</v>
      </c>
      <c r="BR476" s="160">
        <v>119.7</v>
      </c>
      <c r="BS476" s="160">
        <v>116.9</v>
      </c>
      <c r="BT476" s="160">
        <v>117.6</v>
      </c>
      <c r="BU476" s="160">
        <v>117</v>
      </c>
      <c r="BV476" s="160">
        <v>117.3</v>
      </c>
      <c r="BW476" s="160">
        <v>118.2</v>
      </c>
      <c r="BX476" s="160">
        <v>119.5</v>
      </c>
      <c r="BY476" s="160">
        <v>120</v>
      </c>
      <c r="BZ476" s="160">
        <v>118.9</v>
      </c>
      <c r="CA476" s="160">
        <v>121.9</v>
      </c>
      <c r="CB476" s="160">
        <v>123.3</v>
      </c>
      <c r="CC476" s="160">
        <v>122.6</v>
      </c>
      <c r="CD476" s="160">
        <v>124.3</v>
      </c>
      <c r="CE476" s="160">
        <v>125</v>
      </c>
      <c r="CF476" s="160">
        <v>124.7</v>
      </c>
      <c r="CG476" s="160">
        <v>126.6</v>
      </c>
      <c r="CH476" s="160">
        <v>127.8</v>
      </c>
      <c r="CI476" s="160">
        <v>127.3</v>
      </c>
      <c r="CJ476" s="160">
        <v>127.2</v>
      </c>
      <c r="CK476" s="160">
        <v>127.6</v>
      </c>
      <c r="CL476" s="160">
        <v>128.6</v>
      </c>
      <c r="CM476" s="160">
        <v>129.19999999999999</v>
      </c>
      <c r="CN476" s="160">
        <v>130.1</v>
      </c>
      <c r="CO476" s="160">
        <v>131.5</v>
      </c>
      <c r="CP476" s="160">
        <v>132.9</v>
      </c>
      <c r="CQ476" s="160">
        <v>134.5</v>
      </c>
      <c r="CR476" s="160">
        <v>134</v>
      </c>
      <c r="CS476" s="160">
        <v>135.19999999999999</v>
      </c>
      <c r="CT476" s="160">
        <v>134.80000000000001</v>
      </c>
      <c r="CU476" s="160">
        <v>134.69999999999999</v>
      </c>
    </row>
    <row r="477" spans="1:99" x14ac:dyDescent="0.2">
      <c r="A477" s="157" t="s">
        <v>4026</v>
      </c>
      <c r="B477" s="157" t="s">
        <v>4027</v>
      </c>
      <c r="C477" s="158">
        <v>0.45610000000000001</v>
      </c>
      <c r="D477" s="160">
        <v>100</v>
      </c>
      <c r="E477" s="160">
        <v>100.9</v>
      </c>
      <c r="F477" s="160">
        <v>100.8</v>
      </c>
      <c r="G477" s="160">
        <v>100.4</v>
      </c>
      <c r="H477" s="160">
        <v>100.8</v>
      </c>
      <c r="I477" s="160">
        <v>101.1</v>
      </c>
      <c r="J477" s="160">
        <v>101</v>
      </c>
      <c r="K477" s="160">
        <v>100.6</v>
      </c>
      <c r="L477" s="160">
        <v>100.9</v>
      </c>
      <c r="M477" s="160">
        <v>101.4</v>
      </c>
      <c r="N477" s="160">
        <v>101.4</v>
      </c>
      <c r="O477" s="160">
        <v>101.6</v>
      </c>
      <c r="P477" s="160">
        <v>102</v>
      </c>
      <c r="Q477" s="160">
        <v>102.1</v>
      </c>
      <c r="R477" s="160">
        <v>101.9</v>
      </c>
      <c r="S477" s="160">
        <v>102</v>
      </c>
      <c r="T477" s="160">
        <v>101.9</v>
      </c>
      <c r="U477" s="160">
        <v>101.9</v>
      </c>
      <c r="V477" s="160">
        <v>102.2</v>
      </c>
      <c r="W477" s="160">
        <v>102.3</v>
      </c>
      <c r="X477" s="160">
        <v>102.3</v>
      </c>
      <c r="Y477" s="160">
        <v>102.6</v>
      </c>
      <c r="Z477" s="160">
        <v>102.7</v>
      </c>
      <c r="AA477" s="160">
        <v>102.7</v>
      </c>
      <c r="AB477" s="160">
        <v>103.2</v>
      </c>
      <c r="AC477" s="160">
        <v>103.4</v>
      </c>
      <c r="AD477" s="160">
        <v>103.5</v>
      </c>
      <c r="AE477" s="160">
        <v>103.9</v>
      </c>
      <c r="AF477" s="160">
        <v>104.8</v>
      </c>
      <c r="AG477" s="160">
        <v>105.8</v>
      </c>
      <c r="AH477" s="160">
        <v>107</v>
      </c>
      <c r="AI477" s="160">
        <v>107.2</v>
      </c>
      <c r="AJ477" s="160">
        <v>108.4</v>
      </c>
      <c r="AK477" s="160">
        <v>109.9</v>
      </c>
      <c r="AL477" s="160">
        <v>110.1</v>
      </c>
      <c r="AM477" s="160">
        <v>110.3</v>
      </c>
      <c r="AN477" s="160">
        <v>110.4</v>
      </c>
      <c r="AO477" s="160">
        <v>110.2</v>
      </c>
      <c r="AP477" s="160">
        <v>109.3</v>
      </c>
      <c r="AQ477" s="160">
        <v>111</v>
      </c>
      <c r="AR477" s="160">
        <v>110.9</v>
      </c>
      <c r="AS477" s="160">
        <v>111.1</v>
      </c>
      <c r="AT477" s="160">
        <v>111.2</v>
      </c>
      <c r="AU477" s="160">
        <v>111.2</v>
      </c>
      <c r="AV477" s="160">
        <v>112.1</v>
      </c>
      <c r="AW477" s="160">
        <v>111.7</v>
      </c>
      <c r="AX477" s="160">
        <v>111.7</v>
      </c>
      <c r="AY477" s="160">
        <v>111.1</v>
      </c>
      <c r="AZ477" s="160">
        <v>111.3</v>
      </c>
      <c r="BA477" s="160">
        <v>111.4</v>
      </c>
      <c r="BB477" s="160">
        <v>112.2</v>
      </c>
      <c r="BC477" s="160">
        <v>112.5</v>
      </c>
      <c r="BD477" s="160">
        <v>112.5</v>
      </c>
      <c r="BE477" s="160">
        <v>112.3</v>
      </c>
      <c r="BF477" s="160">
        <v>112.3</v>
      </c>
      <c r="BG477" s="160">
        <v>112.3</v>
      </c>
      <c r="BH477" s="160">
        <v>112.2</v>
      </c>
      <c r="BI477" s="160">
        <v>112.3</v>
      </c>
      <c r="BJ477" s="160">
        <v>112.8</v>
      </c>
      <c r="BK477" s="160">
        <v>113.7</v>
      </c>
      <c r="BL477" s="160">
        <v>113.8</v>
      </c>
      <c r="BM477" s="160">
        <v>112.9</v>
      </c>
      <c r="BN477" s="160">
        <v>113</v>
      </c>
      <c r="BO477" s="160">
        <v>114.3</v>
      </c>
      <c r="BP477" s="160">
        <v>114.6</v>
      </c>
      <c r="BQ477" s="160">
        <v>114.6</v>
      </c>
      <c r="BR477" s="160">
        <v>114.8</v>
      </c>
      <c r="BS477" s="160">
        <v>114.8</v>
      </c>
      <c r="BT477" s="160">
        <v>114.8</v>
      </c>
      <c r="BU477" s="160">
        <v>114.8</v>
      </c>
      <c r="BV477" s="160">
        <v>114.8</v>
      </c>
      <c r="BW477" s="160">
        <v>116.8</v>
      </c>
      <c r="BX477" s="160">
        <v>116.7</v>
      </c>
      <c r="BY477" s="160">
        <v>117</v>
      </c>
      <c r="BZ477" s="160">
        <v>116.8</v>
      </c>
      <c r="CA477" s="160">
        <v>117.9</v>
      </c>
      <c r="CB477" s="160">
        <v>117.8</v>
      </c>
      <c r="CC477" s="160">
        <v>118.1</v>
      </c>
      <c r="CD477" s="160">
        <v>118.2</v>
      </c>
      <c r="CE477" s="160">
        <v>118.8</v>
      </c>
      <c r="CF477" s="160">
        <v>119.3</v>
      </c>
      <c r="CG477" s="160">
        <v>119.7</v>
      </c>
      <c r="CH477" s="160">
        <v>120.8</v>
      </c>
      <c r="CI477" s="160">
        <v>121.1</v>
      </c>
      <c r="CJ477" s="160">
        <v>121.3</v>
      </c>
      <c r="CK477" s="160">
        <v>121.3</v>
      </c>
      <c r="CL477" s="160">
        <v>121.4</v>
      </c>
      <c r="CM477" s="160">
        <v>122.5</v>
      </c>
      <c r="CN477" s="160">
        <v>122.9</v>
      </c>
      <c r="CO477" s="160">
        <v>123.5</v>
      </c>
      <c r="CP477" s="160">
        <v>123.9</v>
      </c>
      <c r="CQ477" s="160">
        <v>124.1</v>
      </c>
      <c r="CR477" s="160">
        <v>124.2</v>
      </c>
      <c r="CS477" s="160">
        <v>124.4</v>
      </c>
      <c r="CT477" s="160">
        <v>124.4</v>
      </c>
      <c r="CU477" s="160">
        <v>124.9</v>
      </c>
    </row>
    <row r="478" spans="1:99" x14ac:dyDescent="0.2">
      <c r="A478" s="157" t="s">
        <v>4028</v>
      </c>
      <c r="B478" s="157" t="s">
        <v>4029</v>
      </c>
      <c r="C478" s="158">
        <v>0.20605000000000001</v>
      </c>
      <c r="D478" s="160">
        <v>99.9</v>
      </c>
      <c r="E478" s="160">
        <v>100.7</v>
      </c>
      <c r="F478" s="160">
        <v>100.5</v>
      </c>
      <c r="G478" s="160">
        <v>100.2</v>
      </c>
      <c r="H478" s="160">
        <v>100.4</v>
      </c>
      <c r="I478" s="160">
        <v>101.1</v>
      </c>
      <c r="J478" s="160">
        <v>100.6</v>
      </c>
      <c r="K478" s="160">
        <v>99.6</v>
      </c>
      <c r="L478" s="160">
        <v>99.4</v>
      </c>
      <c r="M478" s="160">
        <v>99.9</v>
      </c>
      <c r="N478" s="160">
        <v>99.9</v>
      </c>
      <c r="O478" s="160">
        <v>100.1</v>
      </c>
      <c r="P478" s="160">
        <v>100.1</v>
      </c>
      <c r="Q478" s="160">
        <v>100</v>
      </c>
      <c r="R478" s="160">
        <v>100</v>
      </c>
      <c r="S478" s="160">
        <v>99.8</v>
      </c>
      <c r="T478" s="160">
        <v>99.1</v>
      </c>
      <c r="U478" s="160">
        <v>99.1</v>
      </c>
      <c r="V478" s="160">
        <v>99.6</v>
      </c>
      <c r="W478" s="160">
        <v>99.8</v>
      </c>
      <c r="X478" s="160">
        <v>99.7</v>
      </c>
      <c r="Y478" s="160">
        <v>100</v>
      </c>
      <c r="Z478" s="160">
        <v>100.3</v>
      </c>
      <c r="AA478" s="160">
        <v>100.3</v>
      </c>
      <c r="AB478" s="160">
        <v>100.6</v>
      </c>
      <c r="AC478" s="160">
        <v>100.6</v>
      </c>
      <c r="AD478" s="160">
        <v>100.7</v>
      </c>
      <c r="AE478" s="160">
        <v>101.2</v>
      </c>
      <c r="AF478" s="160">
        <v>102.5</v>
      </c>
      <c r="AG478" s="160">
        <v>104.8</v>
      </c>
      <c r="AH478" s="160">
        <v>107</v>
      </c>
      <c r="AI478" s="160">
        <v>107.4</v>
      </c>
      <c r="AJ478" s="160">
        <v>110.1</v>
      </c>
      <c r="AK478" s="160">
        <v>113.4</v>
      </c>
      <c r="AL478" s="160">
        <v>113.8</v>
      </c>
      <c r="AM478" s="160">
        <v>113.8</v>
      </c>
      <c r="AN478" s="160">
        <v>113.7</v>
      </c>
      <c r="AO478" s="160">
        <v>113.1</v>
      </c>
      <c r="AP478" s="160">
        <v>111.6</v>
      </c>
      <c r="AQ478" s="160">
        <v>114.2</v>
      </c>
      <c r="AR478" s="160">
        <v>113.5</v>
      </c>
      <c r="AS478" s="160">
        <v>113.8</v>
      </c>
      <c r="AT478" s="160">
        <v>113.9</v>
      </c>
      <c r="AU478" s="160">
        <v>112.1</v>
      </c>
      <c r="AV478" s="160">
        <v>113.3</v>
      </c>
      <c r="AW478" s="160">
        <v>112.3</v>
      </c>
      <c r="AX478" s="160">
        <v>112.3</v>
      </c>
      <c r="AY478" s="160">
        <v>111</v>
      </c>
      <c r="AZ478" s="160">
        <v>110.7</v>
      </c>
      <c r="BA478" s="160">
        <v>110.7</v>
      </c>
      <c r="BB478" s="160">
        <v>112.1</v>
      </c>
      <c r="BC478" s="160">
        <v>111.5</v>
      </c>
      <c r="BD478" s="160">
        <v>111.6</v>
      </c>
      <c r="BE478" s="160">
        <v>111.3</v>
      </c>
      <c r="BF478" s="160">
        <v>111.3</v>
      </c>
      <c r="BG478" s="160">
        <v>110.8</v>
      </c>
      <c r="BH478" s="160">
        <v>110.2</v>
      </c>
      <c r="BI478" s="160">
        <v>110.3</v>
      </c>
      <c r="BJ478" s="160">
        <v>110.3</v>
      </c>
      <c r="BK478" s="160">
        <v>109.5</v>
      </c>
      <c r="BL478" s="160">
        <v>109.1</v>
      </c>
      <c r="BM478" s="160">
        <v>110.3</v>
      </c>
      <c r="BN478" s="160">
        <v>110.4</v>
      </c>
      <c r="BO478" s="160">
        <v>110.3</v>
      </c>
      <c r="BP478" s="160">
        <v>110.8</v>
      </c>
      <c r="BQ478" s="160">
        <v>110.8</v>
      </c>
      <c r="BR478" s="160">
        <v>111.1</v>
      </c>
      <c r="BS478" s="160">
        <v>110.8</v>
      </c>
      <c r="BT478" s="160">
        <v>110.8</v>
      </c>
      <c r="BU478" s="160">
        <v>110.8</v>
      </c>
      <c r="BV478" s="160">
        <v>110.8</v>
      </c>
      <c r="BW478" s="160">
        <v>115</v>
      </c>
      <c r="BX478" s="160">
        <v>115.3</v>
      </c>
      <c r="BY478" s="160">
        <v>115.6</v>
      </c>
      <c r="BZ478" s="160">
        <v>114.6</v>
      </c>
      <c r="CA478" s="160">
        <v>115.4</v>
      </c>
      <c r="CB478" s="160">
        <v>114.4</v>
      </c>
      <c r="CC478" s="160">
        <v>114.6</v>
      </c>
      <c r="CD478" s="160">
        <v>114.6</v>
      </c>
      <c r="CE478" s="160">
        <v>115.3</v>
      </c>
      <c r="CF478" s="160">
        <v>115.8</v>
      </c>
      <c r="CG478" s="160">
        <v>116.7</v>
      </c>
      <c r="CH478" s="160">
        <v>119</v>
      </c>
      <c r="CI478" s="160">
        <v>119.8</v>
      </c>
      <c r="CJ478" s="160">
        <v>120</v>
      </c>
      <c r="CK478" s="160">
        <v>120</v>
      </c>
      <c r="CL478" s="160">
        <v>120.2</v>
      </c>
      <c r="CM478" s="160">
        <v>121.5</v>
      </c>
      <c r="CN478" s="160">
        <v>121.8</v>
      </c>
      <c r="CO478" s="160">
        <v>122.6</v>
      </c>
      <c r="CP478" s="160">
        <v>123.4</v>
      </c>
      <c r="CQ478" s="160">
        <v>123.4</v>
      </c>
      <c r="CR478" s="160">
        <v>123.5</v>
      </c>
      <c r="CS478" s="160">
        <v>123.4</v>
      </c>
      <c r="CT478" s="160">
        <v>123.6</v>
      </c>
      <c r="CU478" s="160">
        <v>123.6</v>
      </c>
    </row>
    <row r="479" spans="1:99" x14ac:dyDescent="0.2">
      <c r="A479" s="157" t="s">
        <v>4030</v>
      </c>
      <c r="B479" s="157" t="s">
        <v>4031</v>
      </c>
      <c r="C479" s="158">
        <v>9.5700000000000004E-3</v>
      </c>
      <c r="D479" s="160">
        <v>101.9</v>
      </c>
      <c r="E479" s="160">
        <v>104.3</v>
      </c>
      <c r="F479" s="160">
        <v>103.8</v>
      </c>
      <c r="G479" s="160">
        <v>105.3</v>
      </c>
      <c r="H479" s="160">
        <v>104</v>
      </c>
      <c r="I479" s="160">
        <v>98.2</v>
      </c>
      <c r="J479" s="160">
        <v>97.5</v>
      </c>
      <c r="K479" s="160">
        <v>97.2</v>
      </c>
      <c r="L479" s="160">
        <v>97.7</v>
      </c>
      <c r="M479" s="160">
        <v>98.2</v>
      </c>
      <c r="N479" s="160">
        <v>98</v>
      </c>
      <c r="O479" s="160">
        <v>96.6</v>
      </c>
      <c r="P479" s="160">
        <v>97.9</v>
      </c>
      <c r="Q479" s="160">
        <v>98.2</v>
      </c>
      <c r="R479" s="160">
        <v>98.8</v>
      </c>
      <c r="S479" s="160">
        <v>99</v>
      </c>
      <c r="T479" s="160">
        <v>98.4</v>
      </c>
      <c r="U479" s="160">
        <v>97.7</v>
      </c>
      <c r="V479" s="160">
        <v>97.6</v>
      </c>
      <c r="W479" s="160">
        <v>98.1</v>
      </c>
      <c r="X479" s="160">
        <v>97.6</v>
      </c>
      <c r="Y479" s="160">
        <v>98.4</v>
      </c>
      <c r="Z479" s="160">
        <v>98.5</v>
      </c>
      <c r="AA479" s="160">
        <v>98.7</v>
      </c>
      <c r="AB479" s="160">
        <v>100.5</v>
      </c>
      <c r="AC479" s="160">
        <v>98.8</v>
      </c>
      <c r="AD479" s="160">
        <v>99.9</v>
      </c>
      <c r="AE479" s="160">
        <v>99.4</v>
      </c>
      <c r="AF479" s="160">
        <v>100.6</v>
      </c>
      <c r="AG479" s="160">
        <v>101.2</v>
      </c>
      <c r="AH479" s="160">
        <v>102.5</v>
      </c>
      <c r="AI479" s="160">
        <v>103.7</v>
      </c>
      <c r="AJ479" s="160">
        <v>104.3</v>
      </c>
      <c r="AK479" s="160">
        <v>103</v>
      </c>
      <c r="AL479" s="160">
        <v>104.1</v>
      </c>
      <c r="AM479" s="160">
        <v>103.7</v>
      </c>
      <c r="AN479" s="160">
        <v>104.8</v>
      </c>
      <c r="AO479" s="160">
        <v>105.3</v>
      </c>
      <c r="AP479" s="160">
        <v>104.8</v>
      </c>
      <c r="AQ479" s="160">
        <v>103.5</v>
      </c>
      <c r="AR479" s="160">
        <v>103.5</v>
      </c>
      <c r="AS479" s="160">
        <v>103.5</v>
      </c>
      <c r="AT479" s="160">
        <v>103.7</v>
      </c>
      <c r="AU479" s="160">
        <v>107.5</v>
      </c>
      <c r="AV479" s="160">
        <v>107.3</v>
      </c>
      <c r="AW479" s="160">
        <v>109.3</v>
      </c>
      <c r="AX479" s="160">
        <v>110</v>
      </c>
      <c r="AY479" s="160">
        <v>108.9</v>
      </c>
      <c r="AZ479" s="160">
        <v>105.9</v>
      </c>
      <c r="BA479" s="160">
        <v>104.7</v>
      </c>
      <c r="BB479" s="160">
        <v>106.9</v>
      </c>
      <c r="BC479" s="160">
        <v>108.5</v>
      </c>
      <c r="BD479" s="160">
        <v>105.1</v>
      </c>
      <c r="BE479" s="160">
        <v>109.1</v>
      </c>
      <c r="BF479" s="160">
        <v>108.1</v>
      </c>
      <c r="BG479" s="160">
        <v>107.1</v>
      </c>
      <c r="BH479" s="160">
        <v>108.5</v>
      </c>
      <c r="BI479" s="160">
        <v>106.6</v>
      </c>
      <c r="BJ479" s="160">
        <v>106.5</v>
      </c>
      <c r="BK479" s="160">
        <v>105.9</v>
      </c>
      <c r="BL479" s="160">
        <v>111.3</v>
      </c>
      <c r="BM479" s="160">
        <v>111.3</v>
      </c>
      <c r="BN479" s="160">
        <v>112.7</v>
      </c>
      <c r="BO479" s="160">
        <v>115.7</v>
      </c>
      <c r="BP479" s="160">
        <v>115.5</v>
      </c>
      <c r="BQ479" s="160">
        <v>115.5</v>
      </c>
      <c r="BR479" s="160">
        <v>115.5</v>
      </c>
      <c r="BS479" s="160">
        <v>122.8</v>
      </c>
      <c r="BT479" s="160">
        <v>122.8</v>
      </c>
      <c r="BU479" s="160">
        <v>122.8</v>
      </c>
      <c r="BV479" s="160">
        <v>122.8</v>
      </c>
      <c r="BW479" s="160">
        <v>122.8</v>
      </c>
      <c r="BX479" s="160">
        <v>123.7</v>
      </c>
      <c r="BY479" s="160">
        <v>123.7</v>
      </c>
      <c r="BZ479" s="160">
        <v>123.7</v>
      </c>
      <c r="CA479" s="160">
        <v>124.1</v>
      </c>
      <c r="CB479" s="160">
        <v>128.4</v>
      </c>
      <c r="CC479" s="160">
        <v>128.4</v>
      </c>
      <c r="CD479" s="160">
        <v>128.4</v>
      </c>
      <c r="CE479" s="160">
        <v>128.4</v>
      </c>
      <c r="CF479" s="160">
        <v>128.4</v>
      </c>
      <c r="CG479" s="160">
        <v>128.4</v>
      </c>
      <c r="CH479" s="160">
        <v>128.5</v>
      </c>
      <c r="CI479" s="160">
        <v>128.5</v>
      </c>
      <c r="CJ479" s="160">
        <v>128.5</v>
      </c>
      <c r="CK479" s="160">
        <v>128.6</v>
      </c>
      <c r="CL479" s="160">
        <v>128.6</v>
      </c>
      <c r="CM479" s="160">
        <v>128.6</v>
      </c>
      <c r="CN479" s="160">
        <v>128.6</v>
      </c>
      <c r="CO479" s="160">
        <v>129.19999999999999</v>
      </c>
      <c r="CP479" s="160">
        <v>129.19999999999999</v>
      </c>
      <c r="CQ479" s="160">
        <v>129.19999999999999</v>
      </c>
      <c r="CR479" s="160">
        <v>129.30000000000001</v>
      </c>
      <c r="CS479" s="160">
        <v>129.5</v>
      </c>
      <c r="CT479" s="160">
        <v>130.30000000000001</v>
      </c>
      <c r="CU479" s="160">
        <v>130.30000000000001</v>
      </c>
    </row>
    <row r="480" spans="1:99" x14ac:dyDescent="0.2">
      <c r="A480" s="157" t="s">
        <v>4032</v>
      </c>
      <c r="B480" s="157" t="s">
        <v>4033</v>
      </c>
      <c r="C480" s="158">
        <v>4.5969999999999997E-2</v>
      </c>
      <c r="D480" s="160">
        <v>101.3</v>
      </c>
      <c r="E480" s="160">
        <v>100.7</v>
      </c>
      <c r="F480" s="160">
        <v>102.5</v>
      </c>
      <c r="G480" s="160">
        <v>102.3</v>
      </c>
      <c r="H480" s="160">
        <v>102.3</v>
      </c>
      <c r="I480" s="160">
        <v>102.6</v>
      </c>
      <c r="J480" s="160">
        <v>102.6</v>
      </c>
      <c r="K480" s="160">
        <v>102.2</v>
      </c>
      <c r="L480" s="160">
        <v>102.7</v>
      </c>
      <c r="M480" s="160">
        <v>104.2</v>
      </c>
      <c r="N480" s="160">
        <v>104</v>
      </c>
      <c r="O480" s="160">
        <v>104</v>
      </c>
      <c r="P480" s="160">
        <v>105.3</v>
      </c>
      <c r="Q480" s="160">
        <v>105.3</v>
      </c>
      <c r="R480" s="160">
        <v>106.4</v>
      </c>
      <c r="S480" s="160">
        <v>106.8</v>
      </c>
      <c r="T480" s="160">
        <v>106.6</v>
      </c>
      <c r="U480" s="160">
        <v>106.6</v>
      </c>
      <c r="V480" s="160">
        <v>106.6</v>
      </c>
      <c r="W480" s="160">
        <v>106.6</v>
      </c>
      <c r="X480" s="160">
        <v>106.6</v>
      </c>
      <c r="Y480" s="160">
        <v>106.9</v>
      </c>
      <c r="Z480" s="160">
        <v>106.9</v>
      </c>
      <c r="AA480" s="160">
        <v>106.9</v>
      </c>
      <c r="AB480" s="160">
        <v>106.9</v>
      </c>
      <c r="AC480" s="160">
        <v>108.4</v>
      </c>
      <c r="AD480" s="160">
        <v>108.4</v>
      </c>
      <c r="AE480" s="160">
        <v>108.2</v>
      </c>
      <c r="AF480" s="160">
        <v>108.2</v>
      </c>
      <c r="AG480" s="160">
        <v>108.2</v>
      </c>
      <c r="AH480" s="160">
        <v>108.2</v>
      </c>
      <c r="AI480" s="160">
        <v>108.2</v>
      </c>
      <c r="AJ480" s="160">
        <v>108.2</v>
      </c>
      <c r="AK480" s="160">
        <v>108.2</v>
      </c>
      <c r="AL480" s="160">
        <v>108.2</v>
      </c>
      <c r="AM480" s="160">
        <v>108.9</v>
      </c>
      <c r="AN480" s="160">
        <v>108.9</v>
      </c>
      <c r="AO480" s="160">
        <v>108.9</v>
      </c>
      <c r="AP480" s="160">
        <v>108.9</v>
      </c>
      <c r="AQ480" s="160">
        <v>110.7</v>
      </c>
      <c r="AR480" s="160">
        <v>110.7</v>
      </c>
      <c r="AS480" s="160">
        <v>110.7</v>
      </c>
      <c r="AT480" s="160">
        <v>110.7</v>
      </c>
      <c r="AU480" s="160">
        <v>116.1</v>
      </c>
      <c r="AV480" s="160">
        <v>118</v>
      </c>
      <c r="AW480" s="160">
        <v>118</v>
      </c>
      <c r="AX480" s="160">
        <v>118</v>
      </c>
      <c r="AY480" s="160">
        <v>118</v>
      </c>
      <c r="AZ480" s="160">
        <v>121.9</v>
      </c>
      <c r="BA480" s="160">
        <v>121.9</v>
      </c>
      <c r="BB480" s="160">
        <v>123.5</v>
      </c>
      <c r="BC480" s="160">
        <v>125.9</v>
      </c>
      <c r="BD480" s="160">
        <v>125.9</v>
      </c>
      <c r="BE480" s="160">
        <v>125.1</v>
      </c>
      <c r="BF480" s="160">
        <v>123</v>
      </c>
      <c r="BG480" s="160">
        <v>123</v>
      </c>
      <c r="BH480" s="160">
        <v>122.4</v>
      </c>
      <c r="BI480" s="160">
        <v>122.4</v>
      </c>
      <c r="BJ480" s="160">
        <v>123</v>
      </c>
      <c r="BK480" s="160">
        <v>124.4</v>
      </c>
      <c r="BL480" s="160">
        <v>123.3</v>
      </c>
      <c r="BM480" s="160">
        <v>123.4</v>
      </c>
      <c r="BN480" s="160">
        <v>123.4</v>
      </c>
      <c r="BO480" s="160">
        <v>123.1</v>
      </c>
      <c r="BP480" s="160">
        <v>123.1</v>
      </c>
      <c r="BQ480" s="160">
        <v>123.1</v>
      </c>
      <c r="BR480" s="160">
        <v>123.1</v>
      </c>
      <c r="BS480" s="160">
        <v>123.1</v>
      </c>
      <c r="BT480" s="160">
        <v>123.1</v>
      </c>
      <c r="BU480" s="160">
        <v>123.1</v>
      </c>
      <c r="BV480" s="160">
        <v>123.1</v>
      </c>
      <c r="BW480" s="160">
        <v>123.1</v>
      </c>
      <c r="BX480" s="160">
        <v>123.1</v>
      </c>
      <c r="BY480" s="160">
        <v>123.3</v>
      </c>
      <c r="BZ480" s="160">
        <v>123.4</v>
      </c>
      <c r="CA480" s="160">
        <v>123.3</v>
      </c>
      <c r="CB480" s="160">
        <v>122.9</v>
      </c>
      <c r="CC480" s="160">
        <v>122.9</v>
      </c>
      <c r="CD480" s="160">
        <v>123.1</v>
      </c>
      <c r="CE480" s="160">
        <v>123.7</v>
      </c>
      <c r="CF480" s="160">
        <v>123.7</v>
      </c>
      <c r="CG480" s="160">
        <v>123.7</v>
      </c>
      <c r="CH480" s="160">
        <v>123.7</v>
      </c>
      <c r="CI480" s="160">
        <v>123.7</v>
      </c>
      <c r="CJ480" s="160">
        <v>123.7</v>
      </c>
      <c r="CK480" s="160">
        <v>123.7</v>
      </c>
      <c r="CL480" s="160">
        <v>123.3</v>
      </c>
      <c r="CM480" s="160">
        <v>123.7</v>
      </c>
      <c r="CN480" s="160">
        <v>123.9</v>
      </c>
      <c r="CO480" s="160">
        <v>123.9</v>
      </c>
      <c r="CP480" s="160">
        <v>124.1</v>
      </c>
      <c r="CQ480" s="160">
        <v>124.1</v>
      </c>
      <c r="CR480" s="160">
        <v>124.1</v>
      </c>
      <c r="CS480" s="160">
        <v>125.2</v>
      </c>
      <c r="CT480" s="160">
        <v>125.2</v>
      </c>
      <c r="CU480" s="160">
        <v>125.2</v>
      </c>
    </row>
    <row r="481" spans="1:99" x14ac:dyDescent="0.2">
      <c r="A481" s="157" t="s">
        <v>4034</v>
      </c>
      <c r="B481" s="157" t="s">
        <v>4035</v>
      </c>
      <c r="C481" s="158">
        <v>9.58E-3</v>
      </c>
      <c r="D481" s="160">
        <v>100.3</v>
      </c>
      <c r="E481" s="160">
        <v>103.6</v>
      </c>
      <c r="F481" s="160">
        <v>103.5</v>
      </c>
      <c r="G481" s="160">
        <v>103.5</v>
      </c>
      <c r="H481" s="160">
        <v>103.9</v>
      </c>
      <c r="I481" s="160">
        <v>99.3</v>
      </c>
      <c r="J481" s="160">
        <v>98.9</v>
      </c>
      <c r="K481" s="160">
        <v>98.9</v>
      </c>
      <c r="L481" s="160">
        <v>98.9</v>
      </c>
      <c r="M481" s="160">
        <v>100</v>
      </c>
      <c r="N481" s="160">
        <v>100</v>
      </c>
      <c r="O481" s="160">
        <v>100</v>
      </c>
      <c r="P481" s="160">
        <v>100</v>
      </c>
      <c r="Q481" s="160">
        <v>100.9</v>
      </c>
      <c r="R481" s="160">
        <v>100.2</v>
      </c>
      <c r="S481" s="160">
        <v>99</v>
      </c>
      <c r="T481" s="160">
        <v>99</v>
      </c>
      <c r="U481" s="160">
        <v>100.3</v>
      </c>
      <c r="V481" s="160">
        <v>100.3</v>
      </c>
      <c r="W481" s="160">
        <v>100.1</v>
      </c>
      <c r="X481" s="160">
        <v>100.1</v>
      </c>
      <c r="Y481" s="160">
        <v>100.4</v>
      </c>
      <c r="Z481" s="160">
        <v>100.4</v>
      </c>
      <c r="AA481" s="160">
        <v>100.4</v>
      </c>
      <c r="AB481" s="160">
        <v>100.4</v>
      </c>
      <c r="AC481" s="160">
        <v>100.4</v>
      </c>
      <c r="AD481" s="160">
        <v>99.4</v>
      </c>
      <c r="AE481" s="160">
        <v>103.8</v>
      </c>
      <c r="AF481" s="160">
        <v>103.8</v>
      </c>
      <c r="AG481" s="160">
        <v>103.8</v>
      </c>
      <c r="AH481" s="160">
        <v>103.8</v>
      </c>
      <c r="AI481" s="160">
        <v>103.8</v>
      </c>
      <c r="AJ481" s="160">
        <v>103.8</v>
      </c>
      <c r="AK481" s="160">
        <v>104.6</v>
      </c>
      <c r="AL481" s="160">
        <v>104.6</v>
      </c>
      <c r="AM481" s="160">
        <v>104.1</v>
      </c>
      <c r="AN481" s="160">
        <v>104.1</v>
      </c>
      <c r="AO481" s="160">
        <v>104.1</v>
      </c>
      <c r="AP481" s="160">
        <v>104.1</v>
      </c>
      <c r="AQ481" s="160">
        <v>106.2</v>
      </c>
      <c r="AR481" s="160">
        <v>106.2</v>
      </c>
      <c r="AS481" s="160">
        <v>107.3</v>
      </c>
      <c r="AT481" s="160">
        <v>107.3</v>
      </c>
      <c r="AU481" s="160">
        <v>107.3</v>
      </c>
      <c r="AV481" s="160">
        <v>107.8</v>
      </c>
      <c r="AW481" s="160">
        <v>107.8</v>
      </c>
      <c r="AX481" s="160">
        <v>107.5</v>
      </c>
      <c r="AY481" s="160">
        <v>107.5</v>
      </c>
      <c r="AZ481" s="160">
        <v>112</v>
      </c>
      <c r="BA481" s="160">
        <v>112</v>
      </c>
      <c r="BB481" s="160">
        <v>111.7</v>
      </c>
      <c r="BC481" s="160">
        <v>116.5</v>
      </c>
      <c r="BD481" s="160">
        <v>116.5</v>
      </c>
      <c r="BE481" s="160">
        <v>116.5</v>
      </c>
      <c r="BF481" s="160">
        <v>116.5</v>
      </c>
      <c r="BG481" s="160">
        <v>116.5</v>
      </c>
      <c r="BH481" s="160">
        <v>117.8</v>
      </c>
      <c r="BI481" s="160">
        <v>118.8</v>
      </c>
      <c r="BJ481" s="160">
        <v>122</v>
      </c>
      <c r="BK481" s="160">
        <v>122.3</v>
      </c>
      <c r="BL481" s="160">
        <v>122.3</v>
      </c>
      <c r="BM481" s="160">
        <v>122.3</v>
      </c>
      <c r="BN481" s="160">
        <v>122.8</v>
      </c>
      <c r="BO481" s="160">
        <v>122.9</v>
      </c>
      <c r="BP481" s="160">
        <v>122.9</v>
      </c>
      <c r="BQ481" s="160">
        <v>122.9</v>
      </c>
      <c r="BR481" s="160">
        <v>122.9</v>
      </c>
      <c r="BS481" s="160">
        <v>122.9</v>
      </c>
      <c r="BT481" s="160">
        <v>122.9</v>
      </c>
      <c r="BU481" s="160">
        <v>122.9</v>
      </c>
      <c r="BV481" s="160">
        <v>122.9</v>
      </c>
      <c r="BW481" s="160">
        <v>122.9</v>
      </c>
      <c r="BX481" s="160">
        <v>122.9</v>
      </c>
      <c r="BY481" s="160">
        <v>123.7</v>
      </c>
      <c r="BZ481" s="160">
        <v>124.3</v>
      </c>
      <c r="CA481" s="160">
        <v>125.5</v>
      </c>
      <c r="CB481" s="160">
        <v>124.8</v>
      </c>
      <c r="CC481" s="160">
        <v>124.8</v>
      </c>
      <c r="CD481" s="160">
        <v>124.8</v>
      </c>
      <c r="CE481" s="160">
        <v>125.3</v>
      </c>
      <c r="CF481" s="160">
        <v>126.5</v>
      </c>
      <c r="CG481" s="160">
        <v>125.1</v>
      </c>
      <c r="CH481" s="160">
        <v>122.9</v>
      </c>
      <c r="CI481" s="160">
        <v>123.6</v>
      </c>
      <c r="CJ481" s="160">
        <v>123.8</v>
      </c>
      <c r="CK481" s="160">
        <v>123.8</v>
      </c>
      <c r="CL481" s="160">
        <v>124.7</v>
      </c>
      <c r="CM481" s="160">
        <v>125.5</v>
      </c>
      <c r="CN481" s="160">
        <v>124.9</v>
      </c>
      <c r="CO481" s="160">
        <v>125.5</v>
      </c>
      <c r="CP481" s="160">
        <v>125.9</v>
      </c>
      <c r="CQ481" s="160">
        <v>127.8</v>
      </c>
      <c r="CR481" s="160">
        <v>127.8</v>
      </c>
      <c r="CS481" s="160">
        <v>127.6</v>
      </c>
      <c r="CT481" s="160">
        <v>127.6</v>
      </c>
      <c r="CU481" s="160">
        <v>127.6</v>
      </c>
    </row>
    <row r="482" spans="1:99" x14ac:dyDescent="0.2">
      <c r="A482" s="157" t="s">
        <v>4036</v>
      </c>
      <c r="B482" s="157" t="s">
        <v>4037</v>
      </c>
      <c r="C482" s="158">
        <v>3.6850000000000001E-2</v>
      </c>
      <c r="D482" s="160">
        <v>101.8</v>
      </c>
      <c r="E482" s="160">
        <v>102.1</v>
      </c>
      <c r="F482" s="160">
        <v>102</v>
      </c>
      <c r="G482" s="160">
        <v>104.2</v>
      </c>
      <c r="H482" s="160">
        <v>104.9</v>
      </c>
      <c r="I482" s="160">
        <v>105.5</v>
      </c>
      <c r="J482" s="160">
        <v>107.2</v>
      </c>
      <c r="K482" s="160">
        <v>108.1</v>
      </c>
      <c r="L482" s="160">
        <v>110.2</v>
      </c>
      <c r="M482" s="160">
        <v>110.7</v>
      </c>
      <c r="N482" s="160">
        <v>110.1</v>
      </c>
      <c r="O482" s="160">
        <v>110.6</v>
      </c>
      <c r="P482" s="160">
        <v>110.1</v>
      </c>
      <c r="Q482" s="160">
        <v>110.1</v>
      </c>
      <c r="R482" s="160">
        <v>110.1</v>
      </c>
      <c r="S482" s="160">
        <v>110.1</v>
      </c>
      <c r="T482" s="160">
        <v>112.1</v>
      </c>
      <c r="U482" s="160">
        <v>112.1</v>
      </c>
      <c r="V482" s="160">
        <v>112.7</v>
      </c>
      <c r="W482" s="160">
        <v>112.7</v>
      </c>
      <c r="X482" s="160">
        <v>112.7</v>
      </c>
      <c r="Y482" s="160">
        <v>113.5</v>
      </c>
      <c r="Z482" s="160">
        <v>113.7</v>
      </c>
      <c r="AA482" s="160">
        <v>113.7</v>
      </c>
      <c r="AB482" s="160">
        <v>117.2</v>
      </c>
      <c r="AC482" s="160">
        <v>117.3</v>
      </c>
      <c r="AD482" s="160">
        <v>116.6</v>
      </c>
      <c r="AE482" s="160">
        <v>116.6</v>
      </c>
      <c r="AF482" s="160">
        <v>120</v>
      </c>
      <c r="AG482" s="160">
        <v>120</v>
      </c>
      <c r="AH482" s="160">
        <v>121.8</v>
      </c>
      <c r="AI482" s="160">
        <v>121.8</v>
      </c>
      <c r="AJ482" s="160">
        <v>121.6</v>
      </c>
      <c r="AK482" s="160">
        <v>121.6</v>
      </c>
      <c r="AL482" s="160">
        <v>121.6</v>
      </c>
      <c r="AM482" s="160">
        <v>122.5</v>
      </c>
      <c r="AN482" s="160">
        <v>123</v>
      </c>
      <c r="AO482" s="160">
        <v>123</v>
      </c>
      <c r="AP482" s="160">
        <v>120.5</v>
      </c>
      <c r="AQ482" s="160">
        <v>121.4</v>
      </c>
      <c r="AR482" s="160">
        <v>121.4</v>
      </c>
      <c r="AS482" s="160">
        <v>122.5</v>
      </c>
      <c r="AT482" s="160">
        <v>122.5</v>
      </c>
      <c r="AU482" s="160">
        <v>122.8</v>
      </c>
      <c r="AV482" s="160">
        <v>122.3</v>
      </c>
      <c r="AW482" s="160">
        <v>122.3</v>
      </c>
      <c r="AX482" s="160">
        <v>122.3</v>
      </c>
      <c r="AY482" s="160">
        <v>122.6</v>
      </c>
      <c r="AZ482" s="160">
        <v>122.6</v>
      </c>
      <c r="BA482" s="160">
        <v>122.5</v>
      </c>
      <c r="BB482" s="160">
        <v>124.3</v>
      </c>
      <c r="BC482" s="160">
        <v>124.8</v>
      </c>
      <c r="BD482" s="160">
        <v>125.4</v>
      </c>
      <c r="BE482" s="160">
        <v>125.4</v>
      </c>
      <c r="BF482" s="160">
        <v>125.4</v>
      </c>
      <c r="BG482" s="160">
        <v>126.3</v>
      </c>
      <c r="BH482" s="160">
        <v>126.8</v>
      </c>
      <c r="BI482" s="160">
        <v>126.8</v>
      </c>
      <c r="BJ482" s="160">
        <v>127</v>
      </c>
      <c r="BK482" s="160">
        <v>127</v>
      </c>
      <c r="BL482" s="160">
        <v>127</v>
      </c>
      <c r="BM482" s="160">
        <v>127</v>
      </c>
      <c r="BN482" s="160">
        <v>128</v>
      </c>
      <c r="BO482" s="160">
        <v>128.4</v>
      </c>
      <c r="BP482" s="160">
        <v>128.4</v>
      </c>
      <c r="BQ482" s="160">
        <v>128.4</v>
      </c>
      <c r="BR482" s="160">
        <v>128.4</v>
      </c>
      <c r="BS482" s="160">
        <v>128.4</v>
      </c>
      <c r="BT482" s="160">
        <v>128.4</v>
      </c>
      <c r="BU482" s="160">
        <v>128.4</v>
      </c>
      <c r="BV482" s="160">
        <v>128.4</v>
      </c>
      <c r="BW482" s="160">
        <v>128.4</v>
      </c>
      <c r="BX482" s="160">
        <v>127.5</v>
      </c>
      <c r="BY482" s="160">
        <v>127.5</v>
      </c>
      <c r="BZ482" s="160">
        <v>127.8</v>
      </c>
      <c r="CA482" s="160">
        <v>128.30000000000001</v>
      </c>
      <c r="CB482" s="160">
        <v>128.80000000000001</v>
      </c>
      <c r="CC482" s="160">
        <v>128.69999999999999</v>
      </c>
      <c r="CD482" s="160">
        <v>129.30000000000001</v>
      </c>
      <c r="CE482" s="160">
        <v>130.30000000000001</v>
      </c>
      <c r="CF482" s="160">
        <v>130.6</v>
      </c>
      <c r="CG482" s="160">
        <v>130.30000000000001</v>
      </c>
      <c r="CH482" s="160">
        <v>130.30000000000001</v>
      </c>
      <c r="CI482" s="160">
        <v>130.30000000000001</v>
      </c>
      <c r="CJ482" s="160">
        <v>130.5</v>
      </c>
      <c r="CK482" s="160">
        <v>130.6</v>
      </c>
      <c r="CL482" s="160">
        <v>130.9</v>
      </c>
      <c r="CM482" s="160">
        <v>133.69999999999999</v>
      </c>
      <c r="CN482" s="160">
        <v>133</v>
      </c>
      <c r="CO482" s="160">
        <v>133</v>
      </c>
      <c r="CP482" s="160">
        <v>133.1</v>
      </c>
      <c r="CQ482" s="160">
        <v>133</v>
      </c>
      <c r="CR482" s="160">
        <v>133</v>
      </c>
      <c r="CS482" s="160">
        <v>133</v>
      </c>
      <c r="CT482" s="160">
        <v>133</v>
      </c>
      <c r="CU482" s="160">
        <v>133.6</v>
      </c>
    </row>
    <row r="483" spans="1:99" x14ac:dyDescent="0.2">
      <c r="A483" s="157" t="s">
        <v>4038</v>
      </c>
      <c r="B483" s="157" t="s">
        <v>4039</v>
      </c>
      <c r="C483" s="158">
        <v>2.6579999999999999E-2</v>
      </c>
      <c r="D483" s="160">
        <v>100</v>
      </c>
      <c r="E483" s="160">
        <v>100</v>
      </c>
      <c r="F483" s="160">
        <v>100</v>
      </c>
      <c r="G483" s="160">
        <v>97</v>
      </c>
      <c r="H483" s="160">
        <v>97</v>
      </c>
      <c r="I483" s="160">
        <v>97</v>
      </c>
      <c r="J483" s="160">
        <v>97.1</v>
      </c>
      <c r="K483" s="160">
        <v>97.1</v>
      </c>
      <c r="L483" s="160">
        <v>97.1</v>
      </c>
      <c r="M483" s="160">
        <v>97.1</v>
      </c>
      <c r="N483" s="160">
        <v>97.1</v>
      </c>
      <c r="O483" s="160">
        <v>97.1</v>
      </c>
      <c r="P483" s="160">
        <v>97.1</v>
      </c>
      <c r="Q483" s="160">
        <v>97.1</v>
      </c>
      <c r="R483" s="160">
        <v>92.3</v>
      </c>
      <c r="S483" s="160">
        <v>92.1</v>
      </c>
      <c r="T483" s="160">
        <v>92.1</v>
      </c>
      <c r="U483" s="160">
        <v>92.1</v>
      </c>
      <c r="V483" s="160">
        <v>92.1</v>
      </c>
      <c r="W483" s="160">
        <v>92.1</v>
      </c>
      <c r="X483" s="160">
        <v>92.1</v>
      </c>
      <c r="Y483" s="160">
        <v>92.1</v>
      </c>
      <c r="Z483" s="160">
        <v>92.1</v>
      </c>
      <c r="AA483" s="160">
        <v>92.1</v>
      </c>
      <c r="AB483" s="160">
        <v>92.1</v>
      </c>
      <c r="AC483" s="160">
        <v>92.1</v>
      </c>
      <c r="AD483" s="160">
        <v>92.2</v>
      </c>
      <c r="AE483" s="160">
        <v>91.3</v>
      </c>
      <c r="AF483" s="160">
        <v>91.3</v>
      </c>
      <c r="AG483" s="160">
        <v>91.3</v>
      </c>
      <c r="AH483" s="160">
        <v>91.3</v>
      </c>
      <c r="AI483" s="160">
        <v>91.3</v>
      </c>
      <c r="AJ483" s="160">
        <v>91.3</v>
      </c>
      <c r="AK483" s="160">
        <v>91.3</v>
      </c>
      <c r="AL483" s="160">
        <v>91.3</v>
      </c>
      <c r="AM483" s="160">
        <v>91.3</v>
      </c>
      <c r="AN483" s="160">
        <v>94</v>
      </c>
      <c r="AO483" s="160">
        <v>94</v>
      </c>
      <c r="AP483" s="160">
        <v>95.1</v>
      </c>
      <c r="AQ483" s="160">
        <v>96.4</v>
      </c>
      <c r="AR483" s="160">
        <v>97.9</v>
      </c>
      <c r="AS483" s="160">
        <v>96.4</v>
      </c>
      <c r="AT483" s="160">
        <v>97.4</v>
      </c>
      <c r="AU483" s="160">
        <v>99.1</v>
      </c>
      <c r="AV483" s="160">
        <v>97.7</v>
      </c>
      <c r="AW483" s="160">
        <v>98.6</v>
      </c>
      <c r="AX483" s="160">
        <v>98.6</v>
      </c>
      <c r="AY483" s="160">
        <v>98.2</v>
      </c>
      <c r="AZ483" s="160">
        <v>98.4</v>
      </c>
      <c r="BA483" s="160">
        <v>98</v>
      </c>
      <c r="BB483" s="160">
        <v>95.7</v>
      </c>
      <c r="BC483" s="160">
        <v>98.4</v>
      </c>
      <c r="BD483" s="160">
        <v>98.7</v>
      </c>
      <c r="BE483" s="160">
        <v>97.4</v>
      </c>
      <c r="BF483" s="160">
        <v>97.8</v>
      </c>
      <c r="BG483" s="160">
        <v>99.4</v>
      </c>
      <c r="BH483" s="160">
        <v>99.9</v>
      </c>
      <c r="BI483" s="160">
        <v>100.6</v>
      </c>
      <c r="BJ483" s="160">
        <v>102.2</v>
      </c>
      <c r="BK483" s="160">
        <v>98</v>
      </c>
      <c r="BL483" s="160">
        <v>101.3</v>
      </c>
      <c r="BM483" s="160">
        <v>101.8</v>
      </c>
      <c r="BN483" s="160">
        <v>102.5</v>
      </c>
      <c r="BO483" s="160">
        <v>101.9</v>
      </c>
      <c r="BP483" s="160">
        <v>102.9</v>
      </c>
      <c r="BQ483" s="160">
        <v>102.7</v>
      </c>
      <c r="BR483" s="160">
        <v>102.7</v>
      </c>
      <c r="BS483" s="160">
        <v>102.7</v>
      </c>
      <c r="BT483" s="160">
        <v>102.7</v>
      </c>
      <c r="BU483" s="160">
        <v>102.7</v>
      </c>
      <c r="BV483" s="160">
        <v>102.7</v>
      </c>
      <c r="BW483" s="160">
        <v>104.4</v>
      </c>
      <c r="BX483" s="160">
        <v>103.8</v>
      </c>
      <c r="BY483" s="160">
        <v>106.7</v>
      </c>
      <c r="BZ483" s="160">
        <v>107.9</v>
      </c>
      <c r="CA483" s="160">
        <v>115.7</v>
      </c>
      <c r="CB483" s="160">
        <v>116.9</v>
      </c>
      <c r="CC483" s="160">
        <v>119.6</v>
      </c>
      <c r="CD483" s="160">
        <v>120.2</v>
      </c>
      <c r="CE483" s="160">
        <v>122.3</v>
      </c>
      <c r="CF483" s="160">
        <v>124</v>
      </c>
      <c r="CG483" s="160">
        <v>125.5</v>
      </c>
      <c r="CH483" s="160">
        <v>126.1</v>
      </c>
      <c r="CI483" s="160">
        <v>125.5</v>
      </c>
      <c r="CJ483" s="160">
        <v>125.5</v>
      </c>
      <c r="CK483" s="160">
        <v>125.3</v>
      </c>
      <c r="CL483" s="160">
        <v>124.6</v>
      </c>
      <c r="CM483" s="160">
        <v>127.1</v>
      </c>
      <c r="CN483" s="160">
        <v>130.30000000000001</v>
      </c>
      <c r="CO483" s="160">
        <v>133.5</v>
      </c>
      <c r="CP483" s="160">
        <v>134.1</v>
      </c>
      <c r="CQ483" s="160">
        <v>133.30000000000001</v>
      </c>
      <c r="CR483" s="160">
        <v>133.69999999999999</v>
      </c>
      <c r="CS483" s="160">
        <v>135.69999999999999</v>
      </c>
      <c r="CT483" s="160">
        <v>135.5</v>
      </c>
      <c r="CU483" s="160">
        <v>138.80000000000001</v>
      </c>
    </row>
    <row r="484" spans="1:99" x14ac:dyDescent="0.2">
      <c r="A484" s="157" t="s">
        <v>4040</v>
      </c>
      <c r="B484" s="157" t="s">
        <v>4041</v>
      </c>
      <c r="C484" s="158">
        <v>5.2769999999999997E-2</v>
      </c>
      <c r="D484" s="160">
        <v>98.4</v>
      </c>
      <c r="E484" s="160">
        <v>98.5</v>
      </c>
      <c r="F484" s="160">
        <v>98.8</v>
      </c>
      <c r="G484" s="160">
        <v>98.4</v>
      </c>
      <c r="H484" s="160">
        <v>98.9</v>
      </c>
      <c r="I484" s="160">
        <v>99.3</v>
      </c>
      <c r="J484" s="160">
        <v>99.3</v>
      </c>
      <c r="K484" s="160">
        <v>99.3</v>
      </c>
      <c r="L484" s="160">
        <v>99.3</v>
      </c>
      <c r="M484" s="160">
        <v>99.8</v>
      </c>
      <c r="N484" s="160">
        <v>100.8</v>
      </c>
      <c r="O484" s="160">
        <v>101.2</v>
      </c>
      <c r="P484" s="160">
        <v>103.6</v>
      </c>
      <c r="Q484" s="160">
        <v>104.4</v>
      </c>
      <c r="R484" s="160">
        <v>104.4</v>
      </c>
      <c r="S484" s="160">
        <v>103.7</v>
      </c>
      <c r="T484" s="160">
        <v>104.3</v>
      </c>
      <c r="U484" s="160">
        <v>104.3</v>
      </c>
      <c r="V484" s="160">
        <v>104.4</v>
      </c>
      <c r="W484" s="160">
        <v>104.6</v>
      </c>
      <c r="X484" s="160">
        <v>104.8</v>
      </c>
      <c r="Y484" s="160">
        <v>104.8</v>
      </c>
      <c r="Z484" s="160">
        <v>104.4</v>
      </c>
      <c r="AA484" s="160">
        <v>104.7</v>
      </c>
      <c r="AB484" s="160">
        <v>104.7</v>
      </c>
      <c r="AC484" s="160">
        <v>104.9</v>
      </c>
      <c r="AD484" s="160">
        <v>106.3</v>
      </c>
      <c r="AE484" s="160">
        <v>107.3</v>
      </c>
      <c r="AF484" s="160">
        <v>107.4</v>
      </c>
      <c r="AG484" s="160">
        <v>107.4</v>
      </c>
      <c r="AH484" s="160">
        <v>107.5</v>
      </c>
      <c r="AI484" s="160">
        <v>107.6</v>
      </c>
      <c r="AJ484" s="160">
        <v>107.6</v>
      </c>
      <c r="AK484" s="160">
        <v>107.6</v>
      </c>
      <c r="AL484" s="160">
        <v>107.6</v>
      </c>
      <c r="AM484" s="160">
        <v>108.1</v>
      </c>
      <c r="AN484" s="160">
        <v>107.8</v>
      </c>
      <c r="AO484" s="160">
        <v>107.8</v>
      </c>
      <c r="AP484" s="160">
        <v>107.9</v>
      </c>
      <c r="AQ484" s="160">
        <v>109.2</v>
      </c>
      <c r="AR484" s="160">
        <v>110.3</v>
      </c>
      <c r="AS484" s="160">
        <v>110.3</v>
      </c>
      <c r="AT484" s="160">
        <v>110.1</v>
      </c>
      <c r="AU484" s="160">
        <v>110.9</v>
      </c>
      <c r="AV484" s="160">
        <v>111</v>
      </c>
      <c r="AW484" s="160">
        <v>111</v>
      </c>
      <c r="AX484" s="160">
        <v>111</v>
      </c>
      <c r="AY484" s="160">
        <v>110.3</v>
      </c>
      <c r="AZ484" s="160">
        <v>110</v>
      </c>
      <c r="BA484" s="160">
        <v>110.6</v>
      </c>
      <c r="BB484" s="160">
        <v>111.1</v>
      </c>
      <c r="BC484" s="160">
        <v>111</v>
      </c>
      <c r="BD484" s="160">
        <v>111</v>
      </c>
      <c r="BE484" s="160">
        <v>111</v>
      </c>
      <c r="BF484" s="160">
        <v>112.7</v>
      </c>
      <c r="BG484" s="160">
        <v>113.2</v>
      </c>
      <c r="BH484" s="160">
        <v>113.7</v>
      </c>
      <c r="BI484" s="160">
        <v>114.2</v>
      </c>
      <c r="BJ484" s="160">
        <v>116.3</v>
      </c>
      <c r="BK484" s="160">
        <v>116.5</v>
      </c>
      <c r="BL484" s="160">
        <v>117.4</v>
      </c>
      <c r="BM484" s="160">
        <v>118.3</v>
      </c>
      <c r="BN484" s="160">
        <v>118.6</v>
      </c>
      <c r="BO484" s="160">
        <v>118.7</v>
      </c>
      <c r="BP484" s="160">
        <v>118.6</v>
      </c>
      <c r="BQ484" s="160">
        <v>118.6</v>
      </c>
      <c r="BR484" s="160">
        <v>118.6</v>
      </c>
      <c r="BS484" s="160">
        <v>118.6</v>
      </c>
      <c r="BT484" s="160">
        <v>118.6</v>
      </c>
      <c r="BU484" s="160">
        <v>118.5</v>
      </c>
      <c r="BV484" s="160">
        <v>118.5</v>
      </c>
      <c r="BW484" s="160">
        <v>118.5</v>
      </c>
      <c r="BX484" s="160">
        <v>118.3</v>
      </c>
      <c r="BY484" s="160">
        <v>117.8</v>
      </c>
      <c r="BZ484" s="160">
        <v>118.9</v>
      </c>
      <c r="CA484" s="160">
        <v>121.4</v>
      </c>
      <c r="CB484" s="160">
        <v>122.9</v>
      </c>
      <c r="CC484" s="160">
        <v>123.3</v>
      </c>
      <c r="CD484" s="160">
        <v>123.3</v>
      </c>
      <c r="CE484" s="160">
        <v>123.1</v>
      </c>
      <c r="CF484" s="160">
        <v>124.2</v>
      </c>
      <c r="CG484" s="160">
        <v>124.7</v>
      </c>
      <c r="CH484" s="160">
        <v>124.7</v>
      </c>
      <c r="CI484" s="160">
        <v>124.7</v>
      </c>
      <c r="CJ484" s="160">
        <v>124.7</v>
      </c>
      <c r="CK484" s="160">
        <v>125</v>
      </c>
      <c r="CL484" s="160">
        <v>125.3</v>
      </c>
      <c r="CM484" s="160">
        <v>126.1</v>
      </c>
      <c r="CN484" s="160">
        <v>127</v>
      </c>
      <c r="CO484" s="160">
        <v>127.3</v>
      </c>
      <c r="CP484" s="160">
        <v>127.6</v>
      </c>
      <c r="CQ484" s="160">
        <v>128.9</v>
      </c>
      <c r="CR484" s="160">
        <v>129.69999999999999</v>
      </c>
      <c r="CS484" s="160">
        <v>129.5</v>
      </c>
      <c r="CT484" s="160">
        <v>128.80000000000001</v>
      </c>
      <c r="CU484" s="160">
        <v>130.69999999999999</v>
      </c>
    </row>
    <row r="485" spans="1:99" x14ac:dyDescent="0.2">
      <c r="A485" s="157" t="s">
        <v>4042</v>
      </c>
      <c r="B485" s="157" t="s">
        <v>4043</v>
      </c>
      <c r="C485" s="158">
        <v>6.8729999999999999E-2</v>
      </c>
      <c r="D485" s="160">
        <v>99.5</v>
      </c>
      <c r="E485" s="160">
        <v>102.1</v>
      </c>
      <c r="F485" s="160">
        <v>100.7</v>
      </c>
      <c r="G485" s="160">
        <v>99.6</v>
      </c>
      <c r="H485" s="160">
        <v>100.8</v>
      </c>
      <c r="I485" s="160">
        <v>101.3</v>
      </c>
      <c r="J485" s="160">
        <v>101.5</v>
      </c>
      <c r="K485" s="160">
        <v>101.6</v>
      </c>
      <c r="L485" s="160">
        <v>102.6</v>
      </c>
      <c r="M485" s="160">
        <v>102.6</v>
      </c>
      <c r="N485" s="160">
        <v>102.6</v>
      </c>
      <c r="O485" s="160">
        <v>102.6</v>
      </c>
      <c r="P485" s="160">
        <v>102.6</v>
      </c>
      <c r="Q485" s="160">
        <v>102.6</v>
      </c>
      <c r="R485" s="160">
        <v>102.6</v>
      </c>
      <c r="S485" s="160">
        <v>104.6</v>
      </c>
      <c r="T485" s="160">
        <v>104.6</v>
      </c>
      <c r="U485" s="160">
        <v>104.6</v>
      </c>
      <c r="V485" s="160">
        <v>104.6</v>
      </c>
      <c r="W485" s="160">
        <v>104.6</v>
      </c>
      <c r="X485" s="160">
        <v>104.6</v>
      </c>
      <c r="Y485" s="160">
        <v>104.6</v>
      </c>
      <c r="Z485" s="160">
        <v>104.6</v>
      </c>
      <c r="AA485" s="160">
        <v>104.9</v>
      </c>
      <c r="AB485" s="160">
        <v>104.9</v>
      </c>
      <c r="AC485" s="160">
        <v>104.9</v>
      </c>
      <c r="AD485" s="160">
        <v>104.9</v>
      </c>
      <c r="AE485" s="160">
        <v>104.9</v>
      </c>
      <c r="AF485" s="160">
        <v>104.9</v>
      </c>
      <c r="AG485" s="160">
        <v>104.9</v>
      </c>
      <c r="AH485" s="160">
        <v>104.9</v>
      </c>
      <c r="AI485" s="160">
        <v>104.9</v>
      </c>
      <c r="AJ485" s="160">
        <v>104.9</v>
      </c>
      <c r="AK485" s="160">
        <v>104.9</v>
      </c>
      <c r="AL485" s="160">
        <v>104.9</v>
      </c>
      <c r="AM485" s="160">
        <v>104.9</v>
      </c>
      <c r="AN485" s="160">
        <v>104.9</v>
      </c>
      <c r="AO485" s="160">
        <v>104.9</v>
      </c>
      <c r="AP485" s="160">
        <v>104.9</v>
      </c>
      <c r="AQ485" s="160">
        <v>104.9</v>
      </c>
      <c r="AR485" s="160">
        <v>104.9</v>
      </c>
      <c r="AS485" s="160">
        <v>104.9</v>
      </c>
      <c r="AT485" s="160">
        <v>104.9</v>
      </c>
      <c r="AU485" s="160">
        <v>104.9</v>
      </c>
      <c r="AV485" s="160">
        <v>106.6</v>
      </c>
      <c r="AW485" s="160">
        <v>106.6</v>
      </c>
      <c r="AX485" s="160">
        <v>106.6</v>
      </c>
      <c r="AY485" s="160">
        <v>106.6</v>
      </c>
      <c r="AZ485" s="160">
        <v>106.6</v>
      </c>
      <c r="BA485" s="160">
        <v>106.6</v>
      </c>
      <c r="BB485" s="160">
        <v>106.6</v>
      </c>
      <c r="BC485" s="160">
        <v>106.6</v>
      </c>
      <c r="BD485" s="160">
        <v>106.6</v>
      </c>
      <c r="BE485" s="160">
        <v>106.6</v>
      </c>
      <c r="BF485" s="160">
        <v>106.6</v>
      </c>
      <c r="BG485" s="160">
        <v>106.6</v>
      </c>
      <c r="BH485" s="160">
        <v>106.6</v>
      </c>
      <c r="BI485" s="160">
        <v>106.6</v>
      </c>
      <c r="BJ485" s="160">
        <v>106.6</v>
      </c>
      <c r="BK485" s="160">
        <v>116</v>
      </c>
      <c r="BL485" s="160">
        <v>116</v>
      </c>
      <c r="BM485" s="160">
        <v>105.5</v>
      </c>
      <c r="BN485" s="160">
        <v>104.2</v>
      </c>
      <c r="BO485" s="160">
        <v>113.3</v>
      </c>
      <c r="BP485" s="160">
        <v>113.3</v>
      </c>
      <c r="BQ485" s="160">
        <v>113.3</v>
      </c>
      <c r="BR485" s="160">
        <v>113.3</v>
      </c>
      <c r="BS485" s="160">
        <v>113.3</v>
      </c>
      <c r="BT485" s="160">
        <v>113.3</v>
      </c>
      <c r="BU485" s="160">
        <v>113.3</v>
      </c>
      <c r="BV485" s="160">
        <v>113.3</v>
      </c>
      <c r="BW485" s="160">
        <v>113.3</v>
      </c>
      <c r="BX485" s="160">
        <v>112.7</v>
      </c>
      <c r="BY485" s="160">
        <v>112.7</v>
      </c>
      <c r="BZ485" s="160">
        <v>112.7</v>
      </c>
      <c r="CA485" s="160">
        <v>112.7</v>
      </c>
      <c r="CB485" s="160">
        <v>112.7</v>
      </c>
      <c r="CC485" s="160">
        <v>112.7</v>
      </c>
      <c r="CD485" s="160">
        <v>112.7</v>
      </c>
      <c r="CE485" s="160">
        <v>112.7</v>
      </c>
      <c r="CF485" s="160">
        <v>112.7</v>
      </c>
      <c r="CG485" s="160">
        <v>112.7</v>
      </c>
      <c r="CH485" s="160">
        <v>112.7</v>
      </c>
      <c r="CI485" s="160">
        <v>112.7</v>
      </c>
      <c r="CJ485" s="160">
        <v>112.7</v>
      </c>
      <c r="CK485" s="160">
        <v>112.7</v>
      </c>
      <c r="CL485" s="160">
        <v>112.7</v>
      </c>
      <c r="CM485" s="160">
        <v>112.7</v>
      </c>
      <c r="CN485" s="160">
        <v>112.7</v>
      </c>
      <c r="CO485" s="160">
        <v>112.7</v>
      </c>
      <c r="CP485" s="160">
        <v>112.7</v>
      </c>
      <c r="CQ485" s="160">
        <v>112.7</v>
      </c>
      <c r="CR485" s="160">
        <v>112.7</v>
      </c>
      <c r="CS485" s="160">
        <v>112.7</v>
      </c>
      <c r="CT485" s="160">
        <v>112.7</v>
      </c>
      <c r="CU485" s="160">
        <v>112.7</v>
      </c>
    </row>
    <row r="486" spans="1:99" x14ac:dyDescent="0.2">
      <c r="A486" s="157" t="s">
        <v>4044</v>
      </c>
      <c r="B486" s="157" t="s">
        <v>4045</v>
      </c>
      <c r="C486" s="158">
        <v>1.1304799999999999</v>
      </c>
      <c r="D486" s="160">
        <v>100.7</v>
      </c>
      <c r="E486" s="160">
        <v>100.5</v>
      </c>
      <c r="F486" s="160">
        <v>100.8</v>
      </c>
      <c r="G486" s="160">
        <v>102.2</v>
      </c>
      <c r="H486" s="160">
        <v>102.7</v>
      </c>
      <c r="I486" s="160">
        <v>103.3</v>
      </c>
      <c r="J486" s="160">
        <v>103.9</v>
      </c>
      <c r="K486" s="160">
        <v>103.8</v>
      </c>
      <c r="L486" s="160">
        <v>104.8</v>
      </c>
      <c r="M486" s="160">
        <v>104.8</v>
      </c>
      <c r="N486" s="160">
        <v>104.7</v>
      </c>
      <c r="O486" s="160">
        <v>104.5</v>
      </c>
      <c r="P486" s="160">
        <v>105</v>
      </c>
      <c r="Q486" s="160">
        <v>106.3</v>
      </c>
      <c r="R486" s="160">
        <v>107.9</v>
      </c>
      <c r="S486" s="160">
        <v>109.6</v>
      </c>
      <c r="T486" s="160">
        <v>109.7</v>
      </c>
      <c r="U486" s="160">
        <v>109.4</v>
      </c>
      <c r="V486" s="160">
        <v>109.5</v>
      </c>
      <c r="W486" s="160">
        <v>110</v>
      </c>
      <c r="X486" s="160">
        <v>110.6</v>
      </c>
      <c r="Y486" s="160">
        <v>111</v>
      </c>
      <c r="Z486" s="160">
        <v>111.5</v>
      </c>
      <c r="AA486" s="160">
        <v>112.4</v>
      </c>
      <c r="AB486" s="160">
        <v>112.6</v>
      </c>
      <c r="AC486" s="160">
        <v>113.2</v>
      </c>
      <c r="AD486" s="160">
        <v>114.1</v>
      </c>
      <c r="AE486" s="160">
        <v>116.1</v>
      </c>
      <c r="AF486" s="160">
        <v>116.5</v>
      </c>
      <c r="AG486" s="160">
        <v>116.9</v>
      </c>
      <c r="AH486" s="160">
        <v>117.5</v>
      </c>
      <c r="AI486" s="160">
        <v>118</v>
      </c>
      <c r="AJ486" s="160">
        <v>118.4</v>
      </c>
      <c r="AK486" s="160">
        <v>118.7</v>
      </c>
      <c r="AL486" s="160">
        <v>119.4</v>
      </c>
      <c r="AM486" s="160">
        <v>120.2</v>
      </c>
      <c r="AN486" s="160">
        <v>121.6</v>
      </c>
      <c r="AO486" s="160">
        <v>122.3</v>
      </c>
      <c r="AP486" s="160">
        <v>123.8</v>
      </c>
      <c r="AQ486" s="160">
        <v>124.9</v>
      </c>
      <c r="AR486" s="160">
        <v>125.9</v>
      </c>
      <c r="AS486" s="160">
        <v>127</v>
      </c>
      <c r="AT486" s="160">
        <v>128.19999999999999</v>
      </c>
      <c r="AU486" s="160">
        <v>128.9</v>
      </c>
      <c r="AV486" s="160">
        <v>128.9</v>
      </c>
      <c r="AW486" s="160">
        <v>128.9</v>
      </c>
      <c r="AX486" s="160">
        <v>128.69999999999999</v>
      </c>
      <c r="AY486" s="160">
        <v>130.30000000000001</v>
      </c>
      <c r="AZ486" s="160">
        <v>133.1</v>
      </c>
      <c r="BA486" s="160">
        <v>132.80000000000001</v>
      </c>
      <c r="BB486" s="160">
        <v>132.80000000000001</v>
      </c>
      <c r="BC486" s="160">
        <v>132.5</v>
      </c>
      <c r="BD486" s="160">
        <v>132.5</v>
      </c>
      <c r="BE486" s="160">
        <v>132.69999999999999</v>
      </c>
      <c r="BF486" s="160">
        <v>134.5</v>
      </c>
      <c r="BG486" s="160">
        <v>135.19999999999999</v>
      </c>
      <c r="BH486" s="160">
        <v>135.1</v>
      </c>
      <c r="BI486" s="160">
        <v>135</v>
      </c>
      <c r="BJ486" s="160">
        <v>135.5</v>
      </c>
      <c r="BK486" s="160">
        <v>134.9</v>
      </c>
      <c r="BL486" s="160">
        <v>135.69999999999999</v>
      </c>
      <c r="BM486" s="160">
        <v>136.69999999999999</v>
      </c>
      <c r="BN486" s="160">
        <v>136.80000000000001</v>
      </c>
      <c r="BO486" s="160">
        <v>138.5</v>
      </c>
      <c r="BP486" s="160">
        <v>137</v>
      </c>
      <c r="BQ486" s="160">
        <v>136.5</v>
      </c>
      <c r="BR486" s="160">
        <v>136.4</v>
      </c>
      <c r="BS486" s="160">
        <v>137.4</v>
      </c>
      <c r="BT486" s="160">
        <v>137.4</v>
      </c>
      <c r="BU486" s="160">
        <v>137.6</v>
      </c>
      <c r="BV486" s="160">
        <v>137.9</v>
      </c>
      <c r="BW486" s="160">
        <v>137.69999999999999</v>
      </c>
      <c r="BX486" s="160">
        <v>140.4</v>
      </c>
      <c r="BY486" s="160">
        <v>142.6</v>
      </c>
      <c r="BZ486" s="160">
        <v>142.80000000000001</v>
      </c>
      <c r="CA486" s="160">
        <v>142.80000000000001</v>
      </c>
      <c r="CB486" s="160">
        <v>143.19999999999999</v>
      </c>
      <c r="CC486" s="160">
        <v>143.80000000000001</v>
      </c>
      <c r="CD486" s="160">
        <v>144.9</v>
      </c>
      <c r="CE486" s="160">
        <v>144.9</v>
      </c>
      <c r="CF486" s="160">
        <v>145.4</v>
      </c>
      <c r="CG486" s="160">
        <v>145.5</v>
      </c>
      <c r="CH486" s="160">
        <v>145.5</v>
      </c>
      <c r="CI486" s="160">
        <v>146.1</v>
      </c>
      <c r="CJ486" s="160">
        <v>146.9</v>
      </c>
      <c r="CK486" s="160">
        <v>146.80000000000001</v>
      </c>
      <c r="CL486" s="160">
        <v>148.30000000000001</v>
      </c>
      <c r="CM486" s="160">
        <v>149.80000000000001</v>
      </c>
      <c r="CN486" s="160">
        <v>150.30000000000001</v>
      </c>
      <c r="CO486" s="160">
        <v>150.69999999999999</v>
      </c>
      <c r="CP486" s="160">
        <v>152.1</v>
      </c>
      <c r="CQ486" s="160">
        <v>152.1</v>
      </c>
      <c r="CR486" s="160">
        <v>152.1</v>
      </c>
      <c r="CS486" s="160">
        <v>152.19999999999999</v>
      </c>
      <c r="CT486" s="160">
        <v>152.6</v>
      </c>
      <c r="CU486" s="160">
        <v>152.69999999999999</v>
      </c>
    </row>
    <row r="487" spans="1:99" x14ac:dyDescent="0.2">
      <c r="A487" s="157" t="s">
        <v>4046</v>
      </c>
      <c r="B487" s="157" t="s">
        <v>4047</v>
      </c>
      <c r="C487" s="158">
        <v>0.26840000000000003</v>
      </c>
      <c r="D487" s="160">
        <v>100.4</v>
      </c>
      <c r="E487" s="160">
        <v>100.8</v>
      </c>
      <c r="F487" s="160">
        <v>102.1</v>
      </c>
      <c r="G487" s="160">
        <v>102.1</v>
      </c>
      <c r="H487" s="160">
        <v>102.5</v>
      </c>
      <c r="I487" s="160">
        <v>102.9</v>
      </c>
      <c r="J487" s="160">
        <v>105.5</v>
      </c>
      <c r="K487" s="160">
        <v>105.5</v>
      </c>
      <c r="L487" s="160">
        <v>105.5</v>
      </c>
      <c r="M487" s="160">
        <v>105.5</v>
      </c>
      <c r="N487" s="160">
        <v>105.5</v>
      </c>
      <c r="O487" s="160">
        <v>105.5</v>
      </c>
      <c r="P487" s="160">
        <v>105.5</v>
      </c>
      <c r="Q487" s="160">
        <v>106.4</v>
      </c>
      <c r="R487" s="160">
        <v>110</v>
      </c>
      <c r="S487" s="160">
        <v>110</v>
      </c>
      <c r="T487" s="160">
        <v>110</v>
      </c>
      <c r="U487" s="160">
        <v>109.8</v>
      </c>
      <c r="V487" s="160">
        <v>110.1</v>
      </c>
      <c r="W487" s="160">
        <v>111.3</v>
      </c>
      <c r="X487" s="160">
        <v>111.3</v>
      </c>
      <c r="Y487" s="160">
        <v>112.2</v>
      </c>
      <c r="Z487" s="160">
        <v>112.8</v>
      </c>
      <c r="AA487" s="160">
        <v>114.7</v>
      </c>
      <c r="AB487" s="160">
        <v>114.7</v>
      </c>
      <c r="AC487" s="160">
        <v>114.9</v>
      </c>
      <c r="AD487" s="160">
        <v>117.4</v>
      </c>
      <c r="AE487" s="160">
        <v>121.2</v>
      </c>
      <c r="AF487" s="160">
        <v>121.2</v>
      </c>
      <c r="AG487" s="160">
        <v>121.5</v>
      </c>
      <c r="AH487" s="160">
        <v>123.7</v>
      </c>
      <c r="AI487" s="160">
        <v>123.7</v>
      </c>
      <c r="AJ487" s="160">
        <v>123.7</v>
      </c>
      <c r="AK487" s="160">
        <v>123.7</v>
      </c>
      <c r="AL487" s="160">
        <v>124.5</v>
      </c>
      <c r="AM487" s="160">
        <v>127.4</v>
      </c>
      <c r="AN487" s="160">
        <v>130.69999999999999</v>
      </c>
      <c r="AO487" s="160">
        <v>131.5</v>
      </c>
      <c r="AP487" s="160">
        <v>135</v>
      </c>
      <c r="AQ487" s="160">
        <v>136.30000000000001</v>
      </c>
      <c r="AR487" s="160">
        <v>137.80000000000001</v>
      </c>
      <c r="AS487" s="160">
        <v>139.80000000000001</v>
      </c>
      <c r="AT487" s="160">
        <v>140.9</v>
      </c>
      <c r="AU487" s="160">
        <v>140.5</v>
      </c>
      <c r="AV487" s="160">
        <v>140.5</v>
      </c>
      <c r="AW487" s="160">
        <v>140.5</v>
      </c>
      <c r="AX487" s="160">
        <v>140.5</v>
      </c>
      <c r="AY487" s="160">
        <v>140.1</v>
      </c>
      <c r="AZ487" s="160">
        <v>143.6</v>
      </c>
      <c r="BA487" s="160">
        <v>143</v>
      </c>
      <c r="BB487" s="160">
        <v>141.4</v>
      </c>
      <c r="BC487" s="160">
        <v>141.4</v>
      </c>
      <c r="BD487" s="160">
        <v>141.30000000000001</v>
      </c>
      <c r="BE487" s="160">
        <v>141.30000000000001</v>
      </c>
      <c r="BF487" s="160">
        <v>143.19999999999999</v>
      </c>
      <c r="BG487" s="160">
        <v>143.9</v>
      </c>
      <c r="BH487" s="160">
        <v>143.9</v>
      </c>
      <c r="BI487" s="160">
        <v>143.9</v>
      </c>
      <c r="BJ487" s="160">
        <v>143.9</v>
      </c>
      <c r="BK487" s="160">
        <v>143.9</v>
      </c>
      <c r="BL487" s="160">
        <v>144</v>
      </c>
      <c r="BM487" s="160">
        <v>144.30000000000001</v>
      </c>
      <c r="BN487" s="160">
        <v>144.5</v>
      </c>
      <c r="BO487" s="160">
        <v>144.80000000000001</v>
      </c>
      <c r="BP487" s="160">
        <v>141.30000000000001</v>
      </c>
      <c r="BQ487" s="160">
        <v>141.30000000000001</v>
      </c>
      <c r="BR487" s="160">
        <v>141.5</v>
      </c>
      <c r="BS487" s="160">
        <v>141.9</v>
      </c>
      <c r="BT487" s="160">
        <v>142.9</v>
      </c>
      <c r="BU487" s="160">
        <v>143</v>
      </c>
      <c r="BV487" s="160">
        <v>144.6</v>
      </c>
      <c r="BW487" s="160">
        <v>143.30000000000001</v>
      </c>
      <c r="BX487" s="160">
        <v>143.69999999999999</v>
      </c>
      <c r="BY487" s="160">
        <v>145.69999999999999</v>
      </c>
      <c r="BZ487" s="160">
        <v>145.80000000000001</v>
      </c>
      <c r="CA487" s="160">
        <v>145.19999999999999</v>
      </c>
      <c r="CB487" s="160">
        <v>145.69999999999999</v>
      </c>
      <c r="CC487" s="160">
        <v>145.4</v>
      </c>
      <c r="CD487" s="160">
        <v>147.4</v>
      </c>
      <c r="CE487" s="160">
        <v>147.6</v>
      </c>
      <c r="CF487" s="160">
        <v>147.6</v>
      </c>
      <c r="CG487" s="160">
        <v>146.1</v>
      </c>
      <c r="CH487" s="160">
        <v>145.69999999999999</v>
      </c>
      <c r="CI487" s="160">
        <v>145.80000000000001</v>
      </c>
      <c r="CJ487" s="160">
        <v>146.80000000000001</v>
      </c>
      <c r="CK487" s="160">
        <v>146.80000000000001</v>
      </c>
      <c r="CL487" s="160">
        <v>148</v>
      </c>
      <c r="CM487" s="160">
        <v>150.1</v>
      </c>
      <c r="CN487" s="160">
        <v>150</v>
      </c>
      <c r="CO487" s="160">
        <v>149.9</v>
      </c>
      <c r="CP487" s="160">
        <v>152.69999999999999</v>
      </c>
      <c r="CQ487" s="160">
        <v>153.1</v>
      </c>
      <c r="CR487" s="160">
        <v>152.9</v>
      </c>
      <c r="CS487" s="160">
        <v>152.9</v>
      </c>
      <c r="CT487" s="160">
        <v>153.1</v>
      </c>
      <c r="CU487" s="160">
        <v>153</v>
      </c>
    </row>
    <row r="488" spans="1:99" x14ac:dyDescent="0.2">
      <c r="A488" s="157" t="s">
        <v>4048</v>
      </c>
      <c r="B488" s="157" t="s">
        <v>4049</v>
      </c>
      <c r="C488" s="158">
        <v>0.23250000000000001</v>
      </c>
      <c r="D488" s="160">
        <v>100.1</v>
      </c>
      <c r="E488" s="160">
        <v>100</v>
      </c>
      <c r="F488" s="160">
        <v>100.1</v>
      </c>
      <c r="G488" s="160">
        <v>104.2</v>
      </c>
      <c r="H488" s="160">
        <v>105.4</v>
      </c>
      <c r="I488" s="160">
        <v>106.5</v>
      </c>
      <c r="J488" s="160">
        <v>106</v>
      </c>
      <c r="K488" s="160">
        <v>105.6</v>
      </c>
      <c r="L488" s="160">
        <v>107.5</v>
      </c>
      <c r="M488" s="160">
        <v>107.1</v>
      </c>
      <c r="N488" s="160">
        <v>107.1</v>
      </c>
      <c r="O488" s="160">
        <v>107.1</v>
      </c>
      <c r="P488" s="160">
        <v>107.1</v>
      </c>
      <c r="Q488" s="160">
        <v>107.3</v>
      </c>
      <c r="R488" s="160">
        <v>109.3</v>
      </c>
      <c r="S488" s="160">
        <v>112.7</v>
      </c>
      <c r="T488" s="160">
        <v>112.7</v>
      </c>
      <c r="U488" s="160">
        <v>112.7</v>
      </c>
      <c r="V488" s="160">
        <v>112.7</v>
      </c>
      <c r="W488" s="160">
        <v>112.8</v>
      </c>
      <c r="X488" s="160">
        <v>115.5</v>
      </c>
      <c r="Y488" s="160">
        <v>115.8</v>
      </c>
      <c r="Z488" s="160">
        <v>115.8</v>
      </c>
      <c r="AA488" s="160">
        <v>116.2</v>
      </c>
      <c r="AB488" s="160">
        <v>116.2</v>
      </c>
      <c r="AC488" s="160">
        <v>116.2</v>
      </c>
      <c r="AD488" s="160">
        <v>117.6</v>
      </c>
      <c r="AE488" s="160">
        <v>119.8</v>
      </c>
      <c r="AF488" s="160">
        <v>121.2</v>
      </c>
      <c r="AG488" s="160">
        <v>121.8</v>
      </c>
      <c r="AH488" s="160">
        <v>122</v>
      </c>
      <c r="AI488" s="160">
        <v>122.4</v>
      </c>
      <c r="AJ488" s="160">
        <v>123.1</v>
      </c>
      <c r="AK488" s="160">
        <v>123.6</v>
      </c>
      <c r="AL488" s="160">
        <v>125.5</v>
      </c>
      <c r="AM488" s="160">
        <v>125.8</v>
      </c>
      <c r="AN488" s="160">
        <v>127.2</v>
      </c>
      <c r="AO488" s="160">
        <v>129.30000000000001</v>
      </c>
      <c r="AP488" s="160">
        <v>129.80000000000001</v>
      </c>
      <c r="AQ488" s="160">
        <v>130.9</v>
      </c>
      <c r="AR488" s="160">
        <v>131.5</v>
      </c>
      <c r="AS488" s="160">
        <v>131.5</v>
      </c>
      <c r="AT488" s="160">
        <v>131.80000000000001</v>
      </c>
      <c r="AU488" s="160">
        <v>132.9</v>
      </c>
      <c r="AV488" s="160">
        <v>132.80000000000001</v>
      </c>
      <c r="AW488" s="160">
        <v>132.4</v>
      </c>
      <c r="AX488" s="160">
        <v>132.30000000000001</v>
      </c>
      <c r="AY488" s="160">
        <v>135.6</v>
      </c>
      <c r="AZ488" s="160">
        <v>135.80000000000001</v>
      </c>
      <c r="BA488" s="160">
        <v>135.69999999999999</v>
      </c>
      <c r="BB488" s="160">
        <v>135.69999999999999</v>
      </c>
      <c r="BC488" s="160">
        <v>136.4</v>
      </c>
      <c r="BD488" s="160">
        <v>136.30000000000001</v>
      </c>
      <c r="BE488" s="160">
        <v>136.30000000000001</v>
      </c>
      <c r="BF488" s="160">
        <v>140.30000000000001</v>
      </c>
      <c r="BG488" s="160">
        <v>141.69999999999999</v>
      </c>
      <c r="BH488" s="160">
        <v>141.4</v>
      </c>
      <c r="BI488" s="160">
        <v>140.4</v>
      </c>
      <c r="BJ488" s="160">
        <v>139.5</v>
      </c>
      <c r="BK488" s="160">
        <v>139.30000000000001</v>
      </c>
      <c r="BL488" s="160">
        <v>139.80000000000001</v>
      </c>
      <c r="BM488" s="160">
        <v>142.5</v>
      </c>
      <c r="BN488" s="160">
        <v>143.80000000000001</v>
      </c>
      <c r="BO488" s="160">
        <v>146.30000000000001</v>
      </c>
      <c r="BP488" s="160">
        <v>145.4</v>
      </c>
      <c r="BQ488" s="160">
        <v>144.9</v>
      </c>
      <c r="BR488" s="160">
        <v>144.30000000000001</v>
      </c>
      <c r="BS488" s="160">
        <v>144.19999999999999</v>
      </c>
      <c r="BT488" s="160">
        <v>144.1</v>
      </c>
      <c r="BU488" s="160">
        <v>144.30000000000001</v>
      </c>
      <c r="BV488" s="160">
        <v>143.9</v>
      </c>
      <c r="BW488" s="160">
        <v>144.6</v>
      </c>
      <c r="BX488" s="160">
        <v>150.1</v>
      </c>
      <c r="BY488" s="160">
        <v>154.6</v>
      </c>
      <c r="BZ488" s="160">
        <v>156.80000000000001</v>
      </c>
      <c r="CA488" s="160">
        <v>157.4</v>
      </c>
      <c r="CB488" s="160">
        <v>157.9</v>
      </c>
      <c r="CC488" s="160">
        <v>160.80000000000001</v>
      </c>
      <c r="CD488" s="160">
        <v>162.69999999999999</v>
      </c>
      <c r="CE488" s="160">
        <v>162.1</v>
      </c>
      <c r="CF488" s="160">
        <v>163.4</v>
      </c>
      <c r="CG488" s="160">
        <v>164.1</v>
      </c>
      <c r="CH488" s="160">
        <v>164.8</v>
      </c>
      <c r="CI488" s="160">
        <v>165.8</v>
      </c>
      <c r="CJ488" s="160">
        <v>167.7</v>
      </c>
      <c r="CK488" s="160">
        <v>167.7</v>
      </c>
      <c r="CL488" s="160">
        <v>171.1</v>
      </c>
      <c r="CM488" s="160">
        <v>175.2</v>
      </c>
      <c r="CN488" s="160">
        <v>176.7</v>
      </c>
      <c r="CO488" s="160">
        <v>177.7</v>
      </c>
      <c r="CP488" s="160">
        <v>179.4</v>
      </c>
      <c r="CQ488" s="160">
        <v>180.2</v>
      </c>
      <c r="CR488" s="160">
        <v>179.9</v>
      </c>
      <c r="CS488" s="160">
        <v>180.6</v>
      </c>
      <c r="CT488" s="160">
        <v>181.6</v>
      </c>
      <c r="CU488" s="160">
        <v>181.6</v>
      </c>
    </row>
    <row r="489" spans="1:99" x14ac:dyDescent="0.2">
      <c r="A489" s="157" t="s">
        <v>4050</v>
      </c>
      <c r="B489" s="157" t="s">
        <v>4051</v>
      </c>
      <c r="C489" s="158">
        <v>0.14666000000000001</v>
      </c>
      <c r="D489" s="160">
        <v>101.4</v>
      </c>
      <c r="E489" s="160">
        <v>100.7</v>
      </c>
      <c r="F489" s="160">
        <v>100.8</v>
      </c>
      <c r="G489" s="160">
        <v>103.1</v>
      </c>
      <c r="H489" s="160">
        <v>103.5</v>
      </c>
      <c r="I489" s="160">
        <v>103.8</v>
      </c>
      <c r="J489" s="160">
        <v>104.1</v>
      </c>
      <c r="K489" s="160">
        <v>103</v>
      </c>
      <c r="L489" s="160">
        <v>106.6</v>
      </c>
      <c r="M489" s="160">
        <v>107</v>
      </c>
      <c r="N489" s="160">
        <v>105.8</v>
      </c>
      <c r="O489" s="160">
        <v>105.9</v>
      </c>
      <c r="P489" s="160">
        <v>105.6</v>
      </c>
      <c r="Q489" s="160">
        <v>105.9</v>
      </c>
      <c r="R489" s="160">
        <v>107.1</v>
      </c>
      <c r="S489" s="160">
        <v>107.8</v>
      </c>
      <c r="T489" s="160">
        <v>108.6</v>
      </c>
      <c r="U489" s="160">
        <v>107.2</v>
      </c>
      <c r="V489" s="160">
        <v>106.8</v>
      </c>
      <c r="W489" s="160">
        <v>107.6</v>
      </c>
      <c r="X489" s="160">
        <v>108.1</v>
      </c>
      <c r="Y489" s="160">
        <v>109.6</v>
      </c>
      <c r="Z489" s="160">
        <v>111.7</v>
      </c>
      <c r="AA489" s="160">
        <v>111.8</v>
      </c>
      <c r="AB489" s="160">
        <v>111.5</v>
      </c>
      <c r="AC489" s="160">
        <v>115</v>
      </c>
      <c r="AD489" s="160">
        <v>113.5</v>
      </c>
      <c r="AE489" s="160">
        <v>114.9</v>
      </c>
      <c r="AF489" s="160">
        <v>114.4</v>
      </c>
      <c r="AG489" s="160">
        <v>115.7</v>
      </c>
      <c r="AH489" s="160">
        <v>116.3</v>
      </c>
      <c r="AI489" s="160">
        <v>118.6</v>
      </c>
      <c r="AJ489" s="160">
        <v>119.3</v>
      </c>
      <c r="AK489" s="160">
        <v>120.4</v>
      </c>
      <c r="AL489" s="160">
        <v>121.2</v>
      </c>
      <c r="AM489" s="160">
        <v>121.8</v>
      </c>
      <c r="AN489" s="160">
        <v>122.6</v>
      </c>
      <c r="AO489" s="160">
        <v>122.6</v>
      </c>
      <c r="AP489" s="160">
        <v>122.5</v>
      </c>
      <c r="AQ489" s="160">
        <v>123.2</v>
      </c>
      <c r="AR489" s="160">
        <v>124.8</v>
      </c>
      <c r="AS489" s="160">
        <v>127.7</v>
      </c>
      <c r="AT489" s="160">
        <v>129.69999999999999</v>
      </c>
      <c r="AU489" s="160">
        <v>134.1</v>
      </c>
      <c r="AV489" s="160">
        <v>134.6</v>
      </c>
      <c r="AW489" s="160">
        <v>134.6</v>
      </c>
      <c r="AX489" s="160">
        <v>134.6</v>
      </c>
      <c r="AY489" s="160">
        <v>140.5</v>
      </c>
      <c r="AZ489" s="160">
        <v>140.69999999999999</v>
      </c>
      <c r="BA489" s="160">
        <v>140.9</v>
      </c>
      <c r="BB489" s="160">
        <v>140.5</v>
      </c>
      <c r="BC489" s="160">
        <v>140.5</v>
      </c>
      <c r="BD489" s="160">
        <v>142.19999999999999</v>
      </c>
      <c r="BE489" s="160">
        <v>142.6</v>
      </c>
      <c r="BF489" s="160">
        <v>144.30000000000001</v>
      </c>
      <c r="BG489" s="160">
        <v>144.9</v>
      </c>
      <c r="BH489" s="160">
        <v>144.9</v>
      </c>
      <c r="BI489" s="160">
        <v>144.9</v>
      </c>
      <c r="BJ489" s="160">
        <v>144.9</v>
      </c>
      <c r="BK489" s="160">
        <v>145.30000000000001</v>
      </c>
      <c r="BL489" s="160">
        <v>146.30000000000001</v>
      </c>
      <c r="BM489" s="160">
        <v>146</v>
      </c>
      <c r="BN489" s="160">
        <v>145.1</v>
      </c>
      <c r="BO489" s="160">
        <v>152.5</v>
      </c>
      <c r="BP489" s="160">
        <v>154.69999999999999</v>
      </c>
      <c r="BQ489" s="160">
        <v>150.9</v>
      </c>
      <c r="BR489" s="160">
        <v>150.19999999999999</v>
      </c>
      <c r="BS489" s="160">
        <v>150.9</v>
      </c>
      <c r="BT489" s="160">
        <v>150.80000000000001</v>
      </c>
      <c r="BU489" s="160">
        <v>150.69999999999999</v>
      </c>
      <c r="BV489" s="160">
        <v>150.6</v>
      </c>
      <c r="BW489" s="160">
        <v>150.80000000000001</v>
      </c>
      <c r="BX489" s="160">
        <v>159.6</v>
      </c>
      <c r="BY489" s="160">
        <v>160.9</v>
      </c>
      <c r="BZ489" s="160">
        <v>158.6</v>
      </c>
      <c r="CA489" s="160">
        <v>157.80000000000001</v>
      </c>
      <c r="CB489" s="160">
        <v>158.6</v>
      </c>
      <c r="CC489" s="160">
        <v>158.69999999999999</v>
      </c>
      <c r="CD489" s="160">
        <v>159.19999999999999</v>
      </c>
      <c r="CE489" s="160">
        <v>158.80000000000001</v>
      </c>
      <c r="CF489" s="160">
        <v>159.6</v>
      </c>
      <c r="CG489" s="160">
        <v>160.69999999999999</v>
      </c>
      <c r="CH489" s="160">
        <v>160.4</v>
      </c>
      <c r="CI489" s="160">
        <v>160.69999999999999</v>
      </c>
      <c r="CJ489" s="160">
        <v>161.30000000000001</v>
      </c>
      <c r="CK489" s="160">
        <v>161.19999999999999</v>
      </c>
      <c r="CL489" s="160">
        <v>166</v>
      </c>
      <c r="CM489" s="160">
        <v>167.9</v>
      </c>
      <c r="CN489" s="160">
        <v>168.2</v>
      </c>
      <c r="CO489" s="160">
        <v>168.3</v>
      </c>
      <c r="CP489" s="160">
        <v>168.1</v>
      </c>
      <c r="CQ489" s="160">
        <v>168.5</v>
      </c>
      <c r="CR489" s="160">
        <v>168.6</v>
      </c>
      <c r="CS489" s="160">
        <v>168.9</v>
      </c>
      <c r="CT489" s="160">
        <v>170.1</v>
      </c>
      <c r="CU489" s="160">
        <v>170.1</v>
      </c>
    </row>
    <row r="490" spans="1:99" x14ac:dyDescent="0.2">
      <c r="A490" s="157" t="s">
        <v>4052</v>
      </c>
      <c r="B490" s="157" t="s">
        <v>4053</v>
      </c>
      <c r="C490" s="158">
        <v>4.0499999999999998E-3</v>
      </c>
      <c r="D490" s="160">
        <v>100</v>
      </c>
      <c r="E490" s="160">
        <v>100</v>
      </c>
      <c r="F490" s="160">
        <v>100</v>
      </c>
      <c r="G490" s="160">
        <v>104.5</v>
      </c>
      <c r="H490" s="160">
        <v>104.5</v>
      </c>
      <c r="I490" s="160">
        <v>104.5</v>
      </c>
      <c r="J490" s="160">
        <v>104.5</v>
      </c>
      <c r="K490" s="160">
        <v>104.5</v>
      </c>
      <c r="L490" s="160">
        <v>104.5</v>
      </c>
      <c r="M490" s="160">
        <v>104.5</v>
      </c>
      <c r="N490" s="160">
        <v>104.5</v>
      </c>
      <c r="O490" s="160">
        <v>104.5</v>
      </c>
      <c r="P490" s="160">
        <v>104.5</v>
      </c>
      <c r="Q490" s="160">
        <v>104.5</v>
      </c>
      <c r="R490" s="160">
        <v>104.5</v>
      </c>
      <c r="S490" s="160">
        <v>104.5</v>
      </c>
      <c r="T490" s="160">
        <v>104.5</v>
      </c>
      <c r="U490" s="160">
        <v>104.5</v>
      </c>
      <c r="V490" s="160">
        <v>104.5</v>
      </c>
      <c r="W490" s="160">
        <v>104.5</v>
      </c>
      <c r="X490" s="160">
        <v>104.5</v>
      </c>
      <c r="Y490" s="160">
        <v>104.5</v>
      </c>
      <c r="Z490" s="160">
        <v>104.5</v>
      </c>
      <c r="AA490" s="160">
        <v>104.5</v>
      </c>
      <c r="AB490" s="160">
        <v>104.5</v>
      </c>
      <c r="AC490" s="160">
        <v>109.9</v>
      </c>
      <c r="AD490" s="160">
        <v>111.7</v>
      </c>
      <c r="AE490" s="160">
        <v>113.8</v>
      </c>
      <c r="AF490" s="160">
        <v>113.8</v>
      </c>
      <c r="AG490" s="160">
        <v>113.8</v>
      </c>
      <c r="AH490" s="160">
        <v>113.8</v>
      </c>
      <c r="AI490" s="160">
        <v>113.8</v>
      </c>
      <c r="AJ490" s="160">
        <v>113.8</v>
      </c>
      <c r="AK490" s="160">
        <v>113.8</v>
      </c>
      <c r="AL490" s="160">
        <v>113.8</v>
      </c>
      <c r="AM490" s="160">
        <v>113.8</v>
      </c>
      <c r="AN490" s="160">
        <v>137.30000000000001</v>
      </c>
      <c r="AO490" s="160">
        <v>137.30000000000001</v>
      </c>
      <c r="AP490" s="160">
        <v>137.30000000000001</v>
      </c>
      <c r="AQ490" s="160">
        <v>147.9</v>
      </c>
      <c r="AR490" s="160">
        <v>147.9</v>
      </c>
      <c r="AS490" s="160">
        <v>147.9</v>
      </c>
      <c r="AT490" s="160">
        <v>147.9</v>
      </c>
      <c r="AU490" s="160">
        <v>154</v>
      </c>
      <c r="AV490" s="160">
        <v>154</v>
      </c>
      <c r="AW490" s="160">
        <v>154</v>
      </c>
      <c r="AX490" s="160">
        <v>154</v>
      </c>
      <c r="AY490" s="160">
        <v>154.9</v>
      </c>
      <c r="AZ490" s="160">
        <v>170.3</v>
      </c>
      <c r="BA490" s="160">
        <v>170.3</v>
      </c>
      <c r="BB490" s="160">
        <v>170.3</v>
      </c>
      <c r="BC490" s="160">
        <v>170.3</v>
      </c>
      <c r="BD490" s="160">
        <v>170.3</v>
      </c>
      <c r="BE490" s="160">
        <v>170.3</v>
      </c>
      <c r="BF490" s="160">
        <v>170.3</v>
      </c>
      <c r="BG490" s="160">
        <v>170.3</v>
      </c>
      <c r="BH490" s="160">
        <v>170.3</v>
      </c>
      <c r="BI490" s="160">
        <v>170.3</v>
      </c>
      <c r="BJ490" s="160">
        <v>170.3</v>
      </c>
      <c r="BK490" s="160">
        <v>170.3</v>
      </c>
      <c r="BL490" s="160">
        <v>170.3</v>
      </c>
      <c r="BM490" s="160">
        <v>170.3</v>
      </c>
      <c r="BN490" s="160">
        <v>172</v>
      </c>
      <c r="BO490" s="160">
        <v>173.7</v>
      </c>
      <c r="BP490" s="160">
        <v>173.7</v>
      </c>
      <c r="BQ490" s="160">
        <v>173.7</v>
      </c>
      <c r="BR490" s="160">
        <v>173.7</v>
      </c>
      <c r="BS490" s="160">
        <v>173.7</v>
      </c>
      <c r="BT490" s="160">
        <v>173.7</v>
      </c>
      <c r="BU490" s="160">
        <v>173.7</v>
      </c>
      <c r="BV490" s="160">
        <v>173.7</v>
      </c>
      <c r="BW490" s="160">
        <v>173.7</v>
      </c>
      <c r="BX490" s="160">
        <v>176.4</v>
      </c>
      <c r="BY490" s="160">
        <v>176.4</v>
      </c>
      <c r="BZ490" s="160">
        <v>176.4</v>
      </c>
      <c r="CA490" s="160">
        <v>176.4</v>
      </c>
      <c r="CB490" s="160">
        <v>176.4</v>
      </c>
      <c r="CC490" s="160">
        <v>176.4</v>
      </c>
      <c r="CD490" s="160">
        <v>176.4</v>
      </c>
      <c r="CE490" s="160">
        <v>176.4</v>
      </c>
      <c r="CF490" s="160">
        <v>176.4</v>
      </c>
      <c r="CG490" s="160">
        <v>176.4</v>
      </c>
      <c r="CH490" s="160">
        <v>176.4</v>
      </c>
      <c r="CI490" s="160">
        <v>176.4</v>
      </c>
      <c r="CJ490" s="160">
        <v>176.4</v>
      </c>
      <c r="CK490" s="160">
        <v>176.4</v>
      </c>
      <c r="CL490" s="160">
        <v>176.4</v>
      </c>
      <c r="CM490" s="160">
        <v>176.4</v>
      </c>
      <c r="CN490" s="160">
        <v>176.4</v>
      </c>
      <c r="CO490" s="160">
        <v>176.4</v>
      </c>
      <c r="CP490" s="160">
        <v>176.4</v>
      </c>
      <c r="CQ490" s="160">
        <v>176.4</v>
      </c>
      <c r="CR490" s="160">
        <v>176.4</v>
      </c>
      <c r="CS490" s="160">
        <v>176.4</v>
      </c>
      <c r="CT490" s="160">
        <v>176.4</v>
      </c>
      <c r="CU490" s="160">
        <v>176.4</v>
      </c>
    </row>
    <row r="491" spans="1:99" x14ac:dyDescent="0.2">
      <c r="A491" s="157" t="s">
        <v>4054</v>
      </c>
      <c r="B491" s="157" t="s">
        <v>4055</v>
      </c>
      <c r="C491" s="158">
        <v>1.2370000000000001E-2</v>
      </c>
      <c r="D491" s="160">
        <v>100.3</v>
      </c>
      <c r="E491" s="160">
        <v>100.6</v>
      </c>
      <c r="F491" s="160">
        <v>100.7</v>
      </c>
      <c r="G491" s="160">
        <v>105.4</v>
      </c>
      <c r="H491" s="160">
        <v>106.9</v>
      </c>
      <c r="I491" s="160">
        <v>107.2</v>
      </c>
      <c r="J491" s="160">
        <v>108.2</v>
      </c>
      <c r="K491" s="160">
        <v>107.5</v>
      </c>
      <c r="L491" s="160">
        <v>107.6</v>
      </c>
      <c r="M491" s="160">
        <v>108.5</v>
      </c>
      <c r="N491" s="160">
        <v>106.8</v>
      </c>
      <c r="O491" s="160">
        <v>106.4</v>
      </c>
      <c r="P491" s="160">
        <v>106.5</v>
      </c>
      <c r="Q491" s="160">
        <v>100.5</v>
      </c>
      <c r="R491" s="160">
        <v>102.4</v>
      </c>
      <c r="S491" s="160">
        <v>102.8</v>
      </c>
      <c r="T491" s="160">
        <v>102.9</v>
      </c>
      <c r="U491" s="160">
        <v>102.9</v>
      </c>
      <c r="V491" s="160">
        <v>102</v>
      </c>
      <c r="W491" s="160">
        <v>103.2</v>
      </c>
      <c r="X491" s="160">
        <v>104.4</v>
      </c>
      <c r="Y491" s="160">
        <v>103.9</v>
      </c>
      <c r="Z491" s="160">
        <v>102.4</v>
      </c>
      <c r="AA491" s="160">
        <v>102.2</v>
      </c>
      <c r="AB491" s="160">
        <v>103.9</v>
      </c>
      <c r="AC491" s="160">
        <v>103.2</v>
      </c>
      <c r="AD491" s="160">
        <v>103.1</v>
      </c>
      <c r="AE491" s="160">
        <v>102.7</v>
      </c>
      <c r="AF491" s="160">
        <v>104.3</v>
      </c>
      <c r="AG491" s="160">
        <v>102.8</v>
      </c>
      <c r="AH491" s="160">
        <v>102.9</v>
      </c>
      <c r="AI491" s="160">
        <v>103.4</v>
      </c>
      <c r="AJ491" s="160">
        <v>103.8</v>
      </c>
      <c r="AK491" s="160">
        <v>103.9</v>
      </c>
      <c r="AL491" s="160">
        <v>103</v>
      </c>
      <c r="AM491" s="160">
        <v>102.9</v>
      </c>
      <c r="AN491" s="160">
        <v>95.3</v>
      </c>
      <c r="AO491" s="160">
        <v>94.4</v>
      </c>
      <c r="AP491" s="160">
        <v>94.7</v>
      </c>
      <c r="AQ491" s="160">
        <v>94.3</v>
      </c>
      <c r="AR491" s="160">
        <v>94.3</v>
      </c>
      <c r="AS491" s="160">
        <v>94.3</v>
      </c>
      <c r="AT491" s="160">
        <v>95.1</v>
      </c>
      <c r="AU491" s="160">
        <v>95.9</v>
      </c>
      <c r="AV491" s="160">
        <v>96.5</v>
      </c>
      <c r="AW491" s="160">
        <v>96.2</v>
      </c>
      <c r="AX491" s="160">
        <v>95</v>
      </c>
      <c r="AY491" s="160">
        <v>95.5</v>
      </c>
      <c r="AZ491" s="160">
        <v>99.5</v>
      </c>
      <c r="BA491" s="160">
        <v>99.1</v>
      </c>
      <c r="BB491" s="160">
        <v>99.3</v>
      </c>
      <c r="BC491" s="160">
        <v>98.7</v>
      </c>
      <c r="BD491" s="160">
        <v>98.5</v>
      </c>
      <c r="BE491" s="160">
        <v>99.1</v>
      </c>
      <c r="BF491" s="160">
        <v>102.4</v>
      </c>
      <c r="BG491" s="160">
        <v>104.6</v>
      </c>
      <c r="BH491" s="160">
        <v>103.5</v>
      </c>
      <c r="BI491" s="160">
        <v>104.8</v>
      </c>
      <c r="BJ491" s="160">
        <v>104.2</v>
      </c>
      <c r="BK491" s="160">
        <v>102.6</v>
      </c>
      <c r="BL491" s="160">
        <v>101.3</v>
      </c>
      <c r="BM491" s="160">
        <v>102</v>
      </c>
      <c r="BN491" s="160">
        <v>103.8</v>
      </c>
      <c r="BO491" s="160">
        <v>105.1</v>
      </c>
      <c r="BP491" s="160">
        <v>104.9</v>
      </c>
      <c r="BQ491" s="160">
        <v>107.2</v>
      </c>
      <c r="BR491" s="160">
        <v>109</v>
      </c>
      <c r="BS491" s="160">
        <v>108.4</v>
      </c>
      <c r="BT491" s="160">
        <v>110.5</v>
      </c>
      <c r="BU491" s="160">
        <v>108.2</v>
      </c>
      <c r="BV491" s="160">
        <v>106</v>
      </c>
      <c r="BW491" s="160">
        <v>106.6</v>
      </c>
      <c r="BX491" s="160">
        <v>110</v>
      </c>
      <c r="BY491" s="160">
        <v>110.8</v>
      </c>
      <c r="BZ491" s="160">
        <v>110</v>
      </c>
      <c r="CA491" s="160">
        <v>110.1</v>
      </c>
      <c r="CB491" s="160">
        <v>111.7</v>
      </c>
      <c r="CC491" s="160">
        <v>110.7</v>
      </c>
      <c r="CD491" s="160">
        <v>111.2</v>
      </c>
      <c r="CE491" s="160">
        <v>113.7</v>
      </c>
      <c r="CF491" s="160">
        <v>112.7</v>
      </c>
      <c r="CG491" s="160">
        <v>126.3</v>
      </c>
      <c r="CH491" s="160">
        <v>126.5</v>
      </c>
      <c r="CI491" s="160">
        <v>125.6</v>
      </c>
      <c r="CJ491" s="160">
        <v>132.69999999999999</v>
      </c>
      <c r="CK491" s="160">
        <v>131.4</v>
      </c>
      <c r="CL491" s="160">
        <v>132.19999999999999</v>
      </c>
      <c r="CM491" s="160">
        <v>127.3</v>
      </c>
      <c r="CN491" s="160">
        <v>127.9</v>
      </c>
      <c r="CO491" s="160">
        <v>127.4</v>
      </c>
      <c r="CP491" s="160">
        <v>129.5</v>
      </c>
      <c r="CQ491" s="160">
        <v>129.6</v>
      </c>
      <c r="CR491" s="160">
        <v>130.4</v>
      </c>
      <c r="CS491" s="160">
        <v>139.9</v>
      </c>
      <c r="CT491" s="160">
        <v>139.9</v>
      </c>
      <c r="CU491" s="160">
        <v>135.9</v>
      </c>
    </row>
    <row r="492" spans="1:99" x14ac:dyDescent="0.2">
      <c r="A492" s="157" t="s">
        <v>4056</v>
      </c>
      <c r="B492" s="157" t="s">
        <v>4057</v>
      </c>
      <c r="C492" s="158">
        <v>0.11015</v>
      </c>
      <c r="D492" s="160">
        <v>102.6</v>
      </c>
      <c r="E492" s="160">
        <v>100.4</v>
      </c>
      <c r="F492" s="160">
        <v>100.4</v>
      </c>
      <c r="G492" s="160">
        <v>100.5</v>
      </c>
      <c r="H492" s="160">
        <v>100.5</v>
      </c>
      <c r="I492" s="160">
        <v>103</v>
      </c>
      <c r="J492" s="160">
        <v>103.7</v>
      </c>
      <c r="K492" s="160">
        <v>104.2</v>
      </c>
      <c r="L492" s="160">
        <v>104.4</v>
      </c>
      <c r="M492" s="160">
        <v>104.4</v>
      </c>
      <c r="N492" s="160">
        <v>104.4</v>
      </c>
      <c r="O492" s="160">
        <v>101.8</v>
      </c>
      <c r="P492" s="160">
        <v>104.8</v>
      </c>
      <c r="Q492" s="160">
        <v>115.8</v>
      </c>
      <c r="R492" s="160">
        <v>116.3</v>
      </c>
      <c r="S492" s="160">
        <v>116.3</v>
      </c>
      <c r="T492" s="160">
        <v>114.1</v>
      </c>
      <c r="U492" s="160">
        <v>114.1</v>
      </c>
      <c r="V492" s="160">
        <v>113.4</v>
      </c>
      <c r="W492" s="160">
        <v>113.4</v>
      </c>
      <c r="X492" s="160">
        <v>113.1</v>
      </c>
      <c r="Y492" s="160">
        <v>113</v>
      </c>
      <c r="Z492" s="160">
        <v>113</v>
      </c>
      <c r="AA492" s="160">
        <v>113.9</v>
      </c>
      <c r="AB492" s="160">
        <v>114</v>
      </c>
      <c r="AC492" s="160">
        <v>114.6</v>
      </c>
      <c r="AD492" s="160">
        <v>115.4</v>
      </c>
      <c r="AE492" s="160">
        <v>115.4</v>
      </c>
      <c r="AF492" s="160">
        <v>116.2</v>
      </c>
      <c r="AG492" s="160">
        <v>116.2</v>
      </c>
      <c r="AH492" s="160">
        <v>116.2</v>
      </c>
      <c r="AI492" s="160">
        <v>116.2</v>
      </c>
      <c r="AJ492" s="160">
        <v>116.2</v>
      </c>
      <c r="AK492" s="160">
        <v>116.6</v>
      </c>
      <c r="AL492" s="160">
        <v>116.6</v>
      </c>
      <c r="AM492" s="160">
        <v>116.3</v>
      </c>
      <c r="AN492" s="160">
        <v>114.8</v>
      </c>
      <c r="AO492" s="160">
        <v>114.8</v>
      </c>
      <c r="AP492" s="160">
        <v>114.8</v>
      </c>
      <c r="AQ492" s="160">
        <v>115</v>
      </c>
      <c r="AR492" s="160">
        <v>114.8</v>
      </c>
      <c r="AS492" s="160">
        <v>114.8</v>
      </c>
      <c r="AT492" s="160">
        <v>114.8</v>
      </c>
      <c r="AU492" s="160">
        <v>114.8</v>
      </c>
      <c r="AV492" s="160">
        <v>114.8</v>
      </c>
      <c r="AW492" s="160">
        <v>114.8</v>
      </c>
      <c r="AX492" s="160">
        <v>114.8</v>
      </c>
      <c r="AY492" s="160">
        <v>115.8</v>
      </c>
      <c r="AZ492" s="160">
        <v>119.1</v>
      </c>
      <c r="BA492" s="160">
        <v>119.1</v>
      </c>
      <c r="BB492" s="160">
        <v>122.3</v>
      </c>
      <c r="BC492" s="160">
        <v>120.3</v>
      </c>
      <c r="BD492" s="160">
        <v>118.9</v>
      </c>
      <c r="BE492" s="160">
        <v>118.9</v>
      </c>
      <c r="BF492" s="160">
        <v>118.3</v>
      </c>
      <c r="BG492" s="160">
        <v>118.9</v>
      </c>
      <c r="BH492" s="160">
        <v>119.1</v>
      </c>
      <c r="BI492" s="160">
        <v>119.1</v>
      </c>
      <c r="BJ492" s="160">
        <v>117.4</v>
      </c>
      <c r="BK492" s="160">
        <v>116.8</v>
      </c>
      <c r="BL492" s="160">
        <v>117.8</v>
      </c>
      <c r="BM492" s="160">
        <v>118.4</v>
      </c>
      <c r="BN492" s="160">
        <v>118.4</v>
      </c>
      <c r="BO492" s="160">
        <v>118.7</v>
      </c>
      <c r="BP492" s="160">
        <v>116.5</v>
      </c>
      <c r="BQ492" s="160">
        <v>115.5</v>
      </c>
      <c r="BR492" s="160">
        <v>115.5</v>
      </c>
      <c r="BS492" s="160">
        <v>115.5</v>
      </c>
      <c r="BT492" s="160">
        <v>115.5</v>
      </c>
      <c r="BU492" s="160">
        <v>115.5</v>
      </c>
      <c r="BV492" s="160">
        <v>115.5</v>
      </c>
      <c r="BW492" s="160">
        <v>115.5</v>
      </c>
      <c r="BX492" s="160">
        <v>115.7</v>
      </c>
      <c r="BY492" s="160">
        <v>115.7</v>
      </c>
      <c r="BZ492" s="160">
        <v>115.7</v>
      </c>
      <c r="CA492" s="160">
        <v>115.7</v>
      </c>
      <c r="CB492" s="160">
        <v>115.7</v>
      </c>
      <c r="CC492" s="160">
        <v>115.7</v>
      </c>
      <c r="CD492" s="160">
        <v>116.7</v>
      </c>
      <c r="CE492" s="160">
        <v>117.3</v>
      </c>
      <c r="CF492" s="160">
        <v>117.3</v>
      </c>
      <c r="CG492" s="160">
        <v>117.3</v>
      </c>
      <c r="CH492" s="160">
        <v>117.3</v>
      </c>
      <c r="CI492" s="160">
        <v>117.3</v>
      </c>
      <c r="CJ492" s="160">
        <v>117.3</v>
      </c>
      <c r="CK492" s="160">
        <v>117.3</v>
      </c>
      <c r="CL492" s="160">
        <v>117.3</v>
      </c>
      <c r="CM492" s="160">
        <v>117.3</v>
      </c>
      <c r="CN492" s="160">
        <v>117.3</v>
      </c>
      <c r="CO492" s="160">
        <v>117.3</v>
      </c>
      <c r="CP492" s="160">
        <v>117.3</v>
      </c>
      <c r="CQ492" s="160">
        <v>117.3</v>
      </c>
      <c r="CR492" s="160">
        <v>117.3</v>
      </c>
      <c r="CS492" s="160">
        <v>117.3</v>
      </c>
      <c r="CT492" s="160">
        <v>116.5</v>
      </c>
      <c r="CU492" s="160">
        <v>114</v>
      </c>
    </row>
    <row r="493" spans="1:99" x14ac:dyDescent="0.2">
      <c r="A493" s="157" t="s">
        <v>4058</v>
      </c>
      <c r="B493" s="157" t="s">
        <v>4059</v>
      </c>
      <c r="C493" s="158">
        <v>9.4899999999999998E-2</v>
      </c>
      <c r="D493" s="160">
        <v>101.1</v>
      </c>
      <c r="E493" s="160">
        <v>101.3</v>
      </c>
      <c r="F493" s="160">
        <v>101.1</v>
      </c>
      <c r="G493" s="160">
        <v>101.6</v>
      </c>
      <c r="H493" s="160">
        <v>101.6</v>
      </c>
      <c r="I493" s="160">
        <v>101.6</v>
      </c>
      <c r="J493" s="160">
        <v>101.6</v>
      </c>
      <c r="K493" s="160">
        <v>102</v>
      </c>
      <c r="L493" s="160">
        <v>102.1</v>
      </c>
      <c r="M493" s="160">
        <v>102.1</v>
      </c>
      <c r="N493" s="160">
        <v>102.8</v>
      </c>
      <c r="O493" s="160">
        <v>102.8</v>
      </c>
      <c r="P493" s="160">
        <v>103.3</v>
      </c>
      <c r="Q493" s="160">
        <v>103.3</v>
      </c>
      <c r="R493" s="160">
        <v>104.3</v>
      </c>
      <c r="S493" s="160">
        <v>107</v>
      </c>
      <c r="T493" s="160">
        <v>107</v>
      </c>
      <c r="U493" s="160">
        <v>106.2</v>
      </c>
      <c r="V493" s="160">
        <v>106.6</v>
      </c>
      <c r="W493" s="160">
        <v>106.8</v>
      </c>
      <c r="X493" s="160">
        <v>106.8</v>
      </c>
      <c r="Y493" s="160">
        <v>106.8</v>
      </c>
      <c r="Z493" s="160">
        <v>106.8</v>
      </c>
      <c r="AA493" s="160">
        <v>109.3</v>
      </c>
      <c r="AB493" s="160">
        <v>109.1</v>
      </c>
      <c r="AC493" s="160">
        <v>109.7</v>
      </c>
      <c r="AD493" s="160">
        <v>110.1</v>
      </c>
      <c r="AE493" s="160">
        <v>110.2</v>
      </c>
      <c r="AF493" s="160">
        <v>110.2</v>
      </c>
      <c r="AG493" s="160">
        <v>110.2</v>
      </c>
      <c r="AH493" s="160">
        <v>110.2</v>
      </c>
      <c r="AI493" s="160">
        <v>110.2</v>
      </c>
      <c r="AJ493" s="160">
        <v>110.2</v>
      </c>
      <c r="AK493" s="160">
        <v>110.2</v>
      </c>
      <c r="AL493" s="160">
        <v>110.2</v>
      </c>
      <c r="AM493" s="160">
        <v>110.2</v>
      </c>
      <c r="AN493" s="160">
        <v>111.6</v>
      </c>
      <c r="AO493" s="160">
        <v>112.1</v>
      </c>
      <c r="AP493" s="160">
        <v>116.9</v>
      </c>
      <c r="AQ493" s="160">
        <v>120.4</v>
      </c>
      <c r="AR493" s="160">
        <v>120.4</v>
      </c>
      <c r="AS493" s="160">
        <v>120.4</v>
      </c>
      <c r="AT493" s="160">
        <v>122.3</v>
      </c>
      <c r="AU493" s="160">
        <v>126.9</v>
      </c>
      <c r="AV493" s="160">
        <v>127.9</v>
      </c>
      <c r="AW493" s="160">
        <v>127.9</v>
      </c>
      <c r="AX493" s="160">
        <v>127.9</v>
      </c>
      <c r="AY493" s="160">
        <v>129.5</v>
      </c>
      <c r="AZ493" s="160">
        <v>140.5</v>
      </c>
      <c r="BA493" s="160">
        <v>140.5</v>
      </c>
      <c r="BB493" s="160">
        <v>140.5</v>
      </c>
      <c r="BC493" s="160">
        <v>140.5</v>
      </c>
      <c r="BD493" s="160">
        <v>140.5</v>
      </c>
      <c r="BE493" s="160">
        <v>140.5</v>
      </c>
      <c r="BF493" s="160">
        <v>140.5</v>
      </c>
      <c r="BG493" s="160">
        <v>140.5</v>
      </c>
      <c r="BH493" s="160">
        <v>140.5</v>
      </c>
      <c r="BI493" s="160">
        <v>140.5</v>
      </c>
      <c r="BJ493" s="160">
        <v>142.1</v>
      </c>
      <c r="BK493" s="160">
        <v>140.9</v>
      </c>
      <c r="BL493" s="160">
        <v>139.1</v>
      </c>
      <c r="BM493" s="160">
        <v>138.9</v>
      </c>
      <c r="BN493" s="160">
        <v>137.6</v>
      </c>
      <c r="BO493" s="160">
        <v>138.1</v>
      </c>
      <c r="BP493" s="160">
        <v>127.8</v>
      </c>
      <c r="BQ493" s="160">
        <v>127.8</v>
      </c>
      <c r="BR493" s="160">
        <v>127.8</v>
      </c>
      <c r="BS493" s="160">
        <v>138.19999999999999</v>
      </c>
      <c r="BT493" s="160">
        <v>138.19999999999999</v>
      </c>
      <c r="BU493" s="160">
        <v>138.19999999999999</v>
      </c>
      <c r="BV493" s="160">
        <v>138.5</v>
      </c>
      <c r="BW493" s="160">
        <v>138.4</v>
      </c>
      <c r="BX493" s="160">
        <v>137.30000000000001</v>
      </c>
      <c r="BY493" s="160">
        <v>142.69999999999999</v>
      </c>
      <c r="BZ493" s="160">
        <v>145.1</v>
      </c>
      <c r="CA493" s="160">
        <v>146.9</v>
      </c>
      <c r="CB493" s="160">
        <v>148.1</v>
      </c>
      <c r="CC493" s="160">
        <v>147.80000000000001</v>
      </c>
      <c r="CD493" s="160">
        <v>149.5</v>
      </c>
      <c r="CE493" s="160">
        <v>149.5</v>
      </c>
      <c r="CF493" s="160">
        <v>150.80000000000001</v>
      </c>
      <c r="CG493" s="160">
        <v>150.80000000000001</v>
      </c>
      <c r="CH493" s="160">
        <v>150.80000000000001</v>
      </c>
      <c r="CI493" s="160">
        <v>150.80000000000001</v>
      </c>
      <c r="CJ493" s="160">
        <v>150.4</v>
      </c>
      <c r="CK493" s="160">
        <v>151.19999999999999</v>
      </c>
      <c r="CL493" s="160">
        <v>149</v>
      </c>
      <c r="CM493" s="160">
        <v>149.80000000000001</v>
      </c>
      <c r="CN493" s="160">
        <v>150.5</v>
      </c>
      <c r="CO493" s="160">
        <v>150.9</v>
      </c>
      <c r="CP493" s="160">
        <v>152.6</v>
      </c>
      <c r="CQ493" s="160">
        <v>151.6</v>
      </c>
      <c r="CR493" s="160">
        <v>151.6</v>
      </c>
      <c r="CS493" s="160">
        <v>151.69999999999999</v>
      </c>
      <c r="CT493" s="160">
        <v>151.69999999999999</v>
      </c>
      <c r="CU493" s="160">
        <v>152.19999999999999</v>
      </c>
    </row>
    <row r="494" spans="1:99" x14ac:dyDescent="0.2">
      <c r="A494" s="157" t="s">
        <v>4060</v>
      </c>
      <c r="B494" s="157" t="s">
        <v>4061</v>
      </c>
      <c r="C494" s="158">
        <v>6.2839999999999993E-2</v>
      </c>
      <c r="D494" s="160">
        <v>100.3</v>
      </c>
      <c r="E494" s="160">
        <v>100.3</v>
      </c>
      <c r="F494" s="160">
        <v>100.4</v>
      </c>
      <c r="G494" s="160">
        <v>99.4</v>
      </c>
      <c r="H494" s="160">
        <v>99.4</v>
      </c>
      <c r="I494" s="160">
        <v>99.4</v>
      </c>
      <c r="J494" s="160">
        <v>99.4</v>
      </c>
      <c r="K494" s="160">
        <v>99.4</v>
      </c>
      <c r="L494" s="160">
        <v>99.4</v>
      </c>
      <c r="M494" s="160">
        <v>99.4</v>
      </c>
      <c r="N494" s="160">
        <v>99.4</v>
      </c>
      <c r="O494" s="160">
        <v>99.4</v>
      </c>
      <c r="P494" s="160">
        <v>100</v>
      </c>
      <c r="Q494" s="160">
        <v>100</v>
      </c>
      <c r="R494" s="160">
        <v>100.3</v>
      </c>
      <c r="S494" s="160">
        <v>98.8</v>
      </c>
      <c r="T494" s="160">
        <v>98.8</v>
      </c>
      <c r="U494" s="160">
        <v>98.8</v>
      </c>
      <c r="V494" s="160">
        <v>98.8</v>
      </c>
      <c r="W494" s="160">
        <v>98.9</v>
      </c>
      <c r="X494" s="160">
        <v>98.9</v>
      </c>
      <c r="Y494" s="160">
        <v>98.9</v>
      </c>
      <c r="Z494" s="160">
        <v>98.9</v>
      </c>
      <c r="AA494" s="160">
        <v>98.9</v>
      </c>
      <c r="AB494" s="160">
        <v>98.8</v>
      </c>
      <c r="AC494" s="160">
        <v>98.8</v>
      </c>
      <c r="AD494" s="160">
        <v>99.3</v>
      </c>
      <c r="AE494" s="160">
        <v>101.1</v>
      </c>
      <c r="AF494" s="160">
        <v>101.1</v>
      </c>
      <c r="AG494" s="160">
        <v>101.1</v>
      </c>
      <c r="AH494" s="160">
        <v>101.1</v>
      </c>
      <c r="AI494" s="160">
        <v>103.4</v>
      </c>
      <c r="AJ494" s="160">
        <v>103.4</v>
      </c>
      <c r="AK494" s="160">
        <v>103.4</v>
      </c>
      <c r="AL494" s="160">
        <v>103.4</v>
      </c>
      <c r="AM494" s="160">
        <v>102.8</v>
      </c>
      <c r="AN494" s="160">
        <v>104</v>
      </c>
      <c r="AO494" s="160">
        <v>104</v>
      </c>
      <c r="AP494" s="160">
        <v>103.9</v>
      </c>
      <c r="AQ494" s="160">
        <v>103.9</v>
      </c>
      <c r="AR494" s="160">
        <v>105.3</v>
      </c>
      <c r="AS494" s="160">
        <v>105.3</v>
      </c>
      <c r="AT494" s="160">
        <v>105.3</v>
      </c>
      <c r="AU494" s="160">
        <v>105.9</v>
      </c>
      <c r="AV494" s="160">
        <v>105.9</v>
      </c>
      <c r="AW494" s="160">
        <v>105.9</v>
      </c>
      <c r="AX494" s="160">
        <v>105.9</v>
      </c>
      <c r="AY494" s="160">
        <v>105.2</v>
      </c>
      <c r="AZ494" s="160">
        <v>104.5</v>
      </c>
      <c r="BA494" s="160">
        <v>105.6</v>
      </c>
      <c r="BB494" s="160">
        <v>105.8</v>
      </c>
      <c r="BC494" s="160">
        <v>106.3</v>
      </c>
      <c r="BD494" s="160">
        <v>105.9</v>
      </c>
      <c r="BE494" s="160">
        <v>105.3</v>
      </c>
      <c r="BF494" s="160">
        <v>105.1</v>
      </c>
      <c r="BG494" s="160">
        <v>105.6</v>
      </c>
      <c r="BH494" s="160">
        <v>105.6</v>
      </c>
      <c r="BI494" s="160">
        <v>105.8</v>
      </c>
      <c r="BJ494" s="160">
        <v>107.8</v>
      </c>
      <c r="BK494" s="160">
        <v>107.8</v>
      </c>
      <c r="BL494" s="160">
        <v>114.7</v>
      </c>
      <c r="BM494" s="160">
        <v>113.3</v>
      </c>
      <c r="BN494" s="160">
        <v>114.1</v>
      </c>
      <c r="BO494" s="160">
        <v>115.2</v>
      </c>
      <c r="BP494" s="160">
        <v>115.5</v>
      </c>
      <c r="BQ494" s="160">
        <v>115.5</v>
      </c>
      <c r="BR494" s="160">
        <v>115.6</v>
      </c>
      <c r="BS494" s="160">
        <v>116</v>
      </c>
      <c r="BT494" s="160">
        <v>114</v>
      </c>
      <c r="BU494" s="160">
        <v>114.1</v>
      </c>
      <c r="BV494" s="160">
        <v>114.1</v>
      </c>
      <c r="BW494" s="160">
        <v>114.3</v>
      </c>
      <c r="BX494" s="160">
        <v>113.2</v>
      </c>
      <c r="BY494" s="160">
        <v>112.8</v>
      </c>
      <c r="BZ494" s="160">
        <v>112.5</v>
      </c>
      <c r="CA494" s="160">
        <v>114.6</v>
      </c>
      <c r="CB494" s="160">
        <v>114.2</v>
      </c>
      <c r="CC494" s="160">
        <v>114.2</v>
      </c>
      <c r="CD494" s="160">
        <v>114.3</v>
      </c>
      <c r="CE494" s="160">
        <v>114.5</v>
      </c>
      <c r="CF494" s="160">
        <v>114.7</v>
      </c>
      <c r="CG494" s="160">
        <v>114.9</v>
      </c>
      <c r="CH494" s="160">
        <v>114.9</v>
      </c>
      <c r="CI494" s="160">
        <v>117.8</v>
      </c>
      <c r="CJ494" s="160">
        <v>117.5</v>
      </c>
      <c r="CK494" s="160">
        <v>116.5</v>
      </c>
      <c r="CL494" s="160">
        <v>116.3</v>
      </c>
      <c r="CM494" s="160">
        <v>116.7</v>
      </c>
      <c r="CN494" s="160">
        <v>115.6</v>
      </c>
      <c r="CO494" s="160">
        <v>117.6</v>
      </c>
      <c r="CP494" s="160">
        <v>120.2</v>
      </c>
      <c r="CQ494" s="160">
        <v>115.3</v>
      </c>
      <c r="CR494" s="160">
        <v>116.6</v>
      </c>
      <c r="CS494" s="160">
        <v>113.7</v>
      </c>
      <c r="CT494" s="160">
        <v>114.9</v>
      </c>
      <c r="CU494" s="160">
        <v>119.2</v>
      </c>
    </row>
    <row r="495" spans="1:99" x14ac:dyDescent="0.2">
      <c r="A495" s="157" t="s">
        <v>4062</v>
      </c>
      <c r="B495" s="157" t="s">
        <v>4063</v>
      </c>
      <c r="C495" s="158">
        <v>7.9909999999999995E-2</v>
      </c>
      <c r="D495" s="160">
        <v>100</v>
      </c>
      <c r="E495" s="160">
        <v>100</v>
      </c>
      <c r="F495" s="160">
        <v>100</v>
      </c>
      <c r="G495" s="160">
        <v>99</v>
      </c>
      <c r="H495" s="160">
        <v>99.5</v>
      </c>
      <c r="I495" s="160">
        <v>99.5</v>
      </c>
      <c r="J495" s="160">
        <v>99.5</v>
      </c>
      <c r="K495" s="160">
        <v>100.3</v>
      </c>
      <c r="L495" s="160">
        <v>101</v>
      </c>
      <c r="M495" s="160">
        <v>101</v>
      </c>
      <c r="N495" s="160">
        <v>101</v>
      </c>
      <c r="O495" s="160">
        <v>101</v>
      </c>
      <c r="P495" s="160">
        <v>101</v>
      </c>
      <c r="Q495" s="160">
        <v>101</v>
      </c>
      <c r="R495" s="160">
        <v>101</v>
      </c>
      <c r="S495" s="160">
        <v>103.4</v>
      </c>
      <c r="T495" s="160">
        <v>106.5</v>
      </c>
      <c r="U495" s="160">
        <v>106.5</v>
      </c>
      <c r="V495" s="160">
        <v>107.6</v>
      </c>
      <c r="W495" s="160">
        <v>107.6</v>
      </c>
      <c r="X495" s="160">
        <v>107.6</v>
      </c>
      <c r="Y495" s="160">
        <v>107.6</v>
      </c>
      <c r="Z495" s="160">
        <v>107.6</v>
      </c>
      <c r="AA495" s="160">
        <v>107.5</v>
      </c>
      <c r="AB495" s="160">
        <v>107.3</v>
      </c>
      <c r="AC495" s="160">
        <v>107.3</v>
      </c>
      <c r="AD495" s="160">
        <v>107.3</v>
      </c>
      <c r="AE495" s="160">
        <v>108.8</v>
      </c>
      <c r="AF495" s="160">
        <v>108.8</v>
      </c>
      <c r="AG495" s="160">
        <v>108.8</v>
      </c>
      <c r="AH495" s="160">
        <v>108.8</v>
      </c>
      <c r="AI495" s="160">
        <v>108.9</v>
      </c>
      <c r="AJ495" s="160">
        <v>109.2</v>
      </c>
      <c r="AK495" s="160">
        <v>109.2</v>
      </c>
      <c r="AL495" s="160">
        <v>109.2</v>
      </c>
      <c r="AM495" s="160">
        <v>109.2</v>
      </c>
      <c r="AN495" s="160">
        <v>109.2</v>
      </c>
      <c r="AO495" s="160">
        <v>109.2</v>
      </c>
      <c r="AP495" s="160">
        <v>110.5</v>
      </c>
      <c r="AQ495" s="160">
        <v>110.3</v>
      </c>
      <c r="AR495" s="160">
        <v>114.6</v>
      </c>
      <c r="AS495" s="160">
        <v>116.3</v>
      </c>
      <c r="AT495" s="160">
        <v>121.5</v>
      </c>
      <c r="AU495" s="160">
        <v>114.1</v>
      </c>
      <c r="AV495" s="160">
        <v>114.1</v>
      </c>
      <c r="AW495" s="160">
        <v>114.1</v>
      </c>
      <c r="AX495" s="160">
        <v>113.6</v>
      </c>
      <c r="AY495" s="160">
        <v>113.6</v>
      </c>
      <c r="AZ495" s="160">
        <v>117.2</v>
      </c>
      <c r="BA495" s="160">
        <v>116.1</v>
      </c>
      <c r="BB495" s="160">
        <v>116.5</v>
      </c>
      <c r="BC495" s="160">
        <v>117.5</v>
      </c>
      <c r="BD495" s="160">
        <v>117.5</v>
      </c>
      <c r="BE495" s="160">
        <v>117.5</v>
      </c>
      <c r="BF495" s="160">
        <v>117.5</v>
      </c>
      <c r="BG495" s="160">
        <v>117.5</v>
      </c>
      <c r="BH495" s="160">
        <v>117.5</v>
      </c>
      <c r="BI495" s="160">
        <v>119.4</v>
      </c>
      <c r="BJ495" s="160">
        <v>127.9</v>
      </c>
      <c r="BK495" s="160">
        <v>125.7</v>
      </c>
      <c r="BL495" s="160">
        <v>123.3</v>
      </c>
      <c r="BM495" s="160">
        <v>123.5</v>
      </c>
      <c r="BN495" s="160">
        <v>123.6</v>
      </c>
      <c r="BO495" s="160">
        <v>123.6</v>
      </c>
      <c r="BP495" s="160">
        <v>123.9</v>
      </c>
      <c r="BQ495" s="160">
        <v>123.9</v>
      </c>
      <c r="BR495" s="160">
        <v>123.9</v>
      </c>
      <c r="BS495" s="160">
        <v>123.3</v>
      </c>
      <c r="BT495" s="160">
        <v>123.3</v>
      </c>
      <c r="BU495" s="160">
        <v>123.3</v>
      </c>
      <c r="BV495" s="160">
        <v>123.3</v>
      </c>
      <c r="BW495" s="160">
        <v>123.3</v>
      </c>
      <c r="BX495" s="160">
        <v>130</v>
      </c>
      <c r="BY495" s="160">
        <v>130.9</v>
      </c>
      <c r="BZ495" s="160">
        <v>129.19999999999999</v>
      </c>
      <c r="CA495" s="160">
        <v>127.5</v>
      </c>
      <c r="CB495" s="160">
        <v>127.5</v>
      </c>
      <c r="CC495" s="160">
        <v>127.5</v>
      </c>
      <c r="CD495" s="160">
        <v>127.5</v>
      </c>
      <c r="CE495" s="160">
        <v>127.5</v>
      </c>
      <c r="CF495" s="160">
        <v>127.5</v>
      </c>
      <c r="CG495" s="160">
        <v>127.5</v>
      </c>
      <c r="CH495" s="160">
        <v>127.5</v>
      </c>
      <c r="CI495" s="160">
        <v>127.5</v>
      </c>
      <c r="CJ495" s="160">
        <v>127.5</v>
      </c>
      <c r="CK495" s="160">
        <v>127.5</v>
      </c>
      <c r="CL495" s="160">
        <v>127.5</v>
      </c>
      <c r="CM495" s="160">
        <v>127.5</v>
      </c>
      <c r="CN495" s="160">
        <v>127.5</v>
      </c>
      <c r="CO495" s="160">
        <v>127.5</v>
      </c>
      <c r="CP495" s="160">
        <v>127.5</v>
      </c>
      <c r="CQ495" s="160">
        <v>127.5</v>
      </c>
      <c r="CR495" s="160">
        <v>127.5</v>
      </c>
      <c r="CS495" s="160">
        <v>127.5</v>
      </c>
      <c r="CT495" s="160">
        <v>127.5</v>
      </c>
      <c r="CU495" s="160">
        <v>127.5</v>
      </c>
    </row>
    <row r="496" spans="1:99" x14ac:dyDescent="0.2">
      <c r="A496" s="157" t="s">
        <v>4064</v>
      </c>
      <c r="B496" s="157" t="s">
        <v>4065</v>
      </c>
      <c r="C496" s="158">
        <v>1.8020000000000001E-2</v>
      </c>
      <c r="D496" s="160">
        <v>100.7</v>
      </c>
      <c r="E496" s="160">
        <v>100.7</v>
      </c>
      <c r="F496" s="160">
        <v>100.7</v>
      </c>
      <c r="G496" s="160">
        <v>102.2</v>
      </c>
      <c r="H496" s="160">
        <v>102.2</v>
      </c>
      <c r="I496" s="160">
        <v>102.2</v>
      </c>
      <c r="J496" s="160">
        <v>102.2</v>
      </c>
      <c r="K496" s="160">
        <v>102.2</v>
      </c>
      <c r="L496" s="160">
        <v>102.2</v>
      </c>
      <c r="M496" s="160">
        <v>102.2</v>
      </c>
      <c r="N496" s="160">
        <v>102.1</v>
      </c>
      <c r="O496" s="160">
        <v>100.5</v>
      </c>
      <c r="P496" s="160">
        <v>99.4</v>
      </c>
      <c r="Q496" s="160">
        <v>100</v>
      </c>
      <c r="R496" s="160">
        <v>100.6</v>
      </c>
      <c r="S496" s="160">
        <v>102.8</v>
      </c>
      <c r="T496" s="160">
        <v>102.8</v>
      </c>
      <c r="U496" s="160">
        <v>102.8</v>
      </c>
      <c r="V496" s="160">
        <v>102.8</v>
      </c>
      <c r="W496" s="160">
        <v>102.8</v>
      </c>
      <c r="X496" s="160">
        <v>102.8</v>
      </c>
      <c r="Y496" s="160">
        <v>102.8</v>
      </c>
      <c r="Z496" s="160">
        <v>102.6</v>
      </c>
      <c r="AA496" s="160">
        <v>102.8</v>
      </c>
      <c r="AB496" s="160">
        <v>102.8</v>
      </c>
      <c r="AC496" s="160">
        <v>103</v>
      </c>
      <c r="AD496" s="160">
        <v>104.7</v>
      </c>
      <c r="AE496" s="160">
        <v>115.6</v>
      </c>
      <c r="AF496" s="160">
        <v>115.6</v>
      </c>
      <c r="AG496" s="160">
        <v>115.6</v>
      </c>
      <c r="AH496" s="160">
        <v>115.6</v>
      </c>
      <c r="AI496" s="160">
        <v>115.6</v>
      </c>
      <c r="AJ496" s="160">
        <v>118.6</v>
      </c>
      <c r="AK496" s="160">
        <v>120.2</v>
      </c>
      <c r="AL496" s="160">
        <v>120.2</v>
      </c>
      <c r="AM496" s="160">
        <v>121.7</v>
      </c>
      <c r="AN496" s="160">
        <v>121.9</v>
      </c>
      <c r="AO496" s="160">
        <v>121.9</v>
      </c>
      <c r="AP496" s="160">
        <v>121.9</v>
      </c>
      <c r="AQ496" s="160">
        <v>121.9</v>
      </c>
      <c r="AR496" s="160">
        <v>121.9</v>
      </c>
      <c r="AS496" s="160">
        <v>121.9</v>
      </c>
      <c r="AT496" s="160">
        <v>121.8</v>
      </c>
      <c r="AU496" s="160">
        <v>121.9</v>
      </c>
      <c r="AV496" s="160">
        <v>121.9</v>
      </c>
      <c r="AW496" s="160">
        <v>121.9</v>
      </c>
      <c r="AX496" s="160">
        <v>121.9</v>
      </c>
      <c r="AY496" s="160">
        <v>124.2</v>
      </c>
      <c r="AZ496" s="160">
        <v>130.9</v>
      </c>
      <c r="BA496" s="160">
        <v>130.80000000000001</v>
      </c>
      <c r="BB496" s="160">
        <v>130.6</v>
      </c>
      <c r="BC496" s="160">
        <v>130.5</v>
      </c>
      <c r="BD496" s="160">
        <v>130.6</v>
      </c>
      <c r="BE496" s="160">
        <v>131</v>
      </c>
      <c r="BF496" s="160">
        <v>134.5</v>
      </c>
      <c r="BG496" s="160">
        <v>134.5</v>
      </c>
      <c r="BH496" s="160">
        <v>134.5</v>
      </c>
      <c r="BI496" s="160">
        <v>134.5</v>
      </c>
      <c r="BJ496" s="160">
        <v>134.5</v>
      </c>
      <c r="BK496" s="160">
        <v>131.5</v>
      </c>
      <c r="BL496" s="160">
        <v>134.5</v>
      </c>
      <c r="BM496" s="160">
        <v>132.5</v>
      </c>
      <c r="BN496" s="160">
        <v>132.69999999999999</v>
      </c>
      <c r="BO496" s="160">
        <v>132.19999999999999</v>
      </c>
      <c r="BP496" s="160">
        <v>133.69999999999999</v>
      </c>
      <c r="BQ496" s="160">
        <v>132.1</v>
      </c>
      <c r="BR496" s="160">
        <v>132.1</v>
      </c>
      <c r="BS496" s="160">
        <v>132.1</v>
      </c>
      <c r="BT496" s="160">
        <v>132.1</v>
      </c>
      <c r="BU496" s="160">
        <v>132.1</v>
      </c>
      <c r="BV496" s="160">
        <v>132.1</v>
      </c>
      <c r="BW496" s="160">
        <v>132.1</v>
      </c>
      <c r="BX496" s="160">
        <v>135.1</v>
      </c>
      <c r="BY496" s="160">
        <v>139.69999999999999</v>
      </c>
      <c r="BZ496" s="160">
        <v>139.69999999999999</v>
      </c>
      <c r="CA496" s="160">
        <v>140.4</v>
      </c>
      <c r="CB496" s="160">
        <v>141.5</v>
      </c>
      <c r="CC496" s="160">
        <v>141.5</v>
      </c>
      <c r="CD496" s="160">
        <v>142</v>
      </c>
      <c r="CE496" s="160">
        <v>141.6</v>
      </c>
      <c r="CF496" s="160">
        <v>141.6</v>
      </c>
      <c r="CG496" s="160">
        <v>141.6</v>
      </c>
      <c r="CH496" s="160">
        <v>141.6</v>
      </c>
      <c r="CI496" s="160">
        <v>141.6</v>
      </c>
      <c r="CJ496" s="160">
        <v>141.6</v>
      </c>
      <c r="CK496" s="160">
        <v>142.1</v>
      </c>
      <c r="CL496" s="160">
        <v>145.30000000000001</v>
      </c>
      <c r="CM496" s="160">
        <v>145.4</v>
      </c>
      <c r="CN496" s="160">
        <v>145.4</v>
      </c>
      <c r="CO496" s="160">
        <v>145.4</v>
      </c>
      <c r="CP496" s="160">
        <v>147.30000000000001</v>
      </c>
      <c r="CQ496" s="160">
        <v>147.30000000000001</v>
      </c>
      <c r="CR496" s="160">
        <v>147.30000000000001</v>
      </c>
      <c r="CS496" s="160">
        <v>147.30000000000001</v>
      </c>
      <c r="CT496" s="160">
        <v>147.30000000000001</v>
      </c>
      <c r="CU496" s="160">
        <v>150.19999999999999</v>
      </c>
    </row>
    <row r="497" spans="1:99" x14ac:dyDescent="0.2">
      <c r="A497" s="157" t="s">
        <v>4066</v>
      </c>
      <c r="B497" s="157" t="s">
        <v>4067</v>
      </c>
      <c r="C497" s="158">
        <v>6.4599999999999996E-3</v>
      </c>
      <c r="D497" s="160">
        <v>100</v>
      </c>
      <c r="E497" s="160">
        <v>100</v>
      </c>
      <c r="F497" s="160">
        <v>100</v>
      </c>
      <c r="G497" s="160">
        <v>99.7</v>
      </c>
      <c r="H497" s="160">
        <v>99.7</v>
      </c>
      <c r="I497" s="160">
        <v>99.7</v>
      </c>
      <c r="J497" s="160">
        <v>99.7</v>
      </c>
      <c r="K497" s="160">
        <v>99.7</v>
      </c>
      <c r="L497" s="160">
        <v>99.7</v>
      </c>
      <c r="M497" s="160">
        <v>99.7</v>
      </c>
      <c r="N497" s="160">
        <v>99.7</v>
      </c>
      <c r="O497" s="160">
        <v>99.7</v>
      </c>
      <c r="P497" s="160">
        <v>99.9</v>
      </c>
      <c r="Q497" s="160">
        <v>99.9</v>
      </c>
      <c r="R497" s="160">
        <v>99.9</v>
      </c>
      <c r="S497" s="160">
        <v>102.5</v>
      </c>
      <c r="T497" s="160">
        <v>102.5</v>
      </c>
      <c r="U497" s="160">
        <v>102.5</v>
      </c>
      <c r="V497" s="160">
        <v>102.5</v>
      </c>
      <c r="W497" s="160">
        <v>102.5</v>
      </c>
      <c r="X497" s="160">
        <v>102.5</v>
      </c>
      <c r="Y497" s="160">
        <v>102.5</v>
      </c>
      <c r="Z497" s="160">
        <v>102.5</v>
      </c>
      <c r="AA497" s="160">
        <v>102.5</v>
      </c>
      <c r="AB497" s="160">
        <v>106.2</v>
      </c>
      <c r="AC497" s="160">
        <v>106.2</v>
      </c>
      <c r="AD497" s="160">
        <v>106.2</v>
      </c>
      <c r="AE497" s="160">
        <v>107.5</v>
      </c>
      <c r="AF497" s="160">
        <v>107.5</v>
      </c>
      <c r="AG497" s="160">
        <v>107.5</v>
      </c>
      <c r="AH497" s="160">
        <v>107.5</v>
      </c>
      <c r="AI497" s="160">
        <v>107.5</v>
      </c>
      <c r="AJ497" s="160">
        <v>107.5</v>
      </c>
      <c r="AK497" s="160">
        <v>107.5</v>
      </c>
      <c r="AL497" s="160">
        <v>107.5</v>
      </c>
      <c r="AM497" s="160">
        <v>107.5</v>
      </c>
      <c r="AN497" s="160">
        <v>103.7</v>
      </c>
      <c r="AO497" s="160">
        <v>103.7</v>
      </c>
      <c r="AP497" s="160">
        <v>103.7</v>
      </c>
      <c r="AQ497" s="160">
        <v>103.7</v>
      </c>
      <c r="AR497" s="160">
        <v>103.7</v>
      </c>
      <c r="AS497" s="160">
        <v>103.7</v>
      </c>
      <c r="AT497" s="160">
        <v>103.7</v>
      </c>
      <c r="AU497" s="160">
        <v>103.7</v>
      </c>
      <c r="AV497" s="160">
        <v>103.7</v>
      </c>
      <c r="AW497" s="160">
        <v>103.7</v>
      </c>
      <c r="AX497" s="160">
        <v>103.7</v>
      </c>
      <c r="AY497" s="160">
        <v>103.7</v>
      </c>
      <c r="AZ497" s="160">
        <v>113.6</v>
      </c>
      <c r="BA497" s="160">
        <v>113.6</v>
      </c>
      <c r="BB497" s="160">
        <v>113.6</v>
      </c>
      <c r="BC497" s="160">
        <v>117.7</v>
      </c>
      <c r="BD497" s="160">
        <v>117.7</v>
      </c>
      <c r="BE497" s="160">
        <v>117.7</v>
      </c>
      <c r="BF497" s="160">
        <v>117.7</v>
      </c>
      <c r="BG497" s="160">
        <v>117.7</v>
      </c>
      <c r="BH497" s="160">
        <v>117.7</v>
      </c>
      <c r="BI497" s="160">
        <v>117.7</v>
      </c>
      <c r="BJ497" s="160">
        <v>117.7</v>
      </c>
      <c r="BK497" s="160">
        <v>117.7</v>
      </c>
      <c r="BL497" s="160">
        <v>117.7</v>
      </c>
      <c r="BM497" s="160">
        <v>117.7</v>
      </c>
      <c r="BN497" s="160">
        <v>117.7</v>
      </c>
      <c r="BO497" s="160">
        <v>117.8</v>
      </c>
      <c r="BP497" s="160">
        <v>117.8</v>
      </c>
      <c r="BQ497" s="160">
        <v>117.8</v>
      </c>
      <c r="BR497" s="160">
        <v>117.8</v>
      </c>
      <c r="BS497" s="160">
        <v>117.8</v>
      </c>
      <c r="BT497" s="160">
        <v>117.8</v>
      </c>
      <c r="BU497" s="160">
        <v>117.8</v>
      </c>
      <c r="BV497" s="160">
        <v>117.8</v>
      </c>
      <c r="BW497" s="160">
        <v>116.7</v>
      </c>
      <c r="BX497" s="160">
        <v>115.5</v>
      </c>
      <c r="BY497" s="160">
        <v>120.4</v>
      </c>
      <c r="BZ497" s="160">
        <v>120.4</v>
      </c>
      <c r="CA497" s="160">
        <v>120.4</v>
      </c>
      <c r="CB497" s="160">
        <v>120.4</v>
      </c>
      <c r="CC497" s="160">
        <v>123</v>
      </c>
      <c r="CD497" s="160">
        <v>123</v>
      </c>
      <c r="CE497" s="160">
        <v>123</v>
      </c>
      <c r="CF497" s="160">
        <v>123</v>
      </c>
      <c r="CG497" s="160">
        <v>123</v>
      </c>
      <c r="CH497" s="160">
        <v>123</v>
      </c>
      <c r="CI497" s="160">
        <v>128.4</v>
      </c>
      <c r="CJ497" s="160">
        <v>128.1</v>
      </c>
      <c r="CK497" s="160">
        <v>125.7</v>
      </c>
      <c r="CL497" s="160">
        <v>125.7</v>
      </c>
      <c r="CM497" s="160">
        <v>126.4</v>
      </c>
      <c r="CN497" s="160">
        <v>126.4</v>
      </c>
      <c r="CO497" s="160">
        <v>126.2</v>
      </c>
      <c r="CP497" s="160">
        <v>126.2</v>
      </c>
      <c r="CQ497" s="160">
        <v>126.7</v>
      </c>
      <c r="CR497" s="160">
        <v>125.4</v>
      </c>
      <c r="CS497" s="160">
        <v>124.6</v>
      </c>
      <c r="CT497" s="160">
        <v>124.6</v>
      </c>
      <c r="CU497" s="160">
        <v>124.9</v>
      </c>
    </row>
    <row r="498" spans="1:99" x14ac:dyDescent="0.2">
      <c r="A498" s="157" t="s">
        <v>2046</v>
      </c>
      <c r="B498" s="157" t="s">
        <v>4068</v>
      </c>
      <c r="C498" s="158">
        <v>3.4770000000000002E-2</v>
      </c>
      <c r="D498" s="160">
        <v>98.9</v>
      </c>
      <c r="E498" s="160">
        <v>98.9</v>
      </c>
      <c r="F498" s="160">
        <v>98.9</v>
      </c>
      <c r="G498" s="160">
        <v>98.7</v>
      </c>
      <c r="H498" s="160">
        <v>98.7</v>
      </c>
      <c r="I498" s="160">
        <v>98.7</v>
      </c>
      <c r="J498" s="160">
        <v>98.7</v>
      </c>
      <c r="K498" s="160">
        <v>98.7</v>
      </c>
      <c r="L498" s="160">
        <v>98.7</v>
      </c>
      <c r="M498" s="160">
        <v>98.8</v>
      </c>
      <c r="N498" s="160">
        <v>99</v>
      </c>
      <c r="O498" s="160">
        <v>99</v>
      </c>
      <c r="P498" s="160">
        <v>99</v>
      </c>
      <c r="Q498" s="160">
        <v>99</v>
      </c>
      <c r="R498" s="160">
        <v>99</v>
      </c>
      <c r="S498" s="160">
        <v>98.5</v>
      </c>
      <c r="T498" s="160">
        <v>98.5</v>
      </c>
      <c r="U498" s="160">
        <v>98.5</v>
      </c>
      <c r="V498" s="160">
        <v>98.5</v>
      </c>
      <c r="W498" s="160">
        <v>98.5</v>
      </c>
      <c r="X498" s="160">
        <v>98.5</v>
      </c>
      <c r="Y498" s="160">
        <v>98.5</v>
      </c>
      <c r="Z498" s="160">
        <v>98.5</v>
      </c>
      <c r="AA498" s="160">
        <v>98.5</v>
      </c>
      <c r="AB498" s="160">
        <v>98.5</v>
      </c>
      <c r="AC498" s="160">
        <v>98.5</v>
      </c>
      <c r="AD498" s="160">
        <v>98.5</v>
      </c>
      <c r="AE498" s="160">
        <v>100.5</v>
      </c>
      <c r="AF498" s="160">
        <v>100.5</v>
      </c>
      <c r="AG498" s="160">
        <v>100.5</v>
      </c>
      <c r="AH498" s="160">
        <v>100.5</v>
      </c>
      <c r="AI498" s="160">
        <v>100.5</v>
      </c>
      <c r="AJ498" s="160">
        <v>100.5</v>
      </c>
      <c r="AK498" s="160">
        <v>100.5</v>
      </c>
      <c r="AL498" s="160">
        <v>100.5</v>
      </c>
      <c r="AM498" s="160">
        <v>100.5</v>
      </c>
      <c r="AN498" s="160">
        <v>104.5</v>
      </c>
      <c r="AO498" s="160">
        <v>104.5</v>
      </c>
      <c r="AP498" s="160">
        <v>105.5</v>
      </c>
      <c r="AQ498" s="160">
        <v>104.7</v>
      </c>
      <c r="AR498" s="160">
        <v>104.7</v>
      </c>
      <c r="AS498" s="160">
        <v>104.7</v>
      </c>
      <c r="AT498" s="160">
        <v>104.7</v>
      </c>
      <c r="AU498" s="160">
        <v>104.7</v>
      </c>
      <c r="AV498" s="160">
        <v>104.7</v>
      </c>
      <c r="AW498" s="160">
        <v>104.7</v>
      </c>
      <c r="AX498" s="160">
        <v>105</v>
      </c>
      <c r="AY498" s="160">
        <v>104.8</v>
      </c>
      <c r="AZ498" s="160">
        <v>109.3</v>
      </c>
      <c r="BA498" s="160">
        <v>106.8</v>
      </c>
      <c r="BB498" s="160">
        <v>110</v>
      </c>
      <c r="BC498" s="160">
        <v>110</v>
      </c>
      <c r="BD498" s="160">
        <v>110</v>
      </c>
      <c r="BE498" s="160">
        <v>111.8</v>
      </c>
      <c r="BF498" s="160">
        <v>111.8</v>
      </c>
      <c r="BG498" s="160">
        <v>111.8</v>
      </c>
      <c r="BH498" s="160">
        <v>111.8</v>
      </c>
      <c r="BI498" s="160">
        <v>111.8</v>
      </c>
      <c r="BJ498" s="160">
        <v>111.8</v>
      </c>
      <c r="BK498" s="160">
        <v>108.2</v>
      </c>
      <c r="BL498" s="160">
        <v>108.2</v>
      </c>
      <c r="BM498" s="160">
        <v>131.80000000000001</v>
      </c>
      <c r="BN498" s="160">
        <v>132.1</v>
      </c>
      <c r="BO498" s="160">
        <v>132.19999999999999</v>
      </c>
      <c r="BP498" s="160">
        <v>132.80000000000001</v>
      </c>
      <c r="BQ498" s="160">
        <v>132.80000000000001</v>
      </c>
      <c r="BR498" s="160">
        <v>132.80000000000001</v>
      </c>
      <c r="BS498" s="160">
        <v>134.1</v>
      </c>
      <c r="BT498" s="160">
        <v>134.1</v>
      </c>
      <c r="BU498" s="160">
        <v>134.1</v>
      </c>
      <c r="BV498" s="160">
        <v>134.1</v>
      </c>
      <c r="BW498" s="160">
        <v>134.1</v>
      </c>
      <c r="BX498" s="160">
        <v>125.2</v>
      </c>
      <c r="BY498" s="160">
        <v>125.2</v>
      </c>
      <c r="BZ498" s="160">
        <v>117.1</v>
      </c>
      <c r="CA498" s="160">
        <v>115.3</v>
      </c>
      <c r="CB498" s="160">
        <v>115.3</v>
      </c>
      <c r="CC498" s="160">
        <v>115.3</v>
      </c>
      <c r="CD498" s="160">
        <v>115.3</v>
      </c>
      <c r="CE498" s="160">
        <v>115.3</v>
      </c>
      <c r="CF498" s="160">
        <v>115.5</v>
      </c>
      <c r="CG498" s="160">
        <v>115.5</v>
      </c>
      <c r="CH498" s="160">
        <v>115.5</v>
      </c>
      <c r="CI498" s="160">
        <v>115.5</v>
      </c>
      <c r="CJ498" s="160">
        <v>115.5</v>
      </c>
      <c r="CK498" s="160">
        <v>115.5</v>
      </c>
      <c r="CL498" s="160">
        <v>115.5</v>
      </c>
      <c r="CM498" s="160">
        <v>115.5</v>
      </c>
      <c r="CN498" s="160">
        <v>115.5</v>
      </c>
      <c r="CO498" s="160">
        <v>116.5</v>
      </c>
      <c r="CP498" s="160">
        <v>116.8</v>
      </c>
      <c r="CQ498" s="160">
        <v>118.5</v>
      </c>
      <c r="CR498" s="160">
        <v>120.3</v>
      </c>
      <c r="CS498" s="160">
        <v>120.3</v>
      </c>
      <c r="CT498" s="160">
        <v>120.3</v>
      </c>
      <c r="CU498" s="160">
        <v>120.3</v>
      </c>
    </row>
    <row r="499" spans="1:99" x14ac:dyDescent="0.2">
      <c r="A499" s="157" t="s">
        <v>4069</v>
      </c>
      <c r="B499" s="157" t="s">
        <v>4070</v>
      </c>
      <c r="C499" s="158">
        <v>4.3270000000000003E-2</v>
      </c>
      <c r="D499" s="160">
        <v>101.1</v>
      </c>
      <c r="E499" s="160">
        <v>101.1</v>
      </c>
      <c r="F499" s="160">
        <v>101.1</v>
      </c>
      <c r="G499" s="160">
        <v>108.8</v>
      </c>
      <c r="H499" s="160">
        <v>109.6</v>
      </c>
      <c r="I499" s="160">
        <v>109.8</v>
      </c>
      <c r="J499" s="160">
        <v>109</v>
      </c>
      <c r="K499" s="160">
        <v>109</v>
      </c>
      <c r="L499" s="160">
        <v>109</v>
      </c>
      <c r="M499" s="160">
        <v>110.4</v>
      </c>
      <c r="N499" s="160">
        <v>110.9</v>
      </c>
      <c r="O499" s="160">
        <v>112.4</v>
      </c>
      <c r="P499" s="160">
        <v>116.7</v>
      </c>
      <c r="Q499" s="160">
        <v>117.4</v>
      </c>
      <c r="R499" s="160">
        <v>118.1</v>
      </c>
      <c r="S499" s="160">
        <v>128.30000000000001</v>
      </c>
      <c r="T499" s="160">
        <v>128.30000000000001</v>
      </c>
      <c r="U499" s="160">
        <v>128.30000000000001</v>
      </c>
      <c r="V499" s="160">
        <v>128.69999999999999</v>
      </c>
      <c r="W499" s="160">
        <v>129.30000000000001</v>
      </c>
      <c r="X499" s="160">
        <v>129.69999999999999</v>
      </c>
      <c r="Y499" s="160">
        <v>129.6</v>
      </c>
      <c r="Z499" s="160">
        <v>130.9</v>
      </c>
      <c r="AA499" s="160">
        <v>131.69999999999999</v>
      </c>
      <c r="AB499" s="160">
        <v>138.4</v>
      </c>
      <c r="AC499" s="160">
        <v>137.6</v>
      </c>
      <c r="AD499" s="160">
        <v>138</v>
      </c>
      <c r="AE499" s="160">
        <v>140.6</v>
      </c>
      <c r="AF499" s="160">
        <v>142.30000000000001</v>
      </c>
      <c r="AG499" s="160">
        <v>142.4</v>
      </c>
      <c r="AH499" s="160">
        <v>143</v>
      </c>
      <c r="AI499" s="160">
        <v>142.80000000000001</v>
      </c>
      <c r="AJ499" s="160">
        <v>143.19999999999999</v>
      </c>
      <c r="AK499" s="160">
        <v>143.5</v>
      </c>
      <c r="AL499" s="160">
        <v>143.5</v>
      </c>
      <c r="AM499" s="160">
        <v>143.5</v>
      </c>
      <c r="AN499" s="160">
        <v>148.19999999999999</v>
      </c>
      <c r="AO499" s="160">
        <v>148.19999999999999</v>
      </c>
      <c r="AP499" s="160">
        <v>149.19999999999999</v>
      </c>
      <c r="AQ499" s="160">
        <v>155.30000000000001</v>
      </c>
      <c r="AR499" s="160">
        <v>155.30000000000001</v>
      </c>
      <c r="AS499" s="160">
        <v>157.19999999999999</v>
      </c>
      <c r="AT499" s="160">
        <v>158.6</v>
      </c>
      <c r="AU499" s="160">
        <v>159.4</v>
      </c>
      <c r="AV499" s="160">
        <v>159.4</v>
      </c>
      <c r="AW499" s="160">
        <v>159.4</v>
      </c>
      <c r="AX499" s="160">
        <v>157.6</v>
      </c>
      <c r="AY499" s="160">
        <v>156.80000000000001</v>
      </c>
      <c r="AZ499" s="160">
        <v>156.19999999999999</v>
      </c>
      <c r="BA499" s="160">
        <v>155.4</v>
      </c>
      <c r="BB499" s="160">
        <v>155.30000000000001</v>
      </c>
      <c r="BC499" s="160">
        <v>147</v>
      </c>
      <c r="BD499" s="160">
        <v>145.5</v>
      </c>
      <c r="BE499" s="160">
        <v>146.9</v>
      </c>
      <c r="BF499" s="160">
        <v>155.30000000000001</v>
      </c>
      <c r="BG499" s="160">
        <v>155.69999999999999</v>
      </c>
      <c r="BH499" s="160">
        <v>154.5</v>
      </c>
      <c r="BI499" s="160">
        <v>154.30000000000001</v>
      </c>
      <c r="BJ499" s="160">
        <v>154.1</v>
      </c>
      <c r="BK499" s="160">
        <v>153.1</v>
      </c>
      <c r="BL499" s="160">
        <v>160.1</v>
      </c>
      <c r="BM499" s="160">
        <v>154</v>
      </c>
      <c r="BN499" s="160">
        <v>151.80000000000001</v>
      </c>
      <c r="BO499" s="160">
        <v>152.30000000000001</v>
      </c>
      <c r="BP499" s="160">
        <v>155.19999999999999</v>
      </c>
      <c r="BQ499" s="160">
        <v>156</v>
      </c>
      <c r="BR499" s="160">
        <v>156.80000000000001</v>
      </c>
      <c r="BS499" s="160">
        <v>155.80000000000001</v>
      </c>
      <c r="BT499" s="160">
        <v>154.80000000000001</v>
      </c>
      <c r="BU499" s="160">
        <v>156.80000000000001</v>
      </c>
      <c r="BV499" s="160">
        <v>156.80000000000001</v>
      </c>
      <c r="BW499" s="160">
        <v>157.19999999999999</v>
      </c>
      <c r="BX499" s="160">
        <v>157.69999999999999</v>
      </c>
      <c r="BY499" s="160">
        <v>159.6</v>
      </c>
      <c r="BZ499" s="160">
        <v>162.80000000000001</v>
      </c>
      <c r="CA499" s="160">
        <v>163.19999999999999</v>
      </c>
      <c r="CB499" s="160">
        <v>164.2</v>
      </c>
      <c r="CC499" s="160">
        <v>165.4</v>
      </c>
      <c r="CD499" s="160">
        <v>165.4</v>
      </c>
      <c r="CE499" s="160">
        <v>165.5</v>
      </c>
      <c r="CF499" s="160">
        <v>165.5</v>
      </c>
      <c r="CG499" s="160">
        <v>166.3</v>
      </c>
      <c r="CH499" s="160">
        <v>166.5</v>
      </c>
      <c r="CI499" s="160">
        <v>167.5</v>
      </c>
      <c r="CJ499" s="160">
        <v>170.9</v>
      </c>
      <c r="CK499" s="160">
        <v>169.7</v>
      </c>
      <c r="CL499" s="160">
        <v>169.9</v>
      </c>
      <c r="CM499" s="160">
        <v>169.4</v>
      </c>
      <c r="CN499" s="160">
        <v>170.7</v>
      </c>
      <c r="CO499" s="160">
        <v>171.5</v>
      </c>
      <c r="CP499" s="160">
        <v>174.8</v>
      </c>
      <c r="CQ499" s="160">
        <v>173.5</v>
      </c>
      <c r="CR499" s="160">
        <v>173.3</v>
      </c>
      <c r="CS499" s="160">
        <v>172</v>
      </c>
      <c r="CT499" s="160">
        <v>172.3</v>
      </c>
      <c r="CU499" s="160">
        <v>174.8</v>
      </c>
    </row>
    <row r="500" spans="1:99" x14ac:dyDescent="0.2">
      <c r="A500" s="157" t="s">
        <v>4071</v>
      </c>
      <c r="B500" s="157" t="s">
        <v>4072</v>
      </c>
      <c r="C500" s="158">
        <v>3.8300000000000001E-3</v>
      </c>
      <c r="D500" s="160">
        <v>100</v>
      </c>
      <c r="E500" s="160">
        <v>100</v>
      </c>
      <c r="F500" s="160">
        <v>100</v>
      </c>
      <c r="G500" s="160">
        <v>100</v>
      </c>
      <c r="H500" s="160">
        <v>100</v>
      </c>
      <c r="I500" s="160">
        <v>100</v>
      </c>
      <c r="J500" s="160">
        <v>100</v>
      </c>
      <c r="K500" s="160">
        <v>100</v>
      </c>
      <c r="L500" s="160">
        <v>100.7</v>
      </c>
      <c r="M500" s="160">
        <v>100.7</v>
      </c>
      <c r="N500" s="160">
        <v>100.7</v>
      </c>
      <c r="O500" s="160">
        <v>100.7</v>
      </c>
      <c r="P500" s="160">
        <v>100.7</v>
      </c>
      <c r="Q500" s="160">
        <v>100.7</v>
      </c>
      <c r="R500" s="160">
        <v>100.7</v>
      </c>
      <c r="S500" s="160">
        <v>100.7</v>
      </c>
      <c r="T500" s="160">
        <v>100.7</v>
      </c>
      <c r="U500" s="160">
        <v>100.7</v>
      </c>
      <c r="V500" s="160">
        <v>100.7</v>
      </c>
      <c r="W500" s="160">
        <v>100.7</v>
      </c>
      <c r="X500" s="160">
        <v>100.7</v>
      </c>
      <c r="Y500" s="160">
        <v>100.7</v>
      </c>
      <c r="Z500" s="160">
        <v>100.7</v>
      </c>
      <c r="AA500" s="160">
        <v>100.7</v>
      </c>
      <c r="AB500" s="160">
        <v>102.6</v>
      </c>
      <c r="AC500" s="160">
        <v>102.6</v>
      </c>
      <c r="AD500" s="160">
        <v>102.6</v>
      </c>
      <c r="AE500" s="160">
        <v>102.6</v>
      </c>
      <c r="AF500" s="160">
        <v>102.6</v>
      </c>
      <c r="AG500" s="160">
        <v>102.6</v>
      </c>
      <c r="AH500" s="160">
        <v>104.4</v>
      </c>
      <c r="AI500" s="160">
        <v>104.4</v>
      </c>
      <c r="AJ500" s="160">
        <v>104.4</v>
      </c>
      <c r="AK500" s="160">
        <v>104.4</v>
      </c>
      <c r="AL500" s="160">
        <v>104.4</v>
      </c>
      <c r="AM500" s="160">
        <v>104.4</v>
      </c>
      <c r="AN500" s="160">
        <v>104.4</v>
      </c>
      <c r="AO500" s="160">
        <v>104.4</v>
      </c>
      <c r="AP500" s="160">
        <v>105.5</v>
      </c>
      <c r="AQ500" s="160">
        <v>105.5</v>
      </c>
      <c r="AR500" s="160">
        <v>105.5</v>
      </c>
      <c r="AS500" s="160">
        <v>105.5</v>
      </c>
      <c r="AT500" s="160">
        <v>105.5</v>
      </c>
      <c r="AU500" s="160">
        <v>105.5</v>
      </c>
      <c r="AV500" s="160">
        <v>105.5</v>
      </c>
      <c r="AW500" s="160">
        <v>105.5</v>
      </c>
      <c r="AX500" s="160">
        <v>105.5</v>
      </c>
      <c r="AY500" s="160">
        <v>108.4</v>
      </c>
      <c r="AZ500" s="160">
        <v>108.4</v>
      </c>
      <c r="BA500" s="160">
        <v>104.5</v>
      </c>
      <c r="BB500" s="160">
        <v>104.5</v>
      </c>
      <c r="BC500" s="160">
        <v>103.8</v>
      </c>
      <c r="BD500" s="160">
        <v>103.8</v>
      </c>
      <c r="BE500" s="160">
        <v>104.2</v>
      </c>
      <c r="BF500" s="160">
        <v>104</v>
      </c>
      <c r="BG500" s="160">
        <v>106.8</v>
      </c>
      <c r="BH500" s="160">
        <v>106.8</v>
      </c>
      <c r="BI500" s="160">
        <v>109.2</v>
      </c>
      <c r="BJ500" s="160">
        <v>108</v>
      </c>
      <c r="BK500" s="160">
        <v>106.6</v>
      </c>
      <c r="BL500" s="160">
        <v>107.8</v>
      </c>
      <c r="BM500" s="160">
        <v>108</v>
      </c>
      <c r="BN500" s="160">
        <v>108</v>
      </c>
      <c r="BO500" s="160">
        <v>110.3</v>
      </c>
      <c r="BP500" s="160">
        <v>110.4</v>
      </c>
      <c r="BQ500" s="160">
        <v>108</v>
      </c>
      <c r="BR500" s="160">
        <v>108</v>
      </c>
      <c r="BS500" s="160">
        <v>108</v>
      </c>
      <c r="BT500" s="160">
        <v>108</v>
      </c>
      <c r="BU500" s="160">
        <v>109.3</v>
      </c>
      <c r="BV500" s="160">
        <v>105.1</v>
      </c>
      <c r="BW500" s="160">
        <v>103.9</v>
      </c>
      <c r="BX500" s="160">
        <v>103.9</v>
      </c>
      <c r="BY500" s="160">
        <v>103.9</v>
      </c>
      <c r="BZ500" s="160">
        <v>103.9</v>
      </c>
      <c r="CA500" s="160">
        <v>108.7</v>
      </c>
      <c r="CB500" s="160">
        <v>108.8</v>
      </c>
      <c r="CC500" s="160">
        <v>108.9</v>
      </c>
      <c r="CD500" s="160">
        <v>110.6</v>
      </c>
      <c r="CE500" s="160">
        <v>110.8</v>
      </c>
      <c r="CF500" s="160">
        <v>110.4</v>
      </c>
      <c r="CG500" s="160">
        <v>110.4</v>
      </c>
      <c r="CH500" s="160">
        <v>110.5</v>
      </c>
      <c r="CI500" s="160">
        <v>110.5</v>
      </c>
      <c r="CJ500" s="160">
        <v>110.5</v>
      </c>
      <c r="CK500" s="160">
        <v>111.9</v>
      </c>
      <c r="CL500" s="160">
        <v>112.7</v>
      </c>
      <c r="CM500" s="160">
        <v>113.9</v>
      </c>
      <c r="CN500" s="160">
        <v>113.9</v>
      </c>
      <c r="CO500" s="160">
        <v>113.9</v>
      </c>
      <c r="CP500" s="160">
        <v>113.9</v>
      </c>
      <c r="CQ500" s="160">
        <v>113.9</v>
      </c>
      <c r="CR500" s="160">
        <v>113.9</v>
      </c>
      <c r="CS500" s="160">
        <v>113.9</v>
      </c>
      <c r="CT500" s="160">
        <v>113.9</v>
      </c>
      <c r="CU500" s="160">
        <v>111.3</v>
      </c>
    </row>
    <row r="501" spans="1:99" x14ac:dyDescent="0.2">
      <c r="A501" s="157" t="s">
        <v>4073</v>
      </c>
      <c r="B501" s="157" t="s">
        <v>4074</v>
      </c>
      <c r="C501" s="158">
        <v>1.235E-2</v>
      </c>
      <c r="D501" s="160">
        <v>99.8</v>
      </c>
      <c r="E501" s="160">
        <v>99.8</v>
      </c>
      <c r="F501" s="160">
        <v>102.6</v>
      </c>
      <c r="G501" s="160">
        <v>98.7</v>
      </c>
      <c r="H501" s="160">
        <v>98.7</v>
      </c>
      <c r="I501" s="160">
        <v>98.7</v>
      </c>
      <c r="J501" s="160">
        <v>98.7</v>
      </c>
      <c r="K501" s="160">
        <v>98.7</v>
      </c>
      <c r="L501" s="160">
        <v>98.7</v>
      </c>
      <c r="M501" s="160">
        <v>98.7</v>
      </c>
      <c r="N501" s="160">
        <v>98.7</v>
      </c>
      <c r="O501" s="160">
        <v>98.7</v>
      </c>
      <c r="P501" s="160">
        <v>98.7</v>
      </c>
      <c r="Q501" s="160">
        <v>98.7</v>
      </c>
      <c r="R501" s="160">
        <v>98.7</v>
      </c>
      <c r="S501" s="160">
        <v>112.7</v>
      </c>
      <c r="T501" s="160">
        <v>112.7</v>
      </c>
      <c r="U501" s="160">
        <v>112.7</v>
      </c>
      <c r="V501" s="160">
        <v>112.7</v>
      </c>
      <c r="W501" s="160">
        <v>112.7</v>
      </c>
      <c r="X501" s="160">
        <v>112.7</v>
      </c>
      <c r="Y501" s="160">
        <v>112.7</v>
      </c>
      <c r="Z501" s="160">
        <v>112.7</v>
      </c>
      <c r="AA501" s="160">
        <v>112.7</v>
      </c>
      <c r="AB501" s="160">
        <v>112.7</v>
      </c>
      <c r="AC501" s="160">
        <v>112.7</v>
      </c>
      <c r="AD501" s="160">
        <v>112.7</v>
      </c>
      <c r="AE501" s="160">
        <v>108.8</v>
      </c>
      <c r="AF501" s="160">
        <v>108.8</v>
      </c>
      <c r="AG501" s="160">
        <v>109</v>
      </c>
      <c r="AH501" s="160">
        <v>109</v>
      </c>
      <c r="AI501" s="160">
        <v>109</v>
      </c>
      <c r="AJ501" s="160">
        <v>109</v>
      </c>
      <c r="AK501" s="160">
        <v>109</v>
      </c>
      <c r="AL501" s="160">
        <v>109</v>
      </c>
      <c r="AM501" s="160">
        <v>111.9</v>
      </c>
      <c r="AN501" s="160">
        <v>104.7</v>
      </c>
      <c r="AO501" s="160">
        <v>104.7</v>
      </c>
      <c r="AP501" s="160">
        <v>104.3</v>
      </c>
      <c r="AQ501" s="160">
        <v>104.3</v>
      </c>
      <c r="AR501" s="160">
        <v>104.3</v>
      </c>
      <c r="AS501" s="160">
        <v>104.3</v>
      </c>
      <c r="AT501" s="160">
        <v>104.3</v>
      </c>
      <c r="AU501" s="160">
        <v>104.3</v>
      </c>
      <c r="AV501" s="160">
        <v>104.3</v>
      </c>
      <c r="AW501" s="160">
        <v>104.3</v>
      </c>
      <c r="AX501" s="160">
        <v>104.3</v>
      </c>
      <c r="AY501" s="160">
        <v>105.5</v>
      </c>
      <c r="AZ501" s="160">
        <v>108.8</v>
      </c>
      <c r="BA501" s="160">
        <v>108.9</v>
      </c>
      <c r="BB501" s="160">
        <v>109.3</v>
      </c>
      <c r="BC501" s="160">
        <v>106.8</v>
      </c>
      <c r="BD501" s="160">
        <v>106.8</v>
      </c>
      <c r="BE501" s="160">
        <v>106.8</v>
      </c>
      <c r="BF501" s="160">
        <v>106.7</v>
      </c>
      <c r="BG501" s="160">
        <v>106.7</v>
      </c>
      <c r="BH501" s="160">
        <v>106.7</v>
      </c>
      <c r="BI501" s="160">
        <v>106.8</v>
      </c>
      <c r="BJ501" s="160">
        <v>106.7</v>
      </c>
      <c r="BK501" s="160">
        <v>106.8</v>
      </c>
      <c r="BL501" s="160">
        <v>106.9</v>
      </c>
      <c r="BM501" s="160">
        <v>106.8</v>
      </c>
      <c r="BN501" s="160">
        <v>106.4</v>
      </c>
      <c r="BO501" s="160">
        <v>106.5</v>
      </c>
      <c r="BP501" s="160">
        <v>115.3</v>
      </c>
      <c r="BQ501" s="160">
        <v>128</v>
      </c>
      <c r="BR501" s="160">
        <v>128</v>
      </c>
      <c r="BS501" s="160">
        <v>128.80000000000001</v>
      </c>
      <c r="BT501" s="160">
        <v>128.80000000000001</v>
      </c>
      <c r="BU501" s="160">
        <v>128.80000000000001</v>
      </c>
      <c r="BV501" s="160">
        <v>128.80000000000001</v>
      </c>
      <c r="BW501" s="160">
        <v>128.80000000000001</v>
      </c>
      <c r="BX501" s="160">
        <v>140.4</v>
      </c>
      <c r="BY501" s="160">
        <v>140.4</v>
      </c>
      <c r="BZ501" s="160">
        <v>140.69999999999999</v>
      </c>
      <c r="CA501" s="160">
        <v>140.1</v>
      </c>
      <c r="CB501" s="160">
        <v>134.69999999999999</v>
      </c>
      <c r="CC501" s="160">
        <v>133.4</v>
      </c>
      <c r="CD501" s="160">
        <v>134.30000000000001</v>
      </c>
      <c r="CE501" s="160">
        <v>133.69999999999999</v>
      </c>
      <c r="CF501" s="160">
        <v>133.30000000000001</v>
      </c>
      <c r="CG501" s="160">
        <v>135.9</v>
      </c>
      <c r="CH501" s="160">
        <v>135.9</v>
      </c>
      <c r="CI501" s="160">
        <v>135.9</v>
      </c>
      <c r="CJ501" s="160">
        <v>135.9</v>
      </c>
      <c r="CK501" s="160">
        <v>129.5</v>
      </c>
      <c r="CL501" s="160">
        <v>129.69999999999999</v>
      </c>
      <c r="CM501" s="160">
        <v>129.9</v>
      </c>
      <c r="CN501" s="160">
        <v>129.9</v>
      </c>
      <c r="CO501" s="160">
        <v>129.9</v>
      </c>
      <c r="CP501" s="160">
        <v>129.9</v>
      </c>
      <c r="CQ501" s="160">
        <v>129.9</v>
      </c>
      <c r="CR501" s="160">
        <v>129.9</v>
      </c>
      <c r="CS501" s="160">
        <v>129.9</v>
      </c>
      <c r="CT501" s="160">
        <v>129.9</v>
      </c>
      <c r="CU501" s="160">
        <v>129.9</v>
      </c>
    </row>
    <row r="502" spans="1:99" x14ac:dyDescent="0.2">
      <c r="A502" s="157" t="s">
        <v>4075</v>
      </c>
      <c r="B502" s="157" t="s">
        <v>4076</v>
      </c>
      <c r="C502" s="158">
        <v>0.58631</v>
      </c>
      <c r="D502" s="160">
        <v>102.9</v>
      </c>
      <c r="E502" s="160">
        <v>102.8</v>
      </c>
      <c r="F502" s="160">
        <v>103.5</v>
      </c>
      <c r="G502" s="160">
        <v>109.3</v>
      </c>
      <c r="H502" s="160">
        <v>109.2</v>
      </c>
      <c r="I502" s="160">
        <v>108.8</v>
      </c>
      <c r="J502" s="160">
        <v>108.9</v>
      </c>
      <c r="K502" s="160">
        <v>108.9</v>
      </c>
      <c r="L502" s="160">
        <v>109.5</v>
      </c>
      <c r="M502" s="160">
        <v>109.7</v>
      </c>
      <c r="N502" s="160">
        <v>110.1</v>
      </c>
      <c r="O502" s="160">
        <v>109.9</v>
      </c>
      <c r="P502" s="160">
        <v>110.1</v>
      </c>
      <c r="Q502" s="160">
        <v>110.3</v>
      </c>
      <c r="R502" s="160">
        <v>109.9</v>
      </c>
      <c r="S502" s="160">
        <v>114.1</v>
      </c>
      <c r="T502" s="160">
        <v>114.1</v>
      </c>
      <c r="U502" s="160">
        <v>114.2</v>
      </c>
      <c r="V502" s="160">
        <v>115</v>
      </c>
      <c r="W502" s="160">
        <v>114.8</v>
      </c>
      <c r="X502" s="160">
        <v>114.5</v>
      </c>
      <c r="Y502" s="160">
        <v>115.2</v>
      </c>
      <c r="Z502" s="160">
        <v>116</v>
      </c>
      <c r="AA502" s="160">
        <v>116.2</v>
      </c>
      <c r="AB502" s="160">
        <v>116.2</v>
      </c>
      <c r="AC502" s="160">
        <v>116.4</v>
      </c>
      <c r="AD502" s="160">
        <v>116</v>
      </c>
      <c r="AE502" s="160">
        <v>115.2</v>
      </c>
      <c r="AF502" s="160">
        <v>115</v>
      </c>
      <c r="AG502" s="160">
        <v>115</v>
      </c>
      <c r="AH502" s="160">
        <v>114.8</v>
      </c>
      <c r="AI502" s="160">
        <v>115.8</v>
      </c>
      <c r="AJ502" s="160">
        <v>115.1</v>
      </c>
      <c r="AK502" s="160">
        <v>115</v>
      </c>
      <c r="AL502" s="160">
        <v>115.1</v>
      </c>
      <c r="AM502" s="160">
        <v>114.7</v>
      </c>
      <c r="AN502" s="160">
        <v>115.5</v>
      </c>
      <c r="AO502" s="160">
        <v>115.9</v>
      </c>
      <c r="AP502" s="160">
        <v>116.6</v>
      </c>
      <c r="AQ502" s="160">
        <v>116.5</v>
      </c>
      <c r="AR502" s="160">
        <v>116.4</v>
      </c>
      <c r="AS502" s="160">
        <v>117.4</v>
      </c>
      <c r="AT502" s="160">
        <v>118</v>
      </c>
      <c r="AU502" s="160">
        <v>118.6</v>
      </c>
      <c r="AV502" s="160">
        <v>118.2</v>
      </c>
      <c r="AW502" s="160">
        <v>118.3</v>
      </c>
      <c r="AX502" s="160">
        <v>117.8</v>
      </c>
      <c r="AY502" s="160">
        <v>117.4</v>
      </c>
      <c r="AZ502" s="160">
        <v>115.3</v>
      </c>
      <c r="BA502" s="160">
        <v>114.9</v>
      </c>
      <c r="BB502" s="160">
        <v>113.8</v>
      </c>
      <c r="BC502" s="160">
        <v>115.2</v>
      </c>
      <c r="BD502" s="160">
        <v>115.7</v>
      </c>
      <c r="BE502" s="160">
        <v>115.4</v>
      </c>
      <c r="BF502" s="160">
        <v>115.9</v>
      </c>
      <c r="BG502" s="160">
        <v>115.9</v>
      </c>
      <c r="BH502" s="160">
        <v>116.6</v>
      </c>
      <c r="BI502" s="160">
        <v>117.1</v>
      </c>
      <c r="BJ502" s="160">
        <v>117</v>
      </c>
      <c r="BK502" s="160">
        <v>118.9</v>
      </c>
      <c r="BL502" s="160">
        <v>120.2</v>
      </c>
      <c r="BM502" s="160">
        <v>120.1</v>
      </c>
      <c r="BN502" s="160">
        <v>120.6</v>
      </c>
      <c r="BO502" s="160">
        <v>121.5</v>
      </c>
      <c r="BP502" s="160">
        <v>121.4</v>
      </c>
      <c r="BQ502" s="160">
        <v>121.3</v>
      </c>
      <c r="BR502" s="160">
        <v>121.7</v>
      </c>
      <c r="BS502" s="160">
        <v>122.1</v>
      </c>
      <c r="BT502" s="160">
        <v>122.3</v>
      </c>
      <c r="BU502" s="160">
        <v>122.6</v>
      </c>
      <c r="BV502" s="160">
        <v>123.9</v>
      </c>
      <c r="BW502" s="160">
        <v>123.6</v>
      </c>
      <c r="BX502" s="160">
        <v>124.8</v>
      </c>
      <c r="BY502" s="160">
        <v>126</v>
      </c>
      <c r="BZ502" s="160">
        <v>130</v>
      </c>
      <c r="CA502" s="160">
        <v>131.4</v>
      </c>
      <c r="CB502" s="160">
        <v>132.9</v>
      </c>
      <c r="CC502" s="160">
        <v>134</v>
      </c>
      <c r="CD502" s="160">
        <v>133.30000000000001</v>
      </c>
      <c r="CE502" s="160">
        <v>134.9</v>
      </c>
      <c r="CF502" s="160">
        <v>134.9</v>
      </c>
      <c r="CG502" s="160">
        <v>136.69999999999999</v>
      </c>
      <c r="CH502" s="160">
        <v>138.1</v>
      </c>
      <c r="CI502" s="160">
        <v>140</v>
      </c>
      <c r="CJ502" s="160">
        <v>139.69999999999999</v>
      </c>
      <c r="CK502" s="160">
        <v>138.30000000000001</v>
      </c>
      <c r="CL502" s="160">
        <v>138.5</v>
      </c>
      <c r="CM502" s="160">
        <v>138.80000000000001</v>
      </c>
      <c r="CN502" s="160">
        <v>140.1</v>
      </c>
      <c r="CO502" s="160">
        <v>139.1</v>
      </c>
      <c r="CP502" s="160">
        <v>138.19999999999999</v>
      </c>
      <c r="CQ502" s="160">
        <v>138.80000000000001</v>
      </c>
      <c r="CR502" s="160">
        <v>138.6</v>
      </c>
      <c r="CS502" s="160">
        <v>139.80000000000001</v>
      </c>
      <c r="CT502" s="160">
        <v>139.80000000000001</v>
      </c>
      <c r="CU502" s="160">
        <v>139.1</v>
      </c>
    </row>
    <row r="503" spans="1:99" x14ac:dyDescent="0.2">
      <c r="A503" s="157" t="s">
        <v>2282</v>
      </c>
      <c r="B503" s="157" t="s">
        <v>4077</v>
      </c>
      <c r="C503" s="158">
        <v>0.23400000000000001</v>
      </c>
      <c r="D503" s="160">
        <v>103.4</v>
      </c>
      <c r="E503" s="160">
        <v>103.9</v>
      </c>
      <c r="F503" s="160">
        <v>105.8</v>
      </c>
      <c r="G503" s="160">
        <v>110.1</v>
      </c>
      <c r="H503" s="160">
        <v>110.1</v>
      </c>
      <c r="I503" s="160">
        <v>108.3</v>
      </c>
      <c r="J503" s="160">
        <v>108.1</v>
      </c>
      <c r="K503" s="160">
        <v>108</v>
      </c>
      <c r="L503" s="160">
        <v>108</v>
      </c>
      <c r="M503" s="160">
        <v>107.9</v>
      </c>
      <c r="N503" s="160">
        <v>107.6</v>
      </c>
      <c r="O503" s="160">
        <v>105.6</v>
      </c>
      <c r="P503" s="160">
        <v>104.9</v>
      </c>
      <c r="Q503" s="160">
        <v>105</v>
      </c>
      <c r="R503" s="160">
        <v>104.7</v>
      </c>
      <c r="S503" s="160">
        <v>107.8</v>
      </c>
      <c r="T503" s="160">
        <v>108.2</v>
      </c>
      <c r="U503" s="160">
        <v>108.4</v>
      </c>
      <c r="V503" s="160">
        <v>109.2</v>
      </c>
      <c r="W503" s="160">
        <v>109.5</v>
      </c>
      <c r="X503" s="160">
        <v>109.5</v>
      </c>
      <c r="Y503" s="160">
        <v>109.4</v>
      </c>
      <c r="Z503" s="160">
        <v>109.1</v>
      </c>
      <c r="AA503" s="160">
        <v>109.1</v>
      </c>
      <c r="AB503" s="160">
        <v>109.3</v>
      </c>
      <c r="AC503" s="160">
        <v>110.1</v>
      </c>
      <c r="AD503" s="160">
        <v>111</v>
      </c>
      <c r="AE503" s="160">
        <v>112.9</v>
      </c>
      <c r="AF503" s="160">
        <v>112.9</v>
      </c>
      <c r="AG503" s="160">
        <v>112.9</v>
      </c>
      <c r="AH503" s="160">
        <v>112.9</v>
      </c>
      <c r="AI503" s="160">
        <v>115.2</v>
      </c>
      <c r="AJ503" s="160">
        <v>113.5</v>
      </c>
      <c r="AK503" s="160">
        <v>113.5</v>
      </c>
      <c r="AL503" s="160">
        <v>113.5</v>
      </c>
      <c r="AM503" s="160">
        <v>112.6</v>
      </c>
      <c r="AN503" s="160">
        <v>113.6</v>
      </c>
      <c r="AO503" s="160">
        <v>113.6</v>
      </c>
      <c r="AP503" s="160">
        <v>113.6</v>
      </c>
      <c r="AQ503" s="160">
        <v>113.6</v>
      </c>
      <c r="AR503" s="160">
        <v>113.6</v>
      </c>
      <c r="AS503" s="160">
        <v>113.6</v>
      </c>
      <c r="AT503" s="160">
        <v>113.6</v>
      </c>
      <c r="AU503" s="160">
        <v>115.2</v>
      </c>
      <c r="AV503" s="160">
        <v>115.2</v>
      </c>
      <c r="AW503" s="160">
        <v>115.2</v>
      </c>
      <c r="AX503" s="160">
        <v>115.2</v>
      </c>
      <c r="AY503" s="160">
        <v>115.3</v>
      </c>
      <c r="AZ503" s="160">
        <v>111.4</v>
      </c>
      <c r="BA503" s="160">
        <v>111</v>
      </c>
      <c r="BB503" s="160">
        <v>109.8</v>
      </c>
      <c r="BC503" s="160">
        <v>109.8</v>
      </c>
      <c r="BD503" s="160">
        <v>109.8</v>
      </c>
      <c r="BE503" s="160">
        <v>109.8</v>
      </c>
      <c r="BF503" s="160">
        <v>109.8</v>
      </c>
      <c r="BG503" s="160">
        <v>109.3</v>
      </c>
      <c r="BH503" s="160">
        <v>112.2</v>
      </c>
      <c r="BI503" s="160">
        <v>112.2</v>
      </c>
      <c r="BJ503" s="160">
        <v>112.2</v>
      </c>
      <c r="BK503" s="160">
        <v>112.2</v>
      </c>
      <c r="BL503" s="160">
        <v>112.2</v>
      </c>
      <c r="BM503" s="160">
        <v>112.2</v>
      </c>
      <c r="BN503" s="160">
        <v>112.2</v>
      </c>
      <c r="BO503" s="160">
        <v>112.2</v>
      </c>
      <c r="BP503" s="160">
        <v>112.4</v>
      </c>
      <c r="BQ503" s="160">
        <v>112.4</v>
      </c>
      <c r="BR503" s="160">
        <v>112.4</v>
      </c>
      <c r="BS503" s="160">
        <v>112.4</v>
      </c>
      <c r="BT503" s="160">
        <v>112.4</v>
      </c>
      <c r="BU503" s="160">
        <v>113</v>
      </c>
      <c r="BV503" s="160">
        <v>113.1</v>
      </c>
      <c r="BW503" s="160">
        <v>113.1</v>
      </c>
      <c r="BX503" s="160">
        <v>113.1</v>
      </c>
      <c r="BY503" s="160">
        <v>115.3</v>
      </c>
      <c r="BZ503" s="160">
        <v>116.2</v>
      </c>
      <c r="CA503" s="160">
        <v>116.4</v>
      </c>
      <c r="CB503" s="160">
        <v>116.6</v>
      </c>
      <c r="CC503" s="160">
        <v>118.5</v>
      </c>
      <c r="CD503" s="160">
        <v>118.6</v>
      </c>
      <c r="CE503" s="160">
        <v>118.8</v>
      </c>
      <c r="CF503" s="160">
        <v>118.8</v>
      </c>
      <c r="CG503" s="160">
        <v>118.8</v>
      </c>
      <c r="CH503" s="160">
        <v>119.6</v>
      </c>
      <c r="CI503" s="160">
        <v>119.8</v>
      </c>
      <c r="CJ503" s="160">
        <v>119.9</v>
      </c>
      <c r="CK503" s="160">
        <v>119.9</v>
      </c>
      <c r="CL503" s="160">
        <v>120.3</v>
      </c>
      <c r="CM503" s="160">
        <v>120.8</v>
      </c>
      <c r="CN503" s="160">
        <v>120.8</v>
      </c>
      <c r="CO503" s="160">
        <v>120.8</v>
      </c>
      <c r="CP503" s="160">
        <v>120.8</v>
      </c>
      <c r="CQ503" s="160">
        <v>120.8</v>
      </c>
      <c r="CR503" s="160">
        <v>119.7</v>
      </c>
      <c r="CS503" s="160">
        <v>119.7</v>
      </c>
      <c r="CT503" s="160">
        <v>119.7</v>
      </c>
      <c r="CU503" s="160">
        <v>119.7</v>
      </c>
    </row>
    <row r="504" spans="1:99" x14ac:dyDescent="0.2">
      <c r="A504" s="157" t="s">
        <v>4078</v>
      </c>
      <c r="B504" s="157" t="s">
        <v>4079</v>
      </c>
      <c r="C504" s="158">
        <v>7.5399999999999995E-2</v>
      </c>
      <c r="D504" s="160">
        <v>101.4</v>
      </c>
      <c r="E504" s="160">
        <v>102</v>
      </c>
      <c r="F504" s="160">
        <v>101.9</v>
      </c>
      <c r="G504" s="160">
        <v>99.8</v>
      </c>
      <c r="H504" s="160">
        <v>99.9</v>
      </c>
      <c r="I504" s="160">
        <v>100.3</v>
      </c>
      <c r="J504" s="160">
        <v>100.4</v>
      </c>
      <c r="K504" s="160">
        <v>100.3</v>
      </c>
      <c r="L504" s="160">
        <v>101.3</v>
      </c>
      <c r="M504" s="160">
        <v>101.1</v>
      </c>
      <c r="N504" s="160">
        <v>101.3</v>
      </c>
      <c r="O504" s="160">
        <v>102</v>
      </c>
      <c r="P504" s="160">
        <v>102</v>
      </c>
      <c r="Q504" s="160">
        <v>102.1</v>
      </c>
      <c r="R504" s="160">
        <v>101.8</v>
      </c>
      <c r="S504" s="160">
        <v>101.4</v>
      </c>
      <c r="T504" s="160">
        <v>100.7</v>
      </c>
      <c r="U504" s="160">
        <v>100.4</v>
      </c>
      <c r="V504" s="160">
        <v>101.2</v>
      </c>
      <c r="W504" s="160">
        <v>101.3</v>
      </c>
      <c r="X504" s="160">
        <v>101.1</v>
      </c>
      <c r="Y504" s="160">
        <v>101.1</v>
      </c>
      <c r="Z504" s="160">
        <v>101.3</v>
      </c>
      <c r="AA504" s="160">
        <v>101.4</v>
      </c>
      <c r="AB504" s="160">
        <v>101.8</v>
      </c>
      <c r="AC504" s="160">
        <v>101.8</v>
      </c>
      <c r="AD504" s="160">
        <v>102</v>
      </c>
      <c r="AE504" s="160">
        <v>102.6</v>
      </c>
      <c r="AF504" s="160">
        <v>101.5</v>
      </c>
      <c r="AG504" s="160">
        <v>102.2</v>
      </c>
      <c r="AH504" s="160">
        <v>101.4</v>
      </c>
      <c r="AI504" s="160">
        <v>101.3</v>
      </c>
      <c r="AJ504" s="160">
        <v>101.7</v>
      </c>
      <c r="AK504" s="160">
        <v>101.9</v>
      </c>
      <c r="AL504" s="160">
        <v>102.2</v>
      </c>
      <c r="AM504" s="160">
        <v>102.9</v>
      </c>
      <c r="AN504" s="160">
        <v>102.1</v>
      </c>
      <c r="AO504" s="160">
        <v>102.3</v>
      </c>
      <c r="AP504" s="160">
        <v>102.1</v>
      </c>
      <c r="AQ504" s="160">
        <v>102.1</v>
      </c>
      <c r="AR504" s="160">
        <v>102.2</v>
      </c>
      <c r="AS504" s="160">
        <v>102.2</v>
      </c>
      <c r="AT504" s="160">
        <v>102.2</v>
      </c>
      <c r="AU504" s="160">
        <v>102.2</v>
      </c>
      <c r="AV504" s="160">
        <v>102.3</v>
      </c>
      <c r="AW504" s="160">
        <v>102.3</v>
      </c>
      <c r="AX504" s="160">
        <v>102.3</v>
      </c>
      <c r="AY504" s="160">
        <v>101.5</v>
      </c>
      <c r="AZ504" s="160">
        <v>103</v>
      </c>
      <c r="BA504" s="160">
        <v>102.9</v>
      </c>
      <c r="BB504" s="160">
        <v>103.6</v>
      </c>
      <c r="BC504" s="160">
        <v>107.4</v>
      </c>
      <c r="BD504" s="160">
        <v>107.7</v>
      </c>
      <c r="BE504" s="160">
        <v>108</v>
      </c>
      <c r="BF504" s="160">
        <v>108.3</v>
      </c>
      <c r="BG504" s="160">
        <v>107.7</v>
      </c>
      <c r="BH504" s="160">
        <v>106.2</v>
      </c>
      <c r="BI504" s="160">
        <v>106.7</v>
      </c>
      <c r="BJ504" s="160">
        <v>107.2</v>
      </c>
      <c r="BK504" s="160">
        <v>108.4</v>
      </c>
      <c r="BL504" s="160">
        <v>110.3</v>
      </c>
      <c r="BM504" s="160">
        <v>111.3</v>
      </c>
      <c r="BN504" s="160">
        <v>111.7</v>
      </c>
      <c r="BO504" s="160">
        <v>113.8</v>
      </c>
      <c r="BP504" s="160">
        <v>112.1</v>
      </c>
      <c r="BQ504" s="160">
        <v>112.1</v>
      </c>
      <c r="BR504" s="160">
        <v>112.1</v>
      </c>
      <c r="BS504" s="160">
        <v>112.1</v>
      </c>
      <c r="BT504" s="160">
        <v>111.9</v>
      </c>
      <c r="BU504" s="160">
        <v>113.4</v>
      </c>
      <c r="BV504" s="160">
        <v>113.4</v>
      </c>
      <c r="BW504" s="160">
        <v>114.4</v>
      </c>
      <c r="BX504" s="160">
        <v>117.1</v>
      </c>
      <c r="BY504" s="160">
        <v>120</v>
      </c>
      <c r="BZ504" s="160">
        <v>132.4</v>
      </c>
      <c r="CA504" s="160">
        <v>145.80000000000001</v>
      </c>
      <c r="CB504" s="160">
        <v>150.6</v>
      </c>
      <c r="CC504" s="160">
        <v>149.9</v>
      </c>
      <c r="CD504" s="160">
        <v>142.6</v>
      </c>
      <c r="CE504" s="160">
        <v>154.5</v>
      </c>
      <c r="CF504" s="160">
        <v>153.1</v>
      </c>
      <c r="CG504" s="160">
        <v>162.1</v>
      </c>
      <c r="CH504" s="160">
        <v>165.8</v>
      </c>
      <c r="CI504" s="160">
        <v>178.2</v>
      </c>
      <c r="CJ504" s="160">
        <v>177.2</v>
      </c>
      <c r="CK504" s="160">
        <v>166.4</v>
      </c>
      <c r="CL504" s="160">
        <v>165.1</v>
      </c>
      <c r="CM504" s="160">
        <v>167.4</v>
      </c>
      <c r="CN504" s="160">
        <v>174.6</v>
      </c>
      <c r="CO504" s="160">
        <v>166.7</v>
      </c>
      <c r="CP504" s="160">
        <v>159.1</v>
      </c>
      <c r="CQ504" s="160">
        <v>160.4</v>
      </c>
      <c r="CR504" s="160">
        <v>160.4</v>
      </c>
      <c r="CS504" s="160">
        <v>167.1</v>
      </c>
      <c r="CT504" s="160">
        <v>165.7</v>
      </c>
      <c r="CU504" s="160">
        <v>162.80000000000001</v>
      </c>
    </row>
    <row r="505" spans="1:99" x14ac:dyDescent="0.2">
      <c r="A505" s="157" t="s">
        <v>4080</v>
      </c>
      <c r="B505" s="157" t="s">
        <v>4081</v>
      </c>
      <c r="C505" s="158">
        <v>0.13088</v>
      </c>
      <c r="D505" s="160">
        <v>104.8</v>
      </c>
      <c r="E505" s="160">
        <v>102.2</v>
      </c>
      <c r="F505" s="160">
        <v>101.4</v>
      </c>
      <c r="G505" s="160">
        <v>109.6</v>
      </c>
      <c r="H505" s="160">
        <v>109</v>
      </c>
      <c r="I505" s="160">
        <v>109.6</v>
      </c>
      <c r="J505" s="160">
        <v>109.6</v>
      </c>
      <c r="K505" s="160">
        <v>109.8</v>
      </c>
      <c r="L505" s="160">
        <v>110</v>
      </c>
      <c r="M505" s="160">
        <v>110.3</v>
      </c>
      <c r="N505" s="160">
        <v>110.9</v>
      </c>
      <c r="O505" s="160">
        <v>112.9</v>
      </c>
      <c r="P505" s="160">
        <v>114.2</v>
      </c>
      <c r="Q505" s="160">
        <v>114</v>
      </c>
      <c r="R505" s="160">
        <v>113.9</v>
      </c>
      <c r="S505" s="160">
        <v>111.7</v>
      </c>
      <c r="T505" s="160">
        <v>113.5</v>
      </c>
      <c r="U505" s="160">
        <v>112.6</v>
      </c>
      <c r="V505" s="160">
        <v>115.1</v>
      </c>
      <c r="W505" s="160">
        <v>114</v>
      </c>
      <c r="X505" s="160">
        <v>113.2</v>
      </c>
      <c r="Y505" s="160">
        <v>116.3</v>
      </c>
      <c r="Z505" s="160">
        <v>120</v>
      </c>
      <c r="AA505" s="160">
        <v>121.3</v>
      </c>
      <c r="AB505" s="160">
        <v>120.7</v>
      </c>
      <c r="AC505" s="160">
        <v>119.9</v>
      </c>
      <c r="AD505" s="160">
        <v>119.1</v>
      </c>
      <c r="AE505" s="160">
        <v>121.7</v>
      </c>
      <c r="AF505" s="160">
        <v>122</v>
      </c>
      <c r="AG505" s="160">
        <v>121.6</v>
      </c>
      <c r="AH505" s="160">
        <v>121.2</v>
      </c>
      <c r="AI505" s="160">
        <v>121.3</v>
      </c>
      <c r="AJ505" s="160">
        <v>120.9</v>
      </c>
      <c r="AK505" s="160">
        <v>120.4</v>
      </c>
      <c r="AL505" s="160">
        <v>120.4</v>
      </c>
      <c r="AM505" s="160">
        <v>120.2</v>
      </c>
      <c r="AN505" s="160">
        <v>121.7</v>
      </c>
      <c r="AO505" s="160">
        <v>123.2</v>
      </c>
      <c r="AP505" s="160">
        <v>123.7</v>
      </c>
      <c r="AQ505" s="160">
        <v>121.4</v>
      </c>
      <c r="AR505" s="160">
        <v>119.6</v>
      </c>
      <c r="AS505" s="160">
        <v>120.3</v>
      </c>
      <c r="AT505" s="160">
        <v>121.1</v>
      </c>
      <c r="AU505" s="160">
        <v>121.7</v>
      </c>
      <c r="AV505" s="160">
        <v>121.4</v>
      </c>
      <c r="AW505" s="160">
        <v>122</v>
      </c>
      <c r="AX505" s="160">
        <v>121.9</v>
      </c>
      <c r="AY505" s="160">
        <v>120.7</v>
      </c>
      <c r="AZ505" s="160">
        <v>116.8</v>
      </c>
      <c r="BA505" s="160">
        <v>116.9</v>
      </c>
      <c r="BB505" s="160">
        <v>113.9</v>
      </c>
      <c r="BC505" s="160">
        <v>115.9</v>
      </c>
      <c r="BD505" s="160">
        <v>116.8</v>
      </c>
      <c r="BE505" s="160">
        <v>115.2</v>
      </c>
      <c r="BF505" s="160">
        <v>117</v>
      </c>
      <c r="BG505" s="160">
        <v>118.4</v>
      </c>
      <c r="BH505" s="160">
        <v>116.7</v>
      </c>
      <c r="BI505" s="160">
        <v>118.5</v>
      </c>
      <c r="BJ505" s="160">
        <v>117.5</v>
      </c>
      <c r="BK505" s="160">
        <v>125.5</v>
      </c>
      <c r="BL505" s="160">
        <v>129.4</v>
      </c>
      <c r="BM505" s="160">
        <v>128.30000000000001</v>
      </c>
      <c r="BN505" s="160">
        <v>129.69999999999999</v>
      </c>
      <c r="BO505" s="160">
        <v>131.9</v>
      </c>
      <c r="BP505" s="160">
        <v>131.9</v>
      </c>
      <c r="BQ505" s="160">
        <v>131.6</v>
      </c>
      <c r="BR505" s="160">
        <v>133.19999999999999</v>
      </c>
      <c r="BS505" s="160">
        <v>135.1</v>
      </c>
      <c r="BT505" s="160">
        <v>136.1</v>
      </c>
      <c r="BU505" s="160">
        <v>135.69999999999999</v>
      </c>
      <c r="BV505" s="160">
        <v>135.69999999999999</v>
      </c>
      <c r="BW505" s="160">
        <v>136.6</v>
      </c>
      <c r="BX505" s="160">
        <v>137.9</v>
      </c>
      <c r="BY505" s="160">
        <v>138.5</v>
      </c>
      <c r="BZ505" s="160">
        <v>148.6</v>
      </c>
      <c r="CA505" s="160">
        <v>143.69999999999999</v>
      </c>
      <c r="CB505" s="160">
        <v>147.4</v>
      </c>
      <c r="CC505" s="160">
        <v>150.19999999999999</v>
      </c>
      <c r="CD505" s="160">
        <v>152.5</v>
      </c>
      <c r="CE505" s="160">
        <v>151.80000000000001</v>
      </c>
      <c r="CF505" s="160">
        <v>152.6</v>
      </c>
      <c r="CG505" s="160">
        <v>153.6</v>
      </c>
      <c r="CH505" s="160">
        <v>154.69999999999999</v>
      </c>
      <c r="CI505" s="160">
        <v>154.69999999999999</v>
      </c>
      <c r="CJ505" s="160">
        <v>154.69999999999999</v>
      </c>
      <c r="CK505" s="160">
        <v>154.69999999999999</v>
      </c>
      <c r="CL505" s="160">
        <v>155.1</v>
      </c>
      <c r="CM505" s="160">
        <v>153.80000000000001</v>
      </c>
      <c r="CN505" s="160">
        <v>153.80000000000001</v>
      </c>
      <c r="CO505" s="160">
        <v>153.80000000000001</v>
      </c>
      <c r="CP505" s="160">
        <v>154.19999999999999</v>
      </c>
      <c r="CQ505" s="160">
        <v>156.1</v>
      </c>
      <c r="CR505" s="160">
        <v>157.80000000000001</v>
      </c>
      <c r="CS505" s="160">
        <v>159.80000000000001</v>
      </c>
      <c r="CT505" s="160">
        <v>159.80000000000001</v>
      </c>
      <c r="CU505" s="160">
        <v>159.4</v>
      </c>
    </row>
    <row r="506" spans="1:99" x14ac:dyDescent="0.2">
      <c r="A506" s="157" t="s">
        <v>4082</v>
      </c>
      <c r="B506" s="157" t="s">
        <v>4083</v>
      </c>
      <c r="C506" s="158">
        <v>3.9559999999999998E-2</v>
      </c>
      <c r="D506" s="160">
        <v>104</v>
      </c>
      <c r="E506" s="160">
        <v>106.5</v>
      </c>
      <c r="F506" s="160">
        <v>108.3</v>
      </c>
      <c r="G506" s="160">
        <v>111.8</v>
      </c>
      <c r="H506" s="160">
        <v>112.3</v>
      </c>
      <c r="I506" s="160">
        <v>114</v>
      </c>
      <c r="J506" s="160">
        <v>116.2</v>
      </c>
      <c r="K506" s="160">
        <v>116.5</v>
      </c>
      <c r="L506" s="160">
        <v>122</v>
      </c>
      <c r="M506" s="160">
        <v>124.7</v>
      </c>
      <c r="N506" s="160">
        <v>130.30000000000001</v>
      </c>
      <c r="O506" s="160">
        <v>131.80000000000001</v>
      </c>
      <c r="P506" s="160">
        <v>135.1</v>
      </c>
      <c r="Q506" s="160">
        <v>137.30000000000001</v>
      </c>
      <c r="R506" s="160">
        <v>133.19999999999999</v>
      </c>
      <c r="S506" s="160">
        <v>133</v>
      </c>
      <c r="T506" s="160">
        <v>127.5</v>
      </c>
      <c r="U506" s="160">
        <v>130</v>
      </c>
      <c r="V506" s="160">
        <v>128.6</v>
      </c>
      <c r="W506" s="160">
        <v>126</v>
      </c>
      <c r="X506" s="160">
        <v>125.8</v>
      </c>
      <c r="Y506" s="160">
        <v>126</v>
      </c>
      <c r="Z506" s="160">
        <v>126</v>
      </c>
      <c r="AA506" s="160">
        <v>125.2</v>
      </c>
      <c r="AB506" s="160">
        <v>125.2</v>
      </c>
      <c r="AC506" s="160">
        <v>125.9</v>
      </c>
      <c r="AD506" s="160">
        <v>127.4</v>
      </c>
      <c r="AE506" s="160">
        <v>126.9</v>
      </c>
      <c r="AF506" s="160">
        <v>125.1</v>
      </c>
      <c r="AG506" s="160">
        <v>123.8</v>
      </c>
      <c r="AH506" s="160">
        <v>123.9</v>
      </c>
      <c r="AI506" s="160">
        <v>124.6</v>
      </c>
      <c r="AJ506" s="160">
        <v>125.6</v>
      </c>
      <c r="AK506" s="160">
        <v>124.9</v>
      </c>
      <c r="AL506" s="160">
        <v>125.1</v>
      </c>
      <c r="AM506" s="160">
        <v>125.4</v>
      </c>
      <c r="AN506" s="160">
        <v>128.1</v>
      </c>
      <c r="AO506" s="160">
        <v>127.8</v>
      </c>
      <c r="AP506" s="160">
        <v>129.30000000000001</v>
      </c>
      <c r="AQ506" s="160">
        <v>134.19999999999999</v>
      </c>
      <c r="AR506" s="160">
        <v>139.30000000000001</v>
      </c>
      <c r="AS506" s="160">
        <v>152</v>
      </c>
      <c r="AT506" s="160">
        <v>158.6</v>
      </c>
      <c r="AU506" s="160">
        <v>156.5</v>
      </c>
      <c r="AV506" s="160">
        <v>150.6</v>
      </c>
      <c r="AW506" s="160">
        <v>149.1</v>
      </c>
      <c r="AX506" s="160">
        <v>142.4</v>
      </c>
      <c r="AY506" s="160">
        <v>142.9</v>
      </c>
      <c r="AZ506" s="160">
        <v>144.69999999999999</v>
      </c>
      <c r="BA506" s="160">
        <v>140.80000000000001</v>
      </c>
      <c r="BB506" s="160">
        <v>138.9</v>
      </c>
      <c r="BC506" s="160">
        <v>146.6</v>
      </c>
      <c r="BD506" s="160">
        <v>150.4</v>
      </c>
      <c r="BE506" s="160">
        <v>150.6</v>
      </c>
      <c r="BF506" s="160">
        <v>151.4</v>
      </c>
      <c r="BG506" s="160">
        <v>151.5</v>
      </c>
      <c r="BH506" s="160">
        <v>152.9</v>
      </c>
      <c r="BI506" s="160">
        <v>153.30000000000001</v>
      </c>
      <c r="BJ506" s="160">
        <v>153</v>
      </c>
      <c r="BK506" s="160">
        <v>153.9</v>
      </c>
      <c r="BL506" s="160">
        <v>155.69999999999999</v>
      </c>
      <c r="BM506" s="160">
        <v>156.6</v>
      </c>
      <c r="BN506" s="160">
        <v>158.30000000000001</v>
      </c>
      <c r="BO506" s="160">
        <v>160.19999999999999</v>
      </c>
      <c r="BP506" s="160">
        <v>161.30000000000001</v>
      </c>
      <c r="BQ506" s="160">
        <v>161.5</v>
      </c>
      <c r="BR506" s="160">
        <v>161.5</v>
      </c>
      <c r="BS506" s="160">
        <v>161.5</v>
      </c>
      <c r="BT506" s="160">
        <v>160.9</v>
      </c>
      <c r="BU506" s="160">
        <v>161.19999999999999</v>
      </c>
      <c r="BV506" s="160">
        <v>178.6</v>
      </c>
      <c r="BW506" s="160">
        <v>169.9</v>
      </c>
      <c r="BX506" s="160">
        <v>177.8</v>
      </c>
      <c r="BY506" s="160">
        <v>175.2</v>
      </c>
      <c r="BZ506" s="160">
        <v>172.8</v>
      </c>
      <c r="CA506" s="160">
        <v>181.6</v>
      </c>
      <c r="CB506" s="160">
        <v>181.8</v>
      </c>
      <c r="CC506" s="160">
        <v>178.9</v>
      </c>
      <c r="CD506" s="160">
        <v>174</v>
      </c>
      <c r="CE506" s="160">
        <v>176.8</v>
      </c>
      <c r="CF506" s="160">
        <v>177.9</v>
      </c>
      <c r="CG506" s="160">
        <v>183.3</v>
      </c>
      <c r="CH506" s="160">
        <v>187.7</v>
      </c>
      <c r="CI506" s="160">
        <v>192</v>
      </c>
      <c r="CJ506" s="160">
        <v>187.6</v>
      </c>
      <c r="CK506" s="160">
        <v>188.5</v>
      </c>
      <c r="CL506" s="160">
        <v>190.6</v>
      </c>
      <c r="CM506" s="160">
        <v>191.7</v>
      </c>
      <c r="CN506" s="160">
        <v>196.5</v>
      </c>
      <c r="CO506" s="160">
        <v>196.9</v>
      </c>
      <c r="CP506" s="160">
        <v>196.9</v>
      </c>
      <c r="CQ506" s="160">
        <v>196.9</v>
      </c>
      <c r="CR506" s="160">
        <v>195.8</v>
      </c>
      <c r="CS506" s="160">
        <v>194.2</v>
      </c>
      <c r="CT506" s="160">
        <v>195.5</v>
      </c>
      <c r="CU506" s="160">
        <v>192.6</v>
      </c>
    </row>
    <row r="507" spans="1:99" x14ac:dyDescent="0.2">
      <c r="A507" s="157" t="s">
        <v>4084</v>
      </c>
      <c r="B507" s="157" t="s">
        <v>4085</v>
      </c>
      <c r="C507" s="158">
        <v>0.10647</v>
      </c>
      <c r="D507" s="160">
        <v>100</v>
      </c>
      <c r="E507" s="160">
        <v>100</v>
      </c>
      <c r="F507" s="160">
        <v>100</v>
      </c>
      <c r="G507" s="160">
        <v>113.2</v>
      </c>
      <c r="H507" s="160">
        <v>113.2</v>
      </c>
      <c r="I507" s="160">
        <v>113.2</v>
      </c>
      <c r="J507" s="160">
        <v>113.2</v>
      </c>
      <c r="K507" s="160">
        <v>113.2</v>
      </c>
      <c r="L507" s="160">
        <v>113.2</v>
      </c>
      <c r="M507" s="160">
        <v>113.2</v>
      </c>
      <c r="N507" s="160">
        <v>113.2</v>
      </c>
      <c r="O507" s="160">
        <v>113.2</v>
      </c>
      <c r="P507" s="160">
        <v>113.2</v>
      </c>
      <c r="Q507" s="160">
        <v>113.2</v>
      </c>
      <c r="R507" s="160">
        <v>113.2</v>
      </c>
      <c r="S507" s="160">
        <v>132.69999999999999</v>
      </c>
      <c r="T507" s="160">
        <v>132.69999999999999</v>
      </c>
      <c r="U507" s="160">
        <v>132.69999999999999</v>
      </c>
      <c r="V507" s="160">
        <v>132.69999999999999</v>
      </c>
      <c r="W507" s="160">
        <v>132.69999999999999</v>
      </c>
      <c r="X507" s="160">
        <v>132.69999999999999</v>
      </c>
      <c r="Y507" s="160">
        <v>132.69999999999999</v>
      </c>
      <c r="Z507" s="160">
        <v>132.69999999999999</v>
      </c>
      <c r="AA507" s="160">
        <v>132.69999999999999</v>
      </c>
      <c r="AB507" s="160">
        <v>132.69999999999999</v>
      </c>
      <c r="AC507" s="160">
        <v>132.69999999999999</v>
      </c>
      <c r="AD507" s="160">
        <v>128.69999999999999</v>
      </c>
      <c r="AE507" s="160">
        <v>117</v>
      </c>
      <c r="AF507" s="160">
        <v>117</v>
      </c>
      <c r="AG507" s="160">
        <v>117</v>
      </c>
      <c r="AH507" s="160">
        <v>117</v>
      </c>
      <c r="AI507" s="160">
        <v>117</v>
      </c>
      <c r="AJ507" s="160">
        <v>117</v>
      </c>
      <c r="AK507" s="160">
        <v>117</v>
      </c>
      <c r="AL507" s="160">
        <v>117</v>
      </c>
      <c r="AM507" s="160">
        <v>117</v>
      </c>
      <c r="AN507" s="160">
        <v>117</v>
      </c>
      <c r="AO507" s="160">
        <v>117</v>
      </c>
      <c r="AP507" s="160">
        <v>120.1</v>
      </c>
      <c r="AQ507" s="160">
        <v>120.1</v>
      </c>
      <c r="AR507" s="160">
        <v>120.1</v>
      </c>
      <c r="AS507" s="160">
        <v>120.1</v>
      </c>
      <c r="AT507" s="160">
        <v>120.1</v>
      </c>
      <c r="AU507" s="160">
        <v>120.1</v>
      </c>
      <c r="AV507" s="160">
        <v>120.1</v>
      </c>
      <c r="AW507" s="160">
        <v>120.1</v>
      </c>
      <c r="AX507" s="160">
        <v>120.1</v>
      </c>
      <c r="AY507" s="160">
        <v>120.1</v>
      </c>
      <c r="AZ507" s="160">
        <v>120.1</v>
      </c>
      <c r="BA507" s="160">
        <v>120.1</v>
      </c>
      <c r="BB507" s="160">
        <v>120.1</v>
      </c>
      <c r="BC507" s="160">
        <v>120.1</v>
      </c>
      <c r="BD507" s="160">
        <v>120.1</v>
      </c>
      <c r="BE507" s="160">
        <v>120.1</v>
      </c>
      <c r="BF507" s="160">
        <v>120.1</v>
      </c>
      <c r="BG507" s="160">
        <v>120.1</v>
      </c>
      <c r="BH507" s="160">
        <v>120.1</v>
      </c>
      <c r="BI507" s="160">
        <v>120.1</v>
      </c>
      <c r="BJ507" s="160">
        <v>120.1</v>
      </c>
      <c r="BK507" s="160">
        <v>120.1</v>
      </c>
      <c r="BL507" s="160">
        <v>120.1</v>
      </c>
      <c r="BM507" s="160">
        <v>120.1</v>
      </c>
      <c r="BN507" s="160">
        <v>120.1</v>
      </c>
      <c r="BO507" s="160">
        <v>120.1</v>
      </c>
      <c r="BP507" s="160">
        <v>120.1</v>
      </c>
      <c r="BQ507" s="160">
        <v>120.1</v>
      </c>
      <c r="BR507" s="160">
        <v>120.1</v>
      </c>
      <c r="BS507" s="160">
        <v>120.1</v>
      </c>
      <c r="BT507" s="160">
        <v>120.1</v>
      </c>
      <c r="BU507" s="160">
        <v>120.1</v>
      </c>
      <c r="BV507" s="160">
        <v>120.1</v>
      </c>
      <c r="BW507" s="160">
        <v>120.1</v>
      </c>
      <c r="BX507" s="160">
        <v>120.1</v>
      </c>
      <c r="BY507" s="160">
        <v>120.1</v>
      </c>
      <c r="BZ507" s="160">
        <v>120.1</v>
      </c>
      <c r="CA507" s="160">
        <v>120.1</v>
      </c>
      <c r="CB507" s="160">
        <v>120.1</v>
      </c>
      <c r="CC507" s="160">
        <v>120.1</v>
      </c>
      <c r="CD507" s="160">
        <v>120.1</v>
      </c>
      <c r="CE507" s="160">
        <v>120.1</v>
      </c>
      <c r="CF507" s="160">
        <v>120.1</v>
      </c>
      <c r="CG507" s="160">
        <v>120.1</v>
      </c>
      <c r="CH507" s="160">
        <v>120.1</v>
      </c>
      <c r="CI507" s="160">
        <v>120.1</v>
      </c>
      <c r="CJ507" s="160">
        <v>120.1</v>
      </c>
      <c r="CK507" s="160">
        <v>120.1</v>
      </c>
      <c r="CL507" s="160">
        <v>120.1</v>
      </c>
      <c r="CM507" s="160">
        <v>120.1</v>
      </c>
      <c r="CN507" s="160">
        <v>120.1</v>
      </c>
      <c r="CO507" s="160">
        <v>120.1</v>
      </c>
      <c r="CP507" s="160">
        <v>120.1</v>
      </c>
      <c r="CQ507" s="160">
        <v>120.1</v>
      </c>
      <c r="CR507" s="160">
        <v>120.1</v>
      </c>
      <c r="CS507" s="160">
        <v>120.1</v>
      </c>
      <c r="CT507" s="160">
        <v>120.1</v>
      </c>
      <c r="CU507" s="160">
        <v>120.1</v>
      </c>
    </row>
    <row r="508" spans="1:99" x14ac:dyDescent="0.2">
      <c r="A508" s="157" t="s">
        <v>4086</v>
      </c>
      <c r="B508" s="157" t="s">
        <v>4087</v>
      </c>
      <c r="C508" s="158">
        <v>0.97</v>
      </c>
      <c r="D508" s="160">
        <v>101.2</v>
      </c>
      <c r="E508" s="160">
        <v>102.6</v>
      </c>
      <c r="F508" s="160">
        <v>102</v>
      </c>
      <c r="G508" s="160">
        <v>103.1</v>
      </c>
      <c r="H508" s="160">
        <v>102.2</v>
      </c>
      <c r="I508" s="160">
        <v>102.2</v>
      </c>
      <c r="J508" s="160">
        <v>102.3</v>
      </c>
      <c r="K508" s="160">
        <v>101.9</v>
      </c>
      <c r="L508" s="160">
        <v>102.7</v>
      </c>
      <c r="M508" s="160">
        <v>102.6</v>
      </c>
      <c r="N508" s="160">
        <v>102.7</v>
      </c>
      <c r="O508" s="160">
        <v>103</v>
      </c>
      <c r="P508" s="160">
        <v>104.5</v>
      </c>
      <c r="Q508" s="160">
        <v>104.6</v>
      </c>
      <c r="R508" s="160">
        <v>104.6</v>
      </c>
      <c r="S508" s="160">
        <v>105.1</v>
      </c>
      <c r="T508" s="160">
        <v>105.6</v>
      </c>
      <c r="U508" s="160">
        <v>106.6</v>
      </c>
      <c r="V508" s="160">
        <v>107.5</v>
      </c>
      <c r="W508" s="160">
        <v>108.5</v>
      </c>
      <c r="X508" s="160">
        <v>109.5</v>
      </c>
      <c r="Y508" s="160">
        <v>109.4</v>
      </c>
      <c r="Z508" s="160">
        <v>109.1</v>
      </c>
      <c r="AA508" s="160">
        <v>110.9</v>
      </c>
      <c r="AB508" s="160">
        <v>111.2</v>
      </c>
      <c r="AC508" s="160">
        <v>111.3</v>
      </c>
      <c r="AD508" s="160">
        <v>110.8</v>
      </c>
      <c r="AE508" s="160">
        <v>114.5</v>
      </c>
      <c r="AF508" s="160">
        <v>114.9</v>
      </c>
      <c r="AG508" s="160">
        <v>115.5</v>
      </c>
      <c r="AH508" s="160">
        <v>115.4</v>
      </c>
      <c r="AI508" s="160">
        <v>115.1</v>
      </c>
      <c r="AJ508" s="160">
        <v>115.2</v>
      </c>
      <c r="AK508" s="160">
        <v>115.3</v>
      </c>
      <c r="AL508" s="160">
        <v>115.2</v>
      </c>
      <c r="AM508" s="160">
        <v>115.7</v>
      </c>
      <c r="AN508" s="160">
        <v>116.6</v>
      </c>
      <c r="AO508" s="160">
        <v>116.2</v>
      </c>
      <c r="AP508" s="160">
        <v>116.3</v>
      </c>
      <c r="AQ508" s="160">
        <v>116.6</v>
      </c>
      <c r="AR508" s="160">
        <v>117.8</v>
      </c>
      <c r="AS508" s="160">
        <v>117.6</v>
      </c>
      <c r="AT508" s="160">
        <v>119.9</v>
      </c>
      <c r="AU508" s="160">
        <v>120</v>
      </c>
      <c r="AV508" s="160">
        <v>120.6</v>
      </c>
      <c r="AW508" s="160">
        <v>120.8</v>
      </c>
      <c r="AX508" s="160">
        <v>120.9</v>
      </c>
      <c r="AY508" s="160">
        <v>120.2</v>
      </c>
      <c r="AZ508" s="160">
        <v>121</v>
      </c>
      <c r="BA508" s="160">
        <v>120.1</v>
      </c>
      <c r="BB508" s="160">
        <v>119.5</v>
      </c>
      <c r="BC508" s="160">
        <v>119.6</v>
      </c>
      <c r="BD508" s="160">
        <v>118.1</v>
      </c>
      <c r="BE508" s="160">
        <v>117</v>
      </c>
      <c r="BF508" s="160">
        <v>117.6</v>
      </c>
      <c r="BG508" s="160">
        <v>115.8</v>
      </c>
      <c r="BH508" s="160">
        <v>112.3</v>
      </c>
      <c r="BI508" s="160">
        <v>112.1</v>
      </c>
      <c r="BJ508" s="160">
        <v>113</v>
      </c>
      <c r="BK508" s="160">
        <v>113.4</v>
      </c>
      <c r="BL508" s="160">
        <v>116.9</v>
      </c>
      <c r="BM508" s="160">
        <v>118.7</v>
      </c>
      <c r="BN508" s="160">
        <v>121.3</v>
      </c>
      <c r="BO508" s="160">
        <v>121.9</v>
      </c>
      <c r="BP508" s="160">
        <v>120.9</v>
      </c>
      <c r="BQ508" s="160">
        <v>121.1</v>
      </c>
      <c r="BR508" s="160">
        <v>120.8</v>
      </c>
      <c r="BS508" s="160">
        <v>120.7</v>
      </c>
      <c r="BT508" s="160">
        <v>123.3</v>
      </c>
      <c r="BU508" s="160">
        <v>121</v>
      </c>
      <c r="BV508" s="160">
        <v>121.8</v>
      </c>
      <c r="BW508" s="160">
        <v>123.7</v>
      </c>
      <c r="BX508" s="160">
        <v>126.5</v>
      </c>
      <c r="BY508" s="160">
        <v>128.30000000000001</v>
      </c>
      <c r="BZ508" s="160">
        <v>130.5</v>
      </c>
      <c r="CA508" s="160">
        <v>132.19999999999999</v>
      </c>
      <c r="CB508" s="160">
        <v>129.9</v>
      </c>
      <c r="CC508" s="160">
        <v>129.80000000000001</v>
      </c>
      <c r="CD508" s="160">
        <v>128.9</v>
      </c>
      <c r="CE508" s="160">
        <v>129.1</v>
      </c>
      <c r="CF508" s="160">
        <v>129.6</v>
      </c>
      <c r="CG508" s="160">
        <v>130.9</v>
      </c>
      <c r="CH508" s="160">
        <v>129.30000000000001</v>
      </c>
      <c r="CI508" s="160">
        <v>130.69999999999999</v>
      </c>
      <c r="CJ508" s="160">
        <v>131</v>
      </c>
      <c r="CK508" s="160">
        <v>130.5</v>
      </c>
      <c r="CL508" s="160">
        <v>132.6</v>
      </c>
      <c r="CM508" s="160">
        <v>134.69999999999999</v>
      </c>
      <c r="CN508" s="160">
        <v>137.9</v>
      </c>
      <c r="CO508" s="160">
        <v>136.1</v>
      </c>
      <c r="CP508" s="160">
        <v>134.4</v>
      </c>
      <c r="CQ508" s="160">
        <v>134.4</v>
      </c>
      <c r="CR508" s="160">
        <v>134.19999999999999</v>
      </c>
      <c r="CS508" s="160">
        <v>134.1</v>
      </c>
      <c r="CT508" s="160">
        <v>133.80000000000001</v>
      </c>
      <c r="CU508" s="160">
        <v>134</v>
      </c>
    </row>
    <row r="509" spans="1:99" x14ac:dyDescent="0.2">
      <c r="A509" s="157" t="s">
        <v>4088</v>
      </c>
      <c r="B509" s="157" t="s">
        <v>4089</v>
      </c>
      <c r="C509" s="158">
        <v>0.59386000000000005</v>
      </c>
      <c r="D509" s="160">
        <v>101.3</v>
      </c>
      <c r="E509" s="160">
        <v>101.2</v>
      </c>
      <c r="F509" s="160">
        <v>100.9</v>
      </c>
      <c r="G509" s="160">
        <v>102.9</v>
      </c>
      <c r="H509" s="160">
        <v>101.8</v>
      </c>
      <c r="I509" s="160">
        <v>101.6</v>
      </c>
      <c r="J509" s="160">
        <v>101.4</v>
      </c>
      <c r="K509" s="160">
        <v>101.4</v>
      </c>
      <c r="L509" s="160">
        <v>101.7</v>
      </c>
      <c r="M509" s="160">
        <v>101.6</v>
      </c>
      <c r="N509" s="160">
        <v>101.9</v>
      </c>
      <c r="O509" s="160">
        <v>101.6</v>
      </c>
      <c r="P509" s="160">
        <v>101.5</v>
      </c>
      <c r="Q509" s="160">
        <v>101.7</v>
      </c>
      <c r="R509" s="160">
        <v>101.9</v>
      </c>
      <c r="S509" s="160">
        <v>102.5</v>
      </c>
      <c r="T509" s="160">
        <v>103</v>
      </c>
      <c r="U509" s="160">
        <v>103.2</v>
      </c>
      <c r="V509" s="160">
        <v>103.5</v>
      </c>
      <c r="W509" s="160">
        <v>105.1</v>
      </c>
      <c r="X509" s="160">
        <v>105.9</v>
      </c>
      <c r="Y509" s="160">
        <v>106.6</v>
      </c>
      <c r="Z509" s="160">
        <v>106.5</v>
      </c>
      <c r="AA509" s="160">
        <v>108.4</v>
      </c>
      <c r="AB509" s="160">
        <v>108.9</v>
      </c>
      <c r="AC509" s="160">
        <v>108.7</v>
      </c>
      <c r="AD509" s="160">
        <v>108.8</v>
      </c>
      <c r="AE509" s="160">
        <v>114.5</v>
      </c>
      <c r="AF509" s="160">
        <v>114.4</v>
      </c>
      <c r="AG509" s="160">
        <v>114.4</v>
      </c>
      <c r="AH509" s="160">
        <v>114.3</v>
      </c>
      <c r="AI509" s="160">
        <v>114.4</v>
      </c>
      <c r="AJ509" s="160">
        <v>114.3</v>
      </c>
      <c r="AK509" s="160">
        <v>114.3</v>
      </c>
      <c r="AL509" s="160">
        <v>114.5</v>
      </c>
      <c r="AM509" s="160">
        <v>114.7</v>
      </c>
      <c r="AN509" s="160">
        <v>115.3</v>
      </c>
      <c r="AO509" s="160">
        <v>115.4</v>
      </c>
      <c r="AP509" s="160">
        <v>115.3</v>
      </c>
      <c r="AQ509" s="160">
        <v>115.3</v>
      </c>
      <c r="AR509" s="160">
        <v>115.3</v>
      </c>
      <c r="AS509" s="160">
        <v>115.3</v>
      </c>
      <c r="AT509" s="160">
        <v>115.3</v>
      </c>
      <c r="AU509" s="160">
        <v>115.3</v>
      </c>
      <c r="AV509" s="160">
        <v>115.8</v>
      </c>
      <c r="AW509" s="160">
        <v>115.8</v>
      </c>
      <c r="AX509" s="160">
        <v>115.8</v>
      </c>
      <c r="AY509" s="160">
        <v>115.5</v>
      </c>
      <c r="AZ509" s="160">
        <v>117.1</v>
      </c>
      <c r="BA509" s="160">
        <v>115.5</v>
      </c>
      <c r="BB509" s="160">
        <v>115.4</v>
      </c>
      <c r="BC509" s="160">
        <v>115.4</v>
      </c>
      <c r="BD509" s="160">
        <v>117.2</v>
      </c>
      <c r="BE509" s="160">
        <v>116.3</v>
      </c>
      <c r="BF509" s="160">
        <v>117.2</v>
      </c>
      <c r="BG509" s="160">
        <v>117.2</v>
      </c>
      <c r="BH509" s="160">
        <v>116.8</v>
      </c>
      <c r="BI509" s="160">
        <v>115.7</v>
      </c>
      <c r="BJ509" s="160">
        <v>116.7</v>
      </c>
      <c r="BK509" s="160">
        <v>117.3</v>
      </c>
      <c r="BL509" s="160">
        <v>119.5</v>
      </c>
      <c r="BM509" s="160">
        <v>119</v>
      </c>
      <c r="BN509" s="160">
        <v>120.1</v>
      </c>
      <c r="BO509" s="160">
        <v>119.7</v>
      </c>
      <c r="BP509" s="160">
        <v>119.9</v>
      </c>
      <c r="BQ509" s="160">
        <v>118.7</v>
      </c>
      <c r="BR509" s="160">
        <v>117.8</v>
      </c>
      <c r="BS509" s="160">
        <v>118.4</v>
      </c>
      <c r="BT509" s="160">
        <v>118.8</v>
      </c>
      <c r="BU509" s="160">
        <v>118.9</v>
      </c>
      <c r="BV509" s="160">
        <v>118.8</v>
      </c>
      <c r="BW509" s="160">
        <v>118.7</v>
      </c>
      <c r="BX509" s="160">
        <v>118.8</v>
      </c>
      <c r="BY509" s="160">
        <v>120.2</v>
      </c>
      <c r="BZ509" s="160">
        <v>121.8</v>
      </c>
      <c r="CA509" s="160">
        <v>122.5</v>
      </c>
      <c r="CB509" s="160">
        <v>120.7</v>
      </c>
      <c r="CC509" s="160">
        <v>120.4</v>
      </c>
      <c r="CD509" s="160">
        <v>119.9</v>
      </c>
      <c r="CE509" s="160">
        <v>121.2</v>
      </c>
      <c r="CF509" s="160">
        <v>121.3</v>
      </c>
      <c r="CG509" s="160">
        <v>122</v>
      </c>
      <c r="CH509" s="160">
        <v>122.2</v>
      </c>
      <c r="CI509" s="160">
        <v>123.4</v>
      </c>
      <c r="CJ509" s="160">
        <v>123.5</v>
      </c>
      <c r="CK509" s="160">
        <v>123.6</v>
      </c>
      <c r="CL509" s="160">
        <v>124.4</v>
      </c>
      <c r="CM509" s="160">
        <v>126.1</v>
      </c>
      <c r="CN509" s="160">
        <v>126.1</v>
      </c>
      <c r="CO509" s="160">
        <v>126.7</v>
      </c>
      <c r="CP509" s="160">
        <v>125.7</v>
      </c>
      <c r="CQ509" s="160">
        <v>125.7</v>
      </c>
      <c r="CR509" s="160">
        <v>126.2</v>
      </c>
      <c r="CS509" s="160">
        <v>125.5</v>
      </c>
      <c r="CT509" s="160">
        <v>125.6</v>
      </c>
      <c r="CU509" s="160">
        <v>126.1</v>
      </c>
    </row>
    <row r="510" spans="1:99" x14ac:dyDescent="0.2">
      <c r="A510" s="157" t="s">
        <v>4090</v>
      </c>
      <c r="B510" s="157" t="s">
        <v>4091</v>
      </c>
      <c r="C510" s="158">
        <v>0.29232999999999998</v>
      </c>
      <c r="D510" s="160">
        <v>101.2</v>
      </c>
      <c r="E510" s="160">
        <v>105.1</v>
      </c>
      <c r="F510" s="160">
        <v>103.8</v>
      </c>
      <c r="G510" s="160">
        <v>102.4</v>
      </c>
      <c r="H510" s="160">
        <v>101.6</v>
      </c>
      <c r="I510" s="160">
        <v>102</v>
      </c>
      <c r="J510" s="160">
        <v>102.7</v>
      </c>
      <c r="K510" s="160">
        <v>101.5</v>
      </c>
      <c r="L510" s="160">
        <v>102.9</v>
      </c>
      <c r="M510" s="160">
        <v>102.8</v>
      </c>
      <c r="N510" s="160">
        <v>102.8</v>
      </c>
      <c r="O510" s="160">
        <v>104.2</v>
      </c>
      <c r="P510" s="160">
        <v>109.4</v>
      </c>
      <c r="Q510" s="160">
        <v>109.2</v>
      </c>
      <c r="R510" s="160">
        <v>108.8</v>
      </c>
      <c r="S510" s="160">
        <v>107.8</v>
      </c>
      <c r="T510" s="160">
        <v>108.2</v>
      </c>
      <c r="U510" s="160">
        <v>111.1</v>
      </c>
      <c r="V510" s="160">
        <v>112.9</v>
      </c>
      <c r="W510" s="160">
        <v>113.3</v>
      </c>
      <c r="X510" s="160">
        <v>115.6</v>
      </c>
      <c r="Y510" s="160">
        <v>113</v>
      </c>
      <c r="Z510" s="160">
        <v>112.2</v>
      </c>
      <c r="AA510" s="160">
        <v>114.2</v>
      </c>
      <c r="AB510" s="160">
        <v>114.4</v>
      </c>
      <c r="AC510" s="160">
        <v>114.6</v>
      </c>
      <c r="AD510" s="160">
        <v>112.7</v>
      </c>
      <c r="AE510" s="160">
        <v>113.6</v>
      </c>
      <c r="AF510" s="160">
        <v>114.9</v>
      </c>
      <c r="AG510" s="160">
        <v>116.8</v>
      </c>
      <c r="AH510" s="160">
        <v>117</v>
      </c>
      <c r="AI510" s="160">
        <v>115.5</v>
      </c>
      <c r="AJ510" s="160">
        <v>116.2</v>
      </c>
      <c r="AK510" s="160">
        <v>116.4</v>
      </c>
      <c r="AL510" s="160">
        <v>115.7</v>
      </c>
      <c r="AM510" s="160">
        <v>117</v>
      </c>
      <c r="AN510" s="160">
        <v>117.8</v>
      </c>
      <c r="AO510" s="160">
        <v>117.5</v>
      </c>
      <c r="AP510" s="160">
        <v>118.1</v>
      </c>
      <c r="AQ510" s="160">
        <v>117.5</v>
      </c>
      <c r="AR510" s="160">
        <v>122.2</v>
      </c>
      <c r="AS510" s="160">
        <v>120.8</v>
      </c>
      <c r="AT510" s="160">
        <v>127</v>
      </c>
      <c r="AU510" s="160">
        <v>127.4</v>
      </c>
      <c r="AV510" s="160">
        <v>129.5</v>
      </c>
      <c r="AW510" s="160">
        <v>130.19999999999999</v>
      </c>
      <c r="AX510" s="160">
        <v>130.69999999999999</v>
      </c>
      <c r="AY510" s="160">
        <v>129.80000000000001</v>
      </c>
      <c r="AZ510" s="160">
        <v>134.4</v>
      </c>
      <c r="BA510" s="160">
        <v>134.6</v>
      </c>
      <c r="BB510" s="160">
        <v>133</v>
      </c>
      <c r="BC510" s="160">
        <v>133</v>
      </c>
      <c r="BD510" s="160">
        <v>124.1</v>
      </c>
      <c r="BE510" s="160">
        <v>121.9</v>
      </c>
      <c r="BF510" s="160">
        <v>121.8</v>
      </c>
      <c r="BG510" s="160">
        <v>115.9</v>
      </c>
      <c r="BH510" s="160">
        <v>104.5</v>
      </c>
      <c r="BI510" s="160">
        <v>104.5</v>
      </c>
      <c r="BJ510" s="160">
        <v>105.5</v>
      </c>
      <c r="BK510" s="160">
        <v>104.5</v>
      </c>
      <c r="BL510" s="160">
        <v>110.4</v>
      </c>
      <c r="BM510" s="160">
        <v>116.4</v>
      </c>
      <c r="BN510" s="160">
        <v>120.8</v>
      </c>
      <c r="BO510" s="160">
        <v>121</v>
      </c>
      <c r="BP510" s="160">
        <v>117.4</v>
      </c>
      <c r="BQ510" s="160">
        <v>121.3</v>
      </c>
      <c r="BR510" s="160">
        <v>122.3</v>
      </c>
      <c r="BS510" s="160">
        <v>121</v>
      </c>
      <c r="BT510" s="160">
        <v>128.69999999999999</v>
      </c>
      <c r="BU510" s="160">
        <v>121</v>
      </c>
      <c r="BV510" s="160">
        <v>123.4</v>
      </c>
      <c r="BW510" s="160">
        <v>127.6</v>
      </c>
      <c r="BX510" s="160">
        <v>135.30000000000001</v>
      </c>
      <c r="BY510" s="160">
        <v>135.6</v>
      </c>
      <c r="BZ510" s="160">
        <v>138.80000000000001</v>
      </c>
      <c r="CA510" s="160">
        <v>141.69999999999999</v>
      </c>
      <c r="CB510" s="160">
        <v>138.1</v>
      </c>
      <c r="CC510" s="160">
        <v>138</v>
      </c>
      <c r="CD510" s="160">
        <v>135</v>
      </c>
      <c r="CE510" s="160">
        <v>133.6</v>
      </c>
      <c r="CF510" s="160">
        <v>135.6</v>
      </c>
      <c r="CG510" s="160">
        <v>137.69999999999999</v>
      </c>
      <c r="CH510" s="160">
        <v>134.1</v>
      </c>
      <c r="CI510" s="160">
        <v>135.19999999999999</v>
      </c>
      <c r="CJ510" s="160">
        <v>134.69999999999999</v>
      </c>
      <c r="CK510" s="160">
        <v>132.19999999999999</v>
      </c>
      <c r="CL510" s="160">
        <v>137.1</v>
      </c>
      <c r="CM510" s="160">
        <v>140.4</v>
      </c>
      <c r="CN510" s="160">
        <v>151</v>
      </c>
      <c r="CO510" s="160">
        <v>144</v>
      </c>
      <c r="CP510" s="160">
        <v>142.1</v>
      </c>
      <c r="CQ510" s="160">
        <v>142.1</v>
      </c>
      <c r="CR510" s="160">
        <v>142.1</v>
      </c>
      <c r="CS510" s="160">
        <v>142.1</v>
      </c>
      <c r="CT510" s="160">
        <v>142.1</v>
      </c>
      <c r="CU510" s="160">
        <v>142.1</v>
      </c>
    </row>
    <row r="511" spans="1:99" x14ac:dyDescent="0.2">
      <c r="A511" s="157" t="s">
        <v>4092</v>
      </c>
      <c r="B511" s="157" t="s">
        <v>4093</v>
      </c>
      <c r="C511" s="158">
        <v>6.4759999999999998E-2</v>
      </c>
      <c r="D511" s="160">
        <v>100.6</v>
      </c>
      <c r="E511" s="160">
        <v>103.9</v>
      </c>
      <c r="F511" s="160">
        <v>103.9</v>
      </c>
      <c r="G511" s="160">
        <v>108.3</v>
      </c>
      <c r="H511" s="160">
        <v>108.8</v>
      </c>
      <c r="I511" s="160">
        <v>108.4</v>
      </c>
      <c r="J511" s="160">
        <v>108.8</v>
      </c>
      <c r="K511" s="160">
        <v>108</v>
      </c>
      <c r="L511" s="160">
        <v>110.4</v>
      </c>
      <c r="M511" s="160">
        <v>110.4</v>
      </c>
      <c r="N511" s="160">
        <v>109</v>
      </c>
      <c r="O511" s="160">
        <v>109.4</v>
      </c>
      <c r="P511" s="160">
        <v>109.1</v>
      </c>
      <c r="Q511" s="160">
        <v>109.8</v>
      </c>
      <c r="R511" s="160">
        <v>109.8</v>
      </c>
      <c r="S511" s="160">
        <v>117.2</v>
      </c>
      <c r="T511" s="160">
        <v>117.3</v>
      </c>
      <c r="U511" s="160">
        <v>117.3</v>
      </c>
      <c r="V511" s="160">
        <v>120</v>
      </c>
      <c r="W511" s="160">
        <v>118.5</v>
      </c>
      <c r="X511" s="160">
        <v>115.5</v>
      </c>
      <c r="Y511" s="160">
        <v>118.4</v>
      </c>
      <c r="Z511" s="160">
        <v>118.5</v>
      </c>
      <c r="AA511" s="160">
        <v>119.1</v>
      </c>
      <c r="AB511" s="160">
        <v>118.8</v>
      </c>
      <c r="AC511" s="160">
        <v>119.8</v>
      </c>
      <c r="AD511" s="160">
        <v>120.1</v>
      </c>
      <c r="AE511" s="160">
        <v>119</v>
      </c>
      <c r="AF511" s="160">
        <v>120.2</v>
      </c>
      <c r="AG511" s="160">
        <v>119.9</v>
      </c>
      <c r="AH511" s="160">
        <v>119.3</v>
      </c>
      <c r="AI511" s="160">
        <v>119.7</v>
      </c>
      <c r="AJ511" s="160">
        <v>119.6</v>
      </c>
      <c r="AK511" s="160">
        <v>119.8</v>
      </c>
      <c r="AL511" s="160">
        <v>119.9</v>
      </c>
      <c r="AM511" s="160">
        <v>119.9</v>
      </c>
      <c r="AN511" s="160">
        <v>122.8</v>
      </c>
      <c r="AO511" s="160">
        <v>118.7</v>
      </c>
      <c r="AP511" s="160">
        <v>118.1</v>
      </c>
      <c r="AQ511" s="160">
        <v>124.5</v>
      </c>
      <c r="AR511" s="160">
        <v>121.4</v>
      </c>
      <c r="AS511" s="160">
        <v>124.5</v>
      </c>
      <c r="AT511" s="160">
        <v>129.5</v>
      </c>
      <c r="AU511" s="160">
        <v>129.4</v>
      </c>
      <c r="AV511" s="160">
        <v>124.4</v>
      </c>
      <c r="AW511" s="160">
        <v>124.8</v>
      </c>
      <c r="AX511" s="160">
        <v>126.1</v>
      </c>
      <c r="AY511" s="160">
        <v>123.5</v>
      </c>
      <c r="AZ511" s="160">
        <v>100.1</v>
      </c>
      <c r="BA511" s="160">
        <v>99.8</v>
      </c>
      <c r="BB511" s="160">
        <v>99.7</v>
      </c>
      <c r="BC511" s="160">
        <v>100.9</v>
      </c>
      <c r="BD511" s="160">
        <v>102.4</v>
      </c>
      <c r="BE511" s="160">
        <v>102.9</v>
      </c>
      <c r="BF511" s="160">
        <v>104.6</v>
      </c>
      <c r="BG511" s="160">
        <v>105</v>
      </c>
      <c r="BH511" s="160">
        <v>105.7</v>
      </c>
      <c r="BI511" s="160">
        <v>112.2</v>
      </c>
      <c r="BJ511" s="160">
        <v>116.3</v>
      </c>
      <c r="BK511" s="160">
        <v>119.3</v>
      </c>
      <c r="BL511" s="160">
        <v>124.2</v>
      </c>
      <c r="BM511" s="160">
        <v>127.6</v>
      </c>
      <c r="BN511" s="160">
        <v>136.1</v>
      </c>
      <c r="BO511" s="160">
        <v>147.1</v>
      </c>
      <c r="BP511" s="160">
        <v>146.6</v>
      </c>
      <c r="BQ511" s="160">
        <v>143.1</v>
      </c>
      <c r="BR511" s="160">
        <v>141.80000000000001</v>
      </c>
      <c r="BS511" s="160">
        <v>141.4</v>
      </c>
      <c r="BT511" s="160">
        <v>141.30000000000001</v>
      </c>
      <c r="BU511" s="160">
        <v>141.80000000000001</v>
      </c>
      <c r="BV511" s="160">
        <v>142.4</v>
      </c>
      <c r="BW511" s="160">
        <v>153.1</v>
      </c>
      <c r="BX511" s="160">
        <v>161.19999999999999</v>
      </c>
      <c r="BY511" s="160">
        <v>172.2</v>
      </c>
      <c r="BZ511" s="160">
        <v>176.2</v>
      </c>
      <c r="CA511" s="160">
        <v>180.4</v>
      </c>
      <c r="CB511" s="160">
        <v>179.5</v>
      </c>
      <c r="CC511" s="160">
        <v>181.9</v>
      </c>
      <c r="CD511" s="160">
        <v>184.8</v>
      </c>
      <c r="CE511" s="160">
        <v>182.4</v>
      </c>
      <c r="CF511" s="160">
        <v>181</v>
      </c>
      <c r="CG511" s="160">
        <v>183.3</v>
      </c>
      <c r="CH511" s="160">
        <v>174.9</v>
      </c>
      <c r="CI511" s="160">
        <v>178</v>
      </c>
      <c r="CJ511" s="160">
        <v>184.4</v>
      </c>
      <c r="CK511" s="160">
        <v>188.4</v>
      </c>
      <c r="CL511" s="160">
        <v>190.7</v>
      </c>
      <c r="CM511" s="160">
        <v>191</v>
      </c>
      <c r="CN511" s="160">
        <v>189.6</v>
      </c>
      <c r="CO511" s="160">
        <v>188.7</v>
      </c>
      <c r="CP511" s="160">
        <v>181.5</v>
      </c>
      <c r="CQ511" s="160">
        <v>180.1</v>
      </c>
      <c r="CR511" s="160">
        <v>173.8</v>
      </c>
      <c r="CS511" s="160">
        <v>177.3</v>
      </c>
      <c r="CT511" s="160">
        <v>173.2</v>
      </c>
      <c r="CU511" s="160">
        <v>171.5</v>
      </c>
    </row>
    <row r="512" spans="1:99" x14ac:dyDescent="0.2">
      <c r="A512" s="157" t="s">
        <v>4094</v>
      </c>
      <c r="B512" s="157" t="s">
        <v>4095</v>
      </c>
      <c r="C512" s="158">
        <v>1.9050000000000001E-2</v>
      </c>
      <c r="D512" s="160">
        <v>103.1</v>
      </c>
      <c r="E512" s="160">
        <v>103.1</v>
      </c>
      <c r="F512" s="160">
        <v>103.1</v>
      </c>
      <c r="G512" s="160">
        <v>102.8</v>
      </c>
      <c r="H512" s="160">
        <v>101.7</v>
      </c>
      <c r="I512" s="160">
        <v>101.9</v>
      </c>
      <c r="J512" s="160">
        <v>101.9</v>
      </c>
      <c r="K512" s="160">
        <v>103.8</v>
      </c>
      <c r="L512" s="160">
        <v>103.6</v>
      </c>
      <c r="M512" s="160">
        <v>104.3</v>
      </c>
      <c r="N512" s="160">
        <v>105.3</v>
      </c>
      <c r="O512" s="160">
        <v>105.3</v>
      </c>
      <c r="P512" s="160">
        <v>105.9</v>
      </c>
      <c r="Q512" s="160">
        <v>105.9</v>
      </c>
      <c r="R512" s="160">
        <v>105.9</v>
      </c>
      <c r="S512" s="160">
        <v>105.9</v>
      </c>
      <c r="T512" s="160">
        <v>106.7</v>
      </c>
      <c r="U512" s="160">
        <v>108.4</v>
      </c>
      <c r="V512" s="160">
        <v>108.4</v>
      </c>
      <c r="W512" s="160">
        <v>108.4</v>
      </c>
      <c r="X512" s="160">
        <v>108.4</v>
      </c>
      <c r="Y512" s="160">
        <v>108.4</v>
      </c>
      <c r="Z512" s="160">
        <v>108.8</v>
      </c>
      <c r="AA512" s="160">
        <v>110</v>
      </c>
      <c r="AB512" s="160">
        <v>110</v>
      </c>
      <c r="AC512" s="160">
        <v>110.5</v>
      </c>
      <c r="AD512" s="160">
        <v>112.9</v>
      </c>
      <c r="AE512" s="160">
        <v>112.8</v>
      </c>
      <c r="AF512" s="160">
        <v>112.8</v>
      </c>
      <c r="AG512" s="160">
        <v>112.8</v>
      </c>
      <c r="AH512" s="160">
        <v>113.1</v>
      </c>
      <c r="AI512" s="160">
        <v>113.2</v>
      </c>
      <c r="AJ512" s="160">
        <v>113.5</v>
      </c>
      <c r="AK512" s="160">
        <v>113.5</v>
      </c>
      <c r="AL512" s="160">
        <v>113.5</v>
      </c>
      <c r="AM512" s="160">
        <v>114.1</v>
      </c>
      <c r="AN512" s="160">
        <v>114.5</v>
      </c>
      <c r="AO512" s="160">
        <v>114.7</v>
      </c>
      <c r="AP512" s="160">
        <v>114.7</v>
      </c>
      <c r="AQ512" s="160">
        <v>114.6</v>
      </c>
      <c r="AR512" s="160">
        <v>114.6</v>
      </c>
      <c r="AS512" s="160">
        <v>115.1</v>
      </c>
      <c r="AT512" s="160">
        <v>118.5</v>
      </c>
      <c r="AU512" s="160">
        <v>121.4</v>
      </c>
      <c r="AV512" s="160">
        <v>119.1</v>
      </c>
      <c r="AW512" s="160">
        <v>117.5</v>
      </c>
      <c r="AX512" s="160">
        <v>109.8</v>
      </c>
      <c r="AY512" s="160">
        <v>109.2</v>
      </c>
      <c r="AZ512" s="160">
        <v>109.8</v>
      </c>
      <c r="BA512" s="160">
        <v>109.8</v>
      </c>
      <c r="BB512" s="160">
        <v>109.8</v>
      </c>
      <c r="BC512" s="160">
        <v>109.8</v>
      </c>
      <c r="BD512" s="160">
        <v>109.8</v>
      </c>
      <c r="BE512" s="160">
        <v>109.8</v>
      </c>
      <c r="BF512" s="160">
        <v>109.8</v>
      </c>
      <c r="BG512" s="160">
        <v>109.8</v>
      </c>
      <c r="BH512" s="160">
        <v>112.7</v>
      </c>
      <c r="BI512" s="160">
        <v>112.7</v>
      </c>
      <c r="BJ512" s="160">
        <v>104</v>
      </c>
      <c r="BK512" s="160">
        <v>108.2</v>
      </c>
      <c r="BL512" s="160">
        <v>110.3</v>
      </c>
      <c r="BM512" s="160">
        <v>115.7</v>
      </c>
      <c r="BN512" s="160">
        <v>116.3</v>
      </c>
      <c r="BO512" s="160">
        <v>119.6</v>
      </c>
      <c r="BP512" s="160">
        <v>119.6</v>
      </c>
      <c r="BQ512" s="160">
        <v>119.6</v>
      </c>
      <c r="BR512" s="160">
        <v>119.6</v>
      </c>
      <c r="BS512" s="160">
        <v>119.6</v>
      </c>
      <c r="BT512" s="160">
        <v>119.6</v>
      </c>
      <c r="BU512" s="160">
        <v>119.6</v>
      </c>
      <c r="BV512" s="160">
        <v>119.6</v>
      </c>
      <c r="BW512" s="160">
        <v>119.6</v>
      </c>
      <c r="BX512" s="160">
        <v>115.5</v>
      </c>
      <c r="BY512" s="160">
        <v>118.1</v>
      </c>
      <c r="BZ512" s="160">
        <v>121.4</v>
      </c>
      <c r="CA512" s="160">
        <v>122.3</v>
      </c>
      <c r="CB512" s="160">
        <v>120.1</v>
      </c>
      <c r="CC512" s="160">
        <v>119.7</v>
      </c>
      <c r="CD512" s="160">
        <v>125.3</v>
      </c>
      <c r="CE512" s="160">
        <v>124.9</v>
      </c>
      <c r="CF512" s="160">
        <v>124.9</v>
      </c>
      <c r="CG512" s="160">
        <v>124.9</v>
      </c>
      <c r="CH512" s="160">
        <v>124.9</v>
      </c>
      <c r="CI512" s="160">
        <v>124.9</v>
      </c>
      <c r="CJ512" s="160">
        <v>124.9</v>
      </c>
      <c r="CK512" s="160">
        <v>124.9</v>
      </c>
      <c r="CL512" s="160">
        <v>125.1</v>
      </c>
      <c r="CM512" s="160">
        <v>127.9</v>
      </c>
      <c r="CN512" s="160">
        <v>127.9</v>
      </c>
      <c r="CO512" s="160">
        <v>127.9</v>
      </c>
      <c r="CP512" s="160">
        <v>127.9</v>
      </c>
      <c r="CQ512" s="160">
        <v>127.9</v>
      </c>
      <c r="CR512" s="160">
        <v>127.9</v>
      </c>
      <c r="CS512" s="160">
        <v>130.5</v>
      </c>
      <c r="CT512" s="160">
        <v>130.19999999999999</v>
      </c>
      <c r="CU512" s="160">
        <v>130.9</v>
      </c>
    </row>
    <row r="513" spans="1:99" x14ac:dyDescent="0.2">
      <c r="A513" s="157" t="s">
        <v>4096</v>
      </c>
      <c r="B513" s="157" t="s">
        <v>4097</v>
      </c>
      <c r="C513" s="158">
        <v>0.86946999999999997</v>
      </c>
      <c r="D513" s="160">
        <v>103.2</v>
      </c>
      <c r="E513" s="160">
        <v>103.1</v>
      </c>
      <c r="F513" s="160">
        <v>103.8</v>
      </c>
      <c r="G513" s="160">
        <v>102.8</v>
      </c>
      <c r="H513" s="160">
        <v>103.8</v>
      </c>
      <c r="I513" s="160">
        <v>102.6</v>
      </c>
      <c r="J513" s="160">
        <v>105</v>
      </c>
      <c r="K513" s="160">
        <v>105.6</v>
      </c>
      <c r="L513" s="160">
        <v>105.3</v>
      </c>
      <c r="M513" s="160">
        <v>104.8</v>
      </c>
      <c r="N513" s="160">
        <v>106.2</v>
      </c>
      <c r="O513" s="160">
        <v>105.1</v>
      </c>
      <c r="P513" s="160">
        <v>106.6</v>
      </c>
      <c r="Q513" s="160">
        <v>106.8</v>
      </c>
      <c r="R513" s="160">
        <v>106.4</v>
      </c>
      <c r="S513" s="160">
        <v>110.4</v>
      </c>
      <c r="T513" s="160">
        <v>112.4</v>
      </c>
      <c r="U513" s="160">
        <v>115.6</v>
      </c>
      <c r="V513" s="160">
        <v>117.2</v>
      </c>
      <c r="W513" s="160">
        <v>117.7</v>
      </c>
      <c r="X513" s="160">
        <v>118.5</v>
      </c>
      <c r="Y513" s="160">
        <v>117</v>
      </c>
      <c r="Z513" s="160">
        <v>117.8</v>
      </c>
      <c r="AA513" s="160">
        <v>117.6</v>
      </c>
      <c r="AB513" s="160">
        <v>118.4</v>
      </c>
      <c r="AC513" s="160">
        <v>117.8</v>
      </c>
      <c r="AD513" s="160">
        <v>118.7</v>
      </c>
      <c r="AE513" s="160">
        <v>116.1</v>
      </c>
      <c r="AF513" s="160">
        <v>116.6</v>
      </c>
      <c r="AG513" s="160">
        <v>116.3</v>
      </c>
      <c r="AH513" s="160">
        <v>118.3</v>
      </c>
      <c r="AI513" s="160">
        <v>118.2</v>
      </c>
      <c r="AJ513" s="160">
        <v>119.1</v>
      </c>
      <c r="AK513" s="160">
        <v>121</v>
      </c>
      <c r="AL513" s="160">
        <v>121.4</v>
      </c>
      <c r="AM513" s="160">
        <v>124.5</v>
      </c>
      <c r="AN513" s="160">
        <v>126.2</v>
      </c>
      <c r="AO513" s="160">
        <v>126.7</v>
      </c>
      <c r="AP513" s="160">
        <v>127.6</v>
      </c>
      <c r="AQ513" s="160">
        <v>131.5</v>
      </c>
      <c r="AR513" s="160">
        <v>136.30000000000001</v>
      </c>
      <c r="AS513" s="160">
        <v>136.5</v>
      </c>
      <c r="AT513" s="160">
        <v>139.30000000000001</v>
      </c>
      <c r="AU513" s="160">
        <v>143.6</v>
      </c>
      <c r="AV513" s="160">
        <v>140.69999999999999</v>
      </c>
      <c r="AW513" s="160">
        <v>137.30000000000001</v>
      </c>
      <c r="AX513" s="160">
        <v>134.80000000000001</v>
      </c>
      <c r="AY513" s="160">
        <v>129.30000000000001</v>
      </c>
      <c r="AZ513" s="160">
        <v>123.8</v>
      </c>
      <c r="BA513" s="160">
        <v>125.8</v>
      </c>
      <c r="BB513" s="160">
        <v>122.5</v>
      </c>
      <c r="BC513" s="160">
        <v>119.8</v>
      </c>
      <c r="BD513" s="160">
        <v>125.5</v>
      </c>
      <c r="BE513" s="160">
        <v>125.9</v>
      </c>
      <c r="BF513" s="160">
        <v>126</v>
      </c>
      <c r="BG513" s="160">
        <v>128.4</v>
      </c>
      <c r="BH513" s="160">
        <v>129.1</v>
      </c>
      <c r="BI513" s="160">
        <v>127.9</v>
      </c>
      <c r="BJ513" s="160">
        <v>124</v>
      </c>
      <c r="BK513" s="160">
        <v>131.30000000000001</v>
      </c>
      <c r="BL513" s="160">
        <v>132.4</v>
      </c>
      <c r="BM513" s="160">
        <v>131.6</v>
      </c>
      <c r="BN513" s="160">
        <v>130.5</v>
      </c>
      <c r="BO513" s="160">
        <v>134.30000000000001</v>
      </c>
      <c r="BP513" s="160">
        <v>134.19999999999999</v>
      </c>
      <c r="BQ513" s="160">
        <v>132.80000000000001</v>
      </c>
      <c r="BR513" s="160">
        <v>131.30000000000001</v>
      </c>
      <c r="BS513" s="160">
        <v>131.30000000000001</v>
      </c>
      <c r="BT513" s="160">
        <v>132.19999999999999</v>
      </c>
      <c r="BU513" s="160">
        <v>132.6</v>
      </c>
      <c r="BV513" s="160">
        <v>133.69999999999999</v>
      </c>
      <c r="BW513" s="160">
        <v>138.1</v>
      </c>
      <c r="BX513" s="160">
        <v>144.6</v>
      </c>
      <c r="BY513" s="160">
        <v>149.80000000000001</v>
      </c>
      <c r="BZ513" s="160">
        <v>153.6</v>
      </c>
      <c r="CA513" s="160">
        <v>157.69999999999999</v>
      </c>
      <c r="CB513" s="160">
        <v>157.80000000000001</v>
      </c>
      <c r="CC513" s="160">
        <v>153.80000000000001</v>
      </c>
      <c r="CD513" s="160">
        <v>153.4</v>
      </c>
      <c r="CE513" s="160">
        <v>153.1</v>
      </c>
      <c r="CF513" s="160">
        <v>154.19999999999999</v>
      </c>
      <c r="CG513" s="160">
        <v>156.1</v>
      </c>
      <c r="CH513" s="160">
        <v>154.4</v>
      </c>
      <c r="CI513" s="160">
        <v>156.5</v>
      </c>
      <c r="CJ513" s="160">
        <v>159.19999999999999</v>
      </c>
      <c r="CK513" s="160">
        <v>158.80000000000001</v>
      </c>
      <c r="CL513" s="160">
        <v>159.30000000000001</v>
      </c>
      <c r="CM513" s="160">
        <v>161.30000000000001</v>
      </c>
      <c r="CN513" s="160">
        <v>163.19999999999999</v>
      </c>
      <c r="CO513" s="160">
        <v>163.6</v>
      </c>
      <c r="CP513" s="160">
        <v>161.19999999999999</v>
      </c>
      <c r="CQ513" s="160">
        <v>162.1</v>
      </c>
      <c r="CR513" s="160">
        <v>164.3</v>
      </c>
      <c r="CS513" s="160">
        <v>165.8</v>
      </c>
      <c r="CT513" s="160">
        <v>164.4</v>
      </c>
      <c r="CU513" s="160">
        <v>164</v>
      </c>
    </row>
    <row r="514" spans="1:99" x14ac:dyDescent="0.2">
      <c r="A514" s="157" t="s">
        <v>4098</v>
      </c>
      <c r="B514" s="157" t="s">
        <v>4099</v>
      </c>
      <c r="C514" s="158">
        <v>0.42764000000000002</v>
      </c>
      <c r="D514" s="160">
        <v>104.7</v>
      </c>
      <c r="E514" s="160">
        <v>104.5</v>
      </c>
      <c r="F514" s="160">
        <v>105.8</v>
      </c>
      <c r="G514" s="160">
        <v>101.8</v>
      </c>
      <c r="H514" s="160">
        <v>103.5</v>
      </c>
      <c r="I514" s="160">
        <v>101.5</v>
      </c>
      <c r="J514" s="160">
        <v>106.7</v>
      </c>
      <c r="K514" s="160">
        <v>107.5</v>
      </c>
      <c r="L514" s="160">
        <v>107.6</v>
      </c>
      <c r="M514" s="160">
        <v>106</v>
      </c>
      <c r="N514" s="160">
        <v>108.3</v>
      </c>
      <c r="O514" s="160">
        <v>107.1</v>
      </c>
      <c r="P514" s="160">
        <v>110.9</v>
      </c>
      <c r="Q514" s="160">
        <v>111.3</v>
      </c>
      <c r="R514" s="160">
        <v>110.5</v>
      </c>
      <c r="S514" s="160">
        <v>112.2</v>
      </c>
      <c r="T514" s="160">
        <v>115.3</v>
      </c>
      <c r="U514" s="160">
        <v>120</v>
      </c>
      <c r="V514" s="160">
        <v>122.4</v>
      </c>
      <c r="W514" s="160">
        <v>122.7</v>
      </c>
      <c r="X514" s="160">
        <v>122.9</v>
      </c>
      <c r="Y514" s="160">
        <v>120.4</v>
      </c>
      <c r="Z514" s="160">
        <v>121.4</v>
      </c>
      <c r="AA514" s="160">
        <v>121.1</v>
      </c>
      <c r="AB514" s="160">
        <v>122.8</v>
      </c>
      <c r="AC514" s="160">
        <v>121.8</v>
      </c>
      <c r="AD514" s="160">
        <v>121.2</v>
      </c>
      <c r="AE514" s="160">
        <v>114.1</v>
      </c>
      <c r="AF514" s="160">
        <v>115.1</v>
      </c>
      <c r="AG514" s="160">
        <v>114.3</v>
      </c>
      <c r="AH514" s="160">
        <v>117.7</v>
      </c>
      <c r="AI514" s="160">
        <v>117.2</v>
      </c>
      <c r="AJ514" s="160">
        <v>116.6</v>
      </c>
      <c r="AK514" s="160">
        <v>119.9</v>
      </c>
      <c r="AL514" s="160">
        <v>118.9</v>
      </c>
      <c r="AM514" s="160">
        <v>124.2</v>
      </c>
      <c r="AN514" s="160">
        <v>125.5</v>
      </c>
      <c r="AO514" s="160">
        <v>127.9</v>
      </c>
      <c r="AP514" s="160">
        <v>130</v>
      </c>
      <c r="AQ514" s="160">
        <v>132.30000000000001</v>
      </c>
      <c r="AR514" s="160">
        <v>133.9</v>
      </c>
      <c r="AS514" s="160">
        <v>133.9</v>
      </c>
      <c r="AT514" s="160">
        <v>139.4</v>
      </c>
      <c r="AU514" s="160">
        <v>139.4</v>
      </c>
      <c r="AV514" s="160">
        <v>136.30000000000001</v>
      </c>
      <c r="AW514" s="160">
        <v>136.30000000000001</v>
      </c>
      <c r="AX514" s="160">
        <v>136.30000000000001</v>
      </c>
      <c r="AY514" s="160">
        <v>127.5</v>
      </c>
      <c r="AZ514" s="160">
        <v>119.2</v>
      </c>
      <c r="BA514" s="160">
        <v>123.2</v>
      </c>
      <c r="BB514" s="160">
        <v>120.5</v>
      </c>
      <c r="BC514" s="160">
        <v>113.8</v>
      </c>
      <c r="BD514" s="160">
        <v>126</v>
      </c>
      <c r="BE514" s="160">
        <v>126.5</v>
      </c>
      <c r="BF514" s="160">
        <v>127.2</v>
      </c>
      <c r="BG514" s="160">
        <v>131.80000000000001</v>
      </c>
      <c r="BH514" s="160">
        <v>132.6</v>
      </c>
      <c r="BI514" s="160">
        <v>130.6</v>
      </c>
      <c r="BJ514" s="160">
        <v>128.19999999999999</v>
      </c>
      <c r="BK514" s="160">
        <v>143.30000000000001</v>
      </c>
      <c r="BL514" s="160">
        <v>144</v>
      </c>
      <c r="BM514" s="160">
        <v>142.19999999999999</v>
      </c>
      <c r="BN514" s="160">
        <v>138.1</v>
      </c>
      <c r="BO514" s="160">
        <v>141.30000000000001</v>
      </c>
      <c r="BP514" s="160">
        <v>142.30000000000001</v>
      </c>
      <c r="BQ514" s="160">
        <v>139.4</v>
      </c>
      <c r="BR514" s="160">
        <v>136.5</v>
      </c>
      <c r="BS514" s="160">
        <v>136.6</v>
      </c>
      <c r="BT514" s="160">
        <v>138.1</v>
      </c>
      <c r="BU514" s="160">
        <v>138.9</v>
      </c>
      <c r="BV514" s="160">
        <v>141.19999999999999</v>
      </c>
      <c r="BW514" s="160">
        <v>147.9</v>
      </c>
      <c r="BX514" s="160">
        <v>151.6</v>
      </c>
      <c r="BY514" s="160">
        <v>160.6</v>
      </c>
      <c r="BZ514" s="160">
        <v>170</v>
      </c>
      <c r="CA514" s="160">
        <v>175.9</v>
      </c>
      <c r="CB514" s="160">
        <v>177</v>
      </c>
      <c r="CC514" s="160">
        <v>168.2</v>
      </c>
      <c r="CD514" s="160">
        <v>168.9</v>
      </c>
      <c r="CE514" s="160">
        <v>168.2</v>
      </c>
      <c r="CF514" s="160">
        <v>169.9</v>
      </c>
      <c r="CG514" s="160">
        <v>172.4</v>
      </c>
      <c r="CH514" s="160">
        <v>170.3</v>
      </c>
      <c r="CI514" s="160">
        <v>175.5</v>
      </c>
      <c r="CJ514" s="160">
        <v>180.4</v>
      </c>
      <c r="CK514" s="160">
        <v>180.4</v>
      </c>
      <c r="CL514" s="160">
        <v>180.7</v>
      </c>
      <c r="CM514" s="160">
        <v>182.3</v>
      </c>
      <c r="CN514" s="160">
        <v>186.3</v>
      </c>
      <c r="CO514" s="160">
        <v>188.1</v>
      </c>
      <c r="CP514" s="160">
        <v>182.3</v>
      </c>
      <c r="CQ514" s="160">
        <v>183.9</v>
      </c>
      <c r="CR514" s="160">
        <v>188.2</v>
      </c>
      <c r="CS514" s="160">
        <v>190.8</v>
      </c>
      <c r="CT514" s="160">
        <v>188.5</v>
      </c>
      <c r="CU514" s="160">
        <v>188.7</v>
      </c>
    </row>
    <row r="515" spans="1:99" x14ac:dyDescent="0.2">
      <c r="A515" s="157" t="s">
        <v>3946</v>
      </c>
      <c r="B515" s="157" t="s">
        <v>4100</v>
      </c>
      <c r="C515" s="158">
        <v>0.10588</v>
      </c>
      <c r="D515" s="160">
        <v>100.4</v>
      </c>
      <c r="E515" s="160">
        <v>100.4</v>
      </c>
      <c r="F515" s="160">
        <v>100.4</v>
      </c>
      <c r="G515" s="160">
        <v>104</v>
      </c>
      <c r="H515" s="160">
        <v>104</v>
      </c>
      <c r="I515" s="160">
        <v>104</v>
      </c>
      <c r="J515" s="160">
        <v>104</v>
      </c>
      <c r="K515" s="160">
        <v>104</v>
      </c>
      <c r="L515" s="160">
        <v>104</v>
      </c>
      <c r="M515" s="160">
        <v>104</v>
      </c>
      <c r="N515" s="160">
        <v>104</v>
      </c>
      <c r="O515" s="160">
        <v>104</v>
      </c>
      <c r="P515" s="160">
        <v>104</v>
      </c>
      <c r="Q515" s="160">
        <v>104</v>
      </c>
      <c r="R515" s="160">
        <v>104</v>
      </c>
      <c r="S515" s="160">
        <v>124.1</v>
      </c>
      <c r="T515" s="160">
        <v>124.1</v>
      </c>
      <c r="U515" s="160">
        <v>124.1</v>
      </c>
      <c r="V515" s="160">
        <v>124.1</v>
      </c>
      <c r="W515" s="160">
        <v>124.1</v>
      </c>
      <c r="X515" s="160">
        <v>124.1</v>
      </c>
      <c r="Y515" s="160">
        <v>124.1</v>
      </c>
      <c r="Z515" s="160">
        <v>124.1</v>
      </c>
      <c r="AA515" s="160">
        <v>124.1</v>
      </c>
      <c r="AB515" s="160">
        <v>124.1</v>
      </c>
      <c r="AC515" s="160">
        <v>124.1</v>
      </c>
      <c r="AD515" s="160">
        <v>124.1</v>
      </c>
      <c r="AE515" s="160">
        <v>124.1</v>
      </c>
      <c r="AF515" s="160">
        <v>124.1</v>
      </c>
      <c r="AG515" s="160">
        <v>124.1</v>
      </c>
      <c r="AH515" s="160">
        <v>124.1</v>
      </c>
      <c r="AI515" s="160">
        <v>124.1</v>
      </c>
      <c r="AJ515" s="160">
        <v>124.1</v>
      </c>
      <c r="AK515" s="160">
        <v>124.1</v>
      </c>
      <c r="AL515" s="160">
        <v>124.1</v>
      </c>
      <c r="AM515" s="160">
        <v>124.1</v>
      </c>
      <c r="AN515" s="160">
        <v>124.1</v>
      </c>
      <c r="AO515" s="160">
        <v>124.1</v>
      </c>
      <c r="AP515" s="160">
        <v>124.1</v>
      </c>
      <c r="AQ515" s="160">
        <v>124.1</v>
      </c>
      <c r="AR515" s="160">
        <v>124.1</v>
      </c>
      <c r="AS515" s="160">
        <v>124.1</v>
      </c>
      <c r="AT515" s="160">
        <v>124.1</v>
      </c>
      <c r="AU515" s="160">
        <v>124.1</v>
      </c>
      <c r="AV515" s="160">
        <v>124.1</v>
      </c>
      <c r="AW515" s="160">
        <v>124.1</v>
      </c>
      <c r="AX515" s="160">
        <v>124.1</v>
      </c>
      <c r="AY515" s="160">
        <v>124.1</v>
      </c>
      <c r="AZ515" s="160">
        <v>124.1</v>
      </c>
      <c r="BA515" s="160">
        <v>124.1</v>
      </c>
      <c r="BB515" s="160">
        <v>124.1</v>
      </c>
      <c r="BC515" s="160">
        <v>124.1</v>
      </c>
      <c r="BD515" s="160">
        <v>124.1</v>
      </c>
      <c r="BE515" s="160">
        <v>124.1</v>
      </c>
      <c r="BF515" s="160">
        <v>124.1</v>
      </c>
      <c r="BG515" s="160">
        <v>124.1</v>
      </c>
      <c r="BH515" s="160">
        <v>124.1</v>
      </c>
      <c r="BI515" s="160">
        <v>124.1</v>
      </c>
      <c r="BJ515" s="160">
        <v>105.7</v>
      </c>
      <c r="BK515" s="160">
        <v>99.6</v>
      </c>
      <c r="BL515" s="160">
        <v>99.6</v>
      </c>
      <c r="BM515" s="160">
        <v>99.6</v>
      </c>
      <c r="BN515" s="160">
        <v>99.6</v>
      </c>
      <c r="BO515" s="160">
        <v>99.6</v>
      </c>
      <c r="BP515" s="160">
        <v>99.6</v>
      </c>
      <c r="BQ515" s="160">
        <v>99.6</v>
      </c>
      <c r="BR515" s="160">
        <v>99.6</v>
      </c>
      <c r="BS515" s="160">
        <v>99.6</v>
      </c>
      <c r="BT515" s="160">
        <v>99.6</v>
      </c>
      <c r="BU515" s="160">
        <v>99.6</v>
      </c>
      <c r="BV515" s="160">
        <v>99.6</v>
      </c>
      <c r="BW515" s="160">
        <v>99.6</v>
      </c>
      <c r="BX515" s="160">
        <v>99.6</v>
      </c>
      <c r="BY515" s="160">
        <v>99.6</v>
      </c>
      <c r="BZ515" s="160">
        <v>99.8</v>
      </c>
      <c r="CA515" s="160">
        <v>100.6</v>
      </c>
      <c r="CB515" s="160">
        <v>100.6</v>
      </c>
      <c r="CC515" s="160">
        <v>100.6</v>
      </c>
      <c r="CD515" s="160">
        <v>100.6</v>
      </c>
      <c r="CE515" s="160">
        <v>99.5</v>
      </c>
      <c r="CF515" s="160">
        <v>101</v>
      </c>
      <c r="CG515" s="160">
        <v>101</v>
      </c>
      <c r="CH515" s="160">
        <v>101.4</v>
      </c>
      <c r="CI515" s="160">
        <v>101.4</v>
      </c>
      <c r="CJ515" s="160">
        <v>101.4</v>
      </c>
      <c r="CK515" s="160">
        <v>101.4</v>
      </c>
      <c r="CL515" s="160">
        <v>101.9</v>
      </c>
      <c r="CM515" s="160">
        <v>102.6</v>
      </c>
      <c r="CN515" s="160">
        <v>102.6</v>
      </c>
      <c r="CO515" s="160">
        <v>102.6</v>
      </c>
      <c r="CP515" s="160">
        <v>102.6</v>
      </c>
      <c r="CQ515" s="160">
        <v>102.6</v>
      </c>
      <c r="CR515" s="160">
        <v>102.6</v>
      </c>
      <c r="CS515" s="160">
        <v>102.6</v>
      </c>
      <c r="CT515" s="160">
        <v>102.6</v>
      </c>
      <c r="CU515" s="160">
        <v>102.6</v>
      </c>
    </row>
    <row r="516" spans="1:99" x14ac:dyDescent="0.2">
      <c r="A516" s="157" t="s">
        <v>4101</v>
      </c>
      <c r="B516" s="157" t="s">
        <v>4102</v>
      </c>
      <c r="C516" s="158">
        <v>5.7570000000000003E-2</v>
      </c>
      <c r="D516" s="160">
        <v>100.2</v>
      </c>
      <c r="E516" s="160">
        <v>99.2</v>
      </c>
      <c r="F516" s="160">
        <v>100.3</v>
      </c>
      <c r="G516" s="160">
        <v>100.1</v>
      </c>
      <c r="H516" s="160">
        <v>100.8</v>
      </c>
      <c r="I516" s="160">
        <v>99</v>
      </c>
      <c r="J516" s="160">
        <v>98.6</v>
      </c>
      <c r="K516" s="160">
        <v>97.8</v>
      </c>
      <c r="L516" s="160">
        <v>96.4</v>
      </c>
      <c r="M516" s="160">
        <v>95.8</v>
      </c>
      <c r="N516" s="160">
        <v>96</v>
      </c>
      <c r="O516" s="160">
        <v>93.6</v>
      </c>
      <c r="P516" s="160">
        <v>90.3</v>
      </c>
      <c r="Q516" s="160">
        <v>90</v>
      </c>
      <c r="R516" s="160">
        <v>89.7</v>
      </c>
      <c r="S516" s="160">
        <v>91.1</v>
      </c>
      <c r="T516" s="160">
        <v>92.4</v>
      </c>
      <c r="U516" s="160">
        <v>92.8</v>
      </c>
      <c r="V516" s="160">
        <v>93.7</v>
      </c>
      <c r="W516" s="160">
        <v>98.2</v>
      </c>
      <c r="X516" s="160">
        <v>98.4</v>
      </c>
      <c r="Y516" s="160">
        <v>99.9</v>
      </c>
      <c r="Z516" s="160">
        <v>98.8</v>
      </c>
      <c r="AA516" s="160">
        <v>94.9</v>
      </c>
      <c r="AB516" s="160">
        <v>95.9</v>
      </c>
      <c r="AC516" s="160">
        <v>95.5</v>
      </c>
      <c r="AD516" s="160">
        <v>95.3</v>
      </c>
      <c r="AE516" s="160">
        <v>95.7</v>
      </c>
      <c r="AF516" s="160">
        <v>95.4</v>
      </c>
      <c r="AG516" s="160">
        <v>96.9</v>
      </c>
      <c r="AH516" s="160">
        <v>102</v>
      </c>
      <c r="AI516" s="160">
        <v>104.2</v>
      </c>
      <c r="AJ516" s="160">
        <v>107.6</v>
      </c>
      <c r="AK516" s="160">
        <v>112.5</v>
      </c>
      <c r="AL516" s="160">
        <v>121.7</v>
      </c>
      <c r="AM516" s="160">
        <v>119.1</v>
      </c>
      <c r="AN516" s="160">
        <v>114.8</v>
      </c>
      <c r="AO516" s="160">
        <v>115.1</v>
      </c>
      <c r="AP516" s="160">
        <v>113.9</v>
      </c>
      <c r="AQ516" s="160">
        <v>122.9</v>
      </c>
      <c r="AR516" s="160">
        <v>126.2</v>
      </c>
      <c r="AS516" s="160">
        <v>126.2</v>
      </c>
      <c r="AT516" s="160">
        <v>122.6</v>
      </c>
      <c r="AU516" s="160">
        <v>121.5</v>
      </c>
      <c r="AV516" s="160">
        <v>118.8</v>
      </c>
      <c r="AW516" s="160">
        <v>107.1</v>
      </c>
      <c r="AX516" s="160">
        <v>104.5</v>
      </c>
      <c r="AY516" s="160">
        <v>99.3</v>
      </c>
      <c r="AZ516" s="160">
        <v>84.6</v>
      </c>
      <c r="BA516" s="160">
        <v>83.5</v>
      </c>
      <c r="BB516" s="160">
        <v>83.4</v>
      </c>
      <c r="BC516" s="160">
        <v>84.7</v>
      </c>
      <c r="BD516" s="160">
        <v>85.8</v>
      </c>
      <c r="BE516" s="160">
        <v>84.9</v>
      </c>
      <c r="BF516" s="160">
        <v>84.4</v>
      </c>
      <c r="BG516" s="160">
        <v>84.7</v>
      </c>
      <c r="BH516" s="160">
        <v>85.2</v>
      </c>
      <c r="BI516" s="160">
        <v>84.1</v>
      </c>
      <c r="BJ516" s="160">
        <v>84.3</v>
      </c>
      <c r="BK516" s="160">
        <v>85.1</v>
      </c>
      <c r="BL516" s="160">
        <v>85.1</v>
      </c>
      <c r="BM516" s="160">
        <v>84.9</v>
      </c>
      <c r="BN516" s="160">
        <v>85.6</v>
      </c>
      <c r="BO516" s="160">
        <v>108.5</v>
      </c>
      <c r="BP516" s="160">
        <v>108.4</v>
      </c>
      <c r="BQ516" s="160">
        <v>107.6</v>
      </c>
      <c r="BR516" s="160">
        <v>107.8</v>
      </c>
      <c r="BS516" s="160">
        <v>108.1</v>
      </c>
      <c r="BT516" s="160">
        <v>108.4</v>
      </c>
      <c r="BU516" s="160">
        <v>108.8</v>
      </c>
      <c r="BV516" s="160">
        <v>110.9</v>
      </c>
      <c r="BW516" s="160">
        <v>116</v>
      </c>
      <c r="BX516" s="160">
        <v>115</v>
      </c>
      <c r="BY516" s="160">
        <v>115.5</v>
      </c>
      <c r="BZ516" s="160">
        <v>112</v>
      </c>
      <c r="CA516" s="160">
        <v>112.1</v>
      </c>
      <c r="CB516" s="160">
        <v>118.7</v>
      </c>
      <c r="CC516" s="160">
        <v>119.1</v>
      </c>
      <c r="CD516" s="160">
        <v>115.6</v>
      </c>
      <c r="CE516" s="160">
        <v>117.8</v>
      </c>
      <c r="CF516" s="160">
        <v>120.3</v>
      </c>
      <c r="CG516" s="160">
        <v>125.3</v>
      </c>
      <c r="CH516" s="160">
        <v>127.4</v>
      </c>
      <c r="CI516" s="160">
        <v>125.6</v>
      </c>
      <c r="CJ516" s="160">
        <v>125.9</v>
      </c>
      <c r="CK516" s="160">
        <v>125.1</v>
      </c>
      <c r="CL516" s="160">
        <v>125.2</v>
      </c>
      <c r="CM516" s="160">
        <v>126.7</v>
      </c>
      <c r="CN516" s="160">
        <v>128.5</v>
      </c>
      <c r="CO516" s="160">
        <v>130.69999999999999</v>
      </c>
      <c r="CP516" s="160">
        <v>132.19999999999999</v>
      </c>
      <c r="CQ516" s="160">
        <v>133.19999999999999</v>
      </c>
      <c r="CR516" s="160">
        <v>132.6</v>
      </c>
      <c r="CS516" s="160">
        <v>130.9</v>
      </c>
      <c r="CT516" s="160">
        <v>129.80000000000001</v>
      </c>
      <c r="CU516" s="160">
        <v>130.6</v>
      </c>
    </row>
    <row r="517" spans="1:99" x14ac:dyDescent="0.2">
      <c r="A517" s="157" t="s">
        <v>4103</v>
      </c>
      <c r="B517" s="157" t="s">
        <v>4104</v>
      </c>
      <c r="C517" s="158">
        <v>2.197E-2</v>
      </c>
      <c r="D517" s="160">
        <v>102.8</v>
      </c>
      <c r="E517" s="160">
        <v>102.8</v>
      </c>
      <c r="F517" s="160">
        <v>95.4</v>
      </c>
      <c r="G517" s="160">
        <v>97.5</v>
      </c>
      <c r="H517" s="160">
        <v>97.5</v>
      </c>
      <c r="I517" s="160">
        <v>97.5</v>
      </c>
      <c r="J517" s="160">
        <v>97.5</v>
      </c>
      <c r="K517" s="160">
        <v>97.5</v>
      </c>
      <c r="L517" s="160">
        <v>97.5</v>
      </c>
      <c r="M517" s="160">
        <v>99.2</v>
      </c>
      <c r="N517" s="160">
        <v>101.7</v>
      </c>
      <c r="O517" s="160">
        <v>101.7</v>
      </c>
      <c r="P517" s="160">
        <v>95.5</v>
      </c>
      <c r="Q517" s="160">
        <v>92.7</v>
      </c>
      <c r="R517" s="160">
        <v>92.7</v>
      </c>
      <c r="S517" s="160">
        <v>82.9</v>
      </c>
      <c r="T517" s="160">
        <v>82.9</v>
      </c>
      <c r="U517" s="160">
        <v>82.9</v>
      </c>
      <c r="V517" s="160">
        <v>82.9</v>
      </c>
      <c r="W517" s="160">
        <v>82.9</v>
      </c>
      <c r="X517" s="160">
        <v>81.3</v>
      </c>
      <c r="Y517" s="160">
        <v>81.3</v>
      </c>
      <c r="Z517" s="160">
        <v>81.3</v>
      </c>
      <c r="AA517" s="160">
        <v>81.3</v>
      </c>
      <c r="AB517" s="160">
        <v>81.3</v>
      </c>
      <c r="AC517" s="160">
        <v>81.3</v>
      </c>
      <c r="AD517" s="160">
        <v>83.4</v>
      </c>
      <c r="AE517" s="160">
        <v>114.7</v>
      </c>
      <c r="AF517" s="160">
        <v>118.9</v>
      </c>
      <c r="AG517" s="160">
        <v>118.9</v>
      </c>
      <c r="AH517" s="160">
        <v>125.3</v>
      </c>
      <c r="AI517" s="160">
        <v>131.6</v>
      </c>
      <c r="AJ517" s="160">
        <v>142.1</v>
      </c>
      <c r="AK517" s="160">
        <v>142.1</v>
      </c>
      <c r="AL517" s="160">
        <v>150.5</v>
      </c>
      <c r="AM517" s="160">
        <v>175</v>
      </c>
      <c r="AN517" s="160">
        <v>182.9</v>
      </c>
      <c r="AO517" s="160">
        <v>182.9</v>
      </c>
      <c r="AP517" s="160">
        <v>182.9</v>
      </c>
      <c r="AQ517" s="160">
        <v>182.9</v>
      </c>
      <c r="AR517" s="160">
        <v>182.9</v>
      </c>
      <c r="AS517" s="160">
        <v>182.9</v>
      </c>
      <c r="AT517" s="160">
        <v>182.9</v>
      </c>
      <c r="AU517" s="160">
        <v>187.1</v>
      </c>
      <c r="AV517" s="160">
        <v>188.2</v>
      </c>
      <c r="AW517" s="160">
        <v>187.5</v>
      </c>
      <c r="AX517" s="160">
        <v>188.2</v>
      </c>
      <c r="AY517" s="160">
        <v>188.2</v>
      </c>
      <c r="AZ517" s="160">
        <v>188.2</v>
      </c>
      <c r="BA517" s="160">
        <v>188.2</v>
      </c>
      <c r="BB517" s="160">
        <v>188.2</v>
      </c>
      <c r="BC517" s="160">
        <v>188.2</v>
      </c>
      <c r="BD517" s="160">
        <v>188.2</v>
      </c>
      <c r="BE517" s="160">
        <v>188.2</v>
      </c>
      <c r="BF517" s="160">
        <v>188.2</v>
      </c>
      <c r="BG517" s="160">
        <v>188.2</v>
      </c>
      <c r="BH517" s="160">
        <v>188.2</v>
      </c>
      <c r="BI517" s="160">
        <v>188.2</v>
      </c>
      <c r="BJ517" s="160">
        <v>188.2</v>
      </c>
      <c r="BK517" s="160">
        <v>188.2</v>
      </c>
      <c r="BL517" s="160">
        <v>188.2</v>
      </c>
      <c r="BM517" s="160">
        <v>188.2</v>
      </c>
      <c r="BN517" s="160">
        <v>188.2</v>
      </c>
      <c r="BO517" s="160">
        <v>188.2</v>
      </c>
      <c r="BP517" s="160">
        <v>188.2</v>
      </c>
      <c r="BQ517" s="160">
        <v>188.2</v>
      </c>
      <c r="BR517" s="160">
        <v>188.2</v>
      </c>
      <c r="BS517" s="160">
        <v>188.2</v>
      </c>
      <c r="BT517" s="160">
        <v>188.2</v>
      </c>
      <c r="BU517" s="160">
        <v>188.2</v>
      </c>
      <c r="BV517" s="160">
        <v>184.3</v>
      </c>
      <c r="BW517" s="160">
        <v>184.1</v>
      </c>
      <c r="BX517" s="160">
        <v>185.8</v>
      </c>
      <c r="BY517" s="160">
        <v>187.1</v>
      </c>
      <c r="BZ517" s="160">
        <v>185.4</v>
      </c>
      <c r="CA517" s="160">
        <v>184.8</v>
      </c>
      <c r="CB517" s="160">
        <v>186.8</v>
      </c>
      <c r="CC517" s="160">
        <v>187.3</v>
      </c>
      <c r="CD517" s="160">
        <v>187.3</v>
      </c>
      <c r="CE517" s="160">
        <v>187.3</v>
      </c>
      <c r="CF517" s="160">
        <v>187.3</v>
      </c>
      <c r="CG517" s="160">
        <v>187.3</v>
      </c>
      <c r="CH517" s="160">
        <v>187.3</v>
      </c>
      <c r="CI517" s="160">
        <v>187.3</v>
      </c>
      <c r="CJ517" s="160">
        <v>187.3</v>
      </c>
      <c r="CK517" s="160">
        <v>187.3</v>
      </c>
      <c r="CL517" s="160">
        <v>187.3</v>
      </c>
      <c r="CM517" s="160">
        <v>187.3</v>
      </c>
      <c r="CN517" s="160">
        <v>187.3</v>
      </c>
      <c r="CO517" s="160">
        <v>187.3</v>
      </c>
      <c r="CP517" s="160">
        <v>187.3</v>
      </c>
      <c r="CQ517" s="160">
        <v>187.3</v>
      </c>
      <c r="CR517" s="160">
        <v>187.3</v>
      </c>
      <c r="CS517" s="160">
        <v>187.3</v>
      </c>
      <c r="CT517" s="160">
        <v>187.3</v>
      </c>
      <c r="CU517" s="160">
        <v>187.4</v>
      </c>
    </row>
    <row r="518" spans="1:99" x14ac:dyDescent="0.2">
      <c r="A518" s="157" t="s">
        <v>2088</v>
      </c>
      <c r="B518" s="157" t="s">
        <v>4105</v>
      </c>
      <c r="C518" s="158">
        <v>6.0069999999999998E-2</v>
      </c>
      <c r="D518" s="160">
        <v>102.7</v>
      </c>
      <c r="E518" s="160">
        <v>106</v>
      </c>
      <c r="F518" s="160">
        <v>105.6</v>
      </c>
      <c r="G518" s="160">
        <v>107.2</v>
      </c>
      <c r="H518" s="160">
        <v>107.3</v>
      </c>
      <c r="I518" s="160">
        <v>107.1</v>
      </c>
      <c r="J518" s="160">
        <v>106.8</v>
      </c>
      <c r="K518" s="160">
        <v>107</v>
      </c>
      <c r="L518" s="160">
        <v>106.7</v>
      </c>
      <c r="M518" s="160">
        <v>107.2</v>
      </c>
      <c r="N518" s="160">
        <v>107.1</v>
      </c>
      <c r="O518" s="160">
        <v>107.4</v>
      </c>
      <c r="P518" s="160">
        <v>109.5</v>
      </c>
      <c r="Q518" s="160">
        <v>109.4</v>
      </c>
      <c r="R518" s="160">
        <v>108.2</v>
      </c>
      <c r="S518" s="160">
        <v>108.6</v>
      </c>
      <c r="T518" s="160">
        <v>110.5</v>
      </c>
      <c r="U518" s="160">
        <v>111.9</v>
      </c>
      <c r="V518" s="160">
        <v>111.8</v>
      </c>
      <c r="W518" s="160">
        <v>111.8</v>
      </c>
      <c r="X518" s="160">
        <v>110.8</v>
      </c>
      <c r="Y518" s="160">
        <v>110.2</v>
      </c>
      <c r="Z518" s="160">
        <v>110.2</v>
      </c>
      <c r="AA518" s="160">
        <v>112.1</v>
      </c>
      <c r="AB518" s="160">
        <v>111.3</v>
      </c>
      <c r="AC518" s="160">
        <v>111.3</v>
      </c>
      <c r="AD518" s="160">
        <v>112.3</v>
      </c>
      <c r="AE518" s="160">
        <v>113.8</v>
      </c>
      <c r="AF518" s="160">
        <v>115.4</v>
      </c>
      <c r="AG518" s="160">
        <v>114.8</v>
      </c>
      <c r="AH518" s="160">
        <v>113.8</v>
      </c>
      <c r="AI518" s="160">
        <v>116.5</v>
      </c>
      <c r="AJ518" s="160">
        <v>115.5</v>
      </c>
      <c r="AK518" s="160">
        <v>115.2</v>
      </c>
      <c r="AL518" s="160">
        <v>115.6</v>
      </c>
      <c r="AM518" s="160">
        <v>114.1</v>
      </c>
      <c r="AN518" s="160">
        <v>112.4</v>
      </c>
      <c r="AO518" s="160">
        <v>112.1</v>
      </c>
      <c r="AP518" s="160">
        <v>112.6</v>
      </c>
      <c r="AQ518" s="160">
        <v>115.2</v>
      </c>
      <c r="AR518" s="160">
        <v>115.9</v>
      </c>
      <c r="AS518" s="160">
        <v>117.4</v>
      </c>
      <c r="AT518" s="160">
        <v>117.7</v>
      </c>
      <c r="AU518" s="160">
        <v>117.4</v>
      </c>
      <c r="AV518" s="160">
        <v>117.4</v>
      </c>
      <c r="AW518" s="160">
        <v>115.3</v>
      </c>
      <c r="AX518" s="160">
        <v>114.4</v>
      </c>
      <c r="AY518" s="160">
        <v>113.1</v>
      </c>
      <c r="AZ518" s="160">
        <v>114.2</v>
      </c>
      <c r="BA518" s="160">
        <v>113.7</v>
      </c>
      <c r="BB518" s="160">
        <v>114.5</v>
      </c>
      <c r="BC518" s="160">
        <v>115.7</v>
      </c>
      <c r="BD518" s="160">
        <v>116</v>
      </c>
      <c r="BE518" s="160">
        <v>117.8</v>
      </c>
      <c r="BF518" s="160">
        <v>118</v>
      </c>
      <c r="BG518" s="160">
        <v>116.9</v>
      </c>
      <c r="BH518" s="160">
        <v>116.5</v>
      </c>
      <c r="BI518" s="160">
        <v>116.2</v>
      </c>
      <c r="BJ518" s="160">
        <v>116.6</v>
      </c>
      <c r="BK518" s="160">
        <v>118.5</v>
      </c>
      <c r="BL518" s="160">
        <v>119.8</v>
      </c>
      <c r="BM518" s="160">
        <v>119</v>
      </c>
      <c r="BN518" s="160">
        <v>121.4</v>
      </c>
      <c r="BO518" s="160">
        <v>122.5</v>
      </c>
      <c r="BP518" s="160">
        <v>120.6</v>
      </c>
      <c r="BQ518" s="160">
        <v>120.4</v>
      </c>
      <c r="BR518" s="160">
        <v>120.6</v>
      </c>
      <c r="BS518" s="160">
        <v>120.5</v>
      </c>
      <c r="BT518" s="160">
        <v>120.5</v>
      </c>
      <c r="BU518" s="160">
        <v>120.5</v>
      </c>
      <c r="BV518" s="160">
        <v>120.5</v>
      </c>
      <c r="BW518" s="160">
        <v>120.5</v>
      </c>
      <c r="BX518" s="160">
        <v>119.1</v>
      </c>
      <c r="BY518" s="160">
        <v>125.6</v>
      </c>
      <c r="BZ518" s="160">
        <v>126</v>
      </c>
      <c r="CA518" s="160">
        <v>129.9</v>
      </c>
      <c r="CB518" s="160">
        <v>127.5</v>
      </c>
      <c r="CC518" s="160">
        <v>130.1</v>
      </c>
      <c r="CD518" s="160">
        <v>131.30000000000001</v>
      </c>
      <c r="CE518" s="160">
        <v>129</v>
      </c>
      <c r="CF518" s="160">
        <v>129.6</v>
      </c>
      <c r="CG518" s="160">
        <v>129.69999999999999</v>
      </c>
      <c r="CH518" s="160">
        <v>129.9</v>
      </c>
      <c r="CI518" s="160">
        <v>134.4</v>
      </c>
      <c r="CJ518" s="160">
        <v>134</v>
      </c>
      <c r="CK518" s="160">
        <v>133.9</v>
      </c>
      <c r="CL518" s="160">
        <v>134.69999999999999</v>
      </c>
      <c r="CM518" s="160">
        <v>134.80000000000001</v>
      </c>
      <c r="CN518" s="160">
        <v>135.30000000000001</v>
      </c>
      <c r="CO518" s="160">
        <v>132.6</v>
      </c>
      <c r="CP518" s="160">
        <v>136.19999999999999</v>
      </c>
      <c r="CQ518" s="160">
        <v>134.30000000000001</v>
      </c>
      <c r="CR518" s="160">
        <v>134.19999999999999</v>
      </c>
      <c r="CS518" s="160">
        <v>137.30000000000001</v>
      </c>
      <c r="CT518" s="160">
        <v>136.19999999999999</v>
      </c>
      <c r="CU518" s="160">
        <v>135.5</v>
      </c>
    </row>
    <row r="519" spans="1:99" x14ac:dyDescent="0.2">
      <c r="A519" s="157" t="s">
        <v>1893</v>
      </c>
      <c r="B519" s="157" t="s">
        <v>4106</v>
      </c>
      <c r="C519" s="158">
        <v>0.19633999999999999</v>
      </c>
      <c r="D519" s="160">
        <v>102.5</v>
      </c>
      <c r="E519" s="160">
        <v>101.7</v>
      </c>
      <c r="F519" s="160">
        <v>102.7</v>
      </c>
      <c r="G519" s="160">
        <v>104.4</v>
      </c>
      <c r="H519" s="160">
        <v>104.9</v>
      </c>
      <c r="I519" s="160">
        <v>104.4</v>
      </c>
      <c r="J519" s="160">
        <v>104.4</v>
      </c>
      <c r="K519" s="160">
        <v>105.3</v>
      </c>
      <c r="L519" s="160">
        <v>104.2</v>
      </c>
      <c r="M519" s="160">
        <v>104.9</v>
      </c>
      <c r="N519" s="160">
        <v>105.9</v>
      </c>
      <c r="O519" s="160">
        <v>104.5</v>
      </c>
      <c r="P519" s="160">
        <v>103.6</v>
      </c>
      <c r="Q519" s="160">
        <v>104.2</v>
      </c>
      <c r="R519" s="160">
        <v>104.8</v>
      </c>
      <c r="S519" s="160">
        <v>108.1</v>
      </c>
      <c r="T519" s="160">
        <v>109.5</v>
      </c>
      <c r="U519" s="160">
        <v>112.9</v>
      </c>
      <c r="V519" s="160">
        <v>114.4</v>
      </c>
      <c r="W519" s="160">
        <v>114.8</v>
      </c>
      <c r="X519" s="160">
        <v>118.4</v>
      </c>
      <c r="Y519" s="160">
        <v>117</v>
      </c>
      <c r="Z519" s="160">
        <v>118.5</v>
      </c>
      <c r="AA519" s="160">
        <v>118.7</v>
      </c>
      <c r="AB519" s="160">
        <v>118.8</v>
      </c>
      <c r="AC519" s="160">
        <v>118.4</v>
      </c>
      <c r="AD519" s="160">
        <v>123.2</v>
      </c>
      <c r="AE519" s="160">
        <v>123</v>
      </c>
      <c r="AF519" s="160">
        <v>122.1</v>
      </c>
      <c r="AG519" s="160">
        <v>122.1</v>
      </c>
      <c r="AH519" s="160">
        <v>122.1</v>
      </c>
      <c r="AI519" s="160">
        <v>120.4</v>
      </c>
      <c r="AJ519" s="160">
        <v>123.8</v>
      </c>
      <c r="AK519" s="160">
        <v>123.8</v>
      </c>
      <c r="AL519" s="160">
        <v>123.8</v>
      </c>
      <c r="AM519" s="160">
        <v>124.6</v>
      </c>
      <c r="AN519" s="160">
        <v>130</v>
      </c>
      <c r="AO519" s="160">
        <v>127.1</v>
      </c>
      <c r="AP519" s="160">
        <v>126.8</v>
      </c>
      <c r="AQ519" s="160">
        <v>135.5</v>
      </c>
      <c r="AR519" s="160">
        <v>152.30000000000001</v>
      </c>
      <c r="AS519" s="160">
        <v>152.4</v>
      </c>
      <c r="AT519" s="160">
        <v>153.80000000000001</v>
      </c>
      <c r="AU519" s="160">
        <v>173</v>
      </c>
      <c r="AV519" s="160">
        <v>167.2</v>
      </c>
      <c r="AW519" s="160">
        <v>156.4</v>
      </c>
      <c r="AX519" s="160">
        <v>146.69999999999999</v>
      </c>
      <c r="AY519" s="160">
        <v>143.4</v>
      </c>
      <c r="AZ519" s="160">
        <v>141.1</v>
      </c>
      <c r="BA519" s="160">
        <v>141.69999999999999</v>
      </c>
      <c r="BB519" s="160">
        <v>132.6</v>
      </c>
      <c r="BC519" s="160">
        <v>134.4</v>
      </c>
      <c r="BD519" s="160">
        <v>132.69999999999999</v>
      </c>
      <c r="BE519" s="160">
        <v>132.9</v>
      </c>
      <c r="BF519" s="160">
        <v>132.1</v>
      </c>
      <c r="BG519" s="160">
        <v>132.9</v>
      </c>
      <c r="BH519" s="160">
        <v>134.19999999999999</v>
      </c>
      <c r="BI519" s="160">
        <v>133.5</v>
      </c>
      <c r="BJ519" s="160">
        <v>131.4</v>
      </c>
      <c r="BK519" s="160">
        <v>133.30000000000001</v>
      </c>
      <c r="BL519" s="160">
        <v>136.6</v>
      </c>
      <c r="BM519" s="160">
        <v>137</v>
      </c>
      <c r="BN519" s="160">
        <v>140.19999999999999</v>
      </c>
      <c r="BO519" s="160">
        <v>142.69999999999999</v>
      </c>
      <c r="BP519" s="160">
        <v>141</v>
      </c>
      <c r="BQ519" s="160">
        <v>141</v>
      </c>
      <c r="BR519" s="160">
        <v>140.69999999999999</v>
      </c>
      <c r="BS519" s="160">
        <v>140.69999999999999</v>
      </c>
      <c r="BT519" s="160">
        <v>141.1</v>
      </c>
      <c r="BU519" s="160">
        <v>141.1</v>
      </c>
      <c r="BV519" s="160">
        <v>140.80000000000001</v>
      </c>
      <c r="BW519" s="160">
        <v>144.1</v>
      </c>
      <c r="BX519" s="160">
        <v>165.6</v>
      </c>
      <c r="BY519" s="160">
        <v>166.6</v>
      </c>
      <c r="BZ519" s="160">
        <v>163.9</v>
      </c>
      <c r="CA519" s="160">
        <v>168</v>
      </c>
      <c r="CB519" s="160">
        <v>164.1</v>
      </c>
      <c r="CC519" s="160">
        <v>165</v>
      </c>
      <c r="CD519" s="160">
        <v>162.30000000000001</v>
      </c>
      <c r="CE519" s="160">
        <v>163</v>
      </c>
      <c r="CF519" s="160">
        <v>162.4</v>
      </c>
      <c r="CG519" s="160">
        <v>164</v>
      </c>
      <c r="CH519" s="160">
        <v>160</v>
      </c>
      <c r="CI519" s="160">
        <v>157.30000000000001</v>
      </c>
      <c r="CJ519" s="160">
        <v>158.4</v>
      </c>
      <c r="CK519" s="160">
        <v>157.1</v>
      </c>
      <c r="CL519" s="160">
        <v>158</v>
      </c>
      <c r="CM519" s="160">
        <v>162.6</v>
      </c>
      <c r="CN519" s="160">
        <v>161.69999999999999</v>
      </c>
      <c r="CO519" s="160">
        <v>159.80000000000001</v>
      </c>
      <c r="CP519" s="160">
        <v>160.30000000000001</v>
      </c>
      <c r="CQ519" s="160">
        <v>160.69999999999999</v>
      </c>
      <c r="CR519" s="160">
        <v>161.4</v>
      </c>
      <c r="CS519" s="160">
        <v>162</v>
      </c>
      <c r="CT519" s="160">
        <v>161.30000000000001</v>
      </c>
      <c r="CU519" s="160">
        <v>159.4</v>
      </c>
    </row>
    <row r="520" spans="1:99" x14ac:dyDescent="0.2">
      <c r="A520" s="157" t="s">
        <v>4107</v>
      </c>
      <c r="B520" s="157" t="s">
        <v>4108</v>
      </c>
      <c r="C520" s="158">
        <v>0.62902000000000002</v>
      </c>
      <c r="D520" s="160">
        <v>100.5</v>
      </c>
      <c r="E520" s="160">
        <v>100.4</v>
      </c>
      <c r="F520" s="160">
        <v>100.5</v>
      </c>
      <c r="G520" s="160">
        <v>102.1</v>
      </c>
      <c r="H520" s="160">
        <v>102.3</v>
      </c>
      <c r="I520" s="160">
        <v>102.2</v>
      </c>
      <c r="J520" s="160">
        <v>102</v>
      </c>
      <c r="K520" s="160">
        <v>102.5</v>
      </c>
      <c r="L520" s="160">
        <v>102.9</v>
      </c>
      <c r="M520" s="160">
        <v>102.8</v>
      </c>
      <c r="N520" s="160">
        <v>102.6</v>
      </c>
      <c r="O520" s="160">
        <v>102.7</v>
      </c>
      <c r="P520" s="160">
        <v>103.1</v>
      </c>
      <c r="Q520" s="160">
        <v>103.7</v>
      </c>
      <c r="R520" s="160">
        <v>103.2</v>
      </c>
      <c r="S520" s="160">
        <v>106.3</v>
      </c>
      <c r="T520" s="160">
        <v>106.6</v>
      </c>
      <c r="U520" s="160">
        <v>106.4</v>
      </c>
      <c r="V520" s="160">
        <v>106</v>
      </c>
      <c r="W520" s="160">
        <v>106.8</v>
      </c>
      <c r="X520" s="160">
        <v>107</v>
      </c>
      <c r="Y520" s="160">
        <v>107.2</v>
      </c>
      <c r="Z520" s="160">
        <v>106.7</v>
      </c>
      <c r="AA520" s="160">
        <v>107.2</v>
      </c>
      <c r="AB520" s="160">
        <v>108.4</v>
      </c>
      <c r="AC520" s="160">
        <v>108.5</v>
      </c>
      <c r="AD520" s="160">
        <v>108.6</v>
      </c>
      <c r="AE520" s="160">
        <v>112</v>
      </c>
      <c r="AF520" s="160">
        <v>113</v>
      </c>
      <c r="AG520" s="160">
        <v>113.2</v>
      </c>
      <c r="AH520" s="160">
        <v>113.3</v>
      </c>
      <c r="AI520" s="160">
        <v>114</v>
      </c>
      <c r="AJ520" s="160">
        <v>114</v>
      </c>
      <c r="AK520" s="160">
        <v>113.9</v>
      </c>
      <c r="AL520" s="160">
        <v>114.4</v>
      </c>
      <c r="AM520" s="160">
        <v>114.4</v>
      </c>
      <c r="AN520" s="160">
        <v>116.6</v>
      </c>
      <c r="AO520" s="160">
        <v>116.3</v>
      </c>
      <c r="AP520" s="160">
        <v>117.5</v>
      </c>
      <c r="AQ520" s="160">
        <v>120.1</v>
      </c>
      <c r="AR520" s="160">
        <v>120.5</v>
      </c>
      <c r="AS520" s="160">
        <v>121.1</v>
      </c>
      <c r="AT520" s="160">
        <v>121.2</v>
      </c>
      <c r="AU520" s="160">
        <v>122.3</v>
      </c>
      <c r="AV520" s="160">
        <v>122.5</v>
      </c>
      <c r="AW520" s="160">
        <v>123.2</v>
      </c>
      <c r="AX520" s="160">
        <v>123.4</v>
      </c>
      <c r="AY520" s="160">
        <v>121.9</v>
      </c>
      <c r="AZ520" s="160">
        <v>120.9</v>
      </c>
      <c r="BA520" s="160">
        <v>121.1</v>
      </c>
      <c r="BB520" s="160">
        <v>121</v>
      </c>
      <c r="BC520" s="160">
        <v>123</v>
      </c>
      <c r="BD520" s="160">
        <v>121.9</v>
      </c>
      <c r="BE520" s="160">
        <v>121.8</v>
      </c>
      <c r="BF520" s="160">
        <v>121.9</v>
      </c>
      <c r="BG520" s="160">
        <v>122.2</v>
      </c>
      <c r="BH520" s="160">
        <v>123</v>
      </c>
      <c r="BI520" s="160">
        <v>122.8</v>
      </c>
      <c r="BJ520" s="160">
        <v>123.5</v>
      </c>
      <c r="BK520" s="160">
        <v>125.8</v>
      </c>
      <c r="BL520" s="160">
        <v>126.5</v>
      </c>
      <c r="BM520" s="160">
        <v>126.1</v>
      </c>
      <c r="BN520" s="160">
        <v>127.4</v>
      </c>
      <c r="BO520" s="160">
        <v>127.6</v>
      </c>
      <c r="BP520" s="160">
        <v>128</v>
      </c>
      <c r="BQ520" s="160">
        <v>127.8</v>
      </c>
      <c r="BR520" s="160">
        <v>128.4</v>
      </c>
      <c r="BS520" s="160">
        <v>128.5</v>
      </c>
      <c r="BT520" s="160">
        <v>128.30000000000001</v>
      </c>
      <c r="BU520" s="160">
        <v>128.5</v>
      </c>
      <c r="BV520" s="160">
        <v>128.69999999999999</v>
      </c>
      <c r="BW520" s="160">
        <v>128.69999999999999</v>
      </c>
      <c r="BX520" s="160">
        <v>129.19999999999999</v>
      </c>
      <c r="BY520" s="160">
        <v>130.30000000000001</v>
      </c>
      <c r="BZ520" s="160">
        <v>130.6</v>
      </c>
      <c r="CA520" s="160">
        <v>131.80000000000001</v>
      </c>
      <c r="CB520" s="160">
        <v>132.6</v>
      </c>
      <c r="CC520" s="160">
        <v>133.80000000000001</v>
      </c>
      <c r="CD520" s="160">
        <v>135.19999999999999</v>
      </c>
      <c r="CE520" s="160">
        <v>135</v>
      </c>
      <c r="CF520" s="160">
        <v>135.69999999999999</v>
      </c>
      <c r="CG520" s="160">
        <v>136.4</v>
      </c>
      <c r="CH520" s="160">
        <v>136.4</v>
      </c>
      <c r="CI520" s="160">
        <v>136.4</v>
      </c>
      <c r="CJ520" s="160">
        <v>137.4</v>
      </c>
      <c r="CK520" s="160">
        <v>136.69999999999999</v>
      </c>
      <c r="CL520" s="160">
        <v>138</v>
      </c>
      <c r="CM520" s="160">
        <v>138.4</v>
      </c>
      <c r="CN520" s="160">
        <v>140.9</v>
      </c>
      <c r="CO520" s="160">
        <v>142</v>
      </c>
      <c r="CP520" s="160">
        <v>142.5</v>
      </c>
      <c r="CQ520" s="160">
        <v>142.80000000000001</v>
      </c>
      <c r="CR520" s="160">
        <v>142.6</v>
      </c>
      <c r="CS520" s="160">
        <v>142.1</v>
      </c>
      <c r="CT520" s="160">
        <v>142.1</v>
      </c>
      <c r="CU520" s="160">
        <v>144</v>
      </c>
    </row>
    <row r="521" spans="1:99" x14ac:dyDescent="0.2">
      <c r="A521" s="157" t="s">
        <v>4109</v>
      </c>
      <c r="B521" s="157" t="s">
        <v>4110</v>
      </c>
      <c r="C521" s="158">
        <v>8.5610000000000006E-2</v>
      </c>
      <c r="D521" s="160">
        <v>99.4</v>
      </c>
      <c r="E521" s="160">
        <v>99.4</v>
      </c>
      <c r="F521" s="160">
        <v>99.4</v>
      </c>
      <c r="G521" s="160">
        <v>99.6</v>
      </c>
      <c r="H521" s="160">
        <v>100</v>
      </c>
      <c r="I521" s="160">
        <v>100.7</v>
      </c>
      <c r="J521" s="160">
        <v>100.7</v>
      </c>
      <c r="K521" s="160">
        <v>101.2</v>
      </c>
      <c r="L521" s="160">
        <v>101.2</v>
      </c>
      <c r="M521" s="160">
        <v>101.6</v>
      </c>
      <c r="N521" s="160">
        <v>101.6</v>
      </c>
      <c r="O521" s="160">
        <v>101.6</v>
      </c>
      <c r="P521" s="160">
        <v>101.6</v>
      </c>
      <c r="Q521" s="160">
        <v>101.9</v>
      </c>
      <c r="R521" s="160">
        <v>102</v>
      </c>
      <c r="S521" s="160">
        <v>102</v>
      </c>
      <c r="T521" s="160">
        <v>102.1</v>
      </c>
      <c r="U521" s="160">
        <v>102.6</v>
      </c>
      <c r="V521" s="160">
        <v>102.6</v>
      </c>
      <c r="W521" s="160">
        <v>102.8</v>
      </c>
      <c r="X521" s="160">
        <v>102.9</v>
      </c>
      <c r="Y521" s="160">
        <v>103.7</v>
      </c>
      <c r="Z521" s="160">
        <v>104.3</v>
      </c>
      <c r="AA521" s="160">
        <v>106</v>
      </c>
      <c r="AB521" s="160">
        <v>107</v>
      </c>
      <c r="AC521" s="160">
        <v>107</v>
      </c>
      <c r="AD521" s="160">
        <v>107</v>
      </c>
      <c r="AE521" s="160">
        <v>107.7</v>
      </c>
      <c r="AF521" s="160">
        <v>110.8</v>
      </c>
      <c r="AG521" s="160">
        <v>111.7</v>
      </c>
      <c r="AH521" s="160">
        <v>111.7</v>
      </c>
      <c r="AI521" s="160">
        <v>111.7</v>
      </c>
      <c r="AJ521" s="160">
        <v>111.7</v>
      </c>
      <c r="AK521" s="160">
        <v>111.7</v>
      </c>
      <c r="AL521" s="160">
        <v>111.7</v>
      </c>
      <c r="AM521" s="160">
        <v>111.7</v>
      </c>
      <c r="AN521" s="160">
        <v>112.7</v>
      </c>
      <c r="AO521" s="160">
        <v>109</v>
      </c>
      <c r="AP521" s="160">
        <v>109</v>
      </c>
      <c r="AQ521" s="160">
        <v>109</v>
      </c>
      <c r="AR521" s="160">
        <v>109</v>
      </c>
      <c r="AS521" s="160">
        <v>109</v>
      </c>
      <c r="AT521" s="160">
        <v>109.3</v>
      </c>
      <c r="AU521" s="160">
        <v>110.1</v>
      </c>
      <c r="AV521" s="160">
        <v>110.1</v>
      </c>
      <c r="AW521" s="160">
        <v>110.1</v>
      </c>
      <c r="AX521" s="160">
        <v>110.1</v>
      </c>
      <c r="AY521" s="160">
        <v>110.1</v>
      </c>
      <c r="AZ521" s="160">
        <v>110</v>
      </c>
      <c r="BA521" s="160">
        <v>108.9</v>
      </c>
      <c r="BB521" s="160">
        <v>108</v>
      </c>
      <c r="BC521" s="160">
        <v>108.3</v>
      </c>
      <c r="BD521" s="160">
        <v>108.7</v>
      </c>
      <c r="BE521" s="160">
        <v>108.9</v>
      </c>
      <c r="BF521" s="160">
        <v>108.2</v>
      </c>
      <c r="BG521" s="160">
        <v>109.6</v>
      </c>
      <c r="BH521" s="160">
        <v>109.9</v>
      </c>
      <c r="BI521" s="160">
        <v>103.9</v>
      </c>
      <c r="BJ521" s="160">
        <v>103.3</v>
      </c>
      <c r="BK521" s="160">
        <v>103.9</v>
      </c>
      <c r="BL521" s="160">
        <v>104.5</v>
      </c>
      <c r="BM521" s="160">
        <v>103.8</v>
      </c>
      <c r="BN521" s="160">
        <v>109.3</v>
      </c>
      <c r="BO521" s="160">
        <v>111.3</v>
      </c>
      <c r="BP521" s="160">
        <v>110.9</v>
      </c>
      <c r="BQ521" s="160">
        <v>110.9</v>
      </c>
      <c r="BR521" s="160">
        <v>110.9</v>
      </c>
      <c r="BS521" s="160">
        <v>110.9</v>
      </c>
      <c r="BT521" s="160">
        <v>110.9</v>
      </c>
      <c r="BU521" s="160">
        <v>110.9</v>
      </c>
      <c r="BV521" s="160">
        <v>110.9</v>
      </c>
      <c r="BW521" s="160">
        <v>110.9</v>
      </c>
      <c r="BX521" s="160">
        <v>98.8</v>
      </c>
      <c r="BY521" s="160">
        <v>97.2</v>
      </c>
      <c r="BZ521" s="160">
        <v>96.9</v>
      </c>
      <c r="CA521" s="160">
        <v>96.8</v>
      </c>
      <c r="CB521" s="160">
        <v>98.2</v>
      </c>
      <c r="CC521" s="160">
        <v>98.2</v>
      </c>
      <c r="CD521" s="160">
        <v>93.9</v>
      </c>
      <c r="CE521" s="160">
        <v>95.6</v>
      </c>
      <c r="CF521" s="160">
        <v>95.7</v>
      </c>
      <c r="CG521" s="160">
        <v>95.7</v>
      </c>
      <c r="CH521" s="160">
        <v>96</v>
      </c>
      <c r="CI521" s="160">
        <v>96.1</v>
      </c>
      <c r="CJ521" s="160">
        <v>96.1</v>
      </c>
      <c r="CK521" s="160">
        <v>96.1</v>
      </c>
      <c r="CL521" s="160">
        <v>96.1</v>
      </c>
      <c r="CM521" s="160">
        <v>95.9</v>
      </c>
      <c r="CN521" s="160">
        <v>96.7</v>
      </c>
      <c r="CO521" s="160">
        <v>96.1</v>
      </c>
      <c r="CP521" s="160">
        <v>96.7</v>
      </c>
      <c r="CQ521" s="160">
        <v>96.7</v>
      </c>
      <c r="CR521" s="160">
        <v>96.1</v>
      </c>
      <c r="CS521" s="160">
        <v>96.1</v>
      </c>
      <c r="CT521" s="160">
        <v>96.3</v>
      </c>
      <c r="CU521" s="160">
        <v>95</v>
      </c>
    </row>
    <row r="522" spans="1:99" x14ac:dyDescent="0.2">
      <c r="A522" s="157" t="s">
        <v>4111</v>
      </c>
      <c r="B522" s="157" t="s">
        <v>4112</v>
      </c>
      <c r="C522" s="158">
        <v>9.2090000000000005E-2</v>
      </c>
      <c r="D522" s="160">
        <v>100.3</v>
      </c>
      <c r="E522" s="160">
        <v>102.1</v>
      </c>
      <c r="F522" s="160">
        <v>103</v>
      </c>
      <c r="G522" s="160">
        <v>104.7</v>
      </c>
      <c r="H522" s="160">
        <v>104.9</v>
      </c>
      <c r="I522" s="160">
        <v>104.2</v>
      </c>
      <c r="J522" s="160">
        <v>103.6</v>
      </c>
      <c r="K522" s="160">
        <v>105.4</v>
      </c>
      <c r="L522" s="160">
        <v>105.4</v>
      </c>
      <c r="M522" s="160">
        <v>105</v>
      </c>
      <c r="N522" s="160">
        <v>105.7</v>
      </c>
      <c r="O522" s="160">
        <v>107</v>
      </c>
      <c r="P522" s="160">
        <v>108.4</v>
      </c>
      <c r="Q522" s="160">
        <v>109.3</v>
      </c>
      <c r="R522" s="160">
        <v>109.1</v>
      </c>
      <c r="S522" s="160">
        <v>112.1</v>
      </c>
      <c r="T522" s="160">
        <v>113.6</v>
      </c>
      <c r="U522" s="160">
        <v>114.3</v>
      </c>
      <c r="V522" s="160">
        <v>113.1</v>
      </c>
      <c r="W522" s="160">
        <v>113.9</v>
      </c>
      <c r="X522" s="160">
        <v>113.8</v>
      </c>
      <c r="Y522" s="160">
        <v>113.9</v>
      </c>
      <c r="Z522" s="160">
        <v>114.3</v>
      </c>
      <c r="AA522" s="160">
        <v>113.3</v>
      </c>
      <c r="AB522" s="160">
        <v>114.3</v>
      </c>
      <c r="AC522" s="160">
        <v>114.9</v>
      </c>
      <c r="AD522" s="160">
        <v>116.1</v>
      </c>
      <c r="AE522" s="160">
        <v>119.3</v>
      </c>
      <c r="AF522" s="160">
        <v>121.2</v>
      </c>
      <c r="AG522" s="160">
        <v>121</v>
      </c>
      <c r="AH522" s="160">
        <v>122.1</v>
      </c>
      <c r="AI522" s="160">
        <v>124.3</v>
      </c>
      <c r="AJ522" s="160">
        <v>124.2</v>
      </c>
      <c r="AK522" s="160">
        <v>124.4</v>
      </c>
      <c r="AL522" s="160">
        <v>124</v>
      </c>
      <c r="AM522" s="160">
        <v>122.1</v>
      </c>
      <c r="AN522" s="160">
        <v>124.2</v>
      </c>
      <c r="AO522" s="160">
        <v>124.5</v>
      </c>
      <c r="AP522" s="160">
        <v>125.7</v>
      </c>
      <c r="AQ522" s="160">
        <v>130.19999999999999</v>
      </c>
      <c r="AR522" s="160">
        <v>130.30000000000001</v>
      </c>
      <c r="AS522" s="160">
        <v>131.4</v>
      </c>
      <c r="AT522" s="160">
        <v>132.4</v>
      </c>
      <c r="AU522" s="160">
        <v>132.69999999999999</v>
      </c>
      <c r="AV522" s="160">
        <v>135.6</v>
      </c>
      <c r="AW522" s="160">
        <v>135.9</v>
      </c>
      <c r="AX522" s="160">
        <v>135.6</v>
      </c>
      <c r="AY522" s="160">
        <v>134.4</v>
      </c>
      <c r="AZ522" s="160">
        <v>135.69999999999999</v>
      </c>
      <c r="BA522" s="160">
        <v>137.6</v>
      </c>
      <c r="BB522" s="160">
        <v>137.5</v>
      </c>
      <c r="BC522" s="160">
        <v>141.1</v>
      </c>
      <c r="BD522" s="160">
        <v>142.5</v>
      </c>
      <c r="BE522" s="160">
        <v>142.4</v>
      </c>
      <c r="BF522" s="160">
        <v>140.6</v>
      </c>
      <c r="BG522" s="160">
        <v>139</v>
      </c>
      <c r="BH522" s="160">
        <v>141.19999999999999</v>
      </c>
      <c r="BI522" s="160">
        <v>142.19999999999999</v>
      </c>
      <c r="BJ522" s="160">
        <v>142.9</v>
      </c>
      <c r="BK522" s="160">
        <v>145.80000000000001</v>
      </c>
      <c r="BL522" s="160">
        <v>145</v>
      </c>
      <c r="BM522" s="160">
        <v>145.4</v>
      </c>
      <c r="BN522" s="160">
        <v>148.80000000000001</v>
      </c>
      <c r="BO522" s="160">
        <v>150.9</v>
      </c>
      <c r="BP522" s="160">
        <v>150</v>
      </c>
      <c r="BQ522" s="160">
        <v>150.30000000000001</v>
      </c>
      <c r="BR522" s="160">
        <v>150.30000000000001</v>
      </c>
      <c r="BS522" s="160">
        <v>150.4</v>
      </c>
      <c r="BT522" s="160">
        <v>150.4</v>
      </c>
      <c r="BU522" s="160">
        <v>150.1</v>
      </c>
      <c r="BV522" s="160">
        <v>150.30000000000001</v>
      </c>
      <c r="BW522" s="160">
        <v>151.30000000000001</v>
      </c>
      <c r="BX522" s="160">
        <v>156.6</v>
      </c>
      <c r="BY522" s="160">
        <v>156.5</v>
      </c>
      <c r="BZ522" s="160">
        <v>160.4</v>
      </c>
      <c r="CA522" s="160">
        <v>164.4</v>
      </c>
      <c r="CB522" s="160">
        <v>165.3</v>
      </c>
      <c r="CC522" s="160">
        <v>167.5</v>
      </c>
      <c r="CD522" s="160">
        <v>173.2</v>
      </c>
      <c r="CE522" s="160">
        <v>172</v>
      </c>
      <c r="CF522" s="160">
        <v>171.9</v>
      </c>
      <c r="CG522" s="160">
        <v>172.9</v>
      </c>
      <c r="CH522" s="160">
        <v>173.4</v>
      </c>
      <c r="CI522" s="160">
        <v>173.3</v>
      </c>
      <c r="CJ522" s="160">
        <v>174.1</v>
      </c>
      <c r="CK522" s="160">
        <v>174.3</v>
      </c>
      <c r="CL522" s="160">
        <v>174.9</v>
      </c>
      <c r="CM522" s="160">
        <v>175.7</v>
      </c>
      <c r="CN522" s="160">
        <v>186.9</v>
      </c>
      <c r="CO522" s="160">
        <v>186.9</v>
      </c>
      <c r="CP522" s="160">
        <v>187.1</v>
      </c>
      <c r="CQ522" s="160">
        <v>187</v>
      </c>
      <c r="CR522" s="160">
        <v>187</v>
      </c>
      <c r="CS522" s="160">
        <v>186.8</v>
      </c>
      <c r="CT522" s="160">
        <v>187</v>
      </c>
      <c r="CU522" s="160">
        <v>199.6</v>
      </c>
    </row>
    <row r="523" spans="1:99" x14ac:dyDescent="0.2">
      <c r="A523" s="157" t="s">
        <v>4113</v>
      </c>
      <c r="B523" s="157" t="s">
        <v>4114</v>
      </c>
      <c r="C523" s="158">
        <v>8.7069999999999995E-2</v>
      </c>
      <c r="D523" s="160">
        <v>100</v>
      </c>
      <c r="E523" s="160">
        <v>100</v>
      </c>
      <c r="F523" s="160">
        <v>100</v>
      </c>
      <c r="G523" s="160">
        <v>102.6</v>
      </c>
      <c r="H523" s="160">
        <v>102.6</v>
      </c>
      <c r="I523" s="160">
        <v>103.4</v>
      </c>
      <c r="J523" s="160">
        <v>103.4</v>
      </c>
      <c r="K523" s="160">
        <v>104.2</v>
      </c>
      <c r="L523" s="160">
        <v>106.4</v>
      </c>
      <c r="M523" s="160">
        <v>106.4</v>
      </c>
      <c r="N523" s="160">
        <v>106.4</v>
      </c>
      <c r="O523" s="160">
        <v>106.4</v>
      </c>
      <c r="P523" s="160">
        <v>107</v>
      </c>
      <c r="Q523" s="160">
        <v>107</v>
      </c>
      <c r="R523" s="160">
        <v>107</v>
      </c>
      <c r="S523" s="160">
        <v>112.8</v>
      </c>
      <c r="T523" s="160">
        <v>112.8</v>
      </c>
      <c r="U523" s="160">
        <v>112.8</v>
      </c>
      <c r="V523" s="160">
        <v>110.9</v>
      </c>
      <c r="W523" s="160">
        <v>110.9</v>
      </c>
      <c r="X523" s="160">
        <v>110.9</v>
      </c>
      <c r="Y523" s="160">
        <v>110.9</v>
      </c>
      <c r="Z523" s="160">
        <v>110.9</v>
      </c>
      <c r="AA523" s="160">
        <v>110.9</v>
      </c>
      <c r="AB523" s="160">
        <v>110.9</v>
      </c>
      <c r="AC523" s="160">
        <v>110.9</v>
      </c>
      <c r="AD523" s="160">
        <v>110.9</v>
      </c>
      <c r="AE523" s="160">
        <v>115.4</v>
      </c>
      <c r="AF523" s="160">
        <v>115.4</v>
      </c>
      <c r="AG523" s="160">
        <v>115.4</v>
      </c>
      <c r="AH523" s="160">
        <v>115.4</v>
      </c>
      <c r="AI523" s="160">
        <v>115.4</v>
      </c>
      <c r="AJ523" s="160">
        <v>115.4</v>
      </c>
      <c r="AK523" s="160">
        <v>115.4</v>
      </c>
      <c r="AL523" s="160">
        <v>115.4</v>
      </c>
      <c r="AM523" s="160">
        <v>115.4</v>
      </c>
      <c r="AN523" s="160">
        <v>123</v>
      </c>
      <c r="AO523" s="160">
        <v>118.5</v>
      </c>
      <c r="AP523" s="160">
        <v>118.5</v>
      </c>
      <c r="AQ523" s="160">
        <v>125.2</v>
      </c>
      <c r="AR523" s="160">
        <v>125.7</v>
      </c>
      <c r="AS523" s="160">
        <v>125.7</v>
      </c>
      <c r="AT523" s="160">
        <v>126.3</v>
      </c>
      <c r="AU523" s="160">
        <v>129</v>
      </c>
      <c r="AV523" s="160">
        <v>129</v>
      </c>
      <c r="AW523" s="160">
        <v>129</v>
      </c>
      <c r="AX523" s="160">
        <v>129</v>
      </c>
      <c r="AY523" s="160">
        <v>127.1</v>
      </c>
      <c r="AZ523" s="160">
        <v>128.5</v>
      </c>
      <c r="BA523" s="160">
        <v>129.9</v>
      </c>
      <c r="BB523" s="160">
        <v>129.9</v>
      </c>
      <c r="BC523" s="160">
        <v>131.30000000000001</v>
      </c>
      <c r="BD523" s="160">
        <v>131.30000000000001</v>
      </c>
      <c r="BE523" s="160">
        <v>131.30000000000001</v>
      </c>
      <c r="BF523" s="160">
        <v>131.30000000000001</v>
      </c>
      <c r="BG523" s="160">
        <v>131.30000000000001</v>
      </c>
      <c r="BH523" s="160">
        <v>131.30000000000001</v>
      </c>
      <c r="BI523" s="160">
        <v>133.9</v>
      </c>
      <c r="BJ523" s="160">
        <v>133.9</v>
      </c>
      <c r="BK523" s="160">
        <v>133.9</v>
      </c>
      <c r="BL523" s="160">
        <v>133.9</v>
      </c>
      <c r="BM523" s="160">
        <v>133.9</v>
      </c>
      <c r="BN523" s="160">
        <v>133.9</v>
      </c>
      <c r="BO523" s="160">
        <v>133.9</v>
      </c>
      <c r="BP523" s="160">
        <v>133.9</v>
      </c>
      <c r="BQ523" s="160">
        <v>133.9</v>
      </c>
      <c r="BR523" s="160">
        <v>133.9</v>
      </c>
      <c r="BS523" s="160">
        <v>133.9</v>
      </c>
      <c r="BT523" s="160">
        <v>133.9</v>
      </c>
      <c r="BU523" s="160">
        <v>133.9</v>
      </c>
      <c r="BV523" s="160">
        <v>133.9</v>
      </c>
      <c r="BW523" s="160">
        <v>133.9</v>
      </c>
      <c r="BX523" s="160">
        <v>133.9</v>
      </c>
      <c r="BY523" s="160">
        <v>133.9</v>
      </c>
      <c r="BZ523" s="160">
        <v>133.9</v>
      </c>
      <c r="CA523" s="160">
        <v>132</v>
      </c>
      <c r="CB523" s="160">
        <v>135</v>
      </c>
      <c r="CC523" s="160">
        <v>135</v>
      </c>
      <c r="CD523" s="160">
        <v>136</v>
      </c>
      <c r="CE523" s="160">
        <v>136</v>
      </c>
      <c r="CF523" s="160">
        <v>136</v>
      </c>
      <c r="CG523" s="160">
        <v>136</v>
      </c>
      <c r="CH523" s="160">
        <v>135.9</v>
      </c>
      <c r="CI523" s="160">
        <v>135.4</v>
      </c>
      <c r="CJ523" s="160">
        <v>139.80000000000001</v>
      </c>
      <c r="CK523" s="160">
        <v>139.9</v>
      </c>
      <c r="CL523" s="160">
        <v>139.9</v>
      </c>
      <c r="CM523" s="160">
        <v>139.9</v>
      </c>
      <c r="CN523" s="160">
        <v>139.9</v>
      </c>
      <c r="CO523" s="160">
        <v>139.9</v>
      </c>
      <c r="CP523" s="160">
        <v>139.9</v>
      </c>
      <c r="CQ523" s="160">
        <v>139.9</v>
      </c>
      <c r="CR523" s="160">
        <v>139.9</v>
      </c>
      <c r="CS523" s="160">
        <v>139.9</v>
      </c>
      <c r="CT523" s="160">
        <v>139.9</v>
      </c>
      <c r="CU523" s="160">
        <v>139.80000000000001</v>
      </c>
    </row>
    <row r="524" spans="1:99" x14ac:dyDescent="0.2">
      <c r="A524" s="157" t="s">
        <v>4115</v>
      </c>
      <c r="B524" s="157" t="s">
        <v>4116</v>
      </c>
      <c r="C524" s="158">
        <v>0.20139000000000001</v>
      </c>
      <c r="D524" s="160">
        <v>100.9</v>
      </c>
      <c r="E524" s="160">
        <v>100</v>
      </c>
      <c r="F524" s="160">
        <v>100.9</v>
      </c>
      <c r="G524" s="160">
        <v>103.5</v>
      </c>
      <c r="H524" s="160">
        <v>103.5</v>
      </c>
      <c r="I524" s="160">
        <v>103.2</v>
      </c>
      <c r="J524" s="160">
        <v>102.8</v>
      </c>
      <c r="K524" s="160">
        <v>102.8</v>
      </c>
      <c r="L524" s="160">
        <v>103.1</v>
      </c>
      <c r="M524" s="160">
        <v>103.8</v>
      </c>
      <c r="N524" s="160">
        <v>103.9</v>
      </c>
      <c r="O524" s="160">
        <v>104.3</v>
      </c>
      <c r="P524" s="160">
        <v>106</v>
      </c>
      <c r="Q524" s="160">
        <v>106.6</v>
      </c>
      <c r="R524" s="160">
        <v>105.8</v>
      </c>
      <c r="S524" s="160">
        <v>108.2</v>
      </c>
      <c r="T524" s="160">
        <v>109.1</v>
      </c>
      <c r="U524" s="160">
        <v>107.9</v>
      </c>
      <c r="V524" s="160">
        <v>108.2</v>
      </c>
      <c r="W524" s="160">
        <v>109.1</v>
      </c>
      <c r="X524" s="160">
        <v>110.1</v>
      </c>
      <c r="Y524" s="160">
        <v>110.2</v>
      </c>
      <c r="Z524" s="160">
        <v>108.2</v>
      </c>
      <c r="AA524" s="160">
        <v>107.8</v>
      </c>
      <c r="AB524" s="160">
        <v>109.5</v>
      </c>
      <c r="AC524" s="160">
        <v>109.4</v>
      </c>
      <c r="AD524" s="160">
        <v>109.5</v>
      </c>
      <c r="AE524" s="160">
        <v>109.1</v>
      </c>
      <c r="AF524" s="160">
        <v>109.2</v>
      </c>
      <c r="AG524" s="160">
        <v>109.3</v>
      </c>
      <c r="AH524" s="160">
        <v>109.6</v>
      </c>
      <c r="AI524" s="160">
        <v>109.6</v>
      </c>
      <c r="AJ524" s="160">
        <v>109.7</v>
      </c>
      <c r="AK524" s="160">
        <v>109.8</v>
      </c>
      <c r="AL524" s="160">
        <v>110.3</v>
      </c>
      <c r="AM524" s="160">
        <v>111.1</v>
      </c>
      <c r="AN524" s="160">
        <v>113.6</v>
      </c>
      <c r="AO524" s="160">
        <v>113.6</v>
      </c>
      <c r="AP524" s="160">
        <v>113.2</v>
      </c>
      <c r="AQ524" s="160">
        <v>113.4</v>
      </c>
      <c r="AR524" s="160">
        <v>113.6</v>
      </c>
      <c r="AS524" s="160">
        <v>114</v>
      </c>
      <c r="AT524" s="160">
        <v>113.4</v>
      </c>
      <c r="AU524" s="160">
        <v>114.8</v>
      </c>
      <c r="AV524" s="160">
        <v>114.3</v>
      </c>
      <c r="AW524" s="160">
        <v>114.6</v>
      </c>
      <c r="AX524" s="160">
        <v>115</v>
      </c>
      <c r="AY524" s="160">
        <v>112</v>
      </c>
      <c r="AZ524" s="160">
        <v>108.9</v>
      </c>
      <c r="BA524" s="160">
        <v>109.3</v>
      </c>
      <c r="BB524" s="160">
        <v>110</v>
      </c>
      <c r="BC524" s="160">
        <v>110.3</v>
      </c>
      <c r="BD524" s="160">
        <v>109.6</v>
      </c>
      <c r="BE524" s="160">
        <v>109.6</v>
      </c>
      <c r="BF524" s="160">
        <v>109.9</v>
      </c>
      <c r="BG524" s="160">
        <v>110.5</v>
      </c>
      <c r="BH524" s="160">
        <v>111.2</v>
      </c>
      <c r="BI524" s="160">
        <v>111.2</v>
      </c>
      <c r="BJ524" s="160">
        <v>111.6</v>
      </c>
      <c r="BK524" s="160">
        <v>116.3</v>
      </c>
      <c r="BL524" s="160">
        <v>119.6</v>
      </c>
      <c r="BM524" s="160">
        <v>119.4</v>
      </c>
      <c r="BN524" s="160">
        <v>119.4</v>
      </c>
      <c r="BO524" s="160">
        <v>119.4</v>
      </c>
      <c r="BP524" s="160">
        <v>119.5</v>
      </c>
      <c r="BQ524" s="160">
        <v>119.5</v>
      </c>
      <c r="BR524" s="160">
        <v>120.6</v>
      </c>
      <c r="BS524" s="160">
        <v>120.6</v>
      </c>
      <c r="BT524" s="160">
        <v>120.6</v>
      </c>
      <c r="BU524" s="160">
        <v>120.6</v>
      </c>
      <c r="BV524" s="160">
        <v>120.6</v>
      </c>
      <c r="BW524" s="160">
        <v>120.6</v>
      </c>
      <c r="BX524" s="160">
        <v>122</v>
      </c>
      <c r="BY524" s="160">
        <v>122.7</v>
      </c>
      <c r="BZ524" s="160">
        <v>122.4</v>
      </c>
      <c r="CA524" s="160">
        <v>125</v>
      </c>
      <c r="CB524" s="160">
        <v>125.4</v>
      </c>
      <c r="CC524" s="160">
        <v>126.6</v>
      </c>
      <c r="CD524" s="160">
        <v>129.5</v>
      </c>
      <c r="CE524" s="160">
        <v>129.30000000000001</v>
      </c>
      <c r="CF524" s="160">
        <v>130.9</v>
      </c>
      <c r="CG524" s="160">
        <v>131.69999999999999</v>
      </c>
      <c r="CH524" s="160">
        <v>132.30000000000001</v>
      </c>
      <c r="CI524" s="160">
        <v>132.1</v>
      </c>
      <c r="CJ524" s="160">
        <v>131.6</v>
      </c>
      <c r="CK524" s="160">
        <v>130.69999999999999</v>
      </c>
      <c r="CL524" s="160">
        <v>133.4</v>
      </c>
      <c r="CM524" s="160">
        <v>133.5</v>
      </c>
      <c r="CN524" s="160">
        <v>135.69999999999999</v>
      </c>
      <c r="CO524" s="160">
        <v>138.9</v>
      </c>
      <c r="CP524" s="160">
        <v>139.4</v>
      </c>
      <c r="CQ524" s="160">
        <v>139.69999999999999</v>
      </c>
      <c r="CR524" s="160">
        <v>139.6</v>
      </c>
      <c r="CS524" s="160">
        <v>138.80000000000001</v>
      </c>
      <c r="CT524" s="160">
        <v>139.5</v>
      </c>
      <c r="CU524" s="160">
        <v>139.1</v>
      </c>
    </row>
    <row r="525" spans="1:99" x14ac:dyDescent="0.2">
      <c r="A525" s="157" t="s">
        <v>1312</v>
      </c>
      <c r="B525" s="157" t="s">
        <v>4117</v>
      </c>
      <c r="C525" s="158">
        <v>9.758E-2</v>
      </c>
      <c r="D525" s="160">
        <v>101</v>
      </c>
      <c r="E525" s="160">
        <v>100.1</v>
      </c>
      <c r="F525" s="160">
        <v>98.1</v>
      </c>
      <c r="G525" s="160">
        <v>98.2</v>
      </c>
      <c r="H525" s="160">
        <v>98.4</v>
      </c>
      <c r="I525" s="160">
        <v>98</v>
      </c>
      <c r="J525" s="160">
        <v>97.8</v>
      </c>
      <c r="K525" s="160">
        <v>97.9</v>
      </c>
      <c r="L525" s="160">
        <v>98.2</v>
      </c>
      <c r="M525" s="160">
        <v>96.2</v>
      </c>
      <c r="N525" s="160">
        <v>92.4</v>
      </c>
      <c r="O525" s="160">
        <v>91.5</v>
      </c>
      <c r="P525" s="160">
        <v>91.3</v>
      </c>
      <c r="Q525" s="160">
        <v>91.4</v>
      </c>
      <c r="R525" s="160">
        <v>90.8</v>
      </c>
      <c r="S525" s="160">
        <v>91.4</v>
      </c>
      <c r="T525" s="160">
        <v>90.5</v>
      </c>
      <c r="U525" s="160">
        <v>91.2</v>
      </c>
      <c r="V525" s="160">
        <v>91.5</v>
      </c>
      <c r="W525" s="160">
        <v>91.8</v>
      </c>
      <c r="X525" s="160">
        <v>91.9</v>
      </c>
      <c r="Y525" s="160">
        <v>92</v>
      </c>
      <c r="Z525" s="160">
        <v>92.9</v>
      </c>
      <c r="AA525" s="160">
        <v>94.2</v>
      </c>
      <c r="AB525" s="160">
        <v>96.4</v>
      </c>
      <c r="AC525" s="160">
        <v>96.7</v>
      </c>
      <c r="AD525" s="160">
        <v>97</v>
      </c>
      <c r="AE525" s="160">
        <v>106.6</v>
      </c>
      <c r="AF525" s="160">
        <v>107.7</v>
      </c>
      <c r="AG525" s="160">
        <v>108.1</v>
      </c>
      <c r="AH525" s="160">
        <v>107.9</v>
      </c>
      <c r="AI525" s="160">
        <v>108.8</v>
      </c>
      <c r="AJ525" s="160">
        <v>108.7</v>
      </c>
      <c r="AK525" s="160">
        <v>108.8</v>
      </c>
      <c r="AL525" s="160">
        <v>109.6</v>
      </c>
      <c r="AM525" s="160">
        <v>109.9</v>
      </c>
      <c r="AN525" s="160">
        <v>110.3</v>
      </c>
      <c r="AO525" s="160">
        <v>114.2</v>
      </c>
      <c r="AP525" s="160">
        <v>122.2</v>
      </c>
      <c r="AQ525" s="160">
        <v>128.1</v>
      </c>
      <c r="AR525" s="160">
        <v>129.80000000000001</v>
      </c>
      <c r="AS525" s="160">
        <v>131.6</v>
      </c>
      <c r="AT525" s="160">
        <v>132.1</v>
      </c>
      <c r="AU525" s="160">
        <v>132.5</v>
      </c>
      <c r="AV525" s="160">
        <v>132.1</v>
      </c>
      <c r="AW525" s="160">
        <v>131.6</v>
      </c>
      <c r="AX525" s="160">
        <v>131</v>
      </c>
      <c r="AY525" s="160">
        <v>129.6</v>
      </c>
      <c r="AZ525" s="160">
        <v>126.5</v>
      </c>
      <c r="BA525" s="160">
        <v>126</v>
      </c>
      <c r="BB525" s="160">
        <v>126.9</v>
      </c>
      <c r="BC525" s="160">
        <v>132.69999999999999</v>
      </c>
      <c r="BD525" s="160">
        <v>131.19999999999999</v>
      </c>
      <c r="BE525" s="160">
        <v>130</v>
      </c>
      <c r="BF525" s="160">
        <v>131.1</v>
      </c>
      <c r="BG525" s="160">
        <v>132.6</v>
      </c>
      <c r="BH525" s="160">
        <v>134.5</v>
      </c>
      <c r="BI525" s="160">
        <v>135.4</v>
      </c>
      <c r="BJ525" s="160">
        <v>136.69999999999999</v>
      </c>
      <c r="BK525" s="160">
        <v>137</v>
      </c>
      <c r="BL525" s="160">
        <v>130</v>
      </c>
      <c r="BM525" s="160">
        <v>130</v>
      </c>
      <c r="BN525" s="160">
        <v>130</v>
      </c>
      <c r="BO525" s="160">
        <v>130</v>
      </c>
      <c r="BP525" s="160">
        <v>130</v>
      </c>
      <c r="BQ525" s="160">
        <v>130</v>
      </c>
      <c r="BR525" s="160">
        <v>130</v>
      </c>
      <c r="BS525" s="160">
        <v>130</v>
      </c>
      <c r="BT525" s="160">
        <v>130</v>
      </c>
      <c r="BU525" s="160">
        <v>130</v>
      </c>
      <c r="BV525" s="160">
        <v>130</v>
      </c>
      <c r="BW525" s="160">
        <v>130</v>
      </c>
      <c r="BX525" s="160">
        <v>133.1</v>
      </c>
      <c r="BY525" s="160">
        <v>139.19999999999999</v>
      </c>
      <c r="BZ525" s="160">
        <v>137</v>
      </c>
      <c r="CA525" s="160">
        <v>135.9</v>
      </c>
      <c r="CB525" s="160">
        <v>135.9</v>
      </c>
      <c r="CC525" s="160">
        <v>135.9</v>
      </c>
      <c r="CD525" s="160">
        <v>135.9</v>
      </c>
      <c r="CE525" s="160">
        <v>135.9</v>
      </c>
      <c r="CF525" s="160">
        <v>135.9</v>
      </c>
      <c r="CG525" s="160">
        <v>138.80000000000001</v>
      </c>
      <c r="CH525" s="160">
        <v>135.4</v>
      </c>
      <c r="CI525" s="160">
        <v>135.4</v>
      </c>
      <c r="CJ525" s="160">
        <v>135.4</v>
      </c>
      <c r="CK525" s="160">
        <v>135.4</v>
      </c>
      <c r="CL525" s="160">
        <v>135.4</v>
      </c>
      <c r="CM525" s="160">
        <v>135.4</v>
      </c>
      <c r="CN525" s="160">
        <v>135.4</v>
      </c>
      <c r="CO525" s="160">
        <v>135.4</v>
      </c>
      <c r="CP525" s="160">
        <v>135.4</v>
      </c>
      <c r="CQ525" s="160">
        <v>135.4</v>
      </c>
      <c r="CR525" s="160">
        <v>134.80000000000001</v>
      </c>
      <c r="CS525" s="160">
        <v>134.80000000000001</v>
      </c>
      <c r="CT525" s="160">
        <v>132.69999999999999</v>
      </c>
      <c r="CU525" s="160">
        <v>132.69999999999999</v>
      </c>
    </row>
    <row r="526" spans="1:99" x14ac:dyDescent="0.2">
      <c r="A526" s="157" t="s">
        <v>4118</v>
      </c>
      <c r="B526" s="157" t="s">
        <v>4119</v>
      </c>
      <c r="C526" s="158">
        <v>6.6800000000000002E-3</v>
      </c>
      <c r="D526" s="160">
        <v>114.4</v>
      </c>
      <c r="E526" s="160">
        <v>114.4</v>
      </c>
      <c r="F526" s="160">
        <v>114.4</v>
      </c>
      <c r="G526" s="160">
        <v>111.6</v>
      </c>
      <c r="H526" s="160">
        <v>111.6</v>
      </c>
      <c r="I526" s="160">
        <v>111.6</v>
      </c>
      <c r="J526" s="160">
        <v>111.6</v>
      </c>
      <c r="K526" s="160">
        <v>111.6</v>
      </c>
      <c r="L526" s="160">
        <v>111.6</v>
      </c>
      <c r="M526" s="160">
        <v>111.6</v>
      </c>
      <c r="N526" s="160">
        <v>111.6</v>
      </c>
      <c r="O526" s="160">
        <v>111.6</v>
      </c>
      <c r="P526" s="160">
        <v>91.9</v>
      </c>
      <c r="Q526" s="160">
        <v>91.9</v>
      </c>
      <c r="R526" s="160">
        <v>91.9</v>
      </c>
      <c r="S526" s="160">
        <v>91.9</v>
      </c>
      <c r="T526" s="160">
        <v>91.9</v>
      </c>
      <c r="U526" s="160">
        <v>91.9</v>
      </c>
      <c r="V526" s="160">
        <v>91.9</v>
      </c>
      <c r="W526" s="160">
        <v>91.9</v>
      </c>
      <c r="X526" s="160">
        <v>91.9</v>
      </c>
      <c r="Y526" s="160">
        <v>91.9</v>
      </c>
      <c r="Z526" s="160">
        <v>91.9</v>
      </c>
      <c r="AA526" s="160">
        <v>91.9</v>
      </c>
      <c r="AB526" s="160">
        <v>88.6</v>
      </c>
      <c r="AC526" s="160">
        <v>88.6</v>
      </c>
      <c r="AD526" s="160">
        <v>88.6</v>
      </c>
      <c r="AE526" s="160">
        <v>88.6</v>
      </c>
      <c r="AF526" s="160">
        <v>88.6</v>
      </c>
      <c r="AG526" s="160">
        <v>88.6</v>
      </c>
      <c r="AH526" s="160">
        <v>88.6</v>
      </c>
      <c r="AI526" s="160">
        <v>88.6</v>
      </c>
      <c r="AJ526" s="160">
        <v>88.6</v>
      </c>
      <c r="AK526" s="160">
        <v>88.6</v>
      </c>
      <c r="AL526" s="160">
        <v>88.6</v>
      </c>
      <c r="AM526" s="160">
        <v>88.6</v>
      </c>
      <c r="AN526" s="160">
        <v>88.6</v>
      </c>
      <c r="AO526" s="160">
        <v>88.6</v>
      </c>
      <c r="AP526" s="160">
        <v>88.6</v>
      </c>
      <c r="AQ526" s="160">
        <v>88.6</v>
      </c>
      <c r="AR526" s="160">
        <v>88.6</v>
      </c>
      <c r="AS526" s="160">
        <v>88.6</v>
      </c>
      <c r="AT526" s="160">
        <v>88.6</v>
      </c>
      <c r="AU526" s="160">
        <v>88.6</v>
      </c>
      <c r="AV526" s="160">
        <v>88.6</v>
      </c>
      <c r="AW526" s="160">
        <v>88.6</v>
      </c>
      <c r="AX526" s="160">
        <v>88.6</v>
      </c>
      <c r="AY526" s="160">
        <v>88.6</v>
      </c>
      <c r="AZ526" s="160">
        <v>88.6</v>
      </c>
      <c r="BA526" s="160">
        <v>88.6</v>
      </c>
      <c r="BB526" s="160">
        <v>88.6</v>
      </c>
      <c r="BC526" s="160">
        <v>88.6</v>
      </c>
      <c r="BD526" s="160">
        <v>88.6</v>
      </c>
      <c r="BE526" s="160">
        <v>88.6</v>
      </c>
      <c r="BF526" s="160">
        <v>88.6</v>
      </c>
      <c r="BG526" s="160">
        <v>88.6</v>
      </c>
      <c r="BH526" s="160">
        <v>88.6</v>
      </c>
      <c r="BI526" s="160">
        <v>88.6</v>
      </c>
      <c r="BJ526" s="160">
        <v>90</v>
      </c>
      <c r="BK526" s="160">
        <v>90.5</v>
      </c>
      <c r="BL526" s="160">
        <v>126.3</v>
      </c>
      <c r="BM526" s="160">
        <v>133.80000000000001</v>
      </c>
      <c r="BN526" s="160">
        <v>125.6</v>
      </c>
      <c r="BO526" s="160">
        <v>119.3</v>
      </c>
      <c r="BP526" s="160">
        <v>114.4</v>
      </c>
      <c r="BQ526" s="160">
        <v>127.7</v>
      </c>
      <c r="BR526" s="160">
        <v>128.6</v>
      </c>
      <c r="BS526" s="160">
        <v>128.6</v>
      </c>
      <c r="BT526" s="160">
        <v>128.6</v>
      </c>
      <c r="BU526" s="160">
        <v>128.6</v>
      </c>
      <c r="BV526" s="160">
        <v>128.6</v>
      </c>
      <c r="BW526" s="160">
        <v>128.6</v>
      </c>
      <c r="BX526" s="160">
        <v>126.4</v>
      </c>
      <c r="BY526" s="160">
        <v>133.30000000000001</v>
      </c>
      <c r="BZ526" s="160">
        <v>136.30000000000001</v>
      </c>
      <c r="CA526" s="160">
        <v>135.9</v>
      </c>
      <c r="CB526" s="160">
        <v>135.80000000000001</v>
      </c>
      <c r="CC526" s="160">
        <v>135.80000000000001</v>
      </c>
      <c r="CD526" s="160">
        <v>135.80000000000001</v>
      </c>
      <c r="CE526" s="160">
        <v>135.80000000000001</v>
      </c>
      <c r="CF526" s="160">
        <v>135.80000000000001</v>
      </c>
      <c r="CG526" s="160">
        <v>135.80000000000001</v>
      </c>
      <c r="CH526" s="160">
        <v>135.80000000000001</v>
      </c>
      <c r="CI526" s="160">
        <v>135.80000000000001</v>
      </c>
      <c r="CJ526" s="160">
        <v>135.80000000000001</v>
      </c>
      <c r="CK526" s="160">
        <v>135.80000000000001</v>
      </c>
      <c r="CL526" s="160">
        <v>135.80000000000001</v>
      </c>
      <c r="CM526" s="160">
        <v>135.80000000000001</v>
      </c>
      <c r="CN526" s="160">
        <v>135.80000000000001</v>
      </c>
      <c r="CO526" s="160">
        <v>135.80000000000001</v>
      </c>
      <c r="CP526" s="160">
        <v>135.80000000000001</v>
      </c>
      <c r="CQ526" s="160">
        <v>135.80000000000001</v>
      </c>
      <c r="CR526" s="160">
        <v>135.80000000000001</v>
      </c>
      <c r="CS526" s="160">
        <v>135.80000000000001</v>
      </c>
      <c r="CT526" s="160">
        <v>135.80000000000001</v>
      </c>
      <c r="CU526" s="160">
        <v>135.80000000000001</v>
      </c>
    </row>
    <row r="527" spans="1:99" x14ac:dyDescent="0.2">
      <c r="A527" s="157" t="s">
        <v>4120</v>
      </c>
      <c r="B527" s="157" t="s">
        <v>4121</v>
      </c>
      <c r="C527" s="158">
        <v>4.6589999999999999E-2</v>
      </c>
      <c r="D527" s="160">
        <v>99.4</v>
      </c>
      <c r="E527" s="160">
        <v>99.2</v>
      </c>
      <c r="F527" s="160">
        <v>98.7</v>
      </c>
      <c r="G527" s="160">
        <v>102.2</v>
      </c>
      <c r="H527" s="160">
        <v>102.5</v>
      </c>
      <c r="I527" s="160">
        <v>102</v>
      </c>
      <c r="J527" s="160">
        <v>102.7</v>
      </c>
      <c r="K527" s="160">
        <v>103.3</v>
      </c>
      <c r="L527" s="160">
        <v>102.1</v>
      </c>
      <c r="M527" s="160">
        <v>102.7</v>
      </c>
      <c r="N527" s="160">
        <v>105.4</v>
      </c>
      <c r="O527" s="160">
        <v>104.9</v>
      </c>
      <c r="P527" s="160">
        <v>102.9</v>
      </c>
      <c r="Q527" s="160">
        <v>105.1</v>
      </c>
      <c r="R527" s="160">
        <v>103.6</v>
      </c>
      <c r="S527" s="160">
        <v>115.7</v>
      </c>
      <c r="T527" s="160">
        <v>115.9</v>
      </c>
      <c r="U527" s="160">
        <v>113.8</v>
      </c>
      <c r="V527" s="160">
        <v>113.6</v>
      </c>
      <c r="W527" s="160">
        <v>116.6</v>
      </c>
      <c r="X527" s="160">
        <v>113.9</v>
      </c>
      <c r="Y527" s="160">
        <v>115.2</v>
      </c>
      <c r="Z527" s="160">
        <v>113.9</v>
      </c>
      <c r="AA527" s="160">
        <v>117.7</v>
      </c>
      <c r="AB527" s="160">
        <v>119.5</v>
      </c>
      <c r="AC527" s="160">
        <v>118.6</v>
      </c>
      <c r="AD527" s="160">
        <v>117.3</v>
      </c>
      <c r="AE527" s="160">
        <v>128.5</v>
      </c>
      <c r="AF527" s="160">
        <v>129.4</v>
      </c>
      <c r="AG527" s="160">
        <v>129.6</v>
      </c>
      <c r="AH527" s="160">
        <v>128</v>
      </c>
      <c r="AI527" s="160">
        <v>131</v>
      </c>
      <c r="AJ527" s="160">
        <v>131.1</v>
      </c>
      <c r="AK527" s="160">
        <v>129.19999999999999</v>
      </c>
      <c r="AL527" s="160">
        <v>131.9</v>
      </c>
      <c r="AM527" s="160">
        <v>131.80000000000001</v>
      </c>
      <c r="AN527" s="160">
        <v>130.80000000000001</v>
      </c>
      <c r="AO527" s="160">
        <v>131.30000000000001</v>
      </c>
      <c r="AP527" s="160">
        <v>130.80000000000001</v>
      </c>
      <c r="AQ527" s="160">
        <v>130.80000000000001</v>
      </c>
      <c r="AR527" s="160">
        <v>130.80000000000001</v>
      </c>
      <c r="AS527" s="160">
        <v>130.80000000000001</v>
      </c>
      <c r="AT527" s="160">
        <v>130.80000000000001</v>
      </c>
      <c r="AU527" s="160">
        <v>130.80000000000001</v>
      </c>
      <c r="AV527" s="160">
        <v>131.19999999999999</v>
      </c>
      <c r="AW527" s="160">
        <v>139.4</v>
      </c>
      <c r="AX527" s="160">
        <v>142.6</v>
      </c>
      <c r="AY527" s="160">
        <v>142.69999999999999</v>
      </c>
      <c r="AZ527" s="160">
        <v>142.5</v>
      </c>
      <c r="BA527" s="160">
        <v>140.5</v>
      </c>
      <c r="BB527" s="160">
        <v>137.9</v>
      </c>
      <c r="BC527" s="160">
        <v>140.80000000000001</v>
      </c>
      <c r="BD527" s="160">
        <v>129.9</v>
      </c>
      <c r="BE527" s="160">
        <v>129.9</v>
      </c>
      <c r="BF527" s="160">
        <v>132.4</v>
      </c>
      <c r="BG527" s="160">
        <v>132.4</v>
      </c>
      <c r="BH527" s="160">
        <v>132.4</v>
      </c>
      <c r="BI527" s="160">
        <v>130.5</v>
      </c>
      <c r="BJ527" s="160">
        <v>136</v>
      </c>
      <c r="BK527" s="160">
        <v>138.80000000000001</v>
      </c>
      <c r="BL527" s="160">
        <v>144</v>
      </c>
      <c r="BM527" s="160">
        <v>139</v>
      </c>
      <c r="BN527" s="160">
        <v>139.9</v>
      </c>
      <c r="BO527" s="160">
        <v>136.30000000000001</v>
      </c>
      <c r="BP527" s="160">
        <v>143.9</v>
      </c>
      <c r="BQ527" s="160">
        <v>139.30000000000001</v>
      </c>
      <c r="BR527" s="160">
        <v>141.9</v>
      </c>
      <c r="BS527" s="160">
        <v>143.19999999999999</v>
      </c>
      <c r="BT527" s="160">
        <v>139.9</v>
      </c>
      <c r="BU527" s="160">
        <v>144.30000000000001</v>
      </c>
      <c r="BV527" s="160">
        <v>146.1</v>
      </c>
      <c r="BW527" s="160">
        <v>144.19999999999999</v>
      </c>
      <c r="BX527" s="160">
        <v>150.1</v>
      </c>
      <c r="BY527" s="160">
        <v>150.4</v>
      </c>
      <c r="BZ527" s="160">
        <v>153.80000000000001</v>
      </c>
      <c r="CA527" s="160">
        <v>156.69999999999999</v>
      </c>
      <c r="CB527" s="160">
        <v>155.5</v>
      </c>
      <c r="CC527" s="160">
        <v>161.6</v>
      </c>
      <c r="CD527" s="160">
        <v>163.1</v>
      </c>
      <c r="CE527" s="160">
        <v>160.4</v>
      </c>
      <c r="CF527" s="160">
        <v>162.80000000000001</v>
      </c>
      <c r="CG527" s="160">
        <v>160.69999999999999</v>
      </c>
      <c r="CH527" s="160">
        <v>163</v>
      </c>
      <c r="CI527" s="160">
        <v>164.2</v>
      </c>
      <c r="CJ527" s="160">
        <v>170.6</v>
      </c>
      <c r="CK527" s="160">
        <v>164.2</v>
      </c>
      <c r="CL527" s="160">
        <v>170</v>
      </c>
      <c r="CM527" s="160">
        <v>173.2</v>
      </c>
      <c r="CN527" s="160">
        <v>173.6</v>
      </c>
      <c r="CO527" s="160">
        <v>174.8</v>
      </c>
      <c r="CP527" s="160">
        <v>178.3</v>
      </c>
      <c r="CQ527" s="160">
        <v>180.2</v>
      </c>
      <c r="CR527" s="160">
        <v>180.9</v>
      </c>
      <c r="CS527" s="160">
        <v>178.4</v>
      </c>
      <c r="CT527" s="160">
        <v>178.6</v>
      </c>
      <c r="CU527" s="160">
        <v>183</v>
      </c>
    </row>
    <row r="528" spans="1:99" x14ac:dyDescent="0.2">
      <c r="A528" s="157" t="s">
        <v>4122</v>
      </c>
      <c r="B528" s="157" t="s">
        <v>4123</v>
      </c>
      <c r="C528" s="158">
        <v>1.201E-2</v>
      </c>
      <c r="D528" s="160">
        <v>101</v>
      </c>
      <c r="E528" s="160">
        <v>101</v>
      </c>
      <c r="F528" s="160">
        <v>101</v>
      </c>
      <c r="G528" s="160">
        <v>101.6</v>
      </c>
      <c r="H528" s="160">
        <v>101.2</v>
      </c>
      <c r="I528" s="160">
        <v>101.2</v>
      </c>
      <c r="J528" s="160">
        <v>102.3</v>
      </c>
      <c r="K528" s="160">
        <v>101.5</v>
      </c>
      <c r="L528" s="160">
        <v>102</v>
      </c>
      <c r="M528" s="160">
        <v>101.9</v>
      </c>
      <c r="N528" s="160">
        <v>101.2</v>
      </c>
      <c r="O528" s="160">
        <v>101.2</v>
      </c>
      <c r="P528" s="160">
        <v>101.6</v>
      </c>
      <c r="Q528" s="160">
        <v>102.8</v>
      </c>
      <c r="R528" s="160">
        <v>102.8</v>
      </c>
      <c r="S528" s="160">
        <v>103.7</v>
      </c>
      <c r="T528" s="160">
        <v>102.6</v>
      </c>
      <c r="U528" s="160">
        <v>102.6</v>
      </c>
      <c r="V528" s="160">
        <v>103.7</v>
      </c>
      <c r="W528" s="160">
        <v>104.8</v>
      </c>
      <c r="X528" s="160">
        <v>105.5</v>
      </c>
      <c r="Y528" s="160">
        <v>104.8</v>
      </c>
      <c r="Z528" s="160">
        <v>104</v>
      </c>
      <c r="AA528" s="160">
        <v>104.9</v>
      </c>
      <c r="AB528" s="160">
        <v>104.6</v>
      </c>
      <c r="AC528" s="160">
        <v>103.8</v>
      </c>
      <c r="AD528" s="160">
        <v>103.8</v>
      </c>
      <c r="AE528" s="160">
        <v>103.2</v>
      </c>
      <c r="AF528" s="160">
        <v>103.2</v>
      </c>
      <c r="AG528" s="160">
        <v>103.2</v>
      </c>
      <c r="AH528" s="160">
        <v>103.2</v>
      </c>
      <c r="AI528" s="160">
        <v>103.2</v>
      </c>
      <c r="AJ528" s="160">
        <v>103.2</v>
      </c>
      <c r="AK528" s="160">
        <v>104.1</v>
      </c>
      <c r="AL528" s="160">
        <v>105</v>
      </c>
      <c r="AM528" s="160">
        <v>105.5</v>
      </c>
      <c r="AN528" s="160">
        <v>100.7</v>
      </c>
      <c r="AO528" s="160">
        <v>111.2</v>
      </c>
      <c r="AP528" s="160">
        <v>107.2</v>
      </c>
      <c r="AQ528" s="160">
        <v>109.5</v>
      </c>
      <c r="AR528" s="160">
        <v>109.4</v>
      </c>
      <c r="AS528" s="160">
        <v>108.6</v>
      </c>
      <c r="AT528" s="160">
        <v>107.7</v>
      </c>
      <c r="AU528" s="160">
        <v>110.6</v>
      </c>
      <c r="AV528" s="160">
        <v>109.4</v>
      </c>
      <c r="AW528" s="160">
        <v>110.4</v>
      </c>
      <c r="AX528" s="160">
        <v>110.6</v>
      </c>
      <c r="AY528" s="160">
        <v>111.6</v>
      </c>
      <c r="AZ528" s="160">
        <v>121.6</v>
      </c>
      <c r="BA528" s="160">
        <v>116.5</v>
      </c>
      <c r="BB528" s="160">
        <v>110.8</v>
      </c>
      <c r="BC528" s="160">
        <v>110.6</v>
      </c>
      <c r="BD528" s="160">
        <v>108</v>
      </c>
      <c r="BE528" s="160">
        <v>109.6</v>
      </c>
      <c r="BF528" s="160">
        <v>109.4</v>
      </c>
      <c r="BG528" s="160">
        <v>108.8</v>
      </c>
      <c r="BH528" s="160">
        <v>107.8</v>
      </c>
      <c r="BI528" s="160">
        <v>107.8</v>
      </c>
      <c r="BJ528" s="160">
        <v>107.8</v>
      </c>
      <c r="BK528" s="160">
        <v>107.8</v>
      </c>
      <c r="BL528" s="160">
        <v>108.5</v>
      </c>
      <c r="BM528" s="160">
        <v>109.3</v>
      </c>
      <c r="BN528" s="160">
        <v>109.1</v>
      </c>
      <c r="BO528" s="160">
        <v>107.7</v>
      </c>
      <c r="BP528" s="160">
        <v>109.8</v>
      </c>
      <c r="BQ528" s="160">
        <v>109.8</v>
      </c>
      <c r="BR528" s="160">
        <v>109.8</v>
      </c>
      <c r="BS528" s="160">
        <v>109.8</v>
      </c>
      <c r="BT528" s="160">
        <v>110.4</v>
      </c>
      <c r="BU528" s="160">
        <v>110.4</v>
      </c>
      <c r="BV528" s="160">
        <v>110.4</v>
      </c>
      <c r="BW528" s="160">
        <v>110.4</v>
      </c>
      <c r="BX528" s="160">
        <v>110.5</v>
      </c>
      <c r="BY528" s="160">
        <v>112.3</v>
      </c>
      <c r="BZ528" s="160">
        <v>112.3</v>
      </c>
      <c r="CA528" s="160">
        <v>111.8</v>
      </c>
      <c r="CB528" s="160">
        <v>111.1</v>
      </c>
      <c r="CC528" s="160">
        <v>112.3</v>
      </c>
      <c r="CD528" s="160">
        <v>112.4</v>
      </c>
      <c r="CE528" s="160">
        <v>114.7</v>
      </c>
      <c r="CF528" s="160">
        <v>115.5</v>
      </c>
      <c r="CG528" s="160">
        <v>115.5</v>
      </c>
      <c r="CH528" s="160">
        <v>117.9</v>
      </c>
      <c r="CI528" s="160">
        <v>118</v>
      </c>
      <c r="CJ528" s="160">
        <v>118.6</v>
      </c>
      <c r="CK528" s="160">
        <v>118.6</v>
      </c>
      <c r="CL528" s="160">
        <v>116.2</v>
      </c>
      <c r="CM528" s="160">
        <v>116.7</v>
      </c>
      <c r="CN528" s="160">
        <v>118.5</v>
      </c>
      <c r="CO528" s="160">
        <v>121.6</v>
      </c>
      <c r="CP528" s="160">
        <v>122.3</v>
      </c>
      <c r="CQ528" s="160">
        <v>124.1</v>
      </c>
      <c r="CR528" s="160">
        <v>121.2</v>
      </c>
      <c r="CS528" s="160">
        <v>122.3</v>
      </c>
      <c r="CT528" s="160">
        <v>122.6</v>
      </c>
      <c r="CU528" s="160">
        <v>124.2</v>
      </c>
    </row>
    <row r="529" spans="1:99" x14ac:dyDescent="0.2">
      <c r="A529" s="157" t="s">
        <v>4124</v>
      </c>
      <c r="B529" s="157" t="s">
        <v>1825</v>
      </c>
      <c r="C529" s="158">
        <v>2.5559699999999999</v>
      </c>
      <c r="D529" s="160">
        <v>99.5</v>
      </c>
      <c r="E529" s="160">
        <v>100.6</v>
      </c>
      <c r="F529" s="160">
        <v>101.5</v>
      </c>
      <c r="G529" s="160">
        <v>103</v>
      </c>
      <c r="H529" s="160">
        <v>103</v>
      </c>
      <c r="I529" s="160">
        <v>102.3</v>
      </c>
      <c r="J529" s="160">
        <v>103.1</v>
      </c>
      <c r="K529" s="160">
        <v>102.8</v>
      </c>
      <c r="L529" s="160">
        <v>102.6</v>
      </c>
      <c r="M529" s="160">
        <v>102.7</v>
      </c>
      <c r="N529" s="160">
        <v>103.1</v>
      </c>
      <c r="O529" s="160">
        <v>103</v>
      </c>
      <c r="P529" s="160">
        <v>103.9</v>
      </c>
      <c r="Q529" s="160">
        <v>105.3</v>
      </c>
      <c r="R529" s="160">
        <v>106.1</v>
      </c>
      <c r="S529" s="160">
        <v>110.1</v>
      </c>
      <c r="T529" s="160">
        <v>111.5</v>
      </c>
      <c r="U529" s="160">
        <v>112.5</v>
      </c>
      <c r="V529" s="160">
        <v>113.5</v>
      </c>
      <c r="W529" s="160">
        <v>113.8</v>
      </c>
      <c r="X529" s="160">
        <v>114.1</v>
      </c>
      <c r="Y529" s="160">
        <v>114.6</v>
      </c>
      <c r="Z529" s="160">
        <v>115.8</v>
      </c>
      <c r="AA529" s="160">
        <v>116.8</v>
      </c>
      <c r="AB529" s="160">
        <v>119.1</v>
      </c>
      <c r="AC529" s="160">
        <v>120</v>
      </c>
      <c r="AD529" s="160">
        <v>122.9</v>
      </c>
      <c r="AE529" s="160">
        <v>125.8</v>
      </c>
      <c r="AF529" s="160">
        <v>126.3</v>
      </c>
      <c r="AG529" s="160">
        <v>127.2</v>
      </c>
      <c r="AH529" s="160">
        <v>127.8</v>
      </c>
      <c r="AI529" s="160">
        <v>128.30000000000001</v>
      </c>
      <c r="AJ529" s="160">
        <v>128.69999999999999</v>
      </c>
      <c r="AK529" s="160">
        <v>129.30000000000001</v>
      </c>
      <c r="AL529" s="160">
        <v>129.30000000000001</v>
      </c>
      <c r="AM529" s="160">
        <v>129.69999999999999</v>
      </c>
      <c r="AN529" s="160">
        <v>128.9</v>
      </c>
      <c r="AO529" s="160">
        <v>128.6</v>
      </c>
      <c r="AP529" s="160">
        <v>129.69999999999999</v>
      </c>
      <c r="AQ529" s="160">
        <v>129.1</v>
      </c>
      <c r="AR529" s="160">
        <v>129</v>
      </c>
      <c r="AS529" s="160">
        <v>128.5</v>
      </c>
      <c r="AT529" s="160">
        <v>129.5</v>
      </c>
      <c r="AU529" s="160">
        <v>130.69999999999999</v>
      </c>
      <c r="AV529" s="160">
        <v>130.30000000000001</v>
      </c>
      <c r="AW529" s="160">
        <v>129.80000000000001</v>
      </c>
      <c r="AX529" s="160">
        <v>131.4</v>
      </c>
      <c r="AY529" s="160">
        <v>131.80000000000001</v>
      </c>
      <c r="AZ529" s="160">
        <v>135</v>
      </c>
      <c r="BA529" s="160">
        <v>136.4</v>
      </c>
      <c r="BB529" s="160">
        <v>138.5</v>
      </c>
      <c r="BC529" s="160">
        <v>139.4</v>
      </c>
      <c r="BD529" s="160">
        <v>139.6</v>
      </c>
      <c r="BE529" s="160">
        <v>140.4</v>
      </c>
      <c r="BF529" s="160">
        <v>140.80000000000001</v>
      </c>
      <c r="BG529" s="160">
        <v>141</v>
      </c>
      <c r="BH529" s="160">
        <v>141.19999999999999</v>
      </c>
      <c r="BI529" s="160">
        <v>141.4</v>
      </c>
      <c r="BJ529" s="160">
        <v>140.80000000000001</v>
      </c>
      <c r="BK529" s="160">
        <v>139.4</v>
      </c>
      <c r="BL529" s="160">
        <v>140.69999999999999</v>
      </c>
      <c r="BM529" s="160">
        <v>142.5</v>
      </c>
      <c r="BN529" s="160">
        <v>143</v>
      </c>
      <c r="BO529" s="160">
        <v>143.69999999999999</v>
      </c>
      <c r="BP529" s="160">
        <v>145</v>
      </c>
      <c r="BQ529" s="160">
        <v>143.30000000000001</v>
      </c>
      <c r="BR529" s="160">
        <v>145.1</v>
      </c>
      <c r="BS529" s="160">
        <v>144</v>
      </c>
      <c r="BT529" s="160">
        <v>143.4</v>
      </c>
      <c r="BU529" s="160">
        <v>145</v>
      </c>
      <c r="BV529" s="160">
        <v>143.80000000000001</v>
      </c>
      <c r="BW529" s="160">
        <v>143.6</v>
      </c>
      <c r="BX529" s="160">
        <v>144.19999999999999</v>
      </c>
      <c r="BY529" s="160">
        <v>146.1</v>
      </c>
      <c r="BZ529" s="160">
        <v>148.30000000000001</v>
      </c>
      <c r="CA529" s="160">
        <v>148.9</v>
      </c>
      <c r="CB529" s="160">
        <v>150.19999999999999</v>
      </c>
      <c r="CC529" s="160">
        <v>149.80000000000001</v>
      </c>
      <c r="CD529" s="160">
        <v>150.19999999999999</v>
      </c>
      <c r="CE529" s="160">
        <v>149.6</v>
      </c>
      <c r="CF529" s="160">
        <v>150.5</v>
      </c>
      <c r="CG529" s="160">
        <v>153.80000000000001</v>
      </c>
      <c r="CH529" s="160">
        <v>155.69999999999999</v>
      </c>
      <c r="CI529" s="160">
        <v>156</v>
      </c>
      <c r="CJ529" s="160">
        <v>155.9</v>
      </c>
      <c r="CK529" s="160">
        <v>156.19999999999999</v>
      </c>
      <c r="CL529" s="160">
        <v>158.19999999999999</v>
      </c>
      <c r="CM529" s="160">
        <v>159.69999999999999</v>
      </c>
      <c r="CN529" s="160">
        <v>159.9</v>
      </c>
      <c r="CO529" s="160">
        <v>161.30000000000001</v>
      </c>
      <c r="CP529" s="160">
        <v>162.80000000000001</v>
      </c>
      <c r="CQ529" s="160">
        <v>164.5</v>
      </c>
      <c r="CR529" s="160">
        <v>164.5</v>
      </c>
      <c r="CS529" s="160">
        <v>164</v>
      </c>
      <c r="CT529" s="160">
        <v>163.1</v>
      </c>
      <c r="CU529" s="160">
        <v>162.4</v>
      </c>
    </row>
    <row r="530" spans="1:99" x14ac:dyDescent="0.2">
      <c r="A530" s="157" t="s">
        <v>4125</v>
      </c>
      <c r="B530" s="157" t="s">
        <v>1828</v>
      </c>
      <c r="C530" s="158">
        <v>0.65800999999999998</v>
      </c>
      <c r="D530" s="160">
        <v>101.8</v>
      </c>
      <c r="E530" s="160">
        <v>101.7</v>
      </c>
      <c r="F530" s="160">
        <v>101.4</v>
      </c>
      <c r="G530" s="160">
        <v>104.3</v>
      </c>
      <c r="H530" s="160">
        <v>104.6</v>
      </c>
      <c r="I530" s="160">
        <v>104.7</v>
      </c>
      <c r="J530" s="160">
        <v>104.9</v>
      </c>
      <c r="K530" s="160">
        <v>104.8</v>
      </c>
      <c r="L530" s="160">
        <v>103.7</v>
      </c>
      <c r="M530" s="160">
        <v>104.2</v>
      </c>
      <c r="N530" s="160">
        <v>104.6</v>
      </c>
      <c r="O530" s="160">
        <v>105.1</v>
      </c>
      <c r="P530" s="160">
        <v>105.5</v>
      </c>
      <c r="Q530" s="160">
        <v>106.7</v>
      </c>
      <c r="R530" s="160">
        <v>106.7</v>
      </c>
      <c r="S530" s="160">
        <v>108.1</v>
      </c>
      <c r="T530" s="160">
        <v>109</v>
      </c>
      <c r="U530" s="160">
        <v>110.9</v>
      </c>
      <c r="V530" s="160">
        <v>111.8</v>
      </c>
      <c r="W530" s="160">
        <v>111.9</v>
      </c>
      <c r="X530" s="160">
        <v>112.3</v>
      </c>
      <c r="Y530" s="160">
        <v>112.4</v>
      </c>
      <c r="Z530" s="160">
        <v>112.2</v>
      </c>
      <c r="AA530" s="160">
        <v>113.2</v>
      </c>
      <c r="AB530" s="160">
        <v>114.8</v>
      </c>
      <c r="AC530" s="160">
        <v>114.6</v>
      </c>
      <c r="AD530" s="160">
        <v>115.9</v>
      </c>
      <c r="AE530" s="160">
        <v>116.7</v>
      </c>
      <c r="AF530" s="160">
        <v>117.3</v>
      </c>
      <c r="AG530" s="160">
        <v>117.9</v>
      </c>
      <c r="AH530" s="160">
        <v>118.5</v>
      </c>
      <c r="AI530" s="160">
        <v>119.5</v>
      </c>
      <c r="AJ530" s="160">
        <v>119.3</v>
      </c>
      <c r="AK530" s="160">
        <v>119.8</v>
      </c>
      <c r="AL530" s="160">
        <v>120.7</v>
      </c>
      <c r="AM530" s="160">
        <v>121.7</v>
      </c>
      <c r="AN530" s="160">
        <v>123.4</v>
      </c>
      <c r="AO530" s="160">
        <v>124.5</v>
      </c>
      <c r="AP530" s="160">
        <v>124.1</v>
      </c>
      <c r="AQ530" s="160">
        <v>125.2</v>
      </c>
      <c r="AR530" s="160">
        <v>124.2</v>
      </c>
      <c r="AS530" s="160">
        <v>124.5</v>
      </c>
      <c r="AT530" s="160">
        <v>124.1</v>
      </c>
      <c r="AU530" s="160">
        <v>126.6</v>
      </c>
      <c r="AV530" s="160">
        <v>126.6</v>
      </c>
      <c r="AW530" s="160">
        <v>126.1</v>
      </c>
      <c r="AX530" s="160">
        <v>126.5</v>
      </c>
      <c r="AY530" s="160">
        <v>127.4</v>
      </c>
      <c r="AZ530" s="160">
        <v>130.4</v>
      </c>
      <c r="BA530" s="160">
        <v>130.30000000000001</v>
      </c>
      <c r="BB530" s="160">
        <v>130.80000000000001</v>
      </c>
      <c r="BC530" s="160">
        <v>133.30000000000001</v>
      </c>
      <c r="BD530" s="160">
        <v>134.19999999999999</v>
      </c>
      <c r="BE530" s="160">
        <v>134.30000000000001</v>
      </c>
      <c r="BF530" s="160">
        <v>135.9</v>
      </c>
      <c r="BG530" s="160">
        <v>136.1</v>
      </c>
      <c r="BH530" s="160">
        <v>137.1</v>
      </c>
      <c r="BI530" s="160">
        <v>136.4</v>
      </c>
      <c r="BJ530" s="160">
        <v>137.80000000000001</v>
      </c>
      <c r="BK530" s="160">
        <v>137</v>
      </c>
      <c r="BL530" s="160">
        <v>138.9</v>
      </c>
      <c r="BM530" s="160">
        <v>139.4</v>
      </c>
      <c r="BN530" s="160">
        <v>140.30000000000001</v>
      </c>
      <c r="BO530" s="160">
        <v>140.69999999999999</v>
      </c>
      <c r="BP530" s="160">
        <v>143.80000000000001</v>
      </c>
      <c r="BQ530" s="160">
        <v>141</v>
      </c>
      <c r="BR530" s="160">
        <v>141.1</v>
      </c>
      <c r="BS530" s="160">
        <v>140.80000000000001</v>
      </c>
      <c r="BT530" s="160">
        <v>141.19999999999999</v>
      </c>
      <c r="BU530" s="160">
        <v>141.19999999999999</v>
      </c>
      <c r="BV530" s="160">
        <v>141.19999999999999</v>
      </c>
      <c r="BW530" s="160">
        <v>141.80000000000001</v>
      </c>
      <c r="BX530" s="160">
        <v>143.5</v>
      </c>
      <c r="BY530" s="160">
        <v>144.19999999999999</v>
      </c>
      <c r="BZ530" s="160">
        <v>146.19999999999999</v>
      </c>
      <c r="CA530" s="160">
        <v>146.1</v>
      </c>
      <c r="CB530" s="160">
        <v>149.80000000000001</v>
      </c>
      <c r="CC530" s="160">
        <v>151.4</v>
      </c>
      <c r="CD530" s="160">
        <v>153.5</v>
      </c>
      <c r="CE530" s="160">
        <v>153.9</v>
      </c>
      <c r="CF530" s="160">
        <v>155.9</v>
      </c>
      <c r="CG530" s="160">
        <v>157.4</v>
      </c>
      <c r="CH530" s="160">
        <v>158.19999999999999</v>
      </c>
      <c r="CI530" s="160">
        <v>157.9</v>
      </c>
      <c r="CJ530" s="160">
        <v>159.1</v>
      </c>
      <c r="CK530" s="160">
        <v>159.30000000000001</v>
      </c>
      <c r="CL530" s="160">
        <v>160.6</v>
      </c>
      <c r="CM530" s="160">
        <v>161.80000000000001</v>
      </c>
      <c r="CN530" s="160">
        <v>162.1</v>
      </c>
      <c r="CO530" s="160">
        <v>161.9</v>
      </c>
      <c r="CP530" s="160">
        <v>162.69999999999999</v>
      </c>
      <c r="CQ530" s="160">
        <v>164.5</v>
      </c>
      <c r="CR530" s="160">
        <v>164.8</v>
      </c>
      <c r="CS530" s="160">
        <v>164.4</v>
      </c>
      <c r="CT530" s="160">
        <v>164.8</v>
      </c>
      <c r="CU530" s="160">
        <v>166.5</v>
      </c>
    </row>
    <row r="531" spans="1:99" x14ac:dyDescent="0.2">
      <c r="A531" s="157" t="s">
        <v>4126</v>
      </c>
      <c r="B531" s="157" t="s">
        <v>1831</v>
      </c>
      <c r="C531" s="158">
        <v>0.34116999999999997</v>
      </c>
      <c r="D531" s="160">
        <v>101.3</v>
      </c>
      <c r="E531" s="160">
        <v>101.3</v>
      </c>
      <c r="F531" s="160">
        <v>101.2</v>
      </c>
      <c r="G531" s="160">
        <v>104.2</v>
      </c>
      <c r="H531" s="160">
        <v>104.4</v>
      </c>
      <c r="I531" s="160">
        <v>105</v>
      </c>
      <c r="J531" s="160">
        <v>105.1</v>
      </c>
      <c r="K531" s="160">
        <v>105.1</v>
      </c>
      <c r="L531" s="160">
        <v>104.4</v>
      </c>
      <c r="M531" s="160">
        <v>105.4</v>
      </c>
      <c r="N531" s="160">
        <v>106</v>
      </c>
      <c r="O531" s="160">
        <v>106.2</v>
      </c>
      <c r="P531" s="160">
        <v>106.6</v>
      </c>
      <c r="Q531" s="160">
        <v>106.9</v>
      </c>
      <c r="R531" s="160">
        <v>106.9</v>
      </c>
      <c r="S531" s="160">
        <v>108.3</v>
      </c>
      <c r="T531" s="160">
        <v>109</v>
      </c>
      <c r="U531" s="160">
        <v>110</v>
      </c>
      <c r="V531" s="160">
        <v>110.7</v>
      </c>
      <c r="W531" s="160">
        <v>110.6</v>
      </c>
      <c r="X531" s="160">
        <v>110.8</v>
      </c>
      <c r="Y531" s="160">
        <v>111.5</v>
      </c>
      <c r="Z531" s="160">
        <v>111.3</v>
      </c>
      <c r="AA531" s="160">
        <v>112.2</v>
      </c>
      <c r="AB531" s="160">
        <v>113.4</v>
      </c>
      <c r="AC531" s="160">
        <v>115</v>
      </c>
      <c r="AD531" s="160">
        <v>115.4</v>
      </c>
      <c r="AE531" s="160">
        <v>117.5</v>
      </c>
      <c r="AF531" s="160">
        <v>117.9</v>
      </c>
      <c r="AG531" s="160">
        <v>118.6</v>
      </c>
      <c r="AH531" s="160">
        <v>118.7</v>
      </c>
      <c r="AI531" s="160">
        <v>119.6</v>
      </c>
      <c r="AJ531" s="160">
        <v>119.6</v>
      </c>
      <c r="AK531" s="160">
        <v>120.3</v>
      </c>
      <c r="AL531" s="160">
        <v>121.6</v>
      </c>
      <c r="AM531" s="160">
        <v>123.1</v>
      </c>
      <c r="AN531" s="160">
        <v>124.9</v>
      </c>
      <c r="AO531" s="160">
        <v>125.2</v>
      </c>
      <c r="AP531" s="160">
        <v>126.3</v>
      </c>
      <c r="AQ531" s="160">
        <v>128.80000000000001</v>
      </c>
      <c r="AR531" s="160">
        <v>127.5</v>
      </c>
      <c r="AS531" s="160">
        <v>128.4</v>
      </c>
      <c r="AT531" s="160">
        <v>127.3</v>
      </c>
      <c r="AU531" s="160">
        <v>129.80000000000001</v>
      </c>
      <c r="AV531" s="160">
        <v>130.4</v>
      </c>
      <c r="AW531" s="160">
        <v>130.30000000000001</v>
      </c>
      <c r="AX531" s="160">
        <v>130.30000000000001</v>
      </c>
      <c r="AY531" s="160">
        <v>130.19999999999999</v>
      </c>
      <c r="AZ531" s="160">
        <v>136.1</v>
      </c>
      <c r="BA531" s="160">
        <v>136.69999999999999</v>
      </c>
      <c r="BB531" s="160">
        <v>137.80000000000001</v>
      </c>
      <c r="BC531" s="160">
        <v>141.19999999999999</v>
      </c>
      <c r="BD531" s="160">
        <v>142.5</v>
      </c>
      <c r="BE531" s="160">
        <v>143.4</v>
      </c>
      <c r="BF531" s="160">
        <v>145.9</v>
      </c>
      <c r="BG531" s="160">
        <v>146.4</v>
      </c>
      <c r="BH531" s="160">
        <v>147.19999999999999</v>
      </c>
      <c r="BI531" s="160">
        <v>147.30000000000001</v>
      </c>
      <c r="BJ531" s="160">
        <v>148.5</v>
      </c>
      <c r="BK531" s="160">
        <v>148.30000000000001</v>
      </c>
      <c r="BL531" s="160">
        <v>150.4</v>
      </c>
      <c r="BM531" s="160">
        <v>151.9</v>
      </c>
      <c r="BN531" s="160">
        <v>153.19999999999999</v>
      </c>
      <c r="BO531" s="160">
        <v>153.30000000000001</v>
      </c>
      <c r="BP531" s="160">
        <v>154</v>
      </c>
      <c r="BQ531" s="160">
        <v>153.69999999999999</v>
      </c>
      <c r="BR531" s="160">
        <v>153.69999999999999</v>
      </c>
      <c r="BS531" s="160">
        <v>153.1</v>
      </c>
      <c r="BT531" s="160">
        <v>153.9</v>
      </c>
      <c r="BU531" s="160">
        <v>153.80000000000001</v>
      </c>
      <c r="BV531" s="160">
        <v>154</v>
      </c>
      <c r="BW531" s="160">
        <v>155</v>
      </c>
      <c r="BX531" s="160">
        <v>158.4</v>
      </c>
      <c r="BY531" s="160">
        <v>158.1</v>
      </c>
      <c r="BZ531" s="160">
        <v>162.9</v>
      </c>
      <c r="CA531" s="160">
        <v>163</v>
      </c>
      <c r="CB531" s="160">
        <v>166.3</v>
      </c>
      <c r="CC531" s="160">
        <v>167.7</v>
      </c>
      <c r="CD531" s="160">
        <v>171.8</v>
      </c>
      <c r="CE531" s="160">
        <v>173.5</v>
      </c>
      <c r="CF531" s="160">
        <v>175.4</v>
      </c>
      <c r="CG531" s="160">
        <v>176.5</v>
      </c>
      <c r="CH531" s="160">
        <v>177.4</v>
      </c>
      <c r="CI531" s="160">
        <v>177.8</v>
      </c>
      <c r="CJ531" s="160">
        <v>181.3</v>
      </c>
      <c r="CK531" s="160">
        <v>181.5</v>
      </c>
      <c r="CL531" s="160">
        <v>182.3</v>
      </c>
      <c r="CM531" s="160">
        <v>184.5</v>
      </c>
      <c r="CN531" s="160">
        <v>185.8</v>
      </c>
      <c r="CO531" s="160">
        <v>185.3</v>
      </c>
      <c r="CP531" s="160">
        <v>187.5</v>
      </c>
      <c r="CQ531" s="160">
        <v>190.6</v>
      </c>
      <c r="CR531" s="160">
        <v>191.7</v>
      </c>
      <c r="CS531" s="160">
        <v>190.9</v>
      </c>
      <c r="CT531" s="160">
        <v>190.3</v>
      </c>
      <c r="CU531" s="160">
        <v>191.8</v>
      </c>
    </row>
    <row r="532" spans="1:99" x14ac:dyDescent="0.2">
      <c r="A532" s="157" t="s">
        <v>4127</v>
      </c>
      <c r="B532" s="157" t="s">
        <v>1834</v>
      </c>
      <c r="C532" s="158">
        <v>6.3250000000000001E-2</v>
      </c>
      <c r="D532" s="160">
        <v>100.7</v>
      </c>
      <c r="E532" s="160">
        <v>101.1</v>
      </c>
      <c r="F532" s="160">
        <v>99.2</v>
      </c>
      <c r="G532" s="160">
        <v>97.8</v>
      </c>
      <c r="H532" s="160">
        <v>95.8</v>
      </c>
      <c r="I532" s="160">
        <v>95.1</v>
      </c>
      <c r="J532" s="160">
        <v>95.2</v>
      </c>
      <c r="K532" s="160">
        <v>94</v>
      </c>
      <c r="L532" s="160">
        <v>95.2</v>
      </c>
      <c r="M532" s="160">
        <v>94.8</v>
      </c>
      <c r="N532" s="160">
        <v>96.2</v>
      </c>
      <c r="O532" s="160">
        <v>99.3</v>
      </c>
      <c r="P532" s="160">
        <v>96.8</v>
      </c>
      <c r="Q532" s="160">
        <v>97.6</v>
      </c>
      <c r="R532" s="160">
        <v>97.6</v>
      </c>
      <c r="S532" s="160">
        <v>102.4</v>
      </c>
      <c r="T532" s="160">
        <v>100.8</v>
      </c>
      <c r="U532" s="160">
        <v>101.1</v>
      </c>
      <c r="V532" s="160">
        <v>101.2</v>
      </c>
      <c r="W532" s="160">
        <v>99.6</v>
      </c>
      <c r="X532" s="160">
        <v>100.7</v>
      </c>
      <c r="Y532" s="160">
        <v>98.2</v>
      </c>
      <c r="Z532" s="160">
        <v>97.2</v>
      </c>
      <c r="AA532" s="160">
        <v>99.4</v>
      </c>
      <c r="AB532" s="160">
        <v>97.1</v>
      </c>
      <c r="AC532" s="160">
        <v>93.6</v>
      </c>
      <c r="AD532" s="160">
        <v>93.4</v>
      </c>
      <c r="AE532" s="160">
        <v>86.7</v>
      </c>
      <c r="AF532" s="160">
        <v>88.5</v>
      </c>
      <c r="AG532" s="160">
        <v>90.2</v>
      </c>
      <c r="AH532" s="160">
        <v>95.3</v>
      </c>
      <c r="AI532" s="160">
        <v>92.3</v>
      </c>
      <c r="AJ532" s="160">
        <v>90.3</v>
      </c>
      <c r="AK532" s="160">
        <v>86.8</v>
      </c>
      <c r="AL532" s="160">
        <v>86</v>
      </c>
      <c r="AM532" s="160">
        <v>86.4</v>
      </c>
      <c r="AN532" s="160">
        <v>85.9</v>
      </c>
      <c r="AO532" s="160">
        <v>87.3</v>
      </c>
      <c r="AP532" s="160">
        <v>84</v>
      </c>
      <c r="AQ532" s="160">
        <v>85.2</v>
      </c>
      <c r="AR532" s="160">
        <v>85.5</v>
      </c>
      <c r="AS532" s="160">
        <v>83.8</v>
      </c>
      <c r="AT532" s="160">
        <v>86.3</v>
      </c>
      <c r="AU532" s="160">
        <v>91.1</v>
      </c>
      <c r="AV532" s="160">
        <v>90.5</v>
      </c>
      <c r="AW532" s="160">
        <v>90.2</v>
      </c>
      <c r="AX532" s="160">
        <v>89</v>
      </c>
      <c r="AY532" s="160">
        <v>93.1</v>
      </c>
      <c r="AZ532" s="160">
        <v>92.7</v>
      </c>
      <c r="BA532" s="160">
        <v>96.2</v>
      </c>
      <c r="BB532" s="160">
        <v>95.6</v>
      </c>
      <c r="BC532" s="160">
        <v>95.2</v>
      </c>
      <c r="BD532" s="160">
        <v>97.5</v>
      </c>
      <c r="BE532" s="160">
        <v>97.8</v>
      </c>
      <c r="BF532" s="160">
        <v>98.6</v>
      </c>
      <c r="BG532" s="160">
        <v>99.1</v>
      </c>
      <c r="BH532" s="160">
        <v>101.1</v>
      </c>
      <c r="BI532" s="160">
        <v>98</v>
      </c>
      <c r="BJ532" s="160">
        <v>100.7</v>
      </c>
      <c r="BK532" s="160">
        <v>98.9</v>
      </c>
      <c r="BL532" s="160">
        <v>101.1</v>
      </c>
      <c r="BM532" s="160">
        <v>95.8</v>
      </c>
      <c r="BN532" s="160">
        <v>94.2</v>
      </c>
      <c r="BO532" s="160">
        <v>94.6</v>
      </c>
      <c r="BP532" s="160">
        <v>94.8</v>
      </c>
      <c r="BQ532" s="160">
        <v>96.9</v>
      </c>
      <c r="BR532" s="160">
        <v>96.3</v>
      </c>
      <c r="BS532" s="160">
        <v>96.5</v>
      </c>
      <c r="BT532" s="160">
        <v>96.9</v>
      </c>
      <c r="BU532" s="160">
        <v>96.2</v>
      </c>
      <c r="BV532" s="160">
        <v>95.6</v>
      </c>
      <c r="BW532" s="160">
        <v>96.7</v>
      </c>
      <c r="BX532" s="160">
        <v>95.4</v>
      </c>
      <c r="BY532" s="160">
        <v>93.4</v>
      </c>
      <c r="BZ532" s="160">
        <v>93.3</v>
      </c>
      <c r="CA532" s="160">
        <v>93.4</v>
      </c>
      <c r="CB532" s="160">
        <v>94.1</v>
      </c>
      <c r="CC532" s="160">
        <v>94.1</v>
      </c>
      <c r="CD532" s="160">
        <v>94.1</v>
      </c>
      <c r="CE532" s="160">
        <v>92.4</v>
      </c>
      <c r="CF532" s="160">
        <v>92.3</v>
      </c>
      <c r="CG532" s="160">
        <v>95.6</v>
      </c>
      <c r="CH532" s="160">
        <v>95.6</v>
      </c>
      <c r="CI532" s="160">
        <v>93.6</v>
      </c>
      <c r="CJ532" s="160">
        <v>93.4</v>
      </c>
      <c r="CK532" s="160">
        <v>93.4</v>
      </c>
      <c r="CL532" s="160">
        <v>93.4</v>
      </c>
      <c r="CM532" s="160">
        <v>93.4</v>
      </c>
      <c r="CN532" s="160">
        <v>93.4</v>
      </c>
      <c r="CO532" s="160">
        <v>93.5</v>
      </c>
      <c r="CP532" s="160">
        <v>94.1</v>
      </c>
      <c r="CQ532" s="160">
        <v>94.1</v>
      </c>
      <c r="CR532" s="160">
        <v>95.6</v>
      </c>
      <c r="CS532" s="160">
        <v>95.7</v>
      </c>
      <c r="CT532" s="160">
        <v>95.7</v>
      </c>
      <c r="CU532" s="160">
        <v>94.6</v>
      </c>
    </row>
    <row r="533" spans="1:99" x14ac:dyDescent="0.2">
      <c r="A533" s="157" t="s">
        <v>4128</v>
      </c>
      <c r="B533" s="157" t="s">
        <v>1837</v>
      </c>
      <c r="C533" s="158">
        <v>0.10682</v>
      </c>
      <c r="D533" s="160">
        <v>96.7</v>
      </c>
      <c r="E533" s="160">
        <v>95.6</v>
      </c>
      <c r="F533" s="160">
        <v>95.6</v>
      </c>
      <c r="G533" s="160">
        <v>95.8</v>
      </c>
      <c r="H533" s="160">
        <v>95.4</v>
      </c>
      <c r="I533" s="160">
        <v>94.2</v>
      </c>
      <c r="J533" s="160">
        <v>94.4</v>
      </c>
      <c r="K533" s="160">
        <v>94.4</v>
      </c>
      <c r="L533" s="160">
        <v>94.4</v>
      </c>
      <c r="M533" s="160">
        <v>94.4</v>
      </c>
      <c r="N533" s="160">
        <v>94.4</v>
      </c>
      <c r="O533" s="160">
        <v>94.4</v>
      </c>
      <c r="P533" s="160">
        <v>94.4</v>
      </c>
      <c r="Q533" s="160">
        <v>94.4</v>
      </c>
      <c r="R533" s="160">
        <v>94.4</v>
      </c>
      <c r="S533" s="160">
        <v>94.2</v>
      </c>
      <c r="T533" s="160">
        <v>96</v>
      </c>
      <c r="U533" s="160">
        <v>96</v>
      </c>
      <c r="V533" s="160">
        <v>98.4</v>
      </c>
      <c r="W533" s="160">
        <v>98.4</v>
      </c>
      <c r="X533" s="160">
        <v>99.4</v>
      </c>
      <c r="Y533" s="160">
        <v>99.7</v>
      </c>
      <c r="Z533" s="160">
        <v>99.7</v>
      </c>
      <c r="AA533" s="160">
        <v>99.7</v>
      </c>
      <c r="AB533" s="160">
        <v>104.3</v>
      </c>
      <c r="AC533" s="160">
        <v>104.9</v>
      </c>
      <c r="AD533" s="160">
        <v>112.4</v>
      </c>
      <c r="AE533" s="160">
        <v>113.2</v>
      </c>
      <c r="AF533" s="160">
        <v>115</v>
      </c>
      <c r="AG533" s="160">
        <v>115.1</v>
      </c>
      <c r="AH533" s="160">
        <v>118.5</v>
      </c>
      <c r="AI533" s="160">
        <v>121.9</v>
      </c>
      <c r="AJ533" s="160">
        <v>121.9</v>
      </c>
      <c r="AK533" s="160">
        <v>124.1</v>
      </c>
      <c r="AL533" s="160">
        <v>125.3</v>
      </c>
      <c r="AM533" s="160">
        <v>125.8</v>
      </c>
      <c r="AN533" s="160">
        <v>131.1</v>
      </c>
      <c r="AO533" s="160">
        <v>132.1</v>
      </c>
      <c r="AP533" s="160">
        <v>132.1</v>
      </c>
      <c r="AQ533" s="160">
        <v>129.5</v>
      </c>
      <c r="AR533" s="160">
        <v>129.5</v>
      </c>
      <c r="AS533" s="160">
        <v>128.9</v>
      </c>
      <c r="AT533" s="160">
        <v>128.9</v>
      </c>
      <c r="AU533" s="160">
        <v>130.5</v>
      </c>
      <c r="AV533" s="160">
        <v>130.5</v>
      </c>
      <c r="AW533" s="160">
        <v>130.5</v>
      </c>
      <c r="AX533" s="160">
        <v>130.5</v>
      </c>
      <c r="AY533" s="160">
        <v>130.5</v>
      </c>
      <c r="AZ533" s="160">
        <v>126.1</v>
      </c>
      <c r="BA533" s="160">
        <v>124</v>
      </c>
      <c r="BB533" s="160">
        <v>124.5</v>
      </c>
      <c r="BC533" s="160">
        <v>125.9</v>
      </c>
      <c r="BD533" s="160">
        <v>124.2</v>
      </c>
      <c r="BE533" s="160">
        <v>122.7</v>
      </c>
      <c r="BF533" s="160">
        <v>123</v>
      </c>
      <c r="BG533" s="160">
        <v>123.8</v>
      </c>
      <c r="BH533" s="160">
        <v>123.8</v>
      </c>
      <c r="BI533" s="160">
        <v>123.8</v>
      </c>
      <c r="BJ533" s="160">
        <v>123.8</v>
      </c>
      <c r="BK533" s="160">
        <v>123.7</v>
      </c>
      <c r="BL533" s="160">
        <v>124.3</v>
      </c>
      <c r="BM533" s="160">
        <v>123.6</v>
      </c>
      <c r="BN533" s="160">
        <v>123.8</v>
      </c>
      <c r="BO533" s="160">
        <v>123.8</v>
      </c>
      <c r="BP533" s="160">
        <v>123.6</v>
      </c>
      <c r="BQ533" s="160">
        <v>123.6</v>
      </c>
      <c r="BR533" s="160">
        <v>123.6</v>
      </c>
      <c r="BS533" s="160">
        <v>123.6</v>
      </c>
      <c r="BT533" s="160">
        <v>123.6</v>
      </c>
      <c r="BU533" s="160">
        <v>123.6</v>
      </c>
      <c r="BV533" s="160">
        <v>123.6</v>
      </c>
      <c r="BW533" s="160">
        <v>123.6</v>
      </c>
      <c r="BX533" s="160">
        <v>123.6</v>
      </c>
      <c r="BY533" s="160">
        <v>131</v>
      </c>
      <c r="BZ533" s="160">
        <v>129.30000000000001</v>
      </c>
      <c r="CA533" s="160">
        <v>128.9</v>
      </c>
      <c r="CB533" s="160">
        <v>128.9</v>
      </c>
      <c r="CC533" s="160">
        <v>128.9</v>
      </c>
      <c r="CD533" s="160">
        <v>128.9</v>
      </c>
      <c r="CE533" s="160">
        <v>125.5</v>
      </c>
      <c r="CF533" s="160">
        <v>128</v>
      </c>
      <c r="CG533" s="160">
        <v>127.8</v>
      </c>
      <c r="CH533" s="160">
        <v>127.8</v>
      </c>
      <c r="CI533" s="160">
        <v>126.5</v>
      </c>
      <c r="CJ533" s="160">
        <v>123.7</v>
      </c>
      <c r="CK533" s="160">
        <v>124</v>
      </c>
      <c r="CL533" s="160">
        <v>129.5</v>
      </c>
      <c r="CM533" s="160">
        <v>129.30000000000001</v>
      </c>
      <c r="CN533" s="160">
        <v>125.6</v>
      </c>
      <c r="CO533" s="160">
        <v>126.7</v>
      </c>
      <c r="CP533" s="160">
        <v>122.1</v>
      </c>
      <c r="CQ533" s="160">
        <v>122.6</v>
      </c>
      <c r="CR533" s="160">
        <v>120.6</v>
      </c>
      <c r="CS533" s="160">
        <v>122.3</v>
      </c>
      <c r="CT533" s="160">
        <v>126.9</v>
      </c>
      <c r="CU533" s="160">
        <v>129.1</v>
      </c>
    </row>
    <row r="534" spans="1:99" x14ac:dyDescent="0.2">
      <c r="A534" s="157" t="s">
        <v>4129</v>
      </c>
      <c r="B534" s="157" t="s">
        <v>1840</v>
      </c>
      <c r="C534" s="158">
        <v>0.14677000000000001</v>
      </c>
      <c r="D534" s="160">
        <v>106.9</v>
      </c>
      <c r="E534" s="160">
        <v>106.9</v>
      </c>
      <c r="F534" s="160">
        <v>106.9</v>
      </c>
      <c r="G534" s="160">
        <v>113.5</v>
      </c>
      <c r="H534" s="160">
        <v>115.6</v>
      </c>
      <c r="I534" s="160">
        <v>115.6</v>
      </c>
      <c r="J534" s="160">
        <v>116.4</v>
      </c>
      <c r="K534" s="160">
        <v>116.5</v>
      </c>
      <c r="L534" s="160">
        <v>112.6</v>
      </c>
      <c r="M534" s="160">
        <v>112.6</v>
      </c>
      <c r="N534" s="160">
        <v>112.6</v>
      </c>
      <c r="O534" s="160">
        <v>113</v>
      </c>
      <c r="P534" s="160">
        <v>115</v>
      </c>
      <c r="Q534" s="160">
        <v>119</v>
      </c>
      <c r="R534" s="160">
        <v>119</v>
      </c>
      <c r="S534" s="160">
        <v>120.1</v>
      </c>
      <c r="T534" s="160">
        <v>122</v>
      </c>
      <c r="U534" s="160">
        <v>127.9</v>
      </c>
      <c r="V534" s="160">
        <v>128.69999999999999</v>
      </c>
      <c r="W534" s="160">
        <v>130</v>
      </c>
      <c r="X534" s="160">
        <v>130</v>
      </c>
      <c r="Y534" s="160">
        <v>130</v>
      </c>
      <c r="Z534" s="160">
        <v>130</v>
      </c>
      <c r="AA534" s="160">
        <v>131.30000000000001</v>
      </c>
      <c r="AB534" s="160">
        <v>133.30000000000001</v>
      </c>
      <c r="AC534" s="160">
        <v>129.6</v>
      </c>
      <c r="AD534" s="160">
        <v>129.30000000000001</v>
      </c>
      <c r="AE534" s="160">
        <v>130.19999999999999</v>
      </c>
      <c r="AF534" s="160">
        <v>130.19999999999999</v>
      </c>
      <c r="AG534" s="160">
        <v>130.30000000000001</v>
      </c>
      <c r="AH534" s="160">
        <v>128.1</v>
      </c>
      <c r="AI534" s="160">
        <v>129.4</v>
      </c>
      <c r="AJ534" s="160">
        <v>129.4</v>
      </c>
      <c r="AK534" s="160">
        <v>130.1</v>
      </c>
      <c r="AL534" s="160">
        <v>130.1</v>
      </c>
      <c r="AM534" s="160">
        <v>130.5</v>
      </c>
      <c r="AN534" s="160">
        <v>130.69999999999999</v>
      </c>
      <c r="AO534" s="160">
        <v>133.19999999999999</v>
      </c>
      <c r="AP534" s="160">
        <v>130.69999999999999</v>
      </c>
      <c r="AQ534" s="160">
        <v>130.6</v>
      </c>
      <c r="AR534" s="160">
        <v>129.5</v>
      </c>
      <c r="AS534" s="160">
        <v>129.80000000000001</v>
      </c>
      <c r="AT534" s="160">
        <v>129.30000000000001</v>
      </c>
      <c r="AU534" s="160">
        <v>131.5</v>
      </c>
      <c r="AV534" s="160">
        <v>130.5</v>
      </c>
      <c r="AW534" s="160">
        <v>128.6</v>
      </c>
      <c r="AX534" s="160">
        <v>130.9</v>
      </c>
      <c r="AY534" s="160">
        <v>133.19999999999999</v>
      </c>
      <c r="AZ534" s="160">
        <v>136.5</v>
      </c>
      <c r="BA534" s="160">
        <v>134.69999999999999</v>
      </c>
      <c r="BB534" s="160">
        <v>134.1</v>
      </c>
      <c r="BC534" s="160">
        <v>136.69999999999999</v>
      </c>
      <c r="BD534" s="160">
        <v>137.80000000000001</v>
      </c>
      <c r="BE534" s="160">
        <v>137.4</v>
      </c>
      <c r="BF534" s="160">
        <v>138.1</v>
      </c>
      <c r="BG534" s="160">
        <v>137.19999999999999</v>
      </c>
      <c r="BH534" s="160">
        <v>138.80000000000001</v>
      </c>
      <c r="BI534" s="160">
        <v>136.9</v>
      </c>
      <c r="BJ534" s="160">
        <v>139.19999999999999</v>
      </c>
      <c r="BK534" s="160">
        <v>137</v>
      </c>
      <c r="BL534" s="160">
        <v>139.19999999999999</v>
      </c>
      <c r="BM534" s="160">
        <v>140.80000000000001</v>
      </c>
      <c r="BN534" s="160">
        <v>142.6</v>
      </c>
      <c r="BO534" s="160">
        <v>143.69999999999999</v>
      </c>
      <c r="BP534" s="160">
        <v>156.1</v>
      </c>
      <c r="BQ534" s="160">
        <v>143.30000000000001</v>
      </c>
      <c r="BR534" s="160">
        <v>143.69999999999999</v>
      </c>
      <c r="BS534" s="160">
        <v>143.69999999999999</v>
      </c>
      <c r="BT534" s="160">
        <v>143.69999999999999</v>
      </c>
      <c r="BU534" s="160">
        <v>143.69999999999999</v>
      </c>
      <c r="BV534" s="160">
        <v>143.69999999999999</v>
      </c>
      <c r="BW534" s="160">
        <v>143.5</v>
      </c>
      <c r="BX534" s="160">
        <v>143.69999999999999</v>
      </c>
      <c r="BY534" s="160">
        <v>143.4</v>
      </c>
      <c r="BZ534" s="160">
        <v>142.30000000000001</v>
      </c>
      <c r="CA534" s="160">
        <v>141.69999999999999</v>
      </c>
      <c r="CB534" s="160">
        <v>150.4</v>
      </c>
      <c r="CC534" s="160">
        <v>154.5</v>
      </c>
      <c r="CD534" s="160">
        <v>154.6</v>
      </c>
      <c r="CE534" s="160">
        <v>155.6</v>
      </c>
      <c r="CF534" s="160">
        <v>158.4</v>
      </c>
      <c r="CG534" s="160">
        <v>161.19999999999999</v>
      </c>
      <c r="CH534" s="160">
        <v>162.69999999999999</v>
      </c>
      <c r="CI534" s="160">
        <v>162.19999999999999</v>
      </c>
      <c r="CJ534" s="160">
        <v>161.9</v>
      </c>
      <c r="CK534" s="160">
        <v>161.80000000000001</v>
      </c>
      <c r="CL534" s="160">
        <v>161.69999999999999</v>
      </c>
      <c r="CM534" s="160">
        <v>162</v>
      </c>
      <c r="CN534" s="160">
        <v>163.1</v>
      </c>
      <c r="CO534" s="160">
        <v>162.6</v>
      </c>
      <c r="CP534" s="160">
        <v>164.2</v>
      </c>
      <c r="CQ534" s="160">
        <v>164.7</v>
      </c>
      <c r="CR534" s="160">
        <v>164</v>
      </c>
      <c r="CS534" s="160">
        <v>163.19999999999999</v>
      </c>
      <c r="CT534" s="160">
        <v>163.19999999999999</v>
      </c>
      <c r="CU534" s="160">
        <v>165.8</v>
      </c>
    </row>
    <row r="535" spans="1:99" x14ac:dyDescent="0.2">
      <c r="A535" s="157" t="s">
        <v>4130</v>
      </c>
      <c r="B535" s="157" t="s">
        <v>4131</v>
      </c>
      <c r="C535" s="158">
        <v>0.25567000000000001</v>
      </c>
      <c r="D535" s="160">
        <v>101.2</v>
      </c>
      <c r="E535" s="160">
        <v>101.1</v>
      </c>
      <c r="F535" s="160">
        <v>101.3</v>
      </c>
      <c r="G535" s="160">
        <v>104.1</v>
      </c>
      <c r="H535" s="160">
        <v>104.4</v>
      </c>
      <c r="I535" s="160">
        <v>104.3</v>
      </c>
      <c r="J535" s="160">
        <v>104</v>
      </c>
      <c r="K535" s="160">
        <v>104.2</v>
      </c>
      <c r="L535" s="160">
        <v>104.5</v>
      </c>
      <c r="M535" s="160">
        <v>104.3</v>
      </c>
      <c r="N535" s="160">
        <v>103.4</v>
      </c>
      <c r="O535" s="160">
        <v>103.9</v>
      </c>
      <c r="P535" s="160">
        <v>104.3</v>
      </c>
      <c r="Q535" s="160">
        <v>104.3</v>
      </c>
      <c r="R535" s="160">
        <v>104.4</v>
      </c>
      <c r="S535" s="160">
        <v>106.9</v>
      </c>
      <c r="T535" s="160">
        <v>106.7</v>
      </c>
      <c r="U535" s="160">
        <v>107.8</v>
      </c>
      <c r="V535" s="160">
        <v>107.9</v>
      </c>
      <c r="W535" s="160">
        <v>107.8</v>
      </c>
      <c r="X535" s="160">
        <v>108</v>
      </c>
      <c r="Y535" s="160">
        <v>108.3</v>
      </c>
      <c r="Z535" s="160">
        <v>109.2</v>
      </c>
      <c r="AA535" s="160">
        <v>109.3</v>
      </c>
      <c r="AB535" s="160">
        <v>110</v>
      </c>
      <c r="AC535" s="160">
        <v>109.9</v>
      </c>
      <c r="AD535" s="160">
        <v>110.3</v>
      </c>
      <c r="AE535" s="160">
        <v>109.4</v>
      </c>
      <c r="AF535" s="160">
        <v>109.3</v>
      </c>
      <c r="AG535" s="160">
        <v>109.6</v>
      </c>
      <c r="AH535" s="160">
        <v>109.6</v>
      </c>
      <c r="AI535" s="160">
        <v>110</v>
      </c>
      <c r="AJ535" s="160">
        <v>109.9</v>
      </c>
      <c r="AK535" s="160">
        <v>109.8</v>
      </c>
      <c r="AL535" s="160">
        <v>109.7</v>
      </c>
      <c r="AM535" s="160">
        <v>110.4</v>
      </c>
      <c r="AN535" s="160">
        <v>110.2</v>
      </c>
      <c r="AO535" s="160">
        <v>110.3</v>
      </c>
      <c r="AP535" s="160">
        <v>111</v>
      </c>
      <c r="AQ535" s="160">
        <v>111.6</v>
      </c>
      <c r="AR535" s="160">
        <v>111.7</v>
      </c>
      <c r="AS535" s="160">
        <v>112.1</v>
      </c>
      <c r="AT535" s="160">
        <v>112.2</v>
      </c>
      <c r="AU535" s="160">
        <v>113.4</v>
      </c>
      <c r="AV535" s="160">
        <v>113.6</v>
      </c>
      <c r="AW535" s="160">
        <v>113.5</v>
      </c>
      <c r="AX535" s="160">
        <v>113.4</v>
      </c>
      <c r="AY535" s="160">
        <v>113.9</v>
      </c>
      <c r="AZ535" s="160">
        <v>118.9</v>
      </c>
      <c r="BA535" s="160">
        <v>118.9</v>
      </c>
      <c r="BB535" s="160">
        <v>118.2</v>
      </c>
      <c r="BC535" s="160">
        <v>118.2</v>
      </c>
      <c r="BD535" s="160">
        <v>118</v>
      </c>
      <c r="BE535" s="160">
        <v>117.9</v>
      </c>
      <c r="BF535" s="160">
        <v>117.1</v>
      </c>
      <c r="BG535" s="160">
        <v>117.3</v>
      </c>
      <c r="BH535" s="160">
        <v>117.7</v>
      </c>
      <c r="BI535" s="160">
        <v>117.3</v>
      </c>
      <c r="BJ535" s="160">
        <v>117.6</v>
      </c>
      <c r="BK535" s="160">
        <v>117.8</v>
      </c>
      <c r="BL535" s="160">
        <v>118.7</v>
      </c>
      <c r="BM535" s="160">
        <v>120</v>
      </c>
      <c r="BN535" s="160">
        <v>119.2</v>
      </c>
      <c r="BO535" s="160">
        <v>119.8</v>
      </c>
      <c r="BP535" s="160">
        <v>119.6</v>
      </c>
      <c r="BQ535" s="160">
        <v>119.7</v>
      </c>
      <c r="BR535" s="160">
        <v>119.9</v>
      </c>
      <c r="BS535" s="160">
        <v>120.2</v>
      </c>
      <c r="BT535" s="160">
        <v>120.5</v>
      </c>
      <c r="BU535" s="160">
        <v>120.3</v>
      </c>
      <c r="BV535" s="160">
        <v>120.2</v>
      </c>
      <c r="BW535" s="160">
        <v>120.2</v>
      </c>
      <c r="BX535" s="160">
        <v>121.2</v>
      </c>
      <c r="BY535" s="160">
        <v>123.1</v>
      </c>
      <c r="BZ535" s="160">
        <v>124.4</v>
      </c>
      <c r="CA535" s="160">
        <v>125.1</v>
      </c>
      <c r="CB535" s="160">
        <v>125.5</v>
      </c>
      <c r="CC535" s="160">
        <v>126.2</v>
      </c>
      <c r="CD535" s="160">
        <v>126.4</v>
      </c>
      <c r="CE535" s="160">
        <v>126.8</v>
      </c>
      <c r="CF535" s="160">
        <v>127.3</v>
      </c>
      <c r="CG535" s="160">
        <v>127.5</v>
      </c>
      <c r="CH535" s="160">
        <v>127.5</v>
      </c>
      <c r="CI535" s="160">
        <v>127.6</v>
      </c>
      <c r="CJ535" s="160">
        <v>127.9</v>
      </c>
      <c r="CK535" s="160">
        <v>128.1</v>
      </c>
      <c r="CL535" s="160">
        <v>128.30000000000001</v>
      </c>
      <c r="CM535" s="160">
        <v>129.19999999999999</v>
      </c>
      <c r="CN535" s="160">
        <v>129.19999999999999</v>
      </c>
      <c r="CO535" s="160">
        <v>129.4</v>
      </c>
      <c r="CP535" s="160">
        <v>130.4</v>
      </c>
      <c r="CQ535" s="160">
        <v>130.6</v>
      </c>
      <c r="CR535" s="160">
        <v>131.30000000000001</v>
      </c>
      <c r="CS535" s="160">
        <v>131.30000000000001</v>
      </c>
      <c r="CT535" s="160">
        <v>132.19999999999999</v>
      </c>
      <c r="CU535" s="160">
        <v>131.9</v>
      </c>
    </row>
    <row r="536" spans="1:99" x14ac:dyDescent="0.2">
      <c r="A536" s="157" t="s">
        <v>4132</v>
      </c>
      <c r="B536" s="157" t="s">
        <v>4133</v>
      </c>
      <c r="C536" s="158">
        <v>7.6560000000000003E-2</v>
      </c>
      <c r="D536" s="160">
        <v>100.9</v>
      </c>
      <c r="E536" s="160">
        <v>101.1</v>
      </c>
      <c r="F536" s="160">
        <v>101.2</v>
      </c>
      <c r="G536" s="160">
        <v>103.2</v>
      </c>
      <c r="H536" s="160">
        <v>103.5</v>
      </c>
      <c r="I536" s="160">
        <v>103.9</v>
      </c>
      <c r="J536" s="160">
        <v>103.9</v>
      </c>
      <c r="K536" s="160">
        <v>104.1</v>
      </c>
      <c r="L536" s="160">
        <v>104.4</v>
      </c>
      <c r="M536" s="160">
        <v>104.2</v>
      </c>
      <c r="N536" s="160">
        <v>102</v>
      </c>
      <c r="O536" s="160">
        <v>103.2</v>
      </c>
      <c r="P536" s="160">
        <v>103.3</v>
      </c>
      <c r="Q536" s="160">
        <v>103.5</v>
      </c>
      <c r="R536" s="160">
        <v>103.4</v>
      </c>
      <c r="S536" s="160">
        <v>107.9</v>
      </c>
      <c r="T536" s="160">
        <v>107.4</v>
      </c>
      <c r="U536" s="160">
        <v>110.6</v>
      </c>
      <c r="V536" s="160">
        <v>108.5</v>
      </c>
      <c r="W536" s="160">
        <v>109.1</v>
      </c>
      <c r="X536" s="160">
        <v>108.5</v>
      </c>
      <c r="Y536" s="160">
        <v>108.9</v>
      </c>
      <c r="Z536" s="160">
        <v>110.8</v>
      </c>
      <c r="AA536" s="160">
        <v>110.4</v>
      </c>
      <c r="AB536" s="160">
        <v>110.4</v>
      </c>
      <c r="AC536" s="160">
        <v>110.6</v>
      </c>
      <c r="AD536" s="160">
        <v>111.4</v>
      </c>
      <c r="AE536" s="160">
        <v>111.6</v>
      </c>
      <c r="AF536" s="160">
        <v>111.6</v>
      </c>
      <c r="AG536" s="160">
        <v>111.6</v>
      </c>
      <c r="AH536" s="160">
        <v>111.6</v>
      </c>
      <c r="AI536" s="160">
        <v>111.6</v>
      </c>
      <c r="AJ536" s="160">
        <v>111.6</v>
      </c>
      <c r="AK536" s="160">
        <v>112</v>
      </c>
      <c r="AL536" s="160">
        <v>112</v>
      </c>
      <c r="AM536" s="160">
        <v>112</v>
      </c>
      <c r="AN536" s="160">
        <v>112.2</v>
      </c>
      <c r="AO536" s="160">
        <v>112.2</v>
      </c>
      <c r="AP536" s="160">
        <v>113</v>
      </c>
      <c r="AQ536" s="160">
        <v>114.7</v>
      </c>
      <c r="AR536" s="160">
        <v>114.7</v>
      </c>
      <c r="AS536" s="160">
        <v>114.7</v>
      </c>
      <c r="AT536" s="160">
        <v>114.7</v>
      </c>
      <c r="AU536" s="160">
        <v>114.7</v>
      </c>
      <c r="AV536" s="160">
        <v>114.7</v>
      </c>
      <c r="AW536" s="160">
        <v>114.7</v>
      </c>
      <c r="AX536" s="160">
        <v>114.7</v>
      </c>
      <c r="AY536" s="160">
        <v>114.7</v>
      </c>
      <c r="AZ536" s="160">
        <v>124.5</v>
      </c>
      <c r="BA536" s="160">
        <v>126.3</v>
      </c>
      <c r="BB536" s="160">
        <v>125</v>
      </c>
      <c r="BC536" s="160">
        <v>125.4</v>
      </c>
      <c r="BD536" s="160">
        <v>125.2</v>
      </c>
      <c r="BE536" s="160">
        <v>125.1</v>
      </c>
      <c r="BF536" s="160">
        <v>123</v>
      </c>
      <c r="BG536" s="160">
        <v>123.5</v>
      </c>
      <c r="BH536" s="160">
        <v>123.5</v>
      </c>
      <c r="BI536" s="160">
        <v>122.7</v>
      </c>
      <c r="BJ536" s="160">
        <v>126.7</v>
      </c>
      <c r="BK536" s="160">
        <v>125.4</v>
      </c>
      <c r="BL536" s="160">
        <v>126.8</v>
      </c>
      <c r="BM536" s="160">
        <v>130.80000000000001</v>
      </c>
      <c r="BN536" s="160">
        <v>128.69999999999999</v>
      </c>
      <c r="BO536" s="160">
        <v>127.2</v>
      </c>
      <c r="BP536" s="160">
        <v>126.6</v>
      </c>
      <c r="BQ536" s="160">
        <v>126.3</v>
      </c>
      <c r="BR536" s="160">
        <v>126.5</v>
      </c>
      <c r="BS536" s="160">
        <v>127.3</v>
      </c>
      <c r="BT536" s="160">
        <v>127.4</v>
      </c>
      <c r="BU536" s="160">
        <v>127.5</v>
      </c>
      <c r="BV536" s="160">
        <v>127.5</v>
      </c>
      <c r="BW536" s="160">
        <v>127.5</v>
      </c>
      <c r="BX536" s="160">
        <v>129.80000000000001</v>
      </c>
      <c r="BY536" s="160">
        <v>138.9</v>
      </c>
      <c r="BZ536" s="160">
        <v>140.1</v>
      </c>
      <c r="CA536" s="160">
        <v>140.1</v>
      </c>
      <c r="CB536" s="160">
        <v>140.1</v>
      </c>
      <c r="CC536" s="160">
        <v>141.30000000000001</v>
      </c>
      <c r="CD536" s="160">
        <v>141.30000000000001</v>
      </c>
      <c r="CE536" s="160">
        <v>141.19999999999999</v>
      </c>
      <c r="CF536" s="160">
        <v>141.19999999999999</v>
      </c>
      <c r="CG536" s="160">
        <v>141.4</v>
      </c>
      <c r="CH536" s="160">
        <v>141.30000000000001</v>
      </c>
      <c r="CI536" s="160">
        <v>141.30000000000001</v>
      </c>
      <c r="CJ536" s="160">
        <v>142</v>
      </c>
      <c r="CK536" s="160">
        <v>142.1</v>
      </c>
      <c r="CL536" s="160">
        <v>142.30000000000001</v>
      </c>
      <c r="CM536" s="160">
        <v>145.4</v>
      </c>
      <c r="CN536" s="160">
        <v>146.69999999999999</v>
      </c>
      <c r="CO536" s="160">
        <v>146.69999999999999</v>
      </c>
      <c r="CP536" s="160">
        <v>149.30000000000001</v>
      </c>
      <c r="CQ536" s="160">
        <v>148.5</v>
      </c>
      <c r="CR536" s="160">
        <v>149.6</v>
      </c>
      <c r="CS536" s="160">
        <v>148.80000000000001</v>
      </c>
      <c r="CT536" s="160">
        <v>150.1</v>
      </c>
      <c r="CU536" s="160">
        <v>149.19999999999999</v>
      </c>
    </row>
    <row r="537" spans="1:99" x14ac:dyDescent="0.2">
      <c r="A537" s="157" t="s">
        <v>4134</v>
      </c>
      <c r="B537" s="157" t="s">
        <v>4135</v>
      </c>
      <c r="C537" s="158">
        <v>1.7649999999999999E-2</v>
      </c>
      <c r="D537" s="160">
        <v>100</v>
      </c>
      <c r="E537" s="160">
        <v>100</v>
      </c>
      <c r="F537" s="160">
        <v>100</v>
      </c>
      <c r="G537" s="160">
        <v>108.6</v>
      </c>
      <c r="H537" s="160">
        <v>108.6</v>
      </c>
      <c r="I537" s="160">
        <v>108.6</v>
      </c>
      <c r="J537" s="160">
        <v>108.6</v>
      </c>
      <c r="K537" s="160">
        <v>108.6</v>
      </c>
      <c r="L537" s="160">
        <v>108.6</v>
      </c>
      <c r="M537" s="160">
        <v>108.6</v>
      </c>
      <c r="N537" s="160">
        <v>108.6</v>
      </c>
      <c r="O537" s="160">
        <v>108.6</v>
      </c>
      <c r="P537" s="160">
        <v>108.6</v>
      </c>
      <c r="Q537" s="160">
        <v>108.6</v>
      </c>
      <c r="R537" s="160">
        <v>108.6</v>
      </c>
      <c r="S537" s="160">
        <v>109.3</v>
      </c>
      <c r="T537" s="160">
        <v>109.3</v>
      </c>
      <c r="U537" s="160">
        <v>109.3</v>
      </c>
      <c r="V537" s="160">
        <v>109.3</v>
      </c>
      <c r="W537" s="160">
        <v>109.3</v>
      </c>
      <c r="X537" s="160">
        <v>109.3</v>
      </c>
      <c r="Y537" s="160">
        <v>109.3</v>
      </c>
      <c r="Z537" s="160">
        <v>109.3</v>
      </c>
      <c r="AA537" s="160">
        <v>109.3</v>
      </c>
      <c r="AB537" s="160">
        <v>109.3</v>
      </c>
      <c r="AC537" s="160">
        <v>109.3</v>
      </c>
      <c r="AD537" s="160">
        <v>109.3</v>
      </c>
      <c r="AE537" s="160">
        <v>100.4</v>
      </c>
      <c r="AF537" s="160">
        <v>100.4</v>
      </c>
      <c r="AG537" s="160">
        <v>100.4</v>
      </c>
      <c r="AH537" s="160">
        <v>100.4</v>
      </c>
      <c r="AI537" s="160">
        <v>100.4</v>
      </c>
      <c r="AJ537" s="160">
        <v>100.4</v>
      </c>
      <c r="AK537" s="160">
        <v>100.4</v>
      </c>
      <c r="AL537" s="160">
        <v>100.4</v>
      </c>
      <c r="AM537" s="160">
        <v>100.4</v>
      </c>
      <c r="AN537" s="160">
        <v>98.9</v>
      </c>
      <c r="AO537" s="160">
        <v>98.9</v>
      </c>
      <c r="AP537" s="160">
        <v>98.4</v>
      </c>
      <c r="AQ537" s="160">
        <v>98.4</v>
      </c>
      <c r="AR537" s="160">
        <v>98.4</v>
      </c>
      <c r="AS537" s="160">
        <v>98.4</v>
      </c>
      <c r="AT537" s="160">
        <v>98.4</v>
      </c>
      <c r="AU537" s="160">
        <v>98.4</v>
      </c>
      <c r="AV537" s="160">
        <v>98.4</v>
      </c>
      <c r="AW537" s="160">
        <v>98.4</v>
      </c>
      <c r="AX537" s="160">
        <v>98.4</v>
      </c>
      <c r="AY537" s="160">
        <v>98.4</v>
      </c>
      <c r="AZ537" s="160">
        <v>97.5</v>
      </c>
      <c r="BA537" s="160">
        <v>97.5</v>
      </c>
      <c r="BB537" s="160">
        <v>97.1</v>
      </c>
      <c r="BC537" s="160">
        <v>97.1</v>
      </c>
      <c r="BD537" s="160">
        <v>97.1</v>
      </c>
      <c r="BE537" s="160">
        <v>97.1</v>
      </c>
      <c r="BF537" s="160">
        <v>97.1</v>
      </c>
      <c r="BG537" s="160">
        <v>97.1</v>
      </c>
      <c r="BH537" s="160">
        <v>97.1</v>
      </c>
      <c r="BI537" s="160">
        <v>97.1</v>
      </c>
      <c r="BJ537" s="160">
        <v>97.1</v>
      </c>
      <c r="BK537" s="160">
        <v>97.1</v>
      </c>
      <c r="BL537" s="160">
        <v>97.1</v>
      </c>
      <c r="BM537" s="160">
        <v>97.1</v>
      </c>
      <c r="BN537" s="160">
        <v>97.1</v>
      </c>
      <c r="BO537" s="160">
        <v>97.5</v>
      </c>
      <c r="BP537" s="160">
        <v>97.7</v>
      </c>
      <c r="BQ537" s="160">
        <v>98.6</v>
      </c>
      <c r="BR537" s="160">
        <v>98.6</v>
      </c>
      <c r="BS537" s="160">
        <v>98.6</v>
      </c>
      <c r="BT537" s="160">
        <v>98.6</v>
      </c>
      <c r="BU537" s="160">
        <v>98.6</v>
      </c>
      <c r="BV537" s="160">
        <v>98.6</v>
      </c>
      <c r="BW537" s="160">
        <v>98.6</v>
      </c>
      <c r="BX537" s="160">
        <v>99.1</v>
      </c>
      <c r="BY537" s="160">
        <v>99.1</v>
      </c>
      <c r="BZ537" s="160">
        <v>99.1</v>
      </c>
      <c r="CA537" s="160">
        <v>101.3</v>
      </c>
      <c r="CB537" s="160">
        <v>101.3</v>
      </c>
      <c r="CC537" s="160">
        <v>101.3</v>
      </c>
      <c r="CD537" s="160">
        <v>102.3</v>
      </c>
      <c r="CE537" s="160">
        <v>103.9</v>
      </c>
      <c r="CF537" s="160">
        <v>103.9</v>
      </c>
      <c r="CG537" s="160">
        <v>103.9</v>
      </c>
      <c r="CH537" s="160">
        <v>103.9</v>
      </c>
      <c r="CI537" s="160">
        <v>103.9</v>
      </c>
      <c r="CJ537" s="160">
        <v>103.9</v>
      </c>
      <c r="CK537" s="160">
        <v>103.9</v>
      </c>
      <c r="CL537" s="160">
        <v>104.2</v>
      </c>
      <c r="CM537" s="160">
        <v>104.4</v>
      </c>
      <c r="CN537" s="160">
        <v>104.4</v>
      </c>
      <c r="CO537" s="160">
        <v>104.4</v>
      </c>
      <c r="CP537" s="160">
        <v>104.4</v>
      </c>
      <c r="CQ537" s="160">
        <v>104.4</v>
      </c>
      <c r="CR537" s="160">
        <v>104.4</v>
      </c>
      <c r="CS537" s="160">
        <v>104.4</v>
      </c>
      <c r="CT537" s="160">
        <v>104.4</v>
      </c>
      <c r="CU537" s="160">
        <v>104.4</v>
      </c>
    </row>
    <row r="538" spans="1:99" x14ac:dyDescent="0.2">
      <c r="A538" s="157" t="s">
        <v>4136</v>
      </c>
      <c r="B538" s="157" t="s">
        <v>4137</v>
      </c>
      <c r="C538" s="158">
        <v>3.9269999999999999E-2</v>
      </c>
      <c r="D538" s="160">
        <v>102.5</v>
      </c>
      <c r="E538" s="160">
        <v>103.5</v>
      </c>
      <c r="F538" s="160">
        <v>104</v>
      </c>
      <c r="G538" s="160">
        <v>103.6</v>
      </c>
      <c r="H538" s="160">
        <v>102.3</v>
      </c>
      <c r="I538" s="160">
        <v>102.5</v>
      </c>
      <c r="J538" s="160">
        <v>100.5</v>
      </c>
      <c r="K538" s="160">
        <v>101.1</v>
      </c>
      <c r="L538" s="160">
        <v>101.3</v>
      </c>
      <c r="M538" s="160">
        <v>100.3</v>
      </c>
      <c r="N538" s="160">
        <v>99.6</v>
      </c>
      <c r="O538" s="160">
        <v>99.4</v>
      </c>
      <c r="P538" s="160">
        <v>98.3</v>
      </c>
      <c r="Q538" s="160">
        <v>97.3</v>
      </c>
      <c r="R538" s="160">
        <v>97.7</v>
      </c>
      <c r="S538" s="160">
        <v>99</v>
      </c>
      <c r="T538" s="160">
        <v>99</v>
      </c>
      <c r="U538" s="160">
        <v>99.2</v>
      </c>
      <c r="V538" s="160">
        <v>101.4</v>
      </c>
      <c r="W538" s="160">
        <v>101.9</v>
      </c>
      <c r="X538" s="160">
        <v>103</v>
      </c>
      <c r="Y538" s="160">
        <v>104.2</v>
      </c>
      <c r="Z538" s="160">
        <v>105.5</v>
      </c>
      <c r="AA538" s="160">
        <v>107.1</v>
      </c>
      <c r="AB538" s="160">
        <v>107</v>
      </c>
      <c r="AC538" s="160">
        <v>106.5</v>
      </c>
      <c r="AD538" s="160">
        <v>106.9</v>
      </c>
      <c r="AE538" s="160">
        <v>103.4</v>
      </c>
      <c r="AF538" s="160">
        <v>100.4</v>
      </c>
      <c r="AG538" s="160">
        <v>101.7</v>
      </c>
      <c r="AH538" s="160">
        <v>102.8</v>
      </c>
      <c r="AI538" s="160">
        <v>103.4</v>
      </c>
      <c r="AJ538" s="160">
        <v>104</v>
      </c>
      <c r="AK538" s="160">
        <v>102.4</v>
      </c>
      <c r="AL538" s="160">
        <v>102.1</v>
      </c>
      <c r="AM538" s="160">
        <v>103.3</v>
      </c>
      <c r="AN538" s="160">
        <v>101.5</v>
      </c>
      <c r="AO538" s="160">
        <v>101.7</v>
      </c>
      <c r="AP538" s="160">
        <v>101.9</v>
      </c>
      <c r="AQ538" s="160">
        <v>101.9</v>
      </c>
      <c r="AR538" s="160">
        <v>99.8</v>
      </c>
      <c r="AS538" s="160">
        <v>101.3</v>
      </c>
      <c r="AT538" s="160">
        <v>101.4</v>
      </c>
      <c r="AU538" s="160">
        <v>107.2</v>
      </c>
      <c r="AV538" s="160">
        <v>108.7</v>
      </c>
      <c r="AW538" s="160">
        <v>107.7</v>
      </c>
      <c r="AX538" s="160">
        <v>107.4</v>
      </c>
      <c r="AY538" s="160">
        <v>110.2</v>
      </c>
      <c r="AZ538" s="160">
        <v>110.9</v>
      </c>
      <c r="BA538" s="160">
        <v>108.1</v>
      </c>
      <c r="BB538" s="160">
        <v>107.6</v>
      </c>
      <c r="BC538" s="160">
        <v>105</v>
      </c>
      <c r="BD538" s="160">
        <v>104.2</v>
      </c>
      <c r="BE538" s="160">
        <v>103.8</v>
      </c>
      <c r="BF538" s="160">
        <v>102.4</v>
      </c>
      <c r="BG538" s="160">
        <v>102.6</v>
      </c>
      <c r="BH538" s="160">
        <v>102.3</v>
      </c>
      <c r="BI538" s="160">
        <v>102</v>
      </c>
      <c r="BJ538" s="160">
        <v>102</v>
      </c>
      <c r="BK538" s="160">
        <v>103.2</v>
      </c>
      <c r="BL538" s="160">
        <v>101.3</v>
      </c>
      <c r="BM538" s="160">
        <v>101.2</v>
      </c>
      <c r="BN538" s="160">
        <v>101.4</v>
      </c>
      <c r="BO538" s="160">
        <v>102.9</v>
      </c>
      <c r="BP538" s="160">
        <v>102.9</v>
      </c>
      <c r="BQ538" s="160">
        <v>103.5</v>
      </c>
      <c r="BR538" s="160">
        <v>104.5</v>
      </c>
      <c r="BS538" s="160">
        <v>105</v>
      </c>
      <c r="BT538" s="160">
        <v>105.8</v>
      </c>
      <c r="BU538" s="160">
        <v>105.1</v>
      </c>
      <c r="BV538" s="160">
        <v>104.9</v>
      </c>
      <c r="BW538" s="160">
        <v>104.1</v>
      </c>
      <c r="BX538" s="160">
        <v>104</v>
      </c>
      <c r="BY538" s="160">
        <v>104.2</v>
      </c>
      <c r="BZ538" s="160">
        <v>104.1</v>
      </c>
      <c r="CA538" s="160">
        <v>104.2</v>
      </c>
      <c r="CB538" s="160">
        <v>104.9</v>
      </c>
      <c r="CC538" s="160">
        <v>105.4</v>
      </c>
      <c r="CD538" s="160">
        <v>106</v>
      </c>
      <c r="CE538" s="160">
        <v>105.6</v>
      </c>
      <c r="CF538" s="160">
        <v>105.6</v>
      </c>
      <c r="CG538" s="160">
        <v>105.4</v>
      </c>
      <c r="CH538" s="160">
        <v>105.5</v>
      </c>
      <c r="CI538" s="160">
        <v>105.7</v>
      </c>
      <c r="CJ538" s="160">
        <v>106</v>
      </c>
      <c r="CK538" s="160">
        <v>106.3</v>
      </c>
      <c r="CL538" s="160">
        <v>107</v>
      </c>
      <c r="CM538" s="160">
        <v>107</v>
      </c>
      <c r="CN538" s="160">
        <v>106.8</v>
      </c>
      <c r="CO538" s="160">
        <v>107.2</v>
      </c>
      <c r="CP538" s="160">
        <v>107.6</v>
      </c>
      <c r="CQ538" s="160">
        <v>107.8</v>
      </c>
      <c r="CR538" s="160">
        <v>107.8</v>
      </c>
      <c r="CS538" s="160">
        <v>108.3</v>
      </c>
      <c r="CT538" s="160">
        <v>109.7</v>
      </c>
      <c r="CU538" s="160">
        <v>109.8</v>
      </c>
    </row>
    <row r="539" spans="1:99" x14ac:dyDescent="0.2">
      <c r="A539" s="157" t="s">
        <v>4138</v>
      </c>
      <c r="B539" s="157" t="s">
        <v>4139</v>
      </c>
      <c r="C539" s="158">
        <v>4.3299999999999998E-2</v>
      </c>
      <c r="D539" s="160">
        <v>101.7</v>
      </c>
      <c r="E539" s="160">
        <v>99.9</v>
      </c>
      <c r="F539" s="160">
        <v>100.4</v>
      </c>
      <c r="G539" s="160">
        <v>103.2</v>
      </c>
      <c r="H539" s="160">
        <v>105.3</v>
      </c>
      <c r="I539" s="160">
        <v>104.4</v>
      </c>
      <c r="J539" s="160">
        <v>104</v>
      </c>
      <c r="K539" s="160">
        <v>104.3</v>
      </c>
      <c r="L539" s="160">
        <v>105.1</v>
      </c>
      <c r="M539" s="160">
        <v>105.4</v>
      </c>
      <c r="N539" s="160">
        <v>103.9</v>
      </c>
      <c r="O539" s="160">
        <v>104.4</v>
      </c>
      <c r="P539" s="160">
        <v>103.6</v>
      </c>
      <c r="Q539" s="160">
        <v>102</v>
      </c>
      <c r="R539" s="160">
        <v>101.6</v>
      </c>
      <c r="S539" s="160">
        <v>103.8</v>
      </c>
      <c r="T539" s="160">
        <v>103.7</v>
      </c>
      <c r="U539" s="160">
        <v>104.2</v>
      </c>
      <c r="V539" s="160">
        <v>106.5</v>
      </c>
      <c r="W539" s="160">
        <v>104.4</v>
      </c>
      <c r="X539" s="160">
        <v>105.1</v>
      </c>
      <c r="Y539" s="160">
        <v>104.8</v>
      </c>
      <c r="Z539" s="160">
        <v>105.5</v>
      </c>
      <c r="AA539" s="160">
        <v>104.6</v>
      </c>
      <c r="AB539" s="160">
        <v>106.5</v>
      </c>
      <c r="AC539" s="160">
        <v>106.4</v>
      </c>
      <c r="AD539" s="160">
        <v>107.6</v>
      </c>
      <c r="AE539" s="160">
        <v>102</v>
      </c>
      <c r="AF539" s="160">
        <v>104</v>
      </c>
      <c r="AG539" s="160">
        <v>104.4</v>
      </c>
      <c r="AH539" s="160">
        <v>103.4</v>
      </c>
      <c r="AI539" s="160">
        <v>105.4</v>
      </c>
      <c r="AJ539" s="160">
        <v>104</v>
      </c>
      <c r="AK539" s="160">
        <v>104.5</v>
      </c>
      <c r="AL539" s="160">
        <v>104.2</v>
      </c>
      <c r="AM539" s="160">
        <v>106.1</v>
      </c>
      <c r="AN539" s="160">
        <v>104.2</v>
      </c>
      <c r="AO539" s="160">
        <v>104.6</v>
      </c>
      <c r="AP539" s="160">
        <v>107.4</v>
      </c>
      <c r="AQ539" s="160">
        <v>107.3</v>
      </c>
      <c r="AR539" s="160">
        <v>108.5</v>
      </c>
      <c r="AS539" s="160">
        <v>109.9</v>
      </c>
      <c r="AT539" s="160">
        <v>110.1</v>
      </c>
      <c r="AU539" s="160">
        <v>111.6</v>
      </c>
      <c r="AV539" s="160">
        <v>111.6</v>
      </c>
      <c r="AW539" s="160">
        <v>111.6</v>
      </c>
      <c r="AX539" s="160">
        <v>111.6</v>
      </c>
      <c r="AY539" s="160">
        <v>111.4</v>
      </c>
      <c r="AZ539" s="160">
        <v>115.2</v>
      </c>
      <c r="BA539" s="160">
        <v>114.7</v>
      </c>
      <c r="BB539" s="160">
        <v>113.3</v>
      </c>
      <c r="BC539" s="160">
        <v>113.2</v>
      </c>
      <c r="BD539" s="160">
        <v>113.2</v>
      </c>
      <c r="BE539" s="160">
        <v>113.2</v>
      </c>
      <c r="BF539" s="160">
        <v>113.2</v>
      </c>
      <c r="BG539" s="160">
        <v>113.2</v>
      </c>
      <c r="BH539" s="160">
        <v>113.2</v>
      </c>
      <c r="BI539" s="160">
        <v>113.2</v>
      </c>
      <c r="BJ539" s="160">
        <v>108.9</v>
      </c>
      <c r="BK539" s="160">
        <v>109.3</v>
      </c>
      <c r="BL539" s="160">
        <v>110.4</v>
      </c>
      <c r="BM539" s="160">
        <v>110.9</v>
      </c>
      <c r="BN539" s="160">
        <v>109.9</v>
      </c>
      <c r="BO539" s="160">
        <v>110.5</v>
      </c>
      <c r="BP539" s="160">
        <v>110.9</v>
      </c>
      <c r="BQ539" s="160">
        <v>110.9</v>
      </c>
      <c r="BR539" s="160">
        <v>110.7</v>
      </c>
      <c r="BS539" s="160">
        <v>110.7</v>
      </c>
      <c r="BT539" s="160">
        <v>111.3</v>
      </c>
      <c r="BU539" s="160">
        <v>111.1</v>
      </c>
      <c r="BV539" s="160">
        <v>110.5</v>
      </c>
      <c r="BW539" s="160">
        <v>111.1</v>
      </c>
      <c r="BX539" s="160">
        <v>112.6</v>
      </c>
      <c r="BY539" s="160">
        <v>111.8</v>
      </c>
      <c r="BZ539" s="160">
        <v>113</v>
      </c>
      <c r="CA539" s="160">
        <v>111.6</v>
      </c>
      <c r="CB539" s="160">
        <v>112.3</v>
      </c>
      <c r="CC539" s="160">
        <v>113</v>
      </c>
      <c r="CD539" s="160">
        <v>113.3</v>
      </c>
      <c r="CE539" s="160">
        <v>113.9</v>
      </c>
      <c r="CF539" s="160">
        <v>113.9</v>
      </c>
      <c r="CG539" s="160">
        <v>113.9</v>
      </c>
      <c r="CH539" s="160">
        <v>113.9</v>
      </c>
      <c r="CI539" s="160">
        <v>113.9</v>
      </c>
      <c r="CJ539" s="160">
        <v>112.6</v>
      </c>
      <c r="CK539" s="160">
        <v>112.6</v>
      </c>
      <c r="CL539" s="160">
        <v>112.6</v>
      </c>
      <c r="CM539" s="160">
        <v>112.6</v>
      </c>
      <c r="CN539" s="160">
        <v>112.6</v>
      </c>
      <c r="CO539" s="160">
        <v>112.8</v>
      </c>
      <c r="CP539" s="160">
        <v>114.2</v>
      </c>
      <c r="CQ539" s="160">
        <v>114.2</v>
      </c>
      <c r="CR539" s="160">
        <v>114.2</v>
      </c>
      <c r="CS539" s="160">
        <v>114.2</v>
      </c>
      <c r="CT539" s="160">
        <v>114.2</v>
      </c>
      <c r="CU539" s="160">
        <v>114.2</v>
      </c>
    </row>
    <row r="540" spans="1:99" x14ac:dyDescent="0.2">
      <c r="A540" s="157" t="s">
        <v>4140</v>
      </c>
      <c r="B540" s="157" t="s">
        <v>4141</v>
      </c>
      <c r="C540" s="158">
        <v>2.5170000000000001E-2</v>
      </c>
      <c r="D540" s="160">
        <v>100</v>
      </c>
      <c r="E540" s="160">
        <v>100</v>
      </c>
      <c r="F540" s="160">
        <v>100.2</v>
      </c>
      <c r="G540" s="160">
        <v>109.1</v>
      </c>
      <c r="H540" s="160">
        <v>109.1</v>
      </c>
      <c r="I540" s="160">
        <v>109.1</v>
      </c>
      <c r="J540" s="160">
        <v>109.1</v>
      </c>
      <c r="K540" s="160">
        <v>109.1</v>
      </c>
      <c r="L540" s="160">
        <v>109.1</v>
      </c>
      <c r="M540" s="160">
        <v>109.1</v>
      </c>
      <c r="N540" s="160">
        <v>109.1</v>
      </c>
      <c r="O540" s="160">
        <v>109.1</v>
      </c>
      <c r="P540" s="160">
        <v>109.1</v>
      </c>
      <c r="Q540" s="160">
        <v>108.9</v>
      </c>
      <c r="R540" s="160">
        <v>108.9</v>
      </c>
      <c r="S540" s="160">
        <v>108.1</v>
      </c>
      <c r="T540" s="160">
        <v>108.1</v>
      </c>
      <c r="U540" s="160">
        <v>108.1</v>
      </c>
      <c r="V540" s="160">
        <v>108.1</v>
      </c>
      <c r="W540" s="160">
        <v>108.1</v>
      </c>
      <c r="X540" s="160">
        <v>108.5</v>
      </c>
      <c r="Y540" s="160">
        <v>108.8</v>
      </c>
      <c r="Z540" s="160">
        <v>108.8</v>
      </c>
      <c r="AA540" s="160">
        <v>108.8</v>
      </c>
      <c r="AB540" s="160">
        <v>109.6</v>
      </c>
      <c r="AC540" s="160">
        <v>109.6</v>
      </c>
      <c r="AD540" s="160">
        <v>109.6</v>
      </c>
      <c r="AE540" s="160">
        <v>117.2</v>
      </c>
      <c r="AF540" s="160">
        <v>117.2</v>
      </c>
      <c r="AG540" s="160">
        <v>117.2</v>
      </c>
      <c r="AH540" s="160">
        <v>117.2</v>
      </c>
      <c r="AI540" s="160">
        <v>117.2</v>
      </c>
      <c r="AJ540" s="160">
        <v>117.2</v>
      </c>
      <c r="AK540" s="160">
        <v>117.2</v>
      </c>
      <c r="AL540" s="160">
        <v>117.2</v>
      </c>
      <c r="AM540" s="160">
        <v>117.2</v>
      </c>
      <c r="AN540" s="160">
        <v>117.2</v>
      </c>
      <c r="AO540" s="160">
        <v>117.2</v>
      </c>
      <c r="AP540" s="160">
        <v>117.2</v>
      </c>
      <c r="AQ540" s="160">
        <v>118.4</v>
      </c>
      <c r="AR540" s="160">
        <v>118.4</v>
      </c>
      <c r="AS540" s="160">
        <v>118.4</v>
      </c>
      <c r="AT540" s="160">
        <v>118.4</v>
      </c>
      <c r="AU540" s="160">
        <v>118.4</v>
      </c>
      <c r="AV540" s="160">
        <v>118.4</v>
      </c>
      <c r="AW540" s="160">
        <v>118.4</v>
      </c>
      <c r="AX540" s="160">
        <v>118.4</v>
      </c>
      <c r="AY540" s="160">
        <v>118.4</v>
      </c>
      <c r="AZ540" s="160">
        <v>119.7</v>
      </c>
      <c r="BA540" s="160">
        <v>119.7</v>
      </c>
      <c r="BB540" s="160">
        <v>119.7</v>
      </c>
      <c r="BC540" s="160">
        <v>120.5</v>
      </c>
      <c r="BD540" s="160">
        <v>120.5</v>
      </c>
      <c r="BE540" s="160">
        <v>120.5</v>
      </c>
      <c r="BF540" s="160">
        <v>120.5</v>
      </c>
      <c r="BG540" s="160">
        <v>120.5</v>
      </c>
      <c r="BH540" s="160">
        <v>123.4</v>
      </c>
      <c r="BI540" s="160">
        <v>122.1</v>
      </c>
      <c r="BJ540" s="160">
        <v>122.1</v>
      </c>
      <c r="BK540" s="160">
        <v>122.1</v>
      </c>
      <c r="BL540" s="160">
        <v>122.1</v>
      </c>
      <c r="BM540" s="160">
        <v>122.6</v>
      </c>
      <c r="BN540" s="160">
        <v>121.1</v>
      </c>
      <c r="BO540" s="160">
        <v>123.1</v>
      </c>
      <c r="BP540" s="160">
        <v>123.1</v>
      </c>
      <c r="BQ540" s="160">
        <v>123.1</v>
      </c>
      <c r="BR540" s="160">
        <v>123.1</v>
      </c>
      <c r="BS540" s="160">
        <v>123.1</v>
      </c>
      <c r="BT540" s="160">
        <v>123.1</v>
      </c>
      <c r="BU540" s="160">
        <v>123.1</v>
      </c>
      <c r="BV540" s="160">
        <v>123.1</v>
      </c>
      <c r="BW540" s="160">
        <v>123.1</v>
      </c>
      <c r="BX540" s="160">
        <v>123.1</v>
      </c>
      <c r="BY540" s="160">
        <v>122.4</v>
      </c>
      <c r="BZ540" s="160">
        <v>132.9</v>
      </c>
      <c r="CA540" s="160">
        <v>136.80000000000001</v>
      </c>
      <c r="CB540" s="160">
        <v>136.80000000000001</v>
      </c>
      <c r="CC540" s="160">
        <v>136.80000000000001</v>
      </c>
      <c r="CD540" s="160">
        <v>136.9</v>
      </c>
      <c r="CE540" s="160">
        <v>136.9</v>
      </c>
      <c r="CF540" s="160">
        <v>140.6</v>
      </c>
      <c r="CG540" s="160">
        <v>141.80000000000001</v>
      </c>
      <c r="CH540" s="160">
        <v>142.30000000000001</v>
      </c>
      <c r="CI540" s="160">
        <v>143.1</v>
      </c>
      <c r="CJ540" s="160">
        <v>144.30000000000001</v>
      </c>
      <c r="CK540" s="160">
        <v>144.30000000000001</v>
      </c>
      <c r="CL540" s="160">
        <v>144.5</v>
      </c>
      <c r="CM540" s="160">
        <v>143.19999999999999</v>
      </c>
      <c r="CN540" s="160">
        <v>138.80000000000001</v>
      </c>
      <c r="CO540" s="160">
        <v>138.80000000000001</v>
      </c>
      <c r="CP540" s="160">
        <v>137.4</v>
      </c>
      <c r="CQ540" s="160">
        <v>137.4</v>
      </c>
      <c r="CR540" s="160">
        <v>137.4</v>
      </c>
      <c r="CS540" s="160">
        <v>137.9</v>
      </c>
      <c r="CT540" s="160">
        <v>138.5</v>
      </c>
      <c r="CU540" s="160">
        <v>138.5</v>
      </c>
    </row>
    <row r="541" spans="1:99" x14ac:dyDescent="0.2">
      <c r="A541" s="157" t="s">
        <v>4142</v>
      </c>
      <c r="B541" s="157" t="s">
        <v>4143</v>
      </c>
      <c r="C541" s="158">
        <v>8.5199999999999998E-3</v>
      </c>
      <c r="D541" s="160">
        <v>101.9</v>
      </c>
      <c r="E541" s="160">
        <v>101.9</v>
      </c>
      <c r="F541" s="160">
        <v>101.9</v>
      </c>
      <c r="G541" s="160">
        <v>105</v>
      </c>
      <c r="H541" s="160">
        <v>105</v>
      </c>
      <c r="I541" s="160">
        <v>105</v>
      </c>
      <c r="J541" s="160">
        <v>105</v>
      </c>
      <c r="K541" s="160">
        <v>105</v>
      </c>
      <c r="L541" s="160">
        <v>105</v>
      </c>
      <c r="M541" s="160">
        <v>105</v>
      </c>
      <c r="N541" s="160">
        <v>105</v>
      </c>
      <c r="O541" s="160">
        <v>105</v>
      </c>
      <c r="P541" s="160">
        <v>107.9</v>
      </c>
      <c r="Q541" s="160">
        <v>107.9</v>
      </c>
      <c r="R541" s="160">
        <v>107.9</v>
      </c>
      <c r="S541" s="160">
        <v>111.8</v>
      </c>
      <c r="T541" s="160">
        <v>111.8</v>
      </c>
      <c r="U541" s="160">
        <v>111.8</v>
      </c>
      <c r="V541" s="160">
        <v>111.8</v>
      </c>
      <c r="W541" s="160">
        <v>111.8</v>
      </c>
      <c r="X541" s="160">
        <v>111.8</v>
      </c>
      <c r="Y541" s="160">
        <v>111.8</v>
      </c>
      <c r="Z541" s="160">
        <v>111.8</v>
      </c>
      <c r="AA541" s="160">
        <v>111.8</v>
      </c>
      <c r="AB541" s="160">
        <v>115.3</v>
      </c>
      <c r="AC541" s="160">
        <v>115.3</v>
      </c>
      <c r="AD541" s="160">
        <v>115.3</v>
      </c>
      <c r="AE541" s="160">
        <v>125.2</v>
      </c>
      <c r="AF541" s="160">
        <v>125.2</v>
      </c>
      <c r="AG541" s="160">
        <v>125.2</v>
      </c>
      <c r="AH541" s="160">
        <v>125.2</v>
      </c>
      <c r="AI541" s="160">
        <v>125.2</v>
      </c>
      <c r="AJ541" s="160">
        <v>125.2</v>
      </c>
      <c r="AK541" s="160">
        <v>125.2</v>
      </c>
      <c r="AL541" s="160">
        <v>125.2</v>
      </c>
      <c r="AM541" s="160">
        <v>125.2</v>
      </c>
      <c r="AN541" s="160">
        <v>125.7</v>
      </c>
      <c r="AO541" s="160">
        <v>125.7</v>
      </c>
      <c r="AP541" s="160">
        <v>125.7</v>
      </c>
      <c r="AQ541" s="160">
        <v>124.3</v>
      </c>
      <c r="AR541" s="160">
        <v>124.3</v>
      </c>
      <c r="AS541" s="160">
        <v>124.3</v>
      </c>
      <c r="AT541" s="160">
        <v>124.3</v>
      </c>
      <c r="AU541" s="160">
        <v>124.3</v>
      </c>
      <c r="AV541" s="160">
        <v>124.3</v>
      </c>
      <c r="AW541" s="160">
        <v>124.3</v>
      </c>
      <c r="AX541" s="160">
        <v>124.3</v>
      </c>
      <c r="AY541" s="160">
        <v>124.3</v>
      </c>
      <c r="AZ541" s="160">
        <v>125.1</v>
      </c>
      <c r="BA541" s="160">
        <v>125.1</v>
      </c>
      <c r="BB541" s="160">
        <v>127</v>
      </c>
      <c r="BC541" s="160">
        <v>134.19999999999999</v>
      </c>
      <c r="BD541" s="160">
        <v>134.4</v>
      </c>
      <c r="BE541" s="160">
        <v>133.80000000000001</v>
      </c>
      <c r="BF541" s="160">
        <v>133.80000000000001</v>
      </c>
      <c r="BG541" s="160">
        <v>133.80000000000001</v>
      </c>
      <c r="BH541" s="160">
        <v>133.80000000000001</v>
      </c>
      <c r="BI541" s="160">
        <v>133.80000000000001</v>
      </c>
      <c r="BJ541" s="160">
        <v>133.80000000000001</v>
      </c>
      <c r="BK541" s="160">
        <v>133.80000000000001</v>
      </c>
      <c r="BL541" s="160">
        <v>134.5</v>
      </c>
      <c r="BM541" s="160">
        <v>134.5</v>
      </c>
      <c r="BN541" s="160">
        <v>134.5</v>
      </c>
      <c r="BO541" s="160">
        <v>134.5</v>
      </c>
      <c r="BP541" s="160">
        <v>134.5</v>
      </c>
      <c r="BQ541" s="160">
        <v>134.5</v>
      </c>
      <c r="BR541" s="160">
        <v>134.5</v>
      </c>
      <c r="BS541" s="160">
        <v>134.5</v>
      </c>
      <c r="BT541" s="160">
        <v>134.5</v>
      </c>
      <c r="BU541" s="160">
        <v>134.5</v>
      </c>
      <c r="BV541" s="160">
        <v>134.5</v>
      </c>
      <c r="BW541" s="160">
        <v>134.5</v>
      </c>
      <c r="BX541" s="160">
        <v>130.19999999999999</v>
      </c>
      <c r="BY541" s="160">
        <v>125.8</v>
      </c>
      <c r="BZ541" s="160">
        <v>125</v>
      </c>
      <c r="CA541" s="160">
        <v>130.69999999999999</v>
      </c>
      <c r="CB541" s="160">
        <v>132.30000000000001</v>
      </c>
      <c r="CC541" s="160">
        <v>132.69999999999999</v>
      </c>
      <c r="CD541" s="160">
        <v>132.69999999999999</v>
      </c>
      <c r="CE541" s="160">
        <v>132.69999999999999</v>
      </c>
      <c r="CF541" s="160">
        <v>132.9</v>
      </c>
      <c r="CG541" s="160">
        <v>133.5</v>
      </c>
      <c r="CH541" s="160">
        <v>133.5</v>
      </c>
      <c r="CI541" s="160">
        <v>133.5</v>
      </c>
      <c r="CJ541" s="160">
        <v>133.5</v>
      </c>
      <c r="CK541" s="160">
        <v>133.6</v>
      </c>
      <c r="CL541" s="160">
        <v>133.9</v>
      </c>
      <c r="CM541" s="160">
        <v>134</v>
      </c>
      <c r="CN541" s="160">
        <v>134</v>
      </c>
      <c r="CO541" s="160">
        <v>134</v>
      </c>
      <c r="CP541" s="160">
        <v>134</v>
      </c>
      <c r="CQ541" s="160">
        <v>143.1</v>
      </c>
      <c r="CR541" s="160">
        <v>152.19999999999999</v>
      </c>
      <c r="CS541" s="160">
        <v>153.9</v>
      </c>
      <c r="CT541" s="160">
        <v>155.6</v>
      </c>
      <c r="CU541" s="160">
        <v>155.6</v>
      </c>
    </row>
    <row r="542" spans="1:99" x14ac:dyDescent="0.2">
      <c r="A542" s="157" t="s">
        <v>4144</v>
      </c>
      <c r="B542" s="157" t="s">
        <v>4145</v>
      </c>
      <c r="C542" s="158">
        <v>9.7999999999999997E-3</v>
      </c>
      <c r="D542" s="160">
        <v>100.7</v>
      </c>
      <c r="E542" s="160">
        <v>100.7</v>
      </c>
      <c r="F542" s="160">
        <v>100.7</v>
      </c>
      <c r="G542" s="160">
        <v>102.7</v>
      </c>
      <c r="H542" s="160">
        <v>102.7</v>
      </c>
      <c r="I542" s="160">
        <v>102.7</v>
      </c>
      <c r="J542" s="160">
        <v>102.7</v>
      </c>
      <c r="K542" s="160">
        <v>102.7</v>
      </c>
      <c r="L542" s="160">
        <v>102.7</v>
      </c>
      <c r="M542" s="160">
        <v>102.7</v>
      </c>
      <c r="N542" s="160">
        <v>102.7</v>
      </c>
      <c r="O542" s="160">
        <v>102.7</v>
      </c>
      <c r="P542" s="160">
        <v>102.7</v>
      </c>
      <c r="Q542" s="160">
        <v>102.7</v>
      </c>
      <c r="R542" s="160">
        <v>102.7</v>
      </c>
      <c r="S542" s="160">
        <v>103.7</v>
      </c>
      <c r="T542" s="160">
        <v>103.7</v>
      </c>
      <c r="U542" s="160">
        <v>103.7</v>
      </c>
      <c r="V542" s="160">
        <v>103.7</v>
      </c>
      <c r="W542" s="160">
        <v>103.7</v>
      </c>
      <c r="X542" s="160">
        <v>103.7</v>
      </c>
      <c r="Y542" s="160">
        <v>103.7</v>
      </c>
      <c r="Z542" s="160">
        <v>103.7</v>
      </c>
      <c r="AA542" s="160">
        <v>103.7</v>
      </c>
      <c r="AB542" s="160">
        <v>103.5</v>
      </c>
      <c r="AC542" s="160">
        <v>103.5</v>
      </c>
      <c r="AD542" s="160">
        <v>103.5</v>
      </c>
      <c r="AE542" s="160">
        <v>104.2</v>
      </c>
      <c r="AF542" s="160">
        <v>104.2</v>
      </c>
      <c r="AG542" s="160">
        <v>104.2</v>
      </c>
      <c r="AH542" s="160">
        <v>104.2</v>
      </c>
      <c r="AI542" s="160">
        <v>104.2</v>
      </c>
      <c r="AJ542" s="160">
        <v>104.2</v>
      </c>
      <c r="AK542" s="160">
        <v>104.2</v>
      </c>
      <c r="AL542" s="160">
        <v>104.2</v>
      </c>
      <c r="AM542" s="160">
        <v>104.2</v>
      </c>
      <c r="AN542" s="160">
        <v>105.9</v>
      </c>
      <c r="AO542" s="160">
        <v>105.9</v>
      </c>
      <c r="AP542" s="160">
        <v>105.5</v>
      </c>
      <c r="AQ542" s="160">
        <v>105.5</v>
      </c>
      <c r="AR542" s="160">
        <v>105.5</v>
      </c>
      <c r="AS542" s="160">
        <v>105.5</v>
      </c>
      <c r="AT542" s="160">
        <v>105.5</v>
      </c>
      <c r="AU542" s="160">
        <v>105.5</v>
      </c>
      <c r="AV542" s="160">
        <v>105.5</v>
      </c>
      <c r="AW542" s="160">
        <v>105.5</v>
      </c>
      <c r="AX542" s="160">
        <v>105.5</v>
      </c>
      <c r="AY542" s="160">
        <v>105.5</v>
      </c>
      <c r="AZ542" s="160">
        <v>110</v>
      </c>
      <c r="BA542" s="160">
        <v>110</v>
      </c>
      <c r="BB542" s="160">
        <v>110</v>
      </c>
      <c r="BC542" s="160">
        <v>109.8</v>
      </c>
      <c r="BD542" s="160">
        <v>109.8</v>
      </c>
      <c r="BE542" s="160">
        <v>109.8</v>
      </c>
      <c r="BF542" s="160">
        <v>109.8</v>
      </c>
      <c r="BG542" s="160">
        <v>109.8</v>
      </c>
      <c r="BH542" s="160">
        <v>109.8</v>
      </c>
      <c r="BI542" s="160">
        <v>108.1</v>
      </c>
      <c r="BJ542" s="160">
        <v>108.1</v>
      </c>
      <c r="BK542" s="160">
        <v>112.9</v>
      </c>
      <c r="BL542" s="160">
        <v>127.3</v>
      </c>
      <c r="BM542" s="160">
        <v>127.3</v>
      </c>
      <c r="BN542" s="160">
        <v>127.5</v>
      </c>
      <c r="BO542" s="160">
        <v>134.19999999999999</v>
      </c>
      <c r="BP542" s="160">
        <v>134.19999999999999</v>
      </c>
      <c r="BQ542" s="160">
        <v>134.19999999999999</v>
      </c>
      <c r="BR542" s="160">
        <v>134.19999999999999</v>
      </c>
      <c r="BS542" s="160">
        <v>134.19999999999999</v>
      </c>
      <c r="BT542" s="160">
        <v>134.19999999999999</v>
      </c>
      <c r="BU542" s="160">
        <v>134.19999999999999</v>
      </c>
      <c r="BV542" s="160">
        <v>134.19999999999999</v>
      </c>
      <c r="BW542" s="160">
        <v>134.19999999999999</v>
      </c>
      <c r="BX542" s="160">
        <v>135.9</v>
      </c>
      <c r="BY542" s="160">
        <v>117.9</v>
      </c>
      <c r="BZ542" s="160">
        <v>111.8</v>
      </c>
      <c r="CA542" s="160">
        <v>117.2</v>
      </c>
      <c r="CB542" s="160">
        <v>117.2</v>
      </c>
      <c r="CC542" s="160">
        <v>117.2</v>
      </c>
      <c r="CD542" s="160">
        <v>117.2</v>
      </c>
      <c r="CE542" s="160">
        <v>117.2</v>
      </c>
      <c r="CF542" s="160">
        <v>117.2</v>
      </c>
      <c r="CG542" s="160">
        <v>117.2</v>
      </c>
      <c r="CH542" s="160">
        <v>117.2</v>
      </c>
      <c r="CI542" s="160">
        <v>117.2</v>
      </c>
      <c r="CJ542" s="160">
        <v>117.2</v>
      </c>
      <c r="CK542" s="160">
        <v>117.6</v>
      </c>
      <c r="CL542" s="160">
        <v>117.9</v>
      </c>
      <c r="CM542" s="160">
        <v>117.9</v>
      </c>
      <c r="CN542" s="160">
        <v>118</v>
      </c>
      <c r="CO542" s="160">
        <v>119.3</v>
      </c>
      <c r="CP542" s="160">
        <v>119.3</v>
      </c>
      <c r="CQ542" s="160">
        <v>119.3</v>
      </c>
      <c r="CR542" s="160">
        <v>119.3</v>
      </c>
      <c r="CS542" s="160">
        <v>119.3</v>
      </c>
      <c r="CT542" s="160">
        <v>119.3</v>
      </c>
      <c r="CU542" s="160">
        <v>118.9</v>
      </c>
    </row>
    <row r="543" spans="1:99" x14ac:dyDescent="0.2">
      <c r="A543" s="157" t="s">
        <v>4146</v>
      </c>
      <c r="B543" s="157" t="s">
        <v>4147</v>
      </c>
      <c r="C543" s="158">
        <v>1.8380000000000001E-2</v>
      </c>
      <c r="D543" s="160">
        <v>100</v>
      </c>
      <c r="E543" s="160">
        <v>100</v>
      </c>
      <c r="F543" s="160">
        <v>100</v>
      </c>
      <c r="G543" s="160">
        <v>100.8</v>
      </c>
      <c r="H543" s="160">
        <v>100.8</v>
      </c>
      <c r="I543" s="160">
        <v>100.8</v>
      </c>
      <c r="J543" s="160">
        <v>100.8</v>
      </c>
      <c r="K543" s="160">
        <v>100.8</v>
      </c>
      <c r="L543" s="160">
        <v>100.8</v>
      </c>
      <c r="M543" s="160">
        <v>100.8</v>
      </c>
      <c r="N543" s="160">
        <v>100.8</v>
      </c>
      <c r="O543" s="160">
        <v>103.8</v>
      </c>
      <c r="P543" s="160">
        <v>107.2</v>
      </c>
      <c r="Q543" s="160">
        <v>107.2</v>
      </c>
      <c r="R543" s="160">
        <v>107.2</v>
      </c>
      <c r="S543" s="160">
        <v>110.5</v>
      </c>
      <c r="T543" s="160">
        <v>110.5</v>
      </c>
      <c r="U543" s="160">
        <v>110.5</v>
      </c>
      <c r="V543" s="160">
        <v>110.5</v>
      </c>
      <c r="W543" s="160">
        <v>110.5</v>
      </c>
      <c r="X543" s="160">
        <v>110.5</v>
      </c>
      <c r="Y543" s="160">
        <v>110.5</v>
      </c>
      <c r="Z543" s="160">
        <v>110.5</v>
      </c>
      <c r="AA543" s="160">
        <v>113.5</v>
      </c>
      <c r="AB543" s="160">
        <v>114.1</v>
      </c>
      <c r="AC543" s="160">
        <v>114.1</v>
      </c>
      <c r="AD543" s="160">
        <v>114.1</v>
      </c>
      <c r="AE543" s="160">
        <v>114.1</v>
      </c>
      <c r="AF543" s="160">
        <v>114.1</v>
      </c>
      <c r="AG543" s="160">
        <v>114.1</v>
      </c>
      <c r="AH543" s="160">
        <v>114.1</v>
      </c>
      <c r="AI543" s="160">
        <v>114.1</v>
      </c>
      <c r="AJ543" s="160">
        <v>114.1</v>
      </c>
      <c r="AK543" s="160">
        <v>114.1</v>
      </c>
      <c r="AL543" s="160">
        <v>114.1</v>
      </c>
      <c r="AM543" s="160">
        <v>117</v>
      </c>
      <c r="AN543" s="160">
        <v>121</v>
      </c>
      <c r="AO543" s="160">
        <v>121</v>
      </c>
      <c r="AP543" s="160">
        <v>120.3</v>
      </c>
      <c r="AQ543" s="160">
        <v>120.3</v>
      </c>
      <c r="AR543" s="160">
        <v>119.9</v>
      </c>
      <c r="AS543" s="160">
        <v>120.3</v>
      </c>
      <c r="AT543" s="160">
        <v>120.3</v>
      </c>
      <c r="AU543" s="160">
        <v>120.3</v>
      </c>
      <c r="AV543" s="160">
        <v>120.3</v>
      </c>
      <c r="AW543" s="160">
        <v>120.3</v>
      </c>
      <c r="AX543" s="160">
        <v>120.3</v>
      </c>
      <c r="AY543" s="160">
        <v>119.3</v>
      </c>
      <c r="AZ543" s="160">
        <v>136.1</v>
      </c>
      <c r="BA543" s="160">
        <v>135.9</v>
      </c>
      <c r="BB543" s="160">
        <v>135.4</v>
      </c>
      <c r="BC543" s="160">
        <v>135.4</v>
      </c>
      <c r="BD543" s="160">
        <v>135.4</v>
      </c>
      <c r="BE543" s="160">
        <v>135.4</v>
      </c>
      <c r="BF543" s="160">
        <v>135.4</v>
      </c>
      <c r="BG543" s="160">
        <v>135.4</v>
      </c>
      <c r="BH543" s="160">
        <v>136.1</v>
      </c>
      <c r="BI543" s="160">
        <v>136</v>
      </c>
      <c r="BJ543" s="160">
        <v>135.4</v>
      </c>
      <c r="BK543" s="160">
        <v>135.4</v>
      </c>
      <c r="BL543" s="160">
        <v>135.4</v>
      </c>
      <c r="BM543" s="160">
        <v>135.4</v>
      </c>
      <c r="BN543" s="160">
        <v>136.4</v>
      </c>
      <c r="BO543" s="160">
        <v>138.1</v>
      </c>
      <c r="BP543" s="160">
        <v>137.5</v>
      </c>
      <c r="BQ543" s="160">
        <v>137.4</v>
      </c>
      <c r="BR543" s="160">
        <v>137.4</v>
      </c>
      <c r="BS543" s="160">
        <v>137.4</v>
      </c>
      <c r="BT543" s="160">
        <v>137.4</v>
      </c>
      <c r="BU543" s="160">
        <v>137.4</v>
      </c>
      <c r="BV543" s="160">
        <v>137.4</v>
      </c>
      <c r="BW543" s="160">
        <v>137.4</v>
      </c>
      <c r="BX543" s="160">
        <v>137.4</v>
      </c>
      <c r="BY543" s="160">
        <v>138.4</v>
      </c>
      <c r="BZ543" s="160">
        <v>138.69999999999999</v>
      </c>
      <c r="CA543" s="160">
        <v>138.69999999999999</v>
      </c>
      <c r="CB543" s="160">
        <v>138.69999999999999</v>
      </c>
      <c r="CC543" s="160">
        <v>138.69999999999999</v>
      </c>
      <c r="CD543" s="160">
        <v>138.69999999999999</v>
      </c>
      <c r="CE543" s="160">
        <v>138.69999999999999</v>
      </c>
      <c r="CF543" s="160">
        <v>138.69999999999999</v>
      </c>
      <c r="CG543" s="160">
        <v>138.69999999999999</v>
      </c>
      <c r="CH543" s="160">
        <v>138.69999999999999</v>
      </c>
      <c r="CI543" s="160">
        <v>138.69999999999999</v>
      </c>
      <c r="CJ543" s="160">
        <v>138.69999999999999</v>
      </c>
      <c r="CK543" s="160">
        <v>138.69999999999999</v>
      </c>
      <c r="CL543" s="160">
        <v>138.69999999999999</v>
      </c>
      <c r="CM543" s="160">
        <v>139.4</v>
      </c>
      <c r="CN543" s="160">
        <v>140.30000000000001</v>
      </c>
      <c r="CO543" s="160">
        <v>140.69999999999999</v>
      </c>
      <c r="CP543" s="160">
        <v>141</v>
      </c>
      <c r="CQ543" s="160">
        <v>141.4</v>
      </c>
      <c r="CR543" s="160">
        <v>141.4</v>
      </c>
      <c r="CS543" s="160">
        <v>141.4</v>
      </c>
      <c r="CT543" s="160">
        <v>142</v>
      </c>
      <c r="CU543" s="160">
        <v>141.6</v>
      </c>
    </row>
    <row r="544" spans="1:99" x14ac:dyDescent="0.2">
      <c r="A544" s="157" t="s">
        <v>4148</v>
      </c>
      <c r="B544" s="157" t="s">
        <v>4149</v>
      </c>
      <c r="C544" s="158">
        <v>9.2099999999999994E-3</v>
      </c>
      <c r="D544" s="160">
        <v>100</v>
      </c>
      <c r="E544" s="160">
        <v>100</v>
      </c>
      <c r="F544" s="160">
        <v>100</v>
      </c>
      <c r="G544" s="160">
        <v>100.4</v>
      </c>
      <c r="H544" s="160">
        <v>100.4</v>
      </c>
      <c r="I544" s="160">
        <v>100.4</v>
      </c>
      <c r="J544" s="160">
        <v>100.4</v>
      </c>
      <c r="K544" s="160">
        <v>100.4</v>
      </c>
      <c r="L544" s="160">
        <v>100.4</v>
      </c>
      <c r="M544" s="160">
        <v>100.4</v>
      </c>
      <c r="N544" s="160">
        <v>100.4</v>
      </c>
      <c r="O544" s="160">
        <v>100.4</v>
      </c>
      <c r="P544" s="160">
        <v>109.3</v>
      </c>
      <c r="Q544" s="160">
        <v>118.5</v>
      </c>
      <c r="R544" s="160">
        <v>121.6</v>
      </c>
      <c r="S544" s="160">
        <v>125.9</v>
      </c>
      <c r="T544" s="160">
        <v>125.9</v>
      </c>
      <c r="U544" s="160">
        <v>125.9</v>
      </c>
      <c r="V544" s="160">
        <v>125.9</v>
      </c>
      <c r="W544" s="160">
        <v>125.9</v>
      </c>
      <c r="X544" s="160">
        <v>125.9</v>
      </c>
      <c r="Y544" s="160">
        <v>125.9</v>
      </c>
      <c r="Z544" s="160">
        <v>125.9</v>
      </c>
      <c r="AA544" s="160">
        <v>125.9</v>
      </c>
      <c r="AB544" s="160">
        <v>125.9</v>
      </c>
      <c r="AC544" s="160">
        <v>125.9</v>
      </c>
      <c r="AD544" s="160">
        <v>125.9</v>
      </c>
      <c r="AE544" s="160">
        <v>126.9</v>
      </c>
      <c r="AF544" s="160">
        <v>126.9</v>
      </c>
      <c r="AG544" s="160">
        <v>126.9</v>
      </c>
      <c r="AH544" s="160">
        <v>126.9</v>
      </c>
      <c r="AI544" s="160">
        <v>126.9</v>
      </c>
      <c r="AJ544" s="160">
        <v>126.9</v>
      </c>
      <c r="AK544" s="160">
        <v>126.9</v>
      </c>
      <c r="AL544" s="160">
        <v>126.9</v>
      </c>
      <c r="AM544" s="160">
        <v>126.9</v>
      </c>
      <c r="AN544" s="160">
        <v>126.9</v>
      </c>
      <c r="AO544" s="160">
        <v>126.9</v>
      </c>
      <c r="AP544" s="160">
        <v>128.19999999999999</v>
      </c>
      <c r="AQ544" s="160">
        <v>128.19999999999999</v>
      </c>
      <c r="AR544" s="160">
        <v>132.6</v>
      </c>
      <c r="AS544" s="160">
        <v>132.6</v>
      </c>
      <c r="AT544" s="160">
        <v>132.6</v>
      </c>
      <c r="AU544" s="160">
        <v>132.6</v>
      </c>
      <c r="AV544" s="160">
        <v>132.6</v>
      </c>
      <c r="AW544" s="160">
        <v>132.6</v>
      </c>
      <c r="AX544" s="160">
        <v>132.6</v>
      </c>
      <c r="AY544" s="160">
        <v>132.6</v>
      </c>
      <c r="AZ544" s="160">
        <v>128.30000000000001</v>
      </c>
      <c r="BA544" s="160">
        <v>128.30000000000001</v>
      </c>
      <c r="BB544" s="160">
        <v>128.30000000000001</v>
      </c>
      <c r="BC544" s="160">
        <v>128.30000000000001</v>
      </c>
      <c r="BD544" s="160">
        <v>128.30000000000001</v>
      </c>
      <c r="BE544" s="160">
        <v>128.30000000000001</v>
      </c>
      <c r="BF544" s="160">
        <v>128.30000000000001</v>
      </c>
      <c r="BG544" s="160">
        <v>128.30000000000001</v>
      </c>
      <c r="BH544" s="160">
        <v>128.9</v>
      </c>
      <c r="BI544" s="160">
        <v>131.1</v>
      </c>
      <c r="BJ544" s="160">
        <v>126.8</v>
      </c>
      <c r="BK544" s="160">
        <v>130.30000000000001</v>
      </c>
      <c r="BL544" s="160">
        <v>130.30000000000001</v>
      </c>
      <c r="BM544" s="160">
        <v>130.5</v>
      </c>
      <c r="BN544" s="160">
        <v>131.1</v>
      </c>
      <c r="BO544" s="160">
        <v>132.80000000000001</v>
      </c>
      <c r="BP544" s="160">
        <v>132.80000000000001</v>
      </c>
      <c r="BQ544" s="160">
        <v>132.80000000000001</v>
      </c>
      <c r="BR544" s="160">
        <v>132.80000000000001</v>
      </c>
      <c r="BS544" s="160">
        <v>132.80000000000001</v>
      </c>
      <c r="BT544" s="160">
        <v>132.80000000000001</v>
      </c>
      <c r="BU544" s="160">
        <v>132.80000000000001</v>
      </c>
      <c r="BV544" s="160">
        <v>132.80000000000001</v>
      </c>
      <c r="BW544" s="160">
        <v>132.80000000000001</v>
      </c>
      <c r="BX544" s="160">
        <v>135.19999999999999</v>
      </c>
      <c r="BY544" s="160">
        <v>138.9</v>
      </c>
      <c r="BZ544" s="160">
        <v>138.9</v>
      </c>
      <c r="CA544" s="160">
        <v>138.9</v>
      </c>
      <c r="CB544" s="160">
        <v>138.9</v>
      </c>
      <c r="CC544" s="160">
        <v>138.9</v>
      </c>
      <c r="CD544" s="160">
        <v>138.9</v>
      </c>
      <c r="CE544" s="160">
        <v>138.9</v>
      </c>
      <c r="CF544" s="160">
        <v>138.9</v>
      </c>
      <c r="CG544" s="160">
        <v>138.9</v>
      </c>
      <c r="CH544" s="160">
        <v>138.9</v>
      </c>
      <c r="CI544" s="160">
        <v>138.9</v>
      </c>
      <c r="CJ544" s="160">
        <v>142.1</v>
      </c>
      <c r="CK544" s="160">
        <v>145.19999999999999</v>
      </c>
      <c r="CL544" s="160">
        <v>145.19999999999999</v>
      </c>
      <c r="CM544" s="160">
        <v>145.19999999999999</v>
      </c>
      <c r="CN544" s="160">
        <v>146.6</v>
      </c>
      <c r="CO544" s="160">
        <v>147.1</v>
      </c>
      <c r="CP544" s="160">
        <v>147.1</v>
      </c>
      <c r="CQ544" s="160">
        <v>147.6</v>
      </c>
      <c r="CR544" s="160">
        <v>149.1</v>
      </c>
      <c r="CS544" s="160">
        <v>149.1</v>
      </c>
      <c r="CT544" s="160">
        <v>149.1</v>
      </c>
      <c r="CU544" s="160">
        <v>149.1</v>
      </c>
    </row>
    <row r="545" spans="1:99" x14ac:dyDescent="0.2">
      <c r="A545" s="157" t="s">
        <v>4150</v>
      </c>
      <c r="B545" s="157" t="s">
        <v>4151</v>
      </c>
      <c r="C545" s="158">
        <v>7.8100000000000001E-3</v>
      </c>
      <c r="D545" s="160">
        <v>104.9</v>
      </c>
      <c r="E545" s="160">
        <v>106.3</v>
      </c>
      <c r="F545" s="160">
        <v>106.3</v>
      </c>
      <c r="G545" s="160">
        <v>108.1</v>
      </c>
      <c r="H545" s="160">
        <v>108.1</v>
      </c>
      <c r="I545" s="160">
        <v>108.1</v>
      </c>
      <c r="J545" s="160">
        <v>108.1</v>
      </c>
      <c r="K545" s="160">
        <v>108.5</v>
      </c>
      <c r="L545" s="160">
        <v>108.5</v>
      </c>
      <c r="M545" s="160">
        <v>108.9</v>
      </c>
      <c r="N545" s="160">
        <v>109</v>
      </c>
      <c r="O545" s="160">
        <v>109</v>
      </c>
      <c r="P545" s="160">
        <v>110.2</v>
      </c>
      <c r="Q545" s="160">
        <v>110.2</v>
      </c>
      <c r="R545" s="160">
        <v>110.2</v>
      </c>
      <c r="S545" s="160">
        <v>111.2</v>
      </c>
      <c r="T545" s="160">
        <v>112.8</v>
      </c>
      <c r="U545" s="160">
        <v>113.2</v>
      </c>
      <c r="V545" s="160">
        <v>113.8</v>
      </c>
      <c r="W545" s="160">
        <v>113.9</v>
      </c>
      <c r="X545" s="160">
        <v>113.9</v>
      </c>
      <c r="Y545" s="160">
        <v>113.9</v>
      </c>
      <c r="Z545" s="160">
        <v>113.9</v>
      </c>
      <c r="AA545" s="160">
        <v>113.9</v>
      </c>
      <c r="AB545" s="160">
        <v>114.7</v>
      </c>
      <c r="AC545" s="160">
        <v>114.3</v>
      </c>
      <c r="AD545" s="160">
        <v>112.3</v>
      </c>
      <c r="AE545" s="160">
        <v>112.3</v>
      </c>
      <c r="AF545" s="160">
        <v>112.7</v>
      </c>
      <c r="AG545" s="160">
        <v>112.7</v>
      </c>
      <c r="AH545" s="160">
        <v>112.7</v>
      </c>
      <c r="AI545" s="160">
        <v>112.7</v>
      </c>
      <c r="AJ545" s="160">
        <v>112.7</v>
      </c>
      <c r="AK545" s="160">
        <v>112.7</v>
      </c>
      <c r="AL545" s="160">
        <v>112.7</v>
      </c>
      <c r="AM545" s="160">
        <v>113.2</v>
      </c>
      <c r="AN545" s="160">
        <v>114.4</v>
      </c>
      <c r="AO545" s="160">
        <v>114.4</v>
      </c>
      <c r="AP545" s="160">
        <v>114.8</v>
      </c>
      <c r="AQ545" s="160">
        <v>116.1</v>
      </c>
      <c r="AR545" s="160">
        <v>116.1</v>
      </c>
      <c r="AS545" s="160">
        <v>116.1</v>
      </c>
      <c r="AT545" s="160">
        <v>118.5</v>
      </c>
      <c r="AU545" s="160">
        <v>118.5</v>
      </c>
      <c r="AV545" s="160">
        <v>118.5</v>
      </c>
      <c r="AW545" s="160">
        <v>118.5</v>
      </c>
      <c r="AX545" s="160">
        <v>118.5</v>
      </c>
      <c r="AY545" s="160">
        <v>122.3</v>
      </c>
      <c r="AZ545" s="160">
        <v>123.4</v>
      </c>
      <c r="BA545" s="160">
        <v>123.3</v>
      </c>
      <c r="BB545" s="160">
        <v>123.1</v>
      </c>
      <c r="BC545" s="160">
        <v>124.2</v>
      </c>
      <c r="BD545" s="160">
        <v>123.9</v>
      </c>
      <c r="BE545" s="160">
        <v>123.9</v>
      </c>
      <c r="BF545" s="160">
        <v>124.1</v>
      </c>
      <c r="BG545" s="160">
        <v>125.3</v>
      </c>
      <c r="BH545" s="160">
        <v>126.8</v>
      </c>
      <c r="BI545" s="160">
        <v>127.3</v>
      </c>
      <c r="BJ545" s="160">
        <v>128.30000000000001</v>
      </c>
      <c r="BK545" s="160">
        <v>128.6</v>
      </c>
      <c r="BL545" s="160">
        <v>129.9</v>
      </c>
      <c r="BM545" s="160">
        <v>129.9</v>
      </c>
      <c r="BN545" s="160">
        <v>130.1</v>
      </c>
      <c r="BO545" s="160">
        <v>130.4</v>
      </c>
      <c r="BP545" s="160">
        <v>130.19999999999999</v>
      </c>
      <c r="BQ545" s="160">
        <v>130.1</v>
      </c>
      <c r="BR545" s="160">
        <v>130.1</v>
      </c>
      <c r="BS545" s="160">
        <v>130.1</v>
      </c>
      <c r="BT545" s="160">
        <v>130.1</v>
      </c>
      <c r="BU545" s="160">
        <v>130.1</v>
      </c>
      <c r="BV545" s="160">
        <v>130.1</v>
      </c>
      <c r="BW545" s="160">
        <v>130.1</v>
      </c>
      <c r="BX545" s="160">
        <v>130.4</v>
      </c>
      <c r="BY545" s="160">
        <v>130.80000000000001</v>
      </c>
      <c r="BZ545" s="160">
        <v>130.80000000000001</v>
      </c>
      <c r="CA545" s="160">
        <v>130.80000000000001</v>
      </c>
      <c r="CB545" s="160">
        <v>132.6</v>
      </c>
      <c r="CC545" s="160">
        <v>138.19999999999999</v>
      </c>
      <c r="CD545" s="160">
        <v>139.9</v>
      </c>
      <c r="CE545" s="160">
        <v>144.80000000000001</v>
      </c>
      <c r="CF545" s="160">
        <v>150.9</v>
      </c>
      <c r="CG545" s="160">
        <v>150.9</v>
      </c>
      <c r="CH545" s="160">
        <v>150.9</v>
      </c>
      <c r="CI545" s="160">
        <v>151.19999999999999</v>
      </c>
      <c r="CJ545" s="160">
        <v>151.6</v>
      </c>
      <c r="CK545" s="160">
        <v>149.80000000000001</v>
      </c>
      <c r="CL545" s="160">
        <v>151.30000000000001</v>
      </c>
      <c r="CM545" s="160">
        <v>151.6</v>
      </c>
      <c r="CN545" s="160">
        <v>150.6</v>
      </c>
      <c r="CO545" s="160">
        <v>150.30000000000001</v>
      </c>
      <c r="CP545" s="160">
        <v>150.30000000000001</v>
      </c>
      <c r="CQ545" s="160">
        <v>152.69999999999999</v>
      </c>
      <c r="CR545" s="160">
        <v>153.80000000000001</v>
      </c>
      <c r="CS545" s="160">
        <v>156.9</v>
      </c>
      <c r="CT545" s="160">
        <v>159.19999999999999</v>
      </c>
      <c r="CU545" s="160">
        <v>159.19999999999999</v>
      </c>
    </row>
    <row r="546" spans="1:99" x14ac:dyDescent="0.2">
      <c r="A546" s="157" t="s">
        <v>4152</v>
      </c>
      <c r="B546" s="157" t="s">
        <v>4153</v>
      </c>
      <c r="C546" s="158">
        <v>1.38646</v>
      </c>
      <c r="D546" s="160">
        <v>97.8</v>
      </c>
      <c r="E546" s="160">
        <v>100</v>
      </c>
      <c r="F546" s="160">
        <v>101.6</v>
      </c>
      <c r="G546" s="160">
        <v>102.2</v>
      </c>
      <c r="H546" s="160">
        <v>101.7</v>
      </c>
      <c r="I546" s="160">
        <v>100.1</v>
      </c>
      <c r="J546" s="160">
        <v>101.8</v>
      </c>
      <c r="K546" s="160">
        <v>101.2</v>
      </c>
      <c r="L546" s="160">
        <v>101.6</v>
      </c>
      <c r="M546" s="160">
        <v>101.5</v>
      </c>
      <c r="N546" s="160">
        <v>102</v>
      </c>
      <c r="O546" s="160">
        <v>101.6</v>
      </c>
      <c r="P546" s="160">
        <v>103.1</v>
      </c>
      <c r="Q546" s="160">
        <v>105</v>
      </c>
      <c r="R546" s="160">
        <v>106.3</v>
      </c>
      <c r="S546" s="160">
        <v>111.6</v>
      </c>
      <c r="T546" s="160">
        <v>113.7</v>
      </c>
      <c r="U546" s="160">
        <v>114.4</v>
      </c>
      <c r="V546" s="160">
        <v>115.9</v>
      </c>
      <c r="W546" s="160">
        <v>116.5</v>
      </c>
      <c r="X546" s="160">
        <v>116.7</v>
      </c>
      <c r="Y546" s="160">
        <v>117.5</v>
      </c>
      <c r="Z546" s="160">
        <v>119.6</v>
      </c>
      <c r="AA546" s="160">
        <v>120.7</v>
      </c>
      <c r="AB546" s="160">
        <v>124</v>
      </c>
      <c r="AC546" s="160">
        <v>125.9</v>
      </c>
      <c r="AD546" s="160">
        <v>130</v>
      </c>
      <c r="AE546" s="160">
        <v>135</v>
      </c>
      <c r="AF546" s="160">
        <v>135.69999999999999</v>
      </c>
      <c r="AG546" s="160">
        <v>137</v>
      </c>
      <c r="AH546" s="160">
        <v>137.69999999999999</v>
      </c>
      <c r="AI546" s="160">
        <v>138.19999999999999</v>
      </c>
      <c r="AJ546" s="160">
        <v>139.1</v>
      </c>
      <c r="AK546" s="160">
        <v>139.69999999999999</v>
      </c>
      <c r="AL546" s="160">
        <v>139.30000000000001</v>
      </c>
      <c r="AM546" s="160">
        <v>139.5</v>
      </c>
      <c r="AN546" s="160">
        <v>136.9</v>
      </c>
      <c r="AO546" s="160">
        <v>136.1</v>
      </c>
      <c r="AP546" s="160">
        <v>137.69999999999999</v>
      </c>
      <c r="AQ546" s="160">
        <v>135.69999999999999</v>
      </c>
      <c r="AR546" s="160">
        <v>135.80000000000001</v>
      </c>
      <c r="AS546" s="160">
        <v>134.69999999999999</v>
      </c>
      <c r="AT546" s="160">
        <v>136.80000000000001</v>
      </c>
      <c r="AU546" s="160">
        <v>137.69999999999999</v>
      </c>
      <c r="AV546" s="160">
        <v>136.5</v>
      </c>
      <c r="AW546" s="160">
        <v>135.6</v>
      </c>
      <c r="AX546" s="160">
        <v>138.30000000000001</v>
      </c>
      <c r="AY546" s="160">
        <v>138.6</v>
      </c>
      <c r="AZ546" s="160">
        <v>141.9</v>
      </c>
      <c r="BA546" s="160">
        <v>144.30000000000001</v>
      </c>
      <c r="BB546" s="160">
        <v>147.80000000000001</v>
      </c>
      <c r="BC546" s="160">
        <v>148.1</v>
      </c>
      <c r="BD546" s="160">
        <v>147.69999999999999</v>
      </c>
      <c r="BE546" s="160">
        <v>149.4</v>
      </c>
      <c r="BF546" s="160">
        <v>149.6</v>
      </c>
      <c r="BG546" s="160">
        <v>149.5</v>
      </c>
      <c r="BH546" s="160">
        <v>149.19999999999999</v>
      </c>
      <c r="BI546" s="160">
        <v>150.19999999999999</v>
      </c>
      <c r="BJ546" s="160">
        <v>148.5</v>
      </c>
      <c r="BK546" s="160">
        <v>146.5</v>
      </c>
      <c r="BL546" s="160">
        <v>147.80000000000001</v>
      </c>
      <c r="BM546" s="160">
        <v>150.5</v>
      </c>
      <c r="BN546" s="160">
        <v>151.19999999999999</v>
      </c>
      <c r="BO546" s="160">
        <v>151.6</v>
      </c>
      <c r="BP546" s="160">
        <v>152.19999999999999</v>
      </c>
      <c r="BQ546" s="160">
        <v>150.19999999999999</v>
      </c>
      <c r="BR546" s="160">
        <v>153.4</v>
      </c>
      <c r="BS546" s="160">
        <v>151.4</v>
      </c>
      <c r="BT546" s="160">
        <v>150.19999999999999</v>
      </c>
      <c r="BU546" s="160">
        <v>151.4</v>
      </c>
      <c r="BV546" s="160">
        <v>148.4</v>
      </c>
      <c r="BW546" s="160">
        <v>148.1</v>
      </c>
      <c r="BX546" s="160">
        <v>148.30000000000001</v>
      </c>
      <c r="BY546" s="160">
        <v>151.19999999999999</v>
      </c>
      <c r="BZ546" s="160">
        <v>153.69999999999999</v>
      </c>
      <c r="CA546" s="160">
        <v>154.30000000000001</v>
      </c>
      <c r="CB546" s="160">
        <v>155.30000000000001</v>
      </c>
      <c r="CC546" s="160">
        <v>153.6</v>
      </c>
      <c r="CD546" s="160">
        <v>153</v>
      </c>
      <c r="CE546" s="160">
        <v>151.9</v>
      </c>
      <c r="CF546" s="160">
        <v>152.5</v>
      </c>
      <c r="CG546" s="160">
        <v>157.5</v>
      </c>
      <c r="CH546" s="160">
        <v>160.6</v>
      </c>
      <c r="CI546" s="160">
        <v>161.30000000000001</v>
      </c>
      <c r="CJ546" s="160">
        <v>160.1</v>
      </c>
      <c r="CK546" s="160">
        <v>160.5</v>
      </c>
      <c r="CL546" s="160">
        <v>163.1</v>
      </c>
      <c r="CM546" s="160">
        <v>164.9</v>
      </c>
      <c r="CN546" s="160">
        <v>164.9</v>
      </c>
      <c r="CO546" s="160">
        <v>167.5</v>
      </c>
      <c r="CP546" s="160">
        <v>169.5</v>
      </c>
      <c r="CQ546" s="160">
        <v>171.6</v>
      </c>
      <c r="CR546" s="160">
        <v>171.1</v>
      </c>
      <c r="CS546" s="160">
        <v>170.3</v>
      </c>
      <c r="CT546" s="160">
        <v>168.2</v>
      </c>
      <c r="CU546" s="160">
        <v>164.9</v>
      </c>
    </row>
    <row r="547" spans="1:99" x14ac:dyDescent="0.2">
      <c r="A547" s="157" t="s">
        <v>4154</v>
      </c>
      <c r="B547" s="157" t="s">
        <v>4155</v>
      </c>
      <c r="C547" s="158">
        <v>1.2634700000000001</v>
      </c>
      <c r="D547" s="160">
        <v>97.7</v>
      </c>
      <c r="E547" s="160">
        <v>100.1</v>
      </c>
      <c r="F547" s="160">
        <v>101.8</v>
      </c>
      <c r="G547" s="160">
        <v>102.3</v>
      </c>
      <c r="H547" s="160">
        <v>101.7</v>
      </c>
      <c r="I547" s="160">
        <v>100.2</v>
      </c>
      <c r="J547" s="160">
        <v>102</v>
      </c>
      <c r="K547" s="160">
        <v>101.3</v>
      </c>
      <c r="L547" s="160">
        <v>101.6</v>
      </c>
      <c r="M547" s="160">
        <v>101.3</v>
      </c>
      <c r="N547" s="160">
        <v>102</v>
      </c>
      <c r="O547" s="160">
        <v>101.5</v>
      </c>
      <c r="P547" s="160">
        <v>102.2</v>
      </c>
      <c r="Q547" s="160">
        <v>104.3</v>
      </c>
      <c r="R547" s="160">
        <v>105.6</v>
      </c>
      <c r="S547" s="160">
        <v>111.1</v>
      </c>
      <c r="T547" s="160">
        <v>113.4</v>
      </c>
      <c r="U547" s="160">
        <v>114.1</v>
      </c>
      <c r="V547" s="160">
        <v>115.3</v>
      </c>
      <c r="W547" s="160">
        <v>116.1</v>
      </c>
      <c r="X547" s="160">
        <v>116.4</v>
      </c>
      <c r="Y547" s="160">
        <v>117.2</v>
      </c>
      <c r="Z547" s="160">
        <v>119.5</v>
      </c>
      <c r="AA547" s="160">
        <v>120.6</v>
      </c>
      <c r="AB547" s="160">
        <v>123.7</v>
      </c>
      <c r="AC547" s="160">
        <v>125.8</v>
      </c>
      <c r="AD547" s="160">
        <v>130.30000000000001</v>
      </c>
      <c r="AE547" s="160">
        <v>135.30000000000001</v>
      </c>
      <c r="AF547" s="160">
        <v>136.1</v>
      </c>
      <c r="AG547" s="160">
        <v>137.4</v>
      </c>
      <c r="AH547" s="160">
        <v>138.19999999999999</v>
      </c>
      <c r="AI547" s="160">
        <v>138.6</v>
      </c>
      <c r="AJ547" s="160">
        <v>139.4</v>
      </c>
      <c r="AK547" s="160">
        <v>140.19999999999999</v>
      </c>
      <c r="AL547" s="160">
        <v>139.80000000000001</v>
      </c>
      <c r="AM547" s="160">
        <v>139.9</v>
      </c>
      <c r="AN547" s="160">
        <v>137.1</v>
      </c>
      <c r="AO547" s="160">
        <v>136.1</v>
      </c>
      <c r="AP547" s="160">
        <v>137.9</v>
      </c>
      <c r="AQ547" s="160">
        <v>135.5</v>
      </c>
      <c r="AR547" s="160">
        <v>135.69999999999999</v>
      </c>
      <c r="AS547" s="160">
        <v>134.4</v>
      </c>
      <c r="AT547" s="160">
        <v>136.80000000000001</v>
      </c>
      <c r="AU547" s="160">
        <v>137.6</v>
      </c>
      <c r="AV547" s="160">
        <v>136.30000000000001</v>
      </c>
      <c r="AW547" s="160">
        <v>134.80000000000001</v>
      </c>
      <c r="AX547" s="160">
        <v>137.80000000000001</v>
      </c>
      <c r="AY547" s="160">
        <v>138</v>
      </c>
      <c r="AZ547" s="160">
        <v>141.6</v>
      </c>
      <c r="BA547" s="160">
        <v>144.19999999999999</v>
      </c>
      <c r="BB547" s="160">
        <v>147.9</v>
      </c>
      <c r="BC547" s="160">
        <v>147.9</v>
      </c>
      <c r="BD547" s="160">
        <v>147.4</v>
      </c>
      <c r="BE547" s="160">
        <v>149.19999999999999</v>
      </c>
      <c r="BF547" s="160">
        <v>149.5</v>
      </c>
      <c r="BG547" s="160">
        <v>149.30000000000001</v>
      </c>
      <c r="BH547" s="160">
        <v>149.1</v>
      </c>
      <c r="BI547" s="160">
        <v>150.19999999999999</v>
      </c>
      <c r="BJ547" s="160">
        <v>148.4</v>
      </c>
      <c r="BK547" s="160">
        <v>146.19999999999999</v>
      </c>
      <c r="BL547" s="160">
        <v>147.6</v>
      </c>
      <c r="BM547" s="160">
        <v>150.6</v>
      </c>
      <c r="BN547" s="160">
        <v>151.30000000000001</v>
      </c>
      <c r="BO547" s="160">
        <v>151.80000000000001</v>
      </c>
      <c r="BP547" s="160">
        <v>152.5</v>
      </c>
      <c r="BQ547" s="160">
        <v>150.30000000000001</v>
      </c>
      <c r="BR547" s="160">
        <v>153.80000000000001</v>
      </c>
      <c r="BS547" s="160">
        <v>151.6</v>
      </c>
      <c r="BT547" s="160">
        <v>150.30000000000001</v>
      </c>
      <c r="BU547" s="160">
        <v>151.5</v>
      </c>
      <c r="BV547" s="160">
        <v>148.30000000000001</v>
      </c>
      <c r="BW547" s="160">
        <v>147.80000000000001</v>
      </c>
      <c r="BX547" s="160">
        <v>147.9</v>
      </c>
      <c r="BY547" s="160">
        <v>150.9</v>
      </c>
      <c r="BZ547" s="160">
        <v>153.69999999999999</v>
      </c>
      <c r="CA547" s="160">
        <v>154.4</v>
      </c>
      <c r="CB547" s="160">
        <v>155.30000000000001</v>
      </c>
      <c r="CC547" s="160">
        <v>153.6</v>
      </c>
      <c r="CD547" s="160">
        <v>153</v>
      </c>
      <c r="CE547" s="160">
        <v>151.69999999999999</v>
      </c>
      <c r="CF547" s="160">
        <v>152.19999999999999</v>
      </c>
      <c r="CG547" s="160">
        <v>157.9</v>
      </c>
      <c r="CH547" s="160">
        <v>160.80000000000001</v>
      </c>
      <c r="CI547" s="160">
        <v>161.69999999999999</v>
      </c>
      <c r="CJ547" s="160">
        <v>160.1</v>
      </c>
      <c r="CK547" s="160">
        <v>160.4</v>
      </c>
      <c r="CL547" s="160">
        <v>163.1</v>
      </c>
      <c r="CM547" s="160">
        <v>164.6</v>
      </c>
      <c r="CN547" s="160">
        <v>164.4</v>
      </c>
      <c r="CO547" s="160">
        <v>167.3</v>
      </c>
      <c r="CP547" s="160">
        <v>169.5</v>
      </c>
      <c r="CQ547" s="160">
        <v>171.9</v>
      </c>
      <c r="CR547" s="160">
        <v>171.5</v>
      </c>
      <c r="CS547" s="160">
        <v>170.7</v>
      </c>
      <c r="CT547" s="160">
        <v>168.3</v>
      </c>
      <c r="CU547" s="160">
        <v>164.9</v>
      </c>
    </row>
    <row r="548" spans="1:99" x14ac:dyDescent="0.2">
      <c r="A548" s="157" t="s">
        <v>4156</v>
      </c>
      <c r="B548" s="157" t="s">
        <v>4157</v>
      </c>
      <c r="C548" s="158">
        <v>3.099E-2</v>
      </c>
      <c r="D548" s="160">
        <v>99.3</v>
      </c>
      <c r="E548" s="160">
        <v>100.8</v>
      </c>
      <c r="F548" s="160">
        <v>99.2</v>
      </c>
      <c r="G548" s="160">
        <v>99.5</v>
      </c>
      <c r="H548" s="160">
        <v>101.6</v>
      </c>
      <c r="I548" s="160">
        <v>95.8</v>
      </c>
      <c r="J548" s="160">
        <v>94.6</v>
      </c>
      <c r="K548" s="160">
        <v>99.4</v>
      </c>
      <c r="L548" s="160">
        <v>99.8</v>
      </c>
      <c r="M548" s="160">
        <v>107</v>
      </c>
      <c r="N548" s="160">
        <v>103.7</v>
      </c>
      <c r="O548" s="160">
        <v>108.3</v>
      </c>
      <c r="P548" s="160">
        <v>109.9</v>
      </c>
      <c r="Q548" s="160">
        <v>109.9</v>
      </c>
      <c r="R548" s="160">
        <v>111</v>
      </c>
      <c r="S548" s="160">
        <v>115.8</v>
      </c>
      <c r="T548" s="160">
        <v>114</v>
      </c>
      <c r="U548" s="160">
        <v>114.8</v>
      </c>
      <c r="V548" s="160">
        <v>122.6</v>
      </c>
      <c r="W548" s="160">
        <v>124.5</v>
      </c>
      <c r="X548" s="160">
        <v>115.8</v>
      </c>
      <c r="Y548" s="160">
        <v>116.8</v>
      </c>
      <c r="Z548" s="160">
        <v>117.7</v>
      </c>
      <c r="AA548" s="160">
        <v>117.7</v>
      </c>
      <c r="AB548" s="160">
        <v>117.8</v>
      </c>
      <c r="AC548" s="160">
        <v>117.8</v>
      </c>
      <c r="AD548" s="160">
        <v>118.2</v>
      </c>
      <c r="AE548" s="160">
        <v>118.3</v>
      </c>
      <c r="AF548" s="160">
        <v>117.9</v>
      </c>
      <c r="AG548" s="160">
        <v>118.2</v>
      </c>
      <c r="AH548" s="160">
        <v>118.2</v>
      </c>
      <c r="AI548" s="160">
        <v>119.9</v>
      </c>
      <c r="AJ548" s="160">
        <v>129.4</v>
      </c>
      <c r="AK548" s="160">
        <v>123.7</v>
      </c>
      <c r="AL548" s="160">
        <v>124.2</v>
      </c>
      <c r="AM548" s="160">
        <v>131.9</v>
      </c>
      <c r="AN548" s="160">
        <v>140.9</v>
      </c>
      <c r="AO548" s="160">
        <v>141.69999999999999</v>
      </c>
      <c r="AP548" s="160">
        <v>141.80000000000001</v>
      </c>
      <c r="AQ548" s="160">
        <v>142.1</v>
      </c>
      <c r="AR548" s="160">
        <v>144</v>
      </c>
      <c r="AS548" s="160">
        <v>145.5</v>
      </c>
      <c r="AT548" s="160">
        <v>147.9</v>
      </c>
      <c r="AU548" s="160">
        <v>150.9</v>
      </c>
      <c r="AV548" s="160">
        <v>151.5</v>
      </c>
      <c r="AW548" s="160">
        <v>153.19999999999999</v>
      </c>
      <c r="AX548" s="160">
        <v>153.19999999999999</v>
      </c>
      <c r="AY548" s="160">
        <v>152.4</v>
      </c>
      <c r="AZ548" s="160">
        <v>153.30000000000001</v>
      </c>
      <c r="BA548" s="160">
        <v>153.1</v>
      </c>
      <c r="BB548" s="160">
        <v>152.30000000000001</v>
      </c>
      <c r="BC548" s="160">
        <v>152.19999999999999</v>
      </c>
      <c r="BD548" s="160">
        <v>152.30000000000001</v>
      </c>
      <c r="BE548" s="160">
        <v>151.9</v>
      </c>
      <c r="BF548" s="160">
        <v>153.19999999999999</v>
      </c>
      <c r="BG548" s="160">
        <v>153</v>
      </c>
      <c r="BH548" s="160">
        <v>153.19999999999999</v>
      </c>
      <c r="BI548" s="160">
        <v>153.1</v>
      </c>
      <c r="BJ548" s="160">
        <v>154</v>
      </c>
      <c r="BK548" s="160">
        <v>154.6</v>
      </c>
      <c r="BL548" s="160">
        <v>154.9</v>
      </c>
      <c r="BM548" s="160">
        <v>155.4</v>
      </c>
      <c r="BN548" s="160">
        <v>155.4</v>
      </c>
      <c r="BO548" s="160">
        <v>153.30000000000001</v>
      </c>
      <c r="BP548" s="160">
        <v>153.30000000000001</v>
      </c>
      <c r="BQ548" s="160">
        <v>153.80000000000001</v>
      </c>
      <c r="BR548" s="160">
        <v>154.30000000000001</v>
      </c>
      <c r="BS548" s="160">
        <v>154.30000000000001</v>
      </c>
      <c r="BT548" s="160">
        <v>154.30000000000001</v>
      </c>
      <c r="BU548" s="160">
        <v>154.30000000000001</v>
      </c>
      <c r="BV548" s="160">
        <v>154.30000000000001</v>
      </c>
      <c r="BW548" s="160">
        <v>154.30000000000001</v>
      </c>
      <c r="BX548" s="160">
        <v>159</v>
      </c>
      <c r="BY548" s="160">
        <v>160.30000000000001</v>
      </c>
      <c r="BZ548" s="160">
        <v>158.4</v>
      </c>
      <c r="CA548" s="160">
        <v>158.4</v>
      </c>
      <c r="CB548" s="160">
        <v>153.4</v>
      </c>
      <c r="CC548" s="160">
        <v>152.80000000000001</v>
      </c>
      <c r="CD548" s="160">
        <v>154</v>
      </c>
      <c r="CE548" s="160">
        <v>156</v>
      </c>
      <c r="CF548" s="160">
        <v>158</v>
      </c>
      <c r="CG548" s="160">
        <v>158</v>
      </c>
      <c r="CH548" s="160">
        <v>158.80000000000001</v>
      </c>
      <c r="CI548" s="160">
        <v>158.80000000000001</v>
      </c>
      <c r="CJ548" s="160">
        <v>162.80000000000001</v>
      </c>
      <c r="CK548" s="160">
        <v>162.80000000000001</v>
      </c>
      <c r="CL548" s="160">
        <v>163.1</v>
      </c>
      <c r="CM548" s="160">
        <v>165.2</v>
      </c>
      <c r="CN548" s="160">
        <v>171.5</v>
      </c>
      <c r="CO548" s="160">
        <v>170.8</v>
      </c>
      <c r="CP548" s="160">
        <v>172.7</v>
      </c>
      <c r="CQ548" s="160">
        <v>172.7</v>
      </c>
      <c r="CR548" s="160">
        <v>171.7</v>
      </c>
      <c r="CS548" s="160">
        <v>171.1</v>
      </c>
      <c r="CT548" s="160">
        <v>171.1</v>
      </c>
      <c r="CU548" s="160">
        <v>172.7</v>
      </c>
    </row>
    <row r="549" spans="1:99" x14ac:dyDescent="0.2">
      <c r="A549" s="157" t="s">
        <v>4158</v>
      </c>
      <c r="B549" s="157" t="s">
        <v>4159</v>
      </c>
      <c r="C549" s="158">
        <v>7.7829999999999996E-2</v>
      </c>
      <c r="D549" s="160">
        <v>99.8</v>
      </c>
      <c r="E549" s="160">
        <v>99.5</v>
      </c>
      <c r="F549" s="160">
        <v>100.1</v>
      </c>
      <c r="G549" s="160">
        <v>103.2</v>
      </c>
      <c r="H549" s="160">
        <v>102.5</v>
      </c>
      <c r="I549" s="160">
        <v>102.5</v>
      </c>
      <c r="J549" s="160">
        <v>102.3</v>
      </c>
      <c r="K549" s="160">
        <v>101.8</v>
      </c>
      <c r="L549" s="160">
        <v>102.4</v>
      </c>
      <c r="M549" s="160">
        <v>103.5</v>
      </c>
      <c r="N549" s="160">
        <v>103.8</v>
      </c>
      <c r="O549" s="160">
        <v>101.4</v>
      </c>
      <c r="P549" s="160">
        <v>114.7</v>
      </c>
      <c r="Q549" s="160">
        <v>114.7</v>
      </c>
      <c r="R549" s="160">
        <v>116.1</v>
      </c>
      <c r="S549" s="160">
        <v>121.5</v>
      </c>
      <c r="T549" s="160">
        <v>120.9</v>
      </c>
      <c r="U549" s="160">
        <v>122.1</v>
      </c>
      <c r="V549" s="160">
        <v>125.2</v>
      </c>
      <c r="W549" s="160">
        <v>122.9</v>
      </c>
      <c r="X549" s="160">
        <v>123.8</v>
      </c>
      <c r="Y549" s="160">
        <v>125</v>
      </c>
      <c r="Z549" s="160">
        <v>124.7</v>
      </c>
      <c r="AA549" s="160">
        <v>126.5</v>
      </c>
      <c r="AB549" s="160">
        <v>133.30000000000001</v>
      </c>
      <c r="AC549" s="160">
        <v>133.4</v>
      </c>
      <c r="AD549" s="160">
        <v>133.5</v>
      </c>
      <c r="AE549" s="160">
        <v>140.69999999999999</v>
      </c>
      <c r="AF549" s="160">
        <v>140.6</v>
      </c>
      <c r="AG549" s="160">
        <v>140.69999999999999</v>
      </c>
      <c r="AH549" s="160">
        <v>141.4</v>
      </c>
      <c r="AI549" s="160">
        <v>142.80000000000001</v>
      </c>
      <c r="AJ549" s="160">
        <v>140.1</v>
      </c>
      <c r="AK549" s="160">
        <v>140.9</v>
      </c>
      <c r="AL549" s="160">
        <v>139.69999999999999</v>
      </c>
      <c r="AM549" s="160">
        <v>138.6</v>
      </c>
      <c r="AN549" s="160">
        <v>135.80000000000001</v>
      </c>
      <c r="AO549" s="160">
        <v>135.19999999999999</v>
      </c>
      <c r="AP549" s="160">
        <v>135.6</v>
      </c>
      <c r="AQ549" s="160">
        <v>138.1</v>
      </c>
      <c r="AR549" s="160">
        <v>136.5</v>
      </c>
      <c r="AS549" s="160">
        <v>136</v>
      </c>
      <c r="AT549" s="160">
        <v>134.80000000000001</v>
      </c>
      <c r="AU549" s="160">
        <v>135.4</v>
      </c>
      <c r="AV549" s="160">
        <v>135.4</v>
      </c>
      <c r="AW549" s="160">
        <v>140.80000000000001</v>
      </c>
      <c r="AX549" s="160">
        <v>141.69999999999999</v>
      </c>
      <c r="AY549" s="160">
        <v>144.4</v>
      </c>
      <c r="AZ549" s="160">
        <v>144.6</v>
      </c>
      <c r="BA549" s="160">
        <v>144.4</v>
      </c>
      <c r="BB549" s="160">
        <v>147.6</v>
      </c>
      <c r="BC549" s="160">
        <v>153.6</v>
      </c>
      <c r="BD549" s="160">
        <v>153.80000000000001</v>
      </c>
      <c r="BE549" s="160">
        <v>154.19999999999999</v>
      </c>
      <c r="BF549" s="160">
        <v>154</v>
      </c>
      <c r="BG549" s="160">
        <v>154.30000000000001</v>
      </c>
      <c r="BH549" s="160">
        <v>153.1</v>
      </c>
      <c r="BI549" s="160">
        <v>151.6</v>
      </c>
      <c r="BJ549" s="160">
        <v>150.6</v>
      </c>
      <c r="BK549" s="160">
        <v>150.4</v>
      </c>
      <c r="BL549" s="160">
        <v>150.9</v>
      </c>
      <c r="BM549" s="160">
        <v>150.19999999999999</v>
      </c>
      <c r="BN549" s="160">
        <v>150.1</v>
      </c>
      <c r="BO549" s="160">
        <v>150.1</v>
      </c>
      <c r="BP549" s="160">
        <v>150.1</v>
      </c>
      <c r="BQ549" s="160">
        <v>150.1</v>
      </c>
      <c r="BR549" s="160">
        <v>150.1</v>
      </c>
      <c r="BS549" s="160">
        <v>150.1</v>
      </c>
      <c r="BT549" s="160">
        <v>150.1</v>
      </c>
      <c r="BU549" s="160">
        <v>150.1</v>
      </c>
      <c r="BV549" s="160">
        <v>150.1</v>
      </c>
      <c r="BW549" s="160">
        <v>151.19999999999999</v>
      </c>
      <c r="BX549" s="160">
        <v>152.5</v>
      </c>
      <c r="BY549" s="160">
        <v>153.9</v>
      </c>
      <c r="BZ549" s="160">
        <v>153.9</v>
      </c>
      <c r="CA549" s="160">
        <v>153.9</v>
      </c>
      <c r="CB549" s="160">
        <v>156.69999999999999</v>
      </c>
      <c r="CC549" s="160">
        <v>155.1</v>
      </c>
      <c r="CD549" s="160">
        <v>155.30000000000001</v>
      </c>
      <c r="CE549" s="160">
        <v>154.9</v>
      </c>
      <c r="CF549" s="160">
        <v>156.1</v>
      </c>
      <c r="CG549" s="160">
        <v>153.19999999999999</v>
      </c>
      <c r="CH549" s="160">
        <v>159.9</v>
      </c>
      <c r="CI549" s="160">
        <v>158.30000000000001</v>
      </c>
      <c r="CJ549" s="160">
        <v>160.30000000000001</v>
      </c>
      <c r="CK549" s="160">
        <v>162.30000000000001</v>
      </c>
      <c r="CL549" s="160">
        <v>163.80000000000001</v>
      </c>
      <c r="CM549" s="160">
        <v>170.2</v>
      </c>
      <c r="CN549" s="160">
        <v>170.9</v>
      </c>
      <c r="CO549" s="160">
        <v>171.2</v>
      </c>
      <c r="CP549" s="160">
        <v>171.5</v>
      </c>
      <c r="CQ549" s="160">
        <v>167.4</v>
      </c>
      <c r="CR549" s="160">
        <v>166</v>
      </c>
      <c r="CS549" s="160">
        <v>166.1</v>
      </c>
      <c r="CT549" s="160">
        <v>166.3</v>
      </c>
      <c r="CU549" s="160">
        <v>162.30000000000001</v>
      </c>
    </row>
    <row r="550" spans="1:99" x14ac:dyDescent="0.2">
      <c r="A550" s="157" t="s">
        <v>4160</v>
      </c>
      <c r="B550" s="157" t="s">
        <v>4161</v>
      </c>
      <c r="C550" s="158">
        <v>1.417E-2</v>
      </c>
      <c r="D550" s="160">
        <v>96.1</v>
      </c>
      <c r="E550" s="160">
        <v>96.1</v>
      </c>
      <c r="F550" s="160">
        <v>96.1</v>
      </c>
      <c r="G550" s="160">
        <v>94.1</v>
      </c>
      <c r="H550" s="160">
        <v>94.7</v>
      </c>
      <c r="I550" s="160">
        <v>94.5</v>
      </c>
      <c r="J550" s="160">
        <v>96.2</v>
      </c>
      <c r="K550" s="160">
        <v>95.1</v>
      </c>
      <c r="L550" s="160">
        <v>95.1</v>
      </c>
      <c r="M550" s="160">
        <v>95.6</v>
      </c>
      <c r="N550" s="160">
        <v>95.3</v>
      </c>
      <c r="O550" s="160">
        <v>96</v>
      </c>
      <c r="P550" s="160">
        <v>109.1</v>
      </c>
      <c r="Q550" s="160">
        <v>101.6</v>
      </c>
      <c r="R550" s="160">
        <v>101.7</v>
      </c>
      <c r="S550" s="160">
        <v>101</v>
      </c>
      <c r="T550" s="160">
        <v>101.8</v>
      </c>
      <c r="U550" s="160">
        <v>102.2</v>
      </c>
      <c r="V550" s="160">
        <v>102.2</v>
      </c>
      <c r="W550" s="160">
        <v>102.2</v>
      </c>
      <c r="X550" s="160">
        <v>103.2</v>
      </c>
      <c r="Y550" s="160">
        <v>103.2</v>
      </c>
      <c r="Z550" s="160">
        <v>104.3</v>
      </c>
      <c r="AA550" s="160">
        <v>104.3</v>
      </c>
      <c r="AB550" s="160">
        <v>114.4</v>
      </c>
      <c r="AC550" s="160">
        <v>114.4</v>
      </c>
      <c r="AD550" s="160">
        <v>114.2</v>
      </c>
      <c r="AE550" s="160">
        <v>116.4</v>
      </c>
      <c r="AF550" s="160">
        <v>117.8</v>
      </c>
      <c r="AG550" s="160">
        <v>117.8</v>
      </c>
      <c r="AH550" s="160">
        <v>118.8</v>
      </c>
      <c r="AI550" s="160">
        <v>119.2</v>
      </c>
      <c r="AJ550" s="160">
        <v>119.2</v>
      </c>
      <c r="AK550" s="160">
        <v>119.2</v>
      </c>
      <c r="AL550" s="160">
        <v>119.2</v>
      </c>
      <c r="AM550" s="160">
        <v>123.6</v>
      </c>
      <c r="AN550" s="160">
        <v>123.2</v>
      </c>
      <c r="AO550" s="160">
        <v>124.2</v>
      </c>
      <c r="AP550" s="160">
        <v>126.2</v>
      </c>
      <c r="AQ550" s="160">
        <v>126.2</v>
      </c>
      <c r="AR550" s="160">
        <v>127</v>
      </c>
      <c r="AS550" s="160">
        <v>128.69999999999999</v>
      </c>
      <c r="AT550" s="160">
        <v>129.6</v>
      </c>
      <c r="AU550" s="160">
        <v>133.69999999999999</v>
      </c>
      <c r="AV550" s="160">
        <v>133.9</v>
      </c>
      <c r="AW550" s="160">
        <v>132.9</v>
      </c>
      <c r="AX550" s="160">
        <v>130.6</v>
      </c>
      <c r="AY550" s="160">
        <v>128.5</v>
      </c>
      <c r="AZ550" s="160">
        <v>128.30000000000001</v>
      </c>
      <c r="BA550" s="160">
        <v>127.5</v>
      </c>
      <c r="BB550" s="160">
        <v>127.5</v>
      </c>
      <c r="BC550" s="160">
        <v>128.6</v>
      </c>
      <c r="BD550" s="160">
        <v>129.4</v>
      </c>
      <c r="BE550" s="160">
        <v>131</v>
      </c>
      <c r="BF550" s="160">
        <v>130.1</v>
      </c>
      <c r="BG550" s="160">
        <v>134.5</v>
      </c>
      <c r="BH550" s="160">
        <v>131.80000000000001</v>
      </c>
      <c r="BI550" s="160">
        <v>133.6</v>
      </c>
      <c r="BJ550" s="160">
        <v>135.4</v>
      </c>
      <c r="BK550" s="160">
        <v>135.4</v>
      </c>
      <c r="BL550" s="160">
        <v>136.1</v>
      </c>
      <c r="BM550" s="160">
        <v>137.1</v>
      </c>
      <c r="BN550" s="160">
        <v>137.1</v>
      </c>
      <c r="BO550" s="160">
        <v>137.1</v>
      </c>
      <c r="BP550" s="160">
        <v>136.80000000000001</v>
      </c>
      <c r="BQ550" s="160">
        <v>136.80000000000001</v>
      </c>
      <c r="BR550" s="160">
        <v>136.80000000000001</v>
      </c>
      <c r="BS550" s="160">
        <v>136.80000000000001</v>
      </c>
      <c r="BT550" s="160">
        <v>136.80000000000001</v>
      </c>
      <c r="BU550" s="160">
        <v>136.80000000000001</v>
      </c>
      <c r="BV550" s="160">
        <v>136.80000000000001</v>
      </c>
      <c r="BW550" s="160">
        <v>140.6</v>
      </c>
      <c r="BX550" s="160">
        <v>144</v>
      </c>
      <c r="BY550" s="160">
        <v>144</v>
      </c>
      <c r="BZ550" s="160">
        <v>145.6</v>
      </c>
      <c r="CA550" s="160">
        <v>145.6</v>
      </c>
      <c r="CB550" s="160">
        <v>145.6</v>
      </c>
      <c r="CC550" s="160">
        <v>143</v>
      </c>
      <c r="CD550" s="160">
        <v>143</v>
      </c>
      <c r="CE550" s="160">
        <v>144.80000000000001</v>
      </c>
      <c r="CF550" s="160">
        <v>146.69999999999999</v>
      </c>
      <c r="CG550" s="160">
        <v>147.30000000000001</v>
      </c>
      <c r="CH550" s="160">
        <v>148</v>
      </c>
      <c r="CI550" s="160">
        <v>147.6</v>
      </c>
      <c r="CJ550" s="160">
        <v>157.4</v>
      </c>
      <c r="CK550" s="160">
        <v>158</v>
      </c>
      <c r="CL550" s="160">
        <v>158.69999999999999</v>
      </c>
      <c r="CM550" s="160">
        <v>159.5</v>
      </c>
      <c r="CN550" s="160">
        <v>159.69999999999999</v>
      </c>
      <c r="CO550" s="160">
        <v>159.69999999999999</v>
      </c>
      <c r="CP550" s="160">
        <v>158.4</v>
      </c>
      <c r="CQ550" s="160">
        <v>163.5</v>
      </c>
      <c r="CR550" s="160">
        <v>163.9</v>
      </c>
      <c r="CS550" s="160">
        <v>164.3</v>
      </c>
      <c r="CT550" s="160">
        <v>164.1</v>
      </c>
      <c r="CU550" s="160">
        <v>163.19999999999999</v>
      </c>
    </row>
    <row r="551" spans="1:99" x14ac:dyDescent="0.2">
      <c r="A551" s="157" t="s">
        <v>4162</v>
      </c>
      <c r="B551" s="157" t="s">
        <v>4163</v>
      </c>
      <c r="C551" s="158">
        <v>0.25583</v>
      </c>
      <c r="D551" s="160">
        <v>101.3</v>
      </c>
      <c r="E551" s="160">
        <v>100.6</v>
      </c>
      <c r="F551" s="160">
        <v>101.6</v>
      </c>
      <c r="G551" s="160">
        <v>103.3</v>
      </c>
      <c r="H551" s="160">
        <v>104.9</v>
      </c>
      <c r="I551" s="160">
        <v>105.3</v>
      </c>
      <c r="J551" s="160">
        <v>104.4</v>
      </c>
      <c r="K551" s="160">
        <v>104.1</v>
      </c>
      <c r="L551" s="160">
        <v>103.1</v>
      </c>
      <c r="M551" s="160">
        <v>103.8</v>
      </c>
      <c r="N551" s="160">
        <v>104.9</v>
      </c>
      <c r="O551" s="160">
        <v>104.2</v>
      </c>
      <c r="P551" s="160">
        <v>103.9</v>
      </c>
      <c r="Q551" s="160">
        <v>104.1</v>
      </c>
      <c r="R551" s="160">
        <v>105.1</v>
      </c>
      <c r="S551" s="160">
        <v>110.6</v>
      </c>
      <c r="T551" s="160">
        <v>110.7</v>
      </c>
      <c r="U551" s="160">
        <v>111.1</v>
      </c>
      <c r="V551" s="160">
        <v>110.8</v>
      </c>
      <c r="W551" s="160">
        <v>110.7</v>
      </c>
      <c r="X551" s="160">
        <v>111.1</v>
      </c>
      <c r="Y551" s="160">
        <v>111</v>
      </c>
      <c r="Z551" s="160">
        <v>110.8</v>
      </c>
      <c r="AA551" s="160">
        <v>112.2</v>
      </c>
      <c r="AB551" s="160">
        <v>112.6</v>
      </c>
      <c r="AC551" s="160">
        <v>111.4</v>
      </c>
      <c r="AD551" s="160">
        <v>114.6</v>
      </c>
      <c r="AE551" s="160">
        <v>115.8</v>
      </c>
      <c r="AF551" s="160">
        <v>115.7</v>
      </c>
      <c r="AG551" s="160">
        <v>116.2</v>
      </c>
      <c r="AH551" s="160">
        <v>115.8</v>
      </c>
      <c r="AI551" s="160">
        <v>115.3</v>
      </c>
      <c r="AJ551" s="160">
        <v>115.3</v>
      </c>
      <c r="AK551" s="160">
        <v>116.9</v>
      </c>
      <c r="AL551" s="160">
        <v>116.9</v>
      </c>
      <c r="AM551" s="160">
        <v>117.1</v>
      </c>
      <c r="AN551" s="160">
        <v>117.7</v>
      </c>
      <c r="AO551" s="160">
        <v>116.9</v>
      </c>
      <c r="AP551" s="160">
        <v>119.1</v>
      </c>
      <c r="AQ551" s="160">
        <v>120.7</v>
      </c>
      <c r="AR551" s="160">
        <v>121.1</v>
      </c>
      <c r="AS551" s="160">
        <v>121.1</v>
      </c>
      <c r="AT551" s="160">
        <v>121.1</v>
      </c>
      <c r="AU551" s="160">
        <v>121.1</v>
      </c>
      <c r="AV551" s="160">
        <v>123.2</v>
      </c>
      <c r="AW551" s="160">
        <v>123.8</v>
      </c>
      <c r="AX551" s="160">
        <v>124.2</v>
      </c>
      <c r="AY551" s="160">
        <v>124.4</v>
      </c>
      <c r="AZ551" s="160">
        <v>125.8</v>
      </c>
      <c r="BA551" s="160">
        <v>126.9</v>
      </c>
      <c r="BB551" s="160">
        <v>128.6</v>
      </c>
      <c r="BC551" s="160">
        <v>128.69999999999999</v>
      </c>
      <c r="BD551" s="160">
        <v>130.6</v>
      </c>
      <c r="BE551" s="160">
        <v>129.19999999999999</v>
      </c>
      <c r="BF551" s="160">
        <v>129.69999999999999</v>
      </c>
      <c r="BG551" s="160">
        <v>131.19999999999999</v>
      </c>
      <c r="BH551" s="160">
        <v>131.80000000000001</v>
      </c>
      <c r="BI551" s="160">
        <v>131</v>
      </c>
      <c r="BJ551" s="160">
        <v>129.4</v>
      </c>
      <c r="BK551" s="160">
        <v>129.19999999999999</v>
      </c>
      <c r="BL551" s="160">
        <v>129</v>
      </c>
      <c r="BM551" s="160">
        <v>129.30000000000001</v>
      </c>
      <c r="BN551" s="160">
        <v>129.5</v>
      </c>
      <c r="BO551" s="160">
        <v>132.69999999999999</v>
      </c>
      <c r="BP551" s="160">
        <v>133.9</v>
      </c>
      <c r="BQ551" s="160">
        <v>135.5</v>
      </c>
      <c r="BR551" s="160">
        <v>135.5</v>
      </c>
      <c r="BS551" s="160">
        <v>136</v>
      </c>
      <c r="BT551" s="160">
        <v>135.80000000000001</v>
      </c>
      <c r="BU551" s="160">
        <v>145.4</v>
      </c>
      <c r="BV551" s="160">
        <v>148.80000000000001</v>
      </c>
      <c r="BW551" s="160">
        <v>146.6</v>
      </c>
      <c r="BX551" s="160">
        <v>146.4</v>
      </c>
      <c r="BY551" s="160">
        <v>146.80000000000001</v>
      </c>
      <c r="BZ551" s="160">
        <v>148.30000000000001</v>
      </c>
      <c r="CA551" s="160">
        <v>150.19999999999999</v>
      </c>
      <c r="CB551" s="160">
        <v>148.9</v>
      </c>
      <c r="CC551" s="160">
        <v>149.1</v>
      </c>
      <c r="CD551" s="160">
        <v>149.5</v>
      </c>
      <c r="CE551" s="160">
        <v>149.19999999999999</v>
      </c>
      <c r="CF551" s="160">
        <v>149.5</v>
      </c>
      <c r="CG551" s="160">
        <v>150.6</v>
      </c>
      <c r="CH551" s="160">
        <v>150.80000000000001</v>
      </c>
      <c r="CI551" s="160">
        <v>150.9</v>
      </c>
      <c r="CJ551" s="160">
        <v>152.4</v>
      </c>
      <c r="CK551" s="160">
        <v>153</v>
      </c>
      <c r="CL551" s="160">
        <v>155.30000000000001</v>
      </c>
      <c r="CM551" s="160">
        <v>156.4</v>
      </c>
      <c r="CN551" s="160">
        <v>157.80000000000001</v>
      </c>
      <c r="CO551" s="160">
        <v>158.4</v>
      </c>
      <c r="CP551" s="160">
        <v>159.1</v>
      </c>
      <c r="CQ551" s="160">
        <v>160</v>
      </c>
      <c r="CR551" s="160">
        <v>161.30000000000001</v>
      </c>
      <c r="CS551" s="160">
        <v>161.80000000000001</v>
      </c>
      <c r="CT551" s="160">
        <v>161.69999999999999</v>
      </c>
      <c r="CU551" s="160">
        <v>168.8</v>
      </c>
    </row>
    <row r="552" spans="1:99" x14ac:dyDescent="0.2">
      <c r="A552" s="157" t="s">
        <v>4164</v>
      </c>
      <c r="B552" s="157" t="s">
        <v>4165</v>
      </c>
      <c r="C552" s="158">
        <v>6.0299999999999999E-2</v>
      </c>
      <c r="D552" s="160">
        <v>100.3</v>
      </c>
      <c r="E552" s="160">
        <v>100.3</v>
      </c>
      <c r="F552" s="160">
        <v>100.3</v>
      </c>
      <c r="G552" s="160">
        <v>105.7</v>
      </c>
      <c r="H552" s="160">
        <v>107.9</v>
      </c>
      <c r="I552" s="160">
        <v>107.9</v>
      </c>
      <c r="J552" s="160">
        <v>107.9</v>
      </c>
      <c r="K552" s="160">
        <v>107.9</v>
      </c>
      <c r="L552" s="160">
        <v>107.9</v>
      </c>
      <c r="M552" s="160">
        <v>107.9</v>
      </c>
      <c r="N552" s="160">
        <v>109</v>
      </c>
      <c r="O552" s="160">
        <v>109</v>
      </c>
      <c r="P552" s="160">
        <v>109</v>
      </c>
      <c r="Q552" s="160">
        <v>109</v>
      </c>
      <c r="R552" s="160">
        <v>109</v>
      </c>
      <c r="S552" s="160">
        <v>119.1</v>
      </c>
      <c r="T552" s="160">
        <v>121.8</v>
      </c>
      <c r="U552" s="160">
        <v>121.8</v>
      </c>
      <c r="V552" s="160">
        <v>123.9</v>
      </c>
      <c r="W552" s="160">
        <v>123.9</v>
      </c>
      <c r="X552" s="160">
        <v>123.9</v>
      </c>
      <c r="Y552" s="160">
        <v>123.9</v>
      </c>
      <c r="Z552" s="160">
        <v>123.9</v>
      </c>
      <c r="AA552" s="160">
        <v>123.9</v>
      </c>
      <c r="AB552" s="160">
        <v>123.9</v>
      </c>
      <c r="AC552" s="160">
        <v>123.9</v>
      </c>
      <c r="AD552" s="160">
        <v>128.4</v>
      </c>
      <c r="AE552" s="160">
        <v>127.7</v>
      </c>
      <c r="AF552" s="160">
        <v>132.6</v>
      </c>
      <c r="AG552" s="160">
        <v>134</v>
      </c>
      <c r="AH552" s="160">
        <v>134</v>
      </c>
      <c r="AI552" s="160">
        <v>134</v>
      </c>
      <c r="AJ552" s="160">
        <v>134</v>
      </c>
      <c r="AK552" s="160">
        <v>136.30000000000001</v>
      </c>
      <c r="AL552" s="160">
        <v>136.30000000000001</v>
      </c>
      <c r="AM552" s="160">
        <v>136.30000000000001</v>
      </c>
      <c r="AN552" s="160">
        <v>136.30000000000001</v>
      </c>
      <c r="AO552" s="160">
        <v>131.6</v>
      </c>
      <c r="AP552" s="160">
        <v>138.30000000000001</v>
      </c>
      <c r="AQ552" s="160">
        <v>142.1</v>
      </c>
      <c r="AR552" s="160">
        <v>142.1</v>
      </c>
      <c r="AS552" s="160">
        <v>142.1</v>
      </c>
      <c r="AT552" s="160">
        <v>142.19999999999999</v>
      </c>
      <c r="AU552" s="160">
        <v>142.6</v>
      </c>
      <c r="AV552" s="160">
        <v>153.1</v>
      </c>
      <c r="AW552" s="160">
        <v>153.1</v>
      </c>
      <c r="AX552" s="160">
        <v>153.1</v>
      </c>
      <c r="AY552" s="160">
        <v>153.1</v>
      </c>
      <c r="AZ552" s="160">
        <v>158.69999999999999</v>
      </c>
      <c r="BA552" s="160">
        <v>160.80000000000001</v>
      </c>
      <c r="BB552" s="160">
        <v>166.2</v>
      </c>
      <c r="BC552" s="160">
        <v>158.1</v>
      </c>
      <c r="BD552" s="160">
        <v>163.4</v>
      </c>
      <c r="BE552" s="160">
        <v>160.80000000000001</v>
      </c>
      <c r="BF552" s="160">
        <v>159.69999999999999</v>
      </c>
      <c r="BG552" s="160">
        <v>163</v>
      </c>
      <c r="BH552" s="160">
        <v>162.1</v>
      </c>
      <c r="BI552" s="160">
        <v>162.80000000000001</v>
      </c>
      <c r="BJ552" s="160">
        <v>158.6</v>
      </c>
      <c r="BK552" s="160">
        <v>157.9</v>
      </c>
      <c r="BL552" s="160">
        <v>160.30000000000001</v>
      </c>
      <c r="BM552" s="160">
        <v>160.5</v>
      </c>
      <c r="BN552" s="160">
        <v>154.9</v>
      </c>
      <c r="BO552" s="160">
        <v>155.6</v>
      </c>
      <c r="BP552" s="160">
        <v>155.6</v>
      </c>
      <c r="BQ552" s="160">
        <v>155.6</v>
      </c>
      <c r="BR552" s="160">
        <v>155.6</v>
      </c>
      <c r="BS552" s="160">
        <v>155.6</v>
      </c>
      <c r="BT552" s="160">
        <v>155.6</v>
      </c>
      <c r="BU552" s="160">
        <v>155.6</v>
      </c>
      <c r="BV552" s="160">
        <v>155.6</v>
      </c>
      <c r="BW552" s="160">
        <v>154.80000000000001</v>
      </c>
      <c r="BX552" s="160">
        <v>147.30000000000001</v>
      </c>
      <c r="BY552" s="160">
        <v>148</v>
      </c>
      <c r="BZ552" s="160">
        <v>145</v>
      </c>
      <c r="CA552" s="160">
        <v>145.19999999999999</v>
      </c>
      <c r="CB552" s="160">
        <v>141.9</v>
      </c>
      <c r="CC552" s="160">
        <v>141.80000000000001</v>
      </c>
      <c r="CD552" s="160">
        <v>142.4</v>
      </c>
      <c r="CE552" s="160">
        <v>142.69999999999999</v>
      </c>
      <c r="CF552" s="160">
        <v>143.19999999999999</v>
      </c>
      <c r="CG552" s="160">
        <v>146.5</v>
      </c>
      <c r="CH552" s="160">
        <v>145.5</v>
      </c>
      <c r="CI552" s="160">
        <v>144.69999999999999</v>
      </c>
      <c r="CJ552" s="160">
        <v>146.5</v>
      </c>
      <c r="CK552" s="160">
        <v>144.6</v>
      </c>
      <c r="CL552" s="160">
        <v>147.80000000000001</v>
      </c>
      <c r="CM552" s="160">
        <v>150.69999999999999</v>
      </c>
      <c r="CN552" s="160">
        <v>152.6</v>
      </c>
      <c r="CO552" s="160">
        <v>154.1</v>
      </c>
      <c r="CP552" s="160">
        <v>154.4</v>
      </c>
      <c r="CQ552" s="160">
        <v>152.69999999999999</v>
      </c>
      <c r="CR552" s="160">
        <v>152.4</v>
      </c>
      <c r="CS552" s="160">
        <v>155.19999999999999</v>
      </c>
      <c r="CT552" s="160">
        <v>155.9</v>
      </c>
      <c r="CU552" s="160">
        <v>176.4</v>
      </c>
    </row>
    <row r="553" spans="1:99" x14ac:dyDescent="0.2">
      <c r="A553" s="157" t="s">
        <v>4166</v>
      </c>
      <c r="B553" s="157" t="s">
        <v>4167</v>
      </c>
      <c r="C553" s="158">
        <v>7.1500000000000001E-3</v>
      </c>
      <c r="D553" s="160">
        <v>101.2</v>
      </c>
      <c r="E553" s="160">
        <v>101.2</v>
      </c>
      <c r="F553" s="160">
        <v>101.2</v>
      </c>
      <c r="G553" s="160">
        <v>107.1</v>
      </c>
      <c r="H553" s="160">
        <v>107.1</v>
      </c>
      <c r="I553" s="160">
        <v>107.1</v>
      </c>
      <c r="J553" s="160">
        <v>107.1</v>
      </c>
      <c r="K553" s="160">
        <v>107.1</v>
      </c>
      <c r="L553" s="160">
        <v>107.1</v>
      </c>
      <c r="M553" s="160">
        <v>107.1</v>
      </c>
      <c r="N553" s="160">
        <v>107.1</v>
      </c>
      <c r="O553" s="160">
        <v>107.1</v>
      </c>
      <c r="P553" s="160">
        <v>105.4</v>
      </c>
      <c r="Q553" s="160">
        <v>105.4</v>
      </c>
      <c r="R553" s="160">
        <v>106.8</v>
      </c>
      <c r="S553" s="160">
        <v>111.7</v>
      </c>
      <c r="T553" s="160">
        <v>111.7</v>
      </c>
      <c r="U553" s="160">
        <v>111.7</v>
      </c>
      <c r="V553" s="160">
        <v>113.8</v>
      </c>
      <c r="W553" s="160">
        <v>114.3</v>
      </c>
      <c r="X553" s="160">
        <v>114.3</v>
      </c>
      <c r="Y553" s="160">
        <v>114.3</v>
      </c>
      <c r="Z553" s="160">
        <v>114.3</v>
      </c>
      <c r="AA553" s="160">
        <v>115.5</v>
      </c>
      <c r="AB553" s="160">
        <v>116.3</v>
      </c>
      <c r="AC553" s="160">
        <v>116.3</v>
      </c>
      <c r="AD553" s="160">
        <v>116.3</v>
      </c>
      <c r="AE553" s="160">
        <v>117.9</v>
      </c>
      <c r="AF553" s="160">
        <v>117.9</v>
      </c>
      <c r="AG553" s="160">
        <v>119.9</v>
      </c>
      <c r="AH553" s="160">
        <v>119.9</v>
      </c>
      <c r="AI553" s="160">
        <v>119.9</v>
      </c>
      <c r="AJ553" s="160">
        <v>124.7</v>
      </c>
      <c r="AK553" s="160">
        <v>124.7</v>
      </c>
      <c r="AL553" s="160">
        <v>124.7</v>
      </c>
      <c r="AM553" s="160">
        <v>124.7</v>
      </c>
      <c r="AN553" s="160">
        <v>125.4</v>
      </c>
      <c r="AO553" s="160">
        <v>125.4</v>
      </c>
      <c r="AP553" s="160">
        <v>125.4</v>
      </c>
      <c r="AQ553" s="160">
        <v>130.69999999999999</v>
      </c>
      <c r="AR553" s="160">
        <v>130.69999999999999</v>
      </c>
      <c r="AS553" s="160">
        <v>130.69999999999999</v>
      </c>
      <c r="AT553" s="160">
        <v>130.69999999999999</v>
      </c>
      <c r="AU553" s="160">
        <v>130.69999999999999</v>
      </c>
      <c r="AV553" s="160">
        <v>137.4</v>
      </c>
      <c r="AW553" s="160">
        <v>137.4</v>
      </c>
      <c r="AX553" s="160">
        <v>137.4</v>
      </c>
      <c r="AY553" s="160">
        <v>137.4</v>
      </c>
      <c r="AZ553" s="160">
        <v>137.4</v>
      </c>
      <c r="BA553" s="160">
        <v>137.4</v>
      </c>
      <c r="BB553" s="160">
        <v>137.4</v>
      </c>
      <c r="BC553" s="160">
        <v>137.4</v>
      </c>
      <c r="BD553" s="160">
        <v>137.4</v>
      </c>
      <c r="BE553" s="160">
        <v>137.4</v>
      </c>
      <c r="BF553" s="160">
        <v>137.4</v>
      </c>
      <c r="BG553" s="160">
        <v>137.4</v>
      </c>
      <c r="BH553" s="160">
        <v>144.5</v>
      </c>
      <c r="BI553" s="160">
        <v>146.80000000000001</v>
      </c>
      <c r="BJ553" s="160">
        <v>146.80000000000001</v>
      </c>
      <c r="BK553" s="160">
        <v>146.80000000000001</v>
      </c>
      <c r="BL553" s="160">
        <v>146.80000000000001</v>
      </c>
      <c r="BM553" s="160">
        <v>146.80000000000001</v>
      </c>
      <c r="BN553" s="160">
        <v>147.5</v>
      </c>
      <c r="BO553" s="160">
        <v>147.5</v>
      </c>
      <c r="BP553" s="160">
        <v>146.80000000000001</v>
      </c>
      <c r="BQ553" s="160">
        <v>146.80000000000001</v>
      </c>
      <c r="BR553" s="160">
        <v>146.80000000000001</v>
      </c>
      <c r="BS553" s="160">
        <v>146.80000000000001</v>
      </c>
      <c r="BT553" s="160">
        <v>146.80000000000001</v>
      </c>
      <c r="BU553" s="160">
        <v>146.80000000000001</v>
      </c>
      <c r="BV553" s="160">
        <v>146.80000000000001</v>
      </c>
      <c r="BW553" s="160">
        <v>146.80000000000001</v>
      </c>
      <c r="BX553" s="160">
        <v>146.80000000000001</v>
      </c>
      <c r="BY553" s="160">
        <v>146.80000000000001</v>
      </c>
      <c r="BZ553" s="160">
        <v>146.80000000000001</v>
      </c>
      <c r="CA553" s="160">
        <v>151.9</v>
      </c>
      <c r="CB553" s="160">
        <v>147.5</v>
      </c>
      <c r="CC553" s="160">
        <v>147.5</v>
      </c>
      <c r="CD553" s="160">
        <v>160.5</v>
      </c>
      <c r="CE553" s="160">
        <v>160.5</v>
      </c>
      <c r="CF553" s="160">
        <v>160.6</v>
      </c>
      <c r="CG553" s="160">
        <v>160.6</v>
      </c>
      <c r="CH553" s="160">
        <v>160.6</v>
      </c>
      <c r="CI553" s="160">
        <v>160.6</v>
      </c>
      <c r="CJ553" s="160">
        <v>160.6</v>
      </c>
      <c r="CK553" s="160">
        <v>160.6</v>
      </c>
      <c r="CL553" s="160">
        <v>160.6</v>
      </c>
      <c r="CM553" s="160">
        <v>160.6</v>
      </c>
      <c r="CN553" s="160">
        <v>160.6</v>
      </c>
      <c r="CO553" s="160">
        <v>160.6</v>
      </c>
      <c r="CP553" s="160">
        <v>160.6</v>
      </c>
      <c r="CQ553" s="160">
        <v>160.6</v>
      </c>
      <c r="CR553" s="160">
        <v>160.6</v>
      </c>
      <c r="CS553" s="160">
        <v>160.6</v>
      </c>
      <c r="CT553" s="160">
        <v>160.6</v>
      </c>
      <c r="CU553" s="160">
        <v>160.6</v>
      </c>
    </row>
    <row r="554" spans="1:99" x14ac:dyDescent="0.2">
      <c r="A554" s="157" t="s">
        <v>4168</v>
      </c>
      <c r="B554" s="157" t="s">
        <v>4169</v>
      </c>
      <c r="C554" s="158">
        <v>6.43E-3</v>
      </c>
      <c r="D554" s="160">
        <v>99.4</v>
      </c>
      <c r="E554" s="160">
        <v>99.5</v>
      </c>
      <c r="F554" s="160">
        <v>99.5</v>
      </c>
      <c r="G554" s="160">
        <v>98.4</v>
      </c>
      <c r="H554" s="160">
        <v>98.4</v>
      </c>
      <c r="I554" s="160">
        <v>98.7</v>
      </c>
      <c r="J554" s="160">
        <v>98.7</v>
      </c>
      <c r="K554" s="160">
        <v>98.7</v>
      </c>
      <c r="L554" s="160">
        <v>99.3</v>
      </c>
      <c r="M554" s="160">
        <v>99.3</v>
      </c>
      <c r="N554" s="160">
        <v>99.3</v>
      </c>
      <c r="O554" s="160">
        <v>99.3</v>
      </c>
      <c r="P554" s="160">
        <v>101.2</v>
      </c>
      <c r="Q554" s="160">
        <v>101.2</v>
      </c>
      <c r="R554" s="160">
        <v>105.4</v>
      </c>
      <c r="S554" s="160">
        <v>113</v>
      </c>
      <c r="T554" s="160">
        <v>113</v>
      </c>
      <c r="U554" s="160">
        <v>113</v>
      </c>
      <c r="V554" s="160">
        <v>113</v>
      </c>
      <c r="W554" s="160">
        <v>113</v>
      </c>
      <c r="X554" s="160">
        <v>113</v>
      </c>
      <c r="Y554" s="160">
        <v>113</v>
      </c>
      <c r="Z554" s="160">
        <v>113</v>
      </c>
      <c r="AA554" s="160">
        <v>113</v>
      </c>
      <c r="AB554" s="160">
        <v>117.2</v>
      </c>
      <c r="AC554" s="160">
        <v>118.6</v>
      </c>
      <c r="AD554" s="160">
        <v>118.6</v>
      </c>
      <c r="AE554" s="160">
        <v>118.9</v>
      </c>
      <c r="AF554" s="160">
        <v>118.9</v>
      </c>
      <c r="AG554" s="160">
        <v>118.9</v>
      </c>
      <c r="AH554" s="160">
        <v>118.9</v>
      </c>
      <c r="AI554" s="160">
        <v>118.9</v>
      </c>
      <c r="AJ554" s="160">
        <v>118.9</v>
      </c>
      <c r="AK554" s="160">
        <v>118.9</v>
      </c>
      <c r="AL554" s="160">
        <v>118.9</v>
      </c>
      <c r="AM554" s="160">
        <v>118.9</v>
      </c>
      <c r="AN554" s="160">
        <v>124.2</v>
      </c>
      <c r="AO554" s="160">
        <v>124.2</v>
      </c>
      <c r="AP554" s="160">
        <v>124.2</v>
      </c>
      <c r="AQ554" s="160">
        <v>123</v>
      </c>
      <c r="AR554" s="160">
        <v>124.2</v>
      </c>
      <c r="AS554" s="160">
        <v>124.2</v>
      </c>
      <c r="AT554" s="160">
        <v>124.2</v>
      </c>
      <c r="AU554" s="160">
        <v>124.8</v>
      </c>
      <c r="AV554" s="160">
        <v>124.8</v>
      </c>
      <c r="AW554" s="160">
        <v>124.8</v>
      </c>
      <c r="AX554" s="160">
        <v>124.8</v>
      </c>
      <c r="AY554" s="160">
        <v>124.8</v>
      </c>
      <c r="AZ554" s="160">
        <v>124.8</v>
      </c>
      <c r="BA554" s="160">
        <v>124.8</v>
      </c>
      <c r="BB554" s="160">
        <v>121.2</v>
      </c>
      <c r="BC554" s="160">
        <v>123.2</v>
      </c>
      <c r="BD554" s="160">
        <v>134.19999999999999</v>
      </c>
      <c r="BE554" s="160">
        <v>134.19999999999999</v>
      </c>
      <c r="BF554" s="160">
        <v>134.19999999999999</v>
      </c>
      <c r="BG554" s="160">
        <v>134.19999999999999</v>
      </c>
      <c r="BH554" s="160">
        <v>134.19999999999999</v>
      </c>
      <c r="BI554" s="160">
        <v>134.19999999999999</v>
      </c>
      <c r="BJ554" s="160">
        <v>134.19999999999999</v>
      </c>
      <c r="BK554" s="160">
        <v>134.19999999999999</v>
      </c>
      <c r="BL554" s="160">
        <v>131.80000000000001</v>
      </c>
      <c r="BM554" s="160">
        <v>134.19999999999999</v>
      </c>
      <c r="BN554" s="160">
        <v>136.1</v>
      </c>
      <c r="BO554" s="160">
        <v>138.80000000000001</v>
      </c>
      <c r="BP554" s="160">
        <v>138.80000000000001</v>
      </c>
      <c r="BQ554" s="160">
        <v>138.80000000000001</v>
      </c>
      <c r="BR554" s="160">
        <v>138.80000000000001</v>
      </c>
      <c r="BS554" s="160">
        <v>138.80000000000001</v>
      </c>
      <c r="BT554" s="160">
        <v>138.80000000000001</v>
      </c>
      <c r="BU554" s="160">
        <v>138.80000000000001</v>
      </c>
      <c r="BV554" s="160">
        <v>138.80000000000001</v>
      </c>
      <c r="BW554" s="160">
        <v>138.80000000000001</v>
      </c>
      <c r="BX554" s="160">
        <v>138.80000000000001</v>
      </c>
      <c r="BY554" s="160">
        <v>138.80000000000001</v>
      </c>
      <c r="BZ554" s="160">
        <v>138.80000000000001</v>
      </c>
      <c r="CA554" s="160">
        <v>138.80000000000001</v>
      </c>
      <c r="CB554" s="160">
        <v>138.80000000000001</v>
      </c>
      <c r="CC554" s="160">
        <v>138.80000000000001</v>
      </c>
      <c r="CD554" s="160">
        <v>138.80000000000001</v>
      </c>
      <c r="CE554" s="160">
        <v>138.80000000000001</v>
      </c>
      <c r="CF554" s="160">
        <v>138.80000000000001</v>
      </c>
      <c r="CG554" s="160">
        <v>138.80000000000001</v>
      </c>
      <c r="CH554" s="160">
        <v>138.80000000000001</v>
      </c>
      <c r="CI554" s="160">
        <v>138.80000000000001</v>
      </c>
      <c r="CJ554" s="160">
        <v>138.80000000000001</v>
      </c>
      <c r="CK554" s="160">
        <v>138.80000000000001</v>
      </c>
      <c r="CL554" s="160">
        <v>138.80000000000001</v>
      </c>
      <c r="CM554" s="160">
        <v>138.80000000000001</v>
      </c>
      <c r="CN554" s="160">
        <v>138.80000000000001</v>
      </c>
      <c r="CO554" s="160">
        <v>138.80000000000001</v>
      </c>
      <c r="CP554" s="160">
        <v>138.80000000000001</v>
      </c>
      <c r="CQ554" s="160">
        <v>138.80000000000001</v>
      </c>
      <c r="CR554" s="160">
        <v>138.80000000000001</v>
      </c>
      <c r="CS554" s="160">
        <v>138.80000000000001</v>
      </c>
      <c r="CT554" s="160">
        <v>138.80000000000001</v>
      </c>
      <c r="CU554" s="160">
        <v>138.80000000000001</v>
      </c>
    </row>
    <row r="555" spans="1:99" x14ac:dyDescent="0.2">
      <c r="A555" s="157" t="s">
        <v>4170</v>
      </c>
      <c r="B555" s="157" t="s">
        <v>4171</v>
      </c>
      <c r="C555" s="158">
        <v>4.4080000000000001E-2</v>
      </c>
      <c r="D555" s="160">
        <v>100.2</v>
      </c>
      <c r="E555" s="160">
        <v>100.2</v>
      </c>
      <c r="F555" s="160">
        <v>100.2</v>
      </c>
      <c r="G555" s="160">
        <v>102.7</v>
      </c>
      <c r="H555" s="160">
        <v>103.7</v>
      </c>
      <c r="I555" s="160">
        <v>103.7</v>
      </c>
      <c r="J555" s="160">
        <v>103.7</v>
      </c>
      <c r="K555" s="160">
        <v>96.1</v>
      </c>
      <c r="L555" s="160">
        <v>95.5</v>
      </c>
      <c r="M555" s="160">
        <v>95.5</v>
      </c>
      <c r="N555" s="160">
        <v>94.5</v>
      </c>
      <c r="O555" s="160">
        <v>94.8</v>
      </c>
      <c r="P555" s="160">
        <v>95.4</v>
      </c>
      <c r="Q555" s="160">
        <v>95.6</v>
      </c>
      <c r="R555" s="160">
        <v>97.4</v>
      </c>
      <c r="S555" s="160">
        <v>105.1</v>
      </c>
      <c r="T555" s="160">
        <v>105.7</v>
      </c>
      <c r="U555" s="160">
        <v>104.5</v>
      </c>
      <c r="V555" s="160">
        <v>104.2</v>
      </c>
      <c r="W555" s="160">
        <v>102.7</v>
      </c>
      <c r="X555" s="160">
        <v>102.7</v>
      </c>
      <c r="Y555" s="160">
        <v>102.7</v>
      </c>
      <c r="Z555" s="160">
        <v>102.8</v>
      </c>
      <c r="AA555" s="160">
        <v>102.7</v>
      </c>
      <c r="AB555" s="160">
        <v>103.4</v>
      </c>
      <c r="AC555" s="160">
        <v>103.3</v>
      </c>
      <c r="AD555" s="160">
        <v>103.6</v>
      </c>
      <c r="AE555" s="160">
        <v>104.7</v>
      </c>
      <c r="AF555" s="160">
        <v>104.9</v>
      </c>
      <c r="AG555" s="160">
        <v>104.9</v>
      </c>
      <c r="AH555" s="160">
        <v>104.9</v>
      </c>
      <c r="AI555" s="160">
        <v>104.5</v>
      </c>
      <c r="AJ555" s="160">
        <v>103.5</v>
      </c>
      <c r="AK555" s="160">
        <v>103.4</v>
      </c>
      <c r="AL555" s="160">
        <v>103.4</v>
      </c>
      <c r="AM555" s="160">
        <v>103.4</v>
      </c>
      <c r="AN555" s="160">
        <v>103.7</v>
      </c>
      <c r="AO555" s="160">
        <v>105.2</v>
      </c>
      <c r="AP555" s="160">
        <v>105.7</v>
      </c>
      <c r="AQ555" s="160">
        <v>109.3</v>
      </c>
      <c r="AR555" s="160">
        <v>109.3</v>
      </c>
      <c r="AS555" s="160">
        <v>109.3</v>
      </c>
      <c r="AT555" s="160">
        <v>109.3</v>
      </c>
      <c r="AU555" s="160">
        <v>109.3</v>
      </c>
      <c r="AV555" s="160">
        <v>109.3</v>
      </c>
      <c r="AW555" s="160">
        <v>109.4</v>
      </c>
      <c r="AX555" s="160">
        <v>109.3</v>
      </c>
      <c r="AY555" s="160">
        <v>110</v>
      </c>
      <c r="AZ555" s="160">
        <v>109.3</v>
      </c>
      <c r="BA555" s="160">
        <v>109.1</v>
      </c>
      <c r="BB555" s="160">
        <v>109.2</v>
      </c>
      <c r="BC555" s="160">
        <v>109.7</v>
      </c>
      <c r="BD555" s="160">
        <v>114</v>
      </c>
      <c r="BE555" s="160">
        <v>113.9</v>
      </c>
      <c r="BF555" s="160">
        <v>118.4</v>
      </c>
      <c r="BG555" s="160">
        <v>119.5</v>
      </c>
      <c r="BH555" s="160">
        <v>118.1</v>
      </c>
      <c r="BI555" s="160">
        <v>118.3</v>
      </c>
      <c r="BJ555" s="160">
        <v>117.7</v>
      </c>
      <c r="BK555" s="160">
        <v>117</v>
      </c>
      <c r="BL555" s="160">
        <v>117</v>
      </c>
      <c r="BM555" s="160">
        <v>118</v>
      </c>
      <c r="BN555" s="160">
        <v>125.5</v>
      </c>
      <c r="BO555" s="160">
        <v>125.4</v>
      </c>
      <c r="BP555" s="160">
        <v>125.4</v>
      </c>
      <c r="BQ555" s="160">
        <v>125.4</v>
      </c>
      <c r="BR555" s="160">
        <v>125.4</v>
      </c>
      <c r="BS555" s="160">
        <v>125.4</v>
      </c>
      <c r="BT555" s="160">
        <v>125.4</v>
      </c>
      <c r="BU555" s="160">
        <v>125.4</v>
      </c>
      <c r="BV555" s="160">
        <v>125.4</v>
      </c>
      <c r="BW555" s="160">
        <v>125.4</v>
      </c>
      <c r="BX555" s="160">
        <v>126.7</v>
      </c>
      <c r="BY555" s="160">
        <v>127.9</v>
      </c>
      <c r="BZ555" s="160">
        <v>131.1</v>
      </c>
      <c r="CA555" s="160">
        <v>131.5</v>
      </c>
      <c r="CB555" s="160">
        <v>134.6</v>
      </c>
      <c r="CC555" s="160">
        <v>136.1</v>
      </c>
      <c r="CD555" s="160">
        <v>136.1</v>
      </c>
      <c r="CE555" s="160">
        <v>136.1</v>
      </c>
      <c r="CF555" s="160">
        <v>135.6</v>
      </c>
      <c r="CG555" s="160">
        <v>135.30000000000001</v>
      </c>
      <c r="CH555" s="160">
        <v>135.6</v>
      </c>
      <c r="CI555" s="160">
        <v>136.5</v>
      </c>
      <c r="CJ555" s="160">
        <v>136.69999999999999</v>
      </c>
      <c r="CK555" s="160">
        <v>136.9</v>
      </c>
      <c r="CL555" s="160">
        <v>136.9</v>
      </c>
      <c r="CM555" s="160">
        <v>140.4</v>
      </c>
      <c r="CN555" s="160">
        <v>145.30000000000001</v>
      </c>
      <c r="CO555" s="160">
        <v>145.6</v>
      </c>
      <c r="CP555" s="160">
        <v>145.5</v>
      </c>
      <c r="CQ555" s="160">
        <v>145.9</v>
      </c>
      <c r="CR555" s="160">
        <v>145.69999999999999</v>
      </c>
      <c r="CS555" s="160">
        <v>146</v>
      </c>
      <c r="CT555" s="160">
        <v>145.69999999999999</v>
      </c>
      <c r="CU555" s="160">
        <v>145.6</v>
      </c>
    </row>
    <row r="556" spans="1:99" x14ac:dyDescent="0.2">
      <c r="A556" s="157" t="s">
        <v>4172</v>
      </c>
      <c r="B556" s="157" t="s">
        <v>4173</v>
      </c>
      <c r="C556" s="158">
        <v>3.5650000000000001E-2</v>
      </c>
      <c r="D556" s="160">
        <v>103.3</v>
      </c>
      <c r="E556" s="160">
        <v>103.3</v>
      </c>
      <c r="F556" s="160">
        <v>103.2</v>
      </c>
      <c r="G556" s="160">
        <v>105.4</v>
      </c>
      <c r="H556" s="160">
        <v>105.4</v>
      </c>
      <c r="I556" s="160">
        <v>105.4</v>
      </c>
      <c r="J556" s="160">
        <v>105.7</v>
      </c>
      <c r="K556" s="160">
        <v>105.9</v>
      </c>
      <c r="L556" s="160">
        <v>105.9</v>
      </c>
      <c r="M556" s="160">
        <v>106.8</v>
      </c>
      <c r="N556" s="160">
        <v>106.8</v>
      </c>
      <c r="O556" s="160">
        <v>106.8</v>
      </c>
      <c r="P556" s="160">
        <v>108.8</v>
      </c>
      <c r="Q556" s="160">
        <v>109.3</v>
      </c>
      <c r="R556" s="160">
        <v>109.6</v>
      </c>
      <c r="S556" s="160">
        <v>110.1</v>
      </c>
      <c r="T556" s="160">
        <v>110.1</v>
      </c>
      <c r="U556" s="160">
        <v>110.2</v>
      </c>
      <c r="V556" s="160">
        <v>110.3</v>
      </c>
      <c r="W556" s="160">
        <v>110.3</v>
      </c>
      <c r="X556" s="160">
        <v>110.7</v>
      </c>
      <c r="Y556" s="160">
        <v>111.1</v>
      </c>
      <c r="Z556" s="160">
        <v>111.3</v>
      </c>
      <c r="AA556" s="160">
        <v>111.8</v>
      </c>
      <c r="AB556" s="160">
        <v>112.3</v>
      </c>
      <c r="AC556" s="160">
        <v>112.8</v>
      </c>
      <c r="AD556" s="160">
        <v>113.2</v>
      </c>
      <c r="AE556" s="160">
        <v>113.3</v>
      </c>
      <c r="AF556" s="160">
        <v>113.3</v>
      </c>
      <c r="AG556" s="160">
        <v>113.6</v>
      </c>
      <c r="AH556" s="160">
        <v>110.8</v>
      </c>
      <c r="AI556" s="160">
        <v>111.1</v>
      </c>
      <c r="AJ556" s="160">
        <v>111.5</v>
      </c>
      <c r="AK556" s="160">
        <v>111.5</v>
      </c>
      <c r="AL556" s="160">
        <v>111.6</v>
      </c>
      <c r="AM556" s="160">
        <v>113.9</v>
      </c>
      <c r="AN556" s="160">
        <v>116.6</v>
      </c>
      <c r="AO556" s="160">
        <v>117.3</v>
      </c>
      <c r="AP556" s="160">
        <v>117.2</v>
      </c>
      <c r="AQ556" s="160">
        <v>117.1</v>
      </c>
      <c r="AR556" s="160">
        <v>117.2</v>
      </c>
      <c r="AS556" s="160">
        <v>117.2</v>
      </c>
      <c r="AT556" s="160">
        <v>117.2</v>
      </c>
      <c r="AU556" s="160">
        <v>117.2</v>
      </c>
      <c r="AV556" s="160">
        <v>119.9</v>
      </c>
      <c r="AW556" s="160">
        <v>124.2</v>
      </c>
      <c r="AX556" s="160">
        <v>126.9</v>
      </c>
      <c r="AY556" s="160">
        <v>127.3</v>
      </c>
      <c r="AZ556" s="160">
        <v>128</v>
      </c>
      <c r="BA556" s="160">
        <v>128.80000000000001</v>
      </c>
      <c r="BB556" s="160">
        <v>135.30000000000001</v>
      </c>
      <c r="BC556" s="160">
        <v>134.80000000000001</v>
      </c>
      <c r="BD556" s="160">
        <v>134.80000000000001</v>
      </c>
      <c r="BE556" s="160">
        <v>134.9</v>
      </c>
      <c r="BF556" s="160">
        <v>134.9</v>
      </c>
      <c r="BG556" s="160">
        <v>134.9</v>
      </c>
      <c r="BH556" s="160">
        <v>134.9</v>
      </c>
      <c r="BI556" s="160">
        <v>134.19999999999999</v>
      </c>
      <c r="BJ556" s="160">
        <v>134.19999999999999</v>
      </c>
      <c r="BK556" s="160">
        <v>133.69999999999999</v>
      </c>
      <c r="BL556" s="160">
        <v>133.4</v>
      </c>
      <c r="BM556" s="160">
        <v>132.19999999999999</v>
      </c>
      <c r="BN556" s="160">
        <v>132.80000000000001</v>
      </c>
      <c r="BO556" s="160">
        <v>133</v>
      </c>
      <c r="BP556" s="160">
        <v>133.69999999999999</v>
      </c>
      <c r="BQ556" s="160">
        <v>133.9</v>
      </c>
      <c r="BR556" s="160">
        <v>133.9</v>
      </c>
      <c r="BS556" s="160">
        <v>135.1</v>
      </c>
      <c r="BT556" s="160">
        <v>135.1</v>
      </c>
      <c r="BU556" s="160">
        <v>136.30000000000001</v>
      </c>
      <c r="BV556" s="160">
        <v>137.1</v>
      </c>
      <c r="BW556" s="160">
        <v>137.5</v>
      </c>
      <c r="BX556" s="160">
        <v>142.19999999999999</v>
      </c>
      <c r="BY556" s="160">
        <v>139.1</v>
      </c>
      <c r="BZ556" s="160">
        <v>140.9</v>
      </c>
      <c r="CA556" s="160">
        <v>142.69999999999999</v>
      </c>
      <c r="CB556" s="160">
        <v>142.5</v>
      </c>
      <c r="CC556" s="160">
        <v>142.5</v>
      </c>
      <c r="CD556" s="160">
        <v>140.80000000000001</v>
      </c>
      <c r="CE556" s="160">
        <v>140.80000000000001</v>
      </c>
      <c r="CF556" s="160">
        <v>142.4</v>
      </c>
      <c r="CG556" s="160">
        <v>143.5</v>
      </c>
      <c r="CH556" s="160">
        <v>144.6</v>
      </c>
      <c r="CI556" s="160">
        <v>144.80000000000001</v>
      </c>
      <c r="CJ556" s="160">
        <v>144.69999999999999</v>
      </c>
      <c r="CK556" s="160">
        <v>144.80000000000001</v>
      </c>
      <c r="CL556" s="160">
        <v>145.4</v>
      </c>
      <c r="CM556" s="160">
        <v>147.19999999999999</v>
      </c>
      <c r="CN556" s="160">
        <v>146.5</v>
      </c>
      <c r="CO556" s="160">
        <v>147.6</v>
      </c>
      <c r="CP556" s="160">
        <v>149.1</v>
      </c>
      <c r="CQ556" s="160">
        <v>150.4</v>
      </c>
      <c r="CR556" s="160">
        <v>152</v>
      </c>
      <c r="CS556" s="160">
        <v>153</v>
      </c>
      <c r="CT556" s="160">
        <v>153.4</v>
      </c>
      <c r="CU556" s="160">
        <v>156.6</v>
      </c>
    </row>
    <row r="557" spans="1:99" x14ac:dyDescent="0.2">
      <c r="A557" s="157" t="s">
        <v>4174</v>
      </c>
      <c r="B557" s="157" t="s">
        <v>4175</v>
      </c>
      <c r="C557" s="158">
        <v>2.8580000000000001E-2</v>
      </c>
      <c r="D557" s="160">
        <v>105.3</v>
      </c>
      <c r="E557" s="160">
        <v>99.2</v>
      </c>
      <c r="F557" s="160">
        <v>107.1</v>
      </c>
      <c r="G557" s="160">
        <v>94.2</v>
      </c>
      <c r="H557" s="160">
        <v>101.5</v>
      </c>
      <c r="I557" s="160">
        <v>105.1</v>
      </c>
      <c r="J557" s="160">
        <v>101.5</v>
      </c>
      <c r="K557" s="160">
        <v>110.2</v>
      </c>
      <c r="L557" s="160">
        <v>99.6</v>
      </c>
      <c r="M557" s="160">
        <v>100.6</v>
      </c>
      <c r="N557" s="160">
        <v>109.6</v>
      </c>
      <c r="O557" s="160">
        <v>104.1</v>
      </c>
      <c r="P557" s="160">
        <v>100.6</v>
      </c>
      <c r="Q557" s="160">
        <v>101.6</v>
      </c>
      <c r="R557" s="160">
        <v>104.1</v>
      </c>
      <c r="S557" s="160">
        <v>113.5</v>
      </c>
      <c r="T557" s="160">
        <v>108.1</v>
      </c>
      <c r="U557" s="160">
        <v>113.5</v>
      </c>
      <c r="V557" s="160">
        <v>106.5</v>
      </c>
      <c r="W557" s="160">
        <v>107.3</v>
      </c>
      <c r="X557" s="160">
        <v>105.4</v>
      </c>
      <c r="Y557" s="160">
        <v>102.5</v>
      </c>
      <c r="Z557" s="160">
        <v>100.8</v>
      </c>
      <c r="AA557" s="160">
        <v>112.7</v>
      </c>
      <c r="AB557" s="160">
        <v>112.1</v>
      </c>
      <c r="AC557" s="160">
        <v>100.9</v>
      </c>
      <c r="AD557" s="160">
        <v>118.6</v>
      </c>
      <c r="AE557" s="160">
        <v>127.8</v>
      </c>
      <c r="AF557" s="160">
        <v>116.9</v>
      </c>
      <c r="AG557" s="160">
        <v>116.9</v>
      </c>
      <c r="AH557" s="160">
        <v>116.8</v>
      </c>
      <c r="AI557" s="160">
        <v>113.6</v>
      </c>
      <c r="AJ557" s="160">
        <v>112.8</v>
      </c>
      <c r="AK557" s="160">
        <v>117.4</v>
      </c>
      <c r="AL557" s="160">
        <v>117.1</v>
      </c>
      <c r="AM557" s="160">
        <v>115.7</v>
      </c>
      <c r="AN557" s="160">
        <v>115.7</v>
      </c>
      <c r="AO557" s="160">
        <v>115.7</v>
      </c>
      <c r="AP557" s="160">
        <v>115.7</v>
      </c>
      <c r="AQ557" s="160">
        <v>115.7</v>
      </c>
      <c r="AR557" s="160">
        <v>115.7</v>
      </c>
      <c r="AS557" s="160">
        <v>115.7</v>
      </c>
      <c r="AT557" s="160">
        <v>115.7</v>
      </c>
      <c r="AU557" s="160">
        <v>115.7</v>
      </c>
      <c r="AV557" s="160">
        <v>115.7</v>
      </c>
      <c r="AW557" s="160">
        <v>115.7</v>
      </c>
      <c r="AX557" s="160">
        <v>115.7</v>
      </c>
      <c r="AY557" s="160">
        <v>115.7</v>
      </c>
      <c r="AZ557" s="160">
        <v>117.2</v>
      </c>
      <c r="BA557" s="160">
        <v>122</v>
      </c>
      <c r="BB557" s="160">
        <v>117.9</v>
      </c>
      <c r="BC557" s="160">
        <v>134.4</v>
      </c>
      <c r="BD557" s="160">
        <v>132</v>
      </c>
      <c r="BE557" s="160">
        <v>124.9</v>
      </c>
      <c r="BF557" s="160">
        <v>123.8</v>
      </c>
      <c r="BG557" s="160">
        <v>129.80000000000001</v>
      </c>
      <c r="BH557" s="160">
        <v>137</v>
      </c>
      <c r="BI557" s="160">
        <v>128.6</v>
      </c>
      <c r="BJ557" s="160">
        <v>124.4</v>
      </c>
      <c r="BK557" s="160">
        <v>126.7</v>
      </c>
      <c r="BL557" s="160">
        <v>119.7</v>
      </c>
      <c r="BM557" s="160">
        <v>119.7</v>
      </c>
      <c r="BN557" s="160">
        <v>119.7</v>
      </c>
      <c r="BO557" s="160">
        <v>120</v>
      </c>
      <c r="BP557" s="160">
        <v>117.5</v>
      </c>
      <c r="BQ557" s="160">
        <v>123.8</v>
      </c>
      <c r="BR557" s="160">
        <v>123.8</v>
      </c>
      <c r="BS557" s="160">
        <v>123.8</v>
      </c>
      <c r="BT557" s="160">
        <v>121.4</v>
      </c>
      <c r="BU557" s="160">
        <v>205.4</v>
      </c>
      <c r="BV557" s="160">
        <v>233.9</v>
      </c>
      <c r="BW557" s="160">
        <v>212.4</v>
      </c>
      <c r="BX557" s="160">
        <v>210.9</v>
      </c>
      <c r="BY557" s="160">
        <v>215.1</v>
      </c>
      <c r="BZ557" s="160">
        <v>227.3</v>
      </c>
      <c r="CA557" s="160">
        <v>237.7</v>
      </c>
      <c r="CB557" s="160">
        <v>229.3</v>
      </c>
      <c r="CC557" s="160">
        <v>229</v>
      </c>
      <c r="CD557" s="160">
        <v>230.9</v>
      </c>
      <c r="CE557" s="160">
        <v>227</v>
      </c>
      <c r="CF557" s="160">
        <v>227.3</v>
      </c>
      <c r="CG557" s="160">
        <v>228.2</v>
      </c>
      <c r="CH557" s="160">
        <v>230.9</v>
      </c>
      <c r="CI557" s="160">
        <v>230.9</v>
      </c>
      <c r="CJ557" s="160">
        <v>237.8</v>
      </c>
      <c r="CK557" s="160">
        <v>244.3</v>
      </c>
      <c r="CL557" s="160">
        <v>253.1</v>
      </c>
      <c r="CM557" s="160">
        <v>249.5</v>
      </c>
      <c r="CN557" s="160">
        <v>251.3</v>
      </c>
      <c r="CO557" s="160">
        <v>251.5</v>
      </c>
      <c r="CP557" s="160">
        <v>255.6</v>
      </c>
      <c r="CQ557" s="160">
        <v>262.89999999999998</v>
      </c>
      <c r="CR557" s="160">
        <v>272.3</v>
      </c>
      <c r="CS557" s="160">
        <v>268.89999999999998</v>
      </c>
      <c r="CT557" s="160">
        <v>265.7</v>
      </c>
      <c r="CU557" s="160">
        <v>276.60000000000002</v>
      </c>
    </row>
    <row r="558" spans="1:99" x14ac:dyDescent="0.2">
      <c r="A558" s="157" t="s">
        <v>4176</v>
      </c>
      <c r="B558" s="157" t="s">
        <v>4177</v>
      </c>
      <c r="C558" s="158">
        <v>1.9279999999999999E-2</v>
      </c>
      <c r="D558" s="160">
        <v>100</v>
      </c>
      <c r="E558" s="160">
        <v>100</v>
      </c>
      <c r="F558" s="160">
        <v>100</v>
      </c>
      <c r="G558" s="160">
        <v>100</v>
      </c>
      <c r="H558" s="160">
        <v>100</v>
      </c>
      <c r="I558" s="160">
        <v>100</v>
      </c>
      <c r="J558" s="160">
        <v>94</v>
      </c>
      <c r="K558" s="160">
        <v>94</v>
      </c>
      <c r="L558" s="160">
        <v>94</v>
      </c>
      <c r="M558" s="160">
        <v>100.1</v>
      </c>
      <c r="N558" s="160">
        <v>100.1</v>
      </c>
      <c r="O558" s="160">
        <v>98.9</v>
      </c>
      <c r="P558" s="160">
        <v>94.3</v>
      </c>
      <c r="Q558" s="160">
        <v>94.3</v>
      </c>
      <c r="R558" s="160">
        <v>94.3</v>
      </c>
      <c r="S558" s="160">
        <v>93.6</v>
      </c>
      <c r="T558" s="160">
        <v>93.6</v>
      </c>
      <c r="U558" s="160">
        <v>93.6</v>
      </c>
      <c r="V558" s="160">
        <v>93.8</v>
      </c>
      <c r="W558" s="160">
        <v>93.8</v>
      </c>
      <c r="X558" s="160">
        <v>94.1</v>
      </c>
      <c r="Y558" s="160">
        <v>95.1</v>
      </c>
      <c r="Z558" s="160">
        <v>95.1</v>
      </c>
      <c r="AA558" s="160">
        <v>95.1</v>
      </c>
      <c r="AB558" s="160">
        <v>96.4</v>
      </c>
      <c r="AC558" s="160">
        <v>96.4</v>
      </c>
      <c r="AD558" s="160">
        <v>96.4</v>
      </c>
      <c r="AE558" s="160">
        <v>96.4</v>
      </c>
      <c r="AF558" s="160">
        <v>96.4</v>
      </c>
      <c r="AG558" s="160">
        <v>96.4</v>
      </c>
      <c r="AH558" s="160">
        <v>96.4</v>
      </c>
      <c r="AI558" s="160">
        <v>96.4</v>
      </c>
      <c r="AJ558" s="160">
        <v>96.4</v>
      </c>
      <c r="AK558" s="160">
        <v>104.5</v>
      </c>
      <c r="AL558" s="160">
        <v>104.5</v>
      </c>
      <c r="AM558" s="160">
        <v>104.5</v>
      </c>
      <c r="AN558" s="160">
        <v>104.5</v>
      </c>
      <c r="AO558" s="160">
        <v>104.5</v>
      </c>
      <c r="AP558" s="160">
        <v>104.5</v>
      </c>
      <c r="AQ558" s="160">
        <v>105.5</v>
      </c>
      <c r="AR558" s="160">
        <v>105.5</v>
      </c>
      <c r="AS558" s="160">
        <v>105.5</v>
      </c>
      <c r="AT558" s="160">
        <v>105.5</v>
      </c>
      <c r="AU558" s="160">
        <v>105.5</v>
      </c>
      <c r="AV558" s="160">
        <v>105.5</v>
      </c>
      <c r="AW558" s="160">
        <v>105.4</v>
      </c>
      <c r="AX558" s="160">
        <v>105.4</v>
      </c>
      <c r="AY558" s="160">
        <v>105.4</v>
      </c>
      <c r="AZ558" s="160">
        <v>105.4</v>
      </c>
      <c r="BA558" s="160">
        <v>105.4</v>
      </c>
      <c r="BB558" s="160">
        <v>105.4</v>
      </c>
      <c r="BC558" s="160">
        <v>106.8</v>
      </c>
      <c r="BD558" s="160">
        <v>106.8</v>
      </c>
      <c r="BE558" s="160">
        <v>106.8</v>
      </c>
      <c r="BF558" s="160">
        <v>106.8</v>
      </c>
      <c r="BG558" s="160">
        <v>106.8</v>
      </c>
      <c r="BH558" s="160">
        <v>106.8</v>
      </c>
      <c r="BI558" s="160">
        <v>106.8</v>
      </c>
      <c r="BJ558" s="160">
        <v>106.8</v>
      </c>
      <c r="BK558" s="160">
        <v>106.8</v>
      </c>
      <c r="BL558" s="160">
        <v>106.1</v>
      </c>
      <c r="BM558" s="160">
        <v>106.7</v>
      </c>
      <c r="BN558" s="160">
        <v>107.1</v>
      </c>
      <c r="BO558" s="160">
        <v>143.4</v>
      </c>
      <c r="BP558" s="160">
        <v>161.30000000000001</v>
      </c>
      <c r="BQ558" s="160">
        <v>173.3</v>
      </c>
      <c r="BR558" s="160">
        <v>173.3</v>
      </c>
      <c r="BS558" s="160">
        <v>177.9</v>
      </c>
      <c r="BT558" s="160">
        <v>179.4</v>
      </c>
      <c r="BU558" s="160">
        <v>179.4</v>
      </c>
      <c r="BV558" s="160">
        <v>179.4</v>
      </c>
      <c r="BW558" s="160">
        <v>179.4</v>
      </c>
      <c r="BX558" s="160">
        <v>189.9</v>
      </c>
      <c r="BY558" s="160">
        <v>189.9</v>
      </c>
      <c r="BZ558" s="160">
        <v>189.9</v>
      </c>
      <c r="CA558" s="160">
        <v>189.9</v>
      </c>
      <c r="CB558" s="160">
        <v>189.9</v>
      </c>
      <c r="CC558" s="160">
        <v>189.9</v>
      </c>
      <c r="CD558" s="160">
        <v>189.9</v>
      </c>
      <c r="CE558" s="160">
        <v>189.9</v>
      </c>
      <c r="CF558" s="160">
        <v>189.9</v>
      </c>
      <c r="CG558" s="160">
        <v>189.9</v>
      </c>
      <c r="CH558" s="160">
        <v>189.9</v>
      </c>
      <c r="CI558" s="160">
        <v>189.9</v>
      </c>
      <c r="CJ558" s="160">
        <v>189.9</v>
      </c>
      <c r="CK558" s="160">
        <v>189.9</v>
      </c>
      <c r="CL558" s="160">
        <v>189.9</v>
      </c>
      <c r="CM558" s="160">
        <v>189.9</v>
      </c>
      <c r="CN558" s="160">
        <v>189.9</v>
      </c>
      <c r="CO558" s="160">
        <v>189.9</v>
      </c>
      <c r="CP558" s="160">
        <v>189.9</v>
      </c>
      <c r="CQ558" s="160">
        <v>189.9</v>
      </c>
      <c r="CR558" s="160">
        <v>189.9</v>
      </c>
      <c r="CS558" s="160">
        <v>189.9</v>
      </c>
      <c r="CT558" s="160">
        <v>189.9</v>
      </c>
      <c r="CU558" s="160">
        <v>192.4</v>
      </c>
    </row>
    <row r="559" spans="1:99" x14ac:dyDescent="0.2">
      <c r="A559" s="157" t="s">
        <v>4178</v>
      </c>
      <c r="B559" s="157" t="s">
        <v>4179</v>
      </c>
      <c r="C559" s="158">
        <v>5.4359999999999999E-2</v>
      </c>
      <c r="D559" s="160">
        <v>100.4</v>
      </c>
      <c r="E559" s="160">
        <v>100.4</v>
      </c>
      <c r="F559" s="160">
        <v>101</v>
      </c>
      <c r="G559" s="160">
        <v>106</v>
      </c>
      <c r="H559" s="160">
        <v>106</v>
      </c>
      <c r="I559" s="160">
        <v>106</v>
      </c>
      <c r="J559" s="160">
        <v>106</v>
      </c>
      <c r="K559" s="160">
        <v>106</v>
      </c>
      <c r="L559" s="160">
        <v>107.2</v>
      </c>
      <c r="M559" s="160">
        <v>107.2</v>
      </c>
      <c r="N559" s="160">
        <v>107.2</v>
      </c>
      <c r="O559" s="160">
        <v>107.2</v>
      </c>
      <c r="P559" s="160">
        <v>107.2</v>
      </c>
      <c r="Q559" s="160">
        <v>107.2</v>
      </c>
      <c r="R559" s="160">
        <v>108.2</v>
      </c>
      <c r="S559" s="160">
        <v>109.9</v>
      </c>
      <c r="T559" s="160">
        <v>109.9</v>
      </c>
      <c r="U559" s="160">
        <v>109.9</v>
      </c>
      <c r="V559" s="160">
        <v>109.9</v>
      </c>
      <c r="W559" s="160">
        <v>109.9</v>
      </c>
      <c r="X559" s="160">
        <v>112.6</v>
      </c>
      <c r="Y559" s="160">
        <v>112.6</v>
      </c>
      <c r="Z559" s="160">
        <v>112.6</v>
      </c>
      <c r="AA559" s="160">
        <v>112.6</v>
      </c>
      <c r="AB559" s="160">
        <v>112.6</v>
      </c>
      <c r="AC559" s="160">
        <v>112.6</v>
      </c>
      <c r="AD559" s="160">
        <v>112.6</v>
      </c>
      <c r="AE559" s="160">
        <v>112.9</v>
      </c>
      <c r="AF559" s="160">
        <v>112.9</v>
      </c>
      <c r="AG559" s="160">
        <v>112.9</v>
      </c>
      <c r="AH559" s="160">
        <v>112.9</v>
      </c>
      <c r="AI559" s="160">
        <v>112.9</v>
      </c>
      <c r="AJ559" s="160">
        <v>112.9</v>
      </c>
      <c r="AK559" s="160">
        <v>112.9</v>
      </c>
      <c r="AL559" s="160">
        <v>112.9</v>
      </c>
      <c r="AM559" s="160">
        <v>112.9</v>
      </c>
      <c r="AN559" s="160">
        <v>112.9</v>
      </c>
      <c r="AO559" s="160">
        <v>112.9</v>
      </c>
      <c r="AP559" s="160">
        <v>115.4</v>
      </c>
      <c r="AQ559" s="160">
        <v>115.1</v>
      </c>
      <c r="AR559" s="160">
        <v>116.8</v>
      </c>
      <c r="AS559" s="160">
        <v>116.7</v>
      </c>
      <c r="AT559" s="160">
        <v>116.7</v>
      </c>
      <c r="AU559" s="160">
        <v>115.9</v>
      </c>
      <c r="AV559" s="160">
        <v>111.7</v>
      </c>
      <c r="AW559" s="160">
        <v>111.7</v>
      </c>
      <c r="AX559" s="160">
        <v>111.7</v>
      </c>
      <c r="AY559" s="160">
        <v>111.7</v>
      </c>
      <c r="AZ559" s="160">
        <v>111.5</v>
      </c>
      <c r="BA559" s="160">
        <v>111.8</v>
      </c>
      <c r="BB559" s="160">
        <v>111.7</v>
      </c>
      <c r="BC559" s="160">
        <v>111.6</v>
      </c>
      <c r="BD559" s="160">
        <v>111.4</v>
      </c>
      <c r="BE559" s="160">
        <v>111.5</v>
      </c>
      <c r="BF559" s="160">
        <v>111.5</v>
      </c>
      <c r="BG559" s="160">
        <v>111.2</v>
      </c>
      <c r="BH559" s="160">
        <v>111.5</v>
      </c>
      <c r="BI559" s="160">
        <v>111.3</v>
      </c>
      <c r="BJ559" s="160">
        <v>111</v>
      </c>
      <c r="BK559" s="160">
        <v>110.5</v>
      </c>
      <c r="BL559" s="160">
        <v>111.4</v>
      </c>
      <c r="BM559" s="160">
        <v>112.2</v>
      </c>
      <c r="BN559" s="160">
        <v>112.5</v>
      </c>
      <c r="BO559" s="160">
        <v>113.1</v>
      </c>
      <c r="BP559" s="160">
        <v>113.5</v>
      </c>
      <c r="BQ559" s="160">
        <v>113.3</v>
      </c>
      <c r="BR559" s="160">
        <v>113.1</v>
      </c>
      <c r="BS559" s="160">
        <v>113.1</v>
      </c>
      <c r="BT559" s="160">
        <v>113.1</v>
      </c>
      <c r="BU559" s="160">
        <v>113.1</v>
      </c>
      <c r="BV559" s="160">
        <v>113.7</v>
      </c>
      <c r="BW559" s="160">
        <v>115.5</v>
      </c>
      <c r="BX559" s="160">
        <v>115.9</v>
      </c>
      <c r="BY559" s="160">
        <v>115.9</v>
      </c>
      <c r="BZ559" s="160">
        <v>115.9</v>
      </c>
      <c r="CA559" s="160">
        <v>117</v>
      </c>
      <c r="CB559" s="160">
        <v>117</v>
      </c>
      <c r="CC559" s="160">
        <v>117</v>
      </c>
      <c r="CD559" s="160">
        <v>117</v>
      </c>
      <c r="CE559" s="160">
        <v>117</v>
      </c>
      <c r="CF559" s="160">
        <v>117</v>
      </c>
      <c r="CG559" s="160">
        <v>117.4</v>
      </c>
      <c r="CH559" s="160">
        <v>117.4</v>
      </c>
      <c r="CI559" s="160">
        <v>117.4</v>
      </c>
      <c r="CJ559" s="160">
        <v>118.9</v>
      </c>
      <c r="CK559" s="160">
        <v>120.7</v>
      </c>
      <c r="CL559" s="160">
        <v>122.4</v>
      </c>
      <c r="CM559" s="160">
        <v>122.4</v>
      </c>
      <c r="CN559" s="160">
        <v>122.4</v>
      </c>
      <c r="CO559" s="160">
        <v>122.4</v>
      </c>
      <c r="CP559" s="160">
        <v>122.4</v>
      </c>
      <c r="CQ559" s="160">
        <v>123.7</v>
      </c>
      <c r="CR559" s="160">
        <v>124.2</v>
      </c>
      <c r="CS559" s="160">
        <v>124.5</v>
      </c>
      <c r="CT559" s="160">
        <v>124.5</v>
      </c>
      <c r="CU559" s="160">
        <v>126.7</v>
      </c>
    </row>
    <row r="560" spans="1:99" x14ac:dyDescent="0.2">
      <c r="A560" s="157" t="s">
        <v>4180</v>
      </c>
      <c r="B560" s="157" t="s">
        <v>1852</v>
      </c>
      <c r="C560" s="158">
        <v>10.74785</v>
      </c>
      <c r="D560" s="160">
        <v>101.7</v>
      </c>
      <c r="E560" s="160">
        <v>102</v>
      </c>
      <c r="F560" s="160">
        <v>103.8</v>
      </c>
      <c r="G560" s="160">
        <v>107.2</v>
      </c>
      <c r="H560" s="160">
        <v>106.1</v>
      </c>
      <c r="I560" s="160">
        <v>104.3</v>
      </c>
      <c r="J560" s="160">
        <v>101.8</v>
      </c>
      <c r="K560" s="160">
        <v>101.3</v>
      </c>
      <c r="L560" s="160">
        <v>101.5</v>
      </c>
      <c r="M560" s="160">
        <v>100.9</v>
      </c>
      <c r="N560" s="160">
        <v>100.7</v>
      </c>
      <c r="O560" s="160">
        <v>99.7</v>
      </c>
      <c r="P560" s="160">
        <v>100</v>
      </c>
      <c r="Q560" s="160">
        <v>100.8</v>
      </c>
      <c r="R560" s="160">
        <v>102.5</v>
      </c>
      <c r="S560" s="160">
        <v>107.5</v>
      </c>
      <c r="T560" s="160">
        <v>108.8</v>
      </c>
      <c r="U560" s="160">
        <v>108.6</v>
      </c>
      <c r="V560" s="160">
        <v>110.1</v>
      </c>
      <c r="W560" s="160">
        <v>111</v>
      </c>
      <c r="X560" s="160">
        <v>110.9</v>
      </c>
      <c r="Y560" s="160">
        <v>111.8</v>
      </c>
      <c r="Z560" s="160">
        <v>112.9</v>
      </c>
      <c r="AA560" s="160">
        <v>113.1</v>
      </c>
      <c r="AB560" s="160">
        <v>114.4</v>
      </c>
      <c r="AC560" s="160">
        <v>115.1</v>
      </c>
      <c r="AD560" s="160">
        <v>116.4</v>
      </c>
      <c r="AE560" s="160">
        <v>119.6</v>
      </c>
      <c r="AF560" s="160">
        <v>120.1</v>
      </c>
      <c r="AG560" s="160">
        <v>120.2</v>
      </c>
      <c r="AH560" s="160">
        <v>119.4</v>
      </c>
      <c r="AI560" s="160">
        <v>119.6</v>
      </c>
      <c r="AJ560" s="160">
        <v>119.6</v>
      </c>
      <c r="AK560" s="160">
        <v>121.2</v>
      </c>
      <c r="AL560" s="160">
        <v>122</v>
      </c>
      <c r="AM560" s="160">
        <v>122.4</v>
      </c>
      <c r="AN560" s="160">
        <v>126.4</v>
      </c>
      <c r="AO560" s="160">
        <v>130</v>
      </c>
      <c r="AP560" s="160">
        <v>138.1</v>
      </c>
      <c r="AQ560" s="160">
        <v>141.80000000000001</v>
      </c>
      <c r="AR560" s="160">
        <v>139</v>
      </c>
      <c r="AS560" s="160">
        <v>142.5</v>
      </c>
      <c r="AT560" s="160">
        <v>143.69999999999999</v>
      </c>
      <c r="AU560" s="160">
        <v>143.1</v>
      </c>
      <c r="AV560" s="160">
        <v>142.4</v>
      </c>
      <c r="AW560" s="160">
        <v>142.1</v>
      </c>
      <c r="AX560" s="160">
        <v>136.5</v>
      </c>
      <c r="AY560" s="160">
        <v>134.4</v>
      </c>
      <c r="AZ560" s="160">
        <v>130.69999999999999</v>
      </c>
      <c r="BA560" s="160">
        <v>129.30000000000001</v>
      </c>
      <c r="BB560" s="160">
        <v>130</v>
      </c>
      <c r="BC560" s="160">
        <v>127.7</v>
      </c>
      <c r="BD560" s="160">
        <v>128</v>
      </c>
      <c r="BE560" s="160">
        <v>127.8</v>
      </c>
      <c r="BF560" s="160">
        <v>127.2</v>
      </c>
      <c r="BG560" s="160">
        <v>127.9</v>
      </c>
      <c r="BH560" s="160">
        <v>129.6</v>
      </c>
      <c r="BI560" s="160">
        <v>129.80000000000001</v>
      </c>
      <c r="BJ560" s="160">
        <v>129.80000000000001</v>
      </c>
      <c r="BK560" s="160">
        <v>129.30000000000001</v>
      </c>
      <c r="BL560" s="160">
        <v>132.30000000000001</v>
      </c>
      <c r="BM560" s="160">
        <v>131.9</v>
      </c>
      <c r="BN560" s="160">
        <v>132.80000000000001</v>
      </c>
      <c r="BO560" s="160">
        <v>138.9</v>
      </c>
      <c r="BP560" s="160">
        <v>138.69999999999999</v>
      </c>
      <c r="BQ560" s="160">
        <v>138.30000000000001</v>
      </c>
      <c r="BR560" s="160">
        <v>137.19999999999999</v>
      </c>
      <c r="BS560" s="160">
        <v>137.5</v>
      </c>
      <c r="BT560" s="160">
        <v>138.9</v>
      </c>
      <c r="BU560" s="160">
        <v>139.80000000000001</v>
      </c>
      <c r="BV560" s="160">
        <v>139.9</v>
      </c>
      <c r="BW560" s="160">
        <v>141.19999999999999</v>
      </c>
      <c r="BX560" s="160">
        <v>143.5</v>
      </c>
      <c r="BY560" s="160">
        <v>146.6</v>
      </c>
      <c r="BZ560" s="160">
        <v>148.30000000000001</v>
      </c>
      <c r="CA560" s="160">
        <v>149.30000000000001</v>
      </c>
      <c r="CB560" s="160">
        <v>150.30000000000001</v>
      </c>
      <c r="CC560" s="160">
        <v>151.5</v>
      </c>
      <c r="CD560" s="160">
        <v>151.80000000000001</v>
      </c>
      <c r="CE560" s="160">
        <v>154.1</v>
      </c>
      <c r="CF560" s="160">
        <v>155.6</v>
      </c>
      <c r="CG560" s="160">
        <v>156.69999999999999</v>
      </c>
      <c r="CH560" s="160">
        <v>159.4</v>
      </c>
      <c r="CI560" s="160">
        <v>160.30000000000001</v>
      </c>
      <c r="CJ560" s="160">
        <v>161.19999999999999</v>
      </c>
      <c r="CK560" s="160">
        <v>162</v>
      </c>
      <c r="CL560" s="160">
        <v>163.30000000000001</v>
      </c>
      <c r="CM560" s="160">
        <v>165.9</v>
      </c>
      <c r="CN560" s="160">
        <v>166.3</v>
      </c>
      <c r="CO560" s="160">
        <v>166.8</v>
      </c>
      <c r="CP560" s="160">
        <v>166.6</v>
      </c>
      <c r="CQ560" s="160">
        <v>166.5</v>
      </c>
      <c r="CR560" s="160">
        <v>167.1</v>
      </c>
      <c r="CS560" s="160">
        <v>166.6</v>
      </c>
      <c r="CT560" s="160">
        <v>166.5</v>
      </c>
      <c r="CU560" s="160">
        <v>165.4</v>
      </c>
    </row>
    <row r="561" spans="1:99" x14ac:dyDescent="0.2">
      <c r="A561" s="157" t="s">
        <v>4181</v>
      </c>
      <c r="B561" s="157" t="s">
        <v>1855</v>
      </c>
      <c r="C561" s="158">
        <v>8.0638199999999998</v>
      </c>
      <c r="D561" s="160">
        <v>101.8</v>
      </c>
      <c r="E561" s="160">
        <v>102</v>
      </c>
      <c r="F561" s="160">
        <v>104.3</v>
      </c>
      <c r="G561" s="160">
        <v>108</v>
      </c>
      <c r="H561" s="160">
        <v>106.5</v>
      </c>
      <c r="I561" s="160">
        <v>104</v>
      </c>
      <c r="J561" s="160">
        <v>100.7</v>
      </c>
      <c r="K561" s="160">
        <v>99.8</v>
      </c>
      <c r="L561" s="160">
        <v>99.9</v>
      </c>
      <c r="M561" s="160">
        <v>98.7</v>
      </c>
      <c r="N561" s="160">
        <v>98</v>
      </c>
      <c r="O561" s="160">
        <v>96</v>
      </c>
      <c r="P561" s="160">
        <v>95.7</v>
      </c>
      <c r="Q561" s="160">
        <v>96.1</v>
      </c>
      <c r="R561" s="160">
        <v>98.2</v>
      </c>
      <c r="S561" s="160">
        <v>102.8</v>
      </c>
      <c r="T561" s="160">
        <v>102.8</v>
      </c>
      <c r="U561" s="160">
        <v>102.7</v>
      </c>
      <c r="V561" s="160">
        <v>104.5</v>
      </c>
      <c r="W561" s="160">
        <v>104.7</v>
      </c>
      <c r="X561" s="160">
        <v>104.8</v>
      </c>
      <c r="Y561" s="160">
        <v>105.9</v>
      </c>
      <c r="Z561" s="160">
        <v>106.7</v>
      </c>
      <c r="AA561" s="160">
        <v>107</v>
      </c>
      <c r="AB561" s="160">
        <v>108.4</v>
      </c>
      <c r="AC561" s="160">
        <v>109.2</v>
      </c>
      <c r="AD561" s="160">
        <v>111</v>
      </c>
      <c r="AE561" s="160">
        <v>114.4</v>
      </c>
      <c r="AF561" s="160">
        <v>115.1</v>
      </c>
      <c r="AG561" s="160">
        <v>115.9</v>
      </c>
      <c r="AH561" s="160">
        <v>114.8</v>
      </c>
      <c r="AI561" s="160">
        <v>115</v>
      </c>
      <c r="AJ561" s="160">
        <v>114.8</v>
      </c>
      <c r="AK561" s="160">
        <v>116.6</v>
      </c>
      <c r="AL561" s="160">
        <v>117.3</v>
      </c>
      <c r="AM561" s="160">
        <v>118</v>
      </c>
      <c r="AN561" s="160">
        <v>122</v>
      </c>
      <c r="AO561" s="160">
        <v>126</v>
      </c>
      <c r="AP561" s="160">
        <v>135.80000000000001</v>
      </c>
      <c r="AQ561" s="160">
        <v>140.30000000000001</v>
      </c>
      <c r="AR561" s="160">
        <v>136.69999999999999</v>
      </c>
      <c r="AS561" s="160">
        <v>140.80000000000001</v>
      </c>
      <c r="AT561" s="160">
        <v>142</v>
      </c>
      <c r="AU561" s="160">
        <v>141.80000000000001</v>
      </c>
      <c r="AV561" s="160">
        <v>140.9</v>
      </c>
      <c r="AW561" s="160">
        <v>139.69999999999999</v>
      </c>
      <c r="AX561" s="160">
        <v>133</v>
      </c>
      <c r="AY561" s="160">
        <v>130.4</v>
      </c>
      <c r="AZ561" s="160">
        <v>127.2</v>
      </c>
      <c r="BA561" s="160">
        <v>124.7</v>
      </c>
      <c r="BB561" s="160">
        <v>125.5</v>
      </c>
      <c r="BC561" s="160">
        <v>122.4</v>
      </c>
      <c r="BD561" s="160">
        <v>122.6</v>
      </c>
      <c r="BE561" s="160">
        <v>122.1</v>
      </c>
      <c r="BF561" s="160">
        <v>121.3</v>
      </c>
      <c r="BG561" s="160">
        <v>121.8</v>
      </c>
      <c r="BH561" s="160">
        <v>123.2</v>
      </c>
      <c r="BI561" s="160">
        <v>123.4</v>
      </c>
      <c r="BJ561" s="160">
        <v>122.7</v>
      </c>
      <c r="BK561" s="160">
        <v>121.9</v>
      </c>
      <c r="BL561" s="160">
        <v>125.4</v>
      </c>
      <c r="BM561" s="160">
        <v>124.6</v>
      </c>
      <c r="BN561" s="160">
        <v>126.1</v>
      </c>
      <c r="BO561" s="160">
        <v>133.69999999999999</v>
      </c>
      <c r="BP561" s="160">
        <v>133.1</v>
      </c>
      <c r="BQ561" s="160">
        <v>132.6</v>
      </c>
      <c r="BR561" s="160">
        <v>130.69999999999999</v>
      </c>
      <c r="BS561" s="160">
        <v>131</v>
      </c>
      <c r="BT561" s="160">
        <v>131.4</v>
      </c>
      <c r="BU561" s="160">
        <v>132</v>
      </c>
      <c r="BV561" s="160">
        <v>131.69999999999999</v>
      </c>
      <c r="BW561" s="160">
        <v>133</v>
      </c>
      <c r="BX561" s="160">
        <v>135.9</v>
      </c>
      <c r="BY561" s="160">
        <v>139.5</v>
      </c>
      <c r="BZ561" s="160">
        <v>140.9</v>
      </c>
      <c r="CA561" s="160">
        <v>141.69999999999999</v>
      </c>
      <c r="CB561" s="160">
        <v>142.69999999999999</v>
      </c>
      <c r="CC561" s="160">
        <v>143.69999999999999</v>
      </c>
      <c r="CD561" s="160">
        <v>144.30000000000001</v>
      </c>
      <c r="CE561" s="160">
        <v>145.1</v>
      </c>
      <c r="CF561" s="160">
        <v>146.30000000000001</v>
      </c>
      <c r="CG561" s="160">
        <v>147.30000000000001</v>
      </c>
      <c r="CH561" s="160">
        <v>149.80000000000001</v>
      </c>
      <c r="CI561" s="160">
        <v>151.1</v>
      </c>
      <c r="CJ561" s="160">
        <v>152.30000000000001</v>
      </c>
      <c r="CK561" s="160">
        <v>153.1</v>
      </c>
      <c r="CL561" s="160">
        <v>154.80000000000001</v>
      </c>
      <c r="CM561" s="160">
        <v>157.9</v>
      </c>
      <c r="CN561" s="160">
        <v>157.9</v>
      </c>
      <c r="CO561" s="160">
        <v>157.9</v>
      </c>
      <c r="CP561" s="160">
        <v>157.5</v>
      </c>
      <c r="CQ561" s="160">
        <v>156.9</v>
      </c>
      <c r="CR561" s="160">
        <v>156.69999999999999</v>
      </c>
      <c r="CS561" s="160">
        <v>156.30000000000001</v>
      </c>
      <c r="CT561" s="160">
        <v>155.9</v>
      </c>
      <c r="CU561" s="160">
        <v>154.9</v>
      </c>
    </row>
    <row r="562" spans="1:99" x14ac:dyDescent="0.2">
      <c r="A562" s="157" t="s">
        <v>4182</v>
      </c>
      <c r="B562" s="157" t="s">
        <v>4183</v>
      </c>
      <c r="C562" s="158">
        <v>1.56301</v>
      </c>
      <c r="D562" s="160">
        <v>101.4</v>
      </c>
      <c r="E562" s="160">
        <v>101</v>
      </c>
      <c r="F562" s="160">
        <v>103.6</v>
      </c>
      <c r="G562" s="160">
        <v>108.2</v>
      </c>
      <c r="H562" s="160">
        <v>104.8</v>
      </c>
      <c r="I562" s="160">
        <v>101.2</v>
      </c>
      <c r="J562" s="160">
        <v>96.4</v>
      </c>
      <c r="K562" s="160">
        <v>96.7</v>
      </c>
      <c r="L562" s="160">
        <v>98.1</v>
      </c>
      <c r="M562" s="160">
        <v>97.3</v>
      </c>
      <c r="N562" s="160">
        <v>96.4</v>
      </c>
      <c r="O562" s="160">
        <v>93.6</v>
      </c>
      <c r="P562" s="160">
        <v>93</v>
      </c>
      <c r="Q562" s="160">
        <v>93.6</v>
      </c>
      <c r="R562" s="160">
        <v>95.5</v>
      </c>
      <c r="S562" s="160">
        <v>97.1</v>
      </c>
      <c r="T562" s="160">
        <v>95.2</v>
      </c>
      <c r="U562" s="160">
        <v>94.5</v>
      </c>
      <c r="V562" s="160">
        <v>96.3</v>
      </c>
      <c r="W562" s="160">
        <v>96.3</v>
      </c>
      <c r="X562" s="160">
        <v>97.5</v>
      </c>
      <c r="Y562" s="160">
        <v>99.6</v>
      </c>
      <c r="Z562" s="160">
        <v>100.3</v>
      </c>
      <c r="AA562" s="160">
        <v>100.5</v>
      </c>
      <c r="AB562" s="160">
        <v>102.6</v>
      </c>
      <c r="AC562" s="160">
        <v>103.8</v>
      </c>
      <c r="AD562" s="160">
        <v>106.1</v>
      </c>
      <c r="AE562" s="160">
        <v>109.8</v>
      </c>
      <c r="AF562" s="160">
        <v>109.9</v>
      </c>
      <c r="AG562" s="160">
        <v>110.9</v>
      </c>
      <c r="AH562" s="160">
        <v>110.2</v>
      </c>
      <c r="AI562" s="160">
        <v>111.1</v>
      </c>
      <c r="AJ562" s="160">
        <v>112.5</v>
      </c>
      <c r="AK562" s="160">
        <v>115.2</v>
      </c>
      <c r="AL562" s="160">
        <v>116.4</v>
      </c>
      <c r="AM562" s="160">
        <v>116.9</v>
      </c>
      <c r="AN562" s="160">
        <v>122.5</v>
      </c>
      <c r="AO562" s="160">
        <v>127.1</v>
      </c>
      <c r="AP562" s="160">
        <v>142.5</v>
      </c>
      <c r="AQ562" s="160">
        <v>144.4</v>
      </c>
      <c r="AR562" s="160">
        <v>140.30000000000001</v>
      </c>
      <c r="AS562" s="160">
        <v>148.4</v>
      </c>
      <c r="AT562" s="160">
        <v>151.80000000000001</v>
      </c>
      <c r="AU562" s="160">
        <v>149.19999999999999</v>
      </c>
      <c r="AV562" s="160">
        <v>144.5</v>
      </c>
      <c r="AW562" s="160">
        <v>143</v>
      </c>
      <c r="AX562" s="160">
        <v>127.2</v>
      </c>
      <c r="AY562" s="160">
        <v>124.8</v>
      </c>
      <c r="AZ562" s="160">
        <v>123.1</v>
      </c>
      <c r="BA562" s="160">
        <v>121.6</v>
      </c>
      <c r="BB562" s="160">
        <v>124.1</v>
      </c>
      <c r="BC562" s="160">
        <v>119</v>
      </c>
      <c r="BD562" s="160">
        <v>120.1</v>
      </c>
      <c r="BE562" s="160">
        <v>119.6</v>
      </c>
      <c r="BF562" s="160">
        <v>116.9</v>
      </c>
      <c r="BG562" s="160">
        <v>116.1</v>
      </c>
      <c r="BH562" s="160">
        <v>118.1</v>
      </c>
      <c r="BI562" s="160">
        <v>117.6</v>
      </c>
      <c r="BJ562" s="160">
        <v>116</v>
      </c>
      <c r="BK562" s="160">
        <v>115.2</v>
      </c>
      <c r="BL562" s="160">
        <v>123.8</v>
      </c>
      <c r="BM562" s="160">
        <v>121.7</v>
      </c>
      <c r="BN562" s="160">
        <v>123.8</v>
      </c>
      <c r="BO562" s="160">
        <v>126.2</v>
      </c>
      <c r="BP562" s="160">
        <v>125.2</v>
      </c>
      <c r="BQ562" s="160">
        <v>123.4</v>
      </c>
      <c r="BR562" s="160">
        <v>123.2</v>
      </c>
      <c r="BS562" s="160">
        <v>123.3</v>
      </c>
      <c r="BT562" s="160">
        <v>124</v>
      </c>
      <c r="BU562" s="160">
        <v>125.5</v>
      </c>
      <c r="BV562" s="160">
        <v>125</v>
      </c>
      <c r="BW562" s="160">
        <v>126</v>
      </c>
      <c r="BX562" s="160">
        <v>133.80000000000001</v>
      </c>
      <c r="BY562" s="160">
        <v>139.1</v>
      </c>
      <c r="BZ562" s="160">
        <v>140.30000000000001</v>
      </c>
      <c r="CA562" s="160">
        <v>141.80000000000001</v>
      </c>
      <c r="CB562" s="160">
        <v>144</v>
      </c>
      <c r="CC562" s="160">
        <v>146.6</v>
      </c>
      <c r="CD562" s="160">
        <v>147.1</v>
      </c>
      <c r="CE562" s="160">
        <v>150.30000000000001</v>
      </c>
      <c r="CF562" s="160">
        <v>151.69999999999999</v>
      </c>
      <c r="CG562" s="160">
        <v>153</v>
      </c>
      <c r="CH562" s="160">
        <v>155</v>
      </c>
      <c r="CI562" s="160">
        <v>156.9</v>
      </c>
      <c r="CJ562" s="160">
        <v>159.5</v>
      </c>
      <c r="CK562" s="160">
        <v>161.30000000000001</v>
      </c>
      <c r="CL562" s="160">
        <v>165</v>
      </c>
      <c r="CM562" s="160">
        <v>168</v>
      </c>
      <c r="CN562" s="160">
        <v>167.3</v>
      </c>
      <c r="CO562" s="160">
        <v>167.1</v>
      </c>
      <c r="CP562" s="160">
        <v>164.8</v>
      </c>
      <c r="CQ562" s="160">
        <v>163.19999999999999</v>
      </c>
      <c r="CR562" s="160">
        <v>163.6</v>
      </c>
      <c r="CS562" s="160">
        <v>162.19999999999999</v>
      </c>
      <c r="CT562" s="160">
        <v>161.69999999999999</v>
      </c>
      <c r="CU562" s="160">
        <v>156.6</v>
      </c>
    </row>
    <row r="563" spans="1:99" x14ac:dyDescent="0.2">
      <c r="A563" s="157" t="s">
        <v>4184</v>
      </c>
      <c r="B563" s="157" t="s">
        <v>4185</v>
      </c>
      <c r="C563" s="158">
        <v>0.26878000000000002</v>
      </c>
      <c r="D563" s="160">
        <v>104</v>
      </c>
      <c r="E563" s="160">
        <v>102.6</v>
      </c>
      <c r="F563" s="160">
        <v>106</v>
      </c>
      <c r="G563" s="160">
        <v>111.2</v>
      </c>
      <c r="H563" s="160">
        <v>106.8</v>
      </c>
      <c r="I563" s="160">
        <v>98.6</v>
      </c>
      <c r="J563" s="160">
        <v>94.5</v>
      </c>
      <c r="K563" s="160">
        <v>95.1</v>
      </c>
      <c r="L563" s="160">
        <v>96.7</v>
      </c>
      <c r="M563" s="160">
        <v>95.7</v>
      </c>
      <c r="N563" s="160">
        <v>94.2</v>
      </c>
      <c r="O563" s="160">
        <v>91.5</v>
      </c>
      <c r="P563" s="160">
        <v>92.4</v>
      </c>
      <c r="Q563" s="160">
        <v>93.9</v>
      </c>
      <c r="R563" s="160">
        <v>95.9</v>
      </c>
      <c r="S563" s="160">
        <v>97.1</v>
      </c>
      <c r="T563" s="160">
        <v>93.2</v>
      </c>
      <c r="U563" s="160">
        <v>90.9</v>
      </c>
      <c r="V563" s="160">
        <v>94.3</v>
      </c>
      <c r="W563" s="160">
        <v>95</v>
      </c>
      <c r="X563" s="160">
        <v>95.2</v>
      </c>
      <c r="Y563" s="160">
        <v>98.9</v>
      </c>
      <c r="Z563" s="160">
        <v>101.1</v>
      </c>
      <c r="AA563" s="160">
        <v>101.7</v>
      </c>
      <c r="AB563" s="160">
        <v>106.8</v>
      </c>
      <c r="AC563" s="160">
        <v>109.8</v>
      </c>
      <c r="AD563" s="160">
        <v>111.4</v>
      </c>
      <c r="AE563" s="160">
        <v>114.4</v>
      </c>
      <c r="AF563" s="160">
        <v>116.5</v>
      </c>
      <c r="AG563" s="160">
        <v>114.2</v>
      </c>
      <c r="AH563" s="160">
        <v>114.5</v>
      </c>
      <c r="AI563" s="160">
        <v>115.7</v>
      </c>
      <c r="AJ563" s="160">
        <v>117.4</v>
      </c>
      <c r="AK563" s="160">
        <v>120.5</v>
      </c>
      <c r="AL563" s="160">
        <v>121.6</v>
      </c>
      <c r="AM563" s="160">
        <v>123.1</v>
      </c>
      <c r="AN563" s="160">
        <v>129.5</v>
      </c>
      <c r="AO563" s="160">
        <v>133.1</v>
      </c>
      <c r="AP563" s="160">
        <v>147.4</v>
      </c>
      <c r="AQ563" s="160">
        <v>153.80000000000001</v>
      </c>
      <c r="AR563" s="160">
        <v>151.4</v>
      </c>
      <c r="AS563" s="160">
        <v>163.1</v>
      </c>
      <c r="AT563" s="160">
        <v>168.9</v>
      </c>
      <c r="AU563" s="160">
        <v>160.9</v>
      </c>
      <c r="AV563" s="160">
        <v>155.6</v>
      </c>
      <c r="AW563" s="160">
        <v>150.80000000000001</v>
      </c>
      <c r="AX563" s="160">
        <v>128.69999999999999</v>
      </c>
      <c r="AY563" s="160">
        <v>124</v>
      </c>
      <c r="AZ563" s="160">
        <v>123.7</v>
      </c>
      <c r="BA563" s="160">
        <v>120.3</v>
      </c>
      <c r="BB563" s="160">
        <v>121.4</v>
      </c>
      <c r="BC563" s="160">
        <v>114.8</v>
      </c>
      <c r="BD563" s="160">
        <v>117.2</v>
      </c>
      <c r="BE563" s="160">
        <v>113.5</v>
      </c>
      <c r="BF563" s="160">
        <v>110</v>
      </c>
      <c r="BG563" s="160">
        <v>110.7</v>
      </c>
      <c r="BH563" s="160">
        <v>112</v>
      </c>
      <c r="BI563" s="160">
        <v>111.7</v>
      </c>
      <c r="BJ563" s="160">
        <v>109.3</v>
      </c>
      <c r="BK563" s="160">
        <v>110.3</v>
      </c>
      <c r="BL563" s="160">
        <v>116.3</v>
      </c>
      <c r="BM563" s="160">
        <v>114.2</v>
      </c>
      <c r="BN563" s="160">
        <v>116</v>
      </c>
      <c r="BO563" s="160">
        <v>126.8</v>
      </c>
      <c r="BP563" s="160">
        <v>123</v>
      </c>
      <c r="BQ563" s="160">
        <v>119.5</v>
      </c>
      <c r="BR563" s="160">
        <v>118.8</v>
      </c>
      <c r="BS563" s="160">
        <v>120.4</v>
      </c>
      <c r="BT563" s="160">
        <v>119.8</v>
      </c>
      <c r="BU563" s="160">
        <v>122</v>
      </c>
      <c r="BV563" s="160">
        <v>120.6</v>
      </c>
      <c r="BW563" s="160">
        <v>121.8</v>
      </c>
      <c r="BX563" s="160">
        <v>133.9</v>
      </c>
      <c r="BY563" s="160">
        <v>142.80000000000001</v>
      </c>
      <c r="BZ563" s="160">
        <v>140.9</v>
      </c>
      <c r="CA563" s="160">
        <v>147.4</v>
      </c>
      <c r="CB563" s="160">
        <v>155.4</v>
      </c>
      <c r="CC563" s="160">
        <v>159.19999999999999</v>
      </c>
      <c r="CD563" s="160">
        <v>159.4</v>
      </c>
      <c r="CE563" s="160">
        <v>166.1</v>
      </c>
      <c r="CF563" s="160">
        <v>167.8</v>
      </c>
      <c r="CG563" s="160">
        <v>170.7</v>
      </c>
      <c r="CH563" s="160">
        <v>174.4</v>
      </c>
      <c r="CI563" s="160">
        <v>174.8</v>
      </c>
      <c r="CJ563" s="160">
        <v>179.6</v>
      </c>
      <c r="CK563" s="160">
        <v>178.7</v>
      </c>
      <c r="CL563" s="160">
        <v>186.5</v>
      </c>
      <c r="CM563" s="160">
        <v>190.8</v>
      </c>
      <c r="CN563" s="160">
        <v>190.4</v>
      </c>
      <c r="CO563" s="160">
        <v>187.6</v>
      </c>
      <c r="CP563" s="160">
        <v>178.3</v>
      </c>
      <c r="CQ563" s="160">
        <v>176</v>
      </c>
      <c r="CR563" s="160">
        <v>178.5</v>
      </c>
      <c r="CS563" s="160">
        <v>175.2</v>
      </c>
      <c r="CT563" s="160">
        <v>173.1</v>
      </c>
      <c r="CU563" s="160">
        <v>168.1</v>
      </c>
    </row>
    <row r="564" spans="1:99" x14ac:dyDescent="0.2">
      <c r="A564" s="157" t="s">
        <v>2443</v>
      </c>
      <c r="B564" s="157" t="s">
        <v>4186</v>
      </c>
      <c r="C564" s="158">
        <v>0.38921</v>
      </c>
      <c r="D564" s="160">
        <v>98.2</v>
      </c>
      <c r="E564" s="160">
        <v>97.4</v>
      </c>
      <c r="F564" s="160">
        <v>100.7</v>
      </c>
      <c r="G564" s="160">
        <v>98.7</v>
      </c>
      <c r="H564" s="160">
        <v>96.9</v>
      </c>
      <c r="I564" s="160">
        <v>93.1</v>
      </c>
      <c r="J564" s="160">
        <v>88.5</v>
      </c>
      <c r="K564" s="160">
        <v>88.4</v>
      </c>
      <c r="L564" s="160">
        <v>88.6</v>
      </c>
      <c r="M564" s="160">
        <v>88.7</v>
      </c>
      <c r="N564" s="160">
        <v>86.4</v>
      </c>
      <c r="O564" s="160">
        <v>85.2</v>
      </c>
      <c r="P564" s="160">
        <v>83.5</v>
      </c>
      <c r="Q564" s="160">
        <v>83.2</v>
      </c>
      <c r="R564" s="160">
        <v>84.9</v>
      </c>
      <c r="S564" s="160">
        <v>90.2</v>
      </c>
      <c r="T564" s="160">
        <v>90.3</v>
      </c>
      <c r="U564" s="160">
        <v>91.2</v>
      </c>
      <c r="V564" s="160">
        <v>92.5</v>
      </c>
      <c r="W564" s="160">
        <v>92.5</v>
      </c>
      <c r="X564" s="160">
        <v>93.9</v>
      </c>
      <c r="Y564" s="160">
        <v>94.1</v>
      </c>
      <c r="Z564" s="160">
        <v>94.3</v>
      </c>
      <c r="AA564" s="160">
        <v>94.5</v>
      </c>
      <c r="AB564" s="160">
        <v>95</v>
      </c>
      <c r="AC564" s="160">
        <v>95.7</v>
      </c>
      <c r="AD564" s="160">
        <v>96.6</v>
      </c>
      <c r="AE564" s="160">
        <v>100.2</v>
      </c>
      <c r="AF564" s="160">
        <v>100.5</v>
      </c>
      <c r="AG564" s="160">
        <v>101</v>
      </c>
      <c r="AH564" s="160">
        <v>100.4</v>
      </c>
      <c r="AI564" s="160">
        <v>100.6</v>
      </c>
      <c r="AJ564" s="160">
        <v>102.4</v>
      </c>
      <c r="AK564" s="160">
        <v>105.5</v>
      </c>
      <c r="AL564" s="160">
        <v>107.5</v>
      </c>
      <c r="AM564" s="160">
        <v>109.1</v>
      </c>
      <c r="AN564" s="160">
        <v>113.6</v>
      </c>
      <c r="AO564" s="160">
        <v>116.9</v>
      </c>
      <c r="AP564" s="160">
        <v>129.9</v>
      </c>
      <c r="AQ564" s="160">
        <v>137.1</v>
      </c>
      <c r="AR564" s="160">
        <v>136.6</v>
      </c>
      <c r="AS564" s="160">
        <v>141.80000000000001</v>
      </c>
      <c r="AT564" s="160">
        <v>144.6</v>
      </c>
      <c r="AU564" s="160">
        <v>144.80000000000001</v>
      </c>
      <c r="AV564" s="160">
        <v>140.9</v>
      </c>
      <c r="AW564" s="160">
        <v>137.80000000000001</v>
      </c>
      <c r="AX564" s="160">
        <v>124</v>
      </c>
      <c r="AY564" s="160">
        <v>119.5</v>
      </c>
      <c r="AZ564" s="160">
        <v>111.7</v>
      </c>
      <c r="BA564" s="160">
        <v>115.3</v>
      </c>
      <c r="BB564" s="160">
        <v>118.2</v>
      </c>
      <c r="BC564" s="160">
        <v>113.2</v>
      </c>
      <c r="BD564" s="160">
        <v>113.5</v>
      </c>
      <c r="BE564" s="160">
        <v>117.8</v>
      </c>
      <c r="BF564" s="160">
        <v>118.2</v>
      </c>
      <c r="BG564" s="160">
        <v>117.8</v>
      </c>
      <c r="BH564" s="160">
        <v>118.5</v>
      </c>
      <c r="BI564" s="160">
        <v>118.6</v>
      </c>
      <c r="BJ564" s="160">
        <v>118.5</v>
      </c>
      <c r="BK564" s="160">
        <v>113.5</v>
      </c>
      <c r="BL564" s="160">
        <v>118.3</v>
      </c>
      <c r="BM564" s="160">
        <v>123</v>
      </c>
      <c r="BN564" s="160">
        <v>124.1</v>
      </c>
      <c r="BO564" s="160">
        <v>126.3</v>
      </c>
      <c r="BP564" s="160">
        <v>130.19999999999999</v>
      </c>
      <c r="BQ564" s="160">
        <v>129.30000000000001</v>
      </c>
      <c r="BR564" s="160">
        <v>129</v>
      </c>
      <c r="BS564" s="160">
        <v>128.19999999999999</v>
      </c>
      <c r="BT564" s="160">
        <v>129.69999999999999</v>
      </c>
      <c r="BU564" s="160">
        <v>130.5</v>
      </c>
      <c r="BV564" s="160">
        <v>131.69999999999999</v>
      </c>
      <c r="BW564" s="160">
        <v>133.1</v>
      </c>
      <c r="BX564" s="160">
        <v>137.5</v>
      </c>
      <c r="BY564" s="160">
        <v>137.19999999999999</v>
      </c>
      <c r="BZ564" s="160">
        <v>138.30000000000001</v>
      </c>
      <c r="CA564" s="160">
        <v>137.9</v>
      </c>
      <c r="CB564" s="160">
        <v>137.1</v>
      </c>
      <c r="CC564" s="160">
        <v>136.80000000000001</v>
      </c>
      <c r="CD564" s="160">
        <v>137.5</v>
      </c>
      <c r="CE564" s="160">
        <v>141</v>
      </c>
      <c r="CF564" s="160">
        <v>147.30000000000001</v>
      </c>
      <c r="CG564" s="160">
        <v>147.80000000000001</v>
      </c>
      <c r="CH564" s="160">
        <v>147.9</v>
      </c>
      <c r="CI564" s="160">
        <v>148</v>
      </c>
      <c r="CJ564" s="160">
        <v>148.6</v>
      </c>
      <c r="CK564" s="160">
        <v>151.80000000000001</v>
      </c>
      <c r="CL564" s="160">
        <v>154.1</v>
      </c>
      <c r="CM564" s="160">
        <v>157.4</v>
      </c>
      <c r="CN564" s="160">
        <v>157.19999999999999</v>
      </c>
      <c r="CO564" s="160">
        <v>156.9</v>
      </c>
      <c r="CP564" s="160">
        <v>156.69999999999999</v>
      </c>
      <c r="CQ564" s="160">
        <v>155.6</v>
      </c>
      <c r="CR564" s="160">
        <v>154.5</v>
      </c>
      <c r="CS564" s="160">
        <v>155</v>
      </c>
      <c r="CT564" s="160">
        <v>154.30000000000001</v>
      </c>
      <c r="CU564" s="160">
        <v>150.80000000000001</v>
      </c>
    </row>
    <row r="565" spans="1:99" x14ac:dyDescent="0.2">
      <c r="A565" s="157" t="s">
        <v>4187</v>
      </c>
      <c r="B565" s="157" t="s">
        <v>4188</v>
      </c>
      <c r="C565" s="158">
        <v>9.5439999999999997E-2</v>
      </c>
      <c r="D565" s="160">
        <v>105.5</v>
      </c>
      <c r="E565" s="160">
        <v>104.8</v>
      </c>
      <c r="F565" s="160">
        <v>107.7</v>
      </c>
      <c r="G565" s="160">
        <v>110.1</v>
      </c>
      <c r="H565" s="160">
        <v>109.6</v>
      </c>
      <c r="I565" s="160">
        <v>103.8</v>
      </c>
      <c r="J565" s="160">
        <v>98.8</v>
      </c>
      <c r="K565" s="160">
        <v>99.5</v>
      </c>
      <c r="L565" s="160">
        <v>100.9</v>
      </c>
      <c r="M565" s="160">
        <v>97.9</v>
      </c>
      <c r="N565" s="160">
        <v>98.2</v>
      </c>
      <c r="O565" s="160">
        <v>96.9</v>
      </c>
      <c r="P565" s="160">
        <v>97.2</v>
      </c>
      <c r="Q565" s="160">
        <v>97.3</v>
      </c>
      <c r="R565" s="160">
        <v>101.5</v>
      </c>
      <c r="S565" s="160">
        <v>104.5</v>
      </c>
      <c r="T565" s="160">
        <v>102.5</v>
      </c>
      <c r="U565" s="160">
        <v>100.2</v>
      </c>
      <c r="V565" s="160">
        <v>102.4</v>
      </c>
      <c r="W565" s="160">
        <v>102.1</v>
      </c>
      <c r="X565" s="160">
        <v>103.5</v>
      </c>
      <c r="Y565" s="160">
        <v>106.6</v>
      </c>
      <c r="Z565" s="160">
        <v>108.1</v>
      </c>
      <c r="AA565" s="160">
        <v>108.5</v>
      </c>
      <c r="AB565" s="160">
        <v>108.6</v>
      </c>
      <c r="AC565" s="160">
        <v>111.3</v>
      </c>
      <c r="AD565" s="160">
        <v>113.7</v>
      </c>
      <c r="AE565" s="160">
        <v>118</v>
      </c>
      <c r="AF565" s="160">
        <v>117</v>
      </c>
      <c r="AG565" s="160">
        <v>117.3</v>
      </c>
      <c r="AH565" s="160">
        <v>119</v>
      </c>
      <c r="AI565" s="160">
        <v>119.2</v>
      </c>
      <c r="AJ565" s="160">
        <v>120.5</v>
      </c>
      <c r="AK565" s="160">
        <v>122.3</v>
      </c>
      <c r="AL565" s="160">
        <v>123.1</v>
      </c>
      <c r="AM565" s="160">
        <v>122.4</v>
      </c>
      <c r="AN565" s="160">
        <v>125.1</v>
      </c>
      <c r="AO565" s="160">
        <v>128.4</v>
      </c>
      <c r="AP565" s="160">
        <v>144.4</v>
      </c>
      <c r="AQ565" s="160">
        <v>139</v>
      </c>
      <c r="AR565" s="160">
        <v>133.1</v>
      </c>
      <c r="AS565" s="160">
        <v>140.30000000000001</v>
      </c>
      <c r="AT565" s="160">
        <v>145.19999999999999</v>
      </c>
      <c r="AU565" s="160">
        <v>145.1</v>
      </c>
      <c r="AV565" s="160">
        <v>142.30000000000001</v>
      </c>
      <c r="AW565" s="160">
        <v>137.9</v>
      </c>
      <c r="AX565" s="160">
        <v>120.8</v>
      </c>
      <c r="AY565" s="160">
        <v>117.8</v>
      </c>
      <c r="AZ565" s="160">
        <v>116.8</v>
      </c>
      <c r="BA565" s="160">
        <v>115.8</v>
      </c>
      <c r="BB565" s="160">
        <v>118.2</v>
      </c>
      <c r="BC565" s="160">
        <v>116.3</v>
      </c>
      <c r="BD565" s="160">
        <v>119.4</v>
      </c>
      <c r="BE565" s="160">
        <v>115.1</v>
      </c>
      <c r="BF565" s="160">
        <v>111.1</v>
      </c>
      <c r="BG565" s="160">
        <v>111.5</v>
      </c>
      <c r="BH565" s="160">
        <v>115.3</v>
      </c>
      <c r="BI565" s="160">
        <v>114.5</v>
      </c>
      <c r="BJ565" s="160">
        <v>111.8</v>
      </c>
      <c r="BK565" s="160">
        <v>113.2</v>
      </c>
      <c r="BL565" s="160">
        <v>122.2</v>
      </c>
      <c r="BM565" s="160">
        <v>118.6</v>
      </c>
      <c r="BN565" s="160">
        <v>125.3</v>
      </c>
      <c r="BO565" s="160">
        <v>130.69999999999999</v>
      </c>
      <c r="BP565" s="160">
        <v>124.9</v>
      </c>
      <c r="BQ565" s="160">
        <v>122.8</v>
      </c>
      <c r="BR565" s="160">
        <v>123.7</v>
      </c>
      <c r="BS565" s="160">
        <v>125.7</v>
      </c>
      <c r="BT565" s="160">
        <v>126.2</v>
      </c>
      <c r="BU565" s="160">
        <v>128.5</v>
      </c>
      <c r="BV565" s="160">
        <v>125.6</v>
      </c>
      <c r="BW565" s="160">
        <v>128</v>
      </c>
      <c r="BX565" s="160">
        <v>138.6</v>
      </c>
      <c r="BY565" s="160">
        <v>139.80000000000001</v>
      </c>
      <c r="BZ565" s="160">
        <v>141.4</v>
      </c>
      <c r="CA565" s="160">
        <v>141.9</v>
      </c>
      <c r="CB565" s="160">
        <v>144.80000000000001</v>
      </c>
      <c r="CC565" s="160">
        <v>145.6</v>
      </c>
      <c r="CD565" s="160">
        <v>144.19999999999999</v>
      </c>
      <c r="CE565" s="160">
        <v>146.19999999999999</v>
      </c>
      <c r="CF565" s="160">
        <v>145.80000000000001</v>
      </c>
      <c r="CG565" s="160">
        <v>147.30000000000001</v>
      </c>
      <c r="CH565" s="160">
        <v>148.19999999999999</v>
      </c>
      <c r="CI565" s="160">
        <v>148.1</v>
      </c>
      <c r="CJ565" s="160">
        <v>150.1</v>
      </c>
      <c r="CK565" s="160">
        <v>152.30000000000001</v>
      </c>
      <c r="CL565" s="160">
        <v>155.5</v>
      </c>
      <c r="CM565" s="160">
        <v>158.80000000000001</v>
      </c>
      <c r="CN565" s="160">
        <v>153.6</v>
      </c>
      <c r="CO565" s="160">
        <v>151.19999999999999</v>
      </c>
      <c r="CP565" s="160">
        <v>150.6</v>
      </c>
      <c r="CQ565" s="160">
        <v>148.6</v>
      </c>
      <c r="CR565" s="160">
        <v>150.1</v>
      </c>
      <c r="CS565" s="160">
        <v>149.4</v>
      </c>
      <c r="CT565" s="160">
        <v>148.30000000000001</v>
      </c>
      <c r="CU565" s="160">
        <v>144.80000000000001</v>
      </c>
    </row>
    <row r="566" spans="1:99" x14ac:dyDescent="0.2">
      <c r="A566" s="157" t="s">
        <v>4189</v>
      </c>
      <c r="B566" s="157" t="s">
        <v>4190</v>
      </c>
      <c r="C566" s="158">
        <v>0.58953999999999995</v>
      </c>
      <c r="D566" s="160">
        <v>101.9</v>
      </c>
      <c r="E566" s="160">
        <v>102</v>
      </c>
      <c r="F566" s="160">
        <v>104.2</v>
      </c>
      <c r="G566" s="160">
        <v>114.1</v>
      </c>
      <c r="H566" s="160">
        <v>108.9</v>
      </c>
      <c r="I566" s="160">
        <v>106.9</v>
      </c>
      <c r="J566" s="160">
        <v>100.3</v>
      </c>
      <c r="K566" s="160">
        <v>100.5</v>
      </c>
      <c r="L566" s="160">
        <v>103.1</v>
      </c>
      <c r="M566" s="160">
        <v>102.9</v>
      </c>
      <c r="N566" s="160">
        <v>102.3</v>
      </c>
      <c r="O566" s="160">
        <v>98.8</v>
      </c>
      <c r="P566" s="160">
        <v>97.6</v>
      </c>
      <c r="Q566" s="160">
        <v>98.4</v>
      </c>
      <c r="R566" s="160">
        <v>100.6</v>
      </c>
      <c r="S566" s="160">
        <v>99.5</v>
      </c>
      <c r="T566" s="160">
        <v>97</v>
      </c>
      <c r="U566" s="160">
        <v>96</v>
      </c>
      <c r="V566" s="160">
        <v>97.7</v>
      </c>
      <c r="W566" s="160">
        <v>97.6</v>
      </c>
      <c r="X566" s="160">
        <v>99.2</v>
      </c>
      <c r="Y566" s="160">
        <v>102.3</v>
      </c>
      <c r="Z566" s="160">
        <v>102.9</v>
      </c>
      <c r="AA566" s="160">
        <v>103</v>
      </c>
      <c r="AB566" s="160">
        <v>105.5</v>
      </c>
      <c r="AC566" s="160">
        <v>106.5</v>
      </c>
      <c r="AD566" s="160">
        <v>110.7</v>
      </c>
      <c r="AE566" s="160">
        <v>113.9</v>
      </c>
      <c r="AF566" s="160">
        <v>112.5</v>
      </c>
      <c r="AG566" s="160">
        <v>115.6</v>
      </c>
      <c r="AH566" s="160">
        <v>113.7</v>
      </c>
      <c r="AI566" s="160">
        <v>115.6</v>
      </c>
      <c r="AJ566" s="160">
        <v>117</v>
      </c>
      <c r="AK566" s="160">
        <v>119.9</v>
      </c>
      <c r="AL566" s="160">
        <v>121.1</v>
      </c>
      <c r="AM566" s="160">
        <v>121</v>
      </c>
      <c r="AN566" s="160">
        <v>126.8</v>
      </c>
      <c r="AO566" s="160">
        <v>132.4</v>
      </c>
      <c r="AP566" s="160">
        <v>151.9</v>
      </c>
      <c r="AQ566" s="160">
        <v>149.9</v>
      </c>
      <c r="AR566" s="160">
        <v>143.30000000000001</v>
      </c>
      <c r="AS566" s="160">
        <v>154</v>
      </c>
      <c r="AT566" s="160">
        <v>157.30000000000001</v>
      </c>
      <c r="AU566" s="160">
        <v>154</v>
      </c>
      <c r="AV566" s="160">
        <v>147.1</v>
      </c>
      <c r="AW566" s="160">
        <v>148.30000000000001</v>
      </c>
      <c r="AX566" s="160">
        <v>131.1</v>
      </c>
      <c r="AY566" s="160">
        <v>130.6</v>
      </c>
      <c r="AZ566" s="160">
        <v>133.30000000000001</v>
      </c>
      <c r="BA566" s="160">
        <v>128.1</v>
      </c>
      <c r="BB566" s="160">
        <v>131.4</v>
      </c>
      <c r="BC566" s="160">
        <v>128</v>
      </c>
      <c r="BD566" s="160">
        <v>129.19999999999999</v>
      </c>
      <c r="BE566" s="160">
        <v>128.1</v>
      </c>
      <c r="BF566" s="160">
        <v>123.9</v>
      </c>
      <c r="BG566" s="160">
        <v>122.3</v>
      </c>
      <c r="BH566" s="160">
        <v>125.3</v>
      </c>
      <c r="BI566" s="160">
        <v>124.4</v>
      </c>
      <c r="BJ566" s="160">
        <v>122.1</v>
      </c>
      <c r="BK566" s="160">
        <v>121.6</v>
      </c>
      <c r="BL566" s="160">
        <v>135.4</v>
      </c>
      <c r="BM566" s="160">
        <v>128.4</v>
      </c>
      <c r="BN566" s="160">
        <v>131.5</v>
      </c>
      <c r="BO566" s="160">
        <v>128.80000000000001</v>
      </c>
      <c r="BP566" s="160">
        <v>126.1</v>
      </c>
      <c r="BQ566" s="160">
        <v>124</v>
      </c>
      <c r="BR566" s="160">
        <v>123.3</v>
      </c>
      <c r="BS566" s="160">
        <v>123.8</v>
      </c>
      <c r="BT566" s="160">
        <v>124.8</v>
      </c>
      <c r="BU566" s="160">
        <v>126.2</v>
      </c>
      <c r="BV566" s="160">
        <v>125.1</v>
      </c>
      <c r="BW566" s="160">
        <v>125.7</v>
      </c>
      <c r="BX566" s="160">
        <v>134.5</v>
      </c>
      <c r="BY566" s="160">
        <v>144.19999999999999</v>
      </c>
      <c r="BZ566" s="160">
        <v>146.30000000000001</v>
      </c>
      <c r="CA566" s="160">
        <v>147.30000000000001</v>
      </c>
      <c r="CB566" s="160">
        <v>149.1</v>
      </c>
      <c r="CC566" s="160">
        <v>154.4</v>
      </c>
      <c r="CD566" s="160">
        <v>155.4</v>
      </c>
      <c r="CE566" s="160">
        <v>157.9</v>
      </c>
      <c r="CF566" s="160">
        <v>156.9</v>
      </c>
      <c r="CG566" s="160">
        <v>157.80000000000001</v>
      </c>
      <c r="CH566" s="160">
        <v>160.9</v>
      </c>
      <c r="CI566" s="160">
        <v>165.5</v>
      </c>
      <c r="CJ566" s="160">
        <v>168.5</v>
      </c>
      <c r="CK566" s="160">
        <v>171.2</v>
      </c>
      <c r="CL566" s="160">
        <v>175.1</v>
      </c>
      <c r="CM566" s="160">
        <v>177.8</v>
      </c>
      <c r="CN566" s="160">
        <v>176.4</v>
      </c>
      <c r="CO566" s="160">
        <v>177.6</v>
      </c>
      <c r="CP566" s="160">
        <v>176.1</v>
      </c>
      <c r="CQ566" s="160">
        <v>173.8</v>
      </c>
      <c r="CR566" s="160">
        <v>174.4</v>
      </c>
      <c r="CS566" s="160">
        <v>171.8</v>
      </c>
      <c r="CT566" s="160">
        <v>172.3</v>
      </c>
      <c r="CU566" s="160">
        <v>163.69999999999999</v>
      </c>
    </row>
    <row r="567" spans="1:99" x14ac:dyDescent="0.2">
      <c r="A567" s="157" t="s">
        <v>4191</v>
      </c>
      <c r="B567" s="157" t="s">
        <v>4192</v>
      </c>
      <c r="C567" s="158">
        <v>5.8869999999999999E-2</v>
      </c>
      <c r="D567" s="160">
        <v>102.3</v>
      </c>
      <c r="E567" s="160">
        <v>102.9</v>
      </c>
      <c r="F567" s="160">
        <v>104.3</v>
      </c>
      <c r="G567" s="160">
        <v>108.5</v>
      </c>
      <c r="H567" s="160">
        <v>104.9</v>
      </c>
      <c r="I567" s="160">
        <v>100</v>
      </c>
      <c r="J567" s="160">
        <v>97.1</v>
      </c>
      <c r="K567" s="160">
        <v>96.5</v>
      </c>
      <c r="L567" s="160">
        <v>98.1</v>
      </c>
      <c r="M567" s="160">
        <v>92.9</v>
      </c>
      <c r="N567" s="160">
        <v>94.7</v>
      </c>
      <c r="O567" s="160">
        <v>89.7</v>
      </c>
      <c r="P567" s="160">
        <v>92.7</v>
      </c>
      <c r="Q567" s="160">
        <v>93.7</v>
      </c>
      <c r="R567" s="160">
        <v>95.3</v>
      </c>
      <c r="S567" s="160">
        <v>102.6</v>
      </c>
      <c r="T567" s="160">
        <v>96.8</v>
      </c>
      <c r="U567" s="160">
        <v>95</v>
      </c>
      <c r="V567" s="160">
        <v>97</v>
      </c>
      <c r="W567" s="160">
        <v>96.9</v>
      </c>
      <c r="X567" s="160">
        <v>98.7</v>
      </c>
      <c r="Y567" s="160">
        <v>101.6</v>
      </c>
      <c r="Z567" s="160">
        <v>100.2</v>
      </c>
      <c r="AA567" s="160">
        <v>99.3</v>
      </c>
      <c r="AB567" s="160">
        <v>102.8</v>
      </c>
      <c r="AC567" s="160">
        <v>103.4</v>
      </c>
      <c r="AD567" s="160">
        <v>105.1</v>
      </c>
      <c r="AE567" s="160">
        <v>108.2</v>
      </c>
      <c r="AF567" s="160">
        <v>108.3</v>
      </c>
      <c r="AG567" s="160">
        <v>109.1</v>
      </c>
      <c r="AH567" s="160">
        <v>108.8</v>
      </c>
      <c r="AI567" s="160">
        <v>109.9</v>
      </c>
      <c r="AJ567" s="160">
        <v>110.9</v>
      </c>
      <c r="AK567" s="160">
        <v>112.9</v>
      </c>
      <c r="AL567" s="160">
        <v>111.8</v>
      </c>
      <c r="AM567" s="160">
        <v>112.6</v>
      </c>
      <c r="AN567" s="160">
        <v>122.5</v>
      </c>
      <c r="AO567" s="160">
        <v>130.30000000000001</v>
      </c>
      <c r="AP567" s="160">
        <v>155.9</v>
      </c>
      <c r="AQ567" s="160">
        <v>157.4</v>
      </c>
      <c r="AR567" s="160">
        <v>142.30000000000001</v>
      </c>
      <c r="AS567" s="160">
        <v>153.30000000000001</v>
      </c>
      <c r="AT567" s="160">
        <v>155.9</v>
      </c>
      <c r="AU567" s="160">
        <v>158</v>
      </c>
      <c r="AV567" s="160">
        <v>158</v>
      </c>
      <c r="AW567" s="160">
        <v>156.6</v>
      </c>
      <c r="AX567" s="160">
        <v>137.19999999999999</v>
      </c>
      <c r="AY567" s="160">
        <v>138.19999999999999</v>
      </c>
      <c r="AZ567" s="160">
        <v>140.30000000000001</v>
      </c>
      <c r="BA567" s="160">
        <v>145.19999999999999</v>
      </c>
      <c r="BB567" s="160">
        <v>147.80000000000001</v>
      </c>
      <c r="BC567" s="160">
        <v>132.80000000000001</v>
      </c>
      <c r="BD567" s="160">
        <v>131.5</v>
      </c>
      <c r="BE567" s="160">
        <v>126.5</v>
      </c>
      <c r="BF567" s="160">
        <v>120.4</v>
      </c>
      <c r="BG567" s="160">
        <v>115.1</v>
      </c>
      <c r="BH567" s="160">
        <v>122.5</v>
      </c>
      <c r="BI567" s="160">
        <v>116.7</v>
      </c>
      <c r="BJ567" s="160">
        <v>120.2</v>
      </c>
      <c r="BK567" s="160">
        <v>126.2</v>
      </c>
      <c r="BL567" s="160">
        <v>129.5</v>
      </c>
      <c r="BM567" s="160">
        <v>126.7</v>
      </c>
      <c r="BN567" s="160">
        <v>127.7</v>
      </c>
      <c r="BO567" s="160">
        <v>145</v>
      </c>
      <c r="BP567" s="160">
        <v>146.69999999999999</v>
      </c>
      <c r="BQ567" s="160">
        <v>145.6</v>
      </c>
      <c r="BR567" s="160">
        <v>149.9</v>
      </c>
      <c r="BS567" s="160">
        <v>142.4</v>
      </c>
      <c r="BT567" s="160">
        <v>144.6</v>
      </c>
      <c r="BU567" s="160">
        <v>148.19999999999999</v>
      </c>
      <c r="BV567" s="160">
        <v>146.9</v>
      </c>
      <c r="BW567" s="160">
        <v>148.69999999999999</v>
      </c>
      <c r="BX567" s="160">
        <v>156.19999999999999</v>
      </c>
      <c r="BY567" s="160">
        <v>161.6</v>
      </c>
      <c r="BZ567" s="160">
        <v>164.6</v>
      </c>
      <c r="CA567" s="160">
        <v>164.9</v>
      </c>
      <c r="CB567" s="160">
        <v>166.5</v>
      </c>
      <c r="CC567" s="160">
        <v>166.1</v>
      </c>
      <c r="CD567" s="160">
        <v>166.1</v>
      </c>
      <c r="CE567" s="160">
        <v>166.9</v>
      </c>
      <c r="CF567" s="160">
        <v>167.1</v>
      </c>
      <c r="CG567" s="160">
        <v>167.7</v>
      </c>
      <c r="CH567" s="160">
        <v>171.8</v>
      </c>
      <c r="CI567" s="160">
        <v>172.1</v>
      </c>
      <c r="CJ567" s="160">
        <v>174.6</v>
      </c>
      <c r="CK567" s="160">
        <v>175.4</v>
      </c>
      <c r="CL567" s="160">
        <v>176.6</v>
      </c>
      <c r="CM567" s="160">
        <v>182.9</v>
      </c>
      <c r="CN567" s="160">
        <v>183.2</v>
      </c>
      <c r="CO567" s="160">
        <v>183.2</v>
      </c>
      <c r="CP567" s="160">
        <v>182.9</v>
      </c>
      <c r="CQ567" s="160">
        <v>182.7</v>
      </c>
      <c r="CR567" s="160">
        <v>182.4</v>
      </c>
      <c r="CS567" s="160">
        <v>182</v>
      </c>
      <c r="CT567" s="160">
        <v>181.7</v>
      </c>
      <c r="CU567" s="160">
        <v>182.8</v>
      </c>
    </row>
    <row r="568" spans="1:99" x14ac:dyDescent="0.2">
      <c r="A568" s="157" t="s">
        <v>4193</v>
      </c>
      <c r="B568" s="157" t="s">
        <v>4194</v>
      </c>
      <c r="C568" s="158">
        <v>0.16117000000000001</v>
      </c>
      <c r="D568" s="160">
        <v>100.7</v>
      </c>
      <c r="E568" s="160">
        <v>100.7</v>
      </c>
      <c r="F568" s="160">
        <v>101.4</v>
      </c>
      <c r="G568" s="160">
        <v>103.2</v>
      </c>
      <c r="H568" s="160">
        <v>103.2</v>
      </c>
      <c r="I568" s="160">
        <v>103.2</v>
      </c>
      <c r="J568" s="160">
        <v>103.2</v>
      </c>
      <c r="K568" s="160">
        <v>103.2</v>
      </c>
      <c r="L568" s="160">
        <v>103.2</v>
      </c>
      <c r="M568" s="160">
        <v>101.6</v>
      </c>
      <c r="N568" s="160">
        <v>101.6</v>
      </c>
      <c r="O568" s="160">
        <v>98.3</v>
      </c>
      <c r="P568" s="160">
        <v>98.3</v>
      </c>
      <c r="Q568" s="160">
        <v>98.3</v>
      </c>
      <c r="R568" s="160">
        <v>98.3</v>
      </c>
      <c r="S568" s="160">
        <v>98.8</v>
      </c>
      <c r="T568" s="160">
        <v>98.8</v>
      </c>
      <c r="U568" s="160">
        <v>99.5</v>
      </c>
      <c r="V568" s="160">
        <v>99.5</v>
      </c>
      <c r="W568" s="160">
        <v>99.5</v>
      </c>
      <c r="X568" s="160">
        <v>99.5</v>
      </c>
      <c r="Y568" s="160">
        <v>99.5</v>
      </c>
      <c r="Z568" s="160">
        <v>99.5</v>
      </c>
      <c r="AA568" s="160">
        <v>99.5</v>
      </c>
      <c r="AB568" s="160">
        <v>99.5</v>
      </c>
      <c r="AC568" s="160">
        <v>99.5</v>
      </c>
      <c r="AD568" s="160">
        <v>99.5</v>
      </c>
      <c r="AE568" s="160">
        <v>106.4</v>
      </c>
      <c r="AF568" s="160">
        <v>108.6</v>
      </c>
      <c r="AG568" s="160">
        <v>108.6</v>
      </c>
      <c r="AH568" s="160">
        <v>108.6</v>
      </c>
      <c r="AI568" s="160">
        <v>108.6</v>
      </c>
      <c r="AJ568" s="160">
        <v>108.6</v>
      </c>
      <c r="AK568" s="160">
        <v>109.2</v>
      </c>
      <c r="AL568" s="160">
        <v>109.2</v>
      </c>
      <c r="AM568" s="160">
        <v>109.2</v>
      </c>
      <c r="AN568" s="160">
        <v>115</v>
      </c>
      <c r="AO568" s="160">
        <v>120.2</v>
      </c>
      <c r="AP568" s="160">
        <v>124</v>
      </c>
      <c r="AQ568" s="160">
        <v>125</v>
      </c>
      <c r="AR568" s="160">
        <v>122.9</v>
      </c>
      <c r="AS568" s="160">
        <v>122.2</v>
      </c>
      <c r="AT568" s="160">
        <v>122.6</v>
      </c>
      <c r="AU568" s="160">
        <v>122.2</v>
      </c>
      <c r="AV568" s="160">
        <v>121.5</v>
      </c>
      <c r="AW568" s="160">
        <v>120.8</v>
      </c>
      <c r="AX568" s="160">
        <v>118</v>
      </c>
      <c r="AY568" s="160">
        <v>117.3</v>
      </c>
      <c r="AZ568" s="160">
        <v>110.3</v>
      </c>
      <c r="BA568" s="160">
        <v>109.7</v>
      </c>
      <c r="BB568" s="160">
        <v>110.5</v>
      </c>
      <c r="BC568" s="160">
        <v>102.9</v>
      </c>
      <c r="BD568" s="160">
        <v>103.3</v>
      </c>
      <c r="BE568" s="160">
        <v>103.5</v>
      </c>
      <c r="BF568" s="160">
        <v>102.3</v>
      </c>
      <c r="BG568" s="160">
        <v>101.7</v>
      </c>
      <c r="BH568" s="160">
        <v>101.2</v>
      </c>
      <c r="BI568" s="160">
        <v>102.2</v>
      </c>
      <c r="BJ568" s="160">
        <v>99.9</v>
      </c>
      <c r="BK568" s="160">
        <v>100.5</v>
      </c>
      <c r="BL568" s="160">
        <v>106.1</v>
      </c>
      <c r="BM568" s="160">
        <v>106.1</v>
      </c>
      <c r="BN568" s="160">
        <v>106.1</v>
      </c>
      <c r="BO568" s="160">
        <v>106.1</v>
      </c>
      <c r="BP568" s="160">
        <v>106.1</v>
      </c>
      <c r="BQ568" s="160">
        <v>106.1</v>
      </c>
      <c r="BR568" s="160">
        <v>106.1</v>
      </c>
      <c r="BS568" s="160">
        <v>106.1</v>
      </c>
      <c r="BT568" s="160">
        <v>106.1</v>
      </c>
      <c r="BU568" s="160">
        <v>107.1</v>
      </c>
      <c r="BV568" s="160">
        <v>107.7</v>
      </c>
      <c r="BW568" s="160">
        <v>107.7</v>
      </c>
      <c r="BX568" s="160">
        <v>110.7</v>
      </c>
      <c r="BY568" s="160">
        <v>110.7</v>
      </c>
      <c r="BZ568" s="160">
        <v>112.7</v>
      </c>
      <c r="CA568" s="160">
        <v>112.7</v>
      </c>
      <c r="CB568" s="160">
        <v>114.1</v>
      </c>
      <c r="CC568" s="160">
        <v>114.2</v>
      </c>
      <c r="CD568" s="160">
        <v>114.2</v>
      </c>
      <c r="CE568" s="160">
        <v>114.6</v>
      </c>
      <c r="CF568" s="160">
        <v>114.6</v>
      </c>
      <c r="CG568" s="160">
        <v>116.3</v>
      </c>
      <c r="CH568" s="160">
        <v>116.3</v>
      </c>
      <c r="CI568" s="160">
        <v>117.4</v>
      </c>
      <c r="CJ568" s="160">
        <v>119.5</v>
      </c>
      <c r="CK568" s="160">
        <v>118.8</v>
      </c>
      <c r="CL568" s="160">
        <v>120.3</v>
      </c>
      <c r="CM568" s="160">
        <v>120.3</v>
      </c>
      <c r="CN568" s="160">
        <v>122</v>
      </c>
      <c r="CO568" s="160">
        <v>122.7</v>
      </c>
      <c r="CP568" s="160">
        <v>122.6</v>
      </c>
      <c r="CQ568" s="160">
        <v>122.4</v>
      </c>
      <c r="CR568" s="160">
        <v>122.4</v>
      </c>
      <c r="CS568" s="160">
        <v>122.4</v>
      </c>
      <c r="CT568" s="160">
        <v>122.4</v>
      </c>
      <c r="CU568" s="160">
        <v>122.4</v>
      </c>
    </row>
    <row r="569" spans="1:99" x14ac:dyDescent="0.2">
      <c r="A569" s="157" t="s">
        <v>4195</v>
      </c>
      <c r="B569" s="157" t="s">
        <v>4196</v>
      </c>
      <c r="C569" s="158">
        <v>1.6299699999999999</v>
      </c>
      <c r="D569" s="160">
        <v>102.2</v>
      </c>
      <c r="E569" s="160">
        <v>102.2</v>
      </c>
      <c r="F569" s="160">
        <v>104</v>
      </c>
      <c r="G569" s="160">
        <v>108.6</v>
      </c>
      <c r="H569" s="160">
        <v>105.8</v>
      </c>
      <c r="I569" s="160">
        <v>103.7</v>
      </c>
      <c r="J569" s="160">
        <v>100.9</v>
      </c>
      <c r="K569" s="160">
        <v>101.4</v>
      </c>
      <c r="L569" s="160">
        <v>103</v>
      </c>
      <c r="M569" s="160">
        <v>99.1</v>
      </c>
      <c r="N569" s="160">
        <v>98.8</v>
      </c>
      <c r="O569" s="160">
        <v>95.1</v>
      </c>
      <c r="P569" s="160">
        <v>96.5</v>
      </c>
      <c r="Q569" s="160">
        <v>97.5</v>
      </c>
      <c r="R569" s="160">
        <v>100.8</v>
      </c>
      <c r="S569" s="160">
        <v>105.4</v>
      </c>
      <c r="T569" s="160">
        <v>104.3</v>
      </c>
      <c r="U569" s="160">
        <v>102.2</v>
      </c>
      <c r="V569" s="160">
        <v>103.3</v>
      </c>
      <c r="W569" s="160">
        <v>102.7</v>
      </c>
      <c r="X569" s="160">
        <v>102.6</v>
      </c>
      <c r="Y569" s="160">
        <v>103.4</v>
      </c>
      <c r="Z569" s="160">
        <v>104.8</v>
      </c>
      <c r="AA569" s="160">
        <v>105.4</v>
      </c>
      <c r="AB569" s="160">
        <v>108</v>
      </c>
      <c r="AC569" s="160">
        <v>108.8</v>
      </c>
      <c r="AD569" s="160">
        <v>110.6</v>
      </c>
      <c r="AE569" s="160">
        <v>114.8</v>
      </c>
      <c r="AF569" s="160">
        <v>116.9</v>
      </c>
      <c r="AG569" s="160">
        <v>117.7</v>
      </c>
      <c r="AH569" s="160">
        <v>115.8</v>
      </c>
      <c r="AI569" s="160">
        <v>116.4</v>
      </c>
      <c r="AJ569" s="160">
        <v>115</v>
      </c>
      <c r="AK569" s="160">
        <v>117.4</v>
      </c>
      <c r="AL569" s="160">
        <v>117.9</v>
      </c>
      <c r="AM569" s="160">
        <v>118.8</v>
      </c>
      <c r="AN569" s="160">
        <v>125.8</v>
      </c>
      <c r="AO569" s="160">
        <v>133.4</v>
      </c>
      <c r="AP569" s="160">
        <v>147.6</v>
      </c>
      <c r="AQ569" s="160">
        <v>154.19999999999999</v>
      </c>
      <c r="AR569" s="160">
        <v>143.5</v>
      </c>
      <c r="AS569" s="160">
        <v>149.19999999999999</v>
      </c>
      <c r="AT569" s="160">
        <v>150.30000000000001</v>
      </c>
      <c r="AU569" s="160">
        <v>150.4</v>
      </c>
      <c r="AV569" s="160">
        <v>149.19999999999999</v>
      </c>
      <c r="AW569" s="160">
        <v>147.9</v>
      </c>
      <c r="AX569" s="160">
        <v>141.30000000000001</v>
      </c>
      <c r="AY569" s="160">
        <v>139.30000000000001</v>
      </c>
      <c r="AZ569" s="160">
        <v>138.5</v>
      </c>
      <c r="BA569" s="160">
        <v>134.19999999999999</v>
      </c>
      <c r="BB569" s="160">
        <v>135.1</v>
      </c>
      <c r="BC569" s="160">
        <v>130.69999999999999</v>
      </c>
      <c r="BD569" s="160">
        <v>131.4</v>
      </c>
      <c r="BE569" s="160">
        <v>130.4</v>
      </c>
      <c r="BF569" s="160">
        <v>128.80000000000001</v>
      </c>
      <c r="BG569" s="160">
        <v>127.3</v>
      </c>
      <c r="BH569" s="160">
        <v>127.4</v>
      </c>
      <c r="BI569" s="160">
        <v>127</v>
      </c>
      <c r="BJ569" s="160">
        <v>125.6</v>
      </c>
      <c r="BK569" s="160">
        <v>125.6</v>
      </c>
      <c r="BL569" s="160">
        <v>129.80000000000001</v>
      </c>
      <c r="BM569" s="160">
        <v>127.2</v>
      </c>
      <c r="BN569" s="160">
        <v>129.19999999999999</v>
      </c>
      <c r="BO569" s="160">
        <v>143</v>
      </c>
      <c r="BP569" s="160">
        <v>140.69999999999999</v>
      </c>
      <c r="BQ569" s="160">
        <v>139</v>
      </c>
      <c r="BR569" s="160">
        <v>134</v>
      </c>
      <c r="BS569" s="160">
        <v>134.5</v>
      </c>
      <c r="BT569" s="160">
        <v>134.80000000000001</v>
      </c>
      <c r="BU569" s="160">
        <v>135.5</v>
      </c>
      <c r="BV569" s="160">
        <v>135.30000000000001</v>
      </c>
      <c r="BW569" s="160">
        <v>135.69999999999999</v>
      </c>
      <c r="BX569" s="160">
        <v>141.9</v>
      </c>
      <c r="BY569" s="160">
        <v>148</v>
      </c>
      <c r="BZ569" s="160">
        <v>151.19999999999999</v>
      </c>
      <c r="CA569" s="160">
        <v>153.30000000000001</v>
      </c>
      <c r="CB569" s="160">
        <v>154</v>
      </c>
      <c r="CC569" s="160">
        <v>154.69999999999999</v>
      </c>
      <c r="CD569" s="160">
        <v>155.1</v>
      </c>
      <c r="CE569" s="160">
        <v>155.9</v>
      </c>
      <c r="CF569" s="160">
        <v>156.1</v>
      </c>
      <c r="CG569" s="160">
        <v>157.1</v>
      </c>
      <c r="CH569" s="160">
        <v>159.80000000000001</v>
      </c>
      <c r="CI569" s="160">
        <v>161.19999999999999</v>
      </c>
      <c r="CJ569" s="160">
        <v>163.6</v>
      </c>
      <c r="CK569" s="160">
        <v>164.3</v>
      </c>
      <c r="CL569" s="160">
        <v>166.6</v>
      </c>
      <c r="CM569" s="160">
        <v>172.7</v>
      </c>
      <c r="CN569" s="160">
        <v>171.9</v>
      </c>
      <c r="CO569" s="160">
        <v>171.9</v>
      </c>
      <c r="CP569" s="160">
        <v>171.3</v>
      </c>
      <c r="CQ569" s="160">
        <v>170.7</v>
      </c>
      <c r="CR569" s="160">
        <v>170.3</v>
      </c>
      <c r="CS569" s="160">
        <v>169.6</v>
      </c>
      <c r="CT569" s="160">
        <v>168.5</v>
      </c>
      <c r="CU569" s="160">
        <v>168</v>
      </c>
    </row>
    <row r="570" spans="1:99" x14ac:dyDescent="0.2">
      <c r="A570" s="157" t="s">
        <v>4197</v>
      </c>
      <c r="B570" s="157" t="s">
        <v>4198</v>
      </c>
      <c r="C570" s="158">
        <v>0.73616999999999999</v>
      </c>
      <c r="D570" s="160">
        <v>100.8</v>
      </c>
      <c r="E570" s="160">
        <v>101.3</v>
      </c>
      <c r="F570" s="160">
        <v>102.5</v>
      </c>
      <c r="G570" s="160">
        <v>107</v>
      </c>
      <c r="H570" s="160">
        <v>105.3</v>
      </c>
      <c r="I570" s="160">
        <v>103.8</v>
      </c>
      <c r="J570" s="160">
        <v>100.5</v>
      </c>
      <c r="K570" s="160">
        <v>100.5</v>
      </c>
      <c r="L570" s="160">
        <v>101.8</v>
      </c>
      <c r="M570" s="160">
        <v>98.8</v>
      </c>
      <c r="N570" s="160">
        <v>98.4</v>
      </c>
      <c r="O570" s="160">
        <v>95.2</v>
      </c>
      <c r="P570" s="160">
        <v>95.8</v>
      </c>
      <c r="Q570" s="160">
        <v>96.9</v>
      </c>
      <c r="R570" s="160">
        <v>99.7</v>
      </c>
      <c r="S570" s="160">
        <v>104.9</v>
      </c>
      <c r="T570" s="160">
        <v>104.1</v>
      </c>
      <c r="U570" s="160">
        <v>101.6</v>
      </c>
      <c r="V570" s="160">
        <v>102.6</v>
      </c>
      <c r="W570" s="160">
        <v>102.1</v>
      </c>
      <c r="X570" s="160">
        <v>102.2</v>
      </c>
      <c r="Y570" s="160">
        <v>103.1</v>
      </c>
      <c r="Z570" s="160">
        <v>104.8</v>
      </c>
      <c r="AA570" s="160">
        <v>105.5</v>
      </c>
      <c r="AB570" s="160">
        <v>108.3</v>
      </c>
      <c r="AC570" s="160">
        <v>109.2</v>
      </c>
      <c r="AD570" s="160">
        <v>111.5</v>
      </c>
      <c r="AE570" s="160">
        <v>116.9</v>
      </c>
      <c r="AF570" s="160">
        <v>118.3</v>
      </c>
      <c r="AG570" s="160">
        <v>119.6</v>
      </c>
      <c r="AH570" s="160">
        <v>117.4</v>
      </c>
      <c r="AI570" s="160">
        <v>117.2</v>
      </c>
      <c r="AJ570" s="160">
        <v>116.2</v>
      </c>
      <c r="AK570" s="160">
        <v>118.6</v>
      </c>
      <c r="AL570" s="160">
        <v>119.4</v>
      </c>
      <c r="AM570" s="160">
        <v>120.7</v>
      </c>
      <c r="AN570" s="160">
        <v>128</v>
      </c>
      <c r="AO570" s="160">
        <v>135.1</v>
      </c>
      <c r="AP570" s="160">
        <v>149.1</v>
      </c>
      <c r="AQ570" s="160">
        <v>156.4</v>
      </c>
      <c r="AR570" s="160">
        <v>147.9</v>
      </c>
      <c r="AS570" s="160">
        <v>151.6</v>
      </c>
      <c r="AT570" s="160">
        <v>152.5</v>
      </c>
      <c r="AU570" s="160">
        <v>153.1</v>
      </c>
      <c r="AV570" s="160">
        <v>150.80000000000001</v>
      </c>
      <c r="AW570" s="160">
        <v>149.1</v>
      </c>
      <c r="AX570" s="160">
        <v>143.4</v>
      </c>
      <c r="AY570" s="160">
        <v>142.6</v>
      </c>
      <c r="AZ570" s="160">
        <v>140.4</v>
      </c>
      <c r="BA570" s="160">
        <v>135.6</v>
      </c>
      <c r="BB570" s="160">
        <v>134.4</v>
      </c>
      <c r="BC570" s="160">
        <v>131.80000000000001</v>
      </c>
      <c r="BD570" s="160">
        <v>132.4</v>
      </c>
      <c r="BE570" s="160">
        <v>130.80000000000001</v>
      </c>
      <c r="BF570" s="160">
        <v>129.19999999999999</v>
      </c>
      <c r="BG570" s="160">
        <v>128.19999999999999</v>
      </c>
      <c r="BH570" s="160">
        <v>130.30000000000001</v>
      </c>
      <c r="BI570" s="160">
        <v>129.5</v>
      </c>
      <c r="BJ570" s="160">
        <v>128.5</v>
      </c>
      <c r="BK570" s="160">
        <v>129.5</v>
      </c>
      <c r="BL570" s="160">
        <v>133.5</v>
      </c>
      <c r="BM570" s="160">
        <v>130.4</v>
      </c>
      <c r="BN570" s="160">
        <v>132.19999999999999</v>
      </c>
      <c r="BO570" s="160">
        <v>143.1</v>
      </c>
      <c r="BP570" s="160">
        <v>139.69999999999999</v>
      </c>
      <c r="BQ570" s="160">
        <v>138.4</v>
      </c>
      <c r="BR570" s="160">
        <v>136</v>
      </c>
      <c r="BS570" s="160">
        <v>136.5</v>
      </c>
      <c r="BT570" s="160">
        <v>136.69999999999999</v>
      </c>
      <c r="BU570" s="160">
        <v>137.5</v>
      </c>
      <c r="BV570" s="160">
        <v>137.4</v>
      </c>
      <c r="BW570" s="160">
        <v>137.69999999999999</v>
      </c>
      <c r="BX570" s="160">
        <v>144.1</v>
      </c>
      <c r="BY570" s="160">
        <v>150.1</v>
      </c>
      <c r="BZ570" s="160">
        <v>152.1</v>
      </c>
      <c r="CA570" s="160">
        <v>154.69999999999999</v>
      </c>
      <c r="CB570" s="160">
        <v>155.80000000000001</v>
      </c>
      <c r="CC570" s="160">
        <v>156.1</v>
      </c>
      <c r="CD570" s="160">
        <v>156.4</v>
      </c>
      <c r="CE570" s="160">
        <v>157.30000000000001</v>
      </c>
      <c r="CF570" s="160">
        <v>157.9</v>
      </c>
      <c r="CG570" s="160">
        <v>159</v>
      </c>
      <c r="CH570" s="160">
        <v>161.80000000000001</v>
      </c>
      <c r="CI570" s="160">
        <v>164.5</v>
      </c>
      <c r="CJ570" s="160">
        <v>167.9</v>
      </c>
      <c r="CK570" s="160">
        <v>168.7</v>
      </c>
      <c r="CL570" s="160">
        <v>171.2</v>
      </c>
      <c r="CM570" s="160">
        <v>177</v>
      </c>
      <c r="CN570" s="160">
        <v>175.5</v>
      </c>
      <c r="CO570" s="160">
        <v>175.9</v>
      </c>
      <c r="CP570" s="160">
        <v>175.3</v>
      </c>
      <c r="CQ570" s="160">
        <v>174.6</v>
      </c>
      <c r="CR570" s="160">
        <v>174.6</v>
      </c>
      <c r="CS570" s="160">
        <v>173.8</v>
      </c>
      <c r="CT570" s="160">
        <v>172.3</v>
      </c>
      <c r="CU570" s="160">
        <v>172.1</v>
      </c>
    </row>
    <row r="571" spans="1:99" x14ac:dyDescent="0.2">
      <c r="A571" s="157" t="s">
        <v>4199</v>
      </c>
      <c r="B571" s="157" t="s">
        <v>4200</v>
      </c>
      <c r="C571" s="158">
        <v>0.40622000000000003</v>
      </c>
      <c r="D571" s="160">
        <v>100.8</v>
      </c>
      <c r="E571" s="160">
        <v>100.4</v>
      </c>
      <c r="F571" s="160">
        <v>103.4</v>
      </c>
      <c r="G571" s="160">
        <v>108.9</v>
      </c>
      <c r="H571" s="160">
        <v>104.8</v>
      </c>
      <c r="I571" s="160">
        <v>102.1</v>
      </c>
      <c r="J571" s="160">
        <v>99.8</v>
      </c>
      <c r="K571" s="160">
        <v>101.2</v>
      </c>
      <c r="L571" s="160">
        <v>104.4</v>
      </c>
      <c r="M571" s="160">
        <v>98.1</v>
      </c>
      <c r="N571" s="160">
        <v>98.2</v>
      </c>
      <c r="O571" s="160">
        <v>93.8</v>
      </c>
      <c r="P571" s="160">
        <v>95</v>
      </c>
      <c r="Q571" s="160">
        <v>97.5</v>
      </c>
      <c r="R571" s="160">
        <v>101</v>
      </c>
      <c r="S571" s="160">
        <v>104.3</v>
      </c>
      <c r="T571" s="160">
        <v>102.6</v>
      </c>
      <c r="U571" s="160">
        <v>100.9</v>
      </c>
      <c r="V571" s="160">
        <v>102.3</v>
      </c>
      <c r="W571" s="160">
        <v>101.9</v>
      </c>
      <c r="X571" s="160">
        <v>101.5</v>
      </c>
      <c r="Y571" s="160">
        <v>102.3</v>
      </c>
      <c r="Z571" s="160">
        <v>103.5</v>
      </c>
      <c r="AA571" s="160">
        <v>104.2</v>
      </c>
      <c r="AB571" s="160">
        <v>105.8</v>
      </c>
      <c r="AC571" s="160">
        <v>106.6</v>
      </c>
      <c r="AD571" s="160">
        <v>108.1</v>
      </c>
      <c r="AE571" s="160">
        <v>112.6</v>
      </c>
      <c r="AF571" s="160">
        <v>115.6</v>
      </c>
      <c r="AG571" s="160">
        <v>116.2</v>
      </c>
      <c r="AH571" s="160">
        <v>113.4</v>
      </c>
      <c r="AI571" s="160">
        <v>115.6</v>
      </c>
      <c r="AJ571" s="160">
        <v>112</v>
      </c>
      <c r="AK571" s="160">
        <v>115.1</v>
      </c>
      <c r="AL571" s="160">
        <v>115.2</v>
      </c>
      <c r="AM571" s="160">
        <v>116.4</v>
      </c>
      <c r="AN571" s="160">
        <v>124.7</v>
      </c>
      <c r="AO571" s="160">
        <v>134.4</v>
      </c>
      <c r="AP571" s="160">
        <v>148.4</v>
      </c>
      <c r="AQ571" s="160">
        <v>156.69999999999999</v>
      </c>
      <c r="AR571" s="160">
        <v>142</v>
      </c>
      <c r="AS571" s="160">
        <v>151.69999999999999</v>
      </c>
      <c r="AT571" s="160">
        <v>153.4</v>
      </c>
      <c r="AU571" s="160">
        <v>152.5</v>
      </c>
      <c r="AV571" s="160">
        <v>151.69999999999999</v>
      </c>
      <c r="AW571" s="160">
        <v>150.80000000000001</v>
      </c>
      <c r="AX571" s="160">
        <v>142.5</v>
      </c>
      <c r="AY571" s="160">
        <v>138.4</v>
      </c>
      <c r="AZ571" s="160">
        <v>135.69999999999999</v>
      </c>
      <c r="BA571" s="160">
        <v>130.9</v>
      </c>
      <c r="BB571" s="160">
        <v>135.19999999999999</v>
      </c>
      <c r="BC571" s="160">
        <v>129.30000000000001</v>
      </c>
      <c r="BD571" s="160">
        <v>129.6</v>
      </c>
      <c r="BE571" s="160">
        <v>128.69999999999999</v>
      </c>
      <c r="BF571" s="160">
        <v>125.8</v>
      </c>
      <c r="BG571" s="160">
        <v>123.8</v>
      </c>
      <c r="BH571" s="160">
        <v>119.1</v>
      </c>
      <c r="BI571" s="160">
        <v>119.1</v>
      </c>
      <c r="BJ571" s="160">
        <v>117.9</v>
      </c>
      <c r="BK571" s="160">
        <v>116.9</v>
      </c>
      <c r="BL571" s="160">
        <v>121.3</v>
      </c>
      <c r="BM571" s="160">
        <v>118.7</v>
      </c>
      <c r="BN571" s="160">
        <v>121.4</v>
      </c>
      <c r="BO571" s="160">
        <v>140.9</v>
      </c>
      <c r="BP571" s="160">
        <v>138.69999999999999</v>
      </c>
      <c r="BQ571" s="160">
        <v>136.4</v>
      </c>
      <c r="BR571" s="160">
        <v>128.30000000000001</v>
      </c>
      <c r="BS571" s="160">
        <v>129.30000000000001</v>
      </c>
      <c r="BT571" s="160">
        <v>129.9</v>
      </c>
      <c r="BU571" s="160">
        <v>130.30000000000001</v>
      </c>
      <c r="BV571" s="160">
        <v>129.5</v>
      </c>
      <c r="BW571" s="160">
        <v>130</v>
      </c>
      <c r="BX571" s="160">
        <v>137.80000000000001</v>
      </c>
      <c r="BY571" s="160">
        <v>144.30000000000001</v>
      </c>
      <c r="BZ571" s="160">
        <v>148.6</v>
      </c>
      <c r="CA571" s="160">
        <v>150.69999999999999</v>
      </c>
      <c r="CB571" s="160">
        <v>151.30000000000001</v>
      </c>
      <c r="CC571" s="160">
        <v>152.6</v>
      </c>
      <c r="CD571" s="160">
        <v>153.80000000000001</v>
      </c>
      <c r="CE571" s="160">
        <v>154.69999999999999</v>
      </c>
      <c r="CF571" s="160">
        <v>154.69999999999999</v>
      </c>
      <c r="CG571" s="160">
        <v>155.4</v>
      </c>
      <c r="CH571" s="160">
        <v>160.30000000000001</v>
      </c>
      <c r="CI571" s="160">
        <v>160.5</v>
      </c>
      <c r="CJ571" s="160">
        <v>162.30000000000001</v>
      </c>
      <c r="CK571" s="160">
        <v>163</v>
      </c>
      <c r="CL571" s="160">
        <v>165.5</v>
      </c>
      <c r="CM571" s="160">
        <v>172.5</v>
      </c>
      <c r="CN571" s="160">
        <v>171.8</v>
      </c>
      <c r="CO571" s="160">
        <v>171.2</v>
      </c>
      <c r="CP571" s="160">
        <v>170.4</v>
      </c>
      <c r="CQ571" s="160">
        <v>170.4</v>
      </c>
      <c r="CR571" s="160">
        <v>169.7</v>
      </c>
      <c r="CS571" s="160">
        <v>168.6</v>
      </c>
      <c r="CT571" s="160">
        <v>167.7</v>
      </c>
      <c r="CU571" s="160">
        <v>167</v>
      </c>
    </row>
    <row r="572" spans="1:99" x14ac:dyDescent="0.2">
      <c r="A572" s="157" t="s">
        <v>4201</v>
      </c>
      <c r="B572" s="157" t="s">
        <v>4202</v>
      </c>
      <c r="C572" s="158">
        <v>0.21914</v>
      </c>
      <c r="D572" s="160">
        <v>100.2</v>
      </c>
      <c r="E572" s="160">
        <v>100</v>
      </c>
      <c r="F572" s="160">
        <v>102.6</v>
      </c>
      <c r="G572" s="160">
        <v>108.1</v>
      </c>
      <c r="H572" s="160">
        <v>103.5</v>
      </c>
      <c r="I572" s="160">
        <v>100.3</v>
      </c>
      <c r="J572" s="160">
        <v>97.1</v>
      </c>
      <c r="K572" s="160">
        <v>98.3</v>
      </c>
      <c r="L572" s="160">
        <v>99.8</v>
      </c>
      <c r="M572" s="160">
        <v>94.5</v>
      </c>
      <c r="N572" s="160">
        <v>94.7</v>
      </c>
      <c r="O572" s="160">
        <v>89.4</v>
      </c>
      <c r="P572" s="160">
        <v>91.6</v>
      </c>
      <c r="Q572" s="160">
        <v>91</v>
      </c>
      <c r="R572" s="160">
        <v>95.1</v>
      </c>
      <c r="S572" s="160">
        <v>101.6</v>
      </c>
      <c r="T572" s="160">
        <v>99.4</v>
      </c>
      <c r="U572" s="160">
        <v>96.9</v>
      </c>
      <c r="V572" s="160">
        <v>99.6</v>
      </c>
      <c r="W572" s="160">
        <v>98.7</v>
      </c>
      <c r="X572" s="160">
        <v>98.3</v>
      </c>
      <c r="Y572" s="160">
        <v>98.9</v>
      </c>
      <c r="Z572" s="160">
        <v>99.8</v>
      </c>
      <c r="AA572" s="160">
        <v>100.3</v>
      </c>
      <c r="AB572" s="160">
        <v>102.3</v>
      </c>
      <c r="AC572" s="160">
        <v>103.3</v>
      </c>
      <c r="AD572" s="160">
        <v>105</v>
      </c>
      <c r="AE572" s="160">
        <v>106.6</v>
      </c>
      <c r="AF572" s="160">
        <v>110.2</v>
      </c>
      <c r="AG572" s="160">
        <v>109.6</v>
      </c>
      <c r="AH572" s="160">
        <v>109.3</v>
      </c>
      <c r="AI572" s="160">
        <v>109.2</v>
      </c>
      <c r="AJ572" s="160">
        <v>109.4</v>
      </c>
      <c r="AK572" s="160">
        <v>111.8</v>
      </c>
      <c r="AL572" s="160">
        <v>112</v>
      </c>
      <c r="AM572" s="160">
        <v>112</v>
      </c>
      <c r="AN572" s="160">
        <v>118.7</v>
      </c>
      <c r="AO572" s="160">
        <v>128.1</v>
      </c>
      <c r="AP572" s="160">
        <v>148.9</v>
      </c>
      <c r="AQ572" s="160">
        <v>152.9</v>
      </c>
      <c r="AR572" s="160">
        <v>138.1</v>
      </c>
      <c r="AS572" s="160">
        <v>145.80000000000001</v>
      </c>
      <c r="AT572" s="160">
        <v>147.9</v>
      </c>
      <c r="AU572" s="160">
        <v>148.30000000000001</v>
      </c>
      <c r="AV572" s="160">
        <v>150.4</v>
      </c>
      <c r="AW572" s="160">
        <v>149.80000000000001</v>
      </c>
      <c r="AX572" s="160">
        <v>140.4</v>
      </c>
      <c r="AY572" s="160">
        <v>137.69999999999999</v>
      </c>
      <c r="AZ572" s="160">
        <v>135</v>
      </c>
      <c r="BA572" s="160">
        <v>131.9</v>
      </c>
      <c r="BB572" s="160">
        <v>133.80000000000001</v>
      </c>
      <c r="BC572" s="160">
        <v>123.4</v>
      </c>
      <c r="BD572" s="160">
        <v>126.3</v>
      </c>
      <c r="BE572" s="160">
        <v>126.4</v>
      </c>
      <c r="BF572" s="160">
        <v>126.2</v>
      </c>
      <c r="BG572" s="160">
        <v>123.2</v>
      </c>
      <c r="BH572" s="160">
        <v>125.5</v>
      </c>
      <c r="BI572" s="160">
        <v>124.3</v>
      </c>
      <c r="BJ572" s="160">
        <v>121.7</v>
      </c>
      <c r="BK572" s="160">
        <v>120.4</v>
      </c>
      <c r="BL572" s="160">
        <v>125.8</v>
      </c>
      <c r="BM572" s="160">
        <v>123</v>
      </c>
      <c r="BN572" s="160">
        <v>125</v>
      </c>
      <c r="BO572" s="160">
        <v>147.6</v>
      </c>
      <c r="BP572" s="160">
        <v>147.19999999999999</v>
      </c>
      <c r="BQ572" s="160">
        <v>144.30000000000001</v>
      </c>
      <c r="BR572" s="160">
        <v>132.9</v>
      </c>
      <c r="BS572" s="160">
        <v>132.9</v>
      </c>
      <c r="BT572" s="160">
        <v>133.30000000000001</v>
      </c>
      <c r="BU572" s="160">
        <v>133.80000000000001</v>
      </c>
      <c r="BV572" s="160">
        <v>133.80000000000001</v>
      </c>
      <c r="BW572" s="160">
        <v>134.6</v>
      </c>
      <c r="BX572" s="160">
        <v>140.69999999999999</v>
      </c>
      <c r="BY572" s="160">
        <v>150.1</v>
      </c>
      <c r="BZ572" s="160">
        <v>159</v>
      </c>
      <c r="CA572" s="160">
        <v>160.80000000000001</v>
      </c>
      <c r="CB572" s="160">
        <v>161.19999999999999</v>
      </c>
      <c r="CC572" s="160">
        <v>161.9</v>
      </c>
      <c r="CD572" s="160">
        <v>161.5</v>
      </c>
      <c r="CE572" s="160">
        <v>162.30000000000001</v>
      </c>
      <c r="CF572" s="160">
        <v>161.9</v>
      </c>
      <c r="CG572" s="160">
        <v>163.69999999999999</v>
      </c>
      <c r="CH572" s="160">
        <v>163.19999999999999</v>
      </c>
      <c r="CI572" s="160">
        <v>163.19999999999999</v>
      </c>
      <c r="CJ572" s="160">
        <v>164.8</v>
      </c>
      <c r="CK572" s="160">
        <v>165.5</v>
      </c>
      <c r="CL572" s="160">
        <v>167.9</v>
      </c>
      <c r="CM572" s="160">
        <v>176.4</v>
      </c>
      <c r="CN572" s="160">
        <v>176.1</v>
      </c>
      <c r="CO572" s="160">
        <v>175.6</v>
      </c>
      <c r="CP572" s="160">
        <v>174.9</v>
      </c>
      <c r="CQ572" s="160">
        <v>173.5</v>
      </c>
      <c r="CR572" s="160">
        <v>172.7</v>
      </c>
      <c r="CS572" s="160">
        <v>172.3</v>
      </c>
      <c r="CT572" s="160">
        <v>171.4</v>
      </c>
      <c r="CU572" s="160">
        <v>170.5</v>
      </c>
    </row>
    <row r="573" spans="1:99" x14ac:dyDescent="0.2">
      <c r="A573" s="157" t="s">
        <v>4203</v>
      </c>
      <c r="B573" s="157" t="s">
        <v>4204</v>
      </c>
      <c r="C573" s="158">
        <v>0.11215</v>
      </c>
      <c r="D573" s="160">
        <v>100.7</v>
      </c>
      <c r="E573" s="160">
        <v>100.9</v>
      </c>
      <c r="F573" s="160">
        <v>102.4</v>
      </c>
      <c r="G573" s="160">
        <v>107.4</v>
      </c>
      <c r="H573" s="160">
        <v>102.9</v>
      </c>
      <c r="I573" s="160">
        <v>99.4</v>
      </c>
      <c r="J573" s="160">
        <v>96.1</v>
      </c>
      <c r="K573" s="160">
        <v>95.7</v>
      </c>
      <c r="L573" s="160">
        <v>95.7</v>
      </c>
      <c r="M573" s="160">
        <v>92.9</v>
      </c>
      <c r="N573" s="160">
        <v>91.4</v>
      </c>
      <c r="O573" s="160">
        <v>86.6</v>
      </c>
      <c r="P573" s="160">
        <v>87.4</v>
      </c>
      <c r="Q573" s="160">
        <v>87.6</v>
      </c>
      <c r="R573" s="160">
        <v>90.9</v>
      </c>
      <c r="S573" s="160">
        <v>96.5</v>
      </c>
      <c r="T573" s="160">
        <v>95.8</v>
      </c>
      <c r="U573" s="160">
        <v>93.8</v>
      </c>
      <c r="V573" s="160">
        <v>94.6</v>
      </c>
      <c r="W573" s="160">
        <v>93.8</v>
      </c>
      <c r="X573" s="160">
        <v>94.1</v>
      </c>
      <c r="Y573" s="160">
        <v>95.5</v>
      </c>
      <c r="Z573" s="160">
        <v>97.6</v>
      </c>
      <c r="AA573" s="160">
        <v>97.5</v>
      </c>
      <c r="AB573" s="160">
        <v>99.8</v>
      </c>
      <c r="AC573" s="160">
        <v>100.2</v>
      </c>
      <c r="AD573" s="160">
        <v>102.8</v>
      </c>
      <c r="AE573" s="160">
        <v>106.8</v>
      </c>
      <c r="AF573" s="160">
        <v>109.7</v>
      </c>
      <c r="AG573" s="160">
        <v>110</v>
      </c>
      <c r="AH573" s="160">
        <v>106.9</v>
      </c>
      <c r="AI573" s="160">
        <v>109.6</v>
      </c>
      <c r="AJ573" s="160">
        <v>108.2</v>
      </c>
      <c r="AK573" s="160">
        <v>110.9</v>
      </c>
      <c r="AL573" s="160">
        <v>111.7</v>
      </c>
      <c r="AM573" s="160">
        <v>112.4</v>
      </c>
      <c r="AN573" s="160">
        <v>117.7</v>
      </c>
      <c r="AO573" s="160">
        <v>126.8</v>
      </c>
      <c r="AP573" s="160">
        <v>146.30000000000001</v>
      </c>
      <c r="AQ573" s="160">
        <v>152.1</v>
      </c>
      <c r="AR573" s="160">
        <v>138.80000000000001</v>
      </c>
      <c r="AS573" s="160">
        <v>146.4</v>
      </c>
      <c r="AT573" s="160">
        <v>146.19999999999999</v>
      </c>
      <c r="AU573" s="160">
        <v>145.30000000000001</v>
      </c>
      <c r="AV573" s="160">
        <v>142.6</v>
      </c>
      <c r="AW573" s="160">
        <v>140.30000000000001</v>
      </c>
      <c r="AX573" s="160">
        <v>133.30000000000001</v>
      </c>
      <c r="AY573" s="160">
        <v>131.9</v>
      </c>
      <c r="AZ573" s="160">
        <v>128.6</v>
      </c>
      <c r="BA573" s="160">
        <v>124.1</v>
      </c>
      <c r="BB573" s="160">
        <v>126.5</v>
      </c>
      <c r="BC573" s="160">
        <v>122.6</v>
      </c>
      <c r="BD573" s="160">
        <v>122.8</v>
      </c>
      <c r="BE573" s="160">
        <v>121.5</v>
      </c>
      <c r="BF573" s="160">
        <v>120</v>
      </c>
      <c r="BG573" s="160">
        <v>118.8</v>
      </c>
      <c r="BH573" s="160">
        <v>119.8</v>
      </c>
      <c r="BI573" s="160">
        <v>119.8</v>
      </c>
      <c r="BJ573" s="160">
        <v>117.7</v>
      </c>
      <c r="BK573" s="160">
        <v>116.9</v>
      </c>
      <c r="BL573" s="160">
        <v>122.6</v>
      </c>
      <c r="BM573" s="160">
        <v>120.9</v>
      </c>
      <c r="BN573" s="160">
        <v>123.8</v>
      </c>
      <c r="BO573" s="160">
        <v>136.4</v>
      </c>
      <c r="BP573" s="160">
        <v>133.30000000000001</v>
      </c>
      <c r="BQ573" s="160">
        <v>131.9</v>
      </c>
      <c r="BR573" s="160">
        <v>127.2</v>
      </c>
      <c r="BS573" s="160">
        <v>127.7</v>
      </c>
      <c r="BT573" s="160">
        <v>128.4</v>
      </c>
      <c r="BU573" s="160">
        <v>128.5</v>
      </c>
      <c r="BV573" s="160">
        <v>127.8</v>
      </c>
      <c r="BW573" s="160">
        <v>128.5</v>
      </c>
      <c r="BX573" s="160">
        <v>135.1</v>
      </c>
      <c r="BY573" s="160">
        <v>139.5</v>
      </c>
      <c r="BZ573" s="160">
        <v>140.9</v>
      </c>
      <c r="CA573" s="160">
        <v>142.1</v>
      </c>
      <c r="CB573" s="160">
        <v>142.30000000000001</v>
      </c>
      <c r="CC573" s="160">
        <v>143.30000000000001</v>
      </c>
      <c r="CD573" s="160">
        <v>143.4</v>
      </c>
      <c r="CE573" s="160">
        <v>144</v>
      </c>
      <c r="CF573" s="160">
        <v>144.69999999999999</v>
      </c>
      <c r="CG573" s="160">
        <v>145.30000000000001</v>
      </c>
      <c r="CH573" s="160">
        <v>148.9</v>
      </c>
      <c r="CI573" s="160">
        <v>149.4</v>
      </c>
      <c r="CJ573" s="160">
        <v>151.69999999999999</v>
      </c>
      <c r="CK573" s="160">
        <v>152.69999999999999</v>
      </c>
      <c r="CL573" s="160">
        <v>155.1</v>
      </c>
      <c r="CM573" s="160">
        <v>162.4</v>
      </c>
      <c r="CN573" s="160">
        <v>161.80000000000001</v>
      </c>
      <c r="CO573" s="160">
        <v>161.1</v>
      </c>
      <c r="CP573" s="160">
        <v>160.9</v>
      </c>
      <c r="CQ573" s="160">
        <v>160.19999999999999</v>
      </c>
      <c r="CR573" s="160">
        <v>158.69999999999999</v>
      </c>
      <c r="CS573" s="160">
        <v>158.5</v>
      </c>
      <c r="CT573" s="160">
        <v>157.6</v>
      </c>
      <c r="CU573" s="160">
        <v>156.1</v>
      </c>
    </row>
    <row r="574" spans="1:99" x14ac:dyDescent="0.2">
      <c r="A574" s="157" t="s">
        <v>4205</v>
      </c>
      <c r="B574" s="157" t="s">
        <v>4206</v>
      </c>
      <c r="C574" s="158">
        <v>4.904E-2</v>
      </c>
      <c r="D574" s="160">
        <v>100.3</v>
      </c>
      <c r="E574" s="160">
        <v>100.1</v>
      </c>
      <c r="F574" s="160">
        <v>102</v>
      </c>
      <c r="G574" s="160">
        <v>104.6</v>
      </c>
      <c r="H574" s="160">
        <v>101.4</v>
      </c>
      <c r="I574" s="160">
        <v>100.3</v>
      </c>
      <c r="J574" s="160">
        <v>97.8</v>
      </c>
      <c r="K574" s="160">
        <v>97.5</v>
      </c>
      <c r="L574" s="160">
        <v>97.6</v>
      </c>
      <c r="M574" s="160">
        <v>95.5</v>
      </c>
      <c r="N574" s="160">
        <v>95.1</v>
      </c>
      <c r="O574" s="160">
        <v>91.4</v>
      </c>
      <c r="P574" s="160">
        <v>92.7</v>
      </c>
      <c r="Q574" s="160">
        <v>92.3</v>
      </c>
      <c r="R574" s="160">
        <v>94.3</v>
      </c>
      <c r="S574" s="160">
        <v>98.5</v>
      </c>
      <c r="T574" s="160">
        <v>98</v>
      </c>
      <c r="U574" s="160">
        <v>96.8</v>
      </c>
      <c r="V574" s="160">
        <v>97.2</v>
      </c>
      <c r="W574" s="160">
        <v>96.3</v>
      </c>
      <c r="X574" s="160">
        <v>96.5</v>
      </c>
      <c r="Y574" s="160">
        <v>97.1</v>
      </c>
      <c r="Z574" s="160">
        <v>98.5</v>
      </c>
      <c r="AA574" s="160">
        <v>98.4</v>
      </c>
      <c r="AB574" s="160">
        <v>99.7</v>
      </c>
      <c r="AC574" s="160">
        <v>100.3</v>
      </c>
      <c r="AD574" s="160">
        <v>102.2</v>
      </c>
      <c r="AE574" s="160">
        <v>105.6</v>
      </c>
      <c r="AF574" s="160">
        <v>106.3</v>
      </c>
      <c r="AG574" s="160">
        <v>109.5</v>
      </c>
      <c r="AH574" s="160">
        <v>106.2</v>
      </c>
      <c r="AI574" s="160">
        <v>106.6</v>
      </c>
      <c r="AJ574" s="160">
        <v>107</v>
      </c>
      <c r="AK574" s="160">
        <v>108.7</v>
      </c>
      <c r="AL574" s="160">
        <v>109.5</v>
      </c>
      <c r="AM574" s="160">
        <v>109</v>
      </c>
      <c r="AN574" s="160">
        <v>119.6</v>
      </c>
      <c r="AO574" s="160">
        <v>124.4</v>
      </c>
      <c r="AP574" s="160">
        <v>137.5</v>
      </c>
      <c r="AQ574" s="160">
        <v>145.6</v>
      </c>
      <c r="AR574" s="160">
        <v>136.6</v>
      </c>
      <c r="AS574" s="160">
        <v>140</v>
      </c>
      <c r="AT574" s="160">
        <v>140.30000000000001</v>
      </c>
      <c r="AU574" s="160">
        <v>140.19999999999999</v>
      </c>
      <c r="AV574" s="160">
        <v>138.30000000000001</v>
      </c>
      <c r="AW574" s="160">
        <v>136.6</v>
      </c>
      <c r="AX574" s="160">
        <v>129.30000000000001</v>
      </c>
      <c r="AY574" s="160">
        <v>127.4</v>
      </c>
      <c r="AZ574" s="160">
        <v>124.2</v>
      </c>
      <c r="BA574" s="160">
        <v>120.7</v>
      </c>
      <c r="BB574" s="160">
        <v>122.8</v>
      </c>
      <c r="BC574" s="160">
        <v>119.5</v>
      </c>
      <c r="BD574" s="160">
        <v>119.9</v>
      </c>
      <c r="BE574" s="160">
        <v>119.3</v>
      </c>
      <c r="BF574" s="160">
        <v>117.6</v>
      </c>
      <c r="BG574" s="160">
        <v>116.7</v>
      </c>
      <c r="BH574" s="160">
        <v>117.7</v>
      </c>
      <c r="BI574" s="160">
        <v>118.3</v>
      </c>
      <c r="BJ574" s="160">
        <v>116.1</v>
      </c>
      <c r="BK574" s="160">
        <v>115.7</v>
      </c>
      <c r="BL574" s="160">
        <v>120.8</v>
      </c>
      <c r="BM574" s="160">
        <v>119.4</v>
      </c>
      <c r="BN574" s="160">
        <v>120.7</v>
      </c>
      <c r="BO574" s="160">
        <v>125.9</v>
      </c>
      <c r="BP574" s="160">
        <v>124.8</v>
      </c>
      <c r="BQ574" s="160">
        <v>124.3</v>
      </c>
      <c r="BR574" s="160">
        <v>121.6</v>
      </c>
      <c r="BS574" s="160">
        <v>122.2</v>
      </c>
      <c r="BT574" s="160">
        <v>122</v>
      </c>
      <c r="BU574" s="160">
        <v>122.2</v>
      </c>
      <c r="BV574" s="160">
        <v>121.6</v>
      </c>
      <c r="BW574" s="160">
        <v>122</v>
      </c>
      <c r="BX574" s="160">
        <v>126.5</v>
      </c>
      <c r="BY574" s="160">
        <v>130.30000000000001</v>
      </c>
      <c r="BZ574" s="160">
        <v>130.80000000000001</v>
      </c>
      <c r="CA574" s="160">
        <v>132.6</v>
      </c>
      <c r="CB574" s="160">
        <v>134</v>
      </c>
      <c r="CC574" s="160">
        <v>134.5</v>
      </c>
      <c r="CD574" s="160">
        <v>134.5</v>
      </c>
      <c r="CE574" s="160">
        <v>135.19999999999999</v>
      </c>
      <c r="CF574" s="160">
        <v>135.30000000000001</v>
      </c>
      <c r="CG574" s="160">
        <v>135.80000000000001</v>
      </c>
      <c r="CH574" s="160">
        <v>137.9</v>
      </c>
      <c r="CI574" s="160">
        <v>138.19999999999999</v>
      </c>
      <c r="CJ574" s="160">
        <v>139.9</v>
      </c>
      <c r="CK574" s="160">
        <v>141.1</v>
      </c>
      <c r="CL574" s="160">
        <v>142</v>
      </c>
      <c r="CM574" s="160">
        <v>146.6</v>
      </c>
      <c r="CN574" s="160">
        <v>146.30000000000001</v>
      </c>
      <c r="CO574" s="160">
        <v>146.1</v>
      </c>
      <c r="CP574" s="160">
        <v>146.1</v>
      </c>
      <c r="CQ574" s="160">
        <v>145.9</v>
      </c>
      <c r="CR574" s="160">
        <v>145.19999999999999</v>
      </c>
      <c r="CS574" s="160">
        <v>144.9</v>
      </c>
      <c r="CT574" s="160">
        <v>144.5</v>
      </c>
      <c r="CU574" s="160">
        <v>143.69999999999999</v>
      </c>
    </row>
    <row r="575" spans="1:99" x14ac:dyDescent="0.2">
      <c r="A575" s="157" t="s">
        <v>2468</v>
      </c>
      <c r="B575" s="157" t="s">
        <v>4207</v>
      </c>
      <c r="C575" s="158">
        <v>0.10725</v>
      </c>
      <c r="D575" s="160">
        <v>122.2</v>
      </c>
      <c r="E575" s="160">
        <v>122.2</v>
      </c>
      <c r="F575" s="160">
        <v>122.2</v>
      </c>
      <c r="G575" s="160">
        <v>122.2</v>
      </c>
      <c r="H575" s="160">
        <v>122.2</v>
      </c>
      <c r="I575" s="160">
        <v>122.2</v>
      </c>
      <c r="J575" s="160">
        <v>122.2</v>
      </c>
      <c r="K575" s="160">
        <v>122.2</v>
      </c>
      <c r="L575" s="160">
        <v>122.2</v>
      </c>
      <c r="M575" s="160">
        <v>122.2</v>
      </c>
      <c r="N575" s="160">
        <v>122.2</v>
      </c>
      <c r="O575" s="160">
        <v>122.2</v>
      </c>
      <c r="P575" s="160">
        <v>127.9</v>
      </c>
      <c r="Q575" s="160">
        <v>127.9</v>
      </c>
      <c r="R575" s="160">
        <v>133.30000000000001</v>
      </c>
      <c r="S575" s="160">
        <v>133.30000000000001</v>
      </c>
      <c r="T575" s="160">
        <v>133.30000000000001</v>
      </c>
      <c r="U575" s="160">
        <v>133.30000000000001</v>
      </c>
      <c r="V575" s="160">
        <v>130.5</v>
      </c>
      <c r="W575" s="160">
        <v>130.5</v>
      </c>
      <c r="X575" s="160">
        <v>130.5</v>
      </c>
      <c r="Y575" s="160">
        <v>130.5</v>
      </c>
      <c r="Z575" s="160">
        <v>130.5</v>
      </c>
      <c r="AA575" s="160">
        <v>130.5</v>
      </c>
      <c r="AB575" s="160">
        <v>138.1</v>
      </c>
      <c r="AC575" s="160">
        <v>138.1</v>
      </c>
      <c r="AD575" s="160">
        <v>138.30000000000001</v>
      </c>
      <c r="AE575" s="160">
        <v>138.30000000000001</v>
      </c>
      <c r="AF575" s="160">
        <v>138.30000000000001</v>
      </c>
      <c r="AG575" s="160">
        <v>138.30000000000001</v>
      </c>
      <c r="AH575" s="160">
        <v>140.1</v>
      </c>
      <c r="AI575" s="160">
        <v>140.1</v>
      </c>
      <c r="AJ575" s="160">
        <v>140.1</v>
      </c>
      <c r="AK575" s="160">
        <v>140.1</v>
      </c>
      <c r="AL575" s="160">
        <v>140.1</v>
      </c>
      <c r="AM575" s="160">
        <v>140.1</v>
      </c>
      <c r="AN575" s="160">
        <v>140.1</v>
      </c>
      <c r="AO575" s="160">
        <v>140.1</v>
      </c>
      <c r="AP575" s="160">
        <v>137.6</v>
      </c>
      <c r="AQ575" s="160">
        <v>137.6</v>
      </c>
      <c r="AR575" s="160">
        <v>137.6</v>
      </c>
      <c r="AS575" s="160">
        <v>137.6</v>
      </c>
      <c r="AT575" s="160">
        <v>137.6</v>
      </c>
      <c r="AU575" s="160">
        <v>137.6</v>
      </c>
      <c r="AV575" s="160">
        <v>137.6</v>
      </c>
      <c r="AW575" s="160">
        <v>137.6</v>
      </c>
      <c r="AX575" s="160">
        <v>137.6</v>
      </c>
      <c r="AY575" s="160">
        <v>137.6</v>
      </c>
      <c r="AZ575" s="160">
        <v>159.5</v>
      </c>
      <c r="BA575" s="160">
        <v>158.80000000000001</v>
      </c>
      <c r="BB575" s="160">
        <v>156.5</v>
      </c>
      <c r="BC575" s="160">
        <v>156.5</v>
      </c>
      <c r="BD575" s="160">
        <v>156.5</v>
      </c>
      <c r="BE575" s="160">
        <v>156.5</v>
      </c>
      <c r="BF575" s="160">
        <v>156.5</v>
      </c>
      <c r="BG575" s="160">
        <v>156.5</v>
      </c>
      <c r="BH575" s="160">
        <v>156.5</v>
      </c>
      <c r="BI575" s="160">
        <v>156.5</v>
      </c>
      <c r="BJ575" s="160">
        <v>156.5</v>
      </c>
      <c r="BK575" s="160">
        <v>156.5</v>
      </c>
      <c r="BL575" s="160">
        <v>156.5</v>
      </c>
      <c r="BM575" s="160">
        <v>156.5</v>
      </c>
      <c r="BN575" s="160">
        <v>156.5</v>
      </c>
      <c r="BO575" s="160">
        <v>156.5</v>
      </c>
      <c r="BP575" s="160">
        <v>156.5</v>
      </c>
      <c r="BQ575" s="160">
        <v>156.5</v>
      </c>
      <c r="BR575" s="160">
        <v>156.5</v>
      </c>
      <c r="BS575" s="160">
        <v>156.5</v>
      </c>
      <c r="BT575" s="160">
        <v>156.5</v>
      </c>
      <c r="BU575" s="160">
        <v>158.19999999999999</v>
      </c>
      <c r="BV575" s="160">
        <v>159.4</v>
      </c>
      <c r="BW575" s="160">
        <v>159.4</v>
      </c>
      <c r="BX575" s="160">
        <v>159.4</v>
      </c>
      <c r="BY575" s="160">
        <v>159.4</v>
      </c>
      <c r="BZ575" s="160">
        <v>159.4</v>
      </c>
      <c r="CA575" s="160">
        <v>159.4</v>
      </c>
      <c r="CB575" s="160">
        <v>158.9</v>
      </c>
      <c r="CC575" s="160">
        <v>159.4</v>
      </c>
      <c r="CD575" s="160">
        <v>159.4</v>
      </c>
      <c r="CE575" s="160">
        <v>159.4</v>
      </c>
      <c r="CF575" s="160">
        <v>159.4</v>
      </c>
      <c r="CG575" s="160">
        <v>159.4</v>
      </c>
      <c r="CH575" s="160">
        <v>159.4</v>
      </c>
      <c r="CI575" s="160">
        <v>159.4</v>
      </c>
      <c r="CJ575" s="160">
        <v>159.4</v>
      </c>
      <c r="CK575" s="160">
        <v>159.4</v>
      </c>
      <c r="CL575" s="160">
        <v>159.4</v>
      </c>
      <c r="CM575" s="160">
        <v>159.4</v>
      </c>
      <c r="CN575" s="160">
        <v>162.4</v>
      </c>
      <c r="CO575" s="160">
        <v>162.4</v>
      </c>
      <c r="CP575" s="160">
        <v>162.4</v>
      </c>
      <c r="CQ575" s="160">
        <v>162.4</v>
      </c>
      <c r="CR575" s="160">
        <v>162.4</v>
      </c>
      <c r="CS575" s="160">
        <v>162.4</v>
      </c>
      <c r="CT575" s="160">
        <v>162.4</v>
      </c>
      <c r="CU575" s="160">
        <v>162.4</v>
      </c>
    </row>
    <row r="576" spans="1:99" x14ac:dyDescent="0.2">
      <c r="A576" s="157" t="s">
        <v>4208</v>
      </c>
      <c r="B576" s="157" t="s">
        <v>4209</v>
      </c>
      <c r="C576" s="158">
        <v>2.6106500000000001</v>
      </c>
      <c r="D576" s="160">
        <v>102.8</v>
      </c>
      <c r="E576" s="160">
        <v>103.4</v>
      </c>
      <c r="F576" s="160">
        <v>107.5</v>
      </c>
      <c r="G576" s="160">
        <v>112.7</v>
      </c>
      <c r="H576" s="160">
        <v>109.8</v>
      </c>
      <c r="I576" s="160">
        <v>106</v>
      </c>
      <c r="J576" s="160">
        <v>101.1</v>
      </c>
      <c r="K576" s="160">
        <v>98.1</v>
      </c>
      <c r="L576" s="160">
        <v>96.6</v>
      </c>
      <c r="M576" s="160">
        <v>96.4</v>
      </c>
      <c r="N576" s="160">
        <v>95.4</v>
      </c>
      <c r="O576" s="160">
        <v>92.9</v>
      </c>
      <c r="P576" s="160">
        <v>92.2</v>
      </c>
      <c r="Q576" s="160">
        <v>91.8</v>
      </c>
      <c r="R576" s="160">
        <v>94.4</v>
      </c>
      <c r="S576" s="160">
        <v>102.1</v>
      </c>
      <c r="T576" s="160">
        <v>102.6</v>
      </c>
      <c r="U576" s="160">
        <v>104.1</v>
      </c>
      <c r="V576" s="160">
        <v>106.7</v>
      </c>
      <c r="W576" s="160">
        <v>107.1</v>
      </c>
      <c r="X576" s="160">
        <v>107.2</v>
      </c>
      <c r="Y576" s="160">
        <v>108.1</v>
      </c>
      <c r="Z576" s="160">
        <v>109.7</v>
      </c>
      <c r="AA576" s="160">
        <v>109.5</v>
      </c>
      <c r="AB576" s="160">
        <v>109.4</v>
      </c>
      <c r="AC576" s="160">
        <v>110</v>
      </c>
      <c r="AD576" s="160">
        <v>111.8</v>
      </c>
      <c r="AE576" s="160">
        <v>114.7</v>
      </c>
      <c r="AF576" s="160">
        <v>115.3</v>
      </c>
      <c r="AG576" s="160">
        <v>115.3</v>
      </c>
      <c r="AH576" s="160">
        <v>114.4</v>
      </c>
      <c r="AI576" s="160">
        <v>113.9</v>
      </c>
      <c r="AJ576" s="160">
        <v>113.3</v>
      </c>
      <c r="AK576" s="160">
        <v>114.9</v>
      </c>
      <c r="AL576" s="160">
        <v>115.7</v>
      </c>
      <c r="AM576" s="160">
        <v>115.3</v>
      </c>
      <c r="AN576" s="160">
        <v>117.5</v>
      </c>
      <c r="AO576" s="160">
        <v>120.2</v>
      </c>
      <c r="AP576" s="160">
        <v>130.69999999999999</v>
      </c>
      <c r="AQ576" s="160">
        <v>136.19999999999999</v>
      </c>
      <c r="AR576" s="160">
        <v>133.30000000000001</v>
      </c>
      <c r="AS576" s="160">
        <v>136.6</v>
      </c>
      <c r="AT576" s="160">
        <v>136.30000000000001</v>
      </c>
      <c r="AU576" s="160">
        <v>137.19999999999999</v>
      </c>
      <c r="AV576" s="160">
        <v>136.80000000000001</v>
      </c>
      <c r="AW576" s="160">
        <v>135.5</v>
      </c>
      <c r="AX576" s="160">
        <v>130.1</v>
      </c>
      <c r="AY576" s="160">
        <v>126.5</v>
      </c>
      <c r="AZ576" s="160">
        <v>119.2</v>
      </c>
      <c r="BA576" s="160">
        <v>116.5</v>
      </c>
      <c r="BB576" s="160">
        <v>117.4</v>
      </c>
      <c r="BC576" s="160">
        <v>115.4</v>
      </c>
      <c r="BD576" s="160">
        <v>115.3</v>
      </c>
      <c r="BE576" s="160">
        <v>114.9</v>
      </c>
      <c r="BF576" s="160">
        <v>115.4</v>
      </c>
      <c r="BG576" s="160">
        <v>117.3</v>
      </c>
      <c r="BH576" s="160">
        <v>119.3</v>
      </c>
      <c r="BI576" s="160">
        <v>119.6</v>
      </c>
      <c r="BJ576" s="160">
        <v>119.8</v>
      </c>
      <c r="BK576" s="160">
        <v>118.7</v>
      </c>
      <c r="BL576" s="160">
        <v>120.1</v>
      </c>
      <c r="BM576" s="160">
        <v>120.8</v>
      </c>
      <c r="BN576" s="160">
        <v>122.5</v>
      </c>
      <c r="BO576" s="160">
        <v>134.19999999999999</v>
      </c>
      <c r="BP576" s="160">
        <v>134.30000000000001</v>
      </c>
      <c r="BQ576" s="160">
        <v>134.1</v>
      </c>
      <c r="BR576" s="160">
        <v>132.30000000000001</v>
      </c>
      <c r="BS576" s="160">
        <v>132.19999999999999</v>
      </c>
      <c r="BT576" s="160">
        <v>133.19999999999999</v>
      </c>
      <c r="BU576" s="160">
        <v>133.6</v>
      </c>
      <c r="BV576" s="160">
        <v>133.4</v>
      </c>
      <c r="BW576" s="160">
        <v>135.80000000000001</v>
      </c>
      <c r="BX576" s="160">
        <v>136.80000000000001</v>
      </c>
      <c r="BY576" s="160">
        <v>140.1</v>
      </c>
      <c r="BZ576" s="160">
        <v>141.19999999999999</v>
      </c>
      <c r="CA576" s="160">
        <v>141.19999999999999</v>
      </c>
      <c r="CB576" s="160">
        <v>141.19999999999999</v>
      </c>
      <c r="CC576" s="160">
        <v>142.1</v>
      </c>
      <c r="CD576" s="160">
        <v>142.5</v>
      </c>
      <c r="CE576" s="160">
        <v>142.30000000000001</v>
      </c>
      <c r="CF576" s="160">
        <v>144.6</v>
      </c>
      <c r="CG576" s="160">
        <v>145.30000000000001</v>
      </c>
      <c r="CH576" s="160">
        <v>149.6</v>
      </c>
      <c r="CI576" s="160">
        <v>150.19999999999999</v>
      </c>
      <c r="CJ576" s="160">
        <v>150.6</v>
      </c>
      <c r="CK576" s="160">
        <v>150.69999999999999</v>
      </c>
      <c r="CL576" s="160">
        <v>151.5</v>
      </c>
      <c r="CM576" s="160">
        <v>154.6</v>
      </c>
      <c r="CN576" s="160">
        <v>154.69999999999999</v>
      </c>
      <c r="CO576" s="160">
        <v>154.5</v>
      </c>
      <c r="CP576" s="160">
        <v>154.69999999999999</v>
      </c>
      <c r="CQ576" s="160">
        <v>154.9</v>
      </c>
      <c r="CR576" s="160">
        <v>154.4</v>
      </c>
      <c r="CS576" s="160">
        <v>154.30000000000001</v>
      </c>
      <c r="CT576" s="160">
        <v>153.6</v>
      </c>
      <c r="CU576" s="160">
        <v>153.6</v>
      </c>
    </row>
    <row r="577" spans="1:99" x14ac:dyDescent="0.2">
      <c r="A577" s="157" t="s">
        <v>4210</v>
      </c>
      <c r="B577" s="157" t="s">
        <v>4211</v>
      </c>
      <c r="C577" s="158">
        <v>1.39672</v>
      </c>
      <c r="D577" s="160">
        <v>102.4</v>
      </c>
      <c r="E577" s="160">
        <v>102.7</v>
      </c>
      <c r="F577" s="160">
        <v>106.8</v>
      </c>
      <c r="G577" s="160">
        <v>111.3</v>
      </c>
      <c r="H577" s="160">
        <v>107.2</v>
      </c>
      <c r="I577" s="160">
        <v>103.2</v>
      </c>
      <c r="J577" s="160">
        <v>98.7</v>
      </c>
      <c r="K577" s="160">
        <v>95.3</v>
      </c>
      <c r="L577" s="160">
        <v>93.2</v>
      </c>
      <c r="M577" s="160">
        <v>93.4</v>
      </c>
      <c r="N577" s="160">
        <v>92.7</v>
      </c>
      <c r="O577" s="160">
        <v>90.1</v>
      </c>
      <c r="P577" s="160">
        <v>89.8</v>
      </c>
      <c r="Q577" s="160">
        <v>89.3</v>
      </c>
      <c r="R577" s="160">
        <v>91.8</v>
      </c>
      <c r="S577" s="160">
        <v>99</v>
      </c>
      <c r="T577" s="160">
        <v>99.5</v>
      </c>
      <c r="U577" s="160">
        <v>101.8</v>
      </c>
      <c r="V577" s="160">
        <v>104.2</v>
      </c>
      <c r="W577" s="160">
        <v>104.3</v>
      </c>
      <c r="X577" s="160">
        <v>104.8</v>
      </c>
      <c r="Y577" s="160">
        <v>105.6</v>
      </c>
      <c r="Z577" s="160">
        <v>106.9</v>
      </c>
      <c r="AA577" s="160">
        <v>106.5</v>
      </c>
      <c r="AB577" s="160">
        <v>106.6</v>
      </c>
      <c r="AC577" s="160">
        <v>107</v>
      </c>
      <c r="AD577" s="160">
        <v>109.1</v>
      </c>
      <c r="AE577" s="160">
        <v>112.3</v>
      </c>
      <c r="AF577" s="160">
        <v>113.1</v>
      </c>
      <c r="AG577" s="160">
        <v>113.3</v>
      </c>
      <c r="AH577" s="160">
        <v>112.4</v>
      </c>
      <c r="AI577" s="160">
        <v>111.6</v>
      </c>
      <c r="AJ577" s="160">
        <v>110.4</v>
      </c>
      <c r="AK577" s="160">
        <v>112.3</v>
      </c>
      <c r="AL577" s="160">
        <v>113.1</v>
      </c>
      <c r="AM577" s="160">
        <v>112.6</v>
      </c>
      <c r="AN577" s="160">
        <v>115.1</v>
      </c>
      <c r="AO577" s="160">
        <v>116.9</v>
      </c>
      <c r="AP577" s="160">
        <v>127.7</v>
      </c>
      <c r="AQ577" s="160">
        <v>132.80000000000001</v>
      </c>
      <c r="AR577" s="160">
        <v>130</v>
      </c>
      <c r="AS577" s="160">
        <v>133.1</v>
      </c>
      <c r="AT577" s="160">
        <v>132.19999999999999</v>
      </c>
      <c r="AU577" s="160">
        <v>133.19999999999999</v>
      </c>
      <c r="AV577" s="160">
        <v>132.19999999999999</v>
      </c>
      <c r="AW577" s="160">
        <v>130.9</v>
      </c>
      <c r="AX577" s="160">
        <v>125.5</v>
      </c>
      <c r="AY577" s="160">
        <v>120.4</v>
      </c>
      <c r="AZ577" s="160">
        <v>114.8</v>
      </c>
      <c r="BA577" s="160">
        <v>113.1</v>
      </c>
      <c r="BB577" s="160">
        <v>114.5</v>
      </c>
      <c r="BC577" s="160">
        <v>113.1</v>
      </c>
      <c r="BD577" s="160">
        <v>112.8</v>
      </c>
      <c r="BE577" s="160">
        <v>112</v>
      </c>
      <c r="BF577" s="160">
        <v>112.7</v>
      </c>
      <c r="BG577" s="160">
        <v>114.8</v>
      </c>
      <c r="BH577" s="160">
        <v>116.6</v>
      </c>
      <c r="BI577" s="160">
        <v>117</v>
      </c>
      <c r="BJ577" s="160">
        <v>116.3</v>
      </c>
      <c r="BK577" s="160">
        <v>114.9</v>
      </c>
      <c r="BL577" s="160">
        <v>115.6</v>
      </c>
      <c r="BM577" s="160">
        <v>116.7</v>
      </c>
      <c r="BN577" s="160">
        <v>118.8</v>
      </c>
      <c r="BO577" s="160">
        <v>130.4</v>
      </c>
      <c r="BP577" s="160">
        <v>130.69999999999999</v>
      </c>
      <c r="BQ577" s="160">
        <v>131.1</v>
      </c>
      <c r="BR577" s="160">
        <v>129</v>
      </c>
      <c r="BS577" s="160">
        <v>128.9</v>
      </c>
      <c r="BT577" s="160">
        <v>130.19999999999999</v>
      </c>
      <c r="BU577" s="160">
        <v>129.80000000000001</v>
      </c>
      <c r="BV577" s="160">
        <v>129.4</v>
      </c>
      <c r="BW577" s="160">
        <v>131.19999999999999</v>
      </c>
      <c r="BX577" s="160">
        <v>132.5</v>
      </c>
      <c r="BY577" s="160">
        <v>135</v>
      </c>
      <c r="BZ577" s="160">
        <v>135.80000000000001</v>
      </c>
      <c r="CA577" s="160">
        <v>135.5</v>
      </c>
      <c r="CB577" s="160">
        <v>135.5</v>
      </c>
      <c r="CC577" s="160">
        <v>137</v>
      </c>
      <c r="CD577" s="160">
        <v>137.6</v>
      </c>
      <c r="CE577" s="160">
        <v>136.9</v>
      </c>
      <c r="CF577" s="160">
        <v>140.80000000000001</v>
      </c>
      <c r="CG577" s="160">
        <v>141.30000000000001</v>
      </c>
      <c r="CH577" s="160">
        <v>145.80000000000001</v>
      </c>
      <c r="CI577" s="160">
        <v>147.19999999999999</v>
      </c>
      <c r="CJ577" s="160">
        <v>147.80000000000001</v>
      </c>
      <c r="CK577" s="160">
        <v>147.9</v>
      </c>
      <c r="CL577" s="160">
        <v>148.80000000000001</v>
      </c>
      <c r="CM577" s="160">
        <v>152</v>
      </c>
      <c r="CN577" s="160">
        <v>152.30000000000001</v>
      </c>
      <c r="CO577" s="160">
        <v>152.30000000000001</v>
      </c>
      <c r="CP577" s="160">
        <v>152.80000000000001</v>
      </c>
      <c r="CQ577" s="160">
        <v>153.19999999999999</v>
      </c>
      <c r="CR577" s="160">
        <v>152.5</v>
      </c>
      <c r="CS577" s="160">
        <v>152.6</v>
      </c>
      <c r="CT577" s="160">
        <v>151.4</v>
      </c>
      <c r="CU577" s="160">
        <v>151.4</v>
      </c>
    </row>
    <row r="578" spans="1:99" x14ac:dyDescent="0.2">
      <c r="A578" s="157" t="s">
        <v>4212</v>
      </c>
      <c r="B578" s="157" t="s">
        <v>4213</v>
      </c>
      <c r="C578" s="158">
        <v>0.55376000000000003</v>
      </c>
      <c r="D578" s="160">
        <v>103.2</v>
      </c>
      <c r="E578" s="160">
        <v>104</v>
      </c>
      <c r="F578" s="160">
        <v>106.4</v>
      </c>
      <c r="G578" s="160">
        <v>113.1</v>
      </c>
      <c r="H578" s="160">
        <v>111.9</v>
      </c>
      <c r="I578" s="160">
        <v>107.6</v>
      </c>
      <c r="J578" s="160">
        <v>100</v>
      </c>
      <c r="K578" s="160">
        <v>96.5</v>
      </c>
      <c r="L578" s="160">
        <v>96.4</v>
      </c>
      <c r="M578" s="160">
        <v>95.8</v>
      </c>
      <c r="N578" s="160">
        <v>94.4</v>
      </c>
      <c r="O578" s="160">
        <v>91.4</v>
      </c>
      <c r="P578" s="160">
        <v>90.7</v>
      </c>
      <c r="Q578" s="160">
        <v>90.9</v>
      </c>
      <c r="R578" s="160">
        <v>94.9</v>
      </c>
      <c r="S578" s="160">
        <v>105.1</v>
      </c>
      <c r="T578" s="160">
        <v>104.4</v>
      </c>
      <c r="U578" s="160">
        <v>105.4</v>
      </c>
      <c r="V578" s="160">
        <v>108.6</v>
      </c>
      <c r="W578" s="160">
        <v>109.5</v>
      </c>
      <c r="X578" s="160">
        <v>108.8</v>
      </c>
      <c r="Y578" s="160">
        <v>109.3</v>
      </c>
      <c r="Z578" s="160">
        <v>110.9</v>
      </c>
      <c r="AA578" s="160">
        <v>110.2</v>
      </c>
      <c r="AB578" s="160">
        <v>109.9</v>
      </c>
      <c r="AC578" s="160">
        <v>111.2</v>
      </c>
      <c r="AD578" s="160">
        <v>112.3</v>
      </c>
      <c r="AE578" s="160">
        <v>115.6</v>
      </c>
      <c r="AF578" s="160">
        <v>116.3</v>
      </c>
      <c r="AG578" s="160">
        <v>115.7</v>
      </c>
      <c r="AH578" s="160">
        <v>115.2</v>
      </c>
      <c r="AI578" s="160">
        <v>114.5</v>
      </c>
      <c r="AJ578" s="160">
        <v>114.8</v>
      </c>
      <c r="AK578" s="160">
        <v>116.7</v>
      </c>
      <c r="AL578" s="160">
        <v>117</v>
      </c>
      <c r="AM578" s="160">
        <v>115.7</v>
      </c>
      <c r="AN578" s="160">
        <v>117.3</v>
      </c>
      <c r="AO578" s="160">
        <v>122.2</v>
      </c>
      <c r="AP578" s="160">
        <v>135</v>
      </c>
      <c r="AQ578" s="160">
        <v>141.80000000000001</v>
      </c>
      <c r="AR578" s="160">
        <v>137.5</v>
      </c>
      <c r="AS578" s="160">
        <v>141.1</v>
      </c>
      <c r="AT578" s="160">
        <v>141.6</v>
      </c>
      <c r="AU578" s="160">
        <v>142.69999999999999</v>
      </c>
      <c r="AV578" s="160">
        <v>142.6</v>
      </c>
      <c r="AW578" s="160">
        <v>141.30000000000001</v>
      </c>
      <c r="AX578" s="160">
        <v>138.1</v>
      </c>
      <c r="AY578" s="160">
        <v>137.4</v>
      </c>
      <c r="AZ578" s="160">
        <v>125.1</v>
      </c>
      <c r="BA578" s="160">
        <v>121.1</v>
      </c>
      <c r="BB578" s="160">
        <v>119.8</v>
      </c>
      <c r="BC578" s="160">
        <v>117.1</v>
      </c>
      <c r="BD578" s="160">
        <v>116.8</v>
      </c>
      <c r="BE578" s="160">
        <v>116.7</v>
      </c>
      <c r="BF578" s="160">
        <v>117</v>
      </c>
      <c r="BG578" s="160">
        <v>118.1</v>
      </c>
      <c r="BH578" s="160">
        <v>120.2</v>
      </c>
      <c r="BI578" s="160">
        <v>120.2</v>
      </c>
      <c r="BJ578" s="160">
        <v>123.7</v>
      </c>
      <c r="BK578" s="160">
        <v>123.4</v>
      </c>
      <c r="BL578" s="160">
        <v>126.5</v>
      </c>
      <c r="BM578" s="160">
        <v>125.6</v>
      </c>
      <c r="BN578" s="160">
        <v>126.7</v>
      </c>
      <c r="BO578" s="160">
        <v>140.69999999999999</v>
      </c>
      <c r="BP578" s="160">
        <v>140.69999999999999</v>
      </c>
      <c r="BQ578" s="160">
        <v>139.9</v>
      </c>
      <c r="BR578" s="160">
        <v>138.1</v>
      </c>
      <c r="BS578" s="160">
        <v>137.9</v>
      </c>
      <c r="BT578" s="160">
        <v>138.1</v>
      </c>
      <c r="BU578" s="160">
        <v>138.6</v>
      </c>
      <c r="BV578" s="160">
        <v>138.80000000000001</v>
      </c>
      <c r="BW578" s="160">
        <v>138.80000000000001</v>
      </c>
      <c r="BX578" s="160">
        <v>140.1</v>
      </c>
      <c r="BY578" s="160">
        <v>141.69999999999999</v>
      </c>
      <c r="BZ578" s="160">
        <v>142.6</v>
      </c>
      <c r="CA578" s="160">
        <v>143.19999999999999</v>
      </c>
      <c r="CB578" s="160">
        <v>143.1</v>
      </c>
      <c r="CC578" s="160">
        <v>143.30000000000001</v>
      </c>
      <c r="CD578" s="160">
        <v>143.30000000000001</v>
      </c>
      <c r="CE578" s="160">
        <v>143.69999999999999</v>
      </c>
      <c r="CF578" s="160">
        <v>143.19999999999999</v>
      </c>
      <c r="CG578" s="160">
        <v>143.9</v>
      </c>
      <c r="CH578" s="160">
        <v>148.80000000000001</v>
      </c>
      <c r="CI578" s="160">
        <v>149.1</v>
      </c>
      <c r="CJ578" s="160">
        <v>149.1</v>
      </c>
      <c r="CK578" s="160">
        <v>149.1</v>
      </c>
      <c r="CL578" s="160">
        <v>150</v>
      </c>
      <c r="CM578" s="160">
        <v>153.4</v>
      </c>
      <c r="CN578" s="160">
        <v>153.30000000000001</v>
      </c>
      <c r="CO578" s="160">
        <v>153.19999999999999</v>
      </c>
      <c r="CP578" s="160">
        <v>152.9</v>
      </c>
      <c r="CQ578" s="160">
        <v>152.9</v>
      </c>
      <c r="CR578" s="160">
        <v>152.5</v>
      </c>
      <c r="CS578" s="160">
        <v>152</v>
      </c>
      <c r="CT578" s="160">
        <v>152.4</v>
      </c>
      <c r="CU578" s="160">
        <v>152.30000000000001</v>
      </c>
    </row>
    <row r="579" spans="1:99" x14ac:dyDescent="0.2">
      <c r="A579" s="157" t="s">
        <v>4214</v>
      </c>
      <c r="B579" s="157" t="s">
        <v>4215</v>
      </c>
      <c r="C579" s="158">
        <v>0.44657999999999998</v>
      </c>
      <c r="D579" s="160">
        <v>103.9</v>
      </c>
      <c r="E579" s="160">
        <v>105</v>
      </c>
      <c r="F579" s="160">
        <v>111.2</v>
      </c>
      <c r="G579" s="160">
        <v>116.2</v>
      </c>
      <c r="H579" s="160">
        <v>114.7</v>
      </c>
      <c r="I579" s="160">
        <v>111.7</v>
      </c>
      <c r="J579" s="160">
        <v>108.7</v>
      </c>
      <c r="K579" s="160">
        <v>107.2</v>
      </c>
      <c r="L579" s="160">
        <v>106.2</v>
      </c>
      <c r="M579" s="160">
        <v>105.5</v>
      </c>
      <c r="N579" s="160">
        <v>103.8</v>
      </c>
      <c r="O579" s="160">
        <v>101.6</v>
      </c>
      <c r="P579" s="160">
        <v>99.9</v>
      </c>
      <c r="Q579" s="160">
        <v>99</v>
      </c>
      <c r="R579" s="160">
        <v>100.1</v>
      </c>
      <c r="S579" s="160">
        <v>106.3</v>
      </c>
      <c r="T579" s="160">
        <v>107.3</v>
      </c>
      <c r="U579" s="160">
        <v>107.9</v>
      </c>
      <c r="V579" s="160">
        <v>110.1</v>
      </c>
      <c r="W579" s="160">
        <v>110.3</v>
      </c>
      <c r="X579" s="160">
        <v>110.1</v>
      </c>
      <c r="Y579" s="160">
        <v>111.1</v>
      </c>
      <c r="Z579" s="160">
        <v>112.2</v>
      </c>
      <c r="AA579" s="160">
        <v>112.5</v>
      </c>
      <c r="AB579" s="160">
        <v>112</v>
      </c>
      <c r="AC579" s="160">
        <v>112.4</v>
      </c>
      <c r="AD579" s="160">
        <v>114.9</v>
      </c>
      <c r="AE579" s="160">
        <v>116.8</v>
      </c>
      <c r="AF579" s="160">
        <v>117.2</v>
      </c>
      <c r="AG579" s="160">
        <v>116.7</v>
      </c>
      <c r="AH579" s="160">
        <v>115.7</v>
      </c>
      <c r="AI579" s="160">
        <v>116.3</v>
      </c>
      <c r="AJ579" s="160">
        <v>116.6</v>
      </c>
      <c r="AK579" s="160">
        <v>117.5</v>
      </c>
      <c r="AL579" s="160">
        <v>117.4</v>
      </c>
      <c r="AM579" s="160">
        <v>118.7</v>
      </c>
      <c r="AN579" s="160">
        <v>121.1</v>
      </c>
      <c r="AO579" s="160">
        <v>123.8</v>
      </c>
      <c r="AP579" s="160">
        <v>133.30000000000001</v>
      </c>
      <c r="AQ579" s="160">
        <v>137.9</v>
      </c>
      <c r="AR579" s="160">
        <v>135.4</v>
      </c>
      <c r="AS579" s="160">
        <v>138.5</v>
      </c>
      <c r="AT579" s="160">
        <v>138.80000000000001</v>
      </c>
      <c r="AU579" s="160">
        <v>139.9</v>
      </c>
      <c r="AV579" s="160">
        <v>140.30000000000001</v>
      </c>
      <c r="AW579" s="160">
        <v>139.30000000000001</v>
      </c>
      <c r="AX579" s="160">
        <v>133.1</v>
      </c>
      <c r="AY579" s="160">
        <v>130.4</v>
      </c>
      <c r="AZ579" s="160">
        <v>125.9</v>
      </c>
      <c r="BA579" s="160">
        <v>121.7</v>
      </c>
      <c r="BB579" s="160">
        <v>122.9</v>
      </c>
      <c r="BC579" s="160">
        <v>121</v>
      </c>
      <c r="BD579" s="160">
        <v>121.1</v>
      </c>
      <c r="BE579" s="160">
        <v>121</v>
      </c>
      <c r="BF579" s="160">
        <v>121.7</v>
      </c>
      <c r="BG579" s="160">
        <v>123.6</v>
      </c>
      <c r="BH579" s="160">
        <v>125.8</v>
      </c>
      <c r="BI579" s="160">
        <v>126.3</v>
      </c>
      <c r="BJ579" s="160">
        <v>125.3</v>
      </c>
      <c r="BK579" s="160">
        <v>124.2</v>
      </c>
      <c r="BL579" s="160">
        <v>125.3</v>
      </c>
      <c r="BM579" s="160">
        <v>126.3</v>
      </c>
      <c r="BN579" s="160">
        <v>127.5</v>
      </c>
      <c r="BO579" s="160">
        <v>136.80000000000001</v>
      </c>
      <c r="BP579" s="160">
        <v>136.5</v>
      </c>
      <c r="BQ579" s="160">
        <v>136.1</v>
      </c>
      <c r="BR579" s="160">
        <v>134.80000000000001</v>
      </c>
      <c r="BS579" s="160">
        <v>134.9</v>
      </c>
      <c r="BT579" s="160">
        <v>135.80000000000001</v>
      </c>
      <c r="BU579" s="160">
        <v>139.1</v>
      </c>
      <c r="BV579" s="160">
        <v>138.9</v>
      </c>
      <c r="BW579" s="160">
        <v>146.9</v>
      </c>
      <c r="BX579" s="160">
        <v>146.19999999999999</v>
      </c>
      <c r="BY579" s="160">
        <v>153.1</v>
      </c>
      <c r="BZ579" s="160">
        <v>154.6</v>
      </c>
      <c r="CA579" s="160">
        <v>154.9</v>
      </c>
      <c r="CB579" s="160">
        <v>155.4</v>
      </c>
      <c r="CC579" s="160">
        <v>155.1</v>
      </c>
      <c r="CD579" s="160">
        <v>154.9</v>
      </c>
      <c r="CE579" s="160">
        <v>155.9</v>
      </c>
      <c r="CF579" s="160">
        <v>158.1</v>
      </c>
      <c r="CG579" s="160">
        <v>158.9</v>
      </c>
      <c r="CH579" s="160">
        <v>162.80000000000001</v>
      </c>
      <c r="CI579" s="160">
        <v>162.4</v>
      </c>
      <c r="CJ579" s="160">
        <v>163.1</v>
      </c>
      <c r="CK579" s="160">
        <v>162.9</v>
      </c>
      <c r="CL579" s="160">
        <v>163.19999999999999</v>
      </c>
      <c r="CM579" s="160">
        <v>165.3</v>
      </c>
      <c r="CN579" s="160">
        <v>165.3</v>
      </c>
      <c r="CO579" s="160">
        <v>165.3</v>
      </c>
      <c r="CP579" s="160">
        <v>165.1</v>
      </c>
      <c r="CQ579" s="160">
        <v>165.6</v>
      </c>
      <c r="CR579" s="160">
        <v>164.9</v>
      </c>
      <c r="CS579" s="160">
        <v>164.8</v>
      </c>
      <c r="CT579" s="160">
        <v>164.4</v>
      </c>
      <c r="CU579" s="160">
        <v>165.4</v>
      </c>
    </row>
    <row r="580" spans="1:99" x14ac:dyDescent="0.2">
      <c r="A580" s="157" t="s">
        <v>4216</v>
      </c>
      <c r="B580" s="157" t="s">
        <v>4217</v>
      </c>
      <c r="C580" s="158">
        <v>0.21359</v>
      </c>
      <c r="D580" s="160">
        <v>102</v>
      </c>
      <c r="E580" s="160">
        <v>102.5</v>
      </c>
      <c r="F580" s="160">
        <v>107.5</v>
      </c>
      <c r="G580" s="160">
        <v>113.1</v>
      </c>
      <c r="H580" s="160">
        <v>110.6</v>
      </c>
      <c r="I580" s="160">
        <v>108.8</v>
      </c>
      <c r="J580" s="160">
        <v>103.5</v>
      </c>
      <c r="K580" s="160">
        <v>101.6</v>
      </c>
      <c r="L580" s="160">
        <v>99.1</v>
      </c>
      <c r="M580" s="160">
        <v>98.4</v>
      </c>
      <c r="N580" s="160">
        <v>98</v>
      </c>
      <c r="O580" s="160">
        <v>96.6</v>
      </c>
      <c r="P580" s="160">
        <v>95.4</v>
      </c>
      <c r="Q580" s="160">
        <v>95.3</v>
      </c>
      <c r="R580" s="160">
        <v>97.7</v>
      </c>
      <c r="S580" s="160">
        <v>105.4</v>
      </c>
      <c r="T580" s="160">
        <v>107.6</v>
      </c>
      <c r="U580" s="160">
        <v>108.1</v>
      </c>
      <c r="V580" s="160">
        <v>111.3</v>
      </c>
      <c r="W580" s="160">
        <v>113</v>
      </c>
      <c r="X580" s="160">
        <v>112.7</v>
      </c>
      <c r="Y580" s="160">
        <v>114.9</v>
      </c>
      <c r="Z580" s="160">
        <v>119.1</v>
      </c>
      <c r="AA580" s="160">
        <v>120.5</v>
      </c>
      <c r="AB580" s="160">
        <v>121.1</v>
      </c>
      <c r="AC580" s="160">
        <v>121.7</v>
      </c>
      <c r="AD580" s="160">
        <v>121.2</v>
      </c>
      <c r="AE580" s="160">
        <v>123.1</v>
      </c>
      <c r="AF580" s="160">
        <v>122.9</v>
      </c>
      <c r="AG580" s="160">
        <v>124</v>
      </c>
      <c r="AH580" s="160">
        <v>123</v>
      </c>
      <c r="AI580" s="160">
        <v>122.5</v>
      </c>
      <c r="AJ580" s="160">
        <v>121.7</v>
      </c>
      <c r="AK580" s="160">
        <v>121.4</v>
      </c>
      <c r="AL580" s="160">
        <v>125.2</v>
      </c>
      <c r="AM580" s="160">
        <v>124.7</v>
      </c>
      <c r="AN580" s="160">
        <v>125.4</v>
      </c>
      <c r="AO580" s="160">
        <v>129.1</v>
      </c>
      <c r="AP580" s="160">
        <v>134.19999999999999</v>
      </c>
      <c r="AQ580" s="160">
        <v>140.30000000000001</v>
      </c>
      <c r="AR580" s="160">
        <v>140.19999999999999</v>
      </c>
      <c r="AS580" s="160">
        <v>143.5</v>
      </c>
      <c r="AT580" s="160">
        <v>143.6</v>
      </c>
      <c r="AU580" s="160">
        <v>143.80000000000001</v>
      </c>
      <c r="AV580" s="160">
        <v>144.1</v>
      </c>
      <c r="AW580" s="160">
        <v>142.80000000000001</v>
      </c>
      <c r="AX580" s="160">
        <v>132.6</v>
      </c>
      <c r="AY580" s="160">
        <v>130</v>
      </c>
      <c r="AZ580" s="160">
        <v>118.3</v>
      </c>
      <c r="BA580" s="160">
        <v>116.1</v>
      </c>
      <c r="BB580" s="160">
        <v>118.7</v>
      </c>
      <c r="BC580" s="160">
        <v>114.4</v>
      </c>
      <c r="BD580" s="160">
        <v>115.4</v>
      </c>
      <c r="BE580" s="160">
        <v>116.4</v>
      </c>
      <c r="BF580" s="160">
        <v>116.5</v>
      </c>
      <c r="BG580" s="160">
        <v>117.7</v>
      </c>
      <c r="BH580" s="160">
        <v>120.8</v>
      </c>
      <c r="BI580" s="160">
        <v>121.1</v>
      </c>
      <c r="BJ580" s="160">
        <v>120.5</v>
      </c>
      <c r="BK580" s="160">
        <v>119.5</v>
      </c>
      <c r="BL580" s="160">
        <v>122.7</v>
      </c>
      <c r="BM580" s="160">
        <v>124</v>
      </c>
      <c r="BN580" s="160">
        <v>125.8</v>
      </c>
      <c r="BO580" s="160">
        <v>136.9</v>
      </c>
      <c r="BP580" s="160">
        <v>136.19999999999999</v>
      </c>
      <c r="BQ580" s="160">
        <v>134.69999999999999</v>
      </c>
      <c r="BR580" s="160">
        <v>133.30000000000001</v>
      </c>
      <c r="BS580" s="160">
        <v>133.19999999999999</v>
      </c>
      <c r="BT580" s="160">
        <v>134.4</v>
      </c>
      <c r="BU580" s="160">
        <v>134.6</v>
      </c>
      <c r="BV580" s="160">
        <v>134.6</v>
      </c>
      <c r="BW580" s="160">
        <v>135.1</v>
      </c>
      <c r="BX580" s="160">
        <v>137</v>
      </c>
      <c r="BY580" s="160">
        <v>141.80000000000001</v>
      </c>
      <c r="BZ580" s="160">
        <v>145</v>
      </c>
      <c r="CA580" s="160">
        <v>144.80000000000001</v>
      </c>
      <c r="CB580" s="160">
        <v>144.4</v>
      </c>
      <c r="CC580" s="160">
        <v>145.30000000000001</v>
      </c>
      <c r="CD580" s="160">
        <v>146.1</v>
      </c>
      <c r="CE580" s="160">
        <v>145.6</v>
      </c>
      <c r="CF580" s="160">
        <v>145.4</v>
      </c>
      <c r="CG580" s="160">
        <v>146.4</v>
      </c>
      <c r="CH580" s="160">
        <v>148.5</v>
      </c>
      <c r="CI580" s="160">
        <v>147.1</v>
      </c>
      <c r="CJ580" s="160">
        <v>147.30000000000001</v>
      </c>
      <c r="CK580" s="160">
        <v>147.5</v>
      </c>
      <c r="CL580" s="160">
        <v>148.30000000000001</v>
      </c>
      <c r="CM580" s="160">
        <v>151.9</v>
      </c>
      <c r="CN580" s="160">
        <v>151.4</v>
      </c>
      <c r="CO580" s="160">
        <v>150.19999999999999</v>
      </c>
      <c r="CP580" s="160">
        <v>150.30000000000001</v>
      </c>
      <c r="CQ580" s="160">
        <v>149.1</v>
      </c>
      <c r="CR580" s="160">
        <v>149.4</v>
      </c>
      <c r="CS580" s="160">
        <v>149.30000000000001</v>
      </c>
      <c r="CT580" s="160">
        <v>147.80000000000001</v>
      </c>
      <c r="CU580" s="160">
        <v>147</v>
      </c>
    </row>
    <row r="581" spans="1:99" x14ac:dyDescent="0.2">
      <c r="A581" s="157" t="s">
        <v>4218</v>
      </c>
      <c r="B581" s="157" t="s">
        <v>4219</v>
      </c>
      <c r="C581" s="158">
        <v>0.31396000000000002</v>
      </c>
      <c r="D581" s="160">
        <v>100.7</v>
      </c>
      <c r="E581" s="160">
        <v>100.6</v>
      </c>
      <c r="F581" s="160">
        <v>100.8</v>
      </c>
      <c r="G581" s="160">
        <v>101.1</v>
      </c>
      <c r="H581" s="160">
        <v>101.5</v>
      </c>
      <c r="I581" s="160">
        <v>100.7</v>
      </c>
      <c r="J581" s="160">
        <v>99.2</v>
      </c>
      <c r="K581" s="160">
        <v>98.1</v>
      </c>
      <c r="L581" s="160">
        <v>97.6</v>
      </c>
      <c r="M581" s="160">
        <v>95.9</v>
      </c>
      <c r="N581" s="160">
        <v>96.8</v>
      </c>
      <c r="O581" s="160">
        <v>95.5</v>
      </c>
      <c r="P581" s="160">
        <v>96.1</v>
      </c>
      <c r="Q581" s="160">
        <v>95.9</v>
      </c>
      <c r="R581" s="160">
        <v>94.7</v>
      </c>
      <c r="S581" s="160">
        <v>96.3</v>
      </c>
      <c r="T581" s="160">
        <v>99</v>
      </c>
      <c r="U581" s="160">
        <v>99</v>
      </c>
      <c r="V581" s="160">
        <v>99.4</v>
      </c>
      <c r="W581" s="160">
        <v>99.9</v>
      </c>
      <c r="X581" s="160">
        <v>100</v>
      </c>
      <c r="Y581" s="160">
        <v>101.5</v>
      </c>
      <c r="Z581" s="160">
        <v>101</v>
      </c>
      <c r="AA581" s="160">
        <v>101.7</v>
      </c>
      <c r="AB581" s="160">
        <v>106.6</v>
      </c>
      <c r="AC581" s="160">
        <v>106.6</v>
      </c>
      <c r="AD581" s="160">
        <v>108.5</v>
      </c>
      <c r="AE581" s="160">
        <v>108.3</v>
      </c>
      <c r="AF581" s="160">
        <v>109.1</v>
      </c>
      <c r="AG581" s="160">
        <v>109.5</v>
      </c>
      <c r="AH581" s="160">
        <v>109.5</v>
      </c>
      <c r="AI581" s="160">
        <v>110.6</v>
      </c>
      <c r="AJ581" s="160">
        <v>110.3</v>
      </c>
      <c r="AK581" s="160">
        <v>110.9</v>
      </c>
      <c r="AL581" s="160">
        <v>110.9</v>
      </c>
      <c r="AM581" s="160">
        <v>111.8</v>
      </c>
      <c r="AN581" s="160">
        <v>116.5</v>
      </c>
      <c r="AO581" s="160">
        <v>117.1</v>
      </c>
      <c r="AP581" s="160">
        <v>119</v>
      </c>
      <c r="AQ581" s="160">
        <v>123.9</v>
      </c>
      <c r="AR581" s="160">
        <v>124.7</v>
      </c>
      <c r="AS581" s="160">
        <v>126.8</v>
      </c>
      <c r="AT581" s="160">
        <v>129</v>
      </c>
      <c r="AU581" s="160">
        <v>130.30000000000001</v>
      </c>
      <c r="AV581" s="160">
        <v>130.30000000000001</v>
      </c>
      <c r="AW581" s="160">
        <v>126.3</v>
      </c>
      <c r="AX581" s="160">
        <v>123.1</v>
      </c>
      <c r="AY581" s="160">
        <v>118.4</v>
      </c>
      <c r="AZ581" s="160">
        <v>115.1</v>
      </c>
      <c r="BA581" s="160">
        <v>114.8</v>
      </c>
      <c r="BB581" s="160">
        <v>115.5</v>
      </c>
      <c r="BC581" s="160">
        <v>114.2</v>
      </c>
      <c r="BD581" s="160">
        <v>114.5</v>
      </c>
      <c r="BE581" s="160">
        <v>114.7</v>
      </c>
      <c r="BF581" s="160">
        <v>115.1</v>
      </c>
      <c r="BG581" s="160">
        <v>116.1</v>
      </c>
      <c r="BH581" s="160">
        <v>117.4</v>
      </c>
      <c r="BI581" s="160">
        <v>117.7</v>
      </c>
      <c r="BJ581" s="160">
        <v>115.7</v>
      </c>
      <c r="BK581" s="160">
        <v>116.3</v>
      </c>
      <c r="BL581" s="160">
        <v>112.6</v>
      </c>
      <c r="BM581" s="160">
        <v>112.1</v>
      </c>
      <c r="BN581" s="160">
        <v>113.5</v>
      </c>
      <c r="BO581" s="160">
        <v>118</v>
      </c>
      <c r="BP581" s="160">
        <v>117.8</v>
      </c>
      <c r="BQ581" s="160">
        <v>117.9</v>
      </c>
      <c r="BR581" s="160">
        <v>117.4</v>
      </c>
      <c r="BS581" s="160">
        <v>116.5</v>
      </c>
      <c r="BT581" s="160">
        <v>116.1</v>
      </c>
      <c r="BU581" s="160">
        <v>116.1</v>
      </c>
      <c r="BV581" s="160">
        <v>116.4</v>
      </c>
      <c r="BW581" s="160">
        <v>118.3</v>
      </c>
      <c r="BX581" s="160">
        <v>119.6</v>
      </c>
      <c r="BY581" s="160">
        <v>121.3</v>
      </c>
      <c r="BZ581" s="160">
        <v>124.4</v>
      </c>
      <c r="CA581" s="160">
        <v>125.4</v>
      </c>
      <c r="CB581" s="160">
        <v>124.1</v>
      </c>
      <c r="CC581" s="160">
        <v>124.8</v>
      </c>
      <c r="CD581" s="160">
        <v>125.3</v>
      </c>
      <c r="CE581" s="160">
        <v>126.1</v>
      </c>
      <c r="CF581" s="160">
        <v>125.3</v>
      </c>
      <c r="CG581" s="160">
        <v>125.2</v>
      </c>
      <c r="CH581" s="160">
        <v>125.4</v>
      </c>
      <c r="CI581" s="160">
        <v>124.9</v>
      </c>
      <c r="CJ581" s="160">
        <v>124.1</v>
      </c>
      <c r="CK581" s="160">
        <v>125.1</v>
      </c>
      <c r="CL581" s="160">
        <v>127.2</v>
      </c>
      <c r="CM581" s="160">
        <v>126</v>
      </c>
      <c r="CN581" s="160">
        <v>129.80000000000001</v>
      </c>
      <c r="CO581" s="160">
        <v>128.9</v>
      </c>
      <c r="CP581" s="160">
        <v>128.9</v>
      </c>
      <c r="CQ581" s="160">
        <v>128.1</v>
      </c>
      <c r="CR581" s="160">
        <v>128</v>
      </c>
      <c r="CS581" s="160">
        <v>127.8</v>
      </c>
      <c r="CT581" s="160">
        <v>127.9</v>
      </c>
      <c r="CU581" s="160">
        <v>127.9</v>
      </c>
    </row>
    <row r="582" spans="1:99" x14ac:dyDescent="0.2">
      <c r="A582" s="157" t="s">
        <v>4220</v>
      </c>
      <c r="B582" s="157" t="s">
        <v>4221</v>
      </c>
      <c r="C582" s="158">
        <v>0.31396000000000002</v>
      </c>
      <c r="D582" s="160">
        <v>100.7</v>
      </c>
      <c r="E582" s="160">
        <v>100.6</v>
      </c>
      <c r="F582" s="160">
        <v>100.8</v>
      </c>
      <c r="G582" s="160">
        <v>101.1</v>
      </c>
      <c r="H582" s="160">
        <v>101.5</v>
      </c>
      <c r="I582" s="160">
        <v>100.7</v>
      </c>
      <c r="J582" s="160">
        <v>99.2</v>
      </c>
      <c r="K582" s="160">
        <v>98.1</v>
      </c>
      <c r="L582" s="160">
        <v>97.6</v>
      </c>
      <c r="M582" s="160">
        <v>95.9</v>
      </c>
      <c r="N582" s="160">
        <v>96.8</v>
      </c>
      <c r="O582" s="160">
        <v>95.5</v>
      </c>
      <c r="P582" s="160">
        <v>96.1</v>
      </c>
      <c r="Q582" s="160">
        <v>95.9</v>
      </c>
      <c r="R582" s="160">
        <v>94.7</v>
      </c>
      <c r="S582" s="160">
        <v>96.3</v>
      </c>
      <c r="T582" s="160">
        <v>99</v>
      </c>
      <c r="U582" s="160">
        <v>99</v>
      </c>
      <c r="V582" s="160">
        <v>99.4</v>
      </c>
      <c r="W582" s="160">
        <v>99.9</v>
      </c>
      <c r="X582" s="160">
        <v>100</v>
      </c>
      <c r="Y582" s="160">
        <v>101.5</v>
      </c>
      <c r="Z582" s="160">
        <v>101</v>
      </c>
      <c r="AA582" s="160">
        <v>101.7</v>
      </c>
      <c r="AB582" s="160">
        <v>106.6</v>
      </c>
      <c r="AC582" s="160">
        <v>106.6</v>
      </c>
      <c r="AD582" s="160">
        <v>108.5</v>
      </c>
      <c r="AE582" s="160">
        <v>108.3</v>
      </c>
      <c r="AF582" s="160">
        <v>109.1</v>
      </c>
      <c r="AG582" s="160">
        <v>109.5</v>
      </c>
      <c r="AH582" s="160">
        <v>109.5</v>
      </c>
      <c r="AI582" s="160">
        <v>110.6</v>
      </c>
      <c r="AJ582" s="160">
        <v>110.3</v>
      </c>
      <c r="AK582" s="160">
        <v>110.9</v>
      </c>
      <c r="AL582" s="160">
        <v>110.9</v>
      </c>
      <c r="AM582" s="160">
        <v>111.8</v>
      </c>
      <c r="AN582" s="160">
        <v>116.5</v>
      </c>
      <c r="AO582" s="160">
        <v>117.1</v>
      </c>
      <c r="AP582" s="160">
        <v>119</v>
      </c>
      <c r="AQ582" s="160">
        <v>123.9</v>
      </c>
      <c r="AR582" s="160">
        <v>124.7</v>
      </c>
      <c r="AS582" s="160">
        <v>126.8</v>
      </c>
      <c r="AT582" s="160">
        <v>129</v>
      </c>
      <c r="AU582" s="160">
        <v>130.30000000000001</v>
      </c>
      <c r="AV582" s="160">
        <v>130.30000000000001</v>
      </c>
      <c r="AW582" s="160">
        <v>126.3</v>
      </c>
      <c r="AX582" s="160">
        <v>123.1</v>
      </c>
      <c r="AY582" s="160">
        <v>118.4</v>
      </c>
      <c r="AZ582" s="160">
        <v>115.1</v>
      </c>
      <c r="BA582" s="160">
        <v>114.8</v>
      </c>
      <c r="BB582" s="160">
        <v>115.5</v>
      </c>
      <c r="BC582" s="160">
        <v>114.2</v>
      </c>
      <c r="BD582" s="160">
        <v>114.5</v>
      </c>
      <c r="BE582" s="160">
        <v>114.7</v>
      </c>
      <c r="BF582" s="160">
        <v>115.1</v>
      </c>
      <c r="BG582" s="160">
        <v>116.1</v>
      </c>
      <c r="BH582" s="160">
        <v>117.4</v>
      </c>
      <c r="BI582" s="160">
        <v>117.7</v>
      </c>
      <c r="BJ582" s="160">
        <v>115.7</v>
      </c>
      <c r="BK582" s="160">
        <v>116.3</v>
      </c>
      <c r="BL582" s="160">
        <v>112.6</v>
      </c>
      <c r="BM582" s="160">
        <v>112.1</v>
      </c>
      <c r="BN582" s="160">
        <v>113.5</v>
      </c>
      <c r="BO582" s="160">
        <v>118</v>
      </c>
      <c r="BP582" s="160">
        <v>117.8</v>
      </c>
      <c r="BQ582" s="160">
        <v>117.9</v>
      </c>
      <c r="BR582" s="160">
        <v>117.4</v>
      </c>
      <c r="BS582" s="160">
        <v>116.5</v>
      </c>
      <c r="BT582" s="160">
        <v>116.1</v>
      </c>
      <c r="BU582" s="160">
        <v>116.1</v>
      </c>
      <c r="BV582" s="160">
        <v>116.4</v>
      </c>
      <c r="BW582" s="160">
        <v>118.3</v>
      </c>
      <c r="BX582" s="160">
        <v>119.6</v>
      </c>
      <c r="BY582" s="160">
        <v>121.3</v>
      </c>
      <c r="BZ582" s="160">
        <v>124.4</v>
      </c>
      <c r="CA582" s="160">
        <v>125.4</v>
      </c>
      <c r="CB582" s="160">
        <v>124.1</v>
      </c>
      <c r="CC582" s="160">
        <v>124.8</v>
      </c>
      <c r="CD582" s="160">
        <v>125.3</v>
      </c>
      <c r="CE582" s="160">
        <v>126.1</v>
      </c>
      <c r="CF582" s="160">
        <v>125.3</v>
      </c>
      <c r="CG582" s="160">
        <v>125.2</v>
      </c>
      <c r="CH582" s="160">
        <v>125.4</v>
      </c>
      <c r="CI582" s="160">
        <v>124.9</v>
      </c>
      <c r="CJ582" s="160">
        <v>124.1</v>
      </c>
      <c r="CK582" s="160">
        <v>125.1</v>
      </c>
      <c r="CL582" s="160">
        <v>127.2</v>
      </c>
      <c r="CM582" s="160">
        <v>126</v>
      </c>
      <c r="CN582" s="160">
        <v>129.80000000000001</v>
      </c>
      <c r="CO582" s="160">
        <v>128.9</v>
      </c>
      <c r="CP582" s="160">
        <v>128.9</v>
      </c>
      <c r="CQ582" s="160">
        <v>128.1</v>
      </c>
      <c r="CR582" s="160">
        <v>128</v>
      </c>
      <c r="CS582" s="160">
        <v>127.8</v>
      </c>
      <c r="CT582" s="160">
        <v>127.9</v>
      </c>
      <c r="CU582" s="160">
        <v>127.9</v>
      </c>
    </row>
    <row r="583" spans="1:99" x14ac:dyDescent="0.2">
      <c r="A583" s="157" t="s">
        <v>4222</v>
      </c>
      <c r="B583" s="157" t="s">
        <v>4223</v>
      </c>
      <c r="C583" s="158">
        <v>0.93757999999999997</v>
      </c>
      <c r="D583" s="160">
        <v>101</v>
      </c>
      <c r="E583" s="160">
        <v>102.1</v>
      </c>
      <c r="F583" s="160">
        <v>102.1</v>
      </c>
      <c r="G583" s="160">
        <v>106.4</v>
      </c>
      <c r="H583" s="160">
        <v>109.8</v>
      </c>
      <c r="I583" s="160">
        <v>108.1</v>
      </c>
      <c r="J583" s="160">
        <v>107.3</v>
      </c>
      <c r="K583" s="160">
        <v>107.3</v>
      </c>
      <c r="L583" s="160">
        <v>106.8</v>
      </c>
      <c r="M583" s="160">
        <v>106</v>
      </c>
      <c r="N583" s="160">
        <v>104.7</v>
      </c>
      <c r="O583" s="160">
        <v>105</v>
      </c>
      <c r="P583" s="160">
        <v>103.1</v>
      </c>
      <c r="Q583" s="160">
        <v>103.9</v>
      </c>
      <c r="R583" s="160">
        <v>105.6</v>
      </c>
      <c r="S583" s="160">
        <v>108.2</v>
      </c>
      <c r="T583" s="160">
        <v>109.7</v>
      </c>
      <c r="U583" s="160">
        <v>109.7</v>
      </c>
      <c r="V583" s="160">
        <v>111.3</v>
      </c>
      <c r="W583" s="160">
        <v>113</v>
      </c>
      <c r="X583" s="160">
        <v>113.7</v>
      </c>
      <c r="Y583" s="160">
        <v>113.5</v>
      </c>
      <c r="Z583" s="160">
        <v>112.9</v>
      </c>
      <c r="AA583" s="160">
        <v>114</v>
      </c>
      <c r="AB583" s="160">
        <v>114</v>
      </c>
      <c r="AC583" s="160">
        <v>116.3</v>
      </c>
      <c r="AD583" s="160">
        <v>118.4</v>
      </c>
      <c r="AE583" s="160">
        <v>122</v>
      </c>
      <c r="AF583" s="160">
        <v>122.9</v>
      </c>
      <c r="AG583" s="160">
        <v>125.4</v>
      </c>
      <c r="AH583" s="160">
        <v>121.5</v>
      </c>
      <c r="AI583" s="160">
        <v>121.2</v>
      </c>
      <c r="AJ583" s="160">
        <v>121</v>
      </c>
      <c r="AK583" s="160">
        <v>122.7</v>
      </c>
      <c r="AL583" s="160">
        <v>122.8</v>
      </c>
      <c r="AM583" s="160">
        <v>123.9</v>
      </c>
      <c r="AN583" s="160">
        <v>127.1</v>
      </c>
      <c r="AO583" s="160">
        <v>130</v>
      </c>
      <c r="AP583" s="160">
        <v>132.80000000000001</v>
      </c>
      <c r="AQ583" s="160">
        <v>137.1</v>
      </c>
      <c r="AR583" s="160">
        <v>138.19999999999999</v>
      </c>
      <c r="AS583" s="160">
        <v>139</v>
      </c>
      <c r="AT583" s="160">
        <v>140.9</v>
      </c>
      <c r="AU583" s="160">
        <v>141.30000000000001</v>
      </c>
      <c r="AV583" s="160">
        <v>141.9</v>
      </c>
      <c r="AW583" s="160">
        <v>141.30000000000001</v>
      </c>
      <c r="AX583" s="160">
        <v>139.5</v>
      </c>
      <c r="AY583" s="160">
        <v>136.19999999999999</v>
      </c>
      <c r="AZ583" s="160">
        <v>137.5</v>
      </c>
      <c r="BA583" s="160">
        <v>135.69999999999999</v>
      </c>
      <c r="BB583" s="160">
        <v>136.5</v>
      </c>
      <c r="BC583" s="160">
        <v>134.80000000000001</v>
      </c>
      <c r="BD583" s="160">
        <v>134.1</v>
      </c>
      <c r="BE583" s="160">
        <v>135.30000000000001</v>
      </c>
      <c r="BF583" s="160">
        <v>135.30000000000001</v>
      </c>
      <c r="BG583" s="160">
        <v>136.80000000000001</v>
      </c>
      <c r="BH583" s="160">
        <v>136.9</v>
      </c>
      <c r="BI583" s="160">
        <v>138.1</v>
      </c>
      <c r="BJ583" s="160">
        <v>139.30000000000001</v>
      </c>
      <c r="BK583" s="160">
        <v>139.6</v>
      </c>
      <c r="BL583" s="160">
        <v>142.4</v>
      </c>
      <c r="BM583" s="160">
        <v>141.69999999999999</v>
      </c>
      <c r="BN583" s="160">
        <v>140.69999999999999</v>
      </c>
      <c r="BO583" s="160">
        <v>142.4</v>
      </c>
      <c r="BP583" s="160">
        <v>143</v>
      </c>
      <c r="BQ583" s="160">
        <v>143.1</v>
      </c>
      <c r="BR583" s="160">
        <v>143.6</v>
      </c>
      <c r="BS583" s="160">
        <v>143.80000000000001</v>
      </c>
      <c r="BT583" s="160">
        <v>143.5</v>
      </c>
      <c r="BU583" s="160">
        <v>143.9</v>
      </c>
      <c r="BV583" s="160">
        <v>143.69999999999999</v>
      </c>
      <c r="BW583" s="160">
        <v>143.6</v>
      </c>
      <c r="BX583" s="160">
        <v>140.4</v>
      </c>
      <c r="BY583" s="160">
        <v>141.30000000000001</v>
      </c>
      <c r="BZ583" s="160">
        <v>140.80000000000001</v>
      </c>
      <c r="CA583" s="160">
        <v>140</v>
      </c>
      <c r="CB583" s="160">
        <v>142.19999999999999</v>
      </c>
      <c r="CC583" s="160">
        <v>143.80000000000001</v>
      </c>
      <c r="CD583" s="160">
        <v>142.4</v>
      </c>
      <c r="CE583" s="160">
        <v>143.80000000000001</v>
      </c>
      <c r="CF583" s="160">
        <v>143.30000000000001</v>
      </c>
      <c r="CG583" s="160">
        <v>144.80000000000001</v>
      </c>
      <c r="CH583" s="160">
        <v>145.9</v>
      </c>
      <c r="CI583" s="160">
        <v>149.80000000000001</v>
      </c>
      <c r="CJ583" s="160">
        <v>151</v>
      </c>
      <c r="CK583" s="160">
        <v>151.30000000000001</v>
      </c>
      <c r="CL583" s="160">
        <v>152.9</v>
      </c>
      <c r="CM583" s="160">
        <v>154.9</v>
      </c>
      <c r="CN583" s="160">
        <v>155.69999999999999</v>
      </c>
      <c r="CO583" s="160">
        <v>156</v>
      </c>
      <c r="CP583" s="160">
        <v>156.80000000000001</v>
      </c>
      <c r="CQ583" s="160">
        <v>156.80000000000001</v>
      </c>
      <c r="CR583" s="160">
        <v>156</v>
      </c>
      <c r="CS583" s="160">
        <v>156.30000000000001</v>
      </c>
      <c r="CT583" s="160">
        <v>156.4</v>
      </c>
      <c r="CU583" s="160">
        <v>157.30000000000001</v>
      </c>
    </row>
    <row r="584" spans="1:99" x14ac:dyDescent="0.2">
      <c r="A584" s="157" t="s">
        <v>4224</v>
      </c>
      <c r="B584" s="157" t="s">
        <v>4225</v>
      </c>
      <c r="C584" s="158">
        <v>8.6389999999999995E-2</v>
      </c>
      <c r="D584" s="160">
        <v>99.7</v>
      </c>
      <c r="E584" s="160">
        <v>99.5</v>
      </c>
      <c r="F584" s="160">
        <v>102.9</v>
      </c>
      <c r="G584" s="160">
        <v>108.2</v>
      </c>
      <c r="H584" s="160">
        <v>106.9</v>
      </c>
      <c r="I584" s="160">
        <v>107</v>
      </c>
      <c r="J584" s="160">
        <v>104.7</v>
      </c>
      <c r="K584" s="160">
        <v>105.4</v>
      </c>
      <c r="L584" s="160">
        <v>104.3</v>
      </c>
      <c r="M584" s="160">
        <v>102.6</v>
      </c>
      <c r="N584" s="160">
        <v>101.8</v>
      </c>
      <c r="O584" s="160">
        <v>101.2</v>
      </c>
      <c r="P584" s="160">
        <v>101.2</v>
      </c>
      <c r="Q584" s="160">
        <v>102</v>
      </c>
      <c r="R584" s="160">
        <v>103.2</v>
      </c>
      <c r="S584" s="160">
        <v>108.7</v>
      </c>
      <c r="T584" s="160">
        <v>107.9</v>
      </c>
      <c r="U584" s="160">
        <v>107</v>
      </c>
      <c r="V584" s="160">
        <v>107.6</v>
      </c>
      <c r="W584" s="160">
        <v>107.7</v>
      </c>
      <c r="X584" s="160">
        <v>108.8</v>
      </c>
      <c r="Y584" s="160">
        <v>110.1</v>
      </c>
      <c r="Z584" s="160">
        <v>109.7</v>
      </c>
      <c r="AA584" s="160">
        <v>110.1</v>
      </c>
      <c r="AB584" s="160">
        <v>110</v>
      </c>
      <c r="AC584" s="160">
        <v>110.7</v>
      </c>
      <c r="AD584" s="160">
        <v>113.5</v>
      </c>
      <c r="AE584" s="160">
        <v>125.7</v>
      </c>
      <c r="AF584" s="160">
        <v>127.3</v>
      </c>
      <c r="AG584" s="160">
        <v>129.1</v>
      </c>
      <c r="AH584" s="160">
        <v>127.8</v>
      </c>
      <c r="AI584" s="160">
        <v>127.6</v>
      </c>
      <c r="AJ584" s="160">
        <v>127</v>
      </c>
      <c r="AK584" s="160">
        <v>129.1</v>
      </c>
      <c r="AL584" s="160">
        <v>130.19999999999999</v>
      </c>
      <c r="AM584" s="160">
        <v>131.6</v>
      </c>
      <c r="AN584" s="160">
        <v>132.6</v>
      </c>
      <c r="AO584" s="160">
        <v>132.6</v>
      </c>
      <c r="AP584" s="160">
        <v>144.69999999999999</v>
      </c>
      <c r="AQ584" s="160">
        <v>144.69999999999999</v>
      </c>
      <c r="AR584" s="160">
        <v>148.30000000000001</v>
      </c>
      <c r="AS584" s="160">
        <v>147.4</v>
      </c>
      <c r="AT584" s="160">
        <v>144.5</v>
      </c>
      <c r="AU584" s="160">
        <v>144.5</v>
      </c>
      <c r="AV584" s="160">
        <v>144.5</v>
      </c>
      <c r="AW584" s="160">
        <v>144.5</v>
      </c>
      <c r="AX584" s="160">
        <v>144.5</v>
      </c>
      <c r="AY584" s="160">
        <v>144.5</v>
      </c>
      <c r="AZ584" s="160">
        <v>144.5</v>
      </c>
      <c r="BA584" s="160">
        <v>144.5</v>
      </c>
      <c r="BB584" s="160">
        <v>144.5</v>
      </c>
      <c r="BC584" s="160">
        <v>144.5</v>
      </c>
      <c r="BD584" s="160">
        <v>144.5</v>
      </c>
      <c r="BE584" s="160">
        <v>144.5</v>
      </c>
      <c r="BF584" s="160">
        <v>144.5</v>
      </c>
      <c r="BG584" s="160">
        <v>144.5</v>
      </c>
      <c r="BH584" s="160">
        <v>144.5</v>
      </c>
      <c r="BI584" s="160">
        <v>144.5</v>
      </c>
      <c r="BJ584" s="160">
        <v>144.5</v>
      </c>
      <c r="BK584" s="160">
        <v>138.19999999999999</v>
      </c>
      <c r="BL584" s="160">
        <v>141.19999999999999</v>
      </c>
      <c r="BM584" s="160">
        <v>140.69999999999999</v>
      </c>
      <c r="BN584" s="160">
        <v>138.30000000000001</v>
      </c>
      <c r="BO584" s="160">
        <v>137.1</v>
      </c>
      <c r="BP584" s="160">
        <v>132.80000000000001</v>
      </c>
      <c r="BQ584" s="160">
        <v>133.69999999999999</v>
      </c>
      <c r="BR584" s="160">
        <v>133.69999999999999</v>
      </c>
      <c r="BS584" s="160">
        <v>133.69999999999999</v>
      </c>
      <c r="BT584" s="160">
        <v>132.4</v>
      </c>
      <c r="BU584" s="160">
        <v>132.80000000000001</v>
      </c>
      <c r="BV584" s="160">
        <v>132.80000000000001</v>
      </c>
      <c r="BW584" s="160">
        <v>132.19999999999999</v>
      </c>
      <c r="BX584" s="160">
        <v>136</v>
      </c>
      <c r="BY584" s="160">
        <v>141.1</v>
      </c>
      <c r="BZ584" s="160">
        <v>137.80000000000001</v>
      </c>
      <c r="CA584" s="160">
        <v>138.19999999999999</v>
      </c>
      <c r="CB584" s="160">
        <v>138.19999999999999</v>
      </c>
      <c r="CC584" s="160">
        <v>139.30000000000001</v>
      </c>
      <c r="CD584" s="160">
        <v>139.30000000000001</v>
      </c>
      <c r="CE584" s="160">
        <v>139.6</v>
      </c>
      <c r="CF584" s="160">
        <v>135.4</v>
      </c>
      <c r="CG584" s="160">
        <v>140</v>
      </c>
      <c r="CH584" s="160">
        <v>140.4</v>
      </c>
      <c r="CI584" s="160">
        <v>142.69999999999999</v>
      </c>
      <c r="CJ584" s="160">
        <v>143.5</v>
      </c>
      <c r="CK584" s="160">
        <v>144.9</v>
      </c>
      <c r="CL584" s="160">
        <v>144.69999999999999</v>
      </c>
      <c r="CM584" s="160">
        <v>148.80000000000001</v>
      </c>
      <c r="CN584" s="160">
        <v>149</v>
      </c>
      <c r="CO584" s="160">
        <v>150.69999999999999</v>
      </c>
      <c r="CP584" s="160">
        <v>150.69999999999999</v>
      </c>
      <c r="CQ584" s="160">
        <v>146.19999999999999</v>
      </c>
      <c r="CR584" s="160">
        <v>143.6</v>
      </c>
      <c r="CS584" s="160">
        <v>142.30000000000001</v>
      </c>
      <c r="CT584" s="160">
        <v>142.30000000000001</v>
      </c>
      <c r="CU584" s="160">
        <v>141.69999999999999</v>
      </c>
    </row>
    <row r="585" spans="1:99" x14ac:dyDescent="0.2">
      <c r="A585" s="157" t="s">
        <v>4226</v>
      </c>
      <c r="B585" s="157" t="s">
        <v>4227</v>
      </c>
      <c r="C585" s="158">
        <v>0.41503000000000001</v>
      </c>
      <c r="D585" s="160">
        <v>101.4</v>
      </c>
      <c r="E585" s="160">
        <v>103.3</v>
      </c>
      <c r="F585" s="160">
        <v>101.9</v>
      </c>
      <c r="G585" s="160">
        <v>105.6</v>
      </c>
      <c r="H585" s="160">
        <v>113.8</v>
      </c>
      <c r="I585" s="160">
        <v>110.3</v>
      </c>
      <c r="J585" s="160">
        <v>107.7</v>
      </c>
      <c r="K585" s="160">
        <v>107.8</v>
      </c>
      <c r="L585" s="160">
        <v>106.7</v>
      </c>
      <c r="M585" s="160">
        <v>105.2</v>
      </c>
      <c r="N585" s="160">
        <v>103.3</v>
      </c>
      <c r="O585" s="160">
        <v>104.6</v>
      </c>
      <c r="P585" s="160">
        <v>100.4</v>
      </c>
      <c r="Q585" s="160">
        <v>101.5</v>
      </c>
      <c r="R585" s="160">
        <v>104.8</v>
      </c>
      <c r="S585" s="160">
        <v>104.6</v>
      </c>
      <c r="T585" s="160">
        <v>108.2</v>
      </c>
      <c r="U585" s="160">
        <v>108.2</v>
      </c>
      <c r="V585" s="160">
        <v>111.5</v>
      </c>
      <c r="W585" s="160">
        <v>115.1</v>
      </c>
      <c r="X585" s="160">
        <v>115.5</v>
      </c>
      <c r="Y585" s="160">
        <v>114.6</v>
      </c>
      <c r="Z585" s="160">
        <v>113.4</v>
      </c>
      <c r="AA585" s="160">
        <v>115.1</v>
      </c>
      <c r="AB585" s="160">
        <v>114.2</v>
      </c>
      <c r="AC585" s="160">
        <v>118.9</v>
      </c>
      <c r="AD585" s="160">
        <v>123.6</v>
      </c>
      <c r="AE585" s="160">
        <v>126.3</v>
      </c>
      <c r="AF585" s="160">
        <v>127</v>
      </c>
      <c r="AG585" s="160">
        <v>131.80000000000001</v>
      </c>
      <c r="AH585" s="160">
        <v>124</v>
      </c>
      <c r="AI585" s="160">
        <v>122.7</v>
      </c>
      <c r="AJ585" s="160">
        <v>121.8</v>
      </c>
      <c r="AK585" s="160">
        <v>124.3</v>
      </c>
      <c r="AL585" s="160">
        <v>122.8</v>
      </c>
      <c r="AM585" s="160">
        <v>125.8</v>
      </c>
      <c r="AN585" s="160">
        <v>128.9</v>
      </c>
      <c r="AO585" s="160">
        <v>134.4</v>
      </c>
      <c r="AP585" s="160">
        <v>135.80000000000001</v>
      </c>
      <c r="AQ585" s="160">
        <v>141.80000000000001</v>
      </c>
      <c r="AR585" s="160">
        <v>143.19999999999999</v>
      </c>
      <c r="AS585" s="160">
        <v>143.69999999999999</v>
      </c>
      <c r="AT585" s="160">
        <v>144.80000000000001</v>
      </c>
      <c r="AU585" s="160">
        <v>144.9</v>
      </c>
      <c r="AV585" s="160">
        <v>146.4</v>
      </c>
      <c r="AW585" s="160">
        <v>145.80000000000001</v>
      </c>
      <c r="AX585" s="160">
        <v>141.69999999999999</v>
      </c>
      <c r="AY585" s="160">
        <v>136</v>
      </c>
      <c r="AZ585" s="160">
        <v>133.5</v>
      </c>
      <c r="BA585" s="160">
        <v>131.19999999999999</v>
      </c>
      <c r="BB585" s="160">
        <v>132.5</v>
      </c>
      <c r="BC585" s="160">
        <v>129.9</v>
      </c>
      <c r="BD585" s="160">
        <v>129.30000000000001</v>
      </c>
      <c r="BE585" s="160">
        <v>131.80000000000001</v>
      </c>
      <c r="BF585" s="160">
        <v>132.80000000000001</v>
      </c>
      <c r="BG585" s="160">
        <v>136.30000000000001</v>
      </c>
      <c r="BH585" s="160">
        <v>136.80000000000001</v>
      </c>
      <c r="BI585" s="160">
        <v>138.6</v>
      </c>
      <c r="BJ585" s="160">
        <v>141.69999999999999</v>
      </c>
      <c r="BK585" s="160">
        <v>142.80000000000001</v>
      </c>
      <c r="BL585" s="160">
        <v>144.1</v>
      </c>
      <c r="BM585" s="160">
        <v>144.19999999999999</v>
      </c>
      <c r="BN585" s="160">
        <v>144.19999999999999</v>
      </c>
      <c r="BO585" s="160">
        <v>147.1</v>
      </c>
      <c r="BP585" s="160">
        <v>147.5</v>
      </c>
      <c r="BQ585" s="160">
        <v>147.5</v>
      </c>
      <c r="BR585" s="160">
        <v>148.5</v>
      </c>
      <c r="BS585" s="160">
        <v>147.80000000000001</v>
      </c>
      <c r="BT585" s="160">
        <v>147.9</v>
      </c>
      <c r="BU585" s="160">
        <v>148.19999999999999</v>
      </c>
      <c r="BV585" s="160">
        <v>147.9</v>
      </c>
      <c r="BW585" s="160">
        <v>147.4</v>
      </c>
      <c r="BX585" s="160">
        <v>141.19999999999999</v>
      </c>
      <c r="BY585" s="160">
        <v>140.6</v>
      </c>
      <c r="BZ585" s="160">
        <v>139.5</v>
      </c>
      <c r="CA585" s="160">
        <v>140</v>
      </c>
      <c r="CB585" s="160">
        <v>140.5</v>
      </c>
      <c r="CC585" s="160">
        <v>142</v>
      </c>
      <c r="CD585" s="160">
        <v>140.6</v>
      </c>
      <c r="CE585" s="160">
        <v>140.30000000000001</v>
      </c>
      <c r="CF585" s="160">
        <v>138.80000000000001</v>
      </c>
      <c r="CG585" s="160">
        <v>140.19999999999999</v>
      </c>
      <c r="CH585" s="160">
        <v>140.80000000000001</v>
      </c>
      <c r="CI585" s="160">
        <v>147.69999999999999</v>
      </c>
      <c r="CJ585" s="160">
        <v>150.1</v>
      </c>
      <c r="CK585" s="160">
        <v>150.4</v>
      </c>
      <c r="CL585" s="160">
        <v>151</v>
      </c>
      <c r="CM585" s="160">
        <v>152.1</v>
      </c>
      <c r="CN585" s="160">
        <v>153</v>
      </c>
      <c r="CO585" s="160">
        <v>153.1</v>
      </c>
      <c r="CP585" s="160">
        <v>154.80000000000001</v>
      </c>
      <c r="CQ585" s="160">
        <v>155.5</v>
      </c>
      <c r="CR585" s="160">
        <v>153.5</v>
      </c>
      <c r="CS585" s="160">
        <v>153.9</v>
      </c>
      <c r="CT585" s="160">
        <v>154</v>
      </c>
      <c r="CU585" s="160">
        <v>154.80000000000001</v>
      </c>
    </row>
    <row r="586" spans="1:99" x14ac:dyDescent="0.2">
      <c r="A586" s="157" t="s">
        <v>4228</v>
      </c>
      <c r="B586" s="157" t="s">
        <v>4229</v>
      </c>
      <c r="C586" s="158">
        <v>3.3230000000000003E-2</v>
      </c>
      <c r="D586" s="160">
        <v>100.5</v>
      </c>
      <c r="E586" s="160">
        <v>100.5</v>
      </c>
      <c r="F586" s="160">
        <v>100.5</v>
      </c>
      <c r="G586" s="160">
        <v>100.5</v>
      </c>
      <c r="H586" s="160">
        <v>100.5</v>
      </c>
      <c r="I586" s="160">
        <v>100.5</v>
      </c>
      <c r="J586" s="160">
        <v>100.5</v>
      </c>
      <c r="K586" s="160">
        <v>100.5</v>
      </c>
      <c r="L586" s="160">
        <v>100.5</v>
      </c>
      <c r="M586" s="160">
        <v>100.5</v>
      </c>
      <c r="N586" s="160">
        <v>100.5</v>
      </c>
      <c r="O586" s="160">
        <v>100.5</v>
      </c>
      <c r="P586" s="160">
        <v>100.5</v>
      </c>
      <c r="Q586" s="160">
        <v>100.5</v>
      </c>
      <c r="R586" s="160">
        <v>100.5</v>
      </c>
      <c r="S586" s="160">
        <v>103.2</v>
      </c>
      <c r="T586" s="160">
        <v>103.2</v>
      </c>
      <c r="U586" s="160">
        <v>103.2</v>
      </c>
      <c r="V586" s="160">
        <v>103.2</v>
      </c>
      <c r="W586" s="160">
        <v>103.2</v>
      </c>
      <c r="X586" s="160">
        <v>103.2</v>
      </c>
      <c r="Y586" s="160">
        <v>103.2</v>
      </c>
      <c r="Z586" s="160">
        <v>103.2</v>
      </c>
      <c r="AA586" s="160">
        <v>103.2</v>
      </c>
      <c r="AB586" s="160">
        <v>103.2</v>
      </c>
      <c r="AC586" s="160">
        <v>103.2</v>
      </c>
      <c r="AD586" s="160">
        <v>103.2</v>
      </c>
      <c r="AE586" s="160">
        <v>105.3</v>
      </c>
      <c r="AF586" s="160">
        <v>107.3</v>
      </c>
      <c r="AG586" s="160">
        <v>107.3</v>
      </c>
      <c r="AH586" s="160">
        <v>107.3</v>
      </c>
      <c r="AI586" s="160">
        <v>107.3</v>
      </c>
      <c r="AJ586" s="160">
        <v>107.3</v>
      </c>
      <c r="AK586" s="160">
        <v>108.3</v>
      </c>
      <c r="AL586" s="160">
        <v>110.3</v>
      </c>
      <c r="AM586" s="160">
        <v>110.3</v>
      </c>
      <c r="AN586" s="160">
        <v>117</v>
      </c>
      <c r="AO586" s="160">
        <v>120.3</v>
      </c>
      <c r="AP586" s="160">
        <v>121.5</v>
      </c>
      <c r="AQ586" s="160">
        <v>123.1</v>
      </c>
      <c r="AR586" s="160">
        <v>123.1</v>
      </c>
      <c r="AS586" s="160">
        <v>124.7</v>
      </c>
      <c r="AT586" s="160">
        <v>126.6</v>
      </c>
      <c r="AU586" s="160">
        <v>126.6</v>
      </c>
      <c r="AV586" s="160">
        <v>126.6</v>
      </c>
      <c r="AW586" s="160">
        <v>126.6</v>
      </c>
      <c r="AX586" s="160">
        <v>126.6</v>
      </c>
      <c r="AY586" s="160">
        <v>126.6</v>
      </c>
      <c r="AZ586" s="160">
        <v>125.2</v>
      </c>
      <c r="BA586" s="160">
        <v>125.2</v>
      </c>
      <c r="BB586" s="160">
        <v>125.2</v>
      </c>
      <c r="BC586" s="160">
        <v>125.2</v>
      </c>
      <c r="BD586" s="160">
        <v>125.2</v>
      </c>
      <c r="BE586" s="160">
        <v>125.2</v>
      </c>
      <c r="BF586" s="160">
        <v>125.2</v>
      </c>
      <c r="BG586" s="160">
        <v>125.2</v>
      </c>
      <c r="BH586" s="160">
        <v>125.2</v>
      </c>
      <c r="BI586" s="160">
        <v>122.2</v>
      </c>
      <c r="BJ586" s="160">
        <v>116.7</v>
      </c>
      <c r="BK586" s="160">
        <v>113</v>
      </c>
      <c r="BL586" s="160">
        <v>113</v>
      </c>
      <c r="BM586" s="160">
        <v>113</v>
      </c>
      <c r="BN586" s="160">
        <v>113</v>
      </c>
      <c r="BO586" s="160">
        <v>113</v>
      </c>
      <c r="BP586" s="160">
        <v>113</v>
      </c>
      <c r="BQ586" s="160">
        <v>113</v>
      </c>
      <c r="BR586" s="160">
        <v>113</v>
      </c>
      <c r="BS586" s="160">
        <v>113</v>
      </c>
      <c r="BT586" s="160">
        <v>113</v>
      </c>
      <c r="BU586" s="160">
        <v>113</v>
      </c>
      <c r="BV586" s="160">
        <v>113</v>
      </c>
      <c r="BW586" s="160">
        <v>113</v>
      </c>
      <c r="BX586" s="160">
        <v>118.6</v>
      </c>
      <c r="BY586" s="160">
        <v>113</v>
      </c>
      <c r="BZ586" s="160">
        <v>113</v>
      </c>
      <c r="CA586" s="160">
        <v>113</v>
      </c>
      <c r="CB586" s="160">
        <v>113</v>
      </c>
      <c r="CC586" s="160">
        <v>119.6</v>
      </c>
      <c r="CD586" s="160">
        <v>126.2</v>
      </c>
      <c r="CE586" s="160">
        <v>126.2</v>
      </c>
      <c r="CF586" s="160">
        <v>126.2</v>
      </c>
      <c r="CG586" s="160">
        <v>126.2</v>
      </c>
      <c r="CH586" s="160">
        <v>126.2</v>
      </c>
      <c r="CI586" s="160">
        <v>126.2</v>
      </c>
      <c r="CJ586" s="160">
        <v>126.2</v>
      </c>
      <c r="CK586" s="160">
        <v>126.2</v>
      </c>
      <c r="CL586" s="160">
        <v>126.2</v>
      </c>
      <c r="CM586" s="160">
        <v>126.2</v>
      </c>
      <c r="CN586" s="160">
        <v>126.2</v>
      </c>
      <c r="CO586" s="160">
        <v>126.2</v>
      </c>
      <c r="CP586" s="160">
        <v>126.2</v>
      </c>
      <c r="CQ586" s="160">
        <v>126.2</v>
      </c>
      <c r="CR586" s="160">
        <v>126.2</v>
      </c>
      <c r="CS586" s="160">
        <v>126.2</v>
      </c>
      <c r="CT586" s="160">
        <v>126.2</v>
      </c>
      <c r="CU586" s="160">
        <v>126.2</v>
      </c>
    </row>
    <row r="587" spans="1:99" x14ac:dyDescent="0.2">
      <c r="A587" s="157" t="s">
        <v>4230</v>
      </c>
      <c r="B587" s="157" t="s">
        <v>4231</v>
      </c>
      <c r="C587" s="158">
        <v>0.40293000000000001</v>
      </c>
      <c r="D587" s="160">
        <v>101</v>
      </c>
      <c r="E587" s="160">
        <v>101.4</v>
      </c>
      <c r="F587" s="160">
        <v>102.4</v>
      </c>
      <c r="G587" s="160">
        <v>107.3</v>
      </c>
      <c r="H587" s="160">
        <v>107.1</v>
      </c>
      <c r="I587" s="160">
        <v>106.8</v>
      </c>
      <c r="J587" s="160">
        <v>108</v>
      </c>
      <c r="K587" s="160">
        <v>107.7</v>
      </c>
      <c r="L587" s="160">
        <v>108</v>
      </c>
      <c r="M587" s="160">
        <v>108.1</v>
      </c>
      <c r="N587" s="160">
        <v>107.3</v>
      </c>
      <c r="O587" s="160">
        <v>106.6</v>
      </c>
      <c r="P587" s="160">
        <v>106.7</v>
      </c>
      <c r="Q587" s="160">
        <v>107.1</v>
      </c>
      <c r="R587" s="160">
        <v>107.3</v>
      </c>
      <c r="S587" s="160">
        <v>112.3</v>
      </c>
      <c r="T587" s="160">
        <v>112.2</v>
      </c>
      <c r="U587" s="160">
        <v>112.5</v>
      </c>
      <c r="V587" s="160">
        <v>112.6</v>
      </c>
      <c r="W587" s="160">
        <v>112.8</v>
      </c>
      <c r="X587" s="160">
        <v>113.7</v>
      </c>
      <c r="Y587" s="160">
        <v>114</v>
      </c>
      <c r="Z587" s="160">
        <v>114</v>
      </c>
      <c r="AA587" s="160">
        <v>114.5</v>
      </c>
      <c r="AB587" s="160">
        <v>115.7</v>
      </c>
      <c r="AC587" s="160">
        <v>115.8</v>
      </c>
      <c r="AD587" s="160">
        <v>115.4</v>
      </c>
      <c r="AE587" s="160">
        <v>118.3</v>
      </c>
      <c r="AF587" s="160">
        <v>119.2</v>
      </c>
      <c r="AG587" s="160">
        <v>119.5</v>
      </c>
      <c r="AH587" s="160">
        <v>118.8</v>
      </c>
      <c r="AI587" s="160">
        <v>119.4</v>
      </c>
      <c r="AJ587" s="160">
        <v>120</v>
      </c>
      <c r="AK587" s="160">
        <v>120.7</v>
      </c>
      <c r="AL587" s="160">
        <v>122.2</v>
      </c>
      <c r="AM587" s="160">
        <v>121.4</v>
      </c>
      <c r="AN587" s="160">
        <v>124.9</v>
      </c>
      <c r="AO587" s="160">
        <v>125.6</v>
      </c>
      <c r="AP587" s="160">
        <v>128.19999999999999</v>
      </c>
      <c r="AQ587" s="160">
        <v>131.6</v>
      </c>
      <c r="AR587" s="160">
        <v>132.19999999999999</v>
      </c>
      <c r="AS587" s="160">
        <v>133.6</v>
      </c>
      <c r="AT587" s="160">
        <v>137.4</v>
      </c>
      <c r="AU587" s="160">
        <v>138.1</v>
      </c>
      <c r="AV587" s="160">
        <v>138</v>
      </c>
      <c r="AW587" s="160">
        <v>137.19999999999999</v>
      </c>
      <c r="AX587" s="160">
        <v>137.4</v>
      </c>
      <c r="AY587" s="160">
        <v>135.30000000000001</v>
      </c>
      <c r="AZ587" s="160">
        <v>141.19999999999999</v>
      </c>
      <c r="BA587" s="160">
        <v>139.30000000000001</v>
      </c>
      <c r="BB587" s="160">
        <v>139.80000000000001</v>
      </c>
      <c r="BC587" s="160">
        <v>138.69999999999999</v>
      </c>
      <c r="BD587" s="160">
        <v>137.5</v>
      </c>
      <c r="BE587" s="160">
        <v>137.69999999999999</v>
      </c>
      <c r="BF587" s="160">
        <v>136.80000000000001</v>
      </c>
      <c r="BG587" s="160">
        <v>136.6</v>
      </c>
      <c r="BH587" s="160">
        <v>136.30000000000001</v>
      </c>
      <c r="BI587" s="160">
        <v>137.5</v>
      </c>
      <c r="BJ587" s="160">
        <v>137.69999999999999</v>
      </c>
      <c r="BK587" s="160">
        <v>138.80000000000001</v>
      </c>
      <c r="BL587" s="160">
        <v>143.19999999999999</v>
      </c>
      <c r="BM587" s="160">
        <v>141.80000000000001</v>
      </c>
      <c r="BN587" s="160">
        <v>139.9</v>
      </c>
      <c r="BO587" s="160">
        <v>141.1</v>
      </c>
      <c r="BP587" s="160">
        <v>143</v>
      </c>
      <c r="BQ587" s="160">
        <v>143.1</v>
      </c>
      <c r="BR587" s="160">
        <v>143.30000000000001</v>
      </c>
      <c r="BS587" s="160">
        <v>144.30000000000001</v>
      </c>
      <c r="BT587" s="160">
        <v>143.9</v>
      </c>
      <c r="BU587" s="160">
        <v>144.4</v>
      </c>
      <c r="BV587" s="160">
        <v>144.19999999999999</v>
      </c>
      <c r="BW587" s="160">
        <v>144.6</v>
      </c>
      <c r="BX587" s="160">
        <v>142.30000000000001</v>
      </c>
      <c r="BY587" s="160">
        <v>144.30000000000001</v>
      </c>
      <c r="BZ587" s="160">
        <v>145.1</v>
      </c>
      <c r="CA587" s="160">
        <v>142.6</v>
      </c>
      <c r="CB587" s="160">
        <v>147.30000000000001</v>
      </c>
      <c r="CC587" s="160">
        <v>148.4</v>
      </c>
      <c r="CD587" s="160">
        <v>146.4</v>
      </c>
      <c r="CE587" s="160">
        <v>149.80000000000001</v>
      </c>
      <c r="CF587" s="160">
        <v>150.9</v>
      </c>
      <c r="CG587" s="160">
        <v>152.1</v>
      </c>
      <c r="CH587" s="160">
        <v>153.80000000000001</v>
      </c>
      <c r="CI587" s="160">
        <v>155.30000000000001</v>
      </c>
      <c r="CJ587" s="160">
        <v>155.6</v>
      </c>
      <c r="CK587" s="160">
        <v>155.69999999999999</v>
      </c>
      <c r="CL587" s="160">
        <v>158.80000000000001</v>
      </c>
      <c r="CM587" s="160">
        <v>161.5</v>
      </c>
      <c r="CN587" s="160">
        <v>162.4</v>
      </c>
      <c r="CO587" s="160">
        <v>162.69999999999999</v>
      </c>
      <c r="CP587" s="160">
        <v>162.6</v>
      </c>
      <c r="CQ587" s="160">
        <v>163</v>
      </c>
      <c r="CR587" s="160">
        <v>163.80000000000001</v>
      </c>
      <c r="CS587" s="160">
        <v>164.2</v>
      </c>
      <c r="CT587" s="160">
        <v>164.5</v>
      </c>
      <c r="CU587" s="160">
        <v>165.9</v>
      </c>
    </row>
    <row r="588" spans="1:99" x14ac:dyDescent="0.2">
      <c r="A588" s="157" t="s">
        <v>4232</v>
      </c>
      <c r="B588" s="157" t="s">
        <v>4233</v>
      </c>
      <c r="C588" s="158">
        <v>0.87124000000000001</v>
      </c>
      <c r="D588" s="160">
        <v>101.4</v>
      </c>
      <c r="E588" s="160">
        <v>101.5</v>
      </c>
      <c r="F588" s="160">
        <v>101.2</v>
      </c>
      <c r="G588" s="160">
        <v>101.7</v>
      </c>
      <c r="H588" s="160">
        <v>102.9</v>
      </c>
      <c r="I588" s="160">
        <v>104.1</v>
      </c>
      <c r="J588" s="160">
        <v>103.1</v>
      </c>
      <c r="K588" s="160">
        <v>103.8</v>
      </c>
      <c r="L588" s="160">
        <v>104.3</v>
      </c>
      <c r="M588" s="160">
        <v>103.9</v>
      </c>
      <c r="N588" s="160">
        <v>104</v>
      </c>
      <c r="O588" s="160">
        <v>104.9</v>
      </c>
      <c r="P588" s="160">
        <v>103.5</v>
      </c>
      <c r="Q588" s="160">
        <v>104.3</v>
      </c>
      <c r="R588" s="160">
        <v>105.6</v>
      </c>
      <c r="S588" s="160">
        <v>108.8</v>
      </c>
      <c r="T588" s="160">
        <v>110.2</v>
      </c>
      <c r="U588" s="160">
        <v>109.6</v>
      </c>
      <c r="V588" s="160">
        <v>111.8</v>
      </c>
      <c r="W588" s="160">
        <v>111.5</v>
      </c>
      <c r="X588" s="160">
        <v>109.8</v>
      </c>
      <c r="Y588" s="160">
        <v>110.9</v>
      </c>
      <c r="Z588" s="160">
        <v>110</v>
      </c>
      <c r="AA588" s="160">
        <v>111</v>
      </c>
      <c r="AB588" s="160">
        <v>112.8</v>
      </c>
      <c r="AC588" s="160">
        <v>112.6</v>
      </c>
      <c r="AD588" s="160">
        <v>113</v>
      </c>
      <c r="AE588" s="160">
        <v>115.1</v>
      </c>
      <c r="AF588" s="160">
        <v>114.5</v>
      </c>
      <c r="AG588" s="160">
        <v>114.1</v>
      </c>
      <c r="AH588" s="160">
        <v>114.6</v>
      </c>
      <c r="AI588" s="160">
        <v>114.9</v>
      </c>
      <c r="AJ588" s="160">
        <v>115.2</v>
      </c>
      <c r="AK588" s="160">
        <v>115.7</v>
      </c>
      <c r="AL588" s="160">
        <v>116.1</v>
      </c>
      <c r="AM588" s="160">
        <v>119.3</v>
      </c>
      <c r="AN588" s="160">
        <v>120.2</v>
      </c>
      <c r="AO588" s="160">
        <v>122.3</v>
      </c>
      <c r="AP588" s="160">
        <v>122.4</v>
      </c>
      <c r="AQ588" s="160">
        <v>125.3</v>
      </c>
      <c r="AR588" s="160">
        <v>126.2</v>
      </c>
      <c r="AS588" s="160">
        <v>127.1</v>
      </c>
      <c r="AT588" s="160">
        <v>127.8</v>
      </c>
      <c r="AU588" s="160">
        <v>128.6</v>
      </c>
      <c r="AV588" s="160">
        <v>129.9</v>
      </c>
      <c r="AW588" s="160">
        <v>130.30000000000001</v>
      </c>
      <c r="AX588" s="160">
        <v>130.30000000000001</v>
      </c>
      <c r="AY588" s="160">
        <v>130</v>
      </c>
      <c r="AZ588" s="160">
        <v>130.80000000000001</v>
      </c>
      <c r="BA588" s="160">
        <v>129.9</v>
      </c>
      <c r="BB588" s="160">
        <v>128.9</v>
      </c>
      <c r="BC588" s="160">
        <v>127</v>
      </c>
      <c r="BD588" s="160">
        <v>125.4</v>
      </c>
      <c r="BE588" s="160">
        <v>122.7</v>
      </c>
      <c r="BF588" s="160">
        <v>121.7</v>
      </c>
      <c r="BG588" s="160">
        <v>121.4</v>
      </c>
      <c r="BH588" s="160">
        <v>122.2</v>
      </c>
      <c r="BI588" s="160">
        <v>122.5</v>
      </c>
      <c r="BJ588" s="160">
        <v>121.5</v>
      </c>
      <c r="BK588" s="160">
        <v>117.6</v>
      </c>
      <c r="BL588" s="160">
        <v>119</v>
      </c>
      <c r="BM588" s="160">
        <v>119.8</v>
      </c>
      <c r="BN588" s="160">
        <v>120</v>
      </c>
      <c r="BO588" s="160">
        <v>121.3</v>
      </c>
      <c r="BP588" s="160">
        <v>121.7</v>
      </c>
      <c r="BQ588" s="160">
        <v>124.5</v>
      </c>
      <c r="BR588" s="160">
        <v>121.5</v>
      </c>
      <c r="BS588" s="160">
        <v>123.8</v>
      </c>
      <c r="BT588" s="160">
        <v>122.9</v>
      </c>
      <c r="BU588" s="160">
        <v>122.6</v>
      </c>
      <c r="BV588" s="160">
        <v>121.9</v>
      </c>
      <c r="BW588" s="160">
        <v>124</v>
      </c>
      <c r="BX588" s="160">
        <v>124.5</v>
      </c>
      <c r="BY588" s="160">
        <v>125.5</v>
      </c>
      <c r="BZ588" s="160">
        <v>126.6</v>
      </c>
      <c r="CA588" s="160">
        <v>127.7</v>
      </c>
      <c r="CB588" s="160">
        <v>128.69999999999999</v>
      </c>
      <c r="CC588" s="160">
        <v>128.5</v>
      </c>
      <c r="CD588" s="160">
        <v>132.80000000000001</v>
      </c>
      <c r="CE588" s="160">
        <v>132.5</v>
      </c>
      <c r="CF588" s="160">
        <v>134.19999999999999</v>
      </c>
      <c r="CG588" s="160">
        <v>135.4</v>
      </c>
      <c r="CH588" s="160">
        <v>135.80000000000001</v>
      </c>
      <c r="CI588" s="160">
        <v>136.30000000000001</v>
      </c>
      <c r="CJ588" s="160">
        <v>136.30000000000001</v>
      </c>
      <c r="CK588" s="160">
        <v>137.1</v>
      </c>
      <c r="CL588" s="160">
        <v>137.19999999999999</v>
      </c>
      <c r="CM588" s="160">
        <v>137.80000000000001</v>
      </c>
      <c r="CN588" s="160">
        <v>138</v>
      </c>
      <c r="CO588" s="160">
        <v>138.5</v>
      </c>
      <c r="CP588" s="160">
        <v>138.4</v>
      </c>
      <c r="CQ588" s="160">
        <v>137.5</v>
      </c>
      <c r="CR588" s="160">
        <v>137.9</v>
      </c>
      <c r="CS588" s="160">
        <v>138</v>
      </c>
      <c r="CT588" s="160">
        <v>138.9</v>
      </c>
      <c r="CU588" s="160">
        <v>139.30000000000001</v>
      </c>
    </row>
    <row r="589" spans="1:99" x14ac:dyDescent="0.2">
      <c r="A589" s="157" t="s">
        <v>4234</v>
      </c>
      <c r="B589" s="157" t="s">
        <v>4235</v>
      </c>
      <c r="C589" s="158">
        <v>0.2132</v>
      </c>
      <c r="D589" s="160">
        <v>102.1</v>
      </c>
      <c r="E589" s="160">
        <v>101.3</v>
      </c>
      <c r="F589" s="160">
        <v>100.7</v>
      </c>
      <c r="G589" s="160">
        <v>100.5</v>
      </c>
      <c r="H589" s="160">
        <v>102</v>
      </c>
      <c r="I589" s="160">
        <v>103.7</v>
      </c>
      <c r="J589" s="160">
        <v>100.7</v>
      </c>
      <c r="K589" s="160">
        <v>100.5</v>
      </c>
      <c r="L589" s="160">
        <v>101.1</v>
      </c>
      <c r="M589" s="160">
        <v>100.2</v>
      </c>
      <c r="N589" s="160">
        <v>99.1</v>
      </c>
      <c r="O589" s="160">
        <v>99.2</v>
      </c>
      <c r="P589" s="160">
        <v>99.7</v>
      </c>
      <c r="Q589" s="160">
        <v>99.9</v>
      </c>
      <c r="R589" s="160">
        <v>100.8</v>
      </c>
      <c r="S589" s="160">
        <v>103</v>
      </c>
      <c r="T589" s="160">
        <v>102.9</v>
      </c>
      <c r="U589" s="160">
        <v>102.5</v>
      </c>
      <c r="V589" s="160">
        <v>102.9</v>
      </c>
      <c r="W589" s="160">
        <v>102.2</v>
      </c>
      <c r="X589" s="160">
        <v>102</v>
      </c>
      <c r="Y589" s="160">
        <v>103.1</v>
      </c>
      <c r="Z589" s="160">
        <v>103.8</v>
      </c>
      <c r="AA589" s="160">
        <v>103.4</v>
      </c>
      <c r="AB589" s="160">
        <v>105.9</v>
      </c>
      <c r="AC589" s="160">
        <v>105.7</v>
      </c>
      <c r="AD589" s="160">
        <v>106.8</v>
      </c>
      <c r="AE589" s="160">
        <v>108.8</v>
      </c>
      <c r="AF589" s="160">
        <v>108.5</v>
      </c>
      <c r="AG589" s="160">
        <v>109.6</v>
      </c>
      <c r="AH589" s="160">
        <v>111.6</v>
      </c>
      <c r="AI589" s="160">
        <v>111.2</v>
      </c>
      <c r="AJ589" s="160">
        <v>114.2</v>
      </c>
      <c r="AK589" s="160">
        <v>115.5</v>
      </c>
      <c r="AL589" s="160">
        <v>116.1</v>
      </c>
      <c r="AM589" s="160">
        <v>117.9</v>
      </c>
      <c r="AN589" s="160">
        <v>111.2</v>
      </c>
      <c r="AO589" s="160">
        <v>112.8</v>
      </c>
      <c r="AP589" s="160">
        <v>114.2</v>
      </c>
      <c r="AQ589" s="160">
        <v>115</v>
      </c>
      <c r="AR589" s="160">
        <v>115.5</v>
      </c>
      <c r="AS589" s="160">
        <v>117.2</v>
      </c>
      <c r="AT589" s="160">
        <v>116.4</v>
      </c>
      <c r="AU589" s="160">
        <v>117.9</v>
      </c>
      <c r="AV589" s="160">
        <v>120</v>
      </c>
      <c r="AW589" s="160">
        <v>120.9</v>
      </c>
      <c r="AX589" s="160">
        <v>119.8</v>
      </c>
      <c r="AY589" s="160">
        <v>118.5</v>
      </c>
      <c r="AZ589" s="160">
        <v>116.8</v>
      </c>
      <c r="BA589" s="160">
        <v>117.8</v>
      </c>
      <c r="BB589" s="160">
        <v>118.1</v>
      </c>
      <c r="BC589" s="160">
        <v>118.9</v>
      </c>
      <c r="BD589" s="160">
        <v>115.2</v>
      </c>
      <c r="BE589" s="160">
        <v>115.2</v>
      </c>
      <c r="BF589" s="160">
        <v>114.4</v>
      </c>
      <c r="BG589" s="160">
        <v>114.4</v>
      </c>
      <c r="BH589" s="160">
        <v>114.4</v>
      </c>
      <c r="BI589" s="160">
        <v>112.6</v>
      </c>
      <c r="BJ589" s="160">
        <v>112.6</v>
      </c>
      <c r="BK589" s="160">
        <v>112.6</v>
      </c>
      <c r="BL589" s="160">
        <v>113.5</v>
      </c>
      <c r="BM589" s="160">
        <v>112.5</v>
      </c>
      <c r="BN589" s="160">
        <v>112.6</v>
      </c>
      <c r="BO589" s="160">
        <v>113.6</v>
      </c>
      <c r="BP589" s="160">
        <v>113.9</v>
      </c>
      <c r="BQ589" s="160">
        <v>113.8</v>
      </c>
      <c r="BR589" s="160">
        <v>113.4</v>
      </c>
      <c r="BS589" s="160">
        <v>113.4</v>
      </c>
      <c r="BT589" s="160">
        <v>113.5</v>
      </c>
      <c r="BU589" s="160">
        <v>113.4</v>
      </c>
      <c r="BV589" s="160">
        <v>113.4</v>
      </c>
      <c r="BW589" s="160">
        <v>113.1</v>
      </c>
      <c r="BX589" s="160">
        <v>114</v>
      </c>
      <c r="BY589" s="160">
        <v>115.6</v>
      </c>
      <c r="BZ589" s="160">
        <v>119.2</v>
      </c>
      <c r="CA589" s="160">
        <v>123.1</v>
      </c>
      <c r="CB589" s="160">
        <v>121.9</v>
      </c>
      <c r="CC589" s="160">
        <v>123</v>
      </c>
      <c r="CD589" s="160">
        <v>123.7</v>
      </c>
      <c r="CE589" s="160">
        <v>128.1</v>
      </c>
      <c r="CF589" s="160">
        <v>127.9</v>
      </c>
      <c r="CG589" s="160">
        <v>130.4</v>
      </c>
      <c r="CH589" s="160">
        <v>130.6</v>
      </c>
      <c r="CI589" s="160">
        <v>130.80000000000001</v>
      </c>
      <c r="CJ589" s="160">
        <v>131.69999999999999</v>
      </c>
      <c r="CK589" s="160">
        <v>132.69999999999999</v>
      </c>
      <c r="CL589" s="160">
        <v>133.19999999999999</v>
      </c>
      <c r="CM589" s="160">
        <v>134.4</v>
      </c>
      <c r="CN589" s="160">
        <v>134.6</v>
      </c>
      <c r="CO589" s="160">
        <v>134.6</v>
      </c>
      <c r="CP589" s="160">
        <v>134.9</v>
      </c>
      <c r="CQ589" s="160">
        <v>134.9</v>
      </c>
      <c r="CR589" s="160">
        <v>135.5</v>
      </c>
      <c r="CS589" s="160">
        <v>135.5</v>
      </c>
      <c r="CT589" s="160">
        <v>135.5</v>
      </c>
      <c r="CU589" s="160">
        <v>131.19999999999999</v>
      </c>
    </row>
    <row r="590" spans="1:99" x14ac:dyDescent="0.2">
      <c r="A590" s="157" t="s">
        <v>4236</v>
      </c>
      <c r="B590" s="157" t="s">
        <v>4237</v>
      </c>
      <c r="C590" s="158">
        <v>0.56725000000000003</v>
      </c>
      <c r="D590" s="160">
        <v>101.1</v>
      </c>
      <c r="E590" s="160">
        <v>101.7</v>
      </c>
      <c r="F590" s="160">
        <v>101</v>
      </c>
      <c r="G590" s="160">
        <v>102.2</v>
      </c>
      <c r="H590" s="160">
        <v>103.1</v>
      </c>
      <c r="I590" s="160">
        <v>104</v>
      </c>
      <c r="J590" s="160">
        <v>103.5</v>
      </c>
      <c r="K590" s="160">
        <v>104.4</v>
      </c>
      <c r="L590" s="160">
        <v>105.3</v>
      </c>
      <c r="M590" s="160">
        <v>104.7</v>
      </c>
      <c r="N590" s="160">
        <v>105.9</v>
      </c>
      <c r="O590" s="160">
        <v>106.8</v>
      </c>
      <c r="P590" s="160">
        <v>104.7</v>
      </c>
      <c r="Q590" s="160">
        <v>105.9</v>
      </c>
      <c r="R590" s="160">
        <v>107.2</v>
      </c>
      <c r="S590" s="160">
        <v>112</v>
      </c>
      <c r="T590" s="160">
        <v>113.9</v>
      </c>
      <c r="U590" s="160">
        <v>113.2</v>
      </c>
      <c r="V590" s="160">
        <v>116.7</v>
      </c>
      <c r="W590" s="160">
        <v>116.2</v>
      </c>
      <c r="X590" s="160">
        <v>113.6</v>
      </c>
      <c r="Y590" s="160">
        <v>114.7</v>
      </c>
      <c r="Z590" s="160">
        <v>113.1</v>
      </c>
      <c r="AA590" s="160">
        <v>114.9</v>
      </c>
      <c r="AB590" s="160">
        <v>115.8</v>
      </c>
      <c r="AC590" s="160">
        <v>115.5</v>
      </c>
      <c r="AD590" s="160">
        <v>115.6</v>
      </c>
      <c r="AE590" s="160">
        <v>117.8</v>
      </c>
      <c r="AF590" s="160">
        <v>116.7</v>
      </c>
      <c r="AG590" s="160">
        <v>115.3</v>
      </c>
      <c r="AH590" s="160">
        <v>116</v>
      </c>
      <c r="AI590" s="160">
        <v>116.6</v>
      </c>
      <c r="AJ590" s="160">
        <v>116</v>
      </c>
      <c r="AK590" s="160">
        <v>116.4</v>
      </c>
      <c r="AL590" s="160">
        <v>116.9</v>
      </c>
      <c r="AM590" s="160">
        <v>121</v>
      </c>
      <c r="AN590" s="160">
        <v>125.8</v>
      </c>
      <c r="AO590" s="160">
        <v>128.1</v>
      </c>
      <c r="AP590" s="160">
        <v>127.6</v>
      </c>
      <c r="AQ590" s="160">
        <v>131.6</v>
      </c>
      <c r="AR590" s="160">
        <v>132.69999999999999</v>
      </c>
      <c r="AS590" s="160">
        <v>132.69999999999999</v>
      </c>
      <c r="AT590" s="160">
        <v>133.69999999999999</v>
      </c>
      <c r="AU590" s="160">
        <v>134.30000000000001</v>
      </c>
      <c r="AV590" s="160">
        <v>135.5</v>
      </c>
      <c r="AW590" s="160">
        <v>135.4</v>
      </c>
      <c r="AX590" s="160">
        <v>136</v>
      </c>
      <c r="AY590" s="160">
        <v>136.30000000000001</v>
      </c>
      <c r="AZ590" s="160">
        <v>136</v>
      </c>
      <c r="BA590" s="160">
        <v>134.80000000000001</v>
      </c>
      <c r="BB590" s="160">
        <v>133.69999999999999</v>
      </c>
      <c r="BC590" s="160">
        <v>131.19999999999999</v>
      </c>
      <c r="BD590" s="160">
        <v>130.1</v>
      </c>
      <c r="BE590" s="160">
        <v>126</v>
      </c>
      <c r="BF590" s="160">
        <v>124.8</v>
      </c>
      <c r="BG590" s="160">
        <v>124.6</v>
      </c>
      <c r="BH590" s="160">
        <v>125.8</v>
      </c>
      <c r="BI590" s="160">
        <v>126.5</v>
      </c>
      <c r="BJ590" s="160">
        <v>125.3</v>
      </c>
      <c r="BK590" s="160">
        <v>119.3</v>
      </c>
      <c r="BL590" s="160">
        <v>120.8</v>
      </c>
      <c r="BM590" s="160">
        <v>122.3</v>
      </c>
      <c r="BN590" s="160">
        <v>123</v>
      </c>
      <c r="BO590" s="160">
        <v>124.6</v>
      </c>
      <c r="BP590" s="160">
        <v>125</v>
      </c>
      <c r="BQ590" s="160">
        <v>129.4</v>
      </c>
      <c r="BR590" s="160">
        <v>125</v>
      </c>
      <c r="BS590" s="160">
        <v>128.4</v>
      </c>
      <c r="BT590" s="160">
        <v>127</v>
      </c>
      <c r="BU590" s="160">
        <v>126.5</v>
      </c>
      <c r="BV590" s="160">
        <v>125.5</v>
      </c>
      <c r="BW590" s="160">
        <v>128.30000000000001</v>
      </c>
      <c r="BX590" s="160">
        <v>129.19999999999999</v>
      </c>
      <c r="BY590" s="160">
        <v>129.80000000000001</v>
      </c>
      <c r="BZ590" s="160">
        <v>130.19999999999999</v>
      </c>
      <c r="CA590" s="160">
        <v>130.30000000000001</v>
      </c>
      <c r="CB590" s="160">
        <v>132.30000000000001</v>
      </c>
      <c r="CC590" s="160">
        <v>131.30000000000001</v>
      </c>
      <c r="CD590" s="160">
        <v>137.80000000000001</v>
      </c>
      <c r="CE590" s="160">
        <v>135.80000000000001</v>
      </c>
      <c r="CF590" s="160">
        <v>138.4</v>
      </c>
      <c r="CG590" s="160">
        <v>139.4</v>
      </c>
      <c r="CH590" s="160">
        <v>139.4</v>
      </c>
      <c r="CI590" s="160">
        <v>139.9</v>
      </c>
      <c r="CJ590" s="160">
        <v>139.19999999999999</v>
      </c>
      <c r="CK590" s="160">
        <v>139.9</v>
      </c>
      <c r="CL590" s="160">
        <v>139.9</v>
      </c>
      <c r="CM590" s="160">
        <v>140.5</v>
      </c>
      <c r="CN590" s="160">
        <v>140.6</v>
      </c>
      <c r="CO590" s="160">
        <v>141.30000000000001</v>
      </c>
      <c r="CP590" s="160">
        <v>141</v>
      </c>
      <c r="CQ590" s="160">
        <v>139.5</v>
      </c>
      <c r="CR590" s="160">
        <v>139.80000000000001</v>
      </c>
      <c r="CS590" s="160">
        <v>140</v>
      </c>
      <c r="CT590" s="160">
        <v>141.4</v>
      </c>
      <c r="CU590" s="160">
        <v>143.80000000000001</v>
      </c>
    </row>
    <row r="591" spans="1:99" x14ac:dyDescent="0.2">
      <c r="A591" s="157" t="s">
        <v>4238</v>
      </c>
      <c r="B591" s="157" t="s">
        <v>4239</v>
      </c>
      <c r="C591" s="158">
        <v>9.0789999999999996E-2</v>
      </c>
      <c r="D591" s="160">
        <v>101.4</v>
      </c>
      <c r="E591" s="160">
        <v>100.4</v>
      </c>
      <c r="F591" s="160">
        <v>103.6</v>
      </c>
      <c r="G591" s="160">
        <v>101.9</v>
      </c>
      <c r="H591" s="160">
        <v>104.2</v>
      </c>
      <c r="I591" s="160">
        <v>105.8</v>
      </c>
      <c r="J591" s="160">
        <v>106</v>
      </c>
      <c r="K591" s="160">
        <v>107.8</v>
      </c>
      <c r="L591" s="160">
        <v>106</v>
      </c>
      <c r="M591" s="160">
        <v>107.3</v>
      </c>
      <c r="N591" s="160">
        <v>103.8</v>
      </c>
      <c r="O591" s="160">
        <v>106.1</v>
      </c>
      <c r="P591" s="160">
        <v>105</v>
      </c>
      <c r="Q591" s="160">
        <v>104.9</v>
      </c>
      <c r="R591" s="160">
        <v>106.2</v>
      </c>
      <c r="S591" s="160">
        <v>103</v>
      </c>
      <c r="T591" s="160">
        <v>104.4</v>
      </c>
      <c r="U591" s="160">
        <v>104.2</v>
      </c>
      <c r="V591" s="160">
        <v>102.5</v>
      </c>
      <c r="W591" s="160">
        <v>103.5</v>
      </c>
      <c r="X591" s="160">
        <v>104.6</v>
      </c>
      <c r="Y591" s="160">
        <v>105.7</v>
      </c>
      <c r="Z591" s="160">
        <v>105.2</v>
      </c>
      <c r="AA591" s="160">
        <v>104.9</v>
      </c>
      <c r="AB591" s="160">
        <v>110.6</v>
      </c>
      <c r="AC591" s="160">
        <v>110.8</v>
      </c>
      <c r="AD591" s="160">
        <v>111.3</v>
      </c>
      <c r="AE591" s="160">
        <v>112.8</v>
      </c>
      <c r="AF591" s="160">
        <v>114.6</v>
      </c>
      <c r="AG591" s="160">
        <v>117</v>
      </c>
      <c r="AH591" s="160">
        <v>113.3</v>
      </c>
      <c r="AI591" s="160">
        <v>112.7</v>
      </c>
      <c r="AJ591" s="160">
        <v>112.3</v>
      </c>
      <c r="AK591" s="160">
        <v>111.9</v>
      </c>
      <c r="AL591" s="160">
        <v>111.5</v>
      </c>
      <c r="AM591" s="160">
        <v>112.1</v>
      </c>
      <c r="AN591" s="160">
        <v>106.9</v>
      </c>
      <c r="AO591" s="160">
        <v>108.4</v>
      </c>
      <c r="AP591" s="160">
        <v>108.9</v>
      </c>
      <c r="AQ591" s="160">
        <v>109.9</v>
      </c>
      <c r="AR591" s="160">
        <v>110.6</v>
      </c>
      <c r="AS591" s="160">
        <v>115.5</v>
      </c>
      <c r="AT591" s="160">
        <v>117.3</v>
      </c>
      <c r="AU591" s="160">
        <v>118.3</v>
      </c>
      <c r="AV591" s="160">
        <v>118.7</v>
      </c>
      <c r="AW591" s="160">
        <v>120.5</v>
      </c>
      <c r="AX591" s="160">
        <v>119.5</v>
      </c>
      <c r="AY591" s="160">
        <v>118</v>
      </c>
      <c r="AZ591" s="160">
        <v>131.4</v>
      </c>
      <c r="BA591" s="160">
        <v>127.7</v>
      </c>
      <c r="BB591" s="160">
        <v>124.2</v>
      </c>
      <c r="BC591" s="160">
        <v>120.2</v>
      </c>
      <c r="BD591" s="160">
        <v>119.7</v>
      </c>
      <c r="BE591" s="160">
        <v>120</v>
      </c>
      <c r="BF591" s="160">
        <v>119.2</v>
      </c>
      <c r="BG591" s="160">
        <v>117.9</v>
      </c>
      <c r="BH591" s="160">
        <v>117.8</v>
      </c>
      <c r="BI591" s="160">
        <v>120.9</v>
      </c>
      <c r="BJ591" s="160">
        <v>118.6</v>
      </c>
      <c r="BK591" s="160">
        <v>118.9</v>
      </c>
      <c r="BL591" s="160">
        <v>120.9</v>
      </c>
      <c r="BM591" s="160">
        <v>120.9</v>
      </c>
      <c r="BN591" s="160">
        <v>118.4</v>
      </c>
      <c r="BO591" s="160">
        <v>118.8</v>
      </c>
      <c r="BP591" s="160">
        <v>119.2</v>
      </c>
      <c r="BQ591" s="160">
        <v>119.2</v>
      </c>
      <c r="BR591" s="160">
        <v>119</v>
      </c>
      <c r="BS591" s="160">
        <v>119.1</v>
      </c>
      <c r="BT591" s="160">
        <v>119.5</v>
      </c>
      <c r="BU591" s="160">
        <v>119.6</v>
      </c>
      <c r="BV591" s="160">
        <v>119.6</v>
      </c>
      <c r="BW591" s="160">
        <v>123</v>
      </c>
      <c r="BX591" s="160">
        <v>120.5</v>
      </c>
      <c r="BY591" s="160">
        <v>122.2</v>
      </c>
      <c r="BZ591" s="160">
        <v>122.2</v>
      </c>
      <c r="CA591" s="160">
        <v>122</v>
      </c>
      <c r="CB591" s="160">
        <v>122.3</v>
      </c>
      <c r="CC591" s="160">
        <v>123.4</v>
      </c>
      <c r="CD591" s="160">
        <v>123.4</v>
      </c>
      <c r="CE591" s="160">
        <v>122.7</v>
      </c>
      <c r="CF591" s="160">
        <v>122.5</v>
      </c>
      <c r="CG591" s="160">
        <v>122.6</v>
      </c>
      <c r="CH591" s="160">
        <v>125.3</v>
      </c>
      <c r="CI591" s="160">
        <v>126.9</v>
      </c>
      <c r="CJ591" s="160">
        <v>129.4</v>
      </c>
      <c r="CK591" s="160">
        <v>129.80000000000001</v>
      </c>
      <c r="CL591" s="160">
        <v>129.6</v>
      </c>
      <c r="CM591" s="160">
        <v>129.30000000000001</v>
      </c>
      <c r="CN591" s="160">
        <v>130.1</v>
      </c>
      <c r="CO591" s="160">
        <v>130.1</v>
      </c>
      <c r="CP591" s="160">
        <v>130.9</v>
      </c>
      <c r="CQ591" s="160">
        <v>131</v>
      </c>
      <c r="CR591" s="160">
        <v>131.30000000000001</v>
      </c>
      <c r="CS591" s="160">
        <v>131.5</v>
      </c>
      <c r="CT591" s="160">
        <v>131.69999999999999</v>
      </c>
      <c r="CU591" s="160">
        <v>130.6</v>
      </c>
    </row>
    <row r="592" spans="1:99" x14ac:dyDescent="0.2">
      <c r="A592" s="157" t="s">
        <v>4240</v>
      </c>
      <c r="B592" s="157" t="s">
        <v>4241</v>
      </c>
      <c r="C592" s="158">
        <v>0.13741</v>
      </c>
      <c r="D592" s="160">
        <v>94.6</v>
      </c>
      <c r="E592" s="160">
        <v>92.7</v>
      </c>
      <c r="F592" s="160">
        <v>94.8</v>
      </c>
      <c r="G592" s="160">
        <v>80.8</v>
      </c>
      <c r="H592" s="160">
        <v>84.1</v>
      </c>
      <c r="I592" s="160">
        <v>81.099999999999994</v>
      </c>
      <c r="J592" s="160">
        <v>79.5</v>
      </c>
      <c r="K592" s="160">
        <v>76.900000000000006</v>
      </c>
      <c r="L592" s="160">
        <v>76.2</v>
      </c>
      <c r="M592" s="160">
        <v>77.599999999999994</v>
      </c>
      <c r="N592" s="160">
        <v>78.599999999999994</v>
      </c>
      <c r="O592" s="160">
        <v>77.5</v>
      </c>
      <c r="P592" s="160">
        <v>82</v>
      </c>
      <c r="Q592" s="160">
        <v>82.2</v>
      </c>
      <c r="R592" s="160">
        <v>81.7</v>
      </c>
      <c r="S592" s="160">
        <v>87.7</v>
      </c>
      <c r="T592" s="160">
        <v>87.8</v>
      </c>
      <c r="U592" s="160">
        <v>88.3</v>
      </c>
      <c r="V592" s="160">
        <v>89.4</v>
      </c>
      <c r="W592" s="160">
        <v>87.8</v>
      </c>
      <c r="X592" s="160">
        <v>88</v>
      </c>
      <c r="Y592" s="160">
        <v>90.1</v>
      </c>
      <c r="Z592" s="160">
        <v>90.3</v>
      </c>
      <c r="AA592" s="160">
        <v>90.4</v>
      </c>
      <c r="AB592" s="160">
        <v>97.3</v>
      </c>
      <c r="AC592" s="160">
        <v>97.7</v>
      </c>
      <c r="AD592" s="160">
        <v>98.7</v>
      </c>
      <c r="AE592" s="160">
        <v>112.8</v>
      </c>
      <c r="AF592" s="160">
        <v>114.1</v>
      </c>
      <c r="AG592" s="160">
        <v>122.9</v>
      </c>
      <c r="AH592" s="160">
        <v>131.80000000000001</v>
      </c>
      <c r="AI592" s="160">
        <v>130.80000000000001</v>
      </c>
      <c r="AJ592" s="160">
        <v>130.6</v>
      </c>
      <c r="AK592" s="160">
        <v>134.6</v>
      </c>
      <c r="AL592" s="160">
        <v>137.1</v>
      </c>
      <c r="AM592" s="160">
        <v>140.19999999999999</v>
      </c>
      <c r="AN592" s="160">
        <v>148.19999999999999</v>
      </c>
      <c r="AO592" s="160">
        <v>151.69999999999999</v>
      </c>
      <c r="AP592" s="160">
        <v>156.30000000000001</v>
      </c>
      <c r="AQ592" s="160">
        <v>160.9</v>
      </c>
      <c r="AR592" s="160">
        <v>162.30000000000001</v>
      </c>
      <c r="AS592" s="160">
        <v>165.2</v>
      </c>
      <c r="AT592" s="160">
        <v>166</v>
      </c>
      <c r="AU592" s="160">
        <v>158.9</v>
      </c>
      <c r="AV592" s="160">
        <v>164.6</v>
      </c>
      <c r="AW592" s="160">
        <v>164</v>
      </c>
      <c r="AX592" s="160">
        <v>154.69999999999999</v>
      </c>
      <c r="AY592" s="160">
        <v>151.80000000000001</v>
      </c>
      <c r="AZ592" s="160">
        <v>127.2</v>
      </c>
      <c r="BA592" s="160">
        <v>116.9</v>
      </c>
      <c r="BB592" s="160">
        <v>109.8</v>
      </c>
      <c r="BC592" s="160">
        <v>102.1</v>
      </c>
      <c r="BD592" s="160">
        <v>106.7</v>
      </c>
      <c r="BE592" s="160">
        <v>110.4</v>
      </c>
      <c r="BF592" s="160">
        <v>110.5</v>
      </c>
      <c r="BG592" s="160">
        <v>120.6</v>
      </c>
      <c r="BH592" s="160">
        <v>131.6</v>
      </c>
      <c r="BI592" s="160">
        <v>136.5</v>
      </c>
      <c r="BJ592" s="160">
        <v>130.80000000000001</v>
      </c>
      <c r="BK592" s="160">
        <v>134.1</v>
      </c>
      <c r="BL592" s="160">
        <v>143.80000000000001</v>
      </c>
      <c r="BM592" s="160">
        <v>143.19999999999999</v>
      </c>
      <c r="BN592" s="160">
        <v>151.19999999999999</v>
      </c>
      <c r="BO592" s="160">
        <v>155.80000000000001</v>
      </c>
      <c r="BP592" s="160">
        <v>147.4</v>
      </c>
      <c r="BQ592" s="160">
        <v>147.1</v>
      </c>
      <c r="BR592" s="160">
        <v>146.80000000000001</v>
      </c>
      <c r="BS592" s="160">
        <v>146.6</v>
      </c>
      <c r="BT592" s="160">
        <v>146.6</v>
      </c>
      <c r="BU592" s="160">
        <v>146.6</v>
      </c>
      <c r="BV592" s="160">
        <v>146.6</v>
      </c>
      <c r="BW592" s="160">
        <v>146.6</v>
      </c>
      <c r="BX592" s="160">
        <v>148.6</v>
      </c>
      <c r="BY592" s="160">
        <v>150.69999999999999</v>
      </c>
      <c r="BZ592" s="160">
        <v>147.4</v>
      </c>
      <c r="CA592" s="160">
        <v>146.9</v>
      </c>
      <c r="CB592" s="160">
        <v>153.1</v>
      </c>
      <c r="CC592" s="160">
        <v>146.5</v>
      </c>
      <c r="CD592" s="160">
        <v>145.80000000000001</v>
      </c>
      <c r="CE592" s="160">
        <v>144.9</v>
      </c>
      <c r="CF592" s="160">
        <v>144.69999999999999</v>
      </c>
      <c r="CG592" s="160">
        <v>146.6</v>
      </c>
      <c r="CH592" s="160">
        <v>145.69999999999999</v>
      </c>
      <c r="CI592" s="160">
        <v>145.30000000000001</v>
      </c>
      <c r="CJ592" s="160">
        <v>145.69999999999999</v>
      </c>
      <c r="CK592" s="160">
        <v>147</v>
      </c>
      <c r="CL592" s="160">
        <v>148.80000000000001</v>
      </c>
      <c r="CM592" s="160">
        <v>151.69999999999999</v>
      </c>
      <c r="CN592" s="160">
        <v>152.1</v>
      </c>
      <c r="CO592" s="160">
        <v>153.19999999999999</v>
      </c>
      <c r="CP592" s="160">
        <v>152.1</v>
      </c>
      <c r="CQ592" s="160">
        <v>151.69999999999999</v>
      </c>
      <c r="CR592" s="160">
        <v>152</v>
      </c>
      <c r="CS592" s="160">
        <v>150.69999999999999</v>
      </c>
      <c r="CT592" s="160">
        <v>151.30000000000001</v>
      </c>
      <c r="CU592" s="160">
        <v>151.6</v>
      </c>
    </row>
    <row r="593" spans="1:99" x14ac:dyDescent="0.2">
      <c r="A593" s="157" t="s">
        <v>4242</v>
      </c>
      <c r="B593" s="157" t="s">
        <v>4243</v>
      </c>
      <c r="C593" s="158">
        <v>9.5339999999999994E-2</v>
      </c>
      <c r="D593" s="160">
        <v>91.9</v>
      </c>
      <c r="E593" s="160">
        <v>89.3</v>
      </c>
      <c r="F593" s="160">
        <v>93.8</v>
      </c>
      <c r="G593" s="160">
        <v>74.599999999999994</v>
      </c>
      <c r="H593" s="160">
        <v>79.7</v>
      </c>
      <c r="I593" s="160">
        <v>75.8</v>
      </c>
      <c r="J593" s="160">
        <v>76.3</v>
      </c>
      <c r="K593" s="160">
        <v>73.8</v>
      </c>
      <c r="L593" s="160">
        <v>72.400000000000006</v>
      </c>
      <c r="M593" s="160">
        <v>74.2</v>
      </c>
      <c r="N593" s="160">
        <v>75.7</v>
      </c>
      <c r="O593" s="160">
        <v>73.900000000000006</v>
      </c>
      <c r="P593" s="160">
        <v>82</v>
      </c>
      <c r="Q593" s="160">
        <v>82.8</v>
      </c>
      <c r="R593" s="160">
        <v>81.8</v>
      </c>
      <c r="S593" s="160">
        <v>90</v>
      </c>
      <c r="T593" s="160">
        <v>90.1</v>
      </c>
      <c r="U593" s="160">
        <v>90.4</v>
      </c>
      <c r="V593" s="160">
        <v>91.5</v>
      </c>
      <c r="W593" s="160">
        <v>89.3</v>
      </c>
      <c r="X593" s="160">
        <v>89.5</v>
      </c>
      <c r="Y593" s="160">
        <v>92.3</v>
      </c>
      <c r="Z593" s="160">
        <v>92.5</v>
      </c>
      <c r="AA593" s="160">
        <v>92.6</v>
      </c>
      <c r="AB593" s="160">
        <v>101.3</v>
      </c>
      <c r="AC593" s="160">
        <v>101.8</v>
      </c>
      <c r="AD593" s="160">
        <v>102.8</v>
      </c>
      <c r="AE593" s="160">
        <v>120.6</v>
      </c>
      <c r="AF593" s="160">
        <v>122.2</v>
      </c>
      <c r="AG593" s="160">
        <v>134</v>
      </c>
      <c r="AH593" s="160">
        <v>143.1</v>
      </c>
      <c r="AI593" s="160">
        <v>141.19999999999999</v>
      </c>
      <c r="AJ593" s="160">
        <v>139.9</v>
      </c>
      <c r="AK593" s="160">
        <v>142.4</v>
      </c>
      <c r="AL593" s="160">
        <v>144.9</v>
      </c>
      <c r="AM593" s="160">
        <v>147.6</v>
      </c>
      <c r="AN593" s="160">
        <v>154.5</v>
      </c>
      <c r="AO593" s="160">
        <v>158.30000000000001</v>
      </c>
      <c r="AP593" s="160">
        <v>161.80000000000001</v>
      </c>
      <c r="AQ593" s="160">
        <v>167.2</v>
      </c>
      <c r="AR593" s="160">
        <v>169.1</v>
      </c>
      <c r="AS593" s="160">
        <v>169.5</v>
      </c>
      <c r="AT593" s="160">
        <v>170.8</v>
      </c>
      <c r="AU593" s="160">
        <v>160.5</v>
      </c>
      <c r="AV593" s="160">
        <v>168.8</v>
      </c>
      <c r="AW593" s="160">
        <v>167.9</v>
      </c>
      <c r="AX593" s="160">
        <v>154.6</v>
      </c>
      <c r="AY593" s="160">
        <v>150.30000000000001</v>
      </c>
      <c r="AZ593" s="160">
        <v>134</v>
      </c>
      <c r="BA593" s="160">
        <v>119.6</v>
      </c>
      <c r="BB593" s="160">
        <v>111.8</v>
      </c>
      <c r="BC593" s="160">
        <v>101.3</v>
      </c>
      <c r="BD593" s="160">
        <v>107.9</v>
      </c>
      <c r="BE593" s="160">
        <v>112.9</v>
      </c>
      <c r="BF593" s="160">
        <v>113</v>
      </c>
      <c r="BG593" s="160">
        <v>126.3</v>
      </c>
      <c r="BH593" s="160">
        <v>140.19999999999999</v>
      </c>
      <c r="BI593" s="160">
        <v>144.1</v>
      </c>
      <c r="BJ593" s="160">
        <v>136.19999999999999</v>
      </c>
      <c r="BK593" s="160">
        <v>142.30000000000001</v>
      </c>
      <c r="BL593" s="160">
        <v>154.6</v>
      </c>
      <c r="BM593" s="160">
        <v>153.69999999999999</v>
      </c>
      <c r="BN593" s="160">
        <v>162.5</v>
      </c>
      <c r="BO593" s="160">
        <v>170.2</v>
      </c>
      <c r="BP593" s="160">
        <v>158.5</v>
      </c>
      <c r="BQ593" s="160">
        <v>158.5</v>
      </c>
      <c r="BR593" s="160">
        <v>158.5</v>
      </c>
      <c r="BS593" s="160">
        <v>158.5</v>
      </c>
      <c r="BT593" s="160">
        <v>158.5</v>
      </c>
      <c r="BU593" s="160">
        <v>158.5</v>
      </c>
      <c r="BV593" s="160">
        <v>158.5</v>
      </c>
      <c r="BW593" s="160">
        <v>158.5</v>
      </c>
      <c r="BX593" s="160">
        <v>157.1</v>
      </c>
      <c r="BY593" s="160">
        <v>160.19999999999999</v>
      </c>
      <c r="BZ593" s="160">
        <v>155.1</v>
      </c>
      <c r="CA593" s="160">
        <v>154.6</v>
      </c>
      <c r="CB593" s="160">
        <v>163.80000000000001</v>
      </c>
      <c r="CC593" s="160">
        <v>154.9</v>
      </c>
      <c r="CD593" s="160">
        <v>154</v>
      </c>
      <c r="CE593" s="160">
        <v>152.80000000000001</v>
      </c>
      <c r="CF593" s="160">
        <v>152.30000000000001</v>
      </c>
      <c r="CG593" s="160">
        <v>155.4</v>
      </c>
      <c r="CH593" s="160">
        <v>154.4</v>
      </c>
      <c r="CI593" s="160">
        <v>153.4</v>
      </c>
      <c r="CJ593" s="160">
        <v>154.4</v>
      </c>
      <c r="CK593" s="160">
        <v>156</v>
      </c>
      <c r="CL593" s="160">
        <v>158</v>
      </c>
      <c r="CM593" s="160">
        <v>162</v>
      </c>
      <c r="CN593" s="160">
        <v>162.5</v>
      </c>
      <c r="CO593" s="160">
        <v>163.6</v>
      </c>
      <c r="CP593" s="160">
        <v>161.9</v>
      </c>
      <c r="CQ593" s="160">
        <v>161.19999999999999</v>
      </c>
      <c r="CR593" s="160">
        <v>161.6</v>
      </c>
      <c r="CS593" s="160">
        <v>159.9</v>
      </c>
      <c r="CT593" s="160">
        <v>160.9</v>
      </c>
      <c r="CU593" s="160">
        <v>161.30000000000001</v>
      </c>
    </row>
    <row r="594" spans="1:99" x14ac:dyDescent="0.2">
      <c r="A594" s="157" t="s">
        <v>4244</v>
      </c>
      <c r="B594" s="157" t="s">
        <v>4245</v>
      </c>
      <c r="C594" s="158">
        <v>2.8060000000000002E-2</v>
      </c>
      <c r="D594" s="160">
        <v>103.4</v>
      </c>
      <c r="E594" s="160">
        <v>103.4</v>
      </c>
      <c r="F594" s="160">
        <v>98.9</v>
      </c>
      <c r="G594" s="160">
        <v>94.6</v>
      </c>
      <c r="H594" s="160">
        <v>94.6</v>
      </c>
      <c r="I594" s="160">
        <v>94.6</v>
      </c>
      <c r="J594" s="160">
        <v>86.2</v>
      </c>
      <c r="K594" s="160">
        <v>83.4</v>
      </c>
      <c r="L594" s="160">
        <v>83.4</v>
      </c>
      <c r="M594" s="160">
        <v>82.1</v>
      </c>
      <c r="N594" s="160">
        <v>82.1</v>
      </c>
      <c r="O594" s="160">
        <v>82.1</v>
      </c>
      <c r="P594" s="160">
        <v>76.8</v>
      </c>
      <c r="Q594" s="160">
        <v>76.8</v>
      </c>
      <c r="R594" s="160">
        <v>77.7</v>
      </c>
      <c r="S594" s="160">
        <v>78.2</v>
      </c>
      <c r="T594" s="160">
        <v>78.2</v>
      </c>
      <c r="U594" s="160">
        <v>78.2</v>
      </c>
      <c r="V594" s="160">
        <v>79.400000000000006</v>
      </c>
      <c r="W594" s="160">
        <v>79.400000000000006</v>
      </c>
      <c r="X594" s="160">
        <v>79.400000000000006</v>
      </c>
      <c r="Y594" s="160">
        <v>80.599999999999994</v>
      </c>
      <c r="Z594" s="160">
        <v>80.599999999999994</v>
      </c>
      <c r="AA594" s="160">
        <v>80.599999999999994</v>
      </c>
      <c r="AB594" s="160">
        <v>84.7</v>
      </c>
      <c r="AC594" s="160">
        <v>84.7</v>
      </c>
      <c r="AD594" s="160">
        <v>84.7</v>
      </c>
      <c r="AE594" s="160">
        <v>93.4</v>
      </c>
      <c r="AF594" s="160">
        <v>93.4</v>
      </c>
      <c r="AG594" s="160">
        <v>95.5</v>
      </c>
      <c r="AH594" s="160">
        <v>105.5</v>
      </c>
      <c r="AI594" s="160">
        <v>105.5</v>
      </c>
      <c r="AJ594" s="160">
        <v>108.9</v>
      </c>
      <c r="AK594" s="160">
        <v>118.9</v>
      </c>
      <c r="AL594" s="160">
        <v>122.6</v>
      </c>
      <c r="AM594" s="160">
        <v>127.2</v>
      </c>
      <c r="AN594" s="160">
        <v>144.1</v>
      </c>
      <c r="AO594" s="160">
        <v>144.1</v>
      </c>
      <c r="AP594" s="160">
        <v>152.4</v>
      </c>
      <c r="AQ594" s="160">
        <v>152.30000000000001</v>
      </c>
      <c r="AR594" s="160">
        <v>152</v>
      </c>
      <c r="AS594" s="160">
        <v>161.19999999999999</v>
      </c>
      <c r="AT594" s="160">
        <v>161.19999999999999</v>
      </c>
      <c r="AU594" s="160">
        <v>161.19999999999999</v>
      </c>
      <c r="AV594" s="160">
        <v>161.19999999999999</v>
      </c>
      <c r="AW594" s="160">
        <v>161.19999999999999</v>
      </c>
      <c r="AX594" s="160">
        <v>161.19999999999999</v>
      </c>
      <c r="AY594" s="160">
        <v>161.19999999999999</v>
      </c>
      <c r="AZ594" s="160">
        <v>113.8</v>
      </c>
      <c r="BA594" s="160">
        <v>111.7</v>
      </c>
      <c r="BB594" s="160">
        <v>105</v>
      </c>
      <c r="BC594" s="160">
        <v>102.5</v>
      </c>
      <c r="BD594" s="160">
        <v>101.4</v>
      </c>
      <c r="BE594" s="160">
        <v>100.9</v>
      </c>
      <c r="BF594" s="160">
        <v>100.9</v>
      </c>
      <c r="BG594" s="160">
        <v>104.1</v>
      </c>
      <c r="BH594" s="160">
        <v>109.6</v>
      </c>
      <c r="BI594" s="160">
        <v>121.3</v>
      </c>
      <c r="BJ594" s="160">
        <v>120.4</v>
      </c>
      <c r="BK594" s="160">
        <v>114.9</v>
      </c>
      <c r="BL594" s="160">
        <v>118.1</v>
      </c>
      <c r="BM594" s="160">
        <v>117.3</v>
      </c>
      <c r="BN594" s="160">
        <v>125.4</v>
      </c>
      <c r="BO594" s="160">
        <v>120.2</v>
      </c>
      <c r="BP594" s="160">
        <v>119.1</v>
      </c>
      <c r="BQ594" s="160">
        <v>117.8</v>
      </c>
      <c r="BR594" s="160">
        <v>116.1</v>
      </c>
      <c r="BS594" s="160">
        <v>115.5</v>
      </c>
      <c r="BT594" s="160">
        <v>115.5</v>
      </c>
      <c r="BU594" s="160">
        <v>115.5</v>
      </c>
      <c r="BV594" s="160">
        <v>115.5</v>
      </c>
      <c r="BW594" s="160">
        <v>115.5</v>
      </c>
      <c r="BX594" s="160">
        <v>125.7</v>
      </c>
      <c r="BY594" s="160">
        <v>125.5</v>
      </c>
      <c r="BZ594" s="160">
        <v>126.3</v>
      </c>
      <c r="CA594" s="160">
        <v>125.9</v>
      </c>
      <c r="CB594" s="160">
        <v>125.5</v>
      </c>
      <c r="CC594" s="160">
        <v>124.7</v>
      </c>
      <c r="CD594" s="160">
        <v>124.8</v>
      </c>
      <c r="CE594" s="160">
        <v>124.3</v>
      </c>
      <c r="CF594" s="160">
        <v>124.5</v>
      </c>
      <c r="CG594" s="160">
        <v>123.8</v>
      </c>
      <c r="CH594" s="160">
        <v>122.3</v>
      </c>
      <c r="CI594" s="160">
        <v>124</v>
      </c>
      <c r="CJ594" s="160">
        <v>122.8</v>
      </c>
      <c r="CK594" s="160">
        <v>123.9</v>
      </c>
      <c r="CL594" s="160">
        <v>125.8</v>
      </c>
      <c r="CM594" s="160">
        <v>126.3</v>
      </c>
      <c r="CN594" s="160">
        <v>126.5</v>
      </c>
      <c r="CO594" s="160">
        <v>128</v>
      </c>
      <c r="CP594" s="160">
        <v>128.4</v>
      </c>
      <c r="CQ594" s="160">
        <v>129</v>
      </c>
      <c r="CR594" s="160">
        <v>128.69999999999999</v>
      </c>
      <c r="CS594" s="160">
        <v>128.5</v>
      </c>
      <c r="CT594" s="160">
        <v>127.8</v>
      </c>
      <c r="CU594" s="160">
        <v>127.7</v>
      </c>
    </row>
    <row r="595" spans="1:99" x14ac:dyDescent="0.2">
      <c r="A595" s="157" t="s">
        <v>4246</v>
      </c>
      <c r="B595" s="157" t="s">
        <v>4247</v>
      </c>
      <c r="C595" s="158">
        <v>1.401E-2</v>
      </c>
      <c r="D595" s="160">
        <v>94.9</v>
      </c>
      <c r="E595" s="160">
        <v>94.8</v>
      </c>
      <c r="F595" s="160">
        <v>93.6</v>
      </c>
      <c r="G595" s="160">
        <v>95.1</v>
      </c>
      <c r="H595" s="160">
        <v>92.9</v>
      </c>
      <c r="I595" s="160">
        <v>90.6</v>
      </c>
      <c r="J595" s="160">
        <v>87.7</v>
      </c>
      <c r="K595" s="160">
        <v>84.4</v>
      </c>
      <c r="L595" s="160">
        <v>87.5</v>
      </c>
      <c r="M595" s="160">
        <v>91.3</v>
      </c>
      <c r="N595" s="160">
        <v>91.5</v>
      </c>
      <c r="O595" s="160">
        <v>92.7</v>
      </c>
      <c r="P595" s="160">
        <v>92.3</v>
      </c>
      <c r="Q595" s="160">
        <v>89</v>
      </c>
      <c r="R595" s="160">
        <v>88.9</v>
      </c>
      <c r="S595" s="160">
        <v>91.3</v>
      </c>
      <c r="T595" s="160">
        <v>91.4</v>
      </c>
      <c r="U595" s="160">
        <v>93.5</v>
      </c>
      <c r="V595" s="160">
        <v>94.8</v>
      </c>
      <c r="W595" s="160">
        <v>94.6</v>
      </c>
      <c r="X595" s="160">
        <v>94.7</v>
      </c>
      <c r="Y595" s="160">
        <v>94.3</v>
      </c>
      <c r="Z595" s="160">
        <v>94.4</v>
      </c>
      <c r="AA595" s="160">
        <v>94.9</v>
      </c>
      <c r="AB595" s="160">
        <v>95.4</v>
      </c>
      <c r="AC595" s="160">
        <v>95.7</v>
      </c>
      <c r="AD595" s="160">
        <v>98.7</v>
      </c>
      <c r="AE595" s="160">
        <v>98.9</v>
      </c>
      <c r="AF595" s="160">
        <v>100.5</v>
      </c>
      <c r="AG595" s="160">
        <v>101.7</v>
      </c>
      <c r="AH595" s="160">
        <v>108</v>
      </c>
      <c r="AI595" s="160">
        <v>110.3</v>
      </c>
      <c r="AJ595" s="160">
        <v>111.5</v>
      </c>
      <c r="AK595" s="160">
        <v>112.8</v>
      </c>
      <c r="AL595" s="160">
        <v>112.9</v>
      </c>
      <c r="AM595" s="160">
        <v>116.1</v>
      </c>
      <c r="AN595" s="160">
        <v>113.7</v>
      </c>
      <c r="AO595" s="160">
        <v>121.8</v>
      </c>
      <c r="AP595" s="160">
        <v>126.8</v>
      </c>
      <c r="AQ595" s="160">
        <v>135</v>
      </c>
      <c r="AR595" s="160">
        <v>136.4</v>
      </c>
      <c r="AS595" s="160">
        <v>143.5</v>
      </c>
      <c r="AT595" s="160">
        <v>142.9</v>
      </c>
      <c r="AU595" s="160">
        <v>142.69999999999999</v>
      </c>
      <c r="AV595" s="160">
        <v>142.69999999999999</v>
      </c>
      <c r="AW595" s="160">
        <v>142.69999999999999</v>
      </c>
      <c r="AX595" s="160">
        <v>142.69999999999999</v>
      </c>
      <c r="AY595" s="160">
        <v>142.69999999999999</v>
      </c>
      <c r="AZ595" s="160">
        <v>108.3</v>
      </c>
      <c r="BA595" s="160">
        <v>109.1</v>
      </c>
      <c r="BB595" s="160">
        <v>105.3</v>
      </c>
      <c r="BC595" s="160">
        <v>106.9</v>
      </c>
      <c r="BD595" s="160">
        <v>109.1</v>
      </c>
      <c r="BE595" s="160">
        <v>112.3</v>
      </c>
      <c r="BF595" s="160">
        <v>113</v>
      </c>
      <c r="BG595" s="160">
        <v>114.8</v>
      </c>
      <c r="BH595" s="160">
        <v>117.1</v>
      </c>
      <c r="BI595" s="160">
        <v>115.6</v>
      </c>
      <c r="BJ595" s="160">
        <v>114.8</v>
      </c>
      <c r="BK595" s="160">
        <v>116.9</v>
      </c>
      <c r="BL595" s="160">
        <v>121.5</v>
      </c>
      <c r="BM595" s="160">
        <v>123.5</v>
      </c>
      <c r="BN595" s="160">
        <v>126.4</v>
      </c>
      <c r="BO595" s="160">
        <v>128.69999999999999</v>
      </c>
      <c r="BP595" s="160">
        <v>128.30000000000001</v>
      </c>
      <c r="BQ595" s="160">
        <v>128.30000000000001</v>
      </c>
      <c r="BR595" s="160">
        <v>128.30000000000001</v>
      </c>
      <c r="BS595" s="160">
        <v>128.30000000000001</v>
      </c>
      <c r="BT595" s="160">
        <v>128.30000000000001</v>
      </c>
      <c r="BU595" s="160">
        <v>128.30000000000001</v>
      </c>
      <c r="BV595" s="160">
        <v>128.30000000000001</v>
      </c>
      <c r="BW595" s="160">
        <v>128.30000000000001</v>
      </c>
      <c r="BX595" s="160">
        <v>136.69999999999999</v>
      </c>
      <c r="BY595" s="160">
        <v>136.80000000000001</v>
      </c>
      <c r="BZ595" s="160">
        <v>136.80000000000001</v>
      </c>
      <c r="CA595" s="160">
        <v>136.9</v>
      </c>
      <c r="CB595" s="160">
        <v>135.9</v>
      </c>
      <c r="CC595" s="160">
        <v>132.9</v>
      </c>
      <c r="CD595" s="160">
        <v>132.9</v>
      </c>
      <c r="CE595" s="160">
        <v>132.9</v>
      </c>
      <c r="CF595" s="160">
        <v>132.9</v>
      </c>
      <c r="CG595" s="160">
        <v>132.69999999999999</v>
      </c>
      <c r="CH595" s="160">
        <v>132.69999999999999</v>
      </c>
      <c r="CI595" s="160">
        <v>132.69999999999999</v>
      </c>
      <c r="CJ595" s="160">
        <v>132.30000000000001</v>
      </c>
      <c r="CK595" s="160">
        <v>131.9</v>
      </c>
      <c r="CL595" s="160">
        <v>132.1</v>
      </c>
      <c r="CM595" s="160">
        <v>132.5</v>
      </c>
      <c r="CN595" s="160">
        <v>132.5</v>
      </c>
      <c r="CO595" s="160">
        <v>132.5</v>
      </c>
      <c r="CP595" s="160">
        <v>132.5</v>
      </c>
      <c r="CQ595" s="160">
        <v>132.6</v>
      </c>
      <c r="CR595" s="160">
        <v>132.9</v>
      </c>
      <c r="CS595" s="160">
        <v>133</v>
      </c>
      <c r="CT595" s="160">
        <v>133</v>
      </c>
      <c r="CU595" s="160">
        <v>133</v>
      </c>
    </row>
    <row r="596" spans="1:99" x14ac:dyDescent="0.2">
      <c r="A596" s="157" t="s">
        <v>4248</v>
      </c>
      <c r="B596" s="157" t="s">
        <v>1939</v>
      </c>
      <c r="C596" s="158">
        <v>1.0039800000000001</v>
      </c>
      <c r="D596" s="160">
        <v>102.9</v>
      </c>
      <c r="E596" s="160">
        <v>103.9</v>
      </c>
      <c r="F596" s="160">
        <v>104.6</v>
      </c>
      <c r="G596" s="160">
        <v>107.3</v>
      </c>
      <c r="H596" s="160">
        <v>107.1</v>
      </c>
      <c r="I596" s="160">
        <v>107.6</v>
      </c>
      <c r="J596" s="160">
        <v>107.3</v>
      </c>
      <c r="K596" s="160">
        <v>107.7</v>
      </c>
      <c r="L596" s="160">
        <v>108.4</v>
      </c>
      <c r="M596" s="160">
        <v>109.6</v>
      </c>
      <c r="N596" s="160">
        <v>111.1</v>
      </c>
      <c r="O596" s="160">
        <v>114.3</v>
      </c>
      <c r="P596" s="160">
        <v>118.7</v>
      </c>
      <c r="Q596" s="160">
        <v>121.1</v>
      </c>
      <c r="R596" s="160">
        <v>122.1</v>
      </c>
      <c r="S596" s="160">
        <v>131</v>
      </c>
      <c r="T596" s="160">
        <v>138.1</v>
      </c>
      <c r="U596" s="160">
        <v>139.1</v>
      </c>
      <c r="V596" s="160">
        <v>140.6</v>
      </c>
      <c r="W596" s="160">
        <v>144.69999999999999</v>
      </c>
      <c r="X596" s="160">
        <v>146.9</v>
      </c>
      <c r="Y596" s="160">
        <v>149.1</v>
      </c>
      <c r="Z596" s="160">
        <v>151.4</v>
      </c>
      <c r="AA596" s="160">
        <v>150.80000000000001</v>
      </c>
      <c r="AB596" s="160">
        <v>152.30000000000001</v>
      </c>
      <c r="AC596" s="160">
        <v>151.4</v>
      </c>
      <c r="AD596" s="160">
        <v>151.80000000000001</v>
      </c>
      <c r="AE596" s="160">
        <v>153.5</v>
      </c>
      <c r="AF596" s="160">
        <v>153.30000000000001</v>
      </c>
      <c r="AG596" s="160">
        <v>151.5</v>
      </c>
      <c r="AH596" s="160">
        <v>152</v>
      </c>
      <c r="AI596" s="160">
        <v>151.6</v>
      </c>
      <c r="AJ596" s="160">
        <v>150.80000000000001</v>
      </c>
      <c r="AK596" s="160">
        <v>150.69999999999999</v>
      </c>
      <c r="AL596" s="160">
        <v>150</v>
      </c>
      <c r="AM596" s="160">
        <v>148.6</v>
      </c>
      <c r="AN596" s="160">
        <v>149.69999999999999</v>
      </c>
      <c r="AO596" s="160">
        <v>151.80000000000001</v>
      </c>
      <c r="AP596" s="160">
        <v>153.6</v>
      </c>
      <c r="AQ596" s="160">
        <v>154.5</v>
      </c>
      <c r="AR596" s="160">
        <v>154.6</v>
      </c>
      <c r="AS596" s="160">
        <v>154.4</v>
      </c>
      <c r="AT596" s="160">
        <v>154.9</v>
      </c>
      <c r="AU596" s="160">
        <v>155</v>
      </c>
      <c r="AV596" s="160">
        <v>154.4</v>
      </c>
      <c r="AW596" s="160">
        <v>155.1</v>
      </c>
      <c r="AX596" s="160">
        <v>152.6</v>
      </c>
      <c r="AY596" s="160">
        <v>150.1</v>
      </c>
      <c r="AZ596" s="160">
        <v>141.4</v>
      </c>
      <c r="BA596" s="160">
        <v>140.5</v>
      </c>
      <c r="BB596" s="160">
        <v>139.9</v>
      </c>
      <c r="BC596" s="160">
        <v>140.19999999999999</v>
      </c>
      <c r="BD596" s="160">
        <v>140.9</v>
      </c>
      <c r="BE596" s="160">
        <v>141.4</v>
      </c>
      <c r="BF596" s="160">
        <v>142.6</v>
      </c>
      <c r="BG596" s="160">
        <v>145</v>
      </c>
      <c r="BH596" s="160">
        <v>146.4</v>
      </c>
      <c r="BI596" s="160">
        <v>144.9</v>
      </c>
      <c r="BJ596" s="160">
        <v>145.1</v>
      </c>
      <c r="BK596" s="160">
        <v>146.4</v>
      </c>
      <c r="BL596" s="160">
        <v>151.30000000000001</v>
      </c>
      <c r="BM596" s="160">
        <v>153.6</v>
      </c>
      <c r="BN596" s="160">
        <v>151.69999999999999</v>
      </c>
      <c r="BO596" s="160">
        <v>154.19999999999999</v>
      </c>
      <c r="BP596" s="160">
        <v>153.9</v>
      </c>
      <c r="BQ596" s="160">
        <v>152.30000000000001</v>
      </c>
      <c r="BR596" s="160">
        <v>152.5</v>
      </c>
      <c r="BS596" s="160">
        <v>152.9</v>
      </c>
      <c r="BT596" s="160">
        <v>152.6</v>
      </c>
      <c r="BU596" s="160">
        <v>153</v>
      </c>
      <c r="BV596" s="160">
        <v>152.80000000000001</v>
      </c>
      <c r="BW596" s="160">
        <v>153.5</v>
      </c>
      <c r="BX596" s="160">
        <v>153.6</v>
      </c>
      <c r="BY596" s="160">
        <v>155.30000000000001</v>
      </c>
      <c r="BZ596" s="160">
        <v>155.19999999999999</v>
      </c>
      <c r="CA596" s="160">
        <v>156.5</v>
      </c>
      <c r="CB596" s="160">
        <v>156.30000000000001</v>
      </c>
      <c r="CC596" s="160">
        <v>156.69999999999999</v>
      </c>
      <c r="CD596" s="160">
        <v>157.30000000000001</v>
      </c>
      <c r="CE596" s="160">
        <v>157.4</v>
      </c>
      <c r="CF596" s="160">
        <v>157.19999999999999</v>
      </c>
      <c r="CG596" s="160">
        <v>156.69999999999999</v>
      </c>
      <c r="CH596" s="160">
        <v>156.69999999999999</v>
      </c>
      <c r="CI596" s="160">
        <v>157.5</v>
      </c>
      <c r="CJ596" s="160">
        <v>157.30000000000001</v>
      </c>
      <c r="CK596" s="160">
        <v>157.6</v>
      </c>
      <c r="CL596" s="160">
        <v>158.19999999999999</v>
      </c>
      <c r="CM596" s="160">
        <v>158.69999999999999</v>
      </c>
      <c r="CN596" s="160">
        <v>159.6</v>
      </c>
      <c r="CO596" s="160">
        <v>159.9</v>
      </c>
      <c r="CP596" s="160">
        <v>160.5</v>
      </c>
      <c r="CQ596" s="160">
        <v>160.6</v>
      </c>
      <c r="CR596" s="160">
        <v>161.4</v>
      </c>
      <c r="CS596" s="160">
        <v>161.19999999999999</v>
      </c>
      <c r="CT596" s="160">
        <v>161</v>
      </c>
      <c r="CU596" s="160">
        <v>162.4</v>
      </c>
    </row>
    <row r="597" spans="1:99" x14ac:dyDescent="0.2">
      <c r="A597" s="157" t="s">
        <v>4249</v>
      </c>
      <c r="B597" s="157" t="s">
        <v>4250</v>
      </c>
      <c r="C597" s="158">
        <v>0.48920999999999998</v>
      </c>
      <c r="D597" s="160">
        <v>102.4</v>
      </c>
      <c r="E597" s="160">
        <v>102.5</v>
      </c>
      <c r="F597" s="160">
        <v>102.6</v>
      </c>
      <c r="G597" s="160">
        <v>106.2</v>
      </c>
      <c r="H597" s="160">
        <v>105.8</v>
      </c>
      <c r="I597" s="160">
        <v>105.1</v>
      </c>
      <c r="J597" s="160">
        <v>104.2</v>
      </c>
      <c r="K597" s="160">
        <v>105</v>
      </c>
      <c r="L597" s="160">
        <v>105.7</v>
      </c>
      <c r="M597" s="160">
        <v>105.8</v>
      </c>
      <c r="N597" s="160">
        <v>106.6</v>
      </c>
      <c r="O597" s="160">
        <v>109.1</v>
      </c>
      <c r="P597" s="160">
        <v>113.8</v>
      </c>
      <c r="Q597" s="160">
        <v>116.1</v>
      </c>
      <c r="R597" s="160">
        <v>116.7</v>
      </c>
      <c r="S597" s="160">
        <v>121.4</v>
      </c>
      <c r="T597" s="160">
        <v>125</v>
      </c>
      <c r="U597" s="160">
        <v>125.3</v>
      </c>
      <c r="V597" s="160">
        <v>122.6</v>
      </c>
      <c r="W597" s="160">
        <v>123.6</v>
      </c>
      <c r="X597" s="160">
        <v>123.3</v>
      </c>
      <c r="Y597" s="160">
        <v>124.3</v>
      </c>
      <c r="Z597" s="160">
        <v>127.3</v>
      </c>
      <c r="AA597" s="160">
        <v>126.7</v>
      </c>
      <c r="AB597" s="160">
        <v>127.6</v>
      </c>
      <c r="AC597" s="160">
        <v>127.6</v>
      </c>
      <c r="AD597" s="160">
        <v>126.5</v>
      </c>
      <c r="AE597" s="160">
        <v>127.8</v>
      </c>
      <c r="AF597" s="160">
        <v>126.4</v>
      </c>
      <c r="AG597" s="160">
        <v>124.9</v>
      </c>
      <c r="AH597" s="160">
        <v>124.8</v>
      </c>
      <c r="AI597" s="160">
        <v>123.6</v>
      </c>
      <c r="AJ597" s="160">
        <v>122.2</v>
      </c>
      <c r="AK597" s="160">
        <v>121.7</v>
      </c>
      <c r="AL597" s="160">
        <v>122.2</v>
      </c>
      <c r="AM597" s="160">
        <v>122.8</v>
      </c>
      <c r="AN597" s="160">
        <v>123.3</v>
      </c>
      <c r="AO597" s="160">
        <v>125</v>
      </c>
      <c r="AP597" s="160">
        <v>129</v>
      </c>
      <c r="AQ597" s="160">
        <v>129.19999999999999</v>
      </c>
      <c r="AR597" s="160">
        <v>129.6</v>
      </c>
      <c r="AS597" s="160">
        <v>129.6</v>
      </c>
      <c r="AT597" s="160">
        <v>130.80000000000001</v>
      </c>
      <c r="AU597" s="160">
        <v>131</v>
      </c>
      <c r="AV597" s="160">
        <v>130</v>
      </c>
      <c r="AW597" s="160">
        <v>129.69999999999999</v>
      </c>
      <c r="AX597" s="160">
        <v>129</v>
      </c>
      <c r="AY597" s="160">
        <v>127.8</v>
      </c>
      <c r="AZ597" s="160">
        <v>121</v>
      </c>
      <c r="BA597" s="160">
        <v>119.8</v>
      </c>
      <c r="BB597" s="160">
        <v>119.4</v>
      </c>
      <c r="BC597" s="160">
        <v>119.6</v>
      </c>
      <c r="BD597" s="160">
        <v>119.5</v>
      </c>
      <c r="BE597" s="160">
        <v>119.7</v>
      </c>
      <c r="BF597" s="160">
        <v>120.1</v>
      </c>
      <c r="BG597" s="160">
        <v>121.7</v>
      </c>
      <c r="BH597" s="160">
        <v>122.1</v>
      </c>
      <c r="BI597" s="160">
        <v>121</v>
      </c>
      <c r="BJ597" s="160">
        <v>119.8</v>
      </c>
      <c r="BK597" s="160">
        <v>121.5</v>
      </c>
      <c r="BL597" s="160">
        <v>123.8</v>
      </c>
      <c r="BM597" s="160">
        <v>123.9</v>
      </c>
      <c r="BN597" s="160">
        <v>123.9</v>
      </c>
      <c r="BO597" s="160">
        <v>127</v>
      </c>
      <c r="BP597" s="160">
        <v>127.7</v>
      </c>
      <c r="BQ597" s="160">
        <v>125.1</v>
      </c>
      <c r="BR597" s="160">
        <v>125.4</v>
      </c>
      <c r="BS597" s="160">
        <v>126.2</v>
      </c>
      <c r="BT597" s="160">
        <v>125.8</v>
      </c>
      <c r="BU597" s="160">
        <v>126.4</v>
      </c>
      <c r="BV597" s="160">
        <v>126.8</v>
      </c>
      <c r="BW597" s="160">
        <v>127.1</v>
      </c>
      <c r="BX597" s="160">
        <v>125</v>
      </c>
      <c r="BY597" s="160">
        <v>126.4</v>
      </c>
      <c r="BZ597" s="160">
        <v>126.5</v>
      </c>
      <c r="CA597" s="160">
        <v>127.3</v>
      </c>
      <c r="CB597" s="160">
        <v>128.30000000000001</v>
      </c>
      <c r="CC597" s="160">
        <v>128.4</v>
      </c>
      <c r="CD597" s="160">
        <v>127.2</v>
      </c>
      <c r="CE597" s="160">
        <v>127</v>
      </c>
      <c r="CF597" s="160">
        <v>127.4</v>
      </c>
      <c r="CG597" s="160">
        <v>127.3</v>
      </c>
      <c r="CH597" s="160">
        <v>127.3</v>
      </c>
      <c r="CI597" s="160">
        <v>128</v>
      </c>
      <c r="CJ597" s="160">
        <v>128.9</v>
      </c>
      <c r="CK597" s="160">
        <v>129.5</v>
      </c>
      <c r="CL597" s="160">
        <v>130.19999999999999</v>
      </c>
      <c r="CM597" s="160">
        <v>130.4</v>
      </c>
      <c r="CN597" s="160">
        <v>131.80000000000001</v>
      </c>
      <c r="CO597" s="160">
        <v>132.9</v>
      </c>
      <c r="CP597" s="160">
        <v>133.4</v>
      </c>
      <c r="CQ597" s="160">
        <v>133.9</v>
      </c>
      <c r="CR597" s="160">
        <v>134.69999999999999</v>
      </c>
      <c r="CS597" s="160">
        <v>135</v>
      </c>
      <c r="CT597" s="160">
        <v>134.30000000000001</v>
      </c>
      <c r="CU597" s="160">
        <v>136.5</v>
      </c>
    </row>
    <row r="598" spans="1:99" x14ac:dyDescent="0.2">
      <c r="A598" s="157" t="s">
        <v>4251</v>
      </c>
      <c r="B598" s="157" t="s">
        <v>4252</v>
      </c>
      <c r="C598" s="158">
        <v>0.20749999999999999</v>
      </c>
      <c r="D598" s="160">
        <v>103.1</v>
      </c>
      <c r="E598" s="160">
        <v>103.2</v>
      </c>
      <c r="F598" s="160">
        <v>102.8</v>
      </c>
      <c r="G598" s="160">
        <v>105.2</v>
      </c>
      <c r="H598" s="160">
        <v>104</v>
      </c>
      <c r="I598" s="160">
        <v>103.6</v>
      </c>
      <c r="J598" s="160">
        <v>103.1</v>
      </c>
      <c r="K598" s="160">
        <v>103.5</v>
      </c>
      <c r="L598" s="160">
        <v>104.5</v>
      </c>
      <c r="M598" s="160">
        <v>105.8</v>
      </c>
      <c r="N598" s="160">
        <v>106.4</v>
      </c>
      <c r="O598" s="160">
        <v>110.4</v>
      </c>
      <c r="P598" s="160">
        <v>115.6</v>
      </c>
      <c r="Q598" s="160">
        <v>119.4</v>
      </c>
      <c r="R598" s="160">
        <v>119.2</v>
      </c>
      <c r="S598" s="160">
        <v>124.5</v>
      </c>
      <c r="T598" s="160">
        <v>130.5</v>
      </c>
      <c r="U598" s="160">
        <v>130.9</v>
      </c>
      <c r="V598" s="160">
        <v>129.5</v>
      </c>
      <c r="W598" s="160">
        <v>131.1</v>
      </c>
      <c r="X598" s="160">
        <v>129.19999999999999</v>
      </c>
      <c r="Y598" s="160">
        <v>131.19999999999999</v>
      </c>
      <c r="Z598" s="160">
        <v>134.4</v>
      </c>
      <c r="AA598" s="160">
        <v>134.4</v>
      </c>
      <c r="AB598" s="160">
        <v>134.80000000000001</v>
      </c>
      <c r="AC598" s="160">
        <v>133.30000000000001</v>
      </c>
      <c r="AD598" s="160">
        <v>132.69999999999999</v>
      </c>
      <c r="AE598" s="160">
        <v>133.4</v>
      </c>
      <c r="AF598" s="160">
        <v>132.30000000000001</v>
      </c>
      <c r="AG598" s="160">
        <v>129.4</v>
      </c>
      <c r="AH598" s="160">
        <v>128.4</v>
      </c>
      <c r="AI598" s="160">
        <v>127.6</v>
      </c>
      <c r="AJ598" s="160">
        <v>124.6</v>
      </c>
      <c r="AK598" s="160">
        <v>123.6</v>
      </c>
      <c r="AL598" s="160">
        <v>123.8</v>
      </c>
      <c r="AM598" s="160">
        <v>122</v>
      </c>
      <c r="AN598" s="160">
        <v>121</v>
      </c>
      <c r="AO598" s="160">
        <v>123.9</v>
      </c>
      <c r="AP598" s="160">
        <v>130.9</v>
      </c>
      <c r="AQ598" s="160">
        <v>130.30000000000001</v>
      </c>
      <c r="AR598" s="160">
        <v>130.4</v>
      </c>
      <c r="AS598" s="160">
        <v>130.30000000000001</v>
      </c>
      <c r="AT598" s="160">
        <v>132.1</v>
      </c>
      <c r="AU598" s="160">
        <v>132.19999999999999</v>
      </c>
      <c r="AV598" s="160">
        <v>129.6</v>
      </c>
      <c r="AW598" s="160">
        <v>129.1</v>
      </c>
      <c r="AX598" s="160">
        <v>127.8</v>
      </c>
      <c r="AY598" s="160">
        <v>125.5</v>
      </c>
      <c r="AZ598" s="160">
        <v>118.7</v>
      </c>
      <c r="BA598" s="160">
        <v>117.8</v>
      </c>
      <c r="BB598" s="160">
        <v>117.6</v>
      </c>
      <c r="BC598" s="160">
        <v>118.8</v>
      </c>
      <c r="BD598" s="160">
        <v>118.8</v>
      </c>
      <c r="BE598" s="160">
        <v>118.7</v>
      </c>
      <c r="BF598" s="160">
        <v>119</v>
      </c>
      <c r="BG598" s="160">
        <v>120.6</v>
      </c>
      <c r="BH598" s="160">
        <v>121.4</v>
      </c>
      <c r="BI598" s="160">
        <v>118.9</v>
      </c>
      <c r="BJ598" s="160">
        <v>117.1</v>
      </c>
      <c r="BK598" s="160">
        <v>119.5</v>
      </c>
      <c r="BL598" s="160">
        <v>122.2</v>
      </c>
      <c r="BM598" s="160">
        <v>122.1</v>
      </c>
      <c r="BN598" s="160">
        <v>121.8</v>
      </c>
      <c r="BO598" s="160">
        <v>123.1</v>
      </c>
      <c r="BP598" s="160">
        <v>122.1</v>
      </c>
      <c r="BQ598" s="160">
        <v>120.5</v>
      </c>
      <c r="BR598" s="160">
        <v>120.1</v>
      </c>
      <c r="BS598" s="160">
        <v>121.2</v>
      </c>
      <c r="BT598" s="160">
        <v>121.4</v>
      </c>
      <c r="BU598" s="160">
        <v>121.8</v>
      </c>
      <c r="BV598" s="160">
        <v>122.5</v>
      </c>
      <c r="BW598" s="160">
        <v>122.9</v>
      </c>
      <c r="BX598" s="160">
        <v>127</v>
      </c>
      <c r="BY598" s="160">
        <v>130</v>
      </c>
      <c r="BZ598" s="160">
        <v>130.30000000000001</v>
      </c>
      <c r="CA598" s="160">
        <v>130.6</v>
      </c>
      <c r="CB598" s="160">
        <v>131.30000000000001</v>
      </c>
      <c r="CC598" s="160">
        <v>131.69999999999999</v>
      </c>
      <c r="CD598" s="160">
        <v>130.6</v>
      </c>
      <c r="CE598" s="160">
        <v>130.4</v>
      </c>
      <c r="CF598" s="160">
        <v>131.1</v>
      </c>
      <c r="CG598" s="160">
        <v>130.69999999999999</v>
      </c>
      <c r="CH598" s="160">
        <v>130.5</v>
      </c>
      <c r="CI598" s="160">
        <v>130.5</v>
      </c>
      <c r="CJ598" s="160">
        <v>131.4</v>
      </c>
      <c r="CK598" s="160">
        <v>132.1</v>
      </c>
      <c r="CL598" s="160">
        <v>133</v>
      </c>
      <c r="CM598" s="160">
        <v>132.80000000000001</v>
      </c>
      <c r="CN598" s="160">
        <v>134.5</v>
      </c>
      <c r="CO598" s="160">
        <v>135.9</v>
      </c>
      <c r="CP598" s="160">
        <v>137</v>
      </c>
      <c r="CQ598" s="160">
        <v>137.19999999999999</v>
      </c>
      <c r="CR598" s="160">
        <v>137.19999999999999</v>
      </c>
      <c r="CS598" s="160">
        <v>138.30000000000001</v>
      </c>
      <c r="CT598" s="160">
        <v>136.9</v>
      </c>
      <c r="CU598" s="160">
        <v>140.4</v>
      </c>
    </row>
    <row r="599" spans="1:99" x14ac:dyDescent="0.2">
      <c r="A599" s="157" t="s">
        <v>4253</v>
      </c>
      <c r="B599" s="157" t="s">
        <v>4254</v>
      </c>
      <c r="C599" s="158">
        <v>5.28E-2</v>
      </c>
      <c r="D599" s="160">
        <v>104.7</v>
      </c>
      <c r="E599" s="160">
        <v>105</v>
      </c>
      <c r="F599" s="160">
        <v>107.1</v>
      </c>
      <c r="G599" s="160">
        <v>111.2</v>
      </c>
      <c r="H599" s="160">
        <v>109.9</v>
      </c>
      <c r="I599" s="160">
        <v>107.5</v>
      </c>
      <c r="J599" s="160">
        <v>103.1</v>
      </c>
      <c r="K599" s="160">
        <v>107.8</v>
      </c>
      <c r="L599" s="160">
        <v>109.1</v>
      </c>
      <c r="M599" s="160">
        <v>105.1</v>
      </c>
      <c r="N599" s="160">
        <v>108.9</v>
      </c>
      <c r="O599" s="160">
        <v>109.3</v>
      </c>
      <c r="P599" s="160">
        <v>113.8</v>
      </c>
      <c r="Q599" s="160">
        <v>113.9</v>
      </c>
      <c r="R599" s="160">
        <v>115</v>
      </c>
      <c r="S599" s="160">
        <v>121</v>
      </c>
      <c r="T599" s="160">
        <v>121.3</v>
      </c>
      <c r="U599" s="160">
        <v>118.4</v>
      </c>
      <c r="V599" s="160">
        <v>117.2</v>
      </c>
      <c r="W599" s="160">
        <v>115.9</v>
      </c>
      <c r="X599" s="160">
        <v>115.9</v>
      </c>
      <c r="Y599" s="160">
        <v>119</v>
      </c>
      <c r="Z599" s="160">
        <v>123.8</v>
      </c>
      <c r="AA599" s="160">
        <v>123.7</v>
      </c>
      <c r="AB599" s="160">
        <v>123.9</v>
      </c>
      <c r="AC599" s="160">
        <v>123.2</v>
      </c>
      <c r="AD599" s="160">
        <v>124.1</v>
      </c>
      <c r="AE599" s="160">
        <v>129.19999999999999</v>
      </c>
      <c r="AF599" s="160">
        <v>126.6</v>
      </c>
      <c r="AG599" s="160">
        <v>126.5</v>
      </c>
      <c r="AH599" s="160">
        <v>128.30000000000001</v>
      </c>
      <c r="AI599" s="160">
        <v>126.6</v>
      </c>
      <c r="AJ599" s="160">
        <v>126</v>
      </c>
      <c r="AK599" s="160">
        <v>124.4</v>
      </c>
      <c r="AL599" s="160">
        <v>129.1</v>
      </c>
      <c r="AM599" s="160">
        <v>138</v>
      </c>
      <c r="AN599" s="160">
        <v>146.80000000000001</v>
      </c>
      <c r="AO599" s="160">
        <v>148.19999999999999</v>
      </c>
      <c r="AP599" s="160">
        <v>151.30000000000001</v>
      </c>
      <c r="AQ599" s="160">
        <v>151.5</v>
      </c>
      <c r="AR599" s="160">
        <v>152.5</v>
      </c>
      <c r="AS599" s="160">
        <v>150.6</v>
      </c>
      <c r="AT599" s="160">
        <v>150.6</v>
      </c>
      <c r="AU599" s="160">
        <v>150.6</v>
      </c>
      <c r="AV599" s="160">
        <v>150.6</v>
      </c>
      <c r="AW599" s="160">
        <v>150.6</v>
      </c>
      <c r="AX599" s="160">
        <v>150.6</v>
      </c>
      <c r="AY599" s="160">
        <v>150.6</v>
      </c>
      <c r="AZ599" s="160">
        <v>150.6</v>
      </c>
      <c r="BA599" s="160">
        <v>150.6</v>
      </c>
      <c r="BB599" s="160">
        <v>150.6</v>
      </c>
      <c r="BC599" s="160">
        <v>150.6</v>
      </c>
      <c r="BD599" s="160">
        <v>150.6</v>
      </c>
      <c r="BE599" s="160">
        <v>150.6</v>
      </c>
      <c r="BF599" s="160">
        <v>150.6</v>
      </c>
      <c r="BG599" s="160">
        <v>150.6</v>
      </c>
      <c r="BH599" s="160">
        <v>150.6</v>
      </c>
      <c r="BI599" s="160">
        <v>150.6</v>
      </c>
      <c r="BJ599" s="160">
        <v>150.6</v>
      </c>
      <c r="BK599" s="160">
        <v>150.4</v>
      </c>
      <c r="BL599" s="160">
        <v>152.5</v>
      </c>
      <c r="BM599" s="160">
        <v>152.4</v>
      </c>
      <c r="BN599" s="160">
        <v>152</v>
      </c>
      <c r="BO599" s="160">
        <v>153.4</v>
      </c>
      <c r="BP599" s="160">
        <v>152.9</v>
      </c>
      <c r="BQ599" s="160">
        <v>151.19999999999999</v>
      </c>
      <c r="BR599" s="160">
        <v>151.9</v>
      </c>
      <c r="BS599" s="160">
        <v>153.80000000000001</v>
      </c>
      <c r="BT599" s="160">
        <v>150.30000000000001</v>
      </c>
      <c r="BU599" s="160">
        <v>153.6</v>
      </c>
      <c r="BV599" s="160">
        <v>153.80000000000001</v>
      </c>
      <c r="BW599" s="160">
        <v>153.80000000000001</v>
      </c>
      <c r="BX599" s="160">
        <v>155.1</v>
      </c>
      <c r="BY599" s="160">
        <v>156.1</v>
      </c>
      <c r="BZ599" s="160">
        <v>155.80000000000001</v>
      </c>
      <c r="CA599" s="160">
        <v>156.5</v>
      </c>
      <c r="CB599" s="160">
        <v>156.80000000000001</v>
      </c>
      <c r="CC599" s="160">
        <v>156.5</v>
      </c>
      <c r="CD599" s="160">
        <v>155.69999999999999</v>
      </c>
      <c r="CE599" s="160">
        <v>155.30000000000001</v>
      </c>
      <c r="CF599" s="160">
        <v>155.4</v>
      </c>
      <c r="CG599" s="160">
        <v>154.6</v>
      </c>
      <c r="CH599" s="160">
        <v>154.4</v>
      </c>
      <c r="CI599" s="160">
        <v>154.5</v>
      </c>
      <c r="CJ599" s="160">
        <v>155.1</v>
      </c>
      <c r="CK599" s="160">
        <v>155.9</v>
      </c>
      <c r="CL599" s="160">
        <v>156</v>
      </c>
      <c r="CM599" s="160">
        <v>155.69999999999999</v>
      </c>
      <c r="CN599" s="160">
        <v>156.80000000000001</v>
      </c>
      <c r="CO599" s="160">
        <v>156.80000000000001</v>
      </c>
      <c r="CP599" s="160">
        <v>156.6</v>
      </c>
      <c r="CQ599" s="160">
        <v>157.1</v>
      </c>
      <c r="CR599" s="160">
        <v>158.4</v>
      </c>
      <c r="CS599" s="160">
        <v>157.30000000000001</v>
      </c>
      <c r="CT599" s="160">
        <v>156.80000000000001</v>
      </c>
      <c r="CU599" s="160">
        <v>158</v>
      </c>
    </row>
    <row r="600" spans="1:99" x14ac:dyDescent="0.2">
      <c r="A600" s="157" t="s">
        <v>4255</v>
      </c>
      <c r="B600" s="157" t="s">
        <v>4256</v>
      </c>
      <c r="C600" s="158">
        <v>3.1949999999999999E-2</v>
      </c>
      <c r="D600" s="160">
        <v>101.4</v>
      </c>
      <c r="E600" s="160">
        <v>101.5</v>
      </c>
      <c r="F600" s="160">
        <v>101.2</v>
      </c>
      <c r="G600" s="160">
        <v>102.9</v>
      </c>
      <c r="H600" s="160">
        <v>102.4</v>
      </c>
      <c r="I600" s="160">
        <v>102.2</v>
      </c>
      <c r="J600" s="160">
        <v>100.9</v>
      </c>
      <c r="K600" s="160">
        <v>101.3</v>
      </c>
      <c r="L600" s="160">
        <v>101.9</v>
      </c>
      <c r="M600" s="160">
        <v>102.1</v>
      </c>
      <c r="N600" s="160">
        <v>101.9</v>
      </c>
      <c r="O600" s="160">
        <v>104.7</v>
      </c>
      <c r="P600" s="160">
        <v>108.3</v>
      </c>
      <c r="Q600" s="160">
        <v>112.9</v>
      </c>
      <c r="R600" s="160">
        <v>114.8</v>
      </c>
      <c r="S600" s="160">
        <v>117.8</v>
      </c>
      <c r="T600" s="160">
        <v>121.4</v>
      </c>
      <c r="U600" s="160">
        <v>123.7</v>
      </c>
      <c r="V600" s="160">
        <v>118.9</v>
      </c>
      <c r="W600" s="160">
        <v>124.7</v>
      </c>
      <c r="X600" s="160">
        <v>123.6</v>
      </c>
      <c r="Y600" s="160">
        <v>124.2</v>
      </c>
      <c r="Z600" s="160">
        <v>125.7</v>
      </c>
      <c r="AA600" s="160">
        <v>125.5</v>
      </c>
      <c r="AB600" s="160">
        <v>126.5</v>
      </c>
      <c r="AC600" s="160">
        <v>125.5</v>
      </c>
      <c r="AD600" s="160">
        <v>125.1</v>
      </c>
      <c r="AE600" s="160">
        <v>127.4</v>
      </c>
      <c r="AF600" s="160">
        <v>128.6</v>
      </c>
      <c r="AG600" s="160">
        <v>129.69999999999999</v>
      </c>
      <c r="AH600" s="160">
        <v>129.1</v>
      </c>
      <c r="AI600" s="160">
        <v>128.1</v>
      </c>
      <c r="AJ600" s="160">
        <v>127.2</v>
      </c>
      <c r="AK600" s="160">
        <v>124.9</v>
      </c>
      <c r="AL600" s="160">
        <v>124.8</v>
      </c>
      <c r="AM600" s="160">
        <v>124.8</v>
      </c>
      <c r="AN600" s="160">
        <v>124.8</v>
      </c>
      <c r="AO600" s="160">
        <v>125.4</v>
      </c>
      <c r="AP600" s="160">
        <v>124.7</v>
      </c>
      <c r="AQ600" s="160">
        <v>124</v>
      </c>
      <c r="AR600" s="160">
        <v>124.3</v>
      </c>
      <c r="AS600" s="160">
        <v>125.4</v>
      </c>
      <c r="AT600" s="160">
        <v>126.7</v>
      </c>
      <c r="AU600" s="160">
        <v>126.5</v>
      </c>
      <c r="AV600" s="160">
        <v>126.2</v>
      </c>
      <c r="AW600" s="160">
        <v>125.4</v>
      </c>
      <c r="AX600" s="160">
        <v>124.6</v>
      </c>
      <c r="AY600" s="160">
        <v>123.6</v>
      </c>
      <c r="AZ600" s="160">
        <v>119</v>
      </c>
      <c r="BA600" s="160">
        <v>115.2</v>
      </c>
      <c r="BB600" s="160">
        <v>115.3</v>
      </c>
      <c r="BC600" s="160">
        <v>110.7</v>
      </c>
      <c r="BD600" s="160">
        <v>112.4</v>
      </c>
      <c r="BE600" s="160">
        <v>112.1</v>
      </c>
      <c r="BF600" s="160">
        <v>112.6</v>
      </c>
      <c r="BG600" s="160">
        <v>113.4</v>
      </c>
      <c r="BH600" s="160">
        <v>113.5</v>
      </c>
      <c r="BI600" s="160">
        <v>108.9</v>
      </c>
      <c r="BJ600" s="160">
        <v>109.2</v>
      </c>
      <c r="BK600" s="160">
        <v>109.9</v>
      </c>
      <c r="BL600" s="160">
        <v>113.5</v>
      </c>
      <c r="BM600" s="160">
        <v>113.1</v>
      </c>
      <c r="BN600" s="160">
        <v>112</v>
      </c>
      <c r="BO600" s="160">
        <v>116.4</v>
      </c>
      <c r="BP600" s="160">
        <v>115.7</v>
      </c>
      <c r="BQ600" s="160">
        <v>114.5</v>
      </c>
      <c r="BR600" s="160">
        <v>115</v>
      </c>
      <c r="BS600" s="160">
        <v>116.5</v>
      </c>
      <c r="BT600" s="160">
        <v>116.7</v>
      </c>
      <c r="BU600" s="160">
        <v>117.1</v>
      </c>
      <c r="BV600" s="160">
        <v>118.9</v>
      </c>
      <c r="BW600" s="160">
        <v>119.7</v>
      </c>
      <c r="BX600" s="160">
        <v>123.9</v>
      </c>
      <c r="BY600" s="160">
        <v>124.7</v>
      </c>
      <c r="BZ600" s="160">
        <v>124.9</v>
      </c>
      <c r="CA600" s="160">
        <v>126.5</v>
      </c>
      <c r="CB600" s="160">
        <v>128.69999999999999</v>
      </c>
      <c r="CC600" s="160">
        <v>127.9</v>
      </c>
      <c r="CD600" s="160">
        <v>127</v>
      </c>
      <c r="CE600" s="160">
        <v>127.7</v>
      </c>
      <c r="CF600" s="160">
        <v>127.1</v>
      </c>
      <c r="CG600" s="160">
        <v>128</v>
      </c>
      <c r="CH600" s="160">
        <v>126.4</v>
      </c>
      <c r="CI600" s="160">
        <v>126.7</v>
      </c>
      <c r="CJ600" s="160">
        <v>128</v>
      </c>
      <c r="CK600" s="160">
        <v>127.3</v>
      </c>
      <c r="CL600" s="160">
        <v>128.6</v>
      </c>
      <c r="CM600" s="160">
        <v>130.19999999999999</v>
      </c>
      <c r="CN600" s="160">
        <v>132.1</v>
      </c>
      <c r="CO600" s="160">
        <v>135.1</v>
      </c>
      <c r="CP600" s="160">
        <v>134.69999999999999</v>
      </c>
      <c r="CQ600" s="160">
        <v>134.69999999999999</v>
      </c>
      <c r="CR600" s="160">
        <v>137.5</v>
      </c>
      <c r="CS600" s="160">
        <v>136.30000000000001</v>
      </c>
      <c r="CT600" s="160">
        <v>136.80000000000001</v>
      </c>
      <c r="CU600" s="160">
        <v>135.30000000000001</v>
      </c>
    </row>
    <row r="601" spans="1:99" x14ac:dyDescent="0.2">
      <c r="A601" s="157" t="s">
        <v>4257</v>
      </c>
      <c r="B601" s="157" t="s">
        <v>4258</v>
      </c>
      <c r="C601" s="158">
        <v>3.6609999999999997E-2</v>
      </c>
      <c r="D601" s="160">
        <v>101.4</v>
      </c>
      <c r="E601" s="160">
        <v>101.4</v>
      </c>
      <c r="F601" s="160">
        <v>101.4</v>
      </c>
      <c r="G601" s="160">
        <v>109.5</v>
      </c>
      <c r="H601" s="160">
        <v>109.5</v>
      </c>
      <c r="I601" s="160">
        <v>108.8</v>
      </c>
      <c r="J601" s="160">
        <v>108.8</v>
      </c>
      <c r="K601" s="160">
        <v>108.8</v>
      </c>
      <c r="L601" s="160">
        <v>108.8</v>
      </c>
      <c r="M601" s="160">
        <v>108.8</v>
      </c>
      <c r="N601" s="160">
        <v>109.3</v>
      </c>
      <c r="O601" s="160">
        <v>109.3</v>
      </c>
      <c r="P601" s="160">
        <v>114.5</v>
      </c>
      <c r="Q601" s="160">
        <v>115.7</v>
      </c>
      <c r="R601" s="160">
        <v>116.3</v>
      </c>
      <c r="S601" s="160">
        <v>116.2</v>
      </c>
      <c r="T601" s="160">
        <v>117.3</v>
      </c>
      <c r="U601" s="160">
        <v>118.6</v>
      </c>
      <c r="V601" s="160">
        <v>117.3</v>
      </c>
      <c r="W601" s="160">
        <v>117.3</v>
      </c>
      <c r="X601" s="160">
        <v>117.3</v>
      </c>
      <c r="Y601" s="160">
        <v>117.3</v>
      </c>
      <c r="Z601" s="160">
        <v>117.7</v>
      </c>
      <c r="AA601" s="160">
        <v>118.9</v>
      </c>
      <c r="AB601" s="160">
        <v>122.7</v>
      </c>
      <c r="AC601" s="160">
        <v>122.2</v>
      </c>
      <c r="AD601" s="160">
        <v>122.2</v>
      </c>
      <c r="AE601" s="160">
        <v>125.5</v>
      </c>
      <c r="AF601" s="160">
        <v>126</v>
      </c>
      <c r="AG601" s="160">
        <v>125.4</v>
      </c>
      <c r="AH601" s="160">
        <v>126</v>
      </c>
      <c r="AI601" s="160">
        <v>125.3</v>
      </c>
      <c r="AJ601" s="160">
        <v>124.7</v>
      </c>
      <c r="AK601" s="160">
        <v>123.5</v>
      </c>
      <c r="AL601" s="160">
        <v>123.4</v>
      </c>
      <c r="AM601" s="160">
        <v>123.7</v>
      </c>
      <c r="AN601" s="160">
        <v>125.7</v>
      </c>
      <c r="AO601" s="160">
        <v>125.9</v>
      </c>
      <c r="AP601" s="160">
        <v>125.3</v>
      </c>
      <c r="AQ601" s="160">
        <v>130.80000000000001</v>
      </c>
      <c r="AR601" s="160">
        <v>130.19999999999999</v>
      </c>
      <c r="AS601" s="160">
        <v>130.69999999999999</v>
      </c>
      <c r="AT601" s="160">
        <v>132.30000000000001</v>
      </c>
      <c r="AU601" s="160">
        <v>133.69999999999999</v>
      </c>
      <c r="AV601" s="160">
        <v>133.69999999999999</v>
      </c>
      <c r="AW601" s="160">
        <v>133.69999999999999</v>
      </c>
      <c r="AX601" s="160">
        <v>133.69999999999999</v>
      </c>
      <c r="AY601" s="160">
        <v>132.69999999999999</v>
      </c>
      <c r="AZ601" s="160">
        <v>132.4</v>
      </c>
      <c r="BA601" s="160">
        <v>131.80000000000001</v>
      </c>
      <c r="BB601" s="160">
        <v>130.1</v>
      </c>
      <c r="BC601" s="160">
        <v>130.1</v>
      </c>
      <c r="BD601" s="160">
        <v>130.1</v>
      </c>
      <c r="BE601" s="160">
        <v>129.9</v>
      </c>
      <c r="BF601" s="160">
        <v>130.4</v>
      </c>
      <c r="BG601" s="160">
        <v>131</v>
      </c>
      <c r="BH601" s="160">
        <v>131</v>
      </c>
      <c r="BI601" s="160">
        <v>130</v>
      </c>
      <c r="BJ601" s="160">
        <v>131.69999999999999</v>
      </c>
      <c r="BK601" s="160">
        <v>131.9</v>
      </c>
      <c r="BL601" s="160">
        <v>131.9</v>
      </c>
      <c r="BM601" s="160">
        <v>133.1</v>
      </c>
      <c r="BN601" s="160">
        <v>126.9</v>
      </c>
      <c r="BO601" s="160">
        <v>126.9</v>
      </c>
      <c r="BP601" s="160">
        <v>126.7</v>
      </c>
      <c r="BQ601" s="160">
        <v>126.5</v>
      </c>
      <c r="BR601" s="160">
        <v>126.5</v>
      </c>
      <c r="BS601" s="160">
        <v>126.5</v>
      </c>
      <c r="BT601" s="160">
        <v>126.5</v>
      </c>
      <c r="BU601" s="160">
        <v>126.5</v>
      </c>
      <c r="BV601" s="160">
        <v>126.5</v>
      </c>
      <c r="BW601" s="160">
        <v>126.5</v>
      </c>
      <c r="BX601" s="160">
        <v>126.9</v>
      </c>
      <c r="BY601" s="160">
        <v>120</v>
      </c>
      <c r="BZ601" s="160">
        <v>117.8</v>
      </c>
      <c r="CA601" s="160">
        <v>117.6</v>
      </c>
      <c r="CB601" s="160">
        <v>118.8</v>
      </c>
      <c r="CC601" s="160">
        <v>119.2</v>
      </c>
      <c r="CD601" s="160">
        <v>119.2</v>
      </c>
      <c r="CE601" s="160">
        <v>119.2</v>
      </c>
      <c r="CF601" s="160">
        <v>119.2</v>
      </c>
      <c r="CG601" s="160">
        <v>120.4</v>
      </c>
      <c r="CH601" s="160">
        <v>120.4</v>
      </c>
      <c r="CI601" s="160">
        <v>119.2</v>
      </c>
      <c r="CJ601" s="160">
        <v>119.2</v>
      </c>
      <c r="CK601" s="160">
        <v>119.2</v>
      </c>
      <c r="CL601" s="160">
        <v>120</v>
      </c>
      <c r="CM601" s="160">
        <v>122.6</v>
      </c>
      <c r="CN601" s="160">
        <v>123.4</v>
      </c>
      <c r="CO601" s="160">
        <v>123.8</v>
      </c>
      <c r="CP601" s="160">
        <v>125.3</v>
      </c>
      <c r="CQ601" s="160">
        <v>128.5</v>
      </c>
      <c r="CR601" s="160">
        <v>131.30000000000001</v>
      </c>
      <c r="CS601" s="160">
        <v>132.69999999999999</v>
      </c>
      <c r="CT601" s="160">
        <v>132.69999999999999</v>
      </c>
      <c r="CU601" s="160">
        <v>132.69999999999999</v>
      </c>
    </row>
    <row r="602" spans="1:99" x14ac:dyDescent="0.2">
      <c r="A602" s="157" t="s">
        <v>4259</v>
      </c>
      <c r="B602" s="157" t="s">
        <v>4260</v>
      </c>
      <c r="C602" s="158">
        <v>1.1010000000000001E-2</v>
      </c>
      <c r="D602" s="160">
        <v>100.8</v>
      </c>
      <c r="E602" s="160">
        <v>100.8</v>
      </c>
      <c r="F602" s="160">
        <v>100.9</v>
      </c>
      <c r="G602" s="160">
        <v>101.1</v>
      </c>
      <c r="H602" s="160">
        <v>101.1</v>
      </c>
      <c r="I602" s="160">
        <v>101.2</v>
      </c>
      <c r="J602" s="160">
        <v>101.2</v>
      </c>
      <c r="K602" s="160">
        <v>103.5</v>
      </c>
      <c r="L602" s="160">
        <v>104.4</v>
      </c>
      <c r="M602" s="160">
        <v>106.8</v>
      </c>
      <c r="N602" s="160">
        <v>106.8</v>
      </c>
      <c r="O602" s="160">
        <v>106.8</v>
      </c>
      <c r="P602" s="160">
        <v>106.8</v>
      </c>
      <c r="Q602" s="160">
        <v>106.8</v>
      </c>
      <c r="R602" s="160">
        <v>107.6</v>
      </c>
      <c r="S602" s="160">
        <v>113.5</v>
      </c>
      <c r="T602" s="160">
        <v>113.5</v>
      </c>
      <c r="U602" s="160">
        <v>113.5</v>
      </c>
      <c r="V602" s="160">
        <v>116.5</v>
      </c>
      <c r="W602" s="160">
        <v>117.8</v>
      </c>
      <c r="X602" s="160">
        <v>119.1</v>
      </c>
      <c r="Y602" s="160">
        <v>119.3</v>
      </c>
      <c r="Z602" s="160">
        <v>122</v>
      </c>
      <c r="AA602" s="160">
        <v>123.4</v>
      </c>
      <c r="AB602" s="160">
        <v>123.5</v>
      </c>
      <c r="AC602" s="160">
        <v>123.5</v>
      </c>
      <c r="AD602" s="160">
        <v>121.2</v>
      </c>
      <c r="AE602" s="160">
        <v>124.1</v>
      </c>
      <c r="AF602" s="160">
        <v>124</v>
      </c>
      <c r="AG602" s="160">
        <v>123.8</v>
      </c>
      <c r="AH602" s="160">
        <v>123.6</v>
      </c>
      <c r="AI602" s="160">
        <v>123.7</v>
      </c>
      <c r="AJ602" s="160">
        <v>123.1</v>
      </c>
      <c r="AK602" s="160">
        <v>123</v>
      </c>
      <c r="AL602" s="160">
        <v>125.3</v>
      </c>
      <c r="AM602" s="160">
        <v>125.6</v>
      </c>
      <c r="AN602" s="160">
        <v>126.4</v>
      </c>
      <c r="AO602" s="160">
        <v>125.5</v>
      </c>
      <c r="AP602" s="160">
        <v>126.7</v>
      </c>
      <c r="AQ602" s="160">
        <v>129.5</v>
      </c>
      <c r="AR602" s="160">
        <v>131.9</v>
      </c>
      <c r="AS602" s="160">
        <v>131.4</v>
      </c>
      <c r="AT602" s="160">
        <v>131.9</v>
      </c>
      <c r="AU602" s="160">
        <v>132.1</v>
      </c>
      <c r="AV602" s="160">
        <v>132.19999999999999</v>
      </c>
      <c r="AW602" s="160">
        <v>130.4</v>
      </c>
      <c r="AX602" s="160">
        <v>129.80000000000001</v>
      </c>
      <c r="AY602" s="160">
        <v>128.6</v>
      </c>
      <c r="AZ602" s="160">
        <v>137.6</v>
      </c>
      <c r="BA602" s="160">
        <v>135</v>
      </c>
      <c r="BB602" s="160">
        <v>135.30000000000001</v>
      </c>
      <c r="BC602" s="160">
        <v>137.19999999999999</v>
      </c>
      <c r="BD602" s="160">
        <v>137.19999999999999</v>
      </c>
      <c r="BE602" s="160">
        <v>137.19999999999999</v>
      </c>
      <c r="BF602" s="160">
        <v>137.30000000000001</v>
      </c>
      <c r="BG602" s="160">
        <v>137.30000000000001</v>
      </c>
      <c r="BH602" s="160">
        <v>146.80000000000001</v>
      </c>
      <c r="BI602" s="160">
        <v>131.30000000000001</v>
      </c>
      <c r="BJ602" s="160">
        <v>132.9</v>
      </c>
      <c r="BK602" s="160">
        <v>139.5</v>
      </c>
      <c r="BL602" s="160">
        <v>136.4</v>
      </c>
      <c r="BM602" s="160">
        <v>137.5</v>
      </c>
      <c r="BN602" s="160">
        <v>137.19999999999999</v>
      </c>
      <c r="BO602" s="160">
        <v>139.6</v>
      </c>
      <c r="BP602" s="160">
        <v>138.69999999999999</v>
      </c>
      <c r="BQ602" s="160">
        <v>138.5</v>
      </c>
      <c r="BR602" s="160">
        <v>138</v>
      </c>
      <c r="BS602" s="160">
        <v>138.19999999999999</v>
      </c>
      <c r="BT602" s="160">
        <v>132.9</v>
      </c>
      <c r="BU602" s="160">
        <v>133</v>
      </c>
      <c r="BV602" s="160">
        <v>133.30000000000001</v>
      </c>
      <c r="BW602" s="160">
        <v>135.19999999999999</v>
      </c>
      <c r="BX602" s="160">
        <v>135.19999999999999</v>
      </c>
      <c r="BY602" s="160">
        <v>135.80000000000001</v>
      </c>
      <c r="BZ602" s="160">
        <v>131.30000000000001</v>
      </c>
      <c r="CA602" s="160">
        <v>133.9</v>
      </c>
      <c r="CB602" s="160">
        <v>135.30000000000001</v>
      </c>
      <c r="CC602" s="160">
        <v>137.6</v>
      </c>
      <c r="CD602" s="160">
        <v>136.80000000000001</v>
      </c>
      <c r="CE602" s="160">
        <v>136.9</v>
      </c>
      <c r="CF602" s="160">
        <v>136.80000000000001</v>
      </c>
      <c r="CG602" s="160">
        <v>136.80000000000001</v>
      </c>
      <c r="CH602" s="160">
        <v>135.80000000000001</v>
      </c>
      <c r="CI602" s="160">
        <v>135.5</v>
      </c>
      <c r="CJ602" s="160">
        <v>135.4</v>
      </c>
      <c r="CK602" s="160">
        <v>135.80000000000001</v>
      </c>
      <c r="CL602" s="160">
        <v>136.5</v>
      </c>
      <c r="CM602" s="160">
        <v>141.5</v>
      </c>
      <c r="CN602" s="160">
        <v>143.9</v>
      </c>
      <c r="CO602" s="160">
        <v>145</v>
      </c>
      <c r="CP602" s="160">
        <v>144.69999999999999</v>
      </c>
      <c r="CQ602" s="160">
        <v>144.1</v>
      </c>
      <c r="CR602" s="160">
        <v>143.69999999999999</v>
      </c>
      <c r="CS602" s="160">
        <v>143.80000000000001</v>
      </c>
      <c r="CT602" s="160">
        <v>144</v>
      </c>
      <c r="CU602" s="160">
        <v>144.1</v>
      </c>
    </row>
    <row r="603" spans="1:99" x14ac:dyDescent="0.2">
      <c r="A603" s="157" t="s">
        <v>4261</v>
      </c>
      <c r="B603" s="157" t="s">
        <v>4262</v>
      </c>
      <c r="C603" s="158">
        <v>3.4029999999999998E-2</v>
      </c>
      <c r="D603" s="160">
        <v>99.3</v>
      </c>
      <c r="E603" s="160">
        <v>99.5</v>
      </c>
      <c r="F603" s="160">
        <v>101.3</v>
      </c>
      <c r="G603" s="160">
        <v>107</v>
      </c>
      <c r="H603" s="160">
        <v>108.3</v>
      </c>
      <c r="I603" s="160">
        <v>105.9</v>
      </c>
      <c r="J603" s="160">
        <v>106.4</v>
      </c>
      <c r="K603" s="160">
        <v>107</v>
      </c>
      <c r="L603" s="160">
        <v>107.5</v>
      </c>
      <c r="M603" s="160">
        <v>107</v>
      </c>
      <c r="N603" s="160">
        <v>107.3</v>
      </c>
      <c r="O603" s="160">
        <v>107.6</v>
      </c>
      <c r="P603" s="160">
        <v>107.7</v>
      </c>
      <c r="Q603" s="160">
        <v>108.5</v>
      </c>
      <c r="R603" s="160">
        <v>109.9</v>
      </c>
      <c r="S603" s="160">
        <v>108.9</v>
      </c>
      <c r="T603" s="160">
        <v>108.5</v>
      </c>
      <c r="U603" s="160">
        <v>109.3</v>
      </c>
      <c r="V603" s="160">
        <v>108.7</v>
      </c>
      <c r="W603" s="160">
        <v>107.9</v>
      </c>
      <c r="X603" s="160">
        <v>108.8</v>
      </c>
      <c r="Y603" s="160">
        <v>108.6</v>
      </c>
      <c r="Z603" s="160">
        <v>108.5</v>
      </c>
      <c r="AA603" s="160">
        <v>108.3</v>
      </c>
      <c r="AB603" s="160">
        <v>109</v>
      </c>
      <c r="AC603" s="160">
        <v>108.9</v>
      </c>
      <c r="AD603" s="160">
        <v>110.9</v>
      </c>
      <c r="AE603" s="160">
        <v>110.7</v>
      </c>
      <c r="AF603" s="160">
        <v>111.3</v>
      </c>
      <c r="AG603" s="160">
        <v>111.4</v>
      </c>
      <c r="AH603" s="160">
        <v>111.4</v>
      </c>
      <c r="AI603" s="160">
        <v>112.1</v>
      </c>
      <c r="AJ603" s="160">
        <v>112.1</v>
      </c>
      <c r="AK603" s="160">
        <v>111.6</v>
      </c>
      <c r="AL603" s="160">
        <v>111.2</v>
      </c>
      <c r="AM603" s="160">
        <v>111.9</v>
      </c>
      <c r="AN603" s="160">
        <v>111.9</v>
      </c>
      <c r="AO603" s="160">
        <v>111.8</v>
      </c>
      <c r="AP603" s="160">
        <v>110.8</v>
      </c>
      <c r="AQ603" s="160">
        <v>111.9</v>
      </c>
      <c r="AR603" s="160">
        <v>112.4</v>
      </c>
      <c r="AS603" s="160">
        <v>112.6</v>
      </c>
      <c r="AT603" s="160">
        <v>115.4</v>
      </c>
      <c r="AU603" s="160">
        <v>115.4</v>
      </c>
      <c r="AV603" s="160">
        <v>115.4</v>
      </c>
      <c r="AW603" s="160">
        <v>115.4</v>
      </c>
      <c r="AX603" s="160">
        <v>115.4</v>
      </c>
      <c r="AY603" s="160">
        <v>115.4</v>
      </c>
      <c r="AZ603" s="160">
        <v>116.5</v>
      </c>
      <c r="BA603" s="160">
        <v>116.5</v>
      </c>
      <c r="BB603" s="160">
        <v>116.3</v>
      </c>
      <c r="BC603" s="160">
        <v>116.3</v>
      </c>
      <c r="BD603" s="160">
        <v>116.3</v>
      </c>
      <c r="BE603" s="160">
        <v>116.3</v>
      </c>
      <c r="BF603" s="160">
        <v>116.3</v>
      </c>
      <c r="BG603" s="160">
        <v>116.3</v>
      </c>
      <c r="BH603" s="160">
        <v>116.3</v>
      </c>
      <c r="BI603" s="160">
        <v>117.8</v>
      </c>
      <c r="BJ603" s="160">
        <v>117.8</v>
      </c>
      <c r="BK603" s="160">
        <v>117.8</v>
      </c>
      <c r="BL603" s="160">
        <v>117.4</v>
      </c>
      <c r="BM603" s="160">
        <v>115.9</v>
      </c>
      <c r="BN603" s="160">
        <v>116.1</v>
      </c>
      <c r="BO603" s="160">
        <v>110.8</v>
      </c>
      <c r="BP603" s="160">
        <v>110.8</v>
      </c>
      <c r="BQ603" s="160">
        <v>110.8</v>
      </c>
      <c r="BR603" s="160">
        <v>110.8</v>
      </c>
      <c r="BS603" s="160">
        <v>110.8</v>
      </c>
      <c r="BT603" s="160">
        <v>110.8</v>
      </c>
      <c r="BU603" s="160">
        <v>110.8</v>
      </c>
      <c r="BV603" s="160">
        <v>110.8</v>
      </c>
      <c r="BW603" s="160">
        <v>110.8</v>
      </c>
      <c r="BX603" s="160">
        <v>111.9</v>
      </c>
      <c r="BY603" s="160">
        <v>113.5</v>
      </c>
      <c r="BZ603" s="160">
        <v>114.5</v>
      </c>
      <c r="CA603" s="160">
        <v>115.7</v>
      </c>
      <c r="CB603" s="160">
        <v>116.9</v>
      </c>
      <c r="CC603" s="160">
        <v>117.8</v>
      </c>
      <c r="CD603" s="160">
        <v>116.5</v>
      </c>
      <c r="CE603" s="160">
        <v>116.5</v>
      </c>
      <c r="CF603" s="160">
        <v>116.6</v>
      </c>
      <c r="CG603" s="160">
        <v>116.1</v>
      </c>
      <c r="CH603" s="160">
        <v>117.9</v>
      </c>
      <c r="CI603" s="160">
        <v>118.7</v>
      </c>
      <c r="CJ603" s="160">
        <v>118.7</v>
      </c>
      <c r="CK603" s="160">
        <v>118.7</v>
      </c>
      <c r="CL603" s="160">
        <v>118.5</v>
      </c>
      <c r="CM603" s="160">
        <v>118.5</v>
      </c>
      <c r="CN603" s="160">
        <v>119</v>
      </c>
      <c r="CO603" s="160">
        <v>119.5</v>
      </c>
      <c r="CP603" s="160">
        <v>119.8</v>
      </c>
      <c r="CQ603" s="160">
        <v>120</v>
      </c>
      <c r="CR603" s="160">
        <v>121.4</v>
      </c>
      <c r="CS603" s="160">
        <v>121.8</v>
      </c>
      <c r="CT603" s="160">
        <v>121.8</v>
      </c>
      <c r="CU603" s="160">
        <v>121.8</v>
      </c>
    </row>
    <row r="604" spans="1:99" x14ac:dyDescent="0.2">
      <c r="A604" s="157" t="s">
        <v>4263</v>
      </c>
      <c r="B604" s="157" t="s">
        <v>4264</v>
      </c>
      <c r="C604" s="158">
        <v>1.5720000000000001E-2</v>
      </c>
      <c r="D604" s="160">
        <v>97.5</v>
      </c>
      <c r="E604" s="160">
        <v>97.5</v>
      </c>
      <c r="F604" s="160">
        <v>97.5</v>
      </c>
      <c r="G604" s="160">
        <v>97.5</v>
      </c>
      <c r="H604" s="160">
        <v>97.5</v>
      </c>
      <c r="I604" s="160">
        <v>97.5</v>
      </c>
      <c r="J604" s="160">
        <v>97.5</v>
      </c>
      <c r="K604" s="160">
        <v>97.5</v>
      </c>
      <c r="L604" s="160">
        <v>97.5</v>
      </c>
      <c r="M604" s="160">
        <v>97.5</v>
      </c>
      <c r="N604" s="160">
        <v>97.5</v>
      </c>
      <c r="O604" s="160">
        <v>97.5</v>
      </c>
      <c r="P604" s="160">
        <v>97.5</v>
      </c>
      <c r="Q604" s="160">
        <v>97.5</v>
      </c>
      <c r="R604" s="160">
        <v>97.5</v>
      </c>
      <c r="S604" s="160">
        <v>97.5</v>
      </c>
      <c r="T604" s="160">
        <v>97.5</v>
      </c>
      <c r="U604" s="160">
        <v>97.5</v>
      </c>
      <c r="V604" s="160">
        <v>97.5</v>
      </c>
      <c r="W604" s="160">
        <v>97.5</v>
      </c>
      <c r="X604" s="160">
        <v>97.5</v>
      </c>
      <c r="Y604" s="160">
        <v>97.5</v>
      </c>
      <c r="Z604" s="160">
        <v>97.5</v>
      </c>
      <c r="AA604" s="160">
        <v>97.5</v>
      </c>
      <c r="AB604" s="160">
        <v>96.6</v>
      </c>
      <c r="AC604" s="160">
        <v>96.6</v>
      </c>
      <c r="AD604" s="160">
        <v>96.6</v>
      </c>
      <c r="AE604" s="160">
        <v>96.6</v>
      </c>
      <c r="AF604" s="160">
        <v>96.6</v>
      </c>
      <c r="AG604" s="160">
        <v>96.6</v>
      </c>
      <c r="AH604" s="160">
        <v>96.6</v>
      </c>
      <c r="AI604" s="160">
        <v>96.6</v>
      </c>
      <c r="AJ604" s="160">
        <v>96.3</v>
      </c>
      <c r="AK604" s="160">
        <v>95.2</v>
      </c>
      <c r="AL604" s="160">
        <v>97.2</v>
      </c>
      <c r="AM604" s="160">
        <v>97.2</v>
      </c>
      <c r="AN604" s="160">
        <v>97.2</v>
      </c>
      <c r="AO604" s="160">
        <v>97.2</v>
      </c>
      <c r="AP604" s="160">
        <v>96.6</v>
      </c>
      <c r="AQ604" s="160">
        <v>96.6</v>
      </c>
      <c r="AR604" s="160">
        <v>96.6</v>
      </c>
      <c r="AS604" s="160">
        <v>96.6</v>
      </c>
      <c r="AT604" s="160">
        <v>96.6</v>
      </c>
      <c r="AU604" s="160">
        <v>96.6</v>
      </c>
      <c r="AV604" s="160">
        <v>96.6</v>
      </c>
      <c r="AW604" s="160">
        <v>96.6</v>
      </c>
      <c r="AX604" s="160">
        <v>96.6</v>
      </c>
      <c r="AY604" s="160">
        <v>95.5</v>
      </c>
      <c r="AZ604" s="160">
        <v>95.5</v>
      </c>
      <c r="BA604" s="160">
        <v>95.5</v>
      </c>
      <c r="BB604" s="160">
        <v>94.9</v>
      </c>
      <c r="BC604" s="160">
        <v>94.9</v>
      </c>
      <c r="BD604" s="160">
        <v>94.9</v>
      </c>
      <c r="BE604" s="160">
        <v>94.9</v>
      </c>
      <c r="BF604" s="160">
        <v>94.9</v>
      </c>
      <c r="BG604" s="160">
        <v>94.9</v>
      </c>
      <c r="BH604" s="160">
        <v>94.9</v>
      </c>
      <c r="BI604" s="160">
        <v>96.9</v>
      </c>
      <c r="BJ604" s="160">
        <v>96.9</v>
      </c>
      <c r="BK604" s="160">
        <v>96.9</v>
      </c>
      <c r="BL604" s="160">
        <v>96.9</v>
      </c>
      <c r="BM604" s="160">
        <v>96.9</v>
      </c>
      <c r="BN604" s="160">
        <v>96.9</v>
      </c>
      <c r="BO604" s="160">
        <v>97.5</v>
      </c>
      <c r="BP604" s="160">
        <v>97.5</v>
      </c>
      <c r="BQ604" s="160">
        <v>97.5</v>
      </c>
      <c r="BR604" s="160">
        <v>97.5</v>
      </c>
      <c r="BS604" s="160">
        <v>97.5</v>
      </c>
      <c r="BT604" s="160">
        <v>97.5</v>
      </c>
      <c r="BU604" s="160">
        <v>97.5</v>
      </c>
      <c r="BV604" s="160">
        <v>97.5</v>
      </c>
      <c r="BW604" s="160">
        <v>97.5</v>
      </c>
      <c r="BX604" s="160">
        <v>97.5</v>
      </c>
      <c r="BY604" s="160">
        <v>97.5</v>
      </c>
      <c r="BZ604" s="160">
        <v>97.5</v>
      </c>
      <c r="CA604" s="160">
        <v>97.5</v>
      </c>
      <c r="CB604" s="160">
        <v>97.5</v>
      </c>
      <c r="CC604" s="160">
        <v>97.5</v>
      </c>
      <c r="CD604" s="160">
        <v>97.5</v>
      </c>
      <c r="CE604" s="160">
        <v>97.5</v>
      </c>
      <c r="CF604" s="160">
        <v>97.5</v>
      </c>
      <c r="CG604" s="160">
        <v>97.5</v>
      </c>
      <c r="CH604" s="160">
        <v>97.5</v>
      </c>
      <c r="CI604" s="160">
        <v>97.5</v>
      </c>
      <c r="CJ604" s="160">
        <v>97.5</v>
      </c>
      <c r="CK604" s="160">
        <v>97.5</v>
      </c>
      <c r="CL604" s="160">
        <v>97.5</v>
      </c>
      <c r="CM604" s="160">
        <v>97.7</v>
      </c>
      <c r="CN604" s="160">
        <v>97.9</v>
      </c>
      <c r="CO604" s="160">
        <v>98.1</v>
      </c>
      <c r="CP604" s="160">
        <v>98.1</v>
      </c>
      <c r="CQ604" s="160">
        <v>98.1</v>
      </c>
      <c r="CR604" s="160">
        <v>98.1</v>
      </c>
      <c r="CS604" s="160">
        <v>98.1</v>
      </c>
      <c r="CT604" s="160">
        <v>98.1</v>
      </c>
      <c r="CU604" s="160">
        <v>98.1</v>
      </c>
    </row>
    <row r="605" spans="1:99" x14ac:dyDescent="0.2">
      <c r="A605" s="157" t="s">
        <v>4265</v>
      </c>
      <c r="B605" s="157" t="s">
        <v>4266</v>
      </c>
      <c r="C605" s="158">
        <v>4.0340000000000001E-2</v>
      </c>
      <c r="D605" s="160">
        <v>98.8</v>
      </c>
      <c r="E605" s="160">
        <v>99.2</v>
      </c>
      <c r="F605" s="160">
        <v>99.5</v>
      </c>
      <c r="G605" s="160">
        <v>99.5</v>
      </c>
      <c r="H605" s="160">
        <v>101.9</v>
      </c>
      <c r="I605" s="160">
        <v>99.8</v>
      </c>
      <c r="J605" s="160">
        <v>99.6</v>
      </c>
      <c r="K605" s="160">
        <v>99.3</v>
      </c>
      <c r="L605" s="160">
        <v>99.2</v>
      </c>
      <c r="M605" s="160">
        <v>98.1</v>
      </c>
      <c r="N605" s="160">
        <v>98.4</v>
      </c>
      <c r="O605" s="160">
        <v>100</v>
      </c>
      <c r="P605" s="160">
        <v>104.4</v>
      </c>
      <c r="Q605" s="160">
        <v>106.6</v>
      </c>
      <c r="R605" s="160">
        <v>107.3</v>
      </c>
      <c r="S605" s="160">
        <v>117.9</v>
      </c>
      <c r="T605" s="160">
        <v>120.1</v>
      </c>
      <c r="U605" s="160">
        <v>120.3</v>
      </c>
      <c r="V605" s="160">
        <v>104.4</v>
      </c>
      <c r="W605" s="160">
        <v>105.4</v>
      </c>
      <c r="X605" s="160">
        <v>114.2</v>
      </c>
      <c r="Y605" s="160">
        <v>109.9</v>
      </c>
      <c r="Z605" s="160">
        <v>118</v>
      </c>
      <c r="AA605" s="160">
        <v>109</v>
      </c>
      <c r="AB605" s="160">
        <v>111.7</v>
      </c>
      <c r="AC605" s="160">
        <v>123</v>
      </c>
      <c r="AD605" s="160">
        <v>111.9</v>
      </c>
      <c r="AE605" s="160">
        <v>119.1</v>
      </c>
      <c r="AF605" s="160">
        <v>112</v>
      </c>
      <c r="AG605" s="160">
        <v>110.4</v>
      </c>
      <c r="AH605" s="160">
        <v>111.6</v>
      </c>
      <c r="AI605" s="160">
        <v>107</v>
      </c>
      <c r="AJ605" s="160">
        <v>111</v>
      </c>
      <c r="AK605" s="160">
        <v>116.3</v>
      </c>
      <c r="AL605" s="160">
        <v>113.3</v>
      </c>
      <c r="AM605" s="160">
        <v>117.1</v>
      </c>
      <c r="AN605" s="160">
        <v>117.1</v>
      </c>
      <c r="AO605" s="160">
        <v>116.3</v>
      </c>
      <c r="AP605" s="160">
        <v>116.1</v>
      </c>
      <c r="AQ605" s="160">
        <v>116.9</v>
      </c>
      <c r="AR605" s="160">
        <v>118.4</v>
      </c>
      <c r="AS605" s="160">
        <v>120.3</v>
      </c>
      <c r="AT605" s="160">
        <v>120.3</v>
      </c>
      <c r="AU605" s="160">
        <v>121.1</v>
      </c>
      <c r="AV605" s="160">
        <v>122.1</v>
      </c>
      <c r="AW605" s="160">
        <v>122</v>
      </c>
      <c r="AX605" s="160">
        <v>121</v>
      </c>
      <c r="AY605" s="160">
        <v>121</v>
      </c>
      <c r="AZ605" s="160">
        <v>115.3</v>
      </c>
      <c r="BA605" s="160">
        <v>111.5</v>
      </c>
      <c r="BB605" s="160">
        <v>108</v>
      </c>
      <c r="BC605" s="160">
        <v>110.2</v>
      </c>
      <c r="BD605" s="160">
        <v>108.3</v>
      </c>
      <c r="BE605" s="160">
        <v>106.6</v>
      </c>
      <c r="BF605" s="160">
        <v>106.6</v>
      </c>
      <c r="BG605" s="160">
        <v>104.9</v>
      </c>
      <c r="BH605" s="160">
        <v>106.5</v>
      </c>
      <c r="BI605" s="160">
        <v>107.2</v>
      </c>
      <c r="BJ605" s="160">
        <v>105.5</v>
      </c>
      <c r="BK605" s="160">
        <v>106.5</v>
      </c>
      <c r="BL605" s="160">
        <v>108.8</v>
      </c>
      <c r="BM605" s="160">
        <v>109.4</v>
      </c>
      <c r="BN605" s="160">
        <v>109.9</v>
      </c>
      <c r="BO605" s="160">
        <v>112.3</v>
      </c>
      <c r="BP605" s="160">
        <v>112.4</v>
      </c>
      <c r="BQ605" s="160">
        <v>112.4</v>
      </c>
      <c r="BR605" s="160">
        <v>112.4</v>
      </c>
      <c r="BS605" s="160">
        <v>112.4</v>
      </c>
      <c r="BT605" s="160">
        <v>112.4</v>
      </c>
      <c r="BU605" s="160">
        <v>112.4</v>
      </c>
      <c r="BV605" s="160">
        <v>112.4</v>
      </c>
      <c r="BW605" s="160">
        <v>112.4</v>
      </c>
      <c r="BX605" s="160">
        <v>112.4</v>
      </c>
      <c r="BY605" s="160">
        <v>114.8</v>
      </c>
      <c r="BZ605" s="160">
        <v>116.9</v>
      </c>
      <c r="CA605" s="160">
        <v>120.3</v>
      </c>
      <c r="CB605" s="160">
        <v>123.2</v>
      </c>
      <c r="CC605" s="160">
        <v>122.8</v>
      </c>
      <c r="CD605" s="160">
        <v>122.5</v>
      </c>
      <c r="CE605" s="160">
        <v>121.9</v>
      </c>
      <c r="CF605" s="160">
        <v>122.7</v>
      </c>
      <c r="CG605" s="160">
        <v>122.7</v>
      </c>
      <c r="CH605" s="160">
        <v>122.7</v>
      </c>
      <c r="CI605" s="160">
        <v>122.7</v>
      </c>
      <c r="CJ605" s="160">
        <v>123.4</v>
      </c>
      <c r="CK605" s="160">
        <v>123.4</v>
      </c>
      <c r="CL605" s="160">
        <v>123.2</v>
      </c>
      <c r="CM605" s="160">
        <v>123.2</v>
      </c>
      <c r="CN605" s="160">
        <v>123.9</v>
      </c>
      <c r="CO605" s="160">
        <v>125.1</v>
      </c>
      <c r="CP605" s="160">
        <v>125.8</v>
      </c>
      <c r="CQ605" s="160">
        <v>125.8</v>
      </c>
      <c r="CR605" s="160">
        <v>125.8</v>
      </c>
      <c r="CS605" s="160">
        <v>126.2</v>
      </c>
      <c r="CT605" s="160">
        <v>126.4</v>
      </c>
      <c r="CU605" s="160">
        <v>126.9</v>
      </c>
    </row>
    <row r="606" spans="1:99" x14ac:dyDescent="0.2">
      <c r="A606" s="157" t="s">
        <v>4267</v>
      </c>
      <c r="B606" s="157" t="s">
        <v>4268</v>
      </c>
      <c r="C606" s="158">
        <v>5.9249999999999997E-2</v>
      </c>
      <c r="D606" s="160">
        <v>104.7</v>
      </c>
      <c r="E606" s="160">
        <v>104.4</v>
      </c>
      <c r="F606" s="160">
        <v>104</v>
      </c>
      <c r="G606" s="160">
        <v>112.4</v>
      </c>
      <c r="H606" s="160">
        <v>112.4</v>
      </c>
      <c r="I606" s="160">
        <v>113.6</v>
      </c>
      <c r="J606" s="160">
        <v>112.4</v>
      </c>
      <c r="K606" s="160">
        <v>112.4</v>
      </c>
      <c r="L606" s="160">
        <v>112.8</v>
      </c>
      <c r="M606" s="160">
        <v>112.8</v>
      </c>
      <c r="N606" s="160">
        <v>114</v>
      </c>
      <c r="O606" s="160">
        <v>117.1</v>
      </c>
      <c r="P606" s="160">
        <v>125.7</v>
      </c>
      <c r="Q606" s="160">
        <v>125.9</v>
      </c>
      <c r="R606" s="160">
        <v>127.7</v>
      </c>
      <c r="S606" s="160">
        <v>133.69999999999999</v>
      </c>
      <c r="T606" s="160">
        <v>137.80000000000001</v>
      </c>
      <c r="U606" s="160">
        <v>138.80000000000001</v>
      </c>
      <c r="V606" s="160">
        <v>136.6</v>
      </c>
      <c r="W606" s="160">
        <v>136.6</v>
      </c>
      <c r="X606" s="160">
        <v>134.80000000000001</v>
      </c>
      <c r="Y606" s="160">
        <v>136.1</v>
      </c>
      <c r="Z606" s="160">
        <v>138.69999999999999</v>
      </c>
      <c r="AA606" s="160">
        <v>138.80000000000001</v>
      </c>
      <c r="AB606" s="160">
        <v>139.80000000000001</v>
      </c>
      <c r="AC606" s="160">
        <v>138.9</v>
      </c>
      <c r="AD606" s="160">
        <v>137.9</v>
      </c>
      <c r="AE606" s="160">
        <v>133.69999999999999</v>
      </c>
      <c r="AF606" s="160">
        <v>132.19999999999999</v>
      </c>
      <c r="AG606" s="160">
        <v>130.19999999999999</v>
      </c>
      <c r="AH606" s="160">
        <v>130.1</v>
      </c>
      <c r="AI606" s="160">
        <v>128.80000000000001</v>
      </c>
      <c r="AJ606" s="160">
        <v>126.7</v>
      </c>
      <c r="AK606" s="160">
        <v>126.4</v>
      </c>
      <c r="AL606" s="160">
        <v>126.8</v>
      </c>
      <c r="AM606" s="160">
        <v>127.2</v>
      </c>
      <c r="AN606" s="160">
        <v>125.4</v>
      </c>
      <c r="AO606" s="160">
        <v>128.1</v>
      </c>
      <c r="AP606" s="160">
        <v>134.9</v>
      </c>
      <c r="AQ606" s="160">
        <v>134.19999999999999</v>
      </c>
      <c r="AR606" s="160">
        <v>134.9</v>
      </c>
      <c r="AS606" s="160">
        <v>134.9</v>
      </c>
      <c r="AT606" s="160">
        <v>134.9</v>
      </c>
      <c r="AU606" s="160">
        <v>134.9</v>
      </c>
      <c r="AV606" s="160">
        <v>134.9</v>
      </c>
      <c r="AW606" s="160">
        <v>134.9</v>
      </c>
      <c r="AX606" s="160">
        <v>134.9</v>
      </c>
      <c r="AY606" s="160">
        <v>134.9</v>
      </c>
      <c r="AZ606" s="160">
        <v>106.8</v>
      </c>
      <c r="BA606" s="160">
        <v>105.4</v>
      </c>
      <c r="BB606" s="160">
        <v>106.1</v>
      </c>
      <c r="BC606" s="160">
        <v>104.4</v>
      </c>
      <c r="BD606" s="160">
        <v>104.5</v>
      </c>
      <c r="BE606" s="160">
        <v>107.3</v>
      </c>
      <c r="BF606" s="160">
        <v>109.2</v>
      </c>
      <c r="BG606" s="160">
        <v>117</v>
      </c>
      <c r="BH606" s="160">
        <v>115.1</v>
      </c>
      <c r="BI606" s="160">
        <v>118.4</v>
      </c>
      <c r="BJ606" s="160">
        <v>115.1</v>
      </c>
      <c r="BK606" s="160">
        <v>117.9</v>
      </c>
      <c r="BL606" s="160">
        <v>123</v>
      </c>
      <c r="BM606" s="160">
        <v>123.8</v>
      </c>
      <c r="BN606" s="160">
        <v>129.6</v>
      </c>
      <c r="BO606" s="160">
        <v>147.69999999999999</v>
      </c>
      <c r="BP606" s="160">
        <v>158.19999999999999</v>
      </c>
      <c r="BQ606" s="160">
        <v>145.19999999999999</v>
      </c>
      <c r="BR606" s="160">
        <v>147.69999999999999</v>
      </c>
      <c r="BS606" s="160">
        <v>147.69999999999999</v>
      </c>
      <c r="BT606" s="160">
        <v>147.69999999999999</v>
      </c>
      <c r="BU606" s="160">
        <v>147.69999999999999</v>
      </c>
      <c r="BV606" s="160">
        <v>147.69999999999999</v>
      </c>
      <c r="BW606" s="160">
        <v>147.69999999999999</v>
      </c>
      <c r="BX606" s="160">
        <v>112.4</v>
      </c>
      <c r="BY606" s="160">
        <v>113.4</v>
      </c>
      <c r="BZ606" s="160">
        <v>113.9</v>
      </c>
      <c r="CA606" s="160">
        <v>114.6</v>
      </c>
      <c r="CB606" s="160">
        <v>115.1</v>
      </c>
      <c r="CC606" s="160">
        <v>114.1</v>
      </c>
      <c r="CD606" s="160">
        <v>110.3</v>
      </c>
      <c r="CE606" s="160">
        <v>109.1</v>
      </c>
      <c r="CF606" s="160">
        <v>110.3</v>
      </c>
      <c r="CG606" s="160">
        <v>110.5</v>
      </c>
      <c r="CH606" s="160">
        <v>111.3</v>
      </c>
      <c r="CI606" s="160">
        <v>117.6</v>
      </c>
      <c r="CJ606" s="160">
        <v>120.4</v>
      </c>
      <c r="CK606" s="160">
        <v>122.1</v>
      </c>
      <c r="CL606" s="160">
        <v>123.1</v>
      </c>
      <c r="CM606" s="160">
        <v>123</v>
      </c>
      <c r="CN606" s="160">
        <v>124.5</v>
      </c>
      <c r="CO606" s="160">
        <v>125.2</v>
      </c>
      <c r="CP606" s="160">
        <v>124.9</v>
      </c>
      <c r="CQ606" s="160">
        <v>125.8</v>
      </c>
      <c r="CR606" s="160">
        <v>127.4</v>
      </c>
      <c r="CS606" s="160">
        <v>126.2</v>
      </c>
      <c r="CT606" s="160">
        <v>125.2</v>
      </c>
      <c r="CU606" s="160">
        <v>130.6</v>
      </c>
    </row>
    <row r="607" spans="1:99" x14ac:dyDescent="0.2">
      <c r="A607" s="157" t="s">
        <v>4269</v>
      </c>
      <c r="B607" s="157" t="s">
        <v>4270</v>
      </c>
      <c r="C607" s="158">
        <v>0.51476999999999995</v>
      </c>
      <c r="D607" s="160">
        <v>103.3</v>
      </c>
      <c r="E607" s="160">
        <v>105.2</v>
      </c>
      <c r="F607" s="160">
        <v>106.4</v>
      </c>
      <c r="G607" s="160">
        <v>108.5</v>
      </c>
      <c r="H607" s="160">
        <v>108.4</v>
      </c>
      <c r="I607" s="160">
        <v>110</v>
      </c>
      <c r="J607" s="160">
        <v>110.3</v>
      </c>
      <c r="K607" s="160">
        <v>110.2</v>
      </c>
      <c r="L607" s="160">
        <v>110.9</v>
      </c>
      <c r="M607" s="160">
        <v>113.3</v>
      </c>
      <c r="N607" s="160">
        <v>115.2</v>
      </c>
      <c r="O607" s="160">
        <v>119.2</v>
      </c>
      <c r="P607" s="160">
        <v>123.3</v>
      </c>
      <c r="Q607" s="160">
        <v>125.8</v>
      </c>
      <c r="R607" s="160">
        <v>127.3</v>
      </c>
      <c r="S607" s="160">
        <v>140.1</v>
      </c>
      <c r="T607" s="160">
        <v>150.5</v>
      </c>
      <c r="U607" s="160">
        <v>152.19999999999999</v>
      </c>
      <c r="V607" s="160">
        <v>157.69999999999999</v>
      </c>
      <c r="W607" s="160">
        <v>164.8</v>
      </c>
      <c r="X607" s="160">
        <v>169.3</v>
      </c>
      <c r="Y607" s="160">
        <v>172.7</v>
      </c>
      <c r="Z607" s="160">
        <v>174.3</v>
      </c>
      <c r="AA607" s="160">
        <v>173.7</v>
      </c>
      <c r="AB607" s="160">
        <v>175.9</v>
      </c>
      <c r="AC607" s="160">
        <v>173.9</v>
      </c>
      <c r="AD607" s="160">
        <v>175.9</v>
      </c>
      <c r="AE607" s="160">
        <v>177.9</v>
      </c>
      <c r="AF607" s="160">
        <v>178.8</v>
      </c>
      <c r="AG607" s="160">
        <v>176.8</v>
      </c>
      <c r="AH607" s="160">
        <v>177.8</v>
      </c>
      <c r="AI607" s="160">
        <v>178.1</v>
      </c>
      <c r="AJ607" s="160">
        <v>177.9</v>
      </c>
      <c r="AK607" s="160">
        <v>178.2</v>
      </c>
      <c r="AL607" s="160">
        <v>176.3</v>
      </c>
      <c r="AM607" s="160">
        <v>173.2</v>
      </c>
      <c r="AN607" s="160">
        <v>174.8</v>
      </c>
      <c r="AO607" s="160">
        <v>177.3</v>
      </c>
      <c r="AP607" s="160">
        <v>177.1</v>
      </c>
      <c r="AQ607" s="160">
        <v>178.6</v>
      </c>
      <c r="AR607" s="160">
        <v>178.4</v>
      </c>
      <c r="AS607" s="160">
        <v>177.9</v>
      </c>
      <c r="AT607" s="160">
        <v>177.9</v>
      </c>
      <c r="AU607" s="160">
        <v>177.8</v>
      </c>
      <c r="AV607" s="160">
        <v>177.7</v>
      </c>
      <c r="AW607" s="160">
        <v>179.3</v>
      </c>
      <c r="AX607" s="160">
        <v>175</v>
      </c>
      <c r="AY607" s="160">
        <v>171.2</v>
      </c>
      <c r="AZ607" s="160">
        <v>160.80000000000001</v>
      </c>
      <c r="BA607" s="160">
        <v>160.1</v>
      </c>
      <c r="BB607" s="160">
        <v>159.4</v>
      </c>
      <c r="BC607" s="160">
        <v>159.80000000000001</v>
      </c>
      <c r="BD607" s="160">
        <v>161.19999999999999</v>
      </c>
      <c r="BE607" s="160">
        <v>162</v>
      </c>
      <c r="BF607" s="160">
        <v>163.9</v>
      </c>
      <c r="BG607" s="160">
        <v>167.2</v>
      </c>
      <c r="BH607" s="160">
        <v>169.5</v>
      </c>
      <c r="BI607" s="160">
        <v>167.6</v>
      </c>
      <c r="BJ607" s="160">
        <v>169.1</v>
      </c>
      <c r="BK607" s="160">
        <v>170</v>
      </c>
      <c r="BL607" s="160">
        <v>177.5</v>
      </c>
      <c r="BM607" s="160">
        <v>181.8</v>
      </c>
      <c r="BN607" s="160">
        <v>178.1</v>
      </c>
      <c r="BO607" s="160">
        <v>180.1</v>
      </c>
      <c r="BP607" s="160">
        <v>178.7</v>
      </c>
      <c r="BQ607" s="160">
        <v>178.2</v>
      </c>
      <c r="BR607" s="160">
        <v>178.2</v>
      </c>
      <c r="BS607" s="160">
        <v>178.2</v>
      </c>
      <c r="BT607" s="160">
        <v>178</v>
      </c>
      <c r="BU607" s="160">
        <v>178.2</v>
      </c>
      <c r="BV607" s="160">
        <v>177.6</v>
      </c>
      <c r="BW607" s="160">
        <v>178.5</v>
      </c>
      <c r="BX607" s="160">
        <v>180.8</v>
      </c>
      <c r="BY607" s="160">
        <v>182.9</v>
      </c>
      <c r="BZ607" s="160">
        <v>182.4</v>
      </c>
      <c r="CA607" s="160">
        <v>184.2</v>
      </c>
      <c r="CB607" s="160">
        <v>183</v>
      </c>
      <c r="CC607" s="160">
        <v>183.5</v>
      </c>
      <c r="CD607" s="160">
        <v>185.9</v>
      </c>
      <c r="CE607" s="160">
        <v>186.2</v>
      </c>
      <c r="CF607" s="160">
        <v>185.6</v>
      </c>
      <c r="CG607" s="160">
        <v>184.6</v>
      </c>
      <c r="CH607" s="160">
        <v>184.6</v>
      </c>
      <c r="CI607" s="160">
        <v>185.4</v>
      </c>
      <c r="CJ607" s="160">
        <v>184.3</v>
      </c>
      <c r="CK607" s="160">
        <v>184.2</v>
      </c>
      <c r="CL607" s="160">
        <v>184.8</v>
      </c>
      <c r="CM607" s="160">
        <v>185.6</v>
      </c>
      <c r="CN607" s="160">
        <v>186</v>
      </c>
      <c r="CO607" s="160">
        <v>185.7</v>
      </c>
      <c r="CP607" s="160">
        <v>186.1</v>
      </c>
      <c r="CQ607" s="160">
        <v>186</v>
      </c>
      <c r="CR607" s="160">
        <v>186.8</v>
      </c>
      <c r="CS607" s="160">
        <v>186.1</v>
      </c>
      <c r="CT607" s="160">
        <v>186.3</v>
      </c>
      <c r="CU607" s="160">
        <v>187.1</v>
      </c>
    </row>
    <row r="608" spans="1:99" x14ac:dyDescent="0.2">
      <c r="A608" s="157" t="s">
        <v>4271</v>
      </c>
      <c r="B608" s="157" t="s">
        <v>4272</v>
      </c>
      <c r="C608" s="158">
        <v>0.14717</v>
      </c>
      <c r="D608" s="160">
        <v>102.5</v>
      </c>
      <c r="E608" s="160">
        <v>104.6</v>
      </c>
      <c r="F608" s="160">
        <v>106.1</v>
      </c>
      <c r="G608" s="160">
        <v>103.9</v>
      </c>
      <c r="H608" s="160">
        <v>103.1</v>
      </c>
      <c r="I608" s="160">
        <v>103.7</v>
      </c>
      <c r="J608" s="160">
        <v>106.2</v>
      </c>
      <c r="K608" s="160">
        <v>106.8</v>
      </c>
      <c r="L608" s="160">
        <v>108.3</v>
      </c>
      <c r="M608" s="160">
        <v>110</v>
      </c>
      <c r="N608" s="160">
        <v>113.5</v>
      </c>
      <c r="O608" s="160">
        <v>115.4</v>
      </c>
      <c r="P608" s="160">
        <v>116</v>
      </c>
      <c r="Q608" s="160">
        <v>118.2</v>
      </c>
      <c r="R608" s="160">
        <v>121.1</v>
      </c>
      <c r="S608" s="160">
        <v>135.9</v>
      </c>
      <c r="T608" s="160">
        <v>150</v>
      </c>
      <c r="U608" s="160">
        <v>152.30000000000001</v>
      </c>
      <c r="V608" s="160">
        <v>158.4</v>
      </c>
      <c r="W608" s="160">
        <v>165.8</v>
      </c>
      <c r="X608" s="160">
        <v>165.6</v>
      </c>
      <c r="Y608" s="160">
        <v>163.6</v>
      </c>
      <c r="Z608" s="160">
        <v>168.9</v>
      </c>
      <c r="AA608" s="160">
        <v>169.7</v>
      </c>
      <c r="AB608" s="160">
        <v>171.6</v>
      </c>
      <c r="AC608" s="160">
        <v>168.6</v>
      </c>
      <c r="AD608" s="160">
        <v>170.9</v>
      </c>
      <c r="AE608" s="160">
        <v>179.7</v>
      </c>
      <c r="AF608" s="160">
        <v>178.2</v>
      </c>
      <c r="AG608" s="160">
        <v>175.3</v>
      </c>
      <c r="AH608" s="160">
        <v>177.2</v>
      </c>
      <c r="AI608" s="160">
        <v>178.9</v>
      </c>
      <c r="AJ608" s="160">
        <v>178.6</v>
      </c>
      <c r="AK608" s="160">
        <v>179</v>
      </c>
      <c r="AL608" s="160">
        <v>177.2</v>
      </c>
      <c r="AM608" s="160">
        <v>174</v>
      </c>
      <c r="AN608" s="160">
        <v>180.8</v>
      </c>
      <c r="AO608" s="160">
        <v>188.1</v>
      </c>
      <c r="AP608" s="160">
        <v>182.9</v>
      </c>
      <c r="AQ608" s="160">
        <v>186.9</v>
      </c>
      <c r="AR608" s="160">
        <v>187.4</v>
      </c>
      <c r="AS608" s="160">
        <v>188.1</v>
      </c>
      <c r="AT608" s="160">
        <v>188.1</v>
      </c>
      <c r="AU608" s="160">
        <v>188.1</v>
      </c>
      <c r="AV608" s="160">
        <v>188.7</v>
      </c>
      <c r="AW608" s="160">
        <v>188.3</v>
      </c>
      <c r="AX608" s="160">
        <v>182.5</v>
      </c>
      <c r="AY608" s="160">
        <v>182.5</v>
      </c>
      <c r="AZ608" s="160">
        <v>182.5</v>
      </c>
      <c r="BA608" s="160">
        <v>182.5</v>
      </c>
      <c r="BB608" s="160">
        <v>182.5</v>
      </c>
      <c r="BC608" s="160">
        <v>181</v>
      </c>
      <c r="BD608" s="160">
        <v>181</v>
      </c>
      <c r="BE608" s="160">
        <v>181</v>
      </c>
      <c r="BF608" s="160">
        <v>180.3</v>
      </c>
      <c r="BG608" s="160">
        <v>182.3</v>
      </c>
      <c r="BH608" s="160">
        <v>183</v>
      </c>
      <c r="BI608" s="160">
        <v>175.6</v>
      </c>
      <c r="BJ608" s="160">
        <v>178.3</v>
      </c>
      <c r="BK608" s="160">
        <v>177.3</v>
      </c>
      <c r="BL608" s="160">
        <v>180.2</v>
      </c>
      <c r="BM608" s="160">
        <v>175.1</v>
      </c>
      <c r="BN608" s="160">
        <v>176.3</v>
      </c>
      <c r="BO608" s="160">
        <v>176.4</v>
      </c>
      <c r="BP608" s="160">
        <v>175.1</v>
      </c>
      <c r="BQ608" s="160">
        <v>175.1</v>
      </c>
      <c r="BR608" s="160">
        <v>175.1</v>
      </c>
      <c r="BS608" s="160">
        <v>175.1</v>
      </c>
      <c r="BT608" s="160">
        <v>175.1</v>
      </c>
      <c r="BU608" s="160">
        <v>175.1</v>
      </c>
      <c r="BV608" s="160">
        <v>175.1</v>
      </c>
      <c r="BW608" s="160">
        <v>175.1</v>
      </c>
      <c r="BX608" s="160">
        <v>176.9</v>
      </c>
      <c r="BY608" s="160">
        <v>181.9</v>
      </c>
      <c r="BZ608" s="160">
        <v>181.9</v>
      </c>
      <c r="CA608" s="160">
        <v>180.1</v>
      </c>
      <c r="CB608" s="160">
        <v>177.4</v>
      </c>
      <c r="CC608" s="160">
        <v>177.4</v>
      </c>
      <c r="CD608" s="160">
        <v>179.4</v>
      </c>
      <c r="CE608" s="160">
        <v>179.4</v>
      </c>
      <c r="CF608" s="160">
        <v>179.8</v>
      </c>
      <c r="CG608" s="160">
        <v>179.8</v>
      </c>
      <c r="CH608" s="160">
        <v>179.8</v>
      </c>
      <c r="CI608" s="160">
        <v>179.8</v>
      </c>
      <c r="CJ608" s="160">
        <v>178.8</v>
      </c>
      <c r="CK608" s="160">
        <v>177.4</v>
      </c>
      <c r="CL608" s="160">
        <v>178.3</v>
      </c>
      <c r="CM608" s="160">
        <v>178.3</v>
      </c>
      <c r="CN608" s="160">
        <v>178.3</v>
      </c>
      <c r="CO608" s="160">
        <v>178.3</v>
      </c>
      <c r="CP608" s="160">
        <v>178.1</v>
      </c>
      <c r="CQ608" s="160">
        <v>177.5</v>
      </c>
      <c r="CR608" s="160">
        <v>176.8</v>
      </c>
      <c r="CS608" s="160">
        <v>176.8</v>
      </c>
      <c r="CT608" s="160">
        <v>177.4</v>
      </c>
      <c r="CU608" s="160">
        <v>177.4</v>
      </c>
    </row>
    <row r="609" spans="1:99" x14ac:dyDescent="0.2">
      <c r="A609" s="157" t="s">
        <v>4273</v>
      </c>
      <c r="B609" s="157" t="s">
        <v>4274</v>
      </c>
      <c r="C609" s="158">
        <v>5.0439999999999999E-2</v>
      </c>
      <c r="D609" s="160">
        <v>105.6</v>
      </c>
      <c r="E609" s="160">
        <v>112.2</v>
      </c>
      <c r="F609" s="160">
        <v>113.5</v>
      </c>
      <c r="G609" s="160">
        <v>119.8</v>
      </c>
      <c r="H609" s="160">
        <v>117.3</v>
      </c>
      <c r="I609" s="160">
        <v>126.4</v>
      </c>
      <c r="J609" s="160">
        <v>126.6</v>
      </c>
      <c r="K609" s="160">
        <v>131.80000000000001</v>
      </c>
      <c r="L609" s="160">
        <v>136.4</v>
      </c>
      <c r="M609" s="160">
        <v>141.5</v>
      </c>
      <c r="N609" s="160">
        <v>131.80000000000001</v>
      </c>
      <c r="O609" s="160">
        <v>146.19999999999999</v>
      </c>
      <c r="P609" s="160">
        <v>150.30000000000001</v>
      </c>
      <c r="Q609" s="160">
        <v>148</v>
      </c>
      <c r="R609" s="160">
        <v>157.30000000000001</v>
      </c>
      <c r="S609" s="160">
        <v>171.1</v>
      </c>
      <c r="T609" s="160">
        <v>203.7</v>
      </c>
      <c r="U609" s="160">
        <v>201.7</v>
      </c>
      <c r="V609" s="160">
        <v>202</v>
      </c>
      <c r="W609" s="160">
        <v>206.7</v>
      </c>
      <c r="X609" s="160">
        <v>205.5</v>
      </c>
      <c r="Y609" s="160">
        <v>207.4</v>
      </c>
      <c r="Z609" s="160">
        <v>205.6</v>
      </c>
      <c r="AA609" s="160">
        <v>202.4</v>
      </c>
      <c r="AB609" s="160">
        <v>207.8</v>
      </c>
      <c r="AC609" s="160">
        <v>200.6</v>
      </c>
      <c r="AD609" s="160">
        <v>199.9</v>
      </c>
      <c r="AE609" s="160">
        <v>203.8</v>
      </c>
      <c r="AF609" s="160">
        <v>207.1</v>
      </c>
      <c r="AG609" s="160">
        <v>196.4</v>
      </c>
      <c r="AH609" s="160">
        <v>196.9</v>
      </c>
      <c r="AI609" s="160">
        <v>196</v>
      </c>
      <c r="AJ609" s="160">
        <v>197.4</v>
      </c>
      <c r="AK609" s="160">
        <v>199.2</v>
      </c>
      <c r="AL609" s="160">
        <v>197.9</v>
      </c>
      <c r="AM609" s="160">
        <v>192.3</v>
      </c>
      <c r="AN609" s="160">
        <v>188.7</v>
      </c>
      <c r="AO609" s="160">
        <v>188.7</v>
      </c>
      <c r="AP609" s="160">
        <v>188.7</v>
      </c>
      <c r="AQ609" s="160">
        <v>192.3</v>
      </c>
      <c r="AR609" s="160">
        <v>191.8</v>
      </c>
      <c r="AS609" s="160">
        <v>191.4</v>
      </c>
      <c r="AT609" s="160">
        <v>190.9</v>
      </c>
      <c r="AU609" s="160">
        <v>190.5</v>
      </c>
      <c r="AV609" s="160">
        <v>190.5</v>
      </c>
      <c r="AW609" s="160">
        <v>190.5</v>
      </c>
      <c r="AX609" s="160">
        <v>190.5</v>
      </c>
      <c r="AY609" s="160">
        <v>190.5</v>
      </c>
      <c r="AZ609" s="160">
        <v>165.5</v>
      </c>
      <c r="BA609" s="160">
        <v>162.1</v>
      </c>
      <c r="BB609" s="160">
        <v>162</v>
      </c>
      <c r="BC609" s="160">
        <v>169.5</v>
      </c>
      <c r="BD609" s="160">
        <v>169.5</v>
      </c>
      <c r="BE609" s="160">
        <v>171.2</v>
      </c>
      <c r="BF609" s="160">
        <v>176.2</v>
      </c>
      <c r="BG609" s="160">
        <v>176.5</v>
      </c>
      <c r="BH609" s="160">
        <v>177.9</v>
      </c>
      <c r="BI609" s="160">
        <v>178.6</v>
      </c>
      <c r="BJ609" s="160">
        <v>181.2</v>
      </c>
      <c r="BK609" s="160">
        <v>182.8</v>
      </c>
      <c r="BL609" s="160">
        <v>230</v>
      </c>
      <c r="BM609" s="160">
        <v>230.5</v>
      </c>
      <c r="BN609" s="160">
        <v>232.3</v>
      </c>
      <c r="BO609" s="160">
        <v>240</v>
      </c>
      <c r="BP609" s="160">
        <v>234.2</v>
      </c>
      <c r="BQ609" s="160">
        <v>234.2</v>
      </c>
      <c r="BR609" s="160">
        <v>234.2</v>
      </c>
      <c r="BS609" s="160">
        <v>234.2</v>
      </c>
      <c r="BT609" s="160">
        <v>234.2</v>
      </c>
      <c r="BU609" s="160">
        <v>234.2</v>
      </c>
      <c r="BV609" s="160">
        <v>234.2</v>
      </c>
      <c r="BW609" s="160">
        <v>236.4</v>
      </c>
      <c r="BX609" s="160">
        <v>242.8</v>
      </c>
      <c r="BY609" s="160">
        <v>242.2</v>
      </c>
      <c r="BZ609" s="160">
        <v>242.2</v>
      </c>
      <c r="CA609" s="160">
        <v>256.10000000000002</v>
      </c>
      <c r="CB609" s="160">
        <v>259.60000000000002</v>
      </c>
      <c r="CC609" s="160">
        <v>259.60000000000002</v>
      </c>
      <c r="CD609" s="160">
        <v>284.3</v>
      </c>
      <c r="CE609" s="160">
        <v>284.39999999999998</v>
      </c>
      <c r="CF609" s="160">
        <v>284.39999999999998</v>
      </c>
      <c r="CG609" s="160">
        <v>284.39999999999998</v>
      </c>
      <c r="CH609" s="160">
        <v>280.60000000000002</v>
      </c>
      <c r="CI609" s="160">
        <v>279.39999999999998</v>
      </c>
      <c r="CJ609" s="160">
        <v>279.39999999999998</v>
      </c>
      <c r="CK609" s="160">
        <v>279.39999999999998</v>
      </c>
      <c r="CL609" s="160">
        <v>279.39999999999998</v>
      </c>
      <c r="CM609" s="160">
        <v>282.60000000000002</v>
      </c>
      <c r="CN609" s="160">
        <v>277.39999999999998</v>
      </c>
      <c r="CO609" s="160">
        <v>275.3</v>
      </c>
      <c r="CP609" s="160">
        <v>275.3</v>
      </c>
      <c r="CQ609" s="160">
        <v>275.3</v>
      </c>
      <c r="CR609" s="160">
        <v>280.39999999999998</v>
      </c>
      <c r="CS609" s="160">
        <v>280.39999999999998</v>
      </c>
      <c r="CT609" s="160">
        <v>280.39999999999998</v>
      </c>
      <c r="CU609" s="160">
        <v>280.39999999999998</v>
      </c>
    </row>
    <row r="610" spans="1:99" x14ac:dyDescent="0.2">
      <c r="A610" s="157" t="s">
        <v>4275</v>
      </c>
      <c r="B610" s="157" t="s">
        <v>4276</v>
      </c>
      <c r="C610" s="158">
        <v>0.14255999999999999</v>
      </c>
      <c r="D610" s="160">
        <v>104.3</v>
      </c>
      <c r="E610" s="160">
        <v>106.1</v>
      </c>
      <c r="F610" s="160">
        <v>107</v>
      </c>
      <c r="G610" s="160">
        <v>108.1</v>
      </c>
      <c r="H610" s="160">
        <v>108.6</v>
      </c>
      <c r="I610" s="160">
        <v>111.2</v>
      </c>
      <c r="J610" s="160">
        <v>111.5</v>
      </c>
      <c r="K610" s="160">
        <v>112.1</v>
      </c>
      <c r="L610" s="160">
        <v>112.8</v>
      </c>
      <c r="M610" s="160">
        <v>114.3</v>
      </c>
      <c r="N610" s="160">
        <v>119.8</v>
      </c>
      <c r="O610" s="160">
        <v>125.8</v>
      </c>
      <c r="P610" s="160">
        <v>134.5</v>
      </c>
      <c r="Q610" s="160">
        <v>136</v>
      </c>
      <c r="R610" s="160">
        <v>135.80000000000001</v>
      </c>
      <c r="S610" s="160">
        <v>152.80000000000001</v>
      </c>
      <c r="T610" s="160">
        <v>157.4</v>
      </c>
      <c r="U610" s="160">
        <v>157.6</v>
      </c>
      <c r="V610" s="160">
        <v>170</v>
      </c>
      <c r="W610" s="160">
        <v>182.8</v>
      </c>
      <c r="X610" s="160">
        <v>195.8</v>
      </c>
      <c r="Y610" s="160">
        <v>204</v>
      </c>
      <c r="Z610" s="160">
        <v>202</v>
      </c>
      <c r="AA610" s="160">
        <v>199.4</v>
      </c>
      <c r="AB610" s="160">
        <v>199.6</v>
      </c>
      <c r="AC610" s="160">
        <v>198.9</v>
      </c>
      <c r="AD610" s="160">
        <v>202.3</v>
      </c>
      <c r="AE610" s="160">
        <v>191.2</v>
      </c>
      <c r="AF610" s="160">
        <v>188.7</v>
      </c>
      <c r="AG610" s="160">
        <v>187.4</v>
      </c>
      <c r="AH610" s="160">
        <v>187.3</v>
      </c>
      <c r="AI610" s="160">
        <v>186.1</v>
      </c>
      <c r="AJ610" s="160">
        <v>186.7</v>
      </c>
      <c r="AK610" s="160">
        <v>186.6</v>
      </c>
      <c r="AL610" s="160">
        <v>183.9</v>
      </c>
      <c r="AM610" s="160">
        <v>181.6</v>
      </c>
      <c r="AN610" s="160">
        <v>181.8</v>
      </c>
      <c r="AO610" s="160">
        <v>180.6</v>
      </c>
      <c r="AP610" s="160">
        <v>182.6</v>
      </c>
      <c r="AQ610" s="160">
        <v>182.6</v>
      </c>
      <c r="AR610" s="160">
        <v>182.6</v>
      </c>
      <c r="AS610" s="160">
        <v>182.6</v>
      </c>
      <c r="AT610" s="160">
        <v>179.4</v>
      </c>
      <c r="AU610" s="160">
        <v>179.4</v>
      </c>
      <c r="AV610" s="160">
        <v>179.4</v>
      </c>
      <c r="AW610" s="160">
        <v>179.4</v>
      </c>
      <c r="AX610" s="160">
        <v>179.4</v>
      </c>
      <c r="AY610" s="160">
        <v>171.7</v>
      </c>
      <c r="AZ610" s="160">
        <v>142.19999999999999</v>
      </c>
      <c r="BA610" s="160">
        <v>143.6</v>
      </c>
      <c r="BB610" s="160">
        <v>139.5</v>
      </c>
      <c r="BC610" s="160">
        <v>139.5</v>
      </c>
      <c r="BD610" s="160">
        <v>145.19999999999999</v>
      </c>
      <c r="BE610" s="160">
        <v>148.1</v>
      </c>
      <c r="BF610" s="160">
        <v>151.4</v>
      </c>
      <c r="BG610" s="160">
        <v>156.69999999999999</v>
      </c>
      <c r="BH610" s="160">
        <v>161.69999999999999</v>
      </c>
      <c r="BI610" s="160">
        <v>162.4</v>
      </c>
      <c r="BJ610" s="160">
        <v>164.6</v>
      </c>
      <c r="BK610" s="160">
        <v>164.6</v>
      </c>
      <c r="BL610" s="160">
        <v>164.6</v>
      </c>
      <c r="BM610" s="160">
        <v>169.5</v>
      </c>
      <c r="BN610" s="160">
        <v>169.4</v>
      </c>
      <c r="BO610" s="160">
        <v>169.4</v>
      </c>
      <c r="BP610" s="160">
        <v>169.4</v>
      </c>
      <c r="BQ610" s="160">
        <v>169.4</v>
      </c>
      <c r="BR610" s="160">
        <v>169.4</v>
      </c>
      <c r="BS610" s="160">
        <v>169.4</v>
      </c>
      <c r="BT610" s="160">
        <v>169.4</v>
      </c>
      <c r="BU610" s="160">
        <v>169.4</v>
      </c>
      <c r="BV610" s="160">
        <v>169.4</v>
      </c>
      <c r="BW610" s="160">
        <v>169.4</v>
      </c>
      <c r="BX610" s="160">
        <v>169.4</v>
      </c>
      <c r="BY610" s="160">
        <v>169.4</v>
      </c>
      <c r="BZ610" s="160">
        <v>169.4</v>
      </c>
      <c r="CA610" s="160">
        <v>172.9</v>
      </c>
      <c r="CB610" s="160">
        <v>171.1</v>
      </c>
      <c r="CC610" s="160">
        <v>171.5</v>
      </c>
      <c r="CD610" s="160">
        <v>173.3</v>
      </c>
      <c r="CE610" s="160">
        <v>171.9</v>
      </c>
      <c r="CF610" s="160">
        <v>170.5</v>
      </c>
      <c r="CG610" s="160">
        <v>169.4</v>
      </c>
      <c r="CH610" s="160">
        <v>169.6</v>
      </c>
      <c r="CI610" s="160">
        <v>169.6</v>
      </c>
      <c r="CJ610" s="160">
        <v>169.6</v>
      </c>
      <c r="CK610" s="160">
        <v>170.9</v>
      </c>
      <c r="CL610" s="160">
        <v>173</v>
      </c>
      <c r="CM610" s="160">
        <v>173.1</v>
      </c>
      <c r="CN610" s="160">
        <v>173.3</v>
      </c>
      <c r="CO610" s="160">
        <v>173.2</v>
      </c>
      <c r="CP610" s="160">
        <v>173.6</v>
      </c>
      <c r="CQ610" s="160">
        <v>172.6</v>
      </c>
      <c r="CR610" s="160">
        <v>174.9</v>
      </c>
      <c r="CS610" s="160">
        <v>173.7</v>
      </c>
      <c r="CT610" s="160">
        <v>172.9</v>
      </c>
      <c r="CU610" s="160">
        <v>174.6</v>
      </c>
    </row>
    <row r="611" spans="1:99" x14ac:dyDescent="0.2">
      <c r="A611" s="157" t="s">
        <v>4277</v>
      </c>
      <c r="B611" s="157" t="s">
        <v>4278</v>
      </c>
      <c r="C611" s="158">
        <v>5.0709999999999998E-2</v>
      </c>
      <c r="D611" s="160">
        <v>107.3</v>
      </c>
      <c r="E611" s="160">
        <v>107.6</v>
      </c>
      <c r="F611" s="160">
        <v>108.6</v>
      </c>
      <c r="G611" s="160">
        <v>115.8</v>
      </c>
      <c r="H611" s="160">
        <v>116.7</v>
      </c>
      <c r="I611" s="160">
        <v>116.4</v>
      </c>
      <c r="J611" s="160">
        <v>114.5</v>
      </c>
      <c r="K611" s="160">
        <v>111.3</v>
      </c>
      <c r="L611" s="160">
        <v>112</v>
      </c>
      <c r="M611" s="160">
        <v>117.8</v>
      </c>
      <c r="N611" s="160">
        <v>119.1</v>
      </c>
      <c r="O611" s="160">
        <v>121</v>
      </c>
      <c r="P611" s="160">
        <v>125.5</v>
      </c>
      <c r="Q611" s="160">
        <v>126.5</v>
      </c>
      <c r="R611" s="160">
        <v>127</v>
      </c>
      <c r="S611" s="160">
        <v>133.6</v>
      </c>
      <c r="T611" s="160">
        <v>148.1</v>
      </c>
      <c r="U611" s="160">
        <v>158.80000000000001</v>
      </c>
      <c r="V611" s="160">
        <v>155.30000000000001</v>
      </c>
      <c r="W611" s="160">
        <v>158.5</v>
      </c>
      <c r="X611" s="160">
        <v>161.6</v>
      </c>
      <c r="Y611" s="160">
        <v>169.6</v>
      </c>
      <c r="Z611" s="160">
        <v>172.3</v>
      </c>
      <c r="AA611" s="160">
        <v>170.2</v>
      </c>
      <c r="AB611" s="160">
        <v>180.9</v>
      </c>
      <c r="AC611" s="160">
        <v>174.9</v>
      </c>
      <c r="AD611" s="160">
        <v>175.2</v>
      </c>
      <c r="AE611" s="160">
        <v>180.3</v>
      </c>
      <c r="AF611" s="160">
        <v>189.1</v>
      </c>
      <c r="AG611" s="160">
        <v>184.5</v>
      </c>
      <c r="AH611" s="160">
        <v>184.5</v>
      </c>
      <c r="AI611" s="160">
        <v>186.8</v>
      </c>
      <c r="AJ611" s="160">
        <v>185.7</v>
      </c>
      <c r="AK611" s="160">
        <v>186.2</v>
      </c>
      <c r="AL611" s="160">
        <v>186.8</v>
      </c>
      <c r="AM611" s="160">
        <v>181.8</v>
      </c>
      <c r="AN611" s="160">
        <v>182</v>
      </c>
      <c r="AO611" s="160">
        <v>183.5</v>
      </c>
      <c r="AP611" s="160">
        <v>187.5</v>
      </c>
      <c r="AQ611" s="160">
        <v>189.3</v>
      </c>
      <c r="AR611" s="160">
        <v>187</v>
      </c>
      <c r="AS611" s="160">
        <v>184.1</v>
      </c>
      <c r="AT611" s="160">
        <v>189.3</v>
      </c>
      <c r="AU611" s="160">
        <v>184.1</v>
      </c>
      <c r="AV611" s="160">
        <v>180.3</v>
      </c>
      <c r="AW611" s="160">
        <v>177.6</v>
      </c>
      <c r="AX611" s="160">
        <v>172.8</v>
      </c>
      <c r="AY611" s="160">
        <v>170.8</v>
      </c>
      <c r="AZ611" s="160">
        <v>171.5</v>
      </c>
      <c r="BA611" s="160">
        <v>171.8</v>
      </c>
      <c r="BB611" s="160">
        <v>172.5</v>
      </c>
      <c r="BC611" s="160">
        <v>168.2</v>
      </c>
      <c r="BD611" s="160">
        <v>169.1</v>
      </c>
      <c r="BE611" s="160">
        <v>169.3</v>
      </c>
      <c r="BF611" s="160">
        <v>169.5</v>
      </c>
      <c r="BG611" s="160">
        <v>171.4</v>
      </c>
      <c r="BH611" s="160">
        <v>173.6</v>
      </c>
      <c r="BI611" s="160">
        <v>172.7</v>
      </c>
      <c r="BJ611" s="160">
        <v>172.9</v>
      </c>
      <c r="BK611" s="160">
        <v>174.4</v>
      </c>
      <c r="BL611" s="160">
        <v>178</v>
      </c>
      <c r="BM611" s="160">
        <v>184.9</v>
      </c>
      <c r="BN611" s="160">
        <v>178</v>
      </c>
      <c r="BO611" s="160">
        <v>179.2</v>
      </c>
      <c r="BP611" s="160">
        <v>179.7</v>
      </c>
      <c r="BQ611" s="160">
        <v>179.6</v>
      </c>
      <c r="BR611" s="160">
        <v>179.6</v>
      </c>
      <c r="BS611" s="160">
        <v>179.6</v>
      </c>
      <c r="BT611" s="160">
        <v>179.6</v>
      </c>
      <c r="BU611" s="160">
        <v>179.6</v>
      </c>
      <c r="BV611" s="160">
        <v>179.6</v>
      </c>
      <c r="BW611" s="160">
        <v>179.6</v>
      </c>
      <c r="BX611" s="160">
        <v>191.5</v>
      </c>
      <c r="BY611" s="160">
        <v>196.3</v>
      </c>
      <c r="BZ611" s="160">
        <v>196.2</v>
      </c>
      <c r="CA611" s="160">
        <v>194.7</v>
      </c>
      <c r="CB611" s="160">
        <v>193.7</v>
      </c>
      <c r="CC611" s="160">
        <v>192.8</v>
      </c>
      <c r="CD611" s="160">
        <v>193.4</v>
      </c>
      <c r="CE611" s="160">
        <v>200</v>
      </c>
      <c r="CF611" s="160">
        <v>193.9</v>
      </c>
      <c r="CG611" s="160">
        <v>192.3</v>
      </c>
      <c r="CH611" s="160">
        <v>190.9</v>
      </c>
      <c r="CI611" s="160">
        <v>189.5</v>
      </c>
      <c r="CJ611" s="160">
        <v>190.1</v>
      </c>
      <c r="CK611" s="160">
        <v>190.1</v>
      </c>
      <c r="CL611" s="160">
        <v>190.1</v>
      </c>
      <c r="CM611" s="160">
        <v>192.8</v>
      </c>
      <c r="CN611" s="160">
        <v>196.3</v>
      </c>
      <c r="CO611" s="160">
        <v>195.4</v>
      </c>
      <c r="CP611" s="160">
        <v>195</v>
      </c>
      <c r="CQ611" s="160">
        <v>195</v>
      </c>
      <c r="CR611" s="160">
        <v>195.3</v>
      </c>
      <c r="CS611" s="160">
        <v>195.3</v>
      </c>
      <c r="CT611" s="160">
        <v>195.3</v>
      </c>
      <c r="CU611" s="160">
        <v>196.4</v>
      </c>
    </row>
    <row r="612" spans="1:99" x14ac:dyDescent="0.2">
      <c r="A612" s="157" t="s">
        <v>4279</v>
      </c>
      <c r="B612" s="157" t="s">
        <v>4280</v>
      </c>
      <c r="C612" s="158">
        <v>4.6670000000000003E-2</v>
      </c>
      <c r="D612" s="160">
        <v>99.5</v>
      </c>
      <c r="E612" s="160">
        <v>101.8</v>
      </c>
      <c r="F612" s="160">
        <v>103.9</v>
      </c>
      <c r="G612" s="160">
        <v>103.9</v>
      </c>
      <c r="H612" s="160">
        <v>103.9</v>
      </c>
      <c r="I612" s="160">
        <v>103.9</v>
      </c>
      <c r="J612" s="160">
        <v>103.9</v>
      </c>
      <c r="K612" s="160">
        <v>103.9</v>
      </c>
      <c r="L612" s="160">
        <v>103.9</v>
      </c>
      <c r="M612" s="160">
        <v>103.9</v>
      </c>
      <c r="N612" s="160">
        <v>103.9</v>
      </c>
      <c r="O612" s="160">
        <v>103.9</v>
      </c>
      <c r="P612" s="160">
        <v>106.1</v>
      </c>
      <c r="Q612" s="160">
        <v>117.5</v>
      </c>
      <c r="R612" s="160">
        <v>117.6</v>
      </c>
      <c r="S612" s="160">
        <v>121</v>
      </c>
      <c r="T612" s="160">
        <v>121</v>
      </c>
      <c r="U612" s="160">
        <v>122.8</v>
      </c>
      <c r="V612" s="160">
        <v>131.80000000000001</v>
      </c>
      <c r="W612" s="160">
        <v>135.19999999999999</v>
      </c>
      <c r="X612" s="160">
        <v>137.9</v>
      </c>
      <c r="Y612" s="160">
        <v>138.80000000000001</v>
      </c>
      <c r="Z612" s="160">
        <v>138.80000000000001</v>
      </c>
      <c r="AA612" s="160">
        <v>142</v>
      </c>
      <c r="AB612" s="160">
        <v>148.1</v>
      </c>
      <c r="AC612" s="160">
        <v>152.5</v>
      </c>
      <c r="AD612" s="160">
        <v>152.5</v>
      </c>
      <c r="AE612" s="160">
        <v>148.1</v>
      </c>
      <c r="AF612" s="160">
        <v>154.9</v>
      </c>
      <c r="AG612" s="160">
        <v>154.9</v>
      </c>
      <c r="AH612" s="160">
        <v>148.1</v>
      </c>
      <c r="AI612" s="160">
        <v>150.5</v>
      </c>
      <c r="AJ612" s="160">
        <v>150.5</v>
      </c>
      <c r="AK612" s="160">
        <v>142.19999999999999</v>
      </c>
      <c r="AL612" s="160">
        <v>142.19999999999999</v>
      </c>
      <c r="AM612" s="160">
        <v>143.69999999999999</v>
      </c>
      <c r="AN612" s="160">
        <v>143.69999999999999</v>
      </c>
      <c r="AO612" s="160">
        <v>143.69999999999999</v>
      </c>
      <c r="AP612" s="160">
        <v>143.69999999999999</v>
      </c>
      <c r="AQ612" s="160">
        <v>143.69999999999999</v>
      </c>
      <c r="AR612" s="160">
        <v>148.6</v>
      </c>
      <c r="AS612" s="160">
        <v>148.6</v>
      </c>
      <c r="AT612" s="160">
        <v>151.30000000000001</v>
      </c>
      <c r="AU612" s="160">
        <v>150.69999999999999</v>
      </c>
      <c r="AV612" s="160">
        <v>151.30000000000001</v>
      </c>
      <c r="AW612" s="160">
        <v>149.9</v>
      </c>
      <c r="AX612" s="160">
        <v>148.1</v>
      </c>
      <c r="AY612" s="160">
        <v>147.80000000000001</v>
      </c>
      <c r="AZ612" s="160">
        <v>144.5</v>
      </c>
      <c r="BA612" s="160">
        <v>144.1</v>
      </c>
      <c r="BB612" s="160">
        <v>150.4</v>
      </c>
      <c r="BC612" s="160">
        <v>152.80000000000001</v>
      </c>
      <c r="BD612" s="160">
        <v>153.69999999999999</v>
      </c>
      <c r="BE612" s="160">
        <v>154.19999999999999</v>
      </c>
      <c r="BF612" s="160">
        <v>159.1</v>
      </c>
      <c r="BG612" s="160">
        <v>161.30000000000001</v>
      </c>
      <c r="BH612" s="160">
        <v>164.9</v>
      </c>
      <c r="BI612" s="160">
        <v>166</v>
      </c>
      <c r="BJ612" s="160">
        <v>166.8</v>
      </c>
      <c r="BK612" s="160">
        <v>173.9</v>
      </c>
      <c r="BL612" s="160">
        <v>177.7</v>
      </c>
      <c r="BM612" s="160">
        <v>219.2</v>
      </c>
      <c r="BN612" s="160">
        <v>175.4</v>
      </c>
      <c r="BO612" s="160">
        <v>175.5</v>
      </c>
      <c r="BP612" s="160">
        <v>175.5</v>
      </c>
      <c r="BQ612" s="160">
        <v>175.5</v>
      </c>
      <c r="BR612" s="160">
        <v>175.5</v>
      </c>
      <c r="BS612" s="160">
        <v>167.2</v>
      </c>
      <c r="BT612" s="160">
        <v>171.3</v>
      </c>
      <c r="BU612" s="160">
        <v>166.9</v>
      </c>
      <c r="BV612" s="160">
        <v>167.1</v>
      </c>
      <c r="BW612" s="160">
        <v>167.2</v>
      </c>
      <c r="BX612" s="160">
        <v>167.4</v>
      </c>
      <c r="BY612" s="160">
        <v>168.9</v>
      </c>
      <c r="BZ612" s="160">
        <v>169.6</v>
      </c>
      <c r="CA612" s="160">
        <v>169.7</v>
      </c>
      <c r="CB612" s="160">
        <v>169.3</v>
      </c>
      <c r="CC612" s="160">
        <v>169</v>
      </c>
      <c r="CD612" s="160">
        <v>168.1</v>
      </c>
      <c r="CE612" s="160">
        <v>167</v>
      </c>
      <c r="CF612" s="160">
        <v>166.6</v>
      </c>
      <c r="CG612" s="160">
        <v>165</v>
      </c>
      <c r="CH612" s="160">
        <v>165.7</v>
      </c>
      <c r="CI612" s="160">
        <v>166.5</v>
      </c>
      <c r="CJ612" s="160">
        <v>165.5</v>
      </c>
      <c r="CK612" s="160">
        <v>165.7</v>
      </c>
      <c r="CL612" s="160">
        <v>165</v>
      </c>
      <c r="CM612" s="160">
        <v>165.5</v>
      </c>
      <c r="CN612" s="160">
        <v>165.5</v>
      </c>
      <c r="CO612" s="160">
        <v>166.1</v>
      </c>
      <c r="CP612" s="160">
        <v>166.9</v>
      </c>
      <c r="CQ612" s="160">
        <v>167.8</v>
      </c>
      <c r="CR612" s="160">
        <v>167.1</v>
      </c>
      <c r="CS612" s="160">
        <v>167.1</v>
      </c>
      <c r="CT612" s="160">
        <v>167.1</v>
      </c>
      <c r="CU612" s="160">
        <v>166.8</v>
      </c>
    </row>
    <row r="613" spans="1:99" x14ac:dyDescent="0.2">
      <c r="A613" s="157" t="s">
        <v>4281</v>
      </c>
      <c r="B613" s="157" t="s">
        <v>4282</v>
      </c>
      <c r="C613" s="158">
        <v>1.1039999999999999E-2</v>
      </c>
      <c r="D613" s="160">
        <v>101.7</v>
      </c>
      <c r="E613" s="160">
        <v>101.7</v>
      </c>
      <c r="F613" s="160">
        <v>101.7</v>
      </c>
      <c r="G613" s="160">
        <v>101.7</v>
      </c>
      <c r="H613" s="160">
        <v>101.7</v>
      </c>
      <c r="I613" s="160">
        <v>101.7</v>
      </c>
      <c r="J613" s="160">
        <v>101.7</v>
      </c>
      <c r="K613" s="160">
        <v>101.7</v>
      </c>
      <c r="L613" s="160">
        <v>101.7</v>
      </c>
      <c r="M613" s="160">
        <v>101.7</v>
      </c>
      <c r="N613" s="160">
        <v>101.7</v>
      </c>
      <c r="O613" s="160">
        <v>101.7</v>
      </c>
      <c r="P613" s="160">
        <v>101.7</v>
      </c>
      <c r="Q613" s="160">
        <v>101.7</v>
      </c>
      <c r="R613" s="160">
        <v>101.7</v>
      </c>
      <c r="S613" s="160">
        <v>101.7</v>
      </c>
      <c r="T613" s="160">
        <v>101.7</v>
      </c>
      <c r="U613" s="160">
        <v>116.8</v>
      </c>
      <c r="V613" s="160">
        <v>116.8</v>
      </c>
      <c r="W613" s="160">
        <v>116.8</v>
      </c>
      <c r="X613" s="160">
        <v>116.8</v>
      </c>
      <c r="Y613" s="160">
        <v>116.8</v>
      </c>
      <c r="Z613" s="160">
        <v>116.8</v>
      </c>
      <c r="AA613" s="160">
        <v>116.8</v>
      </c>
      <c r="AB613" s="160">
        <v>116.8</v>
      </c>
      <c r="AC613" s="160">
        <v>116.8</v>
      </c>
      <c r="AD613" s="160">
        <v>116.8</v>
      </c>
      <c r="AE613" s="160">
        <v>116.8</v>
      </c>
      <c r="AF613" s="160">
        <v>116.8</v>
      </c>
      <c r="AG613" s="160">
        <v>116.8</v>
      </c>
      <c r="AH613" s="160">
        <v>116.8</v>
      </c>
      <c r="AI613" s="160">
        <v>116.8</v>
      </c>
      <c r="AJ613" s="160">
        <v>116.8</v>
      </c>
      <c r="AK613" s="160">
        <v>116.8</v>
      </c>
      <c r="AL613" s="160">
        <v>116.8</v>
      </c>
      <c r="AM613" s="160">
        <v>116.8</v>
      </c>
      <c r="AN613" s="160">
        <v>116.8</v>
      </c>
      <c r="AO613" s="160">
        <v>116.8</v>
      </c>
      <c r="AP613" s="160">
        <v>116.8</v>
      </c>
      <c r="AQ613" s="160">
        <v>116.8</v>
      </c>
      <c r="AR613" s="160">
        <v>116.8</v>
      </c>
      <c r="AS613" s="160">
        <v>116.8</v>
      </c>
      <c r="AT613" s="160">
        <v>117.2</v>
      </c>
      <c r="AU613" s="160">
        <v>118.8</v>
      </c>
      <c r="AV613" s="160">
        <v>118.4</v>
      </c>
      <c r="AW613" s="160">
        <v>117.8</v>
      </c>
      <c r="AX613" s="160">
        <v>117.9</v>
      </c>
      <c r="AY613" s="160">
        <v>119</v>
      </c>
      <c r="AZ613" s="160">
        <v>119</v>
      </c>
      <c r="BA613" s="160">
        <v>119</v>
      </c>
      <c r="BB613" s="160">
        <v>119</v>
      </c>
      <c r="BC613" s="160">
        <v>119</v>
      </c>
      <c r="BD613" s="160">
        <v>119</v>
      </c>
      <c r="BE613" s="160">
        <v>119</v>
      </c>
      <c r="BF613" s="160">
        <v>119</v>
      </c>
      <c r="BG613" s="160">
        <v>119</v>
      </c>
      <c r="BH613" s="160">
        <v>119</v>
      </c>
      <c r="BI613" s="160">
        <v>119</v>
      </c>
      <c r="BJ613" s="160">
        <v>119</v>
      </c>
      <c r="BK613" s="160">
        <v>119</v>
      </c>
      <c r="BL613" s="160">
        <v>119</v>
      </c>
      <c r="BM613" s="160">
        <v>119</v>
      </c>
      <c r="BN613" s="160">
        <v>119</v>
      </c>
      <c r="BO613" s="160">
        <v>119</v>
      </c>
      <c r="BP613" s="160">
        <v>119</v>
      </c>
      <c r="BQ613" s="160">
        <v>119</v>
      </c>
      <c r="BR613" s="160">
        <v>119</v>
      </c>
      <c r="BS613" s="160">
        <v>119</v>
      </c>
      <c r="BT613" s="160">
        <v>119</v>
      </c>
      <c r="BU613" s="160">
        <v>119</v>
      </c>
      <c r="BV613" s="160">
        <v>119</v>
      </c>
      <c r="BW613" s="160">
        <v>119</v>
      </c>
      <c r="BX613" s="160">
        <v>119</v>
      </c>
      <c r="BY613" s="160">
        <v>119</v>
      </c>
      <c r="BZ613" s="160">
        <v>119</v>
      </c>
      <c r="CA613" s="160">
        <v>119</v>
      </c>
      <c r="CB613" s="160">
        <v>119</v>
      </c>
      <c r="CC613" s="160">
        <v>119</v>
      </c>
      <c r="CD613" s="160">
        <v>119</v>
      </c>
      <c r="CE613" s="160">
        <v>119</v>
      </c>
      <c r="CF613" s="160">
        <v>119</v>
      </c>
      <c r="CG613" s="160">
        <v>119</v>
      </c>
      <c r="CH613" s="160">
        <v>119</v>
      </c>
      <c r="CI613" s="160">
        <v>119.3</v>
      </c>
      <c r="CJ613" s="160">
        <v>120.6</v>
      </c>
      <c r="CK613" s="160">
        <v>120.9</v>
      </c>
      <c r="CL613" s="160">
        <v>120.9</v>
      </c>
      <c r="CM613" s="160">
        <v>119.1</v>
      </c>
      <c r="CN613" s="160">
        <v>117.9</v>
      </c>
      <c r="CO613" s="160">
        <v>118</v>
      </c>
      <c r="CP613" s="160">
        <v>118.2</v>
      </c>
      <c r="CQ613" s="160">
        <v>118.2</v>
      </c>
      <c r="CR613" s="160">
        <v>118.4</v>
      </c>
      <c r="CS613" s="160">
        <v>118.5</v>
      </c>
      <c r="CT613" s="160">
        <v>119.6</v>
      </c>
      <c r="CU613" s="160">
        <v>119.6</v>
      </c>
    </row>
    <row r="614" spans="1:99" x14ac:dyDescent="0.2">
      <c r="A614" s="157" t="s">
        <v>4283</v>
      </c>
      <c r="B614" s="157" t="s">
        <v>4284</v>
      </c>
      <c r="C614" s="158">
        <v>1.528E-2</v>
      </c>
      <c r="D614" s="160">
        <v>101.2</v>
      </c>
      <c r="E614" s="160">
        <v>101.2</v>
      </c>
      <c r="F614" s="160">
        <v>104.6</v>
      </c>
      <c r="G614" s="160">
        <v>122.1</v>
      </c>
      <c r="H614" s="160">
        <v>129.5</v>
      </c>
      <c r="I614" s="160">
        <v>122.6</v>
      </c>
      <c r="J614" s="160">
        <v>113.5</v>
      </c>
      <c r="K614" s="160">
        <v>96.3</v>
      </c>
      <c r="L614" s="160">
        <v>81.7</v>
      </c>
      <c r="M614" s="160">
        <v>87.9</v>
      </c>
      <c r="N614" s="160">
        <v>87.9</v>
      </c>
      <c r="O614" s="160">
        <v>85.4</v>
      </c>
      <c r="P614" s="160">
        <v>81.7</v>
      </c>
      <c r="Q614" s="160">
        <v>81.7</v>
      </c>
      <c r="R614" s="160">
        <v>81.7</v>
      </c>
      <c r="S614" s="160">
        <v>100.5</v>
      </c>
      <c r="T614" s="160">
        <v>106.4</v>
      </c>
      <c r="U614" s="160">
        <v>99.4</v>
      </c>
      <c r="V614" s="160">
        <v>99</v>
      </c>
      <c r="W614" s="160">
        <v>101.6</v>
      </c>
      <c r="X614" s="160">
        <v>109.2</v>
      </c>
      <c r="Y614" s="160">
        <v>115.3</v>
      </c>
      <c r="Z614" s="160">
        <v>115.3</v>
      </c>
      <c r="AA614" s="160">
        <v>115.3</v>
      </c>
      <c r="AB614" s="160">
        <v>115.3</v>
      </c>
      <c r="AC614" s="160">
        <v>119.4</v>
      </c>
      <c r="AD614" s="160">
        <v>127.2</v>
      </c>
      <c r="AE614" s="160">
        <v>137</v>
      </c>
      <c r="AF614" s="160">
        <v>140.30000000000001</v>
      </c>
      <c r="AG614" s="160">
        <v>151.80000000000001</v>
      </c>
      <c r="AH614" s="160">
        <v>160.4</v>
      </c>
      <c r="AI614" s="160">
        <v>153.4</v>
      </c>
      <c r="AJ614" s="160">
        <v>144.9</v>
      </c>
      <c r="AK614" s="160">
        <v>151.1</v>
      </c>
      <c r="AL614" s="160">
        <v>151.1</v>
      </c>
      <c r="AM614" s="160">
        <v>167.7</v>
      </c>
      <c r="AN614" s="160">
        <v>172.7</v>
      </c>
      <c r="AO614" s="160">
        <v>172.7</v>
      </c>
      <c r="AP614" s="160">
        <v>172.7</v>
      </c>
      <c r="AQ614" s="160">
        <v>172.7</v>
      </c>
      <c r="AR614" s="160">
        <v>172.7</v>
      </c>
      <c r="AS614" s="160">
        <v>172.7</v>
      </c>
      <c r="AT614" s="160">
        <v>172.7</v>
      </c>
      <c r="AU614" s="160">
        <v>172.7</v>
      </c>
      <c r="AV614" s="160">
        <v>172.7</v>
      </c>
      <c r="AW614" s="160">
        <v>172.7</v>
      </c>
      <c r="AX614" s="160">
        <v>172.7</v>
      </c>
      <c r="AY614" s="160">
        <v>172.7</v>
      </c>
      <c r="AZ614" s="160">
        <v>172.7</v>
      </c>
      <c r="BA614" s="160">
        <v>172.7</v>
      </c>
      <c r="BB614" s="160">
        <v>172.7</v>
      </c>
      <c r="BC614" s="160">
        <v>172.7</v>
      </c>
      <c r="BD614" s="160">
        <v>172.7</v>
      </c>
      <c r="BE614" s="160">
        <v>172.7</v>
      </c>
      <c r="BF614" s="160">
        <v>172.7</v>
      </c>
      <c r="BG614" s="160">
        <v>172.7</v>
      </c>
      <c r="BH614" s="160">
        <v>166.5</v>
      </c>
      <c r="BI614" s="160">
        <v>149.30000000000001</v>
      </c>
      <c r="BJ614" s="160">
        <v>142.80000000000001</v>
      </c>
      <c r="BK614" s="160">
        <v>142.1</v>
      </c>
      <c r="BL614" s="160">
        <v>163.69999999999999</v>
      </c>
      <c r="BM614" s="160">
        <v>163.69999999999999</v>
      </c>
      <c r="BN614" s="160">
        <v>183.5</v>
      </c>
      <c r="BO614" s="160">
        <v>216.4</v>
      </c>
      <c r="BP614" s="160">
        <v>214.9</v>
      </c>
      <c r="BQ614" s="160">
        <v>216.4</v>
      </c>
      <c r="BR614" s="160">
        <v>216.4</v>
      </c>
      <c r="BS614" s="160">
        <v>216.4</v>
      </c>
      <c r="BT614" s="160">
        <v>216.4</v>
      </c>
      <c r="BU614" s="160">
        <v>216.4</v>
      </c>
      <c r="BV614" s="160">
        <v>216.4</v>
      </c>
      <c r="BW614" s="160">
        <v>216.4</v>
      </c>
      <c r="BX614" s="160">
        <v>216.4</v>
      </c>
      <c r="BY614" s="160">
        <v>207.8</v>
      </c>
      <c r="BZ614" s="160">
        <v>188.6</v>
      </c>
      <c r="CA614" s="160">
        <v>193.6</v>
      </c>
      <c r="CB614" s="160">
        <v>198.3</v>
      </c>
      <c r="CC614" s="160">
        <v>193.5</v>
      </c>
      <c r="CD614" s="160">
        <v>179</v>
      </c>
      <c r="CE614" s="160">
        <v>179</v>
      </c>
      <c r="CF614" s="160">
        <v>182</v>
      </c>
      <c r="CG614" s="160">
        <v>185.7</v>
      </c>
      <c r="CH614" s="160">
        <v>190.6</v>
      </c>
      <c r="CI614" s="160">
        <v>190.6</v>
      </c>
      <c r="CJ614" s="160">
        <v>190.6</v>
      </c>
      <c r="CK614" s="160">
        <v>190.6</v>
      </c>
      <c r="CL614" s="160">
        <v>190.6</v>
      </c>
      <c r="CM614" s="160">
        <v>190.6</v>
      </c>
      <c r="CN614" s="160">
        <v>190.6</v>
      </c>
      <c r="CO614" s="160">
        <v>190.6</v>
      </c>
      <c r="CP614" s="160">
        <v>190.6</v>
      </c>
      <c r="CQ614" s="160">
        <v>190.6</v>
      </c>
      <c r="CR614" s="160">
        <v>190.6</v>
      </c>
      <c r="CS614" s="160">
        <v>190.6</v>
      </c>
      <c r="CT614" s="160">
        <v>190.6</v>
      </c>
      <c r="CU614" s="160">
        <v>190.6</v>
      </c>
    </row>
    <row r="615" spans="1:99" x14ac:dyDescent="0.2">
      <c r="A615" s="157" t="s">
        <v>4285</v>
      </c>
      <c r="B615" s="157" t="s">
        <v>4286</v>
      </c>
      <c r="C615" s="158">
        <v>1.1520000000000001E-2</v>
      </c>
      <c r="D615" s="160">
        <v>99</v>
      </c>
      <c r="E615" s="160">
        <v>99</v>
      </c>
      <c r="F615" s="160">
        <v>99</v>
      </c>
      <c r="G615" s="160">
        <v>104.1</v>
      </c>
      <c r="H615" s="160">
        <v>104.1</v>
      </c>
      <c r="I615" s="160">
        <v>107.5</v>
      </c>
      <c r="J615" s="160">
        <v>110.8</v>
      </c>
      <c r="K615" s="160">
        <v>107.1</v>
      </c>
      <c r="L615" s="160">
        <v>113.1</v>
      </c>
      <c r="M615" s="160">
        <v>115.6</v>
      </c>
      <c r="N615" s="160">
        <v>121.1</v>
      </c>
      <c r="O615" s="160">
        <v>127.9</v>
      </c>
      <c r="P615" s="160">
        <v>149.80000000000001</v>
      </c>
      <c r="Q615" s="160">
        <v>162.1</v>
      </c>
      <c r="R615" s="160">
        <v>162.1</v>
      </c>
      <c r="S615" s="160">
        <v>192.1</v>
      </c>
      <c r="T615" s="160">
        <v>205.1</v>
      </c>
      <c r="U615" s="160">
        <v>203.1</v>
      </c>
      <c r="V615" s="160">
        <v>202.1</v>
      </c>
      <c r="W615" s="160">
        <v>205.5</v>
      </c>
      <c r="X615" s="160">
        <v>205.7</v>
      </c>
      <c r="Y615" s="160">
        <v>215.1</v>
      </c>
      <c r="Z615" s="160">
        <v>229.3</v>
      </c>
      <c r="AA615" s="160">
        <v>230.3</v>
      </c>
      <c r="AB615" s="160">
        <v>213.5</v>
      </c>
      <c r="AC615" s="160">
        <v>199.1</v>
      </c>
      <c r="AD615" s="160">
        <v>196.4</v>
      </c>
      <c r="AE615" s="160">
        <v>201.9</v>
      </c>
      <c r="AF615" s="160">
        <v>206.5</v>
      </c>
      <c r="AG615" s="160">
        <v>200.5</v>
      </c>
      <c r="AH615" s="160">
        <v>198</v>
      </c>
      <c r="AI615" s="160">
        <v>193.6</v>
      </c>
      <c r="AJ615" s="160">
        <v>183.2</v>
      </c>
      <c r="AK615" s="160">
        <v>183.6</v>
      </c>
      <c r="AL615" s="160">
        <v>174.6</v>
      </c>
      <c r="AM615" s="160">
        <v>168.4</v>
      </c>
      <c r="AN615" s="160">
        <v>167.6</v>
      </c>
      <c r="AO615" s="160">
        <v>168.4</v>
      </c>
      <c r="AP615" s="160">
        <v>172.8</v>
      </c>
      <c r="AQ615" s="160">
        <v>166.7</v>
      </c>
      <c r="AR615" s="160">
        <v>165</v>
      </c>
      <c r="AS615" s="160">
        <v>158.6</v>
      </c>
      <c r="AT615" s="160">
        <v>158.19999999999999</v>
      </c>
      <c r="AU615" s="160">
        <v>155.30000000000001</v>
      </c>
      <c r="AV615" s="160">
        <v>157.5</v>
      </c>
      <c r="AW615" s="160">
        <v>153</v>
      </c>
      <c r="AX615" s="160">
        <v>145.6</v>
      </c>
      <c r="AY615" s="160">
        <v>143.5</v>
      </c>
      <c r="AZ615" s="160">
        <v>146.69999999999999</v>
      </c>
      <c r="BA615" s="160">
        <v>141.80000000000001</v>
      </c>
      <c r="BB615" s="160">
        <v>147</v>
      </c>
      <c r="BC615" s="160">
        <v>154.4</v>
      </c>
      <c r="BD615" s="160">
        <v>155.9</v>
      </c>
      <c r="BE615" s="160">
        <v>155.9</v>
      </c>
      <c r="BF615" s="160">
        <v>156.4</v>
      </c>
      <c r="BG615" s="160">
        <v>162.80000000000001</v>
      </c>
      <c r="BH615" s="160">
        <v>165.6</v>
      </c>
      <c r="BI615" s="160">
        <v>167.9</v>
      </c>
      <c r="BJ615" s="160">
        <v>171.1</v>
      </c>
      <c r="BK615" s="160">
        <v>175.5</v>
      </c>
      <c r="BL615" s="160">
        <v>179.4</v>
      </c>
      <c r="BM615" s="160">
        <v>168.1</v>
      </c>
      <c r="BN615" s="160">
        <v>168.6</v>
      </c>
      <c r="BO615" s="160">
        <v>172.8</v>
      </c>
      <c r="BP615" s="160">
        <v>165.5</v>
      </c>
      <c r="BQ615" s="160">
        <v>159.1</v>
      </c>
      <c r="BR615" s="160">
        <v>160.9</v>
      </c>
      <c r="BS615" s="160">
        <v>162.80000000000001</v>
      </c>
      <c r="BT615" s="160">
        <v>159.69999999999999</v>
      </c>
      <c r="BU615" s="160">
        <v>159.69999999999999</v>
      </c>
      <c r="BV615" s="160">
        <v>159.69999999999999</v>
      </c>
      <c r="BW615" s="160">
        <v>159.69999999999999</v>
      </c>
      <c r="BX615" s="160">
        <v>159.69999999999999</v>
      </c>
      <c r="BY615" s="160">
        <v>176.6</v>
      </c>
      <c r="BZ615" s="160">
        <v>173.3</v>
      </c>
      <c r="CA615" s="160">
        <v>169.3</v>
      </c>
      <c r="CB615" s="160">
        <v>164.8</v>
      </c>
      <c r="CC615" s="160">
        <v>164.6</v>
      </c>
      <c r="CD615" s="160">
        <v>164.6</v>
      </c>
      <c r="CE615" s="160">
        <v>164.6</v>
      </c>
      <c r="CF615" s="160">
        <v>164.6</v>
      </c>
      <c r="CG615" s="160">
        <v>164.6</v>
      </c>
      <c r="CH615" s="160">
        <v>164.6</v>
      </c>
      <c r="CI615" s="160">
        <v>164.6</v>
      </c>
      <c r="CJ615" s="160">
        <v>164.6</v>
      </c>
      <c r="CK615" s="160">
        <v>164.6</v>
      </c>
      <c r="CL615" s="160">
        <v>164.6</v>
      </c>
      <c r="CM615" s="160">
        <v>164.6</v>
      </c>
      <c r="CN615" s="160">
        <v>164.6</v>
      </c>
      <c r="CO615" s="160">
        <v>164.6</v>
      </c>
      <c r="CP615" s="160">
        <v>164.6</v>
      </c>
      <c r="CQ615" s="160">
        <v>164.6</v>
      </c>
      <c r="CR615" s="160">
        <v>165.1</v>
      </c>
      <c r="CS615" s="160">
        <v>165.2</v>
      </c>
      <c r="CT615" s="160">
        <v>170.8</v>
      </c>
      <c r="CU615" s="160">
        <v>173</v>
      </c>
    </row>
    <row r="616" spans="1:99" x14ac:dyDescent="0.2">
      <c r="A616" s="157" t="s">
        <v>4287</v>
      </c>
      <c r="B616" s="157" t="s">
        <v>4288</v>
      </c>
      <c r="C616" s="158">
        <v>3.9379999999999998E-2</v>
      </c>
      <c r="D616" s="160">
        <v>100.8</v>
      </c>
      <c r="E616" s="160">
        <v>100.8</v>
      </c>
      <c r="F616" s="160">
        <v>100.8</v>
      </c>
      <c r="G616" s="160">
        <v>106.1</v>
      </c>
      <c r="H616" s="160">
        <v>106.1</v>
      </c>
      <c r="I616" s="160">
        <v>105</v>
      </c>
      <c r="J616" s="160">
        <v>103.9</v>
      </c>
      <c r="K616" s="160">
        <v>102.5</v>
      </c>
      <c r="L616" s="160">
        <v>101.7</v>
      </c>
      <c r="M616" s="160">
        <v>103.2</v>
      </c>
      <c r="N616" s="160">
        <v>104.9</v>
      </c>
      <c r="O616" s="160">
        <v>106.6</v>
      </c>
      <c r="P616" s="160">
        <v>107.3</v>
      </c>
      <c r="Q616" s="160">
        <v>111</v>
      </c>
      <c r="R616" s="160">
        <v>107.9</v>
      </c>
      <c r="S616" s="160">
        <v>111.4</v>
      </c>
      <c r="T616" s="160">
        <v>112.4</v>
      </c>
      <c r="U616" s="160">
        <v>110.5</v>
      </c>
      <c r="V616" s="160">
        <v>109</v>
      </c>
      <c r="W616" s="160">
        <v>112</v>
      </c>
      <c r="X616" s="160">
        <v>115.2</v>
      </c>
      <c r="Y616" s="160">
        <v>118.7</v>
      </c>
      <c r="Z616" s="160">
        <v>121.7</v>
      </c>
      <c r="AA616" s="160">
        <v>122.1</v>
      </c>
      <c r="AB616" s="160">
        <v>120.9</v>
      </c>
      <c r="AC616" s="160">
        <v>123</v>
      </c>
      <c r="AD616" s="160">
        <v>126.2</v>
      </c>
      <c r="AE616" s="160">
        <v>147.9</v>
      </c>
      <c r="AF616" s="160">
        <v>147.80000000000001</v>
      </c>
      <c r="AG616" s="160">
        <v>154</v>
      </c>
      <c r="AH616" s="160">
        <v>166.5</v>
      </c>
      <c r="AI616" s="160">
        <v>166.5</v>
      </c>
      <c r="AJ616" s="160">
        <v>169.2</v>
      </c>
      <c r="AK616" s="160">
        <v>176.7</v>
      </c>
      <c r="AL616" s="160">
        <v>172.1</v>
      </c>
      <c r="AM616" s="160">
        <v>158.6</v>
      </c>
      <c r="AN616" s="160">
        <v>156.1</v>
      </c>
      <c r="AO616" s="160">
        <v>163.19999999999999</v>
      </c>
      <c r="AP616" s="160">
        <v>166.5</v>
      </c>
      <c r="AQ616" s="160">
        <v>166.2</v>
      </c>
      <c r="AR616" s="160">
        <v>160.4</v>
      </c>
      <c r="AS616" s="160">
        <v>156.69999999999999</v>
      </c>
      <c r="AT616" s="160">
        <v>159.6</v>
      </c>
      <c r="AU616" s="160">
        <v>165.9</v>
      </c>
      <c r="AV616" s="160">
        <v>166.1</v>
      </c>
      <c r="AW616" s="160">
        <v>195.1</v>
      </c>
      <c r="AX616" s="160">
        <v>171.2</v>
      </c>
      <c r="AY616" s="160">
        <v>153.6</v>
      </c>
      <c r="AZ616" s="160">
        <v>157.1</v>
      </c>
      <c r="BA616" s="160">
        <v>150.1</v>
      </c>
      <c r="BB616" s="160">
        <v>146.1</v>
      </c>
      <c r="BC616" s="160">
        <v>146.1</v>
      </c>
      <c r="BD616" s="160">
        <v>142.19999999999999</v>
      </c>
      <c r="BE616" s="160">
        <v>139.30000000000001</v>
      </c>
      <c r="BF616" s="160">
        <v>142.4</v>
      </c>
      <c r="BG616" s="160">
        <v>151.1</v>
      </c>
      <c r="BH616" s="160">
        <v>153.1</v>
      </c>
      <c r="BI616" s="160">
        <v>158.5</v>
      </c>
      <c r="BJ616" s="160">
        <v>157.19999999999999</v>
      </c>
      <c r="BK616" s="160">
        <v>159</v>
      </c>
      <c r="BL616" s="160">
        <v>166.7</v>
      </c>
      <c r="BM616" s="160">
        <v>169.8</v>
      </c>
      <c r="BN616" s="160">
        <v>167.3</v>
      </c>
      <c r="BO616" s="160">
        <v>166.9</v>
      </c>
      <c r="BP616" s="160">
        <v>163.80000000000001</v>
      </c>
      <c r="BQ616" s="160">
        <v>158.5</v>
      </c>
      <c r="BR616" s="160">
        <v>158.80000000000001</v>
      </c>
      <c r="BS616" s="160">
        <v>167</v>
      </c>
      <c r="BT616" s="160">
        <v>161</v>
      </c>
      <c r="BU616" s="160">
        <v>169.1</v>
      </c>
      <c r="BV616" s="160">
        <v>161.69999999999999</v>
      </c>
      <c r="BW616" s="160">
        <v>169.4</v>
      </c>
      <c r="BX616" s="160">
        <v>168.6</v>
      </c>
      <c r="BY616" s="160">
        <v>168.9</v>
      </c>
      <c r="BZ616" s="160">
        <v>170.1</v>
      </c>
      <c r="CA616" s="160">
        <v>171.6</v>
      </c>
      <c r="CB616" s="160">
        <v>168.1</v>
      </c>
      <c r="CC616" s="160">
        <v>177.8</v>
      </c>
      <c r="CD616" s="160">
        <v>168.3</v>
      </c>
      <c r="CE616" s="160">
        <v>170.4</v>
      </c>
      <c r="CF616" s="160">
        <v>172.6</v>
      </c>
      <c r="CG616" s="160">
        <v>166.6</v>
      </c>
      <c r="CH616" s="160">
        <v>169.9</v>
      </c>
      <c r="CI616" s="160">
        <v>183.1</v>
      </c>
      <c r="CJ616" s="160">
        <v>173.4</v>
      </c>
      <c r="CK616" s="160">
        <v>171</v>
      </c>
      <c r="CL616" s="160">
        <v>169.2</v>
      </c>
      <c r="CM616" s="160">
        <v>172</v>
      </c>
      <c r="CN616" s="160">
        <v>178.1</v>
      </c>
      <c r="CO616" s="160">
        <v>177.5</v>
      </c>
      <c r="CP616" s="160">
        <v>181.8</v>
      </c>
      <c r="CQ616" s="160">
        <v>185.1</v>
      </c>
      <c r="CR616" s="160">
        <v>184</v>
      </c>
      <c r="CS616" s="160">
        <v>178.5</v>
      </c>
      <c r="CT616" s="160">
        <v>179.8</v>
      </c>
      <c r="CU616" s="160">
        <v>182.8</v>
      </c>
    </row>
    <row r="617" spans="1:99" x14ac:dyDescent="0.2">
      <c r="A617" s="157" t="s">
        <v>4289</v>
      </c>
      <c r="B617" s="157" t="s">
        <v>1969</v>
      </c>
      <c r="C617" s="158">
        <v>1.68005</v>
      </c>
      <c r="D617" s="160">
        <v>100.7</v>
      </c>
      <c r="E617" s="160">
        <v>100.6</v>
      </c>
      <c r="F617" s="160">
        <v>101.1</v>
      </c>
      <c r="G617" s="160">
        <v>103.2</v>
      </c>
      <c r="H617" s="160">
        <v>103.7</v>
      </c>
      <c r="I617" s="160">
        <v>103.8</v>
      </c>
      <c r="J617" s="160">
        <v>104</v>
      </c>
      <c r="K617" s="160">
        <v>104.5</v>
      </c>
      <c r="L617" s="160">
        <v>105.3</v>
      </c>
      <c r="M617" s="160">
        <v>106.3</v>
      </c>
      <c r="N617" s="160">
        <v>107.2</v>
      </c>
      <c r="O617" s="160">
        <v>108.8</v>
      </c>
      <c r="P617" s="160">
        <v>109.7</v>
      </c>
      <c r="Q617" s="160">
        <v>111</v>
      </c>
      <c r="R617" s="160">
        <v>111.2</v>
      </c>
      <c r="S617" s="160">
        <v>116.4</v>
      </c>
      <c r="T617" s="160">
        <v>120.7</v>
      </c>
      <c r="U617" s="160">
        <v>118.5</v>
      </c>
      <c r="V617" s="160">
        <v>119.2</v>
      </c>
      <c r="W617" s="160">
        <v>121</v>
      </c>
      <c r="X617" s="160">
        <v>119</v>
      </c>
      <c r="Y617" s="160">
        <v>117.9</v>
      </c>
      <c r="Z617" s="160">
        <v>119.6</v>
      </c>
      <c r="AA617" s="160">
        <v>120</v>
      </c>
      <c r="AB617" s="160">
        <v>120.3</v>
      </c>
      <c r="AC617" s="160">
        <v>121.8</v>
      </c>
      <c r="AD617" s="160">
        <v>121.3</v>
      </c>
      <c r="AE617" s="160">
        <v>124.1</v>
      </c>
      <c r="AF617" s="160">
        <v>124.3</v>
      </c>
      <c r="AG617" s="160">
        <v>121.9</v>
      </c>
      <c r="AH617" s="160">
        <v>122</v>
      </c>
      <c r="AI617" s="160">
        <v>122.8</v>
      </c>
      <c r="AJ617" s="160">
        <v>123.8</v>
      </c>
      <c r="AK617" s="160">
        <v>125.6</v>
      </c>
      <c r="AL617" s="160">
        <v>128</v>
      </c>
      <c r="AM617" s="160">
        <v>127.9</v>
      </c>
      <c r="AN617" s="160">
        <v>133.6</v>
      </c>
      <c r="AO617" s="160">
        <v>136.1</v>
      </c>
      <c r="AP617" s="160">
        <v>139.80000000000001</v>
      </c>
      <c r="AQ617" s="160">
        <v>141.69999999999999</v>
      </c>
      <c r="AR617" s="160">
        <v>140.69999999999999</v>
      </c>
      <c r="AS617" s="160">
        <v>143.4</v>
      </c>
      <c r="AT617" s="160">
        <v>145.1</v>
      </c>
      <c r="AU617" s="160">
        <v>142.19999999999999</v>
      </c>
      <c r="AV617" s="160">
        <v>142.4</v>
      </c>
      <c r="AW617" s="160">
        <v>145.69999999999999</v>
      </c>
      <c r="AX617" s="160">
        <v>143.19999999999999</v>
      </c>
      <c r="AY617" s="160">
        <v>144.19999999999999</v>
      </c>
      <c r="AZ617" s="160">
        <v>141.1</v>
      </c>
      <c r="BA617" s="160">
        <v>145</v>
      </c>
      <c r="BB617" s="160">
        <v>145.5</v>
      </c>
      <c r="BC617" s="160">
        <v>145.9</v>
      </c>
      <c r="BD617" s="160">
        <v>146.19999999999999</v>
      </c>
      <c r="BE617" s="160">
        <v>146.80000000000001</v>
      </c>
      <c r="BF617" s="160">
        <v>146.30000000000001</v>
      </c>
      <c r="BG617" s="160">
        <v>146.69999999999999</v>
      </c>
      <c r="BH617" s="160">
        <v>150.4</v>
      </c>
      <c r="BI617" s="160">
        <v>151.5</v>
      </c>
      <c r="BJ617" s="160">
        <v>154.6</v>
      </c>
      <c r="BK617" s="160">
        <v>154.69999999999999</v>
      </c>
      <c r="BL617" s="160">
        <v>154.30000000000001</v>
      </c>
      <c r="BM617" s="160">
        <v>154.1</v>
      </c>
      <c r="BN617" s="160">
        <v>153.9</v>
      </c>
      <c r="BO617" s="160">
        <v>154.4</v>
      </c>
      <c r="BP617" s="160">
        <v>156.5</v>
      </c>
      <c r="BQ617" s="160">
        <v>157.19999999999999</v>
      </c>
      <c r="BR617" s="160">
        <v>159.19999999999999</v>
      </c>
      <c r="BS617" s="160">
        <v>159.6</v>
      </c>
      <c r="BT617" s="160">
        <v>166.7</v>
      </c>
      <c r="BU617" s="160">
        <v>169.7</v>
      </c>
      <c r="BV617" s="160">
        <v>171.8</v>
      </c>
      <c r="BW617" s="160">
        <v>173.4</v>
      </c>
      <c r="BX617" s="160">
        <v>173.9</v>
      </c>
      <c r="BY617" s="160">
        <v>175.5</v>
      </c>
      <c r="BZ617" s="160">
        <v>180.1</v>
      </c>
      <c r="CA617" s="160">
        <v>181.8</v>
      </c>
      <c r="CB617" s="160">
        <v>183.1</v>
      </c>
      <c r="CC617" s="160">
        <v>185.8</v>
      </c>
      <c r="CD617" s="160">
        <v>185</v>
      </c>
      <c r="CE617" s="160">
        <v>195.1</v>
      </c>
      <c r="CF617" s="160">
        <v>199.6</v>
      </c>
      <c r="CG617" s="160">
        <v>201.8</v>
      </c>
      <c r="CH617" s="160">
        <v>207.4</v>
      </c>
      <c r="CI617" s="160">
        <v>206.5</v>
      </c>
      <c r="CJ617" s="160">
        <v>205.9</v>
      </c>
      <c r="CK617" s="160">
        <v>207.5</v>
      </c>
      <c r="CL617" s="160">
        <v>207.2</v>
      </c>
      <c r="CM617" s="160">
        <v>208.8</v>
      </c>
      <c r="CN617" s="160">
        <v>210.2</v>
      </c>
      <c r="CO617" s="160">
        <v>214</v>
      </c>
      <c r="CP617" s="160">
        <v>214.1</v>
      </c>
      <c r="CQ617" s="160">
        <v>216.2</v>
      </c>
      <c r="CR617" s="160">
        <v>220.5</v>
      </c>
      <c r="CS617" s="160">
        <v>219.3</v>
      </c>
      <c r="CT617" s="160">
        <v>221</v>
      </c>
      <c r="CU617" s="160">
        <v>217.9</v>
      </c>
    </row>
    <row r="618" spans="1:99" x14ac:dyDescent="0.2">
      <c r="A618" s="157" t="s">
        <v>4290</v>
      </c>
      <c r="B618" s="157" t="s">
        <v>1972</v>
      </c>
      <c r="C618" s="158">
        <v>0.36398999999999998</v>
      </c>
      <c r="D618" s="160">
        <v>99.5</v>
      </c>
      <c r="E618" s="160">
        <v>97.3</v>
      </c>
      <c r="F618" s="160">
        <v>99.6</v>
      </c>
      <c r="G618" s="160">
        <v>97.8</v>
      </c>
      <c r="H618" s="160">
        <v>97.5</v>
      </c>
      <c r="I618" s="160">
        <v>98</v>
      </c>
      <c r="J618" s="160">
        <v>97.8</v>
      </c>
      <c r="K618" s="160">
        <v>100</v>
      </c>
      <c r="L618" s="160">
        <v>102.5</v>
      </c>
      <c r="M618" s="160">
        <v>108</v>
      </c>
      <c r="N618" s="160">
        <v>110.6</v>
      </c>
      <c r="O618" s="160">
        <v>118.6</v>
      </c>
      <c r="P618" s="160">
        <v>121.3</v>
      </c>
      <c r="Q618" s="160">
        <v>128.6</v>
      </c>
      <c r="R618" s="160">
        <v>129.69999999999999</v>
      </c>
      <c r="S618" s="160">
        <v>142</v>
      </c>
      <c r="T618" s="160">
        <v>157.4</v>
      </c>
      <c r="U618" s="160">
        <v>146.80000000000001</v>
      </c>
      <c r="V618" s="160">
        <v>150.1</v>
      </c>
      <c r="W618" s="160">
        <v>156.69999999999999</v>
      </c>
      <c r="X618" s="160">
        <v>147.80000000000001</v>
      </c>
      <c r="Y618" s="160">
        <v>140.80000000000001</v>
      </c>
      <c r="Z618" s="160">
        <v>146.1</v>
      </c>
      <c r="AA618" s="160">
        <v>146.80000000000001</v>
      </c>
      <c r="AB618" s="160">
        <v>146.4</v>
      </c>
      <c r="AC618" s="160">
        <v>153.80000000000001</v>
      </c>
      <c r="AD618" s="160">
        <v>151.9</v>
      </c>
      <c r="AE618" s="160">
        <v>151</v>
      </c>
      <c r="AF618" s="160">
        <v>151.69999999999999</v>
      </c>
      <c r="AG618" s="160">
        <v>140.30000000000001</v>
      </c>
      <c r="AH618" s="160">
        <v>140.19999999999999</v>
      </c>
      <c r="AI618" s="160">
        <v>141.69999999999999</v>
      </c>
      <c r="AJ618" s="160">
        <v>147.30000000000001</v>
      </c>
      <c r="AK618" s="160">
        <v>152.9</v>
      </c>
      <c r="AL618" s="160">
        <v>162</v>
      </c>
      <c r="AM618" s="160">
        <v>161.6</v>
      </c>
      <c r="AN618" s="160">
        <v>170.5</v>
      </c>
      <c r="AO618" s="160">
        <v>179.1</v>
      </c>
      <c r="AP618" s="160">
        <v>192.9</v>
      </c>
      <c r="AQ618" s="160">
        <v>183.6</v>
      </c>
      <c r="AR618" s="160">
        <v>185.1</v>
      </c>
      <c r="AS618" s="160">
        <v>190.4</v>
      </c>
      <c r="AT618" s="160">
        <v>201.2</v>
      </c>
      <c r="AU618" s="160">
        <v>184.2</v>
      </c>
      <c r="AV618" s="160">
        <v>186</v>
      </c>
      <c r="AW618" s="160">
        <v>195.4</v>
      </c>
      <c r="AX618" s="160">
        <v>189</v>
      </c>
      <c r="AY618" s="160">
        <v>199.5</v>
      </c>
      <c r="AZ618" s="160">
        <v>203.1</v>
      </c>
      <c r="BA618" s="160">
        <v>223.1</v>
      </c>
      <c r="BB618" s="160">
        <v>226.9</v>
      </c>
      <c r="BC618" s="160">
        <v>220.6</v>
      </c>
      <c r="BD618" s="160">
        <v>222.3</v>
      </c>
      <c r="BE618" s="160">
        <v>222.5</v>
      </c>
      <c r="BF618" s="160">
        <v>223.4</v>
      </c>
      <c r="BG618" s="160">
        <v>226</v>
      </c>
      <c r="BH618" s="160">
        <v>234.7</v>
      </c>
      <c r="BI618" s="160">
        <v>236.5</v>
      </c>
      <c r="BJ618" s="160">
        <v>249.7</v>
      </c>
      <c r="BK618" s="160">
        <v>250.8</v>
      </c>
      <c r="BL618" s="160">
        <v>249</v>
      </c>
      <c r="BM618" s="160">
        <v>248.2</v>
      </c>
      <c r="BN618" s="160">
        <v>248.6</v>
      </c>
      <c r="BO618" s="160">
        <v>248.9</v>
      </c>
      <c r="BP618" s="160">
        <v>254.3</v>
      </c>
      <c r="BQ618" s="160">
        <v>257.3</v>
      </c>
      <c r="BR618" s="160">
        <v>268.3</v>
      </c>
      <c r="BS618" s="160">
        <v>268.8</v>
      </c>
      <c r="BT618" s="160">
        <v>302.2</v>
      </c>
      <c r="BU618" s="160">
        <v>314.39999999999998</v>
      </c>
      <c r="BV618" s="160">
        <v>322</v>
      </c>
      <c r="BW618" s="160">
        <v>327.3</v>
      </c>
      <c r="BX618" s="160">
        <v>323.8</v>
      </c>
      <c r="BY618" s="160">
        <v>326.89999999999998</v>
      </c>
      <c r="BZ618" s="160">
        <v>338.7</v>
      </c>
      <c r="CA618" s="160">
        <v>346.2</v>
      </c>
      <c r="CB618" s="160">
        <v>353.6</v>
      </c>
      <c r="CC618" s="160">
        <v>363.3</v>
      </c>
      <c r="CD618" s="160">
        <v>361.6</v>
      </c>
      <c r="CE618" s="160">
        <v>408.1</v>
      </c>
      <c r="CF618" s="160">
        <v>426.7</v>
      </c>
      <c r="CG618" s="160">
        <v>437.4</v>
      </c>
      <c r="CH618" s="160">
        <v>462.9</v>
      </c>
      <c r="CI618" s="160">
        <v>455.5</v>
      </c>
      <c r="CJ618" s="160">
        <v>451</v>
      </c>
      <c r="CK618" s="160">
        <v>457.6</v>
      </c>
      <c r="CL618" s="160">
        <v>453.5</v>
      </c>
      <c r="CM618" s="160">
        <v>458.4</v>
      </c>
      <c r="CN618" s="160">
        <v>464.9</v>
      </c>
      <c r="CO618" s="160">
        <v>481.3</v>
      </c>
      <c r="CP618" s="160">
        <v>480.1</v>
      </c>
      <c r="CQ618" s="160">
        <v>487.4</v>
      </c>
      <c r="CR618" s="160">
        <v>504.9</v>
      </c>
      <c r="CS618" s="160">
        <v>498.7</v>
      </c>
      <c r="CT618" s="160">
        <v>507</v>
      </c>
      <c r="CU618" s="160">
        <v>496.8</v>
      </c>
    </row>
    <row r="619" spans="1:99" x14ac:dyDescent="0.2">
      <c r="A619" s="157" t="s">
        <v>3360</v>
      </c>
      <c r="B619" s="157" t="s">
        <v>1975</v>
      </c>
      <c r="C619" s="158">
        <v>1.0829999999999999E-2</v>
      </c>
      <c r="D619" s="160">
        <v>98.8</v>
      </c>
      <c r="E619" s="160">
        <v>99.9</v>
      </c>
      <c r="F619" s="160">
        <v>100.5</v>
      </c>
      <c r="G619" s="160">
        <v>99.1</v>
      </c>
      <c r="H619" s="160">
        <v>96.8</v>
      </c>
      <c r="I619" s="160">
        <v>98.7</v>
      </c>
      <c r="J619" s="160">
        <v>98.5</v>
      </c>
      <c r="K619" s="160">
        <v>99</v>
      </c>
      <c r="L619" s="160">
        <v>98.9</v>
      </c>
      <c r="M619" s="160">
        <v>104</v>
      </c>
      <c r="N619" s="160">
        <v>106.7</v>
      </c>
      <c r="O619" s="160">
        <v>111.2</v>
      </c>
      <c r="P619" s="160">
        <v>114.2</v>
      </c>
      <c r="Q619" s="160">
        <v>117.1</v>
      </c>
      <c r="R619" s="160">
        <v>123.3</v>
      </c>
      <c r="S619" s="160">
        <v>159.30000000000001</v>
      </c>
      <c r="T619" s="160">
        <v>174.5</v>
      </c>
      <c r="U619" s="160">
        <v>168</v>
      </c>
      <c r="V619" s="160">
        <v>160.19999999999999</v>
      </c>
      <c r="W619" s="160">
        <v>167.3</v>
      </c>
      <c r="X619" s="160">
        <v>167.7</v>
      </c>
      <c r="Y619" s="160">
        <v>162.69999999999999</v>
      </c>
      <c r="Z619" s="160">
        <v>168.9</v>
      </c>
      <c r="AA619" s="160">
        <v>178.4</v>
      </c>
      <c r="AB619" s="160">
        <v>172.5</v>
      </c>
      <c r="AC619" s="160">
        <v>178.4</v>
      </c>
      <c r="AD619" s="160">
        <v>175.1</v>
      </c>
      <c r="AE619" s="160">
        <v>180</v>
      </c>
      <c r="AF619" s="160">
        <v>173.1</v>
      </c>
      <c r="AG619" s="160">
        <v>169.4</v>
      </c>
      <c r="AH619" s="160">
        <v>167.5</v>
      </c>
      <c r="AI619" s="160">
        <v>167.1</v>
      </c>
      <c r="AJ619" s="160">
        <v>163.5</v>
      </c>
      <c r="AK619" s="160">
        <v>169.6</v>
      </c>
      <c r="AL619" s="160">
        <v>176.6</v>
      </c>
      <c r="AM619" s="160">
        <v>169.2</v>
      </c>
      <c r="AN619" s="160">
        <v>183.1</v>
      </c>
      <c r="AO619" s="160">
        <v>196.1</v>
      </c>
      <c r="AP619" s="160">
        <v>217.9</v>
      </c>
      <c r="AQ619" s="160">
        <v>211.2</v>
      </c>
      <c r="AR619" s="160">
        <v>208.8</v>
      </c>
      <c r="AS619" s="160">
        <v>213.4</v>
      </c>
      <c r="AT619" s="160">
        <v>225.4</v>
      </c>
      <c r="AU619" s="160">
        <v>201.8</v>
      </c>
      <c r="AV619" s="160">
        <v>180.9</v>
      </c>
      <c r="AW619" s="160">
        <v>170.2</v>
      </c>
      <c r="AX619" s="160">
        <v>152.19999999999999</v>
      </c>
      <c r="AY619" s="160">
        <v>153.6</v>
      </c>
      <c r="AZ619" s="160">
        <v>158.4</v>
      </c>
      <c r="BA619" s="160">
        <v>179.7</v>
      </c>
      <c r="BB619" s="160">
        <v>189.6</v>
      </c>
      <c r="BC619" s="160">
        <v>183.6</v>
      </c>
      <c r="BD619" s="160">
        <v>190.4</v>
      </c>
      <c r="BE619" s="160">
        <v>197.9</v>
      </c>
      <c r="BF619" s="160">
        <v>191.6</v>
      </c>
      <c r="BG619" s="160">
        <v>199.5</v>
      </c>
      <c r="BH619" s="160">
        <v>219.7</v>
      </c>
      <c r="BI619" s="160">
        <v>231.3</v>
      </c>
      <c r="BJ619" s="160">
        <v>240.8</v>
      </c>
      <c r="BK619" s="160">
        <v>242</v>
      </c>
      <c r="BL619" s="160">
        <v>239.5</v>
      </c>
      <c r="BM619" s="160">
        <v>247.4</v>
      </c>
      <c r="BN619" s="160">
        <v>257.7</v>
      </c>
      <c r="BO619" s="160">
        <v>256.60000000000002</v>
      </c>
      <c r="BP619" s="160">
        <v>270.5</v>
      </c>
      <c r="BQ619" s="160">
        <v>276.89999999999998</v>
      </c>
      <c r="BR619" s="160">
        <v>273.89999999999998</v>
      </c>
      <c r="BS619" s="160">
        <v>274.60000000000002</v>
      </c>
      <c r="BT619" s="160">
        <v>294.7</v>
      </c>
      <c r="BU619" s="160">
        <v>314.10000000000002</v>
      </c>
      <c r="BV619" s="160">
        <v>339.5</v>
      </c>
      <c r="BW619" s="160">
        <v>381.1</v>
      </c>
      <c r="BX619" s="160">
        <v>379.2</v>
      </c>
      <c r="BY619" s="160">
        <v>397.1</v>
      </c>
      <c r="BZ619" s="160">
        <v>490.5</v>
      </c>
      <c r="CA619" s="160">
        <v>570.29999999999995</v>
      </c>
      <c r="CB619" s="160">
        <v>502.1</v>
      </c>
      <c r="CC619" s="160">
        <v>495.3</v>
      </c>
      <c r="CD619" s="160">
        <v>499.5</v>
      </c>
      <c r="CE619" s="160">
        <v>536.79999999999995</v>
      </c>
      <c r="CF619" s="160">
        <v>572.79999999999995</v>
      </c>
      <c r="CG619" s="160">
        <v>512</v>
      </c>
      <c r="CH619" s="160">
        <v>512.79999999999995</v>
      </c>
      <c r="CI619" s="160">
        <v>489.4</v>
      </c>
      <c r="CJ619" s="160">
        <v>489</v>
      </c>
      <c r="CK619" s="160">
        <v>510.1</v>
      </c>
      <c r="CL619" s="160">
        <v>514.1</v>
      </c>
      <c r="CM619" s="160">
        <v>509.2</v>
      </c>
      <c r="CN619" s="160">
        <v>499.6</v>
      </c>
      <c r="CO619" s="160">
        <v>492.4</v>
      </c>
      <c r="CP619" s="160">
        <v>483.2</v>
      </c>
      <c r="CQ619" s="160">
        <v>493.9</v>
      </c>
      <c r="CR619" s="160">
        <v>531.70000000000005</v>
      </c>
      <c r="CS619" s="160">
        <v>536.20000000000005</v>
      </c>
      <c r="CT619" s="160">
        <v>555.1</v>
      </c>
      <c r="CU619" s="160">
        <v>535.70000000000005</v>
      </c>
    </row>
    <row r="620" spans="1:99" x14ac:dyDescent="0.2">
      <c r="A620" s="157" t="s">
        <v>4291</v>
      </c>
      <c r="B620" s="157" t="s">
        <v>1978</v>
      </c>
      <c r="C620" s="158">
        <v>0.23264000000000001</v>
      </c>
      <c r="D620" s="160">
        <v>98.9</v>
      </c>
      <c r="E620" s="160">
        <v>100.2</v>
      </c>
      <c r="F620" s="160">
        <v>100.2</v>
      </c>
      <c r="G620" s="160">
        <v>100.3</v>
      </c>
      <c r="H620" s="160">
        <v>100.6</v>
      </c>
      <c r="I620" s="160">
        <v>100.9</v>
      </c>
      <c r="J620" s="160">
        <v>101.9</v>
      </c>
      <c r="K620" s="160">
        <v>102.3</v>
      </c>
      <c r="L620" s="160">
        <v>101.7</v>
      </c>
      <c r="M620" s="160">
        <v>100.8</v>
      </c>
      <c r="N620" s="160">
        <v>101.2</v>
      </c>
      <c r="O620" s="160">
        <v>101.8</v>
      </c>
      <c r="P620" s="160">
        <v>98.3</v>
      </c>
      <c r="Q620" s="160">
        <v>97.2</v>
      </c>
      <c r="R620" s="160">
        <v>95.7</v>
      </c>
      <c r="S620" s="160">
        <v>100.9</v>
      </c>
      <c r="T620" s="160">
        <v>102.5</v>
      </c>
      <c r="U620" s="160">
        <v>101.9</v>
      </c>
      <c r="V620" s="160">
        <v>99.4</v>
      </c>
      <c r="W620" s="160">
        <v>100.8</v>
      </c>
      <c r="X620" s="160">
        <v>98.9</v>
      </c>
      <c r="Y620" s="160">
        <v>100</v>
      </c>
      <c r="Z620" s="160">
        <v>103.4</v>
      </c>
      <c r="AA620" s="160">
        <v>102.6</v>
      </c>
      <c r="AB620" s="160">
        <v>104.5</v>
      </c>
      <c r="AC620" s="160">
        <v>103.8</v>
      </c>
      <c r="AD620" s="160">
        <v>103.2</v>
      </c>
      <c r="AE620" s="160">
        <v>114</v>
      </c>
      <c r="AF620" s="160">
        <v>115.8</v>
      </c>
      <c r="AG620" s="160">
        <v>115.7</v>
      </c>
      <c r="AH620" s="160">
        <v>115.5</v>
      </c>
      <c r="AI620" s="160">
        <v>116</v>
      </c>
      <c r="AJ620" s="160">
        <v>114.6</v>
      </c>
      <c r="AK620" s="160">
        <v>116</v>
      </c>
      <c r="AL620" s="160">
        <v>116.3</v>
      </c>
      <c r="AM620" s="160">
        <v>114.7</v>
      </c>
      <c r="AN620" s="160">
        <v>117.9</v>
      </c>
      <c r="AO620" s="160">
        <v>118.9</v>
      </c>
      <c r="AP620" s="160">
        <v>120.6</v>
      </c>
      <c r="AQ620" s="160">
        <v>127.6</v>
      </c>
      <c r="AR620" s="160">
        <v>130.4</v>
      </c>
      <c r="AS620" s="160">
        <v>131</v>
      </c>
      <c r="AT620" s="160">
        <v>131.19999999999999</v>
      </c>
      <c r="AU620" s="160">
        <v>135.1</v>
      </c>
      <c r="AV620" s="160">
        <v>134.80000000000001</v>
      </c>
      <c r="AW620" s="160">
        <v>135.1</v>
      </c>
      <c r="AX620" s="160">
        <v>133.19999999999999</v>
      </c>
      <c r="AY620" s="160">
        <v>131.80000000000001</v>
      </c>
      <c r="AZ620" s="160">
        <v>118</v>
      </c>
      <c r="BA620" s="160">
        <v>118</v>
      </c>
      <c r="BB620" s="160">
        <v>117.2</v>
      </c>
      <c r="BC620" s="160">
        <v>124</v>
      </c>
      <c r="BD620" s="160">
        <v>124.3</v>
      </c>
      <c r="BE620" s="160">
        <v>122.2</v>
      </c>
      <c r="BF620" s="160">
        <v>123.1</v>
      </c>
      <c r="BG620" s="160">
        <v>125.3</v>
      </c>
      <c r="BH620" s="160">
        <v>131.4</v>
      </c>
      <c r="BI620" s="160">
        <v>130.80000000000001</v>
      </c>
      <c r="BJ620" s="160">
        <v>131.69999999999999</v>
      </c>
      <c r="BK620" s="160">
        <v>131.6</v>
      </c>
      <c r="BL620" s="160">
        <v>131.4</v>
      </c>
      <c r="BM620" s="160">
        <v>129</v>
      </c>
      <c r="BN620" s="160">
        <v>129</v>
      </c>
      <c r="BO620" s="160">
        <v>131.6</v>
      </c>
      <c r="BP620" s="160">
        <v>136.5</v>
      </c>
      <c r="BQ620" s="160">
        <v>136.6</v>
      </c>
      <c r="BR620" s="160">
        <v>136</v>
      </c>
      <c r="BS620" s="160">
        <v>136.1</v>
      </c>
      <c r="BT620" s="160">
        <v>135.5</v>
      </c>
      <c r="BU620" s="160">
        <v>135.9</v>
      </c>
      <c r="BV620" s="160">
        <v>137.6</v>
      </c>
      <c r="BW620" s="160">
        <v>141.6</v>
      </c>
      <c r="BX620" s="160">
        <v>143.69999999999999</v>
      </c>
      <c r="BY620" s="160">
        <v>145.5</v>
      </c>
      <c r="BZ620" s="160">
        <v>146.1</v>
      </c>
      <c r="CA620" s="160">
        <v>144.19999999999999</v>
      </c>
      <c r="CB620" s="160">
        <v>141.80000000000001</v>
      </c>
      <c r="CC620" s="160">
        <v>142.5</v>
      </c>
      <c r="CD620" s="160">
        <v>142.5</v>
      </c>
      <c r="CE620" s="160">
        <v>142.1</v>
      </c>
      <c r="CF620" s="160">
        <v>142.80000000000001</v>
      </c>
      <c r="CG620" s="160">
        <v>142.9</v>
      </c>
      <c r="CH620" s="160">
        <v>142.9</v>
      </c>
      <c r="CI620" s="160">
        <v>145.30000000000001</v>
      </c>
      <c r="CJ620" s="160">
        <v>146.6</v>
      </c>
      <c r="CK620" s="160">
        <v>146.4</v>
      </c>
      <c r="CL620" s="160">
        <v>149.19999999999999</v>
      </c>
      <c r="CM620" s="160">
        <v>150.9</v>
      </c>
      <c r="CN620" s="160">
        <v>149.9</v>
      </c>
      <c r="CO620" s="160">
        <v>150.1</v>
      </c>
      <c r="CP620" s="160">
        <v>150.6</v>
      </c>
      <c r="CQ620" s="160">
        <v>151.30000000000001</v>
      </c>
      <c r="CR620" s="160">
        <v>153.19999999999999</v>
      </c>
      <c r="CS620" s="160">
        <v>154.9</v>
      </c>
      <c r="CT620" s="160">
        <v>155.4</v>
      </c>
      <c r="CU620" s="160">
        <v>153.69999999999999</v>
      </c>
    </row>
    <row r="621" spans="1:99" x14ac:dyDescent="0.2">
      <c r="A621" s="157" t="s">
        <v>4292</v>
      </c>
      <c r="B621" s="157" t="s">
        <v>1981</v>
      </c>
      <c r="C621" s="158">
        <v>5.0470000000000001E-2</v>
      </c>
      <c r="D621" s="160">
        <v>101.5</v>
      </c>
      <c r="E621" s="160">
        <v>101.5</v>
      </c>
      <c r="F621" s="160">
        <v>101.5</v>
      </c>
      <c r="G621" s="160">
        <v>104.7</v>
      </c>
      <c r="H621" s="160">
        <v>104.7</v>
      </c>
      <c r="I621" s="160">
        <v>104.7</v>
      </c>
      <c r="J621" s="160">
        <v>104.7</v>
      </c>
      <c r="K621" s="160">
        <v>104</v>
      </c>
      <c r="L621" s="160">
        <v>103.7</v>
      </c>
      <c r="M621" s="160">
        <v>103.7</v>
      </c>
      <c r="N621" s="160">
        <v>103.7</v>
      </c>
      <c r="O621" s="160">
        <v>103.7</v>
      </c>
      <c r="P621" s="160">
        <v>103.7</v>
      </c>
      <c r="Q621" s="160">
        <v>103.7</v>
      </c>
      <c r="R621" s="160">
        <v>103.7</v>
      </c>
      <c r="S621" s="160">
        <v>103.6</v>
      </c>
      <c r="T621" s="160">
        <v>103.5</v>
      </c>
      <c r="U621" s="160">
        <v>103.5</v>
      </c>
      <c r="V621" s="160">
        <v>103.5</v>
      </c>
      <c r="W621" s="160">
        <v>103.5</v>
      </c>
      <c r="X621" s="160">
        <v>103.5</v>
      </c>
      <c r="Y621" s="160">
        <v>103.5</v>
      </c>
      <c r="Z621" s="160">
        <v>103.5</v>
      </c>
      <c r="AA621" s="160">
        <v>103.5</v>
      </c>
      <c r="AB621" s="160">
        <v>103.5</v>
      </c>
      <c r="AC621" s="160">
        <v>103.5</v>
      </c>
      <c r="AD621" s="160">
        <v>103.5</v>
      </c>
      <c r="AE621" s="160">
        <v>103.2</v>
      </c>
      <c r="AF621" s="160">
        <v>102.2</v>
      </c>
      <c r="AG621" s="160">
        <v>100.9</v>
      </c>
      <c r="AH621" s="160">
        <v>100</v>
      </c>
      <c r="AI621" s="160">
        <v>100</v>
      </c>
      <c r="AJ621" s="160">
        <v>100.4</v>
      </c>
      <c r="AK621" s="160">
        <v>102.1</v>
      </c>
      <c r="AL621" s="160">
        <v>102.1</v>
      </c>
      <c r="AM621" s="160">
        <v>102.1</v>
      </c>
      <c r="AN621" s="160">
        <v>102.1</v>
      </c>
      <c r="AO621" s="160">
        <v>105.6</v>
      </c>
      <c r="AP621" s="160">
        <v>106.4</v>
      </c>
      <c r="AQ621" s="160">
        <v>111.5</v>
      </c>
      <c r="AR621" s="160">
        <v>116</v>
      </c>
      <c r="AS621" s="160">
        <v>124.2</v>
      </c>
      <c r="AT621" s="160">
        <v>125.3</v>
      </c>
      <c r="AU621" s="160">
        <v>125.3</v>
      </c>
      <c r="AV621" s="160">
        <v>125.3</v>
      </c>
      <c r="AW621" s="160">
        <v>125.3</v>
      </c>
      <c r="AX621" s="160">
        <v>125.3</v>
      </c>
      <c r="AY621" s="160">
        <v>125.3</v>
      </c>
      <c r="AZ621" s="160">
        <v>127</v>
      </c>
      <c r="BA621" s="160">
        <v>125.8</v>
      </c>
      <c r="BB621" s="160">
        <v>125.8</v>
      </c>
      <c r="BC621" s="160">
        <v>125.3</v>
      </c>
      <c r="BD621" s="160">
        <v>126.6</v>
      </c>
      <c r="BE621" s="160">
        <v>127.1</v>
      </c>
      <c r="BF621" s="160">
        <v>126.2</v>
      </c>
      <c r="BG621" s="160">
        <v>125.8</v>
      </c>
      <c r="BH621" s="160">
        <v>125.5</v>
      </c>
      <c r="BI621" s="160">
        <v>125.1</v>
      </c>
      <c r="BJ621" s="160">
        <v>124.3</v>
      </c>
      <c r="BK621" s="160">
        <v>123.4</v>
      </c>
      <c r="BL621" s="160">
        <v>123.4</v>
      </c>
      <c r="BM621" s="160">
        <v>123.4</v>
      </c>
      <c r="BN621" s="160">
        <v>123.4</v>
      </c>
      <c r="BO621" s="160">
        <v>123.4</v>
      </c>
      <c r="BP621" s="160">
        <v>123.4</v>
      </c>
      <c r="BQ621" s="160">
        <v>123.4</v>
      </c>
      <c r="BR621" s="160">
        <v>123.4</v>
      </c>
      <c r="BS621" s="160">
        <v>123.4</v>
      </c>
      <c r="BT621" s="160">
        <v>123.4</v>
      </c>
      <c r="BU621" s="160">
        <v>123.4</v>
      </c>
      <c r="BV621" s="160">
        <v>123.4</v>
      </c>
      <c r="BW621" s="160">
        <v>123.4</v>
      </c>
      <c r="BX621" s="160">
        <v>118.1</v>
      </c>
      <c r="BY621" s="160">
        <v>117.9</v>
      </c>
      <c r="BZ621" s="160">
        <v>117.2</v>
      </c>
      <c r="CA621" s="160">
        <v>117.2</v>
      </c>
      <c r="CB621" s="160">
        <v>117.7</v>
      </c>
      <c r="CC621" s="160">
        <v>117.7</v>
      </c>
      <c r="CD621" s="160">
        <v>117.7</v>
      </c>
      <c r="CE621" s="160">
        <v>117.7</v>
      </c>
      <c r="CF621" s="160">
        <v>117.7</v>
      </c>
      <c r="CG621" s="160">
        <v>117.7</v>
      </c>
      <c r="CH621" s="160">
        <v>117.7</v>
      </c>
      <c r="CI621" s="160">
        <v>117.7</v>
      </c>
      <c r="CJ621" s="160">
        <v>117.7</v>
      </c>
      <c r="CK621" s="160">
        <v>117.7</v>
      </c>
      <c r="CL621" s="160">
        <v>117.8</v>
      </c>
      <c r="CM621" s="160">
        <v>117.8</v>
      </c>
      <c r="CN621" s="160">
        <v>117.8</v>
      </c>
      <c r="CO621" s="160">
        <v>117.8</v>
      </c>
      <c r="CP621" s="160">
        <v>117.7</v>
      </c>
      <c r="CQ621" s="160">
        <v>117.4</v>
      </c>
      <c r="CR621" s="160">
        <v>117.4</v>
      </c>
      <c r="CS621" s="160">
        <v>117.4</v>
      </c>
      <c r="CT621" s="160">
        <v>117.4</v>
      </c>
      <c r="CU621" s="160">
        <v>117.1</v>
      </c>
    </row>
    <row r="622" spans="1:99" x14ac:dyDescent="0.2">
      <c r="A622" s="157" t="s">
        <v>4293</v>
      </c>
      <c r="B622" s="157" t="s">
        <v>1984</v>
      </c>
      <c r="C622" s="158">
        <v>8.3519999999999997E-2</v>
      </c>
      <c r="D622" s="160">
        <v>99.3</v>
      </c>
      <c r="E622" s="160">
        <v>99.3</v>
      </c>
      <c r="F622" s="160">
        <v>99.3</v>
      </c>
      <c r="G622" s="160">
        <v>103.1</v>
      </c>
      <c r="H622" s="160">
        <v>105</v>
      </c>
      <c r="I622" s="160">
        <v>105.7</v>
      </c>
      <c r="J622" s="160">
        <v>107.3</v>
      </c>
      <c r="K622" s="160">
        <v>107.3</v>
      </c>
      <c r="L622" s="160">
        <v>106.3</v>
      </c>
      <c r="M622" s="160">
        <v>106.3</v>
      </c>
      <c r="N622" s="160">
        <v>106.3</v>
      </c>
      <c r="O622" s="160">
        <v>106.3</v>
      </c>
      <c r="P622" s="160">
        <v>106.3</v>
      </c>
      <c r="Q622" s="160">
        <v>105.8</v>
      </c>
      <c r="R622" s="160">
        <v>105.8</v>
      </c>
      <c r="S622" s="160">
        <v>107.1</v>
      </c>
      <c r="T622" s="160">
        <v>107.4</v>
      </c>
      <c r="U622" s="160">
        <v>107.4</v>
      </c>
      <c r="V622" s="160">
        <v>107.6</v>
      </c>
      <c r="W622" s="160">
        <v>110.8</v>
      </c>
      <c r="X622" s="160">
        <v>110.8</v>
      </c>
      <c r="Y622" s="160">
        <v>110.8</v>
      </c>
      <c r="Z622" s="160">
        <v>110.9</v>
      </c>
      <c r="AA622" s="160">
        <v>111.8</v>
      </c>
      <c r="AB622" s="160">
        <v>112.7</v>
      </c>
      <c r="AC622" s="160">
        <v>112.7</v>
      </c>
      <c r="AD622" s="160">
        <v>112.7</v>
      </c>
      <c r="AE622" s="160">
        <v>114.1</v>
      </c>
      <c r="AF622" s="160">
        <v>114.1</v>
      </c>
      <c r="AG622" s="160">
        <v>114.1</v>
      </c>
      <c r="AH622" s="160">
        <v>114.1</v>
      </c>
      <c r="AI622" s="160">
        <v>114.1</v>
      </c>
      <c r="AJ622" s="160">
        <v>114.1</v>
      </c>
      <c r="AK622" s="160">
        <v>114.1</v>
      </c>
      <c r="AL622" s="160">
        <v>114.1</v>
      </c>
      <c r="AM622" s="160">
        <v>114.9</v>
      </c>
      <c r="AN622" s="160">
        <v>119.1</v>
      </c>
      <c r="AO622" s="160">
        <v>119.6</v>
      </c>
      <c r="AP622" s="160">
        <v>120.9</v>
      </c>
      <c r="AQ622" s="160">
        <v>128.19999999999999</v>
      </c>
      <c r="AR622" s="160">
        <v>128.19999999999999</v>
      </c>
      <c r="AS622" s="160">
        <v>128.19999999999999</v>
      </c>
      <c r="AT622" s="160">
        <v>128.4</v>
      </c>
      <c r="AU622" s="160">
        <v>125.2</v>
      </c>
      <c r="AV622" s="160">
        <v>126.1</v>
      </c>
      <c r="AW622" s="160">
        <v>125.9</v>
      </c>
      <c r="AX622" s="160">
        <v>128.6</v>
      </c>
      <c r="AY622" s="160">
        <v>125.5</v>
      </c>
      <c r="AZ622" s="160">
        <v>123.8</v>
      </c>
      <c r="BA622" s="160">
        <v>123.7</v>
      </c>
      <c r="BB622" s="160">
        <v>123.6</v>
      </c>
      <c r="BC622" s="160">
        <v>123.4</v>
      </c>
      <c r="BD622" s="160">
        <v>123.4</v>
      </c>
      <c r="BE622" s="160">
        <v>123.4</v>
      </c>
      <c r="BF622" s="160">
        <v>123.4</v>
      </c>
      <c r="BG622" s="160">
        <v>123.4</v>
      </c>
      <c r="BH622" s="160">
        <v>124.2</v>
      </c>
      <c r="BI622" s="160">
        <v>127</v>
      </c>
      <c r="BJ622" s="160">
        <v>127.2</v>
      </c>
      <c r="BK622" s="160">
        <v>127.8</v>
      </c>
      <c r="BL622" s="160">
        <v>128.1</v>
      </c>
      <c r="BM622" s="160">
        <v>133.19999999999999</v>
      </c>
      <c r="BN622" s="160">
        <v>137.9</v>
      </c>
      <c r="BO622" s="160">
        <v>131.80000000000001</v>
      </c>
      <c r="BP622" s="160">
        <v>133.1</v>
      </c>
      <c r="BQ622" s="160">
        <v>132.30000000000001</v>
      </c>
      <c r="BR622" s="160">
        <v>131.4</v>
      </c>
      <c r="BS622" s="160">
        <v>132.80000000000001</v>
      </c>
      <c r="BT622" s="160">
        <v>133.69999999999999</v>
      </c>
      <c r="BU622" s="160">
        <v>135.9</v>
      </c>
      <c r="BV622" s="160">
        <v>136.4</v>
      </c>
      <c r="BW622" s="160">
        <v>124.5</v>
      </c>
      <c r="BX622" s="160">
        <v>133.9</v>
      </c>
      <c r="BY622" s="160">
        <v>133.1</v>
      </c>
      <c r="BZ622" s="160">
        <v>134.1</v>
      </c>
      <c r="CA622" s="160">
        <v>128.6</v>
      </c>
      <c r="CB622" s="160">
        <v>129.80000000000001</v>
      </c>
      <c r="CC622" s="160">
        <v>131.80000000000001</v>
      </c>
      <c r="CD622" s="160">
        <v>130.4</v>
      </c>
      <c r="CE622" s="160">
        <v>130.69999999999999</v>
      </c>
      <c r="CF622" s="160">
        <v>131.19999999999999</v>
      </c>
      <c r="CG622" s="160">
        <v>132</v>
      </c>
      <c r="CH622" s="160">
        <v>132</v>
      </c>
      <c r="CI622" s="160">
        <v>132.1</v>
      </c>
      <c r="CJ622" s="160">
        <v>132.80000000000001</v>
      </c>
      <c r="CK622" s="160">
        <v>131.4</v>
      </c>
      <c r="CL622" s="160">
        <v>132.4</v>
      </c>
      <c r="CM622" s="160">
        <v>133.5</v>
      </c>
      <c r="CN622" s="160">
        <v>133.1</v>
      </c>
      <c r="CO622" s="160">
        <v>133.1</v>
      </c>
      <c r="CP622" s="160">
        <v>133.30000000000001</v>
      </c>
      <c r="CQ622" s="160">
        <v>134.80000000000001</v>
      </c>
      <c r="CR622" s="160">
        <v>135</v>
      </c>
      <c r="CS622" s="160">
        <v>134.5</v>
      </c>
      <c r="CT622" s="160">
        <v>134.5</v>
      </c>
      <c r="CU622" s="160">
        <v>134.5</v>
      </c>
    </row>
    <row r="623" spans="1:99" x14ac:dyDescent="0.2">
      <c r="A623" s="157" t="s">
        <v>4294</v>
      </c>
      <c r="B623" s="157" t="s">
        <v>1987</v>
      </c>
      <c r="C623" s="158">
        <v>6.6019999999999995E-2</v>
      </c>
      <c r="D623" s="160">
        <v>101.5</v>
      </c>
      <c r="E623" s="160">
        <v>101.5</v>
      </c>
      <c r="F623" s="160">
        <v>101.5</v>
      </c>
      <c r="G623" s="160">
        <v>111.9</v>
      </c>
      <c r="H623" s="160">
        <v>113.6</v>
      </c>
      <c r="I623" s="160">
        <v>113</v>
      </c>
      <c r="J623" s="160">
        <v>112.4</v>
      </c>
      <c r="K623" s="160">
        <v>113.8</v>
      </c>
      <c r="L623" s="160">
        <v>113.8</v>
      </c>
      <c r="M623" s="160">
        <v>113.8</v>
      </c>
      <c r="N623" s="160">
        <v>111.9</v>
      </c>
      <c r="O623" s="160">
        <v>109.5</v>
      </c>
      <c r="P623" s="160">
        <v>109.7</v>
      </c>
      <c r="Q623" s="160">
        <v>109.1</v>
      </c>
      <c r="R623" s="160">
        <v>109.1</v>
      </c>
      <c r="S623" s="160">
        <v>110.1</v>
      </c>
      <c r="T623" s="160">
        <v>109.8</v>
      </c>
      <c r="U623" s="160">
        <v>110.3</v>
      </c>
      <c r="V623" s="160">
        <v>110.5</v>
      </c>
      <c r="W623" s="160">
        <v>111</v>
      </c>
      <c r="X623" s="160">
        <v>111</v>
      </c>
      <c r="Y623" s="160">
        <v>111</v>
      </c>
      <c r="Z623" s="160">
        <v>111</v>
      </c>
      <c r="AA623" s="160">
        <v>111.2</v>
      </c>
      <c r="AB623" s="160">
        <v>110.9</v>
      </c>
      <c r="AC623" s="160">
        <v>110.6</v>
      </c>
      <c r="AD623" s="160">
        <v>111.2</v>
      </c>
      <c r="AE623" s="160">
        <v>115.9</v>
      </c>
      <c r="AF623" s="160">
        <v>116.2</v>
      </c>
      <c r="AG623" s="160">
        <v>116.7</v>
      </c>
      <c r="AH623" s="160">
        <v>117.9</v>
      </c>
      <c r="AI623" s="160">
        <v>118.3</v>
      </c>
      <c r="AJ623" s="160">
        <v>118.3</v>
      </c>
      <c r="AK623" s="160">
        <v>120</v>
      </c>
      <c r="AL623" s="160">
        <v>120.6</v>
      </c>
      <c r="AM623" s="160">
        <v>120.6</v>
      </c>
      <c r="AN623" s="160">
        <v>120.6</v>
      </c>
      <c r="AO623" s="160">
        <v>120.6</v>
      </c>
      <c r="AP623" s="160">
        <v>120.6</v>
      </c>
      <c r="AQ623" s="160">
        <v>120.6</v>
      </c>
      <c r="AR623" s="160">
        <v>123.8</v>
      </c>
      <c r="AS623" s="160">
        <v>124.4</v>
      </c>
      <c r="AT623" s="160">
        <v>126.4</v>
      </c>
      <c r="AU623" s="160">
        <v>126.4</v>
      </c>
      <c r="AV623" s="160">
        <v>126.4</v>
      </c>
      <c r="AW623" s="160">
        <v>126.4</v>
      </c>
      <c r="AX623" s="160">
        <v>126.4</v>
      </c>
      <c r="AY623" s="160">
        <v>126.4</v>
      </c>
      <c r="AZ623" s="160">
        <v>124.7</v>
      </c>
      <c r="BA623" s="160">
        <v>124.9</v>
      </c>
      <c r="BB623" s="160">
        <v>125.5</v>
      </c>
      <c r="BC623" s="160">
        <v>126.1</v>
      </c>
      <c r="BD623" s="160">
        <v>126</v>
      </c>
      <c r="BE623" s="160">
        <v>126</v>
      </c>
      <c r="BF623" s="160">
        <v>126.3</v>
      </c>
      <c r="BG623" s="160">
        <v>126.4</v>
      </c>
      <c r="BH623" s="160">
        <v>128.80000000000001</v>
      </c>
      <c r="BI623" s="160">
        <v>130.69999999999999</v>
      </c>
      <c r="BJ623" s="160">
        <v>130.30000000000001</v>
      </c>
      <c r="BK623" s="160">
        <v>130.4</v>
      </c>
      <c r="BL623" s="160">
        <v>132.30000000000001</v>
      </c>
      <c r="BM623" s="160">
        <v>132.30000000000001</v>
      </c>
      <c r="BN623" s="160">
        <v>132.9</v>
      </c>
      <c r="BO623" s="160">
        <v>135.69999999999999</v>
      </c>
      <c r="BP623" s="160">
        <v>136.1</v>
      </c>
      <c r="BQ623" s="160">
        <v>138.30000000000001</v>
      </c>
      <c r="BR623" s="160">
        <v>138.30000000000001</v>
      </c>
      <c r="BS623" s="160">
        <v>135.6</v>
      </c>
      <c r="BT623" s="160">
        <v>137.30000000000001</v>
      </c>
      <c r="BU623" s="160">
        <v>137.30000000000001</v>
      </c>
      <c r="BV623" s="160">
        <v>137</v>
      </c>
      <c r="BW623" s="160">
        <v>134.80000000000001</v>
      </c>
      <c r="BX623" s="160">
        <v>139.5</v>
      </c>
      <c r="BY623" s="160">
        <v>138.80000000000001</v>
      </c>
      <c r="BZ623" s="160">
        <v>141</v>
      </c>
      <c r="CA623" s="160">
        <v>140.5</v>
      </c>
      <c r="CB623" s="160">
        <v>143.6</v>
      </c>
      <c r="CC623" s="160">
        <v>139.1</v>
      </c>
      <c r="CD623" s="160">
        <v>133.1</v>
      </c>
      <c r="CE623" s="160">
        <v>132.6</v>
      </c>
      <c r="CF623" s="160">
        <v>133.6</v>
      </c>
      <c r="CG623" s="160">
        <v>134.80000000000001</v>
      </c>
      <c r="CH623" s="160">
        <v>135.6</v>
      </c>
      <c r="CI623" s="160">
        <v>139.1</v>
      </c>
      <c r="CJ623" s="160">
        <v>139.30000000000001</v>
      </c>
      <c r="CK623" s="160">
        <v>139.6</v>
      </c>
      <c r="CL623" s="160">
        <v>139.80000000000001</v>
      </c>
      <c r="CM623" s="160">
        <v>137.9</v>
      </c>
      <c r="CN623" s="160">
        <v>137.4</v>
      </c>
      <c r="CO623" s="160">
        <v>137.4</v>
      </c>
      <c r="CP623" s="160">
        <v>139.1</v>
      </c>
      <c r="CQ623" s="160">
        <v>139.6</v>
      </c>
      <c r="CR623" s="160">
        <v>139.69999999999999</v>
      </c>
      <c r="CS623" s="160">
        <v>139.80000000000001</v>
      </c>
      <c r="CT623" s="160">
        <v>139.80000000000001</v>
      </c>
      <c r="CU623" s="160">
        <v>139.80000000000001</v>
      </c>
    </row>
    <row r="624" spans="1:99" x14ac:dyDescent="0.2">
      <c r="A624" s="157" t="s">
        <v>4295</v>
      </c>
      <c r="B624" s="157" t="s">
        <v>4296</v>
      </c>
      <c r="C624" s="158">
        <v>1.01E-2</v>
      </c>
      <c r="D624" s="160">
        <v>105.8</v>
      </c>
      <c r="E624" s="160">
        <v>106.1</v>
      </c>
      <c r="F624" s="160">
        <v>106.1</v>
      </c>
      <c r="G624" s="160">
        <v>111.3</v>
      </c>
      <c r="H624" s="160">
        <v>111.3</v>
      </c>
      <c r="I624" s="160">
        <v>111.3</v>
      </c>
      <c r="J624" s="160">
        <v>111.3</v>
      </c>
      <c r="K624" s="160">
        <v>111.3</v>
      </c>
      <c r="L624" s="160">
        <v>110.9</v>
      </c>
      <c r="M624" s="160">
        <v>111.5</v>
      </c>
      <c r="N624" s="160">
        <v>111.4</v>
      </c>
      <c r="O624" s="160">
        <v>111.4</v>
      </c>
      <c r="P624" s="160">
        <v>112.6</v>
      </c>
      <c r="Q624" s="160">
        <v>112.7</v>
      </c>
      <c r="R624" s="160">
        <v>112.7</v>
      </c>
      <c r="S624" s="160">
        <v>116.3</v>
      </c>
      <c r="T624" s="160">
        <v>115.6</v>
      </c>
      <c r="U624" s="160">
        <v>115.3</v>
      </c>
      <c r="V624" s="160">
        <v>115</v>
      </c>
      <c r="W624" s="160">
        <v>114.8</v>
      </c>
      <c r="X624" s="160">
        <v>115.4</v>
      </c>
      <c r="Y624" s="160">
        <v>115.4</v>
      </c>
      <c r="Z624" s="160">
        <v>115.4</v>
      </c>
      <c r="AA624" s="160">
        <v>115.4</v>
      </c>
      <c r="AB624" s="160">
        <v>115.4</v>
      </c>
      <c r="AC624" s="160">
        <v>115.4</v>
      </c>
      <c r="AD624" s="160">
        <v>115.4</v>
      </c>
      <c r="AE624" s="160">
        <v>109.8</v>
      </c>
      <c r="AF624" s="160">
        <v>109.8</v>
      </c>
      <c r="AG624" s="160">
        <v>110.4</v>
      </c>
      <c r="AH624" s="160">
        <v>110.4</v>
      </c>
      <c r="AI624" s="160">
        <v>110.4</v>
      </c>
      <c r="AJ624" s="160">
        <v>111.8</v>
      </c>
      <c r="AK624" s="160">
        <v>114.1</v>
      </c>
      <c r="AL624" s="160">
        <v>114.1</v>
      </c>
      <c r="AM624" s="160">
        <v>114.5</v>
      </c>
      <c r="AN624" s="160">
        <v>128.30000000000001</v>
      </c>
      <c r="AO624" s="160">
        <v>131.19999999999999</v>
      </c>
      <c r="AP624" s="160">
        <v>131.80000000000001</v>
      </c>
      <c r="AQ624" s="160">
        <v>135.1</v>
      </c>
      <c r="AR624" s="160">
        <v>136.6</v>
      </c>
      <c r="AS624" s="160">
        <v>136.6</v>
      </c>
      <c r="AT624" s="160">
        <v>137.6</v>
      </c>
      <c r="AU624" s="160">
        <v>137.80000000000001</v>
      </c>
      <c r="AV624" s="160">
        <v>137.80000000000001</v>
      </c>
      <c r="AW624" s="160">
        <v>137.80000000000001</v>
      </c>
      <c r="AX624" s="160">
        <v>137.1</v>
      </c>
      <c r="AY624" s="160">
        <v>136.19999999999999</v>
      </c>
      <c r="AZ624" s="160">
        <v>141.69999999999999</v>
      </c>
      <c r="BA624" s="160">
        <v>139.1</v>
      </c>
      <c r="BB624" s="160">
        <v>139.19999999999999</v>
      </c>
      <c r="BC624" s="160">
        <v>132.30000000000001</v>
      </c>
      <c r="BD624" s="160">
        <v>132.19999999999999</v>
      </c>
      <c r="BE624" s="160">
        <v>132</v>
      </c>
      <c r="BF624" s="160">
        <v>121.6</v>
      </c>
      <c r="BG624" s="160">
        <v>121.6</v>
      </c>
      <c r="BH624" s="160">
        <v>121.6</v>
      </c>
      <c r="BI624" s="160">
        <v>123.4</v>
      </c>
      <c r="BJ624" s="160">
        <v>123.4</v>
      </c>
      <c r="BK624" s="160">
        <v>123.9</v>
      </c>
      <c r="BL624" s="160">
        <v>124</v>
      </c>
      <c r="BM624" s="160">
        <v>124.1</v>
      </c>
      <c r="BN624" s="160">
        <v>125.8</v>
      </c>
      <c r="BO624" s="160">
        <v>126.5</v>
      </c>
      <c r="BP624" s="160">
        <v>126</v>
      </c>
      <c r="BQ624" s="160">
        <v>129.80000000000001</v>
      </c>
      <c r="BR624" s="160">
        <v>129.5</v>
      </c>
      <c r="BS624" s="160">
        <v>130.19999999999999</v>
      </c>
      <c r="BT624" s="160">
        <v>128.5</v>
      </c>
      <c r="BU624" s="160">
        <v>131.80000000000001</v>
      </c>
      <c r="BV624" s="160">
        <v>137.1</v>
      </c>
      <c r="BW624" s="160">
        <v>137.1</v>
      </c>
      <c r="BX624" s="160">
        <v>144.19999999999999</v>
      </c>
      <c r="BY624" s="160">
        <v>151.80000000000001</v>
      </c>
      <c r="BZ624" s="160">
        <v>146.1</v>
      </c>
      <c r="CA624" s="160">
        <v>146.4</v>
      </c>
      <c r="CB624" s="160">
        <v>147.30000000000001</v>
      </c>
      <c r="CC624" s="160">
        <v>151.9</v>
      </c>
      <c r="CD624" s="160">
        <v>145.6</v>
      </c>
      <c r="CE624" s="160">
        <v>147.80000000000001</v>
      </c>
      <c r="CF624" s="160">
        <v>147</v>
      </c>
      <c r="CG624" s="160">
        <v>147.80000000000001</v>
      </c>
      <c r="CH624" s="160">
        <v>147.9</v>
      </c>
      <c r="CI624" s="160">
        <v>149.6</v>
      </c>
      <c r="CJ624" s="160">
        <v>149</v>
      </c>
      <c r="CK624" s="160">
        <v>146.4</v>
      </c>
      <c r="CL624" s="160">
        <v>148.4</v>
      </c>
      <c r="CM624" s="160">
        <v>153.5</v>
      </c>
      <c r="CN624" s="160">
        <v>154.4</v>
      </c>
      <c r="CO624" s="160">
        <v>152.69999999999999</v>
      </c>
      <c r="CP624" s="160">
        <v>151.9</v>
      </c>
      <c r="CQ624" s="160">
        <v>151.9</v>
      </c>
      <c r="CR624" s="160">
        <v>155.30000000000001</v>
      </c>
      <c r="CS624" s="160">
        <v>157.69999999999999</v>
      </c>
      <c r="CT624" s="160">
        <v>156.80000000000001</v>
      </c>
      <c r="CU624" s="160">
        <v>151.4</v>
      </c>
    </row>
    <row r="625" spans="1:99" x14ac:dyDescent="0.2">
      <c r="A625" s="157" t="s">
        <v>4297</v>
      </c>
      <c r="B625" s="157" t="s">
        <v>4298</v>
      </c>
      <c r="C625" s="158">
        <v>0.12189999999999999</v>
      </c>
      <c r="D625" s="160">
        <v>104.1</v>
      </c>
      <c r="E625" s="160">
        <v>104</v>
      </c>
      <c r="F625" s="160">
        <v>103.8</v>
      </c>
      <c r="G625" s="160">
        <v>106.1</v>
      </c>
      <c r="H625" s="160">
        <v>107.5</v>
      </c>
      <c r="I625" s="160">
        <v>109.2</v>
      </c>
      <c r="J625" s="160">
        <v>110.9</v>
      </c>
      <c r="K625" s="160">
        <v>110.7</v>
      </c>
      <c r="L625" s="160">
        <v>111.3</v>
      </c>
      <c r="M625" s="160">
        <v>110.6</v>
      </c>
      <c r="N625" s="160">
        <v>110.8</v>
      </c>
      <c r="O625" s="160">
        <v>111.4</v>
      </c>
      <c r="P625" s="160">
        <v>109.2</v>
      </c>
      <c r="Q625" s="160">
        <v>108.4</v>
      </c>
      <c r="R625" s="160">
        <v>109.8</v>
      </c>
      <c r="S625" s="160">
        <v>110.7</v>
      </c>
      <c r="T625" s="160">
        <v>118.7</v>
      </c>
      <c r="U625" s="160">
        <v>119.4</v>
      </c>
      <c r="V625" s="160">
        <v>121.9</v>
      </c>
      <c r="W625" s="160">
        <v>122</v>
      </c>
      <c r="X625" s="160">
        <v>122.8</v>
      </c>
      <c r="Y625" s="160">
        <v>123.9</v>
      </c>
      <c r="Z625" s="160">
        <v>126.5</v>
      </c>
      <c r="AA625" s="160">
        <v>129.1</v>
      </c>
      <c r="AB625" s="160">
        <v>124.2</v>
      </c>
      <c r="AC625" s="160">
        <v>126.1</v>
      </c>
      <c r="AD625" s="160">
        <v>124</v>
      </c>
      <c r="AE625" s="160">
        <v>124.5</v>
      </c>
      <c r="AF625" s="160">
        <v>122.5</v>
      </c>
      <c r="AG625" s="160">
        <v>122.3</v>
      </c>
      <c r="AH625" s="160">
        <v>122.8</v>
      </c>
      <c r="AI625" s="160">
        <v>125.9</v>
      </c>
      <c r="AJ625" s="160">
        <v>127.4</v>
      </c>
      <c r="AK625" s="160">
        <v>128.19999999999999</v>
      </c>
      <c r="AL625" s="160">
        <v>129.30000000000001</v>
      </c>
      <c r="AM625" s="160">
        <v>129.19999999999999</v>
      </c>
      <c r="AN625" s="160">
        <v>158.4</v>
      </c>
      <c r="AO625" s="160">
        <v>156.1</v>
      </c>
      <c r="AP625" s="160">
        <v>154.30000000000001</v>
      </c>
      <c r="AQ625" s="160">
        <v>176.9</v>
      </c>
      <c r="AR625" s="160">
        <v>150.80000000000001</v>
      </c>
      <c r="AS625" s="160">
        <v>165.8</v>
      </c>
      <c r="AT625" s="160">
        <v>148.4</v>
      </c>
      <c r="AU625" s="160">
        <v>154.19999999999999</v>
      </c>
      <c r="AV625" s="160">
        <v>151.6</v>
      </c>
      <c r="AW625" s="160">
        <v>168.8</v>
      </c>
      <c r="AX625" s="160">
        <v>162.30000000000001</v>
      </c>
      <c r="AY625" s="160">
        <v>155.9</v>
      </c>
      <c r="AZ625" s="160">
        <v>145</v>
      </c>
      <c r="BA625" s="160">
        <v>135.4</v>
      </c>
      <c r="BB625" s="160">
        <v>137.30000000000001</v>
      </c>
      <c r="BC625" s="160">
        <v>148.5</v>
      </c>
      <c r="BD625" s="160">
        <v>142.9</v>
      </c>
      <c r="BE625" s="160">
        <v>155.1</v>
      </c>
      <c r="BF625" s="160">
        <v>144.5</v>
      </c>
      <c r="BG625" s="160">
        <v>137.6</v>
      </c>
      <c r="BH625" s="160">
        <v>147.4</v>
      </c>
      <c r="BI625" s="160">
        <v>149</v>
      </c>
      <c r="BJ625" s="160">
        <v>150.4</v>
      </c>
      <c r="BK625" s="160">
        <v>147.4</v>
      </c>
      <c r="BL625" s="160">
        <v>146.4</v>
      </c>
      <c r="BM625" s="160">
        <v>146.4</v>
      </c>
      <c r="BN625" s="160">
        <v>133.69999999999999</v>
      </c>
      <c r="BO625" s="160">
        <v>128.5</v>
      </c>
      <c r="BP625" s="160">
        <v>127</v>
      </c>
      <c r="BQ625" s="160">
        <v>126</v>
      </c>
      <c r="BR625" s="160">
        <v>122.8</v>
      </c>
      <c r="BS625" s="160">
        <v>126.2</v>
      </c>
      <c r="BT625" s="160">
        <v>122.8</v>
      </c>
      <c r="BU625" s="160">
        <v>123.6</v>
      </c>
      <c r="BV625" s="160">
        <v>124.2</v>
      </c>
      <c r="BW625" s="160">
        <v>124.2</v>
      </c>
      <c r="BX625" s="160">
        <v>124.1</v>
      </c>
      <c r="BY625" s="160">
        <v>130.9</v>
      </c>
      <c r="BZ625" s="160">
        <v>141.9</v>
      </c>
      <c r="CA625" s="160">
        <v>139.9</v>
      </c>
      <c r="CB625" s="160">
        <v>142.9</v>
      </c>
      <c r="CC625" s="160">
        <v>145.5</v>
      </c>
      <c r="CD625" s="160">
        <v>144.1</v>
      </c>
      <c r="CE625" s="160">
        <v>143.80000000000001</v>
      </c>
      <c r="CF625" s="160">
        <v>143.80000000000001</v>
      </c>
      <c r="CG625" s="160">
        <v>144.4</v>
      </c>
      <c r="CH625" s="160">
        <v>144.4</v>
      </c>
      <c r="CI625" s="160">
        <v>144.4</v>
      </c>
      <c r="CJ625" s="160">
        <v>144.9</v>
      </c>
      <c r="CK625" s="160">
        <v>144.9</v>
      </c>
      <c r="CL625" s="160">
        <v>144.9</v>
      </c>
      <c r="CM625" s="160">
        <v>144.9</v>
      </c>
      <c r="CN625" s="160">
        <v>145.30000000000001</v>
      </c>
      <c r="CO625" s="160">
        <v>145.30000000000001</v>
      </c>
      <c r="CP625" s="160">
        <v>145.30000000000001</v>
      </c>
      <c r="CQ625" s="160">
        <v>145.30000000000001</v>
      </c>
      <c r="CR625" s="160">
        <v>147.80000000000001</v>
      </c>
      <c r="CS625" s="160">
        <v>146.5</v>
      </c>
      <c r="CT625" s="160">
        <v>141.19999999999999</v>
      </c>
      <c r="CU625" s="160">
        <v>132.1</v>
      </c>
    </row>
    <row r="626" spans="1:99" x14ac:dyDescent="0.2">
      <c r="A626" s="157" t="s">
        <v>4299</v>
      </c>
      <c r="B626" s="157" t="s">
        <v>4300</v>
      </c>
      <c r="C626" s="158">
        <v>1.619E-2</v>
      </c>
      <c r="D626" s="160">
        <v>97.5</v>
      </c>
      <c r="E626" s="160">
        <v>100.2</v>
      </c>
      <c r="F626" s="160">
        <v>97.8</v>
      </c>
      <c r="G626" s="160">
        <v>99.4</v>
      </c>
      <c r="H626" s="160">
        <v>99.8</v>
      </c>
      <c r="I626" s="160">
        <v>101.4</v>
      </c>
      <c r="J626" s="160">
        <v>101.1</v>
      </c>
      <c r="K626" s="160">
        <v>101.8</v>
      </c>
      <c r="L626" s="160">
        <v>101.6</v>
      </c>
      <c r="M626" s="160">
        <v>102.1</v>
      </c>
      <c r="N626" s="160">
        <v>103.6</v>
      </c>
      <c r="O626" s="160">
        <v>101.1</v>
      </c>
      <c r="P626" s="160">
        <v>101.4</v>
      </c>
      <c r="Q626" s="160">
        <v>101.9</v>
      </c>
      <c r="R626" s="160">
        <v>101.6</v>
      </c>
      <c r="S626" s="160">
        <v>104.1</v>
      </c>
      <c r="T626" s="160">
        <v>105</v>
      </c>
      <c r="U626" s="160">
        <v>99.7</v>
      </c>
      <c r="V626" s="160">
        <v>101.5</v>
      </c>
      <c r="W626" s="160">
        <v>99.4</v>
      </c>
      <c r="X626" s="160">
        <v>99.7</v>
      </c>
      <c r="Y626" s="160">
        <v>101.6</v>
      </c>
      <c r="Z626" s="160">
        <v>101.2</v>
      </c>
      <c r="AA626" s="160">
        <v>100.3</v>
      </c>
      <c r="AB626" s="160">
        <v>100.8</v>
      </c>
      <c r="AC626" s="160">
        <v>104</v>
      </c>
      <c r="AD626" s="160">
        <v>103.4</v>
      </c>
      <c r="AE626" s="160">
        <v>104.7</v>
      </c>
      <c r="AF626" s="160">
        <v>101.5</v>
      </c>
      <c r="AG626" s="160">
        <v>104.9</v>
      </c>
      <c r="AH626" s="160">
        <v>102.7</v>
      </c>
      <c r="AI626" s="160">
        <v>103.4</v>
      </c>
      <c r="AJ626" s="160">
        <v>107.4</v>
      </c>
      <c r="AK626" s="160">
        <v>101.9</v>
      </c>
      <c r="AL626" s="160">
        <v>102.4</v>
      </c>
      <c r="AM626" s="160">
        <v>103.2</v>
      </c>
      <c r="AN626" s="160">
        <v>110</v>
      </c>
      <c r="AO626" s="160">
        <v>110</v>
      </c>
      <c r="AP626" s="160">
        <v>114.7</v>
      </c>
      <c r="AQ626" s="160">
        <v>132.19999999999999</v>
      </c>
      <c r="AR626" s="160">
        <v>132.19999999999999</v>
      </c>
      <c r="AS626" s="160">
        <v>132.19999999999999</v>
      </c>
      <c r="AT626" s="160">
        <v>133.30000000000001</v>
      </c>
      <c r="AU626" s="160">
        <v>132.69999999999999</v>
      </c>
      <c r="AV626" s="160">
        <v>132.69999999999999</v>
      </c>
      <c r="AW626" s="160">
        <v>132.69999999999999</v>
      </c>
      <c r="AX626" s="160">
        <v>132.69999999999999</v>
      </c>
      <c r="AY626" s="160">
        <v>131.6</v>
      </c>
      <c r="AZ626" s="160">
        <v>127.7</v>
      </c>
      <c r="BA626" s="160">
        <v>126.8</v>
      </c>
      <c r="BB626" s="160">
        <v>126.2</v>
      </c>
      <c r="BC626" s="160">
        <v>126.2</v>
      </c>
      <c r="BD626" s="160">
        <v>126.2</v>
      </c>
      <c r="BE626" s="160">
        <v>126.2</v>
      </c>
      <c r="BF626" s="160">
        <v>126.2</v>
      </c>
      <c r="BG626" s="160">
        <v>126.6</v>
      </c>
      <c r="BH626" s="160">
        <v>118</v>
      </c>
      <c r="BI626" s="160">
        <v>128</v>
      </c>
      <c r="BJ626" s="160">
        <v>128</v>
      </c>
      <c r="BK626" s="160">
        <v>128</v>
      </c>
      <c r="BL626" s="160">
        <v>129.1</v>
      </c>
      <c r="BM626" s="160">
        <v>128</v>
      </c>
      <c r="BN626" s="160">
        <v>128</v>
      </c>
      <c r="BO626" s="160">
        <v>128.80000000000001</v>
      </c>
      <c r="BP626" s="160">
        <v>128.9</v>
      </c>
      <c r="BQ626" s="160">
        <v>129.30000000000001</v>
      </c>
      <c r="BR626" s="160">
        <v>129.30000000000001</v>
      </c>
      <c r="BS626" s="160">
        <v>129.30000000000001</v>
      </c>
      <c r="BT626" s="160">
        <v>129.30000000000001</v>
      </c>
      <c r="BU626" s="160">
        <v>129.30000000000001</v>
      </c>
      <c r="BV626" s="160">
        <v>129.30000000000001</v>
      </c>
      <c r="BW626" s="160">
        <v>129.30000000000001</v>
      </c>
      <c r="BX626" s="160">
        <v>129.80000000000001</v>
      </c>
      <c r="BY626" s="160">
        <v>132</v>
      </c>
      <c r="BZ626" s="160">
        <v>126.4</v>
      </c>
      <c r="CA626" s="160">
        <v>124.4</v>
      </c>
      <c r="CB626" s="160">
        <v>123.9</v>
      </c>
      <c r="CC626" s="160">
        <v>123.9</v>
      </c>
      <c r="CD626" s="160">
        <v>124.2</v>
      </c>
      <c r="CE626" s="160">
        <v>125.2</v>
      </c>
      <c r="CF626" s="160">
        <v>125.2</v>
      </c>
      <c r="CG626" s="160">
        <v>125.2</v>
      </c>
      <c r="CH626" s="160">
        <v>125.2</v>
      </c>
      <c r="CI626" s="160">
        <v>125.2</v>
      </c>
      <c r="CJ626" s="160">
        <v>125.2</v>
      </c>
      <c r="CK626" s="160">
        <v>125.2</v>
      </c>
      <c r="CL626" s="160">
        <v>125.9</v>
      </c>
      <c r="CM626" s="160">
        <v>127.7</v>
      </c>
      <c r="CN626" s="160">
        <v>129.30000000000001</v>
      </c>
      <c r="CO626" s="160">
        <v>129.30000000000001</v>
      </c>
      <c r="CP626" s="160">
        <v>129.5</v>
      </c>
      <c r="CQ626" s="160">
        <v>129.69999999999999</v>
      </c>
      <c r="CR626" s="160">
        <v>129.69999999999999</v>
      </c>
      <c r="CS626" s="160">
        <v>129.69999999999999</v>
      </c>
      <c r="CT626" s="160">
        <v>131.69999999999999</v>
      </c>
      <c r="CU626" s="160">
        <v>131.80000000000001</v>
      </c>
    </row>
    <row r="627" spans="1:99" x14ac:dyDescent="0.2">
      <c r="A627" s="157" t="s">
        <v>4301</v>
      </c>
      <c r="B627" s="157" t="s">
        <v>4302</v>
      </c>
      <c r="C627" s="158">
        <v>0.12246</v>
      </c>
      <c r="D627" s="160">
        <v>100.1</v>
      </c>
      <c r="E627" s="160">
        <v>100.3</v>
      </c>
      <c r="F627" s="160">
        <v>100.1</v>
      </c>
      <c r="G627" s="160">
        <v>108.4</v>
      </c>
      <c r="H627" s="160">
        <v>109</v>
      </c>
      <c r="I627" s="160">
        <v>108.3</v>
      </c>
      <c r="J627" s="160">
        <v>108.3</v>
      </c>
      <c r="K627" s="160">
        <v>110</v>
      </c>
      <c r="L627" s="160">
        <v>110.2</v>
      </c>
      <c r="M627" s="160">
        <v>109.6</v>
      </c>
      <c r="N627" s="160">
        <v>109.8</v>
      </c>
      <c r="O627" s="160">
        <v>109.4</v>
      </c>
      <c r="P627" s="160">
        <v>110.9</v>
      </c>
      <c r="Q627" s="160">
        <v>110.9</v>
      </c>
      <c r="R627" s="160">
        <v>110.1</v>
      </c>
      <c r="S627" s="160">
        <v>119.9</v>
      </c>
      <c r="T627" s="160">
        <v>120.2</v>
      </c>
      <c r="U627" s="160">
        <v>119.1</v>
      </c>
      <c r="V627" s="160">
        <v>120.2</v>
      </c>
      <c r="W627" s="160">
        <v>119.7</v>
      </c>
      <c r="X627" s="160">
        <v>120</v>
      </c>
      <c r="Y627" s="160">
        <v>120</v>
      </c>
      <c r="Z627" s="160">
        <v>119.6</v>
      </c>
      <c r="AA627" s="160">
        <v>119.1</v>
      </c>
      <c r="AB627" s="160">
        <v>120.2</v>
      </c>
      <c r="AC627" s="160">
        <v>119.8</v>
      </c>
      <c r="AD627" s="160">
        <v>119.2</v>
      </c>
      <c r="AE627" s="160">
        <v>121</v>
      </c>
      <c r="AF627" s="160">
        <v>120.1</v>
      </c>
      <c r="AG627" s="160">
        <v>120.5</v>
      </c>
      <c r="AH627" s="160">
        <v>121.1</v>
      </c>
      <c r="AI627" s="160">
        <v>122.5</v>
      </c>
      <c r="AJ627" s="160">
        <v>122.1</v>
      </c>
      <c r="AK627" s="160">
        <v>123.6</v>
      </c>
      <c r="AL627" s="160">
        <v>122.1</v>
      </c>
      <c r="AM627" s="160">
        <v>123.9</v>
      </c>
      <c r="AN627" s="160">
        <v>127.8</v>
      </c>
      <c r="AO627" s="160">
        <v>127.6</v>
      </c>
      <c r="AP627" s="160">
        <v>128.1</v>
      </c>
      <c r="AQ627" s="160">
        <v>130.69999999999999</v>
      </c>
      <c r="AR627" s="160">
        <v>130.69999999999999</v>
      </c>
      <c r="AS627" s="160">
        <v>130.69999999999999</v>
      </c>
      <c r="AT627" s="160">
        <v>131.69999999999999</v>
      </c>
      <c r="AU627" s="160">
        <v>131.69999999999999</v>
      </c>
      <c r="AV627" s="160">
        <v>131.69999999999999</v>
      </c>
      <c r="AW627" s="160">
        <v>131.69999999999999</v>
      </c>
      <c r="AX627" s="160">
        <v>131.69999999999999</v>
      </c>
      <c r="AY627" s="160">
        <v>131.80000000000001</v>
      </c>
      <c r="AZ627" s="160">
        <v>123.3</v>
      </c>
      <c r="BA627" s="160">
        <v>124.5</v>
      </c>
      <c r="BB627" s="160">
        <v>120.3</v>
      </c>
      <c r="BC627" s="160">
        <v>120.1</v>
      </c>
      <c r="BD627" s="160">
        <v>122.3</v>
      </c>
      <c r="BE627" s="160">
        <v>120.8</v>
      </c>
      <c r="BF627" s="160">
        <v>120.8</v>
      </c>
      <c r="BG627" s="160">
        <v>119.8</v>
      </c>
      <c r="BH627" s="160">
        <v>119.3</v>
      </c>
      <c r="BI627" s="160">
        <v>119.8</v>
      </c>
      <c r="BJ627" s="160">
        <v>120.3</v>
      </c>
      <c r="BK627" s="160">
        <v>118.8</v>
      </c>
      <c r="BL627" s="160">
        <v>118.9</v>
      </c>
      <c r="BM627" s="160">
        <v>118.9</v>
      </c>
      <c r="BN627" s="160">
        <v>119.1</v>
      </c>
      <c r="BO627" s="160">
        <v>119.1</v>
      </c>
      <c r="BP627" s="160">
        <v>119.1</v>
      </c>
      <c r="BQ627" s="160">
        <v>119.1</v>
      </c>
      <c r="BR627" s="160">
        <v>119.1</v>
      </c>
      <c r="BS627" s="160">
        <v>119.1</v>
      </c>
      <c r="BT627" s="160">
        <v>119.1</v>
      </c>
      <c r="BU627" s="160">
        <v>119.1</v>
      </c>
      <c r="BV627" s="160">
        <v>119.1</v>
      </c>
      <c r="BW627" s="160">
        <v>119.1</v>
      </c>
      <c r="BX627" s="160">
        <v>121.7</v>
      </c>
      <c r="BY627" s="160">
        <v>120.9</v>
      </c>
      <c r="BZ627" s="160">
        <v>123.6</v>
      </c>
      <c r="CA627" s="160">
        <v>123.1</v>
      </c>
      <c r="CB627" s="160">
        <v>120.9</v>
      </c>
      <c r="CC627" s="160">
        <v>126.7</v>
      </c>
      <c r="CD627" s="160">
        <v>125.4</v>
      </c>
      <c r="CE627" s="160">
        <v>121.6</v>
      </c>
      <c r="CF627" s="160">
        <v>121.5</v>
      </c>
      <c r="CG627" s="160">
        <v>121.7</v>
      </c>
      <c r="CH627" s="160">
        <v>122.6</v>
      </c>
      <c r="CI627" s="160">
        <v>122.9</v>
      </c>
      <c r="CJ627" s="160">
        <v>124.8</v>
      </c>
      <c r="CK627" s="160">
        <v>125.5</v>
      </c>
      <c r="CL627" s="160">
        <v>125.7</v>
      </c>
      <c r="CM627" s="160">
        <v>127.5</v>
      </c>
      <c r="CN627" s="160">
        <v>127.3</v>
      </c>
      <c r="CO627" s="160">
        <v>128.69999999999999</v>
      </c>
      <c r="CP627" s="160">
        <v>131.19999999999999</v>
      </c>
      <c r="CQ627" s="160">
        <v>131.4</v>
      </c>
      <c r="CR627" s="160">
        <v>129.80000000000001</v>
      </c>
      <c r="CS627" s="160">
        <v>130.19999999999999</v>
      </c>
      <c r="CT627" s="160">
        <v>130.80000000000001</v>
      </c>
      <c r="CU627" s="160">
        <v>131.9</v>
      </c>
    </row>
    <row r="628" spans="1:99" x14ac:dyDescent="0.2">
      <c r="A628" s="157" t="s">
        <v>545</v>
      </c>
      <c r="B628" s="157" t="s">
        <v>4303</v>
      </c>
      <c r="C628" s="158">
        <v>9.536E-2</v>
      </c>
      <c r="D628" s="160">
        <v>101</v>
      </c>
      <c r="E628" s="160">
        <v>101</v>
      </c>
      <c r="F628" s="160">
        <v>101</v>
      </c>
      <c r="G628" s="160">
        <v>103.4</v>
      </c>
      <c r="H628" s="160">
        <v>105.3</v>
      </c>
      <c r="I628" s="160">
        <v>105.3</v>
      </c>
      <c r="J628" s="160">
        <v>105.3</v>
      </c>
      <c r="K628" s="160">
        <v>105.3</v>
      </c>
      <c r="L628" s="160">
        <v>105.3</v>
      </c>
      <c r="M628" s="160">
        <v>105.3</v>
      </c>
      <c r="N628" s="160">
        <v>105.3</v>
      </c>
      <c r="O628" s="160">
        <v>105.3</v>
      </c>
      <c r="P628" s="160">
        <v>104.6</v>
      </c>
      <c r="Q628" s="160">
        <v>104.6</v>
      </c>
      <c r="R628" s="160">
        <v>104.4</v>
      </c>
      <c r="S628" s="160">
        <v>106.9</v>
      </c>
      <c r="T628" s="160">
        <v>106.9</v>
      </c>
      <c r="U628" s="160">
        <v>106.9</v>
      </c>
      <c r="V628" s="160">
        <v>107.2</v>
      </c>
      <c r="W628" s="160">
        <v>107.2</v>
      </c>
      <c r="X628" s="160">
        <v>107.2</v>
      </c>
      <c r="Y628" s="160">
        <v>107.2</v>
      </c>
      <c r="Z628" s="160">
        <v>107.2</v>
      </c>
      <c r="AA628" s="160">
        <v>107.2</v>
      </c>
      <c r="AB628" s="160">
        <v>108</v>
      </c>
      <c r="AC628" s="160">
        <v>108</v>
      </c>
      <c r="AD628" s="160">
        <v>107.8</v>
      </c>
      <c r="AE628" s="160">
        <v>112.3</v>
      </c>
      <c r="AF628" s="160">
        <v>112.3</v>
      </c>
      <c r="AG628" s="160">
        <v>112.3</v>
      </c>
      <c r="AH628" s="160">
        <v>112.3</v>
      </c>
      <c r="AI628" s="160">
        <v>112.3</v>
      </c>
      <c r="AJ628" s="160">
        <v>112.3</v>
      </c>
      <c r="AK628" s="160">
        <v>114</v>
      </c>
      <c r="AL628" s="160">
        <v>114</v>
      </c>
      <c r="AM628" s="160">
        <v>114</v>
      </c>
      <c r="AN628" s="160">
        <v>113.5</v>
      </c>
      <c r="AO628" s="160">
        <v>116.6</v>
      </c>
      <c r="AP628" s="160">
        <v>118.3</v>
      </c>
      <c r="AQ628" s="160">
        <v>119.5</v>
      </c>
      <c r="AR628" s="160">
        <v>120.9</v>
      </c>
      <c r="AS628" s="160">
        <v>120.9</v>
      </c>
      <c r="AT628" s="160">
        <v>120.9</v>
      </c>
      <c r="AU628" s="160">
        <v>120.9</v>
      </c>
      <c r="AV628" s="160">
        <v>120.9</v>
      </c>
      <c r="AW628" s="160">
        <v>120.9</v>
      </c>
      <c r="AX628" s="160">
        <v>120.9</v>
      </c>
      <c r="AY628" s="160">
        <v>119.8</v>
      </c>
      <c r="AZ628" s="160">
        <v>120</v>
      </c>
      <c r="BA628" s="160">
        <v>120</v>
      </c>
      <c r="BB628" s="160">
        <v>120</v>
      </c>
      <c r="BC628" s="160">
        <v>119.7</v>
      </c>
      <c r="BD628" s="160">
        <v>119.7</v>
      </c>
      <c r="BE628" s="160">
        <v>119.7</v>
      </c>
      <c r="BF628" s="160">
        <v>119.7</v>
      </c>
      <c r="BG628" s="160">
        <v>119.7</v>
      </c>
      <c r="BH628" s="160">
        <v>122.3</v>
      </c>
      <c r="BI628" s="160">
        <v>125.6</v>
      </c>
      <c r="BJ628" s="160">
        <v>125.6</v>
      </c>
      <c r="BK628" s="160">
        <v>125.6</v>
      </c>
      <c r="BL628" s="160">
        <v>125.6</v>
      </c>
      <c r="BM628" s="160">
        <v>125.9</v>
      </c>
      <c r="BN628" s="160">
        <v>126.4</v>
      </c>
      <c r="BO628" s="160">
        <v>128.80000000000001</v>
      </c>
      <c r="BP628" s="160">
        <v>130.1</v>
      </c>
      <c r="BQ628" s="160">
        <v>130.6</v>
      </c>
      <c r="BR628" s="160">
        <v>130.6</v>
      </c>
      <c r="BS628" s="160">
        <v>130.6</v>
      </c>
      <c r="BT628" s="160">
        <v>130.6</v>
      </c>
      <c r="BU628" s="160">
        <v>130.6</v>
      </c>
      <c r="BV628" s="160">
        <v>130.6</v>
      </c>
      <c r="BW628" s="160">
        <v>130.6</v>
      </c>
      <c r="BX628" s="160">
        <v>130.6</v>
      </c>
      <c r="BY628" s="160">
        <v>129.9</v>
      </c>
      <c r="BZ628" s="160">
        <v>129.9</v>
      </c>
      <c r="CA628" s="160">
        <v>132.4</v>
      </c>
      <c r="CB628" s="160">
        <v>134.19999999999999</v>
      </c>
      <c r="CC628" s="160">
        <v>134.69999999999999</v>
      </c>
      <c r="CD628" s="160">
        <v>134.9</v>
      </c>
      <c r="CE628" s="160">
        <v>134.9</v>
      </c>
      <c r="CF628" s="160">
        <v>134.9</v>
      </c>
      <c r="CG628" s="160">
        <v>135.5</v>
      </c>
      <c r="CH628" s="160">
        <v>135.5</v>
      </c>
      <c r="CI628" s="160">
        <v>138.30000000000001</v>
      </c>
      <c r="CJ628" s="160">
        <v>138.30000000000001</v>
      </c>
      <c r="CK628" s="160">
        <v>138.30000000000001</v>
      </c>
      <c r="CL628" s="160">
        <v>138.4</v>
      </c>
      <c r="CM628" s="160">
        <v>139</v>
      </c>
      <c r="CN628" s="160">
        <v>140.6</v>
      </c>
      <c r="CO628" s="160">
        <v>140.6</v>
      </c>
      <c r="CP628" s="160">
        <v>140.80000000000001</v>
      </c>
      <c r="CQ628" s="160">
        <v>140.80000000000001</v>
      </c>
      <c r="CR628" s="160">
        <v>140.80000000000001</v>
      </c>
      <c r="CS628" s="160">
        <v>140.80000000000001</v>
      </c>
      <c r="CT628" s="160">
        <v>140.80000000000001</v>
      </c>
      <c r="CU628" s="160">
        <v>140.80000000000001</v>
      </c>
    </row>
    <row r="629" spans="1:99" x14ac:dyDescent="0.2">
      <c r="A629" s="157" t="s">
        <v>4304</v>
      </c>
      <c r="B629" s="157" t="s">
        <v>4305</v>
      </c>
      <c r="C629" s="158">
        <v>6.4509999999999998E-2</v>
      </c>
      <c r="D629" s="160">
        <v>102.3</v>
      </c>
      <c r="E629" s="160">
        <v>102.5</v>
      </c>
      <c r="F629" s="160">
        <v>103.1</v>
      </c>
      <c r="G629" s="160">
        <v>106.6</v>
      </c>
      <c r="H629" s="160">
        <v>105.9</v>
      </c>
      <c r="I629" s="160">
        <v>106.5</v>
      </c>
      <c r="J629" s="160">
        <v>106.2</v>
      </c>
      <c r="K629" s="160">
        <v>106.6</v>
      </c>
      <c r="L629" s="160">
        <v>107</v>
      </c>
      <c r="M629" s="160">
        <v>106.7</v>
      </c>
      <c r="N629" s="160">
        <v>106.4</v>
      </c>
      <c r="O629" s="160">
        <v>106.6</v>
      </c>
      <c r="P629" s="160">
        <v>108.1</v>
      </c>
      <c r="Q629" s="160">
        <v>108.6</v>
      </c>
      <c r="R629" s="160">
        <v>108.6</v>
      </c>
      <c r="S629" s="160">
        <v>113.3</v>
      </c>
      <c r="T629" s="160">
        <v>108.4</v>
      </c>
      <c r="U629" s="160">
        <v>109.2</v>
      </c>
      <c r="V629" s="160">
        <v>108.7</v>
      </c>
      <c r="W629" s="160">
        <v>108.5</v>
      </c>
      <c r="X629" s="160">
        <v>109.1</v>
      </c>
      <c r="Y629" s="160">
        <v>110.6</v>
      </c>
      <c r="Z629" s="160">
        <v>112.2</v>
      </c>
      <c r="AA629" s="160">
        <v>112.6</v>
      </c>
      <c r="AB629" s="160">
        <v>112</v>
      </c>
      <c r="AC629" s="160">
        <v>112</v>
      </c>
      <c r="AD629" s="160">
        <v>112.4</v>
      </c>
      <c r="AE629" s="160">
        <v>116.9</v>
      </c>
      <c r="AF629" s="160">
        <v>116.9</v>
      </c>
      <c r="AG629" s="160">
        <v>116.8</v>
      </c>
      <c r="AH629" s="160">
        <v>117</v>
      </c>
      <c r="AI629" s="160">
        <v>116.4</v>
      </c>
      <c r="AJ629" s="160">
        <v>116.3</v>
      </c>
      <c r="AK629" s="160">
        <v>116.8</v>
      </c>
      <c r="AL629" s="160">
        <v>118.5</v>
      </c>
      <c r="AM629" s="160">
        <v>117.8</v>
      </c>
      <c r="AN629" s="160">
        <v>117.9</v>
      </c>
      <c r="AO629" s="160">
        <v>117.9</v>
      </c>
      <c r="AP629" s="160">
        <v>118.9</v>
      </c>
      <c r="AQ629" s="160">
        <v>119.7</v>
      </c>
      <c r="AR629" s="160">
        <v>119.9</v>
      </c>
      <c r="AS629" s="160">
        <v>120.3</v>
      </c>
      <c r="AT629" s="160">
        <v>120.1</v>
      </c>
      <c r="AU629" s="160">
        <v>119.8</v>
      </c>
      <c r="AV629" s="160">
        <v>117.5</v>
      </c>
      <c r="AW629" s="160">
        <v>119</v>
      </c>
      <c r="AX629" s="160">
        <v>119.3</v>
      </c>
      <c r="AY629" s="160">
        <v>119.2</v>
      </c>
      <c r="AZ629" s="160">
        <v>117.4</v>
      </c>
      <c r="BA629" s="160">
        <v>117.3</v>
      </c>
      <c r="BB629" s="160">
        <v>116.1</v>
      </c>
      <c r="BC629" s="160">
        <v>116.3</v>
      </c>
      <c r="BD629" s="160">
        <v>117.7</v>
      </c>
      <c r="BE629" s="160">
        <v>118.1</v>
      </c>
      <c r="BF629" s="160">
        <v>117.3</v>
      </c>
      <c r="BG629" s="160">
        <v>116.6</v>
      </c>
      <c r="BH629" s="160">
        <v>116.8</v>
      </c>
      <c r="BI629" s="160">
        <v>118.5</v>
      </c>
      <c r="BJ629" s="160">
        <v>118.8</v>
      </c>
      <c r="BK629" s="160">
        <v>118</v>
      </c>
      <c r="BL629" s="160">
        <v>118.2</v>
      </c>
      <c r="BM629" s="160">
        <v>118.2</v>
      </c>
      <c r="BN629" s="160">
        <v>118.2</v>
      </c>
      <c r="BO629" s="160">
        <v>118.2</v>
      </c>
      <c r="BP629" s="160">
        <v>118.2</v>
      </c>
      <c r="BQ629" s="160">
        <v>118.2</v>
      </c>
      <c r="BR629" s="160">
        <v>118.2</v>
      </c>
      <c r="BS629" s="160">
        <v>118.2</v>
      </c>
      <c r="BT629" s="160">
        <v>118.2</v>
      </c>
      <c r="BU629" s="160">
        <v>118.2</v>
      </c>
      <c r="BV629" s="160">
        <v>118.2</v>
      </c>
      <c r="BW629" s="160">
        <v>119.5</v>
      </c>
      <c r="BX629" s="160">
        <v>120.4</v>
      </c>
      <c r="BY629" s="160">
        <v>124.3</v>
      </c>
      <c r="BZ629" s="160">
        <v>125.7</v>
      </c>
      <c r="CA629" s="160">
        <v>125.6</v>
      </c>
      <c r="CB629" s="160">
        <v>125.6</v>
      </c>
      <c r="CC629" s="160">
        <v>126.1</v>
      </c>
      <c r="CD629" s="160">
        <v>126.3</v>
      </c>
      <c r="CE629" s="160">
        <v>126.5</v>
      </c>
      <c r="CF629" s="160">
        <v>126.5</v>
      </c>
      <c r="CG629" s="160">
        <v>126.5</v>
      </c>
      <c r="CH629" s="160">
        <v>126.5</v>
      </c>
      <c r="CI629" s="160">
        <v>126.5</v>
      </c>
      <c r="CJ629" s="160">
        <v>126.5</v>
      </c>
      <c r="CK629" s="160">
        <v>126.7</v>
      </c>
      <c r="CL629" s="160">
        <v>127.3</v>
      </c>
      <c r="CM629" s="160">
        <v>127.3</v>
      </c>
      <c r="CN629" s="160">
        <v>127.3</v>
      </c>
      <c r="CO629" s="160">
        <v>127.4</v>
      </c>
      <c r="CP629" s="160">
        <v>128.30000000000001</v>
      </c>
      <c r="CQ629" s="160">
        <v>130.6</v>
      </c>
      <c r="CR629" s="160">
        <v>130.6</v>
      </c>
      <c r="CS629" s="160">
        <v>130.6</v>
      </c>
      <c r="CT629" s="160">
        <v>130.6</v>
      </c>
      <c r="CU629" s="160">
        <v>130.6</v>
      </c>
    </row>
    <row r="630" spans="1:99" x14ac:dyDescent="0.2">
      <c r="A630" s="157" t="s">
        <v>4306</v>
      </c>
      <c r="B630" s="157" t="s">
        <v>4307</v>
      </c>
      <c r="C630" s="158">
        <v>1.7899999999999999E-2</v>
      </c>
      <c r="D630" s="160">
        <v>101.8</v>
      </c>
      <c r="E630" s="160">
        <v>102.1</v>
      </c>
      <c r="F630" s="160">
        <v>102.1</v>
      </c>
      <c r="G630" s="160">
        <v>102.9</v>
      </c>
      <c r="H630" s="160">
        <v>103.2</v>
      </c>
      <c r="I630" s="160">
        <v>103.2</v>
      </c>
      <c r="J630" s="160">
        <v>108.3</v>
      </c>
      <c r="K630" s="160">
        <v>108.3</v>
      </c>
      <c r="L630" s="160">
        <v>109</v>
      </c>
      <c r="M630" s="160">
        <v>109</v>
      </c>
      <c r="N630" s="160">
        <v>109</v>
      </c>
      <c r="O630" s="160">
        <v>109.3</v>
      </c>
      <c r="P630" s="160">
        <v>109.4</v>
      </c>
      <c r="Q630" s="160">
        <v>108.9</v>
      </c>
      <c r="R630" s="160">
        <v>108.6</v>
      </c>
      <c r="S630" s="160">
        <v>108.5</v>
      </c>
      <c r="T630" s="160">
        <v>109.7</v>
      </c>
      <c r="U630" s="160">
        <v>110.9</v>
      </c>
      <c r="V630" s="160">
        <v>111.2</v>
      </c>
      <c r="W630" s="160">
        <v>111.7</v>
      </c>
      <c r="X630" s="160">
        <v>111.8</v>
      </c>
      <c r="Y630" s="160">
        <v>112.3</v>
      </c>
      <c r="Z630" s="160">
        <v>113.1</v>
      </c>
      <c r="AA630" s="160">
        <v>113.1</v>
      </c>
      <c r="AB630" s="160">
        <v>114.7</v>
      </c>
      <c r="AC630" s="160">
        <v>114.7</v>
      </c>
      <c r="AD630" s="160">
        <v>114.7</v>
      </c>
      <c r="AE630" s="160">
        <v>118.9</v>
      </c>
      <c r="AF630" s="160">
        <v>119.3</v>
      </c>
      <c r="AG630" s="160">
        <v>119.3</v>
      </c>
      <c r="AH630" s="160">
        <v>119.3</v>
      </c>
      <c r="AI630" s="160">
        <v>119.3</v>
      </c>
      <c r="AJ630" s="160">
        <v>120.4</v>
      </c>
      <c r="AK630" s="160">
        <v>126.4</v>
      </c>
      <c r="AL630" s="160">
        <v>126.6</v>
      </c>
      <c r="AM630" s="160">
        <v>126.7</v>
      </c>
      <c r="AN630" s="160">
        <v>132.1</v>
      </c>
      <c r="AO630" s="160">
        <v>132.4</v>
      </c>
      <c r="AP630" s="160">
        <v>131.5</v>
      </c>
      <c r="AQ630" s="160">
        <v>125.6</v>
      </c>
      <c r="AR630" s="160">
        <v>125.6</v>
      </c>
      <c r="AS630" s="160">
        <v>125.6</v>
      </c>
      <c r="AT630" s="160">
        <v>125.6</v>
      </c>
      <c r="AU630" s="160">
        <v>125.6</v>
      </c>
      <c r="AV630" s="160">
        <v>125.6</v>
      </c>
      <c r="AW630" s="160">
        <v>125.6</v>
      </c>
      <c r="AX630" s="160">
        <v>125.6</v>
      </c>
      <c r="AY630" s="160">
        <v>125.3</v>
      </c>
      <c r="AZ630" s="160">
        <v>127.4</v>
      </c>
      <c r="BA630" s="160">
        <v>126.8</v>
      </c>
      <c r="BB630" s="160">
        <v>128.1</v>
      </c>
      <c r="BC630" s="160">
        <v>135.4</v>
      </c>
      <c r="BD630" s="160">
        <v>135.4</v>
      </c>
      <c r="BE630" s="160">
        <v>135.4</v>
      </c>
      <c r="BF630" s="160">
        <v>135.80000000000001</v>
      </c>
      <c r="BG630" s="160">
        <v>136.80000000000001</v>
      </c>
      <c r="BH630" s="160">
        <v>137</v>
      </c>
      <c r="BI630" s="160">
        <v>137.6</v>
      </c>
      <c r="BJ630" s="160">
        <v>139.1</v>
      </c>
      <c r="BK630" s="160">
        <v>140.5</v>
      </c>
      <c r="BL630" s="160">
        <v>145.1</v>
      </c>
      <c r="BM630" s="160">
        <v>148.19999999999999</v>
      </c>
      <c r="BN630" s="160">
        <v>145.69999999999999</v>
      </c>
      <c r="BO630" s="160">
        <v>155.30000000000001</v>
      </c>
      <c r="BP630" s="160">
        <v>155.4</v>
      </c>
      <c r="BQ630" s="160">
        <v>155.5</v>
      </c>
      <c r="BR630" s="160">
        <v>155.5</v>
      </c>
      <c r="BS630" s="160">
        <v>155.5</v>
      </c>
      <c r="BT630" s="160">
        <v>155.5</v>
      </c>
      <c r="BU630" s="160">
        <v>155.5</v>
      </c>
      <c r="BV630" s="160">
        <v>155.5</v>
      </c>
      <c r="BW630" s="160">
        <v>155.5</v>
      </c>
      <c r="BX630" s="160">
        <v>155.5</v>
      </c>
      <c r="BY630" s="160">
        <v>154.30000000000001</v>
      </c>
      <c r="BZ630" s="160">
        <v>150.9</v>
      </c>
      <c r="CA630" s="160">
        <v>145.9</v>
      </c>
      <c r="CB630" s="160">
        <v>145.69999999999999</v>
      </c>
      <c r="CC630" s="160">
        <v>146.9</v>
      </c>
      <c r="CD630" s="160">
        <v>149.4</v>
      </c>
      <c r="CE630" s="160">
        <v>150.30000000000001</v>
      </c>
      <c r="CF630" s="160">
        <v>150.9</v>
      </c>
      <c r="CG630" s="160">
        <v>151</v>
      </c>
      <c r="CH630" s="160">
        <v>151</v>
      </c>
      <c r="CI630" s="160">
        <v>151</v>
      </c>
      <c r="CJ630" s="160">
        <v>151</v>
      </c>
      <c r="CK630" s="160">
        <v>151</v>
      </c>
      <c r="CL630" s="160">
        <v>151</v>
      </c>
      <c r="CM630" s="160">
        <v>151.4</v>
      </c>
      <c r="CN630" s="160">
        <v>153.4</v>
      </c>
      <c r="CO630" s="160">
        <v>155.1</v>
      </c>
      <c r="CP630" s="160">
        <v>156.69999999999999</v>
      </c>
      <c r="CQ630" s="160">
        <v>156.69999999999999</v>
      </c>
      <c r="CR630" s="160">
        <v>156.69999999999999</v>
      </c>
      <c r="CS630" s="160">
        <v>156.69999999999999</v>
      </c>
      <c r="CT630" s="160">
        <v>157.30000000000001</v>
      </c>
      <c r="CU630" s="160">
        <v>157.6</v>
      </c>
    </row>
    <row r="631" spans="1:99" x14ac:dyDescent="0.2">
      <c r="A631" s="157" t="s">
        <v>4308</v>
      </c>
      <c r="B631" s="157" t="s">
        <v>4309</v>
      </c>
      <c r="C631" s="158">
        <v>4.0289999999999999E-2</v>
      </c>
      <c r="D631" s="160">
        <v>99.3</v>
      </c>
      <c r="E631" s="160">
        <v>106.4</v>
      </c>
      <c r="F631" s="160">
        <v>106.2</v>
      </c>
      <c r="G631" s="160">
        <v>113.3</v>
      </c>
      <c r="H631" s="160">
        <v>112.7</v>
      </c>
      <c r="I631" s="160">
        <v>112</v>
      </c>
      <c r="J631" s="160">
        <v>111.6</v>
      </c>
      <c r="K631" s="160">
        <v>110.2</v>
      </c>
      <c r="L631" s="160">
        <v>109.4</v>
      </c>
      <c r="M631" s="160">
        <v>109.4</v>
      </c>
      <c r="N631" s="160">
        <v>109.9</v>
      </c>
      <c r="O631" s="160">
        <v>111.3</v>
      </c>
      <c r="P631" s="160">
        <v>111.8</v>
      </c>
      <c r="Q631" s="160">
        <v>111.8</v>
      </c>
      <c r="R631" s="160">
        <v>111.8</v>
      </c>
      <c r="S631" s="160">
        <v>111.1</v>
      </c>
      <c r="T631" s="160">
        <v>111</v>
      </c>
      <c r="U631" s="160">
        <v>113.6</v>
      </c>
      <c r="V631" s="160">
        <v>114.5</v>
      </c>
      <c r="W631" s="160">
        <v>114.5</v>
      </c>
      <c r="X631" s="160">
        <v>114.5</v>
      </c>
      <c r="Y631" s="160">
        <v>114.5</v>
      </c>
      <c r="Z631" s="160">
        <v>114.5</v>
      </c>
      <c r="AA631" s="160">
        <v>114.5</v>
      </c>
      <c r="AB631" s="160">
        <v>113.8</v>
      </c>
      <c r="AC631" s="160">
        <v>113.8</v>
      </c>
      <c r="AD631" s="160">
        <v>113.8</v>
      </c>
      <c r="AE631" s="160">
        <v>118.5</v>
      </c>
      <c r="AF631" s="160">
        <v>118.5</v>
      </c>
      <c r="AG631" s="160">
        <v>118.5</v>
      </c>
      <c r="AH631" s="160">
        <v>118.5</v>
      </c>
      <c r="AI631" s="160">
        <v>118.5</v>
      </c>
      <c r="AJ631" s="160">
        <v>118.5</v>
      </c>
      <c r="AK631" s="160">
        <v>118.5</v>
      </c>
      <c r="AL631" s="160">
        <v>120</v>
      </c>
      <c r="AM631" s="160">
        <v>120.3</v>
      </c>
      <c r="AN631" s="160">
        <v>131.6</v>
      </c>
      <c r="AO631" s="160">
        <v>132.4</v>
      </c>
      <c r="AP631" s="160">
        <v>134.1</v>
      </c>
      <c r="AQ631" s="160">
        <v>136.9</v>
      </c>
      <c r="AR631" s="160">
        <v>136.9</v>
      </c>
      <c r="AS631" s="160">
        <v>138.30000000000001</v>
      </c>
      <c r="AT631" s="160">
        <v>143.1</v>
      </c>
      <c r="AU631" s="160">
        <v>143.1</v>
      </c>
      <c r="AV631" s="160">
        <v>141.69999999999999</v>
      </c>
      <c r="AW631" s="160">
        <v>139</v>
      </c>
      <c r="AX631" s="160">
        <v>134.1</v>
      </c>
      <c r="AY631" s="160">
        <v>130.30000000000001</v>
      </c>
      <c r="AZ631" s="160">
        <v>132.19999999999999</v>
      </c>
      <c r="BA631" s="160">
        <v>131.5</v>
      </c>
      <c r="BB631" s="160">
        <v>130.1</v>
      </c>
      <c r="BC631" s="160">
        <v>130</v>
      </c>
      <c r="BD631" s="160">
        <v>129.80000000000001</v>
      </c>
      <c r="BE631" s="160">
        <v>129.6</v>
      </c>
      <c r="BF631" s="160">
        <v>129.6</v>
      </c>
      <c r="BG631" s="160">
        <v>129.6</v>
      </c>
      <c r="BH631" s="160">
        <v>129.6</v>
      </c>
      <c r="BI631" s="160">
        <v>129.80000000000001</v>
      </c>
      <c r="BJ631" s="160">
        <v>130.19999999999999</v>
      </c>
      <c r="BK631" s="160">
        <v>130.19999999999999</v>
      </c>
      <c r="BL631" s="160">
        <v>130.6</v>
      </c>
      <c r="BM631" s="160">
        <v>130.9</v>
      </c>
      <c r="BN631" s="160">
        <v>131.4</v>
      </c>
      <c r="BO631" s="160">
        <v>131.69999999999999</v>
      </c>
      <c r="BP631" s="160">
        <v>133.9</v>
      </c>
      <c r="BQ631" s="160">
        <v>134.4</v>
      </c>
      <c r="BR631" s="160">
        <v>134.4</v>
      </c>
      <c r="BS631" s="160">
        <v>134.4</v>
      </c>
      <c r="BT631" s="160">
        <v>134.4</v>
      </c>
      <c r="BU631" s="160">
        <v>134.4</v>
      </c>
      <c r="BV631" s="160">
        <v>134.4</v>
      </c>
      <c r="BW631" s="160">
        <v>134.4</v>
      </c>
      <c r="BX631" s="160">
        <v>141.6</v>
      </c>
      <c r="BY631" s="160">
        <v>144.80000000000001</v>
      </c>
      <c r="BZ631" s="160">
        <v>145.69999999999999</v>
      </c>
      <c r="CA631" s="160">
        <v>146.6</v>
      </c>
      <c r="CB631" s="160">
        <v>146.6</v>
      </c>
      <c r="CC631" s="160">
        <v>146.6</v>
      </c>
      <c r="CD631" s="160">
        <v>146.6</v>
      </c>
      <c r="CE631" s="160">
        <v>145.4</v>
      </c>
      <c r="CF631" s="160">
        <v>147.19999999999999</v>
      </c>
      <c r="CG631" s="160">
        <v>147.19999999999999</v>
      </c>
      <c r="CH631" s="160">
        <v>147.19999999999999</v>
      </c>
      <c r="CI631" s="160">
        <v>147.19999999999999</v>
      </c>
      <c r="CJ631" s="160">
        <v>147.19999999999999</v>
      </c>
      <c r="CK631" s="160">
        <v>147.19999999999999</v>
      </c>
      <c r="CL631" s="160">
        <v>147.5</v>
      </c>
      <c r="CM631" s="160">
        <v>147.9</v>
      </c>
      <c r="CN631" s="160">
        <v>147.9</v>
      </c>
      <c r="CO631" s="160">
        <v>147.9</v>
      </c>
      <c r="CP631" s="160">
        <v>147.9</v>
      </c>
      <c r="CQ631" s="160">
        <v>147.9</v>
      </c>
      <c r="CR631" s="160">
        <v>147.9</v>
      </c>
      <c r="CS631" s="160">
        <v>147.9</v>
      </c>
      <c r="CT631" s="160">
        <v>147.9</v>
      </c>
      <c r="CU631" s="160">
        <v>147.9</v>
      </c>
    </row>
    <row r="632" spans="1:99" x14ac:dyDescent="0.2">
      <c r="A632" s="157" t="s">
        <v>4310</v>
      </c>
      <c r="B632" s="157" t="s">
        <v>4311</v>
      </c>
      <c r="C632" s="158">
        <v>4.9200000000000001E-2</v>
      </c>
      <c r="D632" s="160">
        <v>104.3</v>
      </c>
      <c r="E632" s="160">
        <v>105</v>
      </c>
      <c r="F632" s="160">
        <v>105.5</v>
      </c>
      <c r="G632" s="160">
        <v>106.4</v>
      </c>
      <c r="H632" s="160">
        <v>106.6</v>
      </c>
      <c r="I632" s="160">
        <v>103.7</v>
      </c>
      <c r="J632" s="160">
        <v>100.2</v>
      </c>
      <c r="K632" s="160">
        <v>98.4</v>
      </c>
      <c r="L632" s="160">
        <v>101.5</v>
      </c>
      <c r="M632" s="160">
        <v>99.9</v>
      </c>
      <c r="N632" s="160">
        <v>104.3</v>
      </c>
      <c r="O632" s="160">
        <v>103.3</v>
      </c>
      <c r="P632" s="160">
        <v>105.3</v>
      </c>
      <c r="Q632" s="160">
        <v>105</v>
      </c>
      <c r="R632" s="160">
        <v>104.5</v>
      </c>
      <c r="S632" s="160">
        <v>107.2</v>
      </c>
      <c r="T632" s="160">
        <v>110.2</v>
      </c>
      <c r="U632" s="160">
        <v>109.8</v>
      </c>
      <c r="V632" s="160">
        <v>109.9</v>
      </c>
      <c r="W632" s="160">
        <v>109</v>
      </c>
      <c r="X632" s="160">
        <v>108.9</v>
      </c>
      <c r="Y632" s="160">
        <v>110</v>
      </c>
      <c r="Z632" s="160">
        <v>111</v>
      </c>
      <c r="AA632" s="160">
        <v>110.5</v>
      </c>
      <c r="AB632" s="160">
        <v>113.8</v>
      </c>
      <c r="AC632" s="160">
        <v>114</v>
      </c>
      <c r="AD632" s="160">
        <v>114</v>
      </c>
      <c r="AE632" s="160">
        <v>113.3</v>
      </c>
      <c r="AF632" s="160">
        <v>113.9</v>
      </c>
      <c r="AG632" s="160">
        <v>115.5</v>
      </c>
      <c r="AH632" s="160">
        <v>115.9</v>
      </c>
      <c r="AI632" s="160">
        <v>115.4</v>
      </c>
      <c r="AJ632" s="160">
        <v>115.4</v>
      </c>
      <c r="AK632" s="160">
        <v>115.4</v>
      </c>
      <c r="AL632" s="160">
        <v>115.9</v>
      </c>
      <c r="AM632" s="160">
        <v>115.1</v>
      </c>
      <c r="AN632" s="160">
        <v>117</v>
      </c>
      <c r="AO632" s="160">
        <v>118.9</v>
      </c>
      <c r="AP632" s="160">
        <v>121.1</v>
      </c>
      <c r="AQ632" s="160">
        <v>122.6</v>
      </c>
      <c r="AR632" s="160">
        <v>123.2</v>
      </c>
      <c r="AS632" s="160">
        <v>123.2</v>
      </c>
      <c r="AT632" s="160">
        <v>127.5</v>
      </c>
      <c r="AU632" s="160">
        <v>126.7</v>
      </c>
      <c r="AV632" s="160">
        <v>125.7</v>
      </c>
      <c r="AW632" s="160">
        <v>122.7</v>
      </c>
      <c r="AX632" s="160">
        <v>119.1</v>
      </c>
      <c r="AY632" s="160">
        <v>115.5</v>
      </c>
      <c r="AZ632" s="160">
        <v>114.7</v>
      </c>
      <c r="BA632" s="160">
        <v>114.9</v>
      </c>
      <c r="BB632" s="160">
        <v>116</v>
      </c>
      <c r="BC632" s="160">
        <v>114.4</v>
      </c>
      <c r="BD632" s="160">
        <v>114.6</v>
      </c>
      <c r="BE632" s="160">
        <v>115.1</v>
      </c>
      <c r="BF632" s="160">
        <v>116.8</v>
      </c>
      <c r="BG632" s="160">
        <v>117.9</v>
      </c>
      <c r="BH632" s="160">
        <v>119.1</v>
      </c>
      <c r="BI632" s="160">
        <v>119.2</v>
      </c>
      <c r="BJ632" s="160">
        <v>118</v>
      </c>
      <c r="BK632" s="160">
        <v>119.3</v>
      </c>
      <c r="BL632" s="160">
        <v>117.5</v>
      </c>
      <c r="BM632" s="160">
        <v>117.5</v>
      </c>
      <c r="BN632" s="160">
        <v>119.5</v>
      </c>
      <c r="BO632" s="160">
        <v>120.4</v>
      </c>
      <c r="BP632" s="160">
        <v>120.2</v>
      </c>
      <c r="BQ632" s="160">
        <v>119.3</v>
      </c>
      <c r="BR632" s="160">
        <v>119.3</v>
      </c>
      <c r="BS632" s="160">
        <v>119.3</v>
      </c>
      <c r="BT632" s="160">
        <v>117.8</v>
      </c>
      <c r="BU632" s="160">
        <v>117.5</v>
      </c>
      <c r="BV632" s="160">
        <v>117.8</v>
      </c>
      <c r="BW632" s="160">
        <v>121.2</v>
      </c>
      <c r="BX632" s="160">
        <v>122.8</v>
      </c>
      <c r="BY632" s="160">
        <v>124.5</v>
      </c>
      <c r="BZ632" s="160">
        <v>124.2</v>
      </c>
      <c r="CA632" s="160">
        <v>127.6</v>
      </c>
      <c r="CB632" s="160">
        <v>127.6</v>
      </c>
      <c r="CC632" s="160">
        <v>126.2</v>
      </c>
      <c r="CD632" s="160">
        <v>126.4</v>
      </c>
      <c r="CE632" s="160">
        <v>126.1</v>
      </c>
      <c r="CF632" s="160">
        <v>129</v>
      </c>
      <c r="CG632" s="160">
        <v>130</v>
      </c>
      <c r="CH632" s="160">
        <v>128.9</v>
      </c>
      <c r="CI632" s="160">
        <v>130.9</v>
      </c>
      <c r="CJ632" s="160">
        <v>128.6</v>
      </c>
      <c r="CK632" s="160">
        <v>129.1</v>
      </c>
      <c r="CL632" s="160">
        <v>129.1</v>
      </c>
      <c r="CM632" s="160">
        <v>130.19999999999999</v>
      </c>
      <c r="CN632" s="160">
        <v>132.1</v>
      </c>
      <c r="CO632" s="160">
        <v>133.6</v>
      </c>
      <c r="CP632" s="160">
        <v>131.19999999999999</v>
      </c>
      <c r="CQ632" s="160">
        <v>131.6</v>
      </c>
      <c r="CR632" s="160">
        <v>130.9</v>
      </c>
      <c r="CS632" s="160">
        <v>129.9</v>
      </c>
      <c r="CT632" s="160">
        <v>129.6</v>
      </c>
      <c r="CU632" s="160">
        <v>129.4</v>
      </c>
    </row>
    <row r="633" spans="1:99" x14ac:dyDescent="0.2">
      <c r="A633" s="157" t="s">
        <v>4312</v>
      </c>
      <c r="B633" s="157" t="s">
        <v>4313</v>
      </c>
      <c r="C633" s="158">
        <v>9.9399999999999992E-3</v>
      </c>
      <c r="D633" s="160">
        <v>103.9</v>
      </c>
      <c r="E633" s="160">
        <v>103.9</v>
      </c>
      <c r="F633" s="160">
        <v>103.9</v>
      </c>
      <c r="G633" s="160">
        <v>103.9</v>
      </c>
      <c r="H633" s="160">
        <v>103.9</v>
      </c>
      <c r="I633" s="160">
        <v>103.9</v>
      </c>
      <c r="J633" s="160">
        <v>103.9</v>
      </c>
      <c r="K633" s="160">
        <v>103.9</v>
      </c>
      <c r="L633" s="160">
        <v>103.9</v>
      </c>
      <c r="M633" s="160">
        <v>102</v>
      </c>
      <c r="N633" s="160">
        <v>101.5</v>
      </c>
      <c r="O633" s="160">
        <v>101.5</v>
      </c>
      <c r="P633" s="160">
        <v>101.5</v>
      </c>
      <c r="Q633" s="160">
        <v>108.2</v>
      </c>
      <c r="R633" s="160">
        <v>110.4</v>
      </c>
      <c r="S633" s="160">
        <v>123.6</v>
      </c>
      <c r="T633" s="160">
        <v>126.8</v>
      </c>
      <c r="U633" s="160">
        <v>126.8</v>
      </c>
      <c r="V633" s="160">
        <v>126.8</v>
      </c>
      <c r="W633" s="160">
        <v>126.8</v>
      </c>
      <c r="X633" s="160">
        <v>126.8</v>
      </c>
      <c r="Y633" s="160">
        <v>126.8</v>
      </c>
      <c r="Z633" s="160">
        <v>126.8</v>
      </c>
      <c r="AA633" s="160">
        <v>126.8</v>
      </c>
      <c r="AB633" s="160">
        <v>140</v>
      </c>
      <c r="AC633" s="160">
        <v>140</v>
      </c>
      <c r="AD633" s="160">
        <v>140</v>
      </c>
      <c r="AE633" s="160">
        <v>140</v>
      </c>
      <c r="AF633" s="160">
        <v>146.6</v>
      </c>
      <c r="AG633" s="160">
        <v>146.6</v>
      </c>
      <c r="AH633" s="160">
        <v>146.6</v>
      </c>
      <c r="AI633" s="160">
        <v>146.6</v>
      </c>
      <c r="AJ633" s="160">
        <v>146.6</v>
      </c>
      <c r="AK633" s="160">
        <v>146.6</v>
      </c>
      <c r="AL633" s="160">
        <v>146.6</v>
      </c>
      <c r="AM633" s="160">
        <v>146.6</v>
      </c>
      <c r="AN633" s="160">
        <v>146.6</v>
      </c>
      <c r="AO633" s="160">
        <v>146.6</v>
      </c>
      <c r="AP633" s="160">
        <v>146.6</v>
      </c>
      <c r="AQ633" s="160">
        <v>146.6</v>
      </c>
      <c r="AR633" s="160">
        <v>144.69999999999999</v>
      </c>
      <c r="AS633" s="160">
        <v>144.69999999999999</v>
      </c>
      <c r="AT633" s="160">
        <v>144.69999999999999</v>
      </c>
      <c r="AU633" s="160">
        <v>144.69999999999999</v>
      </c>
      <c r="AV633" s="160">
        <v>144.69999999999999</v>
      </c>
      <c r="AW633" s="160">
        <v>144.69999999999999</v>
      </c>
      <c r="AX633" s="160">
        <v>144.69999999999999</v>
      </c>
      <c r="AY633" s="160">
        <v>144.69999999999999</v>
      </c>
      <c r="AZ633" s="160">
        <v>144.69999999999999</v>
      </c>
      <c r="BA633" s="160">
        <v>144.69999999999999</v>
      </c>
      <c r="BB633" s="160">
        <v>144.69999999999999</v>
      </c>
      <c r="BC633" s="160">
        <v>144.69999999999999</v>
      </c>
      <c r="BD633" s="160">
        <v>144.69999999999999</v>
      </c>
      <c r="BE633" s="160">
        <v>144.69999999999999</v>
      </c>
      <c r="BF633" s="160">
        <v>144.69999999999999</v>
      </c>
      <c r="BG633" s="160">
        <v>144.69999999999999</v>
      </c>
      <c r="BH633" s="160">
        <v>144.69999999999999</v>
      </c>
      <c r="BI633" s="160">
        <v>144.69999999999999</v>
      </c>
      <c r="BJ633" s="160">
        <v>144.69999999999999</v>
      </c>
      <c r="BK633" s="160">
        <v>144.69999999999999</v>
      </c>
      <c r="BL633" s="160">
        <v>146.30000000000001</v>
      </c>
      <c r="BM633" s="160">
        <v>146.30000000000001</v>
      </c>
      <c r="BN633" s="160">
        <v>166.9</v>
      </c>
      <c r="BO633" s="160">
        <v>191.4</v>
      </c>
      <c r="BP633" s="160">
        <v>191.4</v>
      </c>
      <c r="BQ633" s="160">
        <v>191.4</v>
      </c>
      <c r="BR633" s="160">
        <v>191.4</v>
      </c>
      <c r="BS633" s="160">
        <v>191.4</v>
      </c>
      <c r="BT633" s="160">
        <v>191.4</v>
      </c>
      <c r="BU633" s="160">
        <v>191.4</v>
      </c>
      <c r="BV633" s="160">
        <v>191.4</v>
      </c>
      <c r="BW633" s="160">
        <v>191.4</v>
      </c>
      <c r="BX633" s="160">
        <v>185.3</v>
      </c>
      <c r="BY633" s="160">
        <v>160.9</v>
      </c>
      <c r="BZ633" s="160">
        <v>160.9</v>
      </c>
      <c r="CA633" s="160">
        <v>160.9</v>
      </c>
      <c r="CB633" s="160">
        <v>152.5</v>
      </c>
      <c r="CC633" s="160">
        <v>152.5</v>
      </c>
      <c r="CD633" s="160">
        <v>152.5</v>
      </c>
      <c r="CE633" s="160">
        <v>152.5</v>
      </c>
      <c r="CF633" s="160">
        <v>152.5</v>
      </c>
      <c r="CG633" s="160">
        <v>152.5</v>
      </c>
      <c r="CH633" s="160">
        <v>152.5</v>
      </c>
      <c r="CI633" s="160">
        <v>152.5</v>
      </c>
      <c r="CJ633" s="160">
        <v>152.5</v>
      </c>
      <c r="CK633" s="160">
        <v>152.5</v>
      </c>
      <c r="CL633" s="160">
        <v>152.5</v>
      </c>
      <c r="CM633" s="160">
        <v>152.5</v>
      </c>
      <c r="CN633" s="160">
        <v>152.5</v>
      </c>
      <c r="CO633" s="160">
        <v>152.5</v>
      </c>
      <c r="CP633" s="160">
        <v>145.6</v>
      </c>
      <c r="CQ633" s="160">
        <v>144.5</v>
      </c>
      <c r="CR633" s="160">
        <v>144.69999999999999</v>
      </c>
      <c r="CS633" s="160">
        <v>142.80000000000001</v>
      </c>
      <c r="CT633" s="160">
        <v>144.5</v>
      </c>
      <c r="CU633" s="160">
        <v>143.19999999999999</v>
      </c>
    </row>
    <row r="634" spans="1:99" x14ac:dyDescent="0.2">
      <c r="A634" s="157" t="s">
        <v>4314</v>
      </c>
      <c r="B634" s="157" t="s">
        <v>4315</v>
      </c>
      <c r="C634" s="158">
        <v>2.2859999999999998E-2</v>
      </c>
      <c r="D634" s="160">
        <v>100.6</v>
      </c>
      <c r="E634" s="160">
        <v>101.3</v>
      </c>
      <c r="F634" s="160">
        <v>101.3</v>
      </c>
      <c r="G634" s="160">
        <v>106.9</v>
      </c>
      <c r="H634" s="160">
        <v>107.9</v>
      </c>
      <c r="I634" s="160">
        <v>109.1</v>
      </c>
      <c r="J634" s="160">
        <v>108.9</v>
      </c>
      <c r="K634" s="160">
        <v>109.1</v>
      </c>
      <c r="L634" s="160">
        <v>109.3</v>
      </c>
      <c r="M634" s="160">
        <v>109.1</v>
      </c>
      <c r="N634" s="160">
        <v>108.9</v>
      </c>
      <c r="O634" s="160">
        <v>108</v>
      </c>
      <c r="P634" s="160">
        <v>111.8</v>
      </c>
      <c r="Q634" s="160">
        <v>111</v>
      </c>
      <c r="R634" s="160">
        <v>111</v>
      </c>
      <c r="S634" s="160">
        <v>118.4</v>
      </c>
      <c r="T634" s="160">
        <v>117.6</v>
      </c>
      <c r="U634" s="160">
        <v>118.7</v>
      </c>
      <c r="V634" s="160">
        <v>119.4</v>
      </c>
      <c r="W634" s="160">
        <v>119.7</v>
      </c>
      <c r="X634" s="160">
        <v>119.9</v>
      </c>
      <c r="Y634" s="160">
        <v>121.3</v>
      </c>
      <c r="Z634" s="160">
        <v>124.6</v>
      </c>
      <c r="AA634" s="160">
        <v>125.6</v>
      </c>
      <c r="AB634" s="160">
        <v>126.3</v>
      </c>
      <c r="AC634" s="160">
        <v>126.5</v>
      </c>
      <c r="AD634" s="160">
        <v>126.5</v>
      </c>
      <c r="AE634" s="160">
        <v>126.4</v>
      </c>
      <c r="AF634" s="160">
        <v>127.2</v>
      </c>
      <c r="AG634" s="160">
        <v>127.6</v>
      </c>
      <c r="AH634" s="160">
        <v>127</v>
      </c>
      <c r="AI634" s="160">
        <v>128.69999999999999</v>
      </c>
      <c r="AJ634" s="160">
        <v>128.4</v>
      </c>
      <c r="AK634" s="160">
        <v>128.9</v>
      </c>
      <c r="AL634" s="160">
        <v>128.4</v>
      </c>
      <c r="AM634" s="160">
        <v>128.1</v>
      </c>
      <c r="AN634" s="160">
        <v>129.5</v>
      </c>
      <c r="AO634" s="160">
        <v>130.80000000000001</v>
      </c>
      <c r="AP634" s="160">
        <v>132.4</v>
      </c>
      <c r="AQ634" s="160">
        <v>136.9</v>
      </c>
      <c r="AR634" s="160">
        <v>138.1</v>
      </c>
      <c r="AS634" s="160">
        <v>138.80000000000001</v>
      </c>
      <c r="AT634" s="160">
        <v>139.5</v>
      </c>
      <c r="AU634" s="160">
        <v>142.1</v>
      </c>
      <c r="AV634" s="160">
        <v>139.69999999999999</v>
      </c>
      <c r="AW634" s="160">
        <v>137.5</v>
      </c>
      <c r="AX634" s="160">
        <v>136.5</v>
      </c>
      <c r="AY634" s="160">
        <v>136</v>
      </c>
      <c r="AZ634" s="160">
        <v>134.6</v>
      </c>
      <c r="BA634" s="160">
        <v>134.6</v>
      </c>
      <c r="BB634" s="160">
        <v>134.6</v>
      </c>
      <c r="BC634" s="160">
        <v>135.19999999999999</v>
      </c>
      <c r="BD634" s="160">
        <v>135.30000000000001</v>
      </c>
      <c r="BE634" s="160">
        <v>135.30000000000001</v>
      </c>
      <c r="BF634" s="160">
        <v>134.1</v>
      </c>
      <c r="BG634" s="160">
        <v>138.5</v>
      </c>
      <c r="BH634" s="160">
        <v>139.5</v>
      </c>
      <c r="BI634" s="160">
        <v>139.19999999999999</v>
      </c>
      <c r="BJ634" s="160">
        <v>135.6</v>
      </c>
      <c r="BK634" s="160">
        <v>136.9</v>
      </c>
      <c r="BL634" s="160">
        <v>136.1</v>
      </c>
      <c r="BM634" s="160">
        <v>133.1</v>
      </c>
      <c r="BN634" s="160">
        <v>133.4</v>
      </c>
      <c r="BO634" s="160">
        <v>137</v>
      </c>
      <c r="BP634" s="160">
        <v>137</v>
      </c>
      <c r="BQ634" s="160">
        <v>137.1</v>
      </c>
      <c r="BR634" s="160">
        <v>137.1</v>
      </c>
      <c r="BS634" s="160">
        <v>137.1</v>
      </c>
      <c r="BT634" s="160">
        <v>137.1</v>
      </c>
      <c r="BU634" s="160">
        <v>137.1</v>
      </c>
      <c r="BV634" s="160">
        <v>137.1</v>
      </c>
      <c r="BW634" s="160">
        <v>136.69999999999999</v>
      </c>
      <c r="BX634" s="160">
        <v>145.69999999999999</v>
      </c>
      <c r="BY634" s="160">
        <v>146.69999999999999</v>
      </c>
      <c r="BZ634" s="160">
        <v>153.5</v>
      </c>
      <c r="CA634" s="160">
        <v>156</v>
      </c>
      <c r="CB634" s="160">
        <v>156.4</v>
      </c>
      <c r="CC634" s="160">
        <v>157.4</v>
      </c>
      <c r="CD634" s="160">
        <v>158.80000000000001</v>
      </c>
      <c r="CE634" s="160">
        <v>160.6</v>
      </c>
      <c r="CF634" s="160">
        <v>161.1</v>
      </c>
      <c r="CG634" s="160">
        <v>161</v>
      </c>
      <c r="CH634" s="160">
        <v>161</v>
      </c>
      <c r="CI634" s="160">
        <v>161.30000000000001</v>
      </c>
      <c r="CJ634" s="160">
        <v>165.3</v>
      </c>
      <c r="CK634" s="160">
        <v>165.3</v>
      </c>
      <c r="CL634" s="160">
        <v>166</v>
      </c>
      <c r="CM634" s="160">
        <v>166.3</v>
      </c>
      <c r="CN634" s="160">
        <v>166.5</v>
      </c>
      <c r="CO634" s="160">
        <v>166.2</v>
      </c>
      <c r="CP634" s="160">
        <v>166.2</v>
      </c>
      <c r="CQ634" s="160">
        <v>166.2</v>
      </c>
      <c r="CR634" s="160">
        <v>166.2</v>
      </c>
      <c r="CS634" s="160">
        <v>166.2</v>
      </c>
      <c r="CT634" s="160">
        <v>167</v>
      </c>
      <c r="CU634" s="160">
        <v>166.6</v>
      </c>
    </row>
    <row r="635" spans="1:99" x14ac:dyDescent="0.2">
      <c r="A635" s="157" t="s">
        <v>4316</v>
      </c>
      <c r="B635" s="157" t="s">
        <v>4317</v>
      </c>
      <c r="C635" s="158">
        <v>9.2859999999999998E-2</v>
      </c>
      <c r="D635" s="160">
        <v>101.4</v>
      </c>
      <c r="E635" s="160">
        <v>101.7</v>
      </c>
      <c r="F635" s="160">
        <v>101.9</v>
      </c>
      <c r="G635" s="160">
        <v>106.9</v>
      </c>
      <c r="H635" s="160">
        <v>107.4</v>
      </c>
      <c r="I635" s="160">
        <v>107.7</v>
      </c>
      <c r="J635" s="160">
        <v>107.3</v>
      </c>
      <c r="K635" s="160">
        <v>107.7</v>
      </c>
      <c r="L635" s="160">
        <v>109.7</v>
      </c>
      <c r="M635" s="160">
        <v>109.6</v>
      </c>
      <c r="N635" s="160">
        <v>109.5</v>
      </c>
      <c r="O635" s="160">
        <v>109.3</v>
      </c>
      <c r="P635" s="160">
        <v>110.2</v>
      </c>
      <c r="Q635" s="160">
        <v>110.1</v>
      </c>
      <c r="R635" s="160">
        <v>109.7</v>
      </c>
      <c r="S635" s="160">
        <v>110.2</v>
      </c>
      <c r="T635" s="160">
        <v>110.5</v>
      </c>
      <c r="U635" s="160">
        <v>111.8</v>
      </c>
      <c r="V635" s="160">
        <v>112</v>
      </c>
      <c r="W635" s="160">
        <v>110.8</v>
      </c>
      <c r="X635" s="160">
        <v>110.9</v>
      </c>
      <c r="Y635" s="160">
        <v>112.1</v>
      </c>
      <c r="Z635" s="160">
        <v>112</v>
      </c>
      <c r="AA635" s="160">
        <v>112.3</v>
      </c>
      <c r="AB635" s="160">
        <v>112.1</v>
      </c>
      <c r="AC635" s="160">
        <v>112.1</v>
      </c>
      <c r="AD635" s="160">
        <v>112.3</v>
      </c>
      <c r="AE635" s="160">
        <v>114.8</v>
      </c>
      <c r="AF635" s="160">
        <v>115</v>
      </c>
      <c r="AG635" s="160">
        <v>115.1</v>
      </c>
      <c r="AH635" s="160">
        <v>117</v>
      </c>
      <c r="AI635" s="160">
        <v>116.8</v>
      </c>
      <c r="AJ635" s="160">
        <v>116.4</v>
      </c>
      <c r="AK635" s="160">
        <v>115.9</v>
      </c>
      <c r="AL635" s="160">
        <v>117</v>
      </c>
      <c r="AM635" s="160">
        <v>117.1</v>
      </c>
      <c r="AN635" s="160">
        <v>116.7</v>
      </c>
      <c r="AO635" s="160">
        <v>120</v>
      </c>
      <c r="AP635" s="160">
        <v>121.7</v>
      </c>
      <c r="AQ635" s="160">
        <v>124.1</v>
      </c>
      <c r="AR635" s="160">
        <v>124.4</v>
      </c>
      <c r="AS635" s="160">
        <v>125.6</v>
      </c>
      <c r="AT635" s="160">
        <v>126.6</v>
      </c>
      <c r="AU635" s="160">
        <v>126.4</v>
      </c>
      <c r="AV635" s="160">
        <v>130.80000000000001</v>
      </c>
      <c r="AW635" s="160">
        <v>131</v>
      </c>
      <c r="AX635" s="160">
        <v>128.80000000000001</v>
      </c>
      <c r="AY635" s="160">
        <v>125.6</v>
      </c>
      <c r="AZ635" s="160">
        <v>125.7</v>
      </c>
      <c r="BA635" s="160">
        <v>124.8</v>
      </c>
      <c r="BB635" s="160">
        <v>122.5</v>
      </c>
      <c r="BC635" s="160">
        <v>126.7</v>
      </c>
      <c r="BD635" s="160">
        <v>126.5</v>
      </c>
      <c r="BE635" s="160">
        <v>125.5</v>
      </c>
      <c r="BF635" s="160">
        <v>125.4</v>
      </c>
      <c r="BG635" s="160">
        <v>125.1</v>
      </c>
      <c r="BH635" s="160">
        <v>124.7</v>
      </c>
      <c r="BI635" s="160">
        <v>124.7</v>
      </c>
      <c r="BJ635" s="160">
        <v>125.3</v>
      </c>
      <c r="BK635" s="160">
        <v>126</v>
      </c>
      <c r="BL635" s="160">
        <v>126.1</v>
      </c>
      <c r="BM635" s="160">
        <v>125.3</v>
      </c>
      <c r="BN635" s="160">
        <v>125.8</v>
      </c>
      <c r="BO635" s="160">
        <v>125.6</v>
      </c>
      <c r="BP635" s="160">
        <v>127.8</v>
      </c>
      <c r="BQ635" s="160">
        <v>128.9</v>
      </c>
      <c r="BR635" s="160">
        <v>128.4</v>
      </c>
      <c r="BS635" s="160">
        <v>128.9</v>
      </c>
      <c r="BT635" s="160">
        <v>129.30000000000001</v>
      </c>
      <c r="BU635" s="160">
        <v>128.80000000000001</v>
      </c>
      <c r="BV635" s="160">
        <v>128.69999999999999</v>
      </c>
      <c r="BW635" s="160">
        <v>130.69999999999999</v>
      </c>
      <c r="BX635" s="160">
        <v>127.7</v>
      </c>
      <c r="BY635" s="160">
        <v>129.9</v>
      </c>
      <c r="BZ635" s="160">
        <v>132.80000000000001</v>
      </c>
      <c r="CA635" s="160">
        <v>133.5</v>
      </c>
      <c r="CB635" s="160">
        <v>135.5</v>
      </c>
      <c r="CC635" s="160">
        <v>135.5</v>
      </c>
      <c r="CD635" s="160">
        <v>134.69999999999999</v>
      </c>
      <c r="CE635" s="160">
        <v>134.5</v>
      </c>
      <c r="CF635" s="160">
        <v>135</v>
      </c>
      <c r="CG635" s="160">
        <v>134.80000000000001</v>
      </c>
      <c r="CH635" s="160">
        <v>133.80000000000001</v>
      </c>
      <c r="CI635" s="160">
        <v>134.4</v>
      </c>
      <c r="CJ635" s="160">
        <v>134.30000000000001</v>
      </c>
      <c r="CK635" s="160">
        <v>133.30000000000001</v>
      </c>
      <c r="CL635" s="160">
        <v>135.30000000000001</v>
      </c>
      <c r="CM635" s="160">
        <v>136.1</v>
      </c>
      <c r="CN635" s="160">
        <v>135.6</v>
      </c>
      <c r="CO635" s="160">
        <v>136.5</v>
      </c>
      <c r="CP635" s="160">
        <v>136.5</v>
      </c>
      <c r="CQ635" s="160">
        <v>136.6</v>
      </c>
      <c r="CR635" s="160">
        <v>136.9</v>
      </c>
      <c r="CS635" s="160">
        <v>136.9</v>
      </c>
      <c r="CT635" s="160">
        <v>136.4</v>
      </c>
      <c r="CU635" s="160">
        <v>136.30000000000001</v>
      </c>
    </row>
    <row r="636" spans="1:99" x14ac:dyDescent="0.2">
      <c r="A636" s="157" t="s">
        <v>4318</v>
      </c>
      <c r="B636" s="157" t="s">
        <v>4319</v>
      </c>
      <c r="C636" s="158">
        <v>7.9170000000000004E-2</v>
      </c>
      <c r="D636" s="160">
        <v>101.4</v>
      </c>
      <c r="E636" s="160">
        <v>100.9</v>
      </c>
      <c r="F636" s="160">
        <v>99.6</v>
      </c>
      <c r="G636" s="160">
        <v>102.8</v>
      </c>
      <c r="H636" s="160">
        <v>103.4</v>
      </c>
      <c r="I636" s="160">
        <v>101.1</v>
      </c>
      <c r="J636" s="160">
        <v>100.2</v>
      </c>
      <c r="K636" s="160">
        <v>98.7</v>
      </c>
      <c r="L636" s="160">
        <v>99.9</v>
      </c>
      <c r="M636" s="160">
        <v>102.1</v>
      </c>
      <c r="N636" s="160">
        <v>105.5</v>
      </c>
      <c r="O636" s="160">
        <v>103.2</v>
      </c>
      <c r="P636" s="160">
        <v>115.8</v>
      </c>
      <c r="Q636" s="160">
        <v>113.9</v>
      </c>
      <c r="R636" s="160">
        <v>114.8</v>
      </c>
      <c r="S636" s="160">
        <v>110.3</v>
      </c>
      <c r="T636" s="160">
        <v>109.7</v>
      </c>
      <c r="U636" s="160">
        <v>110.9</v>
      </c>
      <c r="V636" s="160">
        <v>113.1</v>
      </c>
      <c r="W636" s="160">
        <v>111.6</v>
      </c>
      <c r="X636" s="160">
        <v>112.9</v>
      </c>
      <c r="Y636" s="160">
        <v>113.8</v>
      </c>
      <c r="Z636" s="160">
        <v>109</v>
      </c>
      <c r="AA636" s="160">
        <v>110.1</v>
      </c>
      <c r="AB636" s="160">
        <v>114.7</v>
      </c>
      <c r="AC636" s="160">
        <v>112.7</v>
      </c>
      <c r="AD636" s="160">
        <v>113.5</v>
      </c>
      <c r="AE636" s="160">
        <v>118.7</v>
      </c>
      <c r="AF636" s="160">
        <v>118.3</v>
      </c>
      <c r="AG636" s="160">
        <v>119.3</v>
      </c>
      <c r="AH636" s="160">
        <v>119.5</v>
      </c>
      <c r="AI636" s="160">
        <v>120.1</v>
      </c>
      <c r="AJ636" s="160">
        <v>118</v>
      </c>
      <c r="AK636" s="160">
        <v>118.9</v>
      </c>
      <c r="AL636" s="160">
        <v>119.6</v>
      </c>
      <c r="AM636" s="160">
        <v>122.1</v>
      </c>
      <c r="AN636" s="160">
        <v>122.1</v>
      </c>
      <c r="AO636" s="160">
        <v>122.1</v>
      </c>
      <c r="AP636" s="160">
        <v>122.1</v>
      </c>
      <c r="AQ636" s="160">
        <v>122.1</v>
      </c>
      <c r="AR636" s="160">
        <v>117.1</v>
      </c>
      <c r="AS636" s="160">
        <v>117.1</v>
      </c>
      <c r="AT636" s="160">
        <v>117.1</v>
      </c>
      <c r="AU636" s="160">
        <v>117.1</v>
      </c>
      <c r="AV636" s="160">
        <v>117.1</v>
      </c>
      <c r="AW636" s="160">
        <v>117.1</v>
      </c>
      <c r="AX636" s="160">
        <v>117.1</v>
      </c>
      <c r="AY636" s="160">
        <v>117.1</v>
      </c>
      <c r="AZ636" s="160">
        <v>111.1</v>
      </c>
      <c r="BA636" s="160">
        <v>119</v>
      </c>
      <c r="BB636" s="160">
        <v>119.6</v>
      </c>
      <c r="BC636" s="160">
        <v>118</v>
      </c>
      <c r="BD636" s="160">
        <v>117.3</v>
      </c>
      <c r="BE636" s="160">
        <v>117</v>
      </c>
      <c r="BF636" s="160">
        <v>117.4</v>
      </c>
      <c r="BG636" s="160">
        <v>117</v>
      </c>
      <c r="BH636" s="160">
        <v>116.6</v>
      </c>
      <c r="BI636" s="160">
        <v>116.8</v>
      </c>
      <c r="BJ636" s="160">
        <v>117</v>
      </c>
      <c r="BK636" s="160">
        <v>117.3</v>
      </c>
      <c r="BL636" s="160">
        <v>117.5</v>
      </c>
      <c r="BM636" s="160">
        <v>117.4</v>
      </c>
      <c r="BN636" s="160">
        <v>117.5</v>
      </c>
      <c r="BO636" s="160">
        <v>118.5</v>
      </c>
      <c r="BP636" s="160">
        <v>118.6</v>
      </c>
      <c r="BQ636" s="160">
        <v>118.6</v>
      </c>
      <c r="BR636" s="160">
        <v>118.6</v>
      </c>
      <c r="BS636" s="160">
        <v>118.6</v>
      </c>
      <c r="BT636" s="160">
        <v>118.6</v>
      </c>
      <c r="BU636" s="160">
        <v>118.6</v>
      </c>
      <c r="BV636" s="160">
        <v>118.6</v>
      </c>
      <c r="BW636" s="160">
        <v>118.6</v>
      </c>
      <c r="BX636" s="160">
        <v>118.7</v>
      </c>
      <c r="BY636" s="160">
        <v>119.8</v>
      </c>
      <c r="BZ636" s="160">
        <v>119.8</v>
      </c>
      <c r="CA636" s="160">
        <v>120.3</v>
      </c>
      <c r="CB636" s="160">
        <v>120.3</v>
      </c>
      <c r="CC636" s="160">
        <v>120.4</v>
      </c>
      <c r="CD636" s="160">
        <v>120.4</v>
      </c>
      <c r="CE636" s="160">
        <v>123.8</v>
      </c>
      <c r="CF636" s="160">
        <v>123.9</v>
      </c>
      <c r="CG636" s="160">
        <v>124.2</v>
      </c>
      <c r="CH636" s="160">
        <v>124.8</v>
      </c>
      <c r="CI636" s="160">
        <v>126.2</v>
      </c>
      <c r="CJ636" s="160">
        <v>126.8</v>
      </c>
      <c r="CK636" s="160">
        <v>126.9</v>
      </c>
      <c r="CL636" s="160">
        <v>126.9</v>
      </c>
      <c r="CM636" s="160">
        <v>127.1</v>
      </c>
      <c r="CN636" s="160">
        <v>127.7</v>
      </c>
      <c r="CO636" s="160">
        <v>127.7</v>
      </c>
      <c r="CP636" s="160">
        <v>127.7</v>
      </c>
      <c r="CQ636" s="160">
        <v>127.7</v>
      </c>
      <c r="CR636" s="160">
        <v>127.7</v>
      </c>
      <c r="CS636" s="160">
        <v>128</v>
      </c>
      <c r="CT636" s="160">
        <v>128.19999999999999</v>
      </c>
      <c r="CU636" s="160">
        <v>128.19999999999999</v>
      </c>
    </row>
    <row r="637" spans="1:99" x14ac:dyDescent="0.2">
      <c r="A637" s="157" t="s">
        <v>4320</v>
      </c>
      <c r="B637" s="157" t="s">
        <v>4321</v>
      </c>
      <c r="C637" s="158">
        <v>1.137E-2</v>
      </c>
      <c r="D637" s="160">
        <v>100.2</v>
      </c>
      <c r="E637" s="160">
        <v>100.2</v>
      </c>
      <c r="F637" s="160">
        <v>100.2</v>
      </c>
      <c r="G637" s="160">
        <v>101.4</v>
      </c>
      <c r="H637" s="160">
        <v>101.4</v>
      </c>
      <c r="I637" s="160">
        <v>101.4</v>
      </c>
      <c r="J637" s="160">
        <v>102.3</v>
      </c>
      <c r="K637" s="160">
        <v>102.3</v>
      </c>
      <c r="L637" s="160">
        <v>102.3</v>
      </c>
      <c r="M637" s="160">
        <v>102.3</v>
      </c>
      <c r="N637" s="160">
        <v>102.3</v>
      </c>
      <c r="O637" s="160">
        <v>102.3</v>
      </c>
      <c r="P637" s="160">
        <v>102.3</v>
      </c>
      <c r="Q637" s="160">
        <v>102.3</v>
      </c>
      <c r="R637" s="160">
        <v>102.4</v>
      </c>
      <c r="S637" s="160">
        <v>105.4</v>
      </c>
      <c r="T637" s="160">
        <v>105.4</v>
      </c>
      <c r="U637" s="160">
        <v>106.7</v>
      </c>
      <c r="V637" s="160">
        <v>106.7</v>
      </c>
      <c r="W637" s="160">
        <v>106.7</v>
      </c>
      <c r="X637" s="160">
        <v>106.7</v>
      </c>
      <c r="Y637" s="160">
        <v>106.7</v>
      </c>
      <c r="Z637" s="160">
        <v>107.4</v>
      </c>
      <c r="AA637" s="160">
        <v>107.4</v>
      </c>
      <c r="AB637" s="160">
        <v>108.4</v>
      </c>
      <c r="AC637" s="160">
        <v>108.4</v>
      </c>
      <c r="AD637" s="160">
        <v>109.8</v>
      </c>
      <c r="AE637" s="160">
        <v>112.2</v>
      </c>
      <c r="AF637" s="160">
        <v>112.2</v>
      </c>
      <c r="AG637" s="160">
        <v>112.2</v>
      </c>
      <c r="AH637" s="160">
        <v>113.1</v>
      </c>
      <c r="AI637" s="160">
        <v>113.1</v>
      </c>
      <c r="AJ637" s="160">
        <v>113.1</v>
      </c>
      <c r="AK637" s="160">
        <v>113.1</v>
      </c>
      <c r="AL637" s="160">
        <v>113.1</v>
      </c>
      <c r="AM637" s="160">
        <v>113.1</v>
      </c>
      <c r="AN637" s="160">
        <v>113.8</v>
      </c>
      <c r="AO637" s="160">
        <v>113.8</v>
      </c>
      <c r="AP637" s="160">
        <v>113.8</v>
      </c>
      <c r="AQ637" s="160">
        <v>113.8</v>
      </c>
      <c r="AR637" s="160">
        <v>113.8</v>
      </c>
      <c r="AS637" s="160">
        <v>113.8</v>
      </c>
      <c r="AT637" s="160">
        <v>113.8</v>
      </c>
      <c r="AU637" s="160">
        <v>118.4</v>
      </c>
      <c r="AV637" s="160">
        <v>121.4</v>
      </c>
      <c r="AW637" s="160">
        <v>121.4</v>
      </c>
      <c r="AX637" s="160">
        <v>121.4</v>
      </c>
      <c r="AY637" s="160">
        <v>120.3</v>
      </c>
      <c r="AZ637" s="160">
        <v>125.2</v>
      </c>
      <c r="BA637" s="160">
        <v>125.2</v>
      </c>
      <c r="BB637" s="160">
        <v>125.2</v>
      </c>
      <c r="BC637" s="160">
        <v>124.4</v>
      </c>
      <c r="BD637" s="160">
        <v>124.4</v>
      </c>
      <c r="BE637" s="160">
        <v>124.4</v>
      </c>
      <c r="BF637" s="160">
        <v>124.4</v>
      </c>
      <c r="BG637" s="160">
        <v>120.3</v>
      </c>
      <c r="BH637" s="160">
        <v>120.4</v>
      </c>
      <c r="BI637" s="160">
        <v>120.7</v>
      </c>
      <c r="BJ637" s="160">
        <v>125.6</v>
      </c>
      <c r="BK637" s="160">
        <v>126.4</v>
      </c>
      <c r="BL637" s="160">
        <v>128.80000000000001</v>
      </c>
      <c r="BM637" s="160">
        <v>125.6</v>
      </c>
      <c r="BN637" s="160">
        <v>125.8</v>
      </c>
      <c r="BO637" s="160">
        <v>133.80000000000001</v>
      </c>
      <c r="BP637" s="160">
        <v>132</v>
      </c>
      <c r="BQ637" s="160">
        <v>122.2</v>
      </c>
      <c r="BR637" s="160">
        <v>122.2</v>
      </c>
      <c r="BS637" s="160">
        <v>122.2</v>
      </c>
      <c r="BT637" s="160">
        <v>122.2</v>
      </c>
      <c r="BU637" s="160">
        <v>122.2</v>
      </c>
      <c r="BV637" s="160">
        <v>122.2</v>
      </c>
      <c r="BW637" s="160">
        <v>122.2</v>
      </c>
      <c r="BX637" s="160">
        <v>122.1</v>
      </c>
      <c r="BY637" s="160">
        <v>124.1</v>
      </c>
      <c r="BZ637" s="160">
        <v>133.19999999999999</v>
      </c>
      <c r="CA637" s="160">
        <v>133.69999999999999</v>
      </c>
      <c r="CB637" s="160">
        <v>133.80000000000001</v>
      </c>
      <c r="CC637" s="160">
        <v>134</v>
      </c>
      <c r="CD637" s="160">
        <v>134.5</v>
      </c>
      <c r="CE637" s="160">
        <v>134.5</v>
      </c>
      <c r="CF637" s="160">
        <v>134.5</v>
      </c>
      <c r="CG637" s="160">
        <v>134.5</v>
      </c>
      <c r="CH637" s="160">
        <v>134.5</v>
      </c>
      <c r="CI637" s="160">
        <v>134.5</v>
      </c>
      <c r="CJ637" s="160">
        <v>134.5</v>
      </c>
      <c r="CK637" s="160">
        <v>139.6</v>
      </c>
      <c r="CL637" s="160">
        <v>139.9</v>
      </c>
      <c r="CM637" s="160">
        <v>141.80000000000001</v>
      </c>
      <c r="CN637" s="160">
        <v>141.80000000000001</v>
      </c>
      <c r="CO637" s="160">
        <v>143</v>
      </c>
      <c r="CP637" s="160">
        <v>144.9</v>
      </c>
      <c r="CQ637" s="160">
        <v>145.80000000000001</v>
      </c>
      <c r="CR637" s="160">
        <v>145.80000000000001</v>
      </c>
      <c r="CS637" s="160">
        <v>146.80000000000001</v>
      </c>
      <c r="CT637" s="160">
        <v>148.19999999999999</v>
      </c>
      <c r="CU637" s="160">
        <v>148.19999999999999</v>
      </c>
    </row>
    <row r="638" spans="1:99" x14ac:dyDescent="0.2">
      <c r="A638" s="157" t="s">
        <v>3260</v>
      </c>
      <c r="B638" s="157" t="s">
        <v>4322</v>
      </c>
      <c r="C638" s="158">
        <v>1.304E-2</v>
      </c>
      <c r="D638" s="160">
        <v>103.2</v>
      </c>
      <c r="E638" s="160">
        <v>103.9</v>
      </c>
      <c r="F638" s="160">
        <v>103.9</v>
      </c>
      <c r="G638" s="160">
        <v>110.1</v>
      </c>
      <c r="H638" s="160">
        <v>111.1</v>
      </c>
      <c r="I638" s="160">
        <v>110.4</v>
      </c>
      <c r="J638" s="160">
        <v>110.4</v>
      </c>
      <c r="K638" s="160">
        <v>110.4</v>
      </c>
      <c r="L638" s="160">
        <v>110.4</v>
      </c>
      <c r="M638" s="160">
        <v>111.4</v>
      </c>
      <c r="N638" s="160">
        <v>111.4</v>
      </c>
      <c r="O638" s="160">
        <v>111.4</v>
      </c>
      <c r="P638" s="160">
        <v>111.6</v>
      </c>
      <c r="Q638" s="160">
        <v>111.6</v>
      </c>
      <c r="R638" s="160">
        <v>111.6</v>
      </c>
      <c r="S638" s="160">
        <v>110.4</v>
      </c>
      <c r="T638" s="160">
        <v>111.2</v>
      </c>
      <c r="U638" s="160">
        <v>113.6</v>
      </c>
      <c r="V638" s="160">
        <v>113.6</v>
      </c>
      <c r="W638" s="160">
        <v>113.6</v>
      </c>
      <c r="X638" s="160">
        <v>113.6</v>
      </c>
      <c r="Y638" s="160">
        <v>113.6</v>
      </c>
      <c r="Z638" s="160">
        <v>113.6</v>
      </c>
      <c r="AA638" s="160">
        <v>113.6</v>
      </c>
      <c r="AB638" s="160">
        <v>114.6</v>
      </c>
      <c r="AC638" s="160">
        <v>114.6</v>
      </c>
      <c r="AD638" s="160">
        <v>116.2</v>
      </c>
      <c r="AE638" s="160">
        <v>118.8</v>
      </c>
      <c r="AF638" s="160">
        <v>118.8</v>
      </c>
      <c r="AG638" s="160">
        <v>118.8</v>
      </c>
      <c r="AH638" s="160">
        <v>118.8</v>
      </c>
      <c r="AI638" s="160">
        <v>118.8</v>
      </c>
      <c r="AJ638" s="160">
        <v>118.8</v>
      </c>
      <c r="AK638" s="160">
        <v>118.8</v>
      </c>
      <c r="AL638" s="160">
        <v>118.8</v>
      </c>
      <c r="AM638" s="160">
        <v>118.6</v>
      </c>
      <c r="AN638" s="160">
        <v>121.5</v>
      </c>
      <c r="AO638" s="160">
        <v>123.5</v>
      </c>
      <c r="AP638" s="160">
        <v>122.9</v>
      </c>
      <c r="AQ638" s="160">
        <v>122.7</v>
      </c>
      <c r="AR638" s="160">
        <v>128.19999999999999</v>
      </c>
      <c r="AS638" s="160">
        <v>127.6</v>
      </c>
      <c r="AT638" s="160">
        <v>129.19999999999999</v>
      </c>
      <c r="AU638" s="160">
        <v>129.80000000000001</v>
      </c>
      <c r="AV638" s="160">
        <v>129.80000000000001</v>
      </c>
      <c r="AW638" s="160">
        <v>129.80000000000001</v>
      </c>
      <c r="AX638" s="160">
        <v>129.80000000000001</v>
      </c>
      <c r="AY638" s="160">
        <v>129.80000000000001</v>
      </c>
      <c r="AZ638" s="160">
        <v>129</v>
      </c>
      <c r="BA638" s="160">
        <v>129.69999999999999</v>
      </c>
      <c r="BB638" s="160">
        <v>129.6</v>
      </c>
      <c r="BC638" s="160">
        <v>131.30000000000001</v>
      </c>
      <c r="BD638" s="160">
        <v>131.5</v>
      </c>
      <c r="BE638" s="160">
        <v>131.4</v>
      </c>
      <c r="BF638" s="160">
        <v>132</v>
      </c>
      <c r="BG638" s="160">
        <v>132.19999999999999</v>
      </c>
      <c r="BH638" s="160">
        <v>129.69999999999999</v>
      </c>
      <c r="BI638" s="160">
        <v>129.80000000000001</v>
      </c>
      <c r="BJ638" s="160">
        <v>129.80000000000001</v>
      </c>
      <c r="BK638" s="160">
        <v>129.9</v>
      </c>
      <c r="BL638" s="160">
        <v>129.80000000000001</v>
      </c>
      <c r="BM638" s="160">
        <v>140.6</v>
      </c>
      <c r="BN638" s="160">
        <v>141.1</v>
      </c>
      <c r="BO638" s="160">
        <v>138.9</v>
      </c>
      <c r="BP638" s="160">
        <v>134.6</v>
      </c>
      <c r="BQ638" s="160">
        <v>135.30000000000001</v>
      </c>
      <c r="BR638" s="160">
        <v>135.1</v>
      </c>
      <c r="BS638" s="160">
        <v>135.19999999999999</v>
      </c>
      <c r="BT638" s="160">
        <v>135.30000000000001</v>
      </c>
      <c r="BU638" s="160">
        <v>135.4</v>
      </c>
      <c r="BV638" s="160">
        <v>135.30000000000001</v>
      </c>
      <c r="BW638" s="160">
        <v>135.30000000000001</v>
      </c>
      <c r="BX638" s="160">
        <v>138</v>
      </c>
      <c r="BY638" s="160">
        <v>133.6</v>
      </c>
      <c r="BZ638" s="160">
        <v>133.5</v>
      </c>
      <c r="CA638" s="160">
        <v>135.30000000000001</v>
      </c>
      <c r="CB638" s="160">
        <v>135.4</v>
      </c>
      <c r="CC638" s="160">
        <v>136</v>
      </c>
      <c r="CD638" s="160">
        <v>137</v>
      </c>
      <c r="CE638" s="160">
        <v>137.5</v>
      </c>
      <c r="CF638" s="160">
        <v>137.5</v>
      </c>
      <c r="CG638" s="160">
        <v>137.6</v>
      </c>
      <c r="CH638" s="160">
        <v>137.5</v>
      </c>
      <c r="CI638" s="160">
        <v>137.6</v>
      </c>
      <c r="CJ638" s="160">
        <v>137.69999999999999</v>
      </c>
      <c r="CK638" s="160">
        <v>137.6</v>
      </c>
      <c r="CL638" s="160">
        <v>137.6</v>
      </c>
      <c r="CM638" s="160">
        <v>138</v>
      </c>
      <c r="CN638" s="160">
        <v>138</v>
      </c>
      <c r="CO638" s="160">
        <v>138.4</v>
      </c>
      <c r="CP638" s="160">
        <v>138.6</v>
      </c>
      <c r="CQ638" s="160">
        <v>138.4</v>
      </c>
      <c r="CR638" s="160">
        <v>138.5</v>
      </c>
      <c r="CS638" s="160">
        <v>138.9</v>
      </c>
      <c r="CT638" s="160">
        <v>139.9</v>
      </c>
      <c r="CU638" s="160">
        <v>140.5</v>
      </c>
    </row>
    <row r="639" spans="1:99" x14ac:dyDescent="0.2">
      <c r="A639" s="157" t="s">
        <v>4323</v>
      </c>
      <c r="B639" s="157" t="s">
        <v>4324</v>
      </c>
      <c r="C639" s="158">
        <v>2.844E-2</v>
      </c>
      <c r="D639" s="160">
        <v>104.7</v>
      </c>
      <c r="E639" s="160">
        <v>104.7</v>
      </c>
      <c r="F639" s="160">
        <v>107.9</v>
      </c>
      <c r="G639" s="160">
        <v>109.3</v>
      </c>
      <c r="H639" s="160">
        <v>109.3</v>
      </c>
      <c r="I639" s="160">
        <v>109.5</v>
      </c>
      <c r="J639" s="160">
        <v>111.3</v>
      </c>
      <c r="K639" s="160">
        <v>111.3</v>
      </c>
      <c r="L639" s="160">
        <v>111.3</v>
      </c>
      <c r="M639" s="160">
        <v>111.3</v>
      </c>
      <c r="N639" s="160">
        <v>111.3</v>
      </c>
      <c r="O639" s="160">
        <v>111.3</v>
      </c>
      <c r="P639" s="160">
        <v>111.4</v>
      </c>
      <c r="Q639" s="160">
        <v>111.9</v>
      </c>
      <c r="R639" s="160">
        <v>112.4</v>
      </c>
      <c r="S639" s="160">
        <v>116</v>
      </c>
      <c r="T639" s="160">
        <v>117.1</v>
      </c>
      <c r="U639" s="160">
        <v>118</v>
      </c>
      <c r="V639" s="160">
        <v>118</v>
      </c>
      <c r="W639" s="160">
        <v>124.6</v>
      </c>
      <c r="X639" s="160">
        <v>125.7</v>
      </c>
      <c r="Y639" s="160">
        <v>125.9</v>
      </c>
      <c r="Z639" s="160">
        <v>125.9</v>
      </c>
      <c r="AA639" s="160">
        <v>125.9</v>
      </c>
      <c r="AB639" s="160">
        <v>120.9</v>
      </c>
      <c r="AC639" s="160">
        <v>120.9</v>
      </c>
      <c r="AD639" s="160">
        <v>120.9</v>
      </c>
      <c r="AE639" s="160">
        <v>123.1</v>
      </c>
      <c r="AF639" s="160">
        <v>123.1</v>
      </c>
      <c r="AG639" s="160">
        <v>123.1</v>
      </c>
      <c r="AH639" s="160">
        <v>123.1</v>
      </c>
      <c r="AI639" s="160">
        <v>123.1</v>
      </c>
      <c r="AJ639" s="160">
        <v>123.1</v>
      </c>
      <c r="AK639" s="160">
        <v>123.1</v>
      </c>
      <c r="AL639" s="160">
        <v>123.1</v>
      </c>
      <c r="AM639" s="160">
        <v>123.3</v>
      </c>
      <c r="AN639" s="160">
        <v>123.4</v>
      </c>
      <c r="AO639" s="160">
        <v>123.4</v>
      </c>
      <c r="AP639" s="160">
        <v>123.3</v>
      </c>
      <c r="AQ639" s="160">
        <v>123.2</v>
      </c>
      <c r="AR639" s="160">
        <v>123.1</v>
      </c>
      <c r="AS639" s="160">
        <v>123.1</v>
      </c>
      <c r="AT639" s="160">
        <v>123.1</v>
      </c>
      <c r="AU639" s="160">
        <v>124.9</v>
      </c>
      <c r="AV639" s="160">
        <v>125.3</v>
      </c>
      <c r="AW639" s="160">
        <v>125.3</v>
      </c>
      <c r="AX639" s="160">
        <v>125.3</v>
      </c>
      <c r="AY639" s="160">
        <v>124.4</v>
      </c>
      <c r="AZ639" s="160">
        <v>124.3</v>
      </c>
      <c r="BA639" s="160">
        <v>124.3</v>
      </c>
      <c r="BB639" s="160">
        <v>124.2</v>
      </c>
      <c r="BC639" s="160">
        <v>124</v>
      </c>
      <c r="BD639" s="160">
        <v>124</v>
      </c>
      <c r="BE639" s="160">
        <v>124</v>
      </c>
      <c r="BF639" s="160">
        <v>124.3</v>
      </c>
      <c r="BG639" s="160">
        <v>125.4</v>
      </c>
      <c r="BH639" s="160">
        <v>125.4</v>
      </c>
      <c r="BI639" s="160">
        <v>125.4</v>
      </c>
      <c r="BJ639" s="160">
        <v>122.4</v>
      </c>
      <c r="BK639" s="160">
        <v>122.4</v>
      </c>
      <c r="BL639" s="160">
        <v>122.4</v>
      </c>
      <c r="BM639" s="160">
        <v>122.4</v>
      </c>
      <c r="BN639" s="160">
        <v>124.7</v>
      </c>
      <c r="BO639" s="160">
        <v>125.7</v>
      </c>
      <c r="BP639" s="160">
        <v>125.8</v>
      </c>
      <c r="BQ639" s="160">
        <v>125.8</v>
      </c>
      <c r="BR639" s="160">
        <v>125.8</v>
      </c>
      <c r="BS639" s="160">
        <v>125.8</v>
      </c>
      <c r="BT639" s="160">
        <v>129.5</v>
      </c>
      <c r="BU639" s="160">
        <v>130.69999999999999</v>
      </c>
      <c r="BV639" s="160">
        <v>130.69999999999999</v>
      </c>
      <c r="BW639" s="160">
        <v>130.80000000000001</v>
      </c>
      <c r="BX639" s="160">
        <v>131.1</v>
      </c>
      <c r="BY639" s="160">
        <v>131.1</v>
      </c>
      <c r="BZ639" s="160">
        <v>131.1</v>
      </c>
      <c r="CA639" s="160">
        <v>130.4</v>
      </c>
      <c r="CB639" s="160">
        <v>131.30000000000001</v>
      </c>
      <c r="CC639" s="160">
        <v>130.30000000000001</v>
      </c>
      <c r="CD639" s="160">
        <v>130.4</v>
      </c>
      <c r="CE639" s="160">
        <v>133.1</v>
      </c>
      <c r="CF639" s="160">
        <v>134</v>
      </c>
      <c r="CG639" s="160">
        <v>134</v>
      </c>
      <c r="CH639" s="160">
        <v>134</v>
      </c>
      <c r="CI639" s="160">
        <v>136</v>
      </c>
      <c r="CJ639" s="160">
        <v>136.5</v>
      </c>
      <c r="CK639" s="160">
        <v>135.5</v>
      </c>
      <c r="CL639" s="160">
        <v>137</v>
      </c>
      <c r="CM639" s="160">
        <v>137.1</v>
      </c>
      <c r="CN639" s="160">
        <v>137.5</v>
      </c>
      <c r="CO639" s="160">
        <v>138.6</v>
      </c>
      <c r="CP639" s="160">
        <v>140.69999999999999</v>
      </c>
      <c r="CQ639" s="160">
        <v>140.4</v>
      </c>
      <c r="CR639" s="160">
        <v>139.69999999999999</v>
      </c>
      <c r="CS639" s="160">
        <v>139.69999999999999</v>
      </c>
      <c r="CT639" s="160">
        <v>139.4</v>
      </c>
      <c r="CU639" s="160">
        <v>139.4</v>
      </c>
    </row>
    <row r="640" spans="1:99" x14ac:dyDescent="0.2">
      <c r="A640" s="157" t="s">
        <v>4325</v>
      </c>
      <c r="B640" s="157" t="s">
        <v>4326</v>
      </c>
      <c r="C640" s="158">
        <v>9.3000000000000005E-4</v>
      </c>
      <c r="D640" s="160">
        <v>100</v>
      </c>
      <c r="E640" s="160">
        <v>100</v>
      </c>
      <c r="F640" s="160">
        <v>100</v>
      </c>
      <c r="G640" s="160">
        <v>98.9</v>
      </c>
      <c r="H640" s="160">
        <v>98.9</v>
      </c>
      <c r="I640" s="160">
        <v>101.7</v>
      </c>
      <c r="J640" s="160">
        <v>101.7</v>
      </c>
      <c r="K640" s="160">
        <v>101.7</v>
      </c>
      <c r="L640" s="160">
        <v>101.7</v>
      </c>
      <c r="M640" s="160">
        <v>101.7</v>
      </c>
      <c r="N640" s="160">
        <v>101.7</v>
      </c>
      <c r="O640" s="160">
        <v>101.7</v>
      </c>
      <c r="P640" s="160">
        <v>101.7</v>
      </c>
      <c r="Q640" s="160">
        <v>101.7</v>
      </c>
      <c r="R640" s="160">
        <v>101.4</v>
      </c>
      <c r="S640" s="160">
        <v>102.7</v>
      </c>
      <c r="T640" s="160">
        <v>102.7</v>
      </c>
      <c r="U640" s="160">
        <v>102.7</v>
      </c>
      <c r="V640" s="160">
        <v>102.7</v>
      </c>
      <c r="W640" s="160">
        <v>102.7</v>
      </c>
      <c r="X640" s="160">
        <v>102.7</v>
      </c>
      <c r="Y640" s="160">
        <v>102.7</v>
      </c>
      <c r="Z640" s="160">
        <v>102.7</v>
      </c>
      <c r="AA640" s="160">
        <v>104.4</v>
      </c>
      <c r="AB640" s="160">
        <v>104.4</v>
      </c>
      <c r="AC640" s="160">
        <v>104.4</v>
      </c>
      <c r="AD640" s="160">
        <v>104.4</v>
      </c>
      <c r="AE640" s="160">
        <v>105</v>
      </c>
      <c r="AF640" s="160">
        <v>105</v>
      </c>
      <c r="AG640" s="160">
        <v>105</v>
      </c>
      <c r="AH640" s="160">
        <v>105</v>
      </c>
      <c r="AI640" s="160">
        <v>105</v>
      </c>
      <c r="AJ640" s="160">
        <v>105</v>
      </c>
      <c r="AK640" s="160">
        <v>105</v>
      </c>
      <c r="AL640" s="160">
        <v>105</v>
      </c>
      <c r="AM640" s="160">
        <v>105.5</v>
      </c>
      <c r="AN640" s="160">
        <v>109.6</v>
      </c>
      <c r="AO640" s="160">
        <v>109.6</v>
      </c>
      <c r="AP640" s="160">
        <v>109.9</v>
      </c>
      <c r="AQ640" s="160">
        <v>109.9</v>
      </c>
      <c r="AR640" s="160">
        <v>109.9</v>
      </c>
      <c r="AS640" s="160">
        <v>109.9</v>
      </c>
      <c r="AT640" s="160">
        <v>109.9</v>
      </c>
      <c r="AU640" s="160">
        <v>109.9</v>
      </c>
      <c r="AV640" s="160">
        <v>109.9</v>
      </c>
      <c r="AW640" s="160">
        <v>109.9</v>
      </c>
      <c r="AX640" s="160">
        <v>111.4</v>
      </c>
      <c r="AY640" s="160">
        <v>112.4</v>
      </c>
      <c r="AZ640" s="160">
        <v>112.7</v>
      </c>
      <c r="BA640" s="160">
        <v>112.5</v>
      </c>
      <c r="BB640" s="160">
        <v>110.2</v>
      </c>
      <c r="BC640" s="160">
        <v>110.2</v>
      </c>
      <c r="BD640" s="160">
        <v>110.2</v>
      </c>
      <c r="BE640" s="160">
        <v>110.2</v>
      </c>
      <c r="BF640" s="160">
        <v>110.2</v>
      </c>
      <c r="BG640" s="160">
        <v>110.3</v>
      </c>
      <c r="BH640" s="160">
        <v>110.7</v>
      </c>
      <c r="BI640" s="160">
        <v>110.7</v>
      </c>
      <c r="BJ640" s="160">
        <v>106.2</v>
      </c>
      <c r="BK640" s="160">
        <v>104.3</v>
      </c>
      <c r="BL640" s="160">
        <v>107.4</v>
      </c>
      <c r="BM640" s="160">
        <v>107.4</v>
      </c>
      <c r="BN640" s="160">
        <v>107.7</v>
      </c>
      <c r="BO640" s="160">
        <v>108</v>
      </c>
      <c r="BP640" s="160">
        <v>107.9</v>
      </c>
      <c r="BQ640" s="160">
        <v>107.7</v>
      </c>
      <c r="BR640" s="160">
        <v>107.7</v>
      </c>
      <c r="BS640" s="160">
        <v>107.7</v>
      </c>
      <c r="BT640" s="160">
        <v>107.7</v>
      </c>
      <c r="BU640" s="160">
        <v>107.7</v>
      </c>
      <c r="BV640" s="160">
        <v>107.7</v>
      </c>
      <c r="BW640" s="160">
        <v>107.7</v>
      </c>
      <c r="BX640" s="160">
        <v>107.9</v>
      </c>
      <c r="BY640" s="160">
        <v>108.4</v>
      </c>
      <c r="BZ640" s="160">
        <v>107</v>
      </c>
      <c r="CA640" s="160">
        <v>106.6</v>
      </c>
      <c r="CB640" s="160">
        <v>107.4</v>
      </c>
      <c r="CC640" s="160">
        <v>107.4</v>
      </c>
      <c r="CD640" s="160">
        <v>107.4</v>
      </c>
      <c r="CE640" s="160">
        <v>107.4</v>
      </c>
      <c r="CF640" s="160">
        <v>107.4</v>
      </c>
      <c r="CG640" s="160">
        <v>107.6</v>
      </c>
      <c r="CH640" s="160">
        <v>107.4</v>
      </c>
      <c r="CI640" s="160">
        <v>107.7</v>
      </c>
      <c r="CJ640" s="160">
        <v>107.8</v>
      </c>
      <c r="CK640" s="160">
        <v>107.8</v>
      </c>
      <c r="CL640" s="160">
        <v>107.8</v>
      </c>
      <c r="CM640" s="160">
        <v>108.2</v>
      </c>
      <c r="CN640" s="160">
        <v>109.8</v>
      </c>
      <c r="CO640" s="160">
        <v>110.6</v>
      </c>
      <c r="CP640" s="160">
        <v>110.6</v>
      </c>
      <c r="CQ640" s="160">
        <v>110.6</v>
      </c>
      <c r="CR640" s="160">
        <v>110.7</v>
      </c>
      <c r="CS640" s="160">
        <v>110</v>
      </c>
      <c r="CT640" s="160">
        <v>110.7</v>
      </c>
      <c r="CU640" s="160">
        <v>110</v>
      </c>
    </row>
    <row r="641" spans="1:99" x14ac:dyDescent="0.2">
      <c r="A641" s="157" t="s">
        <v>4327</v>
      </c>
      <c r="B641" s="157" t="s">
        <v>4328</v>
      </c>
      <c r="C641" s="158">
        <v>7.6060000000000003E-2</v>
      </c>
      <c r="D641" s="160">
        <v>100.2</v>
      </c>
      <c r="E641" s="160">
        <v>100.2</v>
      </c>
      <c r="F641" s="160">
        <v>100.2</v>
      </c>
      <c r="G641" s="160">
        <v>98.9</v>
      </c>
      <c r="H641" s="160">
        <v>99.1</v>
      </c>
      <c r="I641" s="160">
        <v>99.4</v>
      </c>
      <c r="J641" s="160">
        <v>99.6</v>
      </c>
      <c r="K641" s="160">
        <v>99.7</v>
      </c>
      <c r="L641" s="160">
        <v>99.7</v>
      </c>
      <c r="M641" s="160">
        <v>99.7</v>
      </c>
      <c r="N641" s="160">
        <v>99.7</v>
      </c>
      <c r="O641" s="160">
        <v>99.7</v>
      </c>
      <c r="P641" s="160">
        <v>99.7</v>
      </c>
      <c r="Q641" s="160">
        <v>99.8</v>
      </c>
      <c r="R641" s="160">
        <v>101</v>
      </c>
      <c r="S641" s="160">
        <v>106.5</v>
      </c>
      <c r="T641" s="160">
        <v>108.1</v>
      </c>
      <c r="U641" s="160">
        <v>108.1</v>
      </c>
      <c r="V641" s="160">
        <v>108.1</v>
      </c>
      <c r="W641" s="160">
        <v>108.1</v>
      </c>
      <c r="X641" s="160">
        <v>108</v>
      </c>
      <c r="Y641" s="160">
        <v>107.6</v>
      </c>
      <c r="Z641" s="160">
        <v>107.6</v>
      </c>
      <c r="AA641" s="160">
        <v>107.6</v>
      </c>
      <c r="AB641" s="160">
        <v>107.6</v>
      </c>
      <c r="AC641" s="160">
        <v>107.7</v>
      </c>
      <c r="AD641" s="160">
        <v>108.2</v>
      </c>
      <c r="AE641" s="160">
        <v>109.5</v>
      </c>
      <c r="AF641" s="160">
        <v>109.5</v>
      </c>
      <c r="AG641" s="160">
        <v>109.3</v>
      </c>
      <c r="AH641" s="160">
        <v>109.3</v>
      </c>
      <c r="AI641" s="160">
        <v>109.7</v>
      </c>
      <c r="AJ641" s="160">
        <v>110</v>
      </c>
      <c r="AK641" s="160">
        <v>110</v>
      </c>
      <c r="AL641" s="160">
        <v>110</v>
      </c>
      <c r="AM641" s="160">
        <v>110</v>
      </c>
      <c r="AN641" s="160">
        <v>112.2</v>
      </c>
      <c r="AO641" s="160">
        <v>112.2</v>
      </c>
      <c r="AP641" s="160">
        <v>112.1</v>
      </c>
      <c r="AQ641" s="160">
        <v>113.5</v>
      </c>
      <c r="AR641" s="160">
        <v>113.8</v>
      </c>
      <c r="AS641" s="160">
        <v>113.8</v>
      </c>
      <c r="AT641" s="160">
        <v>113.8</v>
      </c>
      <c r="AU641" s="160">
        <v>114.4</v>
      </c>
      <c r="AV641" s="160">
        <v>117</v>
      </c>
      <c r="AW641" s="160">
        <v>119</v>
      </c>
      <c r="AX641" s="160">
        <v>118.7</v>
      </c>
      <c r="AY641" s="160">
        <v>118.7</v>
      </c>
      <c r="AZ641" s="160">
        <v>114.1</v>
      </c>
      <c r="BA641" s="160">
        <v>111.3</v>
      </c>
      <c r="BB641" s="160">
        <v>110.8</v>
      </c>
      <c r="BC641" s="160">
        <v>108.1</v>
      </c>
      <c r="BD641" s="160">
        <v>108.4</v>
      </c>
      <c r="BE641" s="160">
        <v>110.5</v>
      </c>
      <c r="BF641" s="160">
        <v>111</v>
      </c>
      <c r="BG641" s="160">
        <v>111.5</v>
      </c>
      <c r="BH641" s="160">
        <v>111.5</v>
      </c>
      <c r="BI641" s="160">
        <v>111.5</v>
      </c>
      <c r="BJ641" s="160">
        <v>111.5</v>
      </c>
      <c r="BK641" s="160">
        <v>111.5</v>
      </c>
      <c r="BL641" s="160">
        <v>111.3</v>
      </c>
      <c r="BM641" s="160">
        <v>111.3</v>
      </c>
      <c r="BN641" s="160">
        <v>111.3</v>
      </c>
      <c r="BO641" s="160">
        <v>112.4</v>
      </c>
      <c r="BP641" s="160">
        <v>112.4</v>
      </c>
      <c r="BQ641" s="160">
        <v>112.4</v>
      </c>
      <c r="BR641" s="160">
        <v>112.4</v>
      </c>
      <c r="BS641" s="160">
        <v>112.4</v>
      </c>
      <c r="BT641" s="160">
        <v>112.4</v>
      </c>
      <c r="BU641" s="160">
        <v>112.4</v>
      </c>
      <c r="BV641" s="160">
        <v>112.4</v>
      </c>
      <c r="BW641" s="160">
        <v>112.4</v>
      </c>
      <c r="BX641" s="160">
        <v>111.9</v>
      </c>
      <c r="BY641" s="160">
        <v>111.7</v>
      </c>
      <c r="BZ641" s="160">
        <v>111.7</v>
      </c>
      <c r="CA641" s="160">
        <v>111.1</v>
      </c>
      <c r="CB641" s="160">
        <v>111.1</v>
      </c>
      <c r="CC641" s="160">
        <v>111.1</v>
      </c>
      <c r="CD641" s="160">
        <v>111.1</v>
      </c>
      <c r="CE641" s="160">
        <v>109.7</v>
      </c>
      <c r="CF641" s="160">
        <v>109.2</v>
      </c>
      <c r="CG641" s="160">
        <v>109.2</v>
      </c>
      <c r="CH641" s="160">
        <v>109.2</v>
      </c>
      <c r="CI641" s="160">
        <v>109.2</v>
      </c>
      <c r="CJ641" s="160">
        <v>109.2</v>
      </c>
      <c r="CK641" s="160">
        <v>109.2</v>
      </c>
      <c r="CL641" s="160">
        <v>109.2</v>
      </c>
      <c r="CM641" s="160">
        <v>109.2</v>
      </c>
      <c r="CN641" s="160">
        <v>109.2</v>
      </c>
      <c r="CO641" s="160">
        <v>109.2</v>
      </c>
      <c r="CP641" s="160">
        <v>111.7</v>
      </c>
      <c r="CQ641" s="160">
        <v>114.6</v>
      </c>
      <c r="CR641" s="160">
        <v>112.8</v>
      </c>
      <c r="CS641" s="160">
        <v>113.4</v>
      </c>
      <c r="CT641" s="160">
        <v>113.4</v>
      </c>
      <c r="CU641" s="160">
        <v>115.1</v>
      </c>
    </row>
    <row r="642" spans="1:99" x14ac:dyDescent="0.2">
      <c r="A642" s="157" t="s">
        <v>4329</v>
      </c>
      <c r="B642" s="157" t="s">
        <v>2110</v>
      </c>
      <c r="C642" s="158">
        <v>8.9314800000000005</v>
      </c>
      <c r="D642" s="160">
        <v>100.9</v>
      </c>
      <c r="E642" s="160">
        <v>100.8</v>
      </c>
      <c r="F642" s="160">
        <v>101</v>
      </c>
      <c r="G642" s="160">
        <v>102.3</v>
      </c>
      <c r="H642" s="160">
        <v>102.7</v>
      </c>
      <c r="I642" s="160">
        <v>102.8</v>
      </c>
      <c r="J642" s="160">
        <v>103.1</v>
      </c>
      <c r="K642" s="160">
        <v>103.3</v>
      </c>
      <c r="L642" s="160">
        <v>103.3</v>
      </c>
      <c r="M642" s="160">
        <v>103.6</v>
      </c>
      <c r="N642" s="160">
        <v>103.9</v>
      </c>
      <c r="O642" s="160">
        <v>103.9</v>
      </c>
      <c r="P642" s="160">
        <v>104.5</v>
      </c>
      <c r="Q642" s="160">
        <v>104.7</v>
      </c>
      <c r="R642" s="160">
        <v>104.9</v>
      </c>
      <c r="S642" s="160">
        <v>108.3</v>
      </c>
      <c r="T642" s="160">
        <v>108.9</v>
      </c>
      <c r="U642" s="160">
        <v>109.4</v>
      </c>
      <c r="V642" s="160">
        <v>109.9</v>
      </c>
      <c r="W642" s="160">
        <v>109.9</v>
      </c>
      <c r="X642" s="160">
        <v>110.2</v>
      </c>
      <c r="Y642" s="160">
        <v>110.3</v>
      </c>
      <c r="Z642" s="160">
        <v>110.3</v>
      </c>
      <c r="AA642" s="160">
        <v>110.4</v>
      </c>
      <c r="AB642" s="160">
        <v>110.8</v>
      </c>
      <c r="AC642" s="160">
        <v>111.5</v>
      </c>
      <c r="AD642" s="160">
        <v>111.5</v>
      </c>
      <c r="AE642" s="160">
        <v>113.7</v>
      </c>
      <c r="AF642" s="160">
        <v>113.7</v>
      </c>
      <c r="AG642" s="160">
        <v>113.9</v>
      </c>
      <c r="AH642" s="160">
        <v>113.9</v>
      </c>
      <c r="AI642" s="160">
        <v>114</v>
      </c>
      <c r="AJ642" s="160">
        <v>114.1</v>
      </c>
      <c r="AK642" s="160">
        <v>114.2</v>
      </c>
      <c r="AL642" s="160">
        <v>114.2</v>
      </c>
      <c r="AM642" s="160">
        <v>114.2</v>
      </c>
      <c r="AN642" s="160">
        <v>114.5</v>
      </c>
      <c r="AO642" s="160">
        <v>114.4</v>
      </c>
      <c r="AP642" s="160">
        <v>114.9</v>
      </c>
      <c r="AQ642" s="160">
        <v>115.6</v>
      </c>
      <c r="AR642" s="160">
        <v>115.8</v>
      </c>
      <c r="AS642" s="160">
        <v>117.5</v>
      </c>
      <c r="AT642" s="160">
        <v>117.7</v>
      </c>
      <c r="AU642" s="160">
        <v>117.8</v>
      </c>
      <c r="AV642" s="160">
        <v>117.9</v>
      </c>
      <c r="AW642" s="160">
        <v>117.9</v>
      </c>
      <c r="AX642" s="160">
        <v>118.1</v>
      </c>
      <c r="AY642" s="160">
        <v>117.4</v>
      </c>
      <c r="AZ642" s="160">
        <v>118.1</v>
      </c>
      <c r="BA642" s="160">
        <v>117.8</v>
      </c>
      <c r="BB642" s="160">
        <v>117.7</v>
      </c>
      <c r="BC642" s="160">
        <v>117.9</v>
      </c>
      <c r="BD642" s="160">
        <v>117.8</v>
      </c>
      <c r="BE642" s="160">
        <v>117.8</v>
      </c>
      <c r="BF642" s="160">
        <v>117.8</v>
      </c>
      <c r="BG642" s="160">
        <v>118</v>
      </c>
      <c r="BH642" s="160">
        <v>117.1</v>
      </c>
      <c r="BI642" s="160">
        <v>117.4</v>
      </c>
      <c r="BJ642" s="160">
        <v>117.8</v>
      </c>
      <c r="BK642" s="160">
        <v>117.8</v>
      </c>
      <c r="BL642" s="160">
        <v>118.4</v>
      </c>
      <c r="BM642" s="160">
        <v>118.5</v>
      </c>
      <c r="BN642" s="160">
        <v>119.5</v>
      </c>
      <c r="BO642" s="160">
        <v>120.5</v>
      </c>
      <c r="BP642" s="160">
        <v>120.2</v>
      </c>
      <c r="BQ642" s="160">
        <v>120.4</v>
      </c>
      <c r="BR642" s="160">
        <v>120.5</v>
      </c>
      <c r="BS642" s="160">
        <v>120.8</v>
      </c>
      <c r="BT642" s="160">
        <v>121.1</v>
      </c>
      <c r="BU642" s="160">
        <v>121</v>
      </c>
      <c r="BV642" s="160">
        <v>121.2</v>
      </c>
      <c r="BW642" s="160">
        <v>121.9</v>
      </c>
      <c r="BX642" s="160">
        <v>122.3</v>
      </c>
      <c r="BY642" s="160">
        <v>122.5</v>
      </c>
      <c r="BZ642" s="160">
        <v>123.3</v>
      </c>
      <c r="CA642" s="160">
        <v>123.9</v>
      </c>
      <c r="CB642" s="160">
        <v>123.9</v>
      </c>
      <c r="CC642" s="160">
        <v>124</v>
      </c>
      <c r="CD642" s="160">
        <v>124.2</v>
      </c>
      <c r="CE642" s="160">
        <v>124.6</v>
      </c>
      <c r="CF642" s="160">
        <v>125.2</v>
      </c>
      <c r="CG642" s="160">
        <v>125.3</v>
      </c>
      <c r="CH642" s="160">
        <v>125.5</v>
      </c>
      <c r="CI642" s="160">
        <v>125.7</v>
      </c>
      <c r="CJ642" s="160">
        <v>126</v>
      </c>
      <c r="CK642" s="160">
        <v>126.3</v>
      </c>
      <c r="CL642" s="160">
        <v>126.4</v>
      </c>
      <c r="CM642" s="160">
        <v>126.4</v>
      </c>
      <c r="CN642" s="160">
        <v>127</v>
      </c>
      <c r="CO642" s="160">
        <v>127.7</v>
      </c>
      <c r="CP642" s="160">
        <v>128.19999999999999</v>
      </c>
      <c r="CQ642" s="160">
        <v>128.30000000000001</v>
      </c>
      <c r="CR642" s="160">
        <v>128.4</v>
      </c>
      <c r="CS642" s="160">
        <v>128.6</v>
      </c>
      <c r="CT642" s="160">
        <v>128.80000000000001</v>
      </c>
      <c r="CU642" s="160">
        <v>128.9</v>
      </c>
    </row>
    <row r="643" spans="1:99" x14ac:dyDescent="0.2">
      <c r="A643" s="157" t="s">
        <v>4330</v>
      </c>
      <c r="B643" s="157" t="s">
        <v>2113</v>
      </c>
      <c r="C643" s="158">
        <v>0.13899</v>
      </c>
      <c r="D643" s="160">
        <v>100.6</v>
      </c>
      <c r="E643" s="160">
        <v>101.6</v>
      </c>
      <c r="F643" s="160">
        <v>101.7</v>
      </c>
      <c r="G643" s="160">
        <v>104.7</v>
      </c>
      <c r="H643" s="160">
        <v>105.3</v>
      </c>
      <c r="I643" s="160">
        <v>105.8</v>
      </c>
      <c r="J643" s="160">
        <v>106</v>
      </c>
      <c r="K643" s="160">
        <v>105.8</v>
      </c>
      <c r="L643" s="160">
        <v>105.8</v>
      </c>
      <c r="M643" s="160">
        <v>105.9</v>
      </c>
      <c r="N643" s="160">
        <v>106.3</v>
      </c>
      <c r="O643" s="160">
        <v>106.6</v>
      </c>
      <c r="P643" s="160">
        <v>108.2</v>
      </c>
      <c r="Q643" s="160">
        <v>108.2</v>
      </c>
      <c r="R643" s="160">
        <v>108.4</v>
      </c>
      <c r="S643" s="160">
        <v>109.1</v>
      </c>
      <c r="T643" s="160">
        <v>109.2</v>
      </c>
      <c r="U643" s="160">
        <v>110.1</v>
      </c>
      <c r="V643" s="160">
        <v>110.3</v>
      </c>
      <c r="W643" s="160">
        <v>110.5</v>
      </c>
      <c r="X643" s="160">
        <v>110.6</v>
      </c>
      <c r="Y643" s="160">
        <v>111.2</v>
      </c>
      <c r="Z643" s="160">
        <v>111.5</v>
      </c>
      <c r="AA643" s="160">
        <v>111.5</v>
      </c>
      <c r="AB643" s="160">
        <v>112</v>
      </c>
      <c r="AC643" s="160">
        <v>112.3</v>
      </c>
      <c r="AD643" s="160">
        <v>112.3</v>
      </c>
      <c r="AE643" s="160">
        <v>113.4</v>
      </c>
      <c r="AF643" s="160">
        <v>113.5</v>
      </c>
      <c r="AG643" s="160">
        <v>113.9</v>
      </c>
      <c r="AH643" s="160">
        <v>114</v>
      </c>
      <c r="AI643" s="160">
        <v>114</v>
      </c>
      <c r="AJ643" s="160">
        <v>114.3</v>
      </c>
      <c r="AK643" s="160">
        <v>114.6</v>
      </c>
      <c r="AL643" s="160">
        <v>115</v>
      </c>
      <c r="AM643" s="160">
        <v>118</v>
      </c>
      <c r="AN643" s="160">
        <v>117.2</v>
      </c>
      <c r="AO643" s="160">
        <v>117.4</v>
      </c>
      <c r="AP643" s="160">
        <v>117.2</v>
      </c>
      <c r="AQ643" s="160">
        <v>117.8</v>
      </c>
      <c r="AR643" s="160">
        <v>118.6</v>
      </c>
      <c r="AS643" s="160">
        <v>119.3</v>
      </c>
      <c r="AT643" s="160">
        <v>120</v>
      </c>
      <c r="AU643" s="160">
        <v>120.6</v>
      </c>
      <c r="AV643" s="160">
        <v>120.8</v>
      </c>
      <c r="AW643" s="160">
        <v>120.9</v>
      </c>
      <c r="AX643" s="160">
        <v>121.5</v>
      </c>
      <c r="AY643" s="160">
        <v>121.3</v>
      </c>
      <c r="AZ643" s="160">
        <v>121.9</v>
      </c>
      <c r="BA643" s="160">
        <v>120.6</v>
      </c>
      <c r="BB643" s="160">
        <v>121</v>
      </c>
      <c r="BC643" s="160">
        <v>121.6</v>
      </c>
      <c r="BD643" s="160">
        <v>121.7</v>
      </c>
      <c r="BE643" s="160">
        <v>121.9</v>
      </c>
      <c r="BF643" s="160">
        <v>121.9</v>
      </c>
      <c r="BG643" s="160">
        <v>121.6</v>
      </c>
      <c r="BH643" s="160">
        <v>121.2</v>
      </c>
      <c r="BI643" s="160">
        <v>120.5</v>
      </c>
      <c r="BJ643" s="160">
        <v>120.1</v>
      </c>
      <c r="BK643" s="160">
        <v>120.4</v>
      </c>
      <c r="BL643" s="160">
        <v>120.8</v>
      </c>
      <c r="BM643" s="160">
        <v>128.9</v>
      </c>
      <c r="BN643" s="160">
        <v>137.30000000000001</v>
      </c>
      <c r="BO643" s="160">
        <v>135.80000000000001</v>
      </c>
      <c r="BP643" s="160">
        <v>134.19999999999999</v>
      </c>
      <c r="BQ643" s="160">
        <v>133.69999999999999</v>
      </c>
      <c r="BR643" s="160">
        <v>133.69999999999999</v>
      </c>
      <c r="BS643" s="160">
        <v>133.69999999999999</v>
      </c>
      <c r="BT643" s="160">
        <v>133.69999999999999</v>
      </c>
      <c r="BU643" s="160">
        <v>133.69999999999999</v>
      </c>
      <c r="BV643" s="160">
        <v>133.69999999999999</v>
      </c>
      <c r="BW643" s="160">
        <v>133.69999999999999</v>
      </c>
      <c r="BX643" s="160">
        <v>133.19999999999999</v>
      </c>
      <c r="BY643" s="160">
        <v>132.6</v>
      </c>
      <c r="BZ643" s="160">
        <v>133.1</v>
      </c>
      <c r="CA643" s="160">
        <v>132.69999999999999</v>
      </c>
      <c r="CB643" s="160">
        <v>132</v>
      </c>
      <c r="CC643" s="160">
        <v>133.19999999999999</v>
      </c>
      <c r="CD643" s="160">
        <v>133.4</v>
      </c>
      <c r="CE643" s="160">
        <v>133.30000000000001</v>
      </c>
      <c r="CF643" s="160">
        <v>133.69999999999999</v>
      </c>
      <c r="CG643" s="160">
        <v>133.9</v>
      </c>
      <c r="CH643" s="160">
        <v>134.1</v>
      </c>
      <c r="CI643" s="160">
        <v>134.6</v>
      </c>
      <c r="CJ643" s="160">
        <v>135.19999999999999</v>
      </c>
      <c r="CK643" s="160">
        <v>135.5</v>
      </c>
      <c r="CL643" s="160">
        <v>135.1</v>
      </c>
      <c r="CM643" s="160">
        <v>135.6</v>
      </c>
      <c r="CN643" s="160">
        <v>136.30000000000001</v>
      </c>
      <c r="CO643" s="160">
        <v>136.4</v>
      </c>
      <c r="CP643" s="160">
        <v>136.9</v>
      </c>
      <c r="CQ643" s="160">
        <v>137.4</v>
      </c>
      <c r="CR643" s="160">
        <v>137.4</v>
      </c>
      <c r="CS643" s="160">
        <v>137.4</v>
      </c>
      <c r="CT643" s="160">
        <v>137.30000000000001</v>
      </c>
      <c r="CU643" s="160">
        <v>137.19999999999999</v>
      </c>
    </row>
    <row r="644" spans="1:99" x14ac:dyDescent="0.2">
      <c r="A644" s="157" t="s">
        <v>4331</v>
      </c>
      <c r="B644" s="157" t="s">
        <v>2116</v>
      </c>
      <c r="C644" s="158">
        <v>9.2899999999999996E-3</v>
      </c>
      <c r="D644" s="160">
        <v>100.1</v>
      </c>
      <c r="E644" s="160">
        <v>100.1</v>
      </c>
      <c r="F644" s="160">
        <v>100.1</v>
      </c>
      <c r="G644" s="160">
        <v>107.7</v>
      </c>
      <c r="H644" s="160">
        <v>107.7</v>
      </c>
      <c r="I644" s="160">
        <v>107.7</v>
      </c>
      <c r="J644" s="160">
        <v>107.7</v>
      </c>
      <c r="K644" s="160">
        <v>107.7</v>
      </c>
      <c r="L644" s="160">
        <v>107.7</v>
      </c>
      <c r="M644" s="160">
        <v>107.7</v>
      </c>
      <c r="N644" s="160">
        <v>107.7</v>
      </c>
      <c r="O644" s="160">
        <v>108.1</v>
      </c>
      <c r="P644" s="160">
        <v>109.7</v>
      </c>
      <c r="Q644" s="160">
        <v>110.4</v>
      </c>
      <c r="R644" s="160">
        <v>110.6</v>
      </c>
      <c r="S644" s="160">
        <v>114.1</v>
      </c>
      <c r="T644" s="160">
        <v>114.1</v>
      </c>
      <c r="U644" s="160">
        <v>114.1</v>
      </c>
      <c r="V644" s="160">
        <v>114.1</v>
      </c>
      <c r="W644" s="160">
        <v>114.1</v>
      </c>
      <c r="X644" s="160">
        <v>114.1</v>
      </c>
      <c r="Y644" s="160">
        <v>114.1</v>
      </c>
      <c r="Z644" s="160">
        <v>114.1</v>
      </c>
      <c r="AA644" s="160">
        <v>114.8</v>
      </c>
      <c r="AB644" s="160">
        <v>118.1</v>
      </c>
      <c r="AC644" s="160">
        <v>118.1</v>
      </c>
      <c r="AD644" s="160">
        <v>118.1</v>
      </c>
      <c r="AE644" s="160">
        <v>124.2</v>
      </c>
      <c r="AF644" s="160">
        <v>124.2</v>
      </c>
      <c r="AG644" s="160">
        <v>124.2</v>
      </c>
      <c r="AH644" s="160">
        <v>124.2</v>
      </c>
      <c r="AI644" s="160">
        <v>124.2</v>
      </c>
      <c r="AJ644" s="160">
        <v>124.2</v>
      </c>
      <c r="AK644" s="160">
        <v>124.2</v>
      </c>
      <c r="AL644" s="160">
        <v>124.2</v>
      </c>
      <c r="AM644" s="160">
        <v>124.2</v>
      </c>
      <c r="AN644" s="160">
        <v>125.1</v>
      </c>
      <c r="AO644" s="160">
        <v>125.1</v>
      </c>
      <c r="AP644" s="160">
        <v>125.2</v>
      </c>
      <c r="AQ644" s="160">
        <v>127.4</v>
      </c>
      <c r="AR644" s="160">
        <v>127.9</v>
      </c>
      <c r="AS644" s="160">
        <v>127.9</v>
      </c>
      <c r="AT644" s="160">
        <v>127.9</v>
      </c>
      <c r="AU644" s="160">
        <v>127.9</v>
      </c>
      <c r="AV644" s="160">
        <v>129.80000000000001</v>
      </c>
      <c r="AW644" s="160">
        <v>130.4</v>
      </c>
      <c r="AX644" s="160">
        <v>133.19999999999999</v>
      </c>
      <c r="AY644" s="160">
        <v>132.80000000000001</v>
      </c>
      <c r="AZ644" s="160">
        <v>138.30000000000001</v>
      </c>
      <c r="BA644" s="160">
        <v>138.69999999999999</v>
      </c>
      <c r="BB644" s="160">
        <v>139</v>
      </c>
      <c r="BC644" s="160">
        <v>139.30000000000001</v>
      </c>
      <c r="BD644" s="160">
        <v>139.30000000000001</v>
      </c>
      <c r="BE644" s="160">
        <v>139.30000000000001</v>
      </c>
      <c r="BF644" s="160">
        <v>139.9</v>
      </c>
      <c r="BG644" s="160">
        <v>139.9</v>
      </c>
      <c r="BH644" s="160">
        <v>139.9</v>
      </c>
      <c r="BI644" s="160">
        <v>139.9</v>
      </c>
      <c r="BJ644" s="160">
        <v>136.30000000000001</v>
      </c>
      <c r="BK644" s="160">
        <v>136.30000000000001</v>
      </c>
      <c r="BL644" s="160">
        <v>140.19999999999999</v>
      </c>
      <c r="BM644" s="160">
        <v>140</v>
      </c>
      <c r="BN644" s="160">
        <v>140</v>
      </c>
      <c r="BO644" s="160">
        <v>140</v>
      </c>
      <c r="BP644" s="160">
        <v>140</v>
      </c>
      <c r="BQ644" s="160">
        <v>140</v>
      </c>
      <c r="BR644" s="160">
        <v>140</v>
      </c>
      <c r="BS644" s="160">
        <v>140</v>
      </c>
      <c r="BT644" s="160">
        <v>140</v>
      </c>
      <c r="BU644" s="160">
        <v>140</v>
      </c>
      <c r="BV644" s="160">
        <v>140</v>
      </c>
      <c r="BW644" s="160">
        <v>140</v>
      </c>
      <c r="BX644" s="160">
        <v>137.1</v>
      </c>
      <c r="BY644" s="160">
        <v>138.69999999999999</v>
      </c>
      <c r="BZ644" s="160">
        <v>138.4</v>
      </c>
      <c r="CA644" s="160">
        <v>137.9</v>
      </c>
      <c r="CB644" s="160">
        <v>137.69999999999999</v>
      </c>
      <c r="CC644" s="160">
        <v>142</v>
      </c>
      <c r="CD644" s="160">
        <v>139.80000000000001</v>
      </c>
      <c r="CE644" s="160">
        <v>139.69999999999999</v>
      </c>
      <c r="CF644" s="160">
        <v>139.80000000000001</v>
      </c>
      <c r="CG644" s="160">
        <v>140.1</v>
      </c>
      <c r="CH644" s="160">
        <v>140.69999999999999</v>
      </c>
      <c r="CI644" s="160">
        <v>140.19999999999999</v>
      </c>
      <c r="CJ644" s="160">
        <v>139.80000000000001</v>
      </c>
      <c r="CK644" s="160">
        <v>140</v>
      </c>
      <c r="CL644" s="160">
        <v>140.1</v>
      </c>
      <c r="CM644" s="160">
        <v>140.30000000000001</v>
      </c>
      <c r="CN644" s="160">
        <v>139.9</v>
      </c>
      <c r="CO644" s="160">
        <v>139.80000000000001</v>
      </c>
      <c r="CP644" s="160">
        <v>140.80000000000001</v>
      </c>
      <c r="CQ644" s="160">
        <v>142.5</v>
      </c>
      <c r="CR644" s="160">
        <v>143</v>
      </c>
      <c r="CS644" s="160">
        <v>142</v>
      </c>
      <c r="CT644" s="160">
        <v>140.1</v>
      </c>
      <c r="CU644" s="160">
        <v>139.80000000000001</v>
      </c>
    </row>
    <row r="645" spans="1:99" x14ac:dyDescent="0.2">
      <c r="A645" s="157" t="s">
        <v>4332</v>
      </c>
      <c r="B645" s="157" t="s">
        <v>2119</v>
      </c>
      <c r="C645" s="158">
        <v>9.1599999999999997E-3</v>
      </c>
      <c r="D645" s="160">
        <v>101.1</v>
      </c>
      <c r="E645" s="160">
        <v>101.3</v>
      </c>
      <c r="F645" s="160">
        <v>102.3</v>
      </c>
      <c r="G645" s="160">
        <v>106.1</v>
      </c>
      <c r="H645" s="160">
        <v>106.3</v>
      </c>
      <c r="I645" s="160">
        <v>106.6</v>
      </c>
      <c r="J645" s="160">
        <v>111.1</v>
      </c>
      <c r="K645" s="160">
        <v>107.9</v>
      </c>
      <c r="L645" s="160">
        <v>107.6</v>
      </c>
      <c r="M645" s="160">
        <v>104.9</v>
      </c>
      <c r="N645" s="160">
        <v>107</v>
      </c>
      <c r="O645" s="160">
        <v>109.4</v>
      </c>
      <c r="P645" s="160">
        <v>120.1</v>
      </c>
      <c r="Q645" s="160">
        <v>120.8</v>
      </c>
      <c r="R645" s="160">
        <v>121.1</v>
      </c>
      <c r="S645" s="160">
        <v>128.30000000000001</v>
      </c>
      <c r="T645" s="160">
        <v>127.6</v>
      </c>
      <c r="U645" s="160">
        <v>128.30000000000001</v>
      </c>
      <c r="V645" s="160">
        <v>130</v>
      </c>
      <c r="W645" s="160">
        <v>133.69999999999999</v>
      </c>
      <c r="X645" s="160">
        <v>135.19999999999999</v>
      </c>
      <c r="Y645" s="160">
        <v>135.30000000000001</v>
      </c>
      <c r="Z645" s="160">
        <v>137.1</v>
      </c>
      <c r="AA645" s="160">
        <v>137</v>
      </c>
      <c r="AB645" s="160">
        <v>139.30000000000001</v>
      </c>
      <c r="AC645" s="160">
        <v>140</v>
      </c>
      <c r="AD645" s="160">
        <v>139.9</v>
      </c>
      <c r="AE645" s="160">
        <v>138.30000000000001</v>
      </c>
      <c r="AF645" s="160">
        <v>135.1</v>
      </c>
      <c r="AG645" s="160">
        <v>135.4</v>
      </c>
      <c r="AH645" s="160">
        <v>136.19999999999999</v>
      </c>
      <c r="AI645" s="160">
        <v>137.1</v>
      </c>
      <c r="AJ645" s="160">
        <v>135.9</v>
      </c>
      <c r="AK645" s="160">
        <v>136.6</v>
      </c>
      <c r="AL645" s="160">
        <v>136.9</v>
      </c>
      <c r="AM645" s="160">
        <v>137.6</v>
      </c>
      <c r="AN645" s="160">
        <v>115</v>
      </c>
      <c r="AO645" s="160">
        <v>118</v>
      </c>
      <c r="AP645" s="160">
        <v>117.1</v>
      </c>
      <c r="AQ645" s="160">
        <v>111.7</v>
      </c>
      <c r="AR645" s="160">
        <v>112</v>
      </c>
      <c r="AS645" s="160">
        <v>112.5</v>
      </c>
      <c r="AT645" s="160">
        <v>120.1</v>
      </c>
      <c r="AU645" s="160">
        <v>112.1</v>
      </c>
      <c r="AV645" s="160">
        <v>113.5</v>
      </c>
      <c r="AW645" s="160">
        <v>114.5</v>
      </c>
      <c r="AX645" s="160">
        <v>120.8</v>
      </c>
      <c r="AY645" s="160">
        <v>121.7</v>
      </c>
      <c r="AZ645" s="160">
        <v>112.7</v>
      </c>
      <c r="BA645" s="160">
        <v>119.9</v>
      </c>
      <c r="BB645" s="160">
        <v>123.1</v>
      </c>
      <c r="BC645" s="160">
        <v>120.7</v>
      </c>
      <c r="BD645" s="160">
        <v>121.6</v>
      </c>
      <c r="BE645" s="160">
        <v>124.8</v>
      </c>
      <c r="BF645" s="160">
        <v>125.6</v>
      </c>
      <c r="BG645" s="160">
        <v>126.2</v>
      </c>
      <c r="BH645" s="160">
        <v>129.69999999999999</v>
      </c>
      <c r="BI645" s="160">
        <v>121.4</v>
      </c>
      <c r="BJ645" s="160">
        <v>123.6</v>
      </c>
      <c r="BK645" s="160">
        <v>120.3</v>
      </c>
      <c r="BL645" s="160">
        <v>116.4</v>
      </c>
      <c r="BM645" s="160">
        <v>114.6</v>
      </c>
      <c r="BN645" s="160">
        <v>114.9</v>
      </c>
      <c r="BO645" s="160">
        <v>114.8</v>
      </c>
      <c r="BP645" s="160">
        <v>114.7</v>
      </c>
      <c r="BQ645" s="160">
        <v>115.5</v>
      </c>
      <c r="BR645" s="160">
        <v>115.5</v>
      </c>
      <c r="BS645" s="160">
        <v>115.5</v>
      </c>
      <c r="BT645" s="160">
        <v>115.5</v>
      </c>
      <c r="BU645" s="160">
        <v>115.5</v>
      </c>
      <c r="BV645" s="160">
        <v>115.5</v>
      </c>
      <c r="BW645" s="160">
        <v>115.5</v>
      </c>
      <c r="BX645" s="160">
        <v>115.5</v>
      </c>
      <c r="BY645" s="160">
        <v>122.2</v>
      </c>
      <c r="BZ645" s="160">
        <v>126.1</v>
      </c>
      <c r="CA645" s="160">
        <v>126.1</v>
      </c>
      <c r="CB645" s="160">
        <v>126</v>
      </c>
      <c r="CC645" s="160">
        <v>126.1</v>
      </c>
      <c r="CD645" s="160">
        <v>125.9</v>
      </c>
      <c r="CE645" s="160">
        <v>125.9</v>
      </c>
      <c r="CF645" s="160">
        <v>125.9</v>
      </c>
      <c r="CG645" s="160">
        <v>125.9</v>
      </c>
      <c r="CH645" s="160">
        <v>124.7</v>
      </c>
      <c r="CI645" s="160">
        <v>124.7</v>
      </c>
      <c r="CJ645" s="160">
        <v>124.2</v>
      </c>
      <c r="CK645" s="160">
        <v>124.2</v>
      </c>
      <c r="CL645" s="160">
        <v>124.2</v>
      </c>
      <c r="CM645" s="160">
        <v>124</v>
      </c>
      <c r="CN645" s="160">
        <v>124.1</v>
      </c>
      <c r="CO645" s="160">
        <v>124.1</v>
      </c>
      <c r="CP645" s="160">
        <v>124.9</v>
      </c>
      <c r="CQ645" s="160">
        <v>127.4</v>
      </c>
      <c r="CR645" s="160">
        <v>127.4</v>
      </c>
      <c r="CS645" s="160">
        <v>127.4</v>
      </c>
      <c r="CT645" s="160">
        <v>127.4</v>
      </c>
      <c r="CU645" s="160">
        <v>127.4</v>
      </c>
    </row>
    <row r="646" spans="1:99" x14ac:dyDescent="0.2">
      <c r="A646" s="157" t="s">
        <v>4333</v>
      </c>
      <c r="B646" s="157" t="s">
        <v>2122</v>
      </c>
      <c r="C646" s="158">
        <v>1.0240000000000001E-2</v>
      </c>
      <c r="D646" s="160">
        <v>100</v>
      </c>
      <c r="E646" s="160">
        <v>100</v>
      </c>
      <c r="F646" s="160">
        <v>100</v>
      </c>
      <c r="G646" s="160">
        <v>102.5</v>
      </c>
      <c r="H646" s="160">
        <v>102.5</v>
      </c>
      <c r="I646" s="160">
        <v>102.5</v>
      </c>
      <c r="J646" s="160">
        <v>102.5</v>
      </c>
      <c r="K646" s="160">
        <v>102.5</v>
      </c>
      <c r="L646" s="160">
        <v>102.5</v>
      </c>
      <c r="M646" s="160">
        <v>102.5</v>
      </c>
      <c r="N646" s="160">
        <v>102.5</v>
      </c>
      <c r="O646" s="160">
        <v>102.5</v>
      </c>
      <c r="P646" s="160">
        <v>102.5</v>
      </c>
      <c r="Q646" s="160">
        <v>102.5</v>
      </c>
      <c r="R646" s="160">
        <v>102.5</v>
      </c>
      <c r="S646" s="160">
        <v>106.9</v>
      </c>
      <c r="T646" s="160">
        <v>106.9</v>
      </c>
      <c r="U646" s="160">
        <v>106.9</v>
      </c>
      <c r="V646" s="160">
        <v>106.9</v>
      </c>
      <c r="W646" s="160">
        <v>106.9</v>
      </c>
      <c r="X646" s="160">
        <v>106.9</v>
      </c>
      <c r="Y646" s="160">
        <v>106.9</v>
      </c>
      <c r="Z646" s="160">
        <v>106.9</v>
      </c>
      <c r="AA646" s="160">
        <v>106.9</v>
      </c>
      <c r="AB646" s="160">
        <v>108.1</v>
      </c>
      <c r="AC646" s="160">
        <v>108.1</v>
      </c>
      <c r="AD646" s="160">
        <v>108.1</v>
      </c>
      <c r="AE646" s="160">
        <v>113.9</v>
      </c>
      <c r="AF646" s="160">
        <v>113.9</v>
      </c>
      <c r="AG646" s="160">
        <v>113.9</v>
      </c>
      <c r="AH646" s="160">
        <v>113.9</v>
      </c>
      <c r="AI646" s="160">
        <v>113.9</v>
      </c>
      <c r="AJ646" s="160">
        <v>113.9</v>
      </c>
      <c r="AK646" s="160">
        <v>113.9</v>
      </c>
      <c r="AL646" s="160">
        <v>113.9</v>
      </c>
      <c r="AM646" s="160">
        <v>117.8</v>
      </c>
      <c r="AN646" s="160">
        <v>130.6</v>
      </c>
      <c r="AO646" s="160">
        <v>130.6</v>
      </c>
      <c r="AP646" s="160">
        <v>127.5</v>
      </c>
      <c r="AQ646" s="160">
        <v>132.9</v>
      </c>
      <c r="AR646" s="160">
        <v>137.9</v>
      </c>
      <c r="AS646" s="160">
        <v>137.9</v>
      </c>
      <c r="AT646" s="160">
        <v>139.69999999999999</v>
      </c>
      <c r="AU646" s="160">
        <v>139.69999999999999</v>
      </c>
      <c r="AV646" s="160">
        <v>139.69999999999999</v>
      </c>
      <c r="AW646" s="160">
        <v>139.69999999999999</v>
      </c>
      <c r="AX646" s="160">
        <v>139.69999999999999</v>
      </c>
      <c r="AY646" s="160">
        <v>139.69999999999999</v>
      </c>
      <c r="AZ646" s="160">
        <v>141.9</v>
      </c>
      <c r="BA646" s="160">
        <v>141.9</v>
      </c>
      <c r="BB646" s="160">
        <v>143.69999999999999</v>
      </c>
      <c r="BC646" s="160">
        <v>146.4</v>
      </c>
      <c r="BD646" s="160">
        <v>146.4</v>
      </c>
      <c r="BE646" s="160">
        <v>146.4</v>
      </c>
      <c r="BF646" s="160">
        <v>145</v>
      </c>
      <c r="BG646" s="160">
        <v>140.69999999999999</v>
      </c>
      <c r="BH646" s="160">
        <v>140.69999999999999</v>
      </c>
      <c r="BI646" s="160">
        <v>140.69999999999999</v>
      </c>
      <c r="BJ646" s="160">
        <v>140.69999999999999</v>
      </c>
      <c r="BK646" s="160">
        <v>140.69999999999999</v>
      </c>
      <c r="BL646" s="160">
        <v>140.69999999999999</v>
      </c>
      <c r="BM646" s="160">
        <v>140.69999999999999</v>
      </c>
      <c r="BN646" s="160">
        <v>140.69999999999999</v>
      </c>
      <c r="BO646" s="160">
        <v>140.69999999999999</v>
      </c>
      <c r="BP646" s="160">
        <v>142.6</v>
      </c>
      <c r="BQ646" s="160">
        <v>142.6</v>
      </c>
      <c r="BR646" s="160">
        <v>142.6</v>
      </c>
      <c r="BS646" s="160">
        <v>142.6</v>
      </c>
      <c r="BT646" s="160">
        <v>142.6</v>
      </c>
      <c r="BU646" s="160">
        <v>142.6</v>
      </c>
      <c r="BV646" s="160">
        <v>142.6</v>
      </c>
      <c r="BW646" s="160">
        <v>143.5</v>
      </c>
      <c r="BX646" s="160">
        <v>153.5</v>
      </c>
      <c r="BY646" s="160">
        <v>154.30000000000001</v>
      </c>
      <c r="BZ646" s="160">
        <v>154.30000000000001</v>
      </c>
      <c r="CA646" s="160">
        <v>154.30000000000001</v>
      </c>
      <c r="CB646" s="160">
        <v>154.30000000000001</v>
      </c>
      <c r="CC646" s="160">
        <v>154.30000000000001</v>
      </c>
      <c r="CD646" s="160">
        <v>154.30000000000001</v>
      </c>
      <c r="CE646" s="160">
        <v>154.30000000000001</v>
      </c>
      <c r="CF646" s="160">
        <v>154.30000000000001</v>
      </c>
      <c r="CG646" s="160">
        <v>154.30000000000001</v>
      </c>
      <c r="CH646" s="160">
        <v>154.30000000000001</v>
      </c>
      <c r="CI646" s="160">
        <v>154.30000000000001</v>
      </c>
      <c r="CJ646" s="160">
        <v>158.6</v>
      </c>
      <c r="CK646" s="160">
        <v>160.4</v>
      </c>
      <c r="CL646" s="160">
        <v>160.4</v>
      </c>
      <c r="CM646" s="160">
        <v>160.4</v>
      </c>
      <c r="CN646" s="160">
        <v>161.30000000000001</v>
      </c>
      <c r="CO646" s="160">
        <v>163.19999999999999</v>
      </c>
      <c r="CP646" s="160">
        <v>163.69999999999999</v>
      </c>
      <c r="CQ646" s="160">
        <v>163.9</v>
      </c>
      <c r="CR646" s="160">
        <v>163.9</v>
      </c>
      <c r="CS646" s="160">
        <v>163.9</v>
      </c>
      <c r="CT646" s="160">
        <v>163.9</v>
      </c>
      <c r="CU646" s="160">
        <v>163</v>
      </c>
    </row>
    <row r="647" spans="1:99" x14ac:dyDescent="0.2">
      <c r="A647" s="157" t="s">
        <v>4334</v>
      </c>
      <c r="B647" s="157" t="s">
        <v>2125</v>
      </c>
      <c r="C647" s="158">
        <v>1.6889999999999999E-2</v>
      </c>
      <c r="D647" s="160">
        <v>103.5</v>
      </c>
      <c r="E647" s="160">
        <v>103.3</v>
      </c>
      <c r="F647" s="160">
        <v>103.2</v>
      </c>
      <c r="G647" s="160">
        <v>115.2</v>
      </c>
      <c r="H647" s="160">
        <v>115.5</v>
      </c>
      <c r="I647" s="160">
        <v>115.2</v>
      </c>
      <c r="J647" s="160">
        <v>115.2</v>
      </c>
      <c r="K647" s="160">
        <v>115.2</v>
      </c>
      <c r="L647" s="160">
        <v>115.2</v>
      </c>
      <c r="M647" s="160">
        <v>115.6</v>
      </c>
      <c r="N647" s="160">
        <v>116.1</v>
      </c>
      <c r="O647" s="160">
        <v>116.8</v>
      </c>
      <c r="P647" s="160">
        <v>122.5</v>
      </c>
      <c r="Q647" s="160">
        <v>122.5</v>
      </c>
      <c r="R647" s="160">
        <v>124.2</v>
      </c>
      <c r="S647" s="160">
        <v>122.7</v>
      </c>
      <c r="T647" s="160">
        <v>123.2</v>
      </c>
      <c r="U647" s="160">
        <v>123.6</v>
      </c>
      <c r="V647" s="160">
        <v>123.7</v>
      </c>
      <c r="W647" s="160">
        <v>123.7</v>
      </c>
      <c r="X647" s="160">
        <v>123.7</v>
      </c>
      <c r="Y647" s="160">
        <v>124.6</v>
      </c>
      <c r="Z647" s="160">
        <v>125.2</v>
      </c>
      <c r="AA647" s="160">
        <v>125.2</v>
      </c>
      <c r="AB647" s="160">
        <v>125.2</v>
      </c>
      <c r="AC647" s="160">
        <v>127.3</v>
      </c>
      <c r="AD647" s="160">
        <v>127.3</v>
      </c>
      <c r="AE647" s="160">
        <v>129.30000000000001</v>
      </c>
      <c r="AF647" s="160">
        <v>131.4</v>
      </c>
      <c r="AG647" s="160">
        <v>133.30000000000001</v>
      </c>
      <c r="AH647" s="160">
        <v>133.30000000000001</v>
      </c>
      <c r="AI647" s="160">
        <v>133.30000000000001</v>
      </c>
      <c r="AJ647" s="160">
        <v>133.30000000000001</v>
      </c>
      <c r="AK647" s="160">
        <v>134.4</v>
      </c>
      <c r="AL647" s="160">
        <v>135.5</v>
      </c>
      <c r="AM647" s="160">
        <v>143.5</v>
      </c>
      <c r="AN647" s="160">
        <v>146.5</v>
      </c>
      <c r="AO647" s="160">
        <v>146.5</v>
      </c>
      <c r="AP647" s="160">
        <v>146.5</v>
      </c>
      <c r="AQ647" s="160">
        <v>146.80000000000001</v>
      </c>
      <c r="AR647" s="160">
        <v>147.19999999999999</v>
      </c>
      <c r="AS647" s="160">
        <v>147.19999999999999</v>
      </c>
      <c r="AT647" s="160">
        <v>147.19999999999999</v>
      </c>
      <c r="AU647" s="160">
        <v>149.6</v>
      </c>
      <c r="AV647" s="160">
        <v>149.6</v>
      </c>
      <c r="AW647" s="160">
        <v>149.6</v>
      </c>
      <c r="AX647" s="160">
        <v>149.6</v>
      </c>
      <c r="AY647" s="160">
        <v>147.5</v>
      </c>
      <c r="AZ647" s="160">
        <v>135.80000000000001</v>
      </c>
      <c r="BA647" s="160">
        <v>135.80000000000001</v>
      </c>
      <c r="BB647" s="160">
        <v>135.80000000000001</v>
      </c>
      <c r="BC647" s="160">
        <v>135.80000000000001</v>
      </c>
      <c r="BD647" s="160">
        <v>135.80000000000001</v>
      </c>
      <c r="BE647" s="160">
        <v>135.80000000000001</v>
      </c>
      <c r="BF647" s="160">
        <v>135.80000000000001</v>
      </c>
      <c r="BG647" s="160">
        <v>135.80000000000001</v>
      </c>
      <c r="BH647" s="160">
        <v>135.80000000000001</v>
      </c>
      <c r="BI647" s="160">
        <v>135.80000000000001</v>
      </c>
      <c r="BJ647" s="160">
        <v>138.4</v>
      </c>
      <c r="BK647" s="160">
        <v>139</v>
      </c>
      <c r="BL647" s="160">
        <v>138.19999999999999</v>
      </c>
      <c r="BM647" s="160">
        <v>140.6</v>
      </c>
      <c r="BN647" s="160">
        <v>140.6</v>
      </c>
      <c r="BO647" s="160">
        <v>140.6</v>
      </c>
      <c r="BP647" s="160">
        <v>140.6</v>
      </c>
      <c r="BQ647" s="160">
        <v>140.6</v>
      </c>
      <c r="BR647" s="160">
        <v>140.6</v>
      </c>
      <c r="BS647" s="160">
        <v>140.5</v>
      </c>
      <c r="BT647" s="160">
        <v>140.5</v>
      </c>
      <c r="BU647" s="160">
        <v>140.5</v>
      </c>
      <c r="BV647" s="160">
        <v>140.5</v>
      </c>
      <c r="BW647" s="160">
        <v>140.5</v>
      </c>
      <c r="BX647" s="160">
        <v>131.6</v>
      </c>
      <c r="BY647" s="160">
        <v>131.4</v>
      </c>
      <c r="BZ647" s="160">
        <v>132.5</v>
      </c>
      <c r="CA647" s="160">
        <v>132.5</v>
      </c>
      <c r="CB647" s="160">
        <v>132.5</v>
      </c>
      <c r="CC647" s="160">
        <v>132.5</v>
      </c>
      <c r="CD647" s="160">
        <v>135.5</v>
      </c>
      <c r="CE647" s="160">
        <v>135.5</v>
      </c>
      <c r="CF647" s="160">
        <v>135.5</v>
      </c>
      <c r="CG647" s="160">
        <v>132.5</v>
      </c>
      <c r="CH647" s="160">
        <v>132.5</v>
      </c>
      <c r="CI647" s="160">
        <v>132.5</v>
      </c>
      <c r="CJ647" s="160">
        <v>132.19999999999999</v>
      </c>
      <c r="CK647" s="160">
        <v>132.19999999999999</v>
      </c>
      <c r="CL647" s="160">
        <v>132.19999999999999</v>
      </c>
      <c r="CM647" s="160">
        <v>132.19999999999999</v>
      </c>
      <c r="CN647" s="160">
        <v>132.19999999999999</v>
      </c>
      <c r="CO647" s="160">
        <v>132.19999999999999</v>
      </c>
      <c r="CP647" s="160">
        <v>134</v>
      </c>
      <c r="CQ647" s="160">
        <v>135.80000000000001</v>
      </c>
      <c r="CR647" s="160">
        <v>135.9</v>
      </c>
      <c r="CS647" s="160">
        <v>135.9</v>
      </c>
      <c r="CT647" s="160">
        <v>136.4</v>
      </c>
      <c r="CU647" s="160">
        <v>136.80000000000001</v>
      </c>
    </row>
    <row r="648" spans="1:99" x14ac:dyDescent="0.2">
      <c r="A648" s="157" t="s">
        <v>4335</v>
      </c>
      <c r="B648" s="157" t="s">
        <v>2128</v>
      </c>
      <c r="C648" s="158">
        <v>9.3410000000000007E-2</v>
      </c>
      <c r="D648" s="160">
        <v>100.2</v>
      </c>
      <c r="E648" s="160">
        <v>101.7</v>
      </c>
      <c r="F648" s="160">
        <v>101.7</v>
      </c>
      <c r="G648" s="160">
        <v>102.7</v>
      </c>
      <c r="H648" s="160">
        <v>103.5</v>
      </c>
      <c r="I648" s="160">
        <v>104.1</v>
      </c>
      <c r="J648" s="160">
        <v>104.1</v>
      </c>
      <c r="K648" s="160">
        <v>104.1</v>
      </c>
      <c r="L648" s="160">
        <v>104.1</v>
      </c>
      <c r="M648" s="160">
        <v>104.4</v>
      </c>
      <c r="N648" s="160">
        <v>104.8</v>
      </c>
      <c r="O648" s="160">
        <v>104.8</v>
      </c>
      <c r="P648" s="160">
        <v>104.8</v>
      </c>
      <c r="Q648" s="160">
        <v>104.8</v>
      </c>
      <c r="R648" s="160">
        <v>104.8</v>
      </c>
      <c r="S648" s="160">
        <v>104.6</v>
      </c>
      <c r="T648" s="160">
        <v>104.7</v>
      </c>
      <c r="U648" s="160">
        <v>105.9</v>
      </c>
      <c r="V648" s="160">
        <v>105.9</v>
      </c>
      <c r="W648" s="160">
        <v>105.9</v>
      </c>
      <c r="X648" s="160">
        <v>105.9</v>
      </c>
      <c r="Y648" s="160">
        <v>106.7</v>
      </c>
      <c r="Z648" s="160">
        <v>106.7</v>
      </c>
      <c r="AA648" s="160">
        <v>106.7</v>
      </c>
      <c r="AB648" s="160">
        <v>106.7</v>
      </c>
      <c r="AC648" s="160">
        <v>106.7</v>
      </c>
      <c r="AD648" s="160">
        <v>106.7</v>
      </c>
      <c r="AE648" s="160">
        <v>106.9</v>
      </c>
      <c r="AF648" s="160">
        <v>107.1</v>
      </c>
      <c r="AG648" s="160">
        <v>107.3</v>
      </c>
      <c r="AH648" s="160">
        <v>107.3</v>
      </c>
      <c r="AI648" s="160">
        <v>107.3</v>
      </c>
      <c r="AJ648" s="160">
        <v>107.7</v>
      </c>
      <c r="AK648" s="160">
        <v>108</v>
      </c>
      <c r="AL648" s="160">
        <v>108.3</v>
      </c>
      <c r="AM648" s="160">
        <v>110.9</v>
      </c>
      <c r="AN648" s="160">
        <v>109.9</v>
      </c>
      <c r="AO648" s="160">
        <v>109.9</v>
      </c>
      <c r="AP648" s="160">
        <v>109.9</v>
      </c>
      <c r="AQ648" s="160">
        <v>110.5</v>
      </c>
      <c r="AR648" s="160">
        <v>111</v>
      </c>
      <c r="AS648" s="160">
        <v>112</v>
      </c>
      <c r="AT648" s="160">
        <v>112.2</v>
      </c>
      <c r="AU648" s="160">
        <v>113.4</v>
      </c>
      <c r="AV648" s="160">
        <v>113.4</v>
      </c>
      <c r="AW648" s="160">
        <v>113.4</v>
      </c>
      <c r="AX648" s="160">
        <v>113.4</v>
      </c>
      <c r="AY648" s="160">
        <v>113.4</v>
      </c>
      <c r="AZ648" s="160">
        <v>116.4</v>
      </c>
      <c r="BA648" s="160">
        <v>113.8</v>
      </c>
      <c r="BB648" s="160">
        <v>113.8</v>
      </c>
      <c r="BC648" s="160">
        <v>114.7</v>
      </c>
      <c r="BD648" s="160">
        <v>114.7</v>
      </c>
      <c r="BE648" s="160">
        <v>114.7</v>
      </c>
      <c r="BF648" s="160">
        <v>114.7</v>
      </c>
      <c r="BG648" s="160">
        <v>114.7</v>
      </c>
      <c r="BH648" s="160">
        <v>113.8</v>
      </c>
      <c r="BI648" s="160">
        <v>113.5</v>
      </c>
      <c r="BJ648" s="160">
        <v>112.6</v>
      </c>
      <c r="BK648" s="160">
        <v>113.2</v>
      </c>
      <c r="BL648" s="160">
        <v>114</v>
      </c>
      <c r="BM648" s="160">
        <v>125.8</v>
      </c>
      <c r="BN648" s="160">
        <v>138.19999999999999</v>
      </c>
      <c r="BO648" s="160">
        <v>136</v>
      </c>
      <c r="BP648" s="160">
        <v>133.5</v>
      </c>
      <c r="BQ648" s="160">
        <v>132.6</v>
      </c>
      <c r="BR648" s="160">
        <v>132.6</v>
      </c>
      <c r="BS648" s="160">
        <v>132.6</v>
      </c>
      <c r="BT648" s="160">
        <v>132.6</v>
      </c>
      <c r="BU648" s="160">
        <v>132.6</v>
      </c>
      <c r="BV648" s="160">
        <v>132.6</v>
      </c>
      <c r="BW648" s="160">
        <v>132.6</v>
      </c>
      <c r="BX648" s="160">
        <v>132.69999999999999</v>
      </c>
      <c r="BY648" s="160">
        <v>130.80000000000001</v>
      </c>
      <c r="BZ648" s="160">
        <v>131</v>
      </c>
      <c r="CA648" s="160">
        <v>130.5</v>
      </c>
      <c r="CB648" s="160">
        <v>129.5</v>
      </c>
      <c r="CC648" s="160">
        <v>130.80000000000001</v>
      </c>
      <c r="CD648" s="160">
        <v>130.9</v>
      </c>
      <c r="CE648" s="160">
        <v>130.69999999999999</v>
      </c>
      <c r="CF648" s="160">
        <v>131.30000000000001</v>
      </c>
      <c r="CG648" s="160">
        <v>132</v>
      </c>
      <c r="CH648" s="160">
        <v>132.4</v>
      </c>
      <c r="CI648" s="160">
        <v>133.19999999999999</v>
      </c>
      <c r="CJ648" s="160">
        <v>133.69999999999999</v>
      </c>
      <c r="CK648" s="160">
        <v>134</v>
      </c>
      <c r="CL648" s="160">
        <v>133.30000000000001</v>
      </c>
      <c r="CM648" s="160">
        <v>134.19999999999999</v>
      </c>
      <c r="CN648" s="160">
        <v>135.1</v>
      </c>
      <c r="CO648" s="160">
        <v>135.1</v>
      </c>
      <c r="CP648" s="160">
        <v>135.19999999999999</v>
      </c>
      <c r="CQ648" s="160">
        <v>135.19999999999999</v>
      </c>
      <c r="CR648" s="160">
        <v>135.19999999999999</v>
      </c>
      <c r="CS648" s="160">
        <v>135.19999999999999</v>
      </c>
      <c r="CT648" s="160">
        <v>135.19999999999999</v>
      </c>
      <c r="CU648" s="160">
        <v>135.19999999999999</v>
      </c>
    </row>
    <row r="649" spans="1:99" x14ac:dyDescent="0.2">
      <c r="A649" s="157" t="s">
        <v>4336</v>
      </c>
      <c r="B649" s="157" t="s">
        <v>4337</v>
      </c>
      <c r="C649" s="158">
        <v>1.8375900000000001</v>
      </c>
      <c r="D649" s="160">
        <v>101.3</v>
      </c>
      <c r="E649" s="160">
        <v>100.8</v>
      </c>
      <c r="F649" s="160">
        <v>101.3</v>
      </c>
      <c r="G649" s="160">
        <v>105.6</v>
      </c>
      <c r="H649" s="160">
        <v>107.1</v>
      </c>
      <c r="I649" s="160">
        <v>107</v>
      </c>
      <c r="J649" s="160">
        <v>107.9</v>
      </c>
      <c r="K649" s="160">
        <v>108.3</v>
      </c>
      <c r="L649" s="160">
        <v>108.3</v>
      </c>
      <c r="M649" s="160">
        <v>108.4</v>
      </c>
      <c r="N649" s="160">
        <v>108.6</v>
      </c>
      <c r="O649" s="160">
        <v>108.7</v>
      </c>
      <c r="P649" s="160">
        <v>109.6</v>
      </c>
      <c r="Q649" s="160">
        <v>109.6</v>
      </c>
      <c r="R649" s="160">
        <v>109.7</v>
      </c>
      <c r="S649" s="160">
        <v>113.5</v>
      </c>
      <c r="T649" s="160">
        <v>114.4</v>
      </c>
      <c r="U649" s="160">
        <v>116.5</v>
      </c>
      <c r="V649" s="160">
        <v>117.1</v>
      </c>
      <c r="W649" s="160">
        <v>116.5</v>
      </c>
      <c r="X649" s="160">
        <v>117</v>
      </c>
      <c r="Y649" s="160">
        <v>117.1</v>
      </c>
      <c r="Z649" s="160">
        <v>116.9</v>
      </c>
      <c r="AA649" s="160">
        <v>117</v>
      </c>
      <c r="AB649" s="160">
        <v>117.3</v>
      </c>
      <c r="AC649" s="160">
        <v>117.7</v>
      </c>
      <c r="AD649" s="160">
        <v>118.5</v>
      </c>
      <c r="AE649" s="160">
        <v>121.7</v>
      </c>
      <c r="AF649" s="160">
        <v>121.8</v>
      </c>
      <c r="AG649" s="160">
        <v>121.8</v>
      </c>
      <c r="AH649" s="160">
        <v>121.6</v>
      </c>
      <c r="AI649" s="160">
        <v>122</v>
      </c>
      <c r="AJ649" s="160">
        <v>122.6</v>
      </c>
      <c r="AK649" s="160">
        <v>122.8</v>
      </c>
      <c r="AL649" s="160">
        <v>122.8</v>
      </c>
      <c r="AM649" s="160">
        <v>123.9</v>
      </c>
      <c r="AN649" s="160">
        <v>124.6</v>
      </c>
      <c r="AO649" s="160">
        <v>124.4</v>
      </c>
      <c r="AP649" s="160">
        <v>125.7</v>
      </c>
      <c r="AQ649" s="160">
        <v>128</v>
      </c>
      <c r="AR649" s="160">
        <v>129</v>
      </c>
      <c r="AS649" s="160">
        <v>128.9</v>
      </c>
      <c r="AT649" s="160">
        <v>129.19999999999999</v>
      </c>
      <c r="AU649" s="160">
        <v>129.30000000000001</v>
      </c>
      <c r="AV649" s="160">
        <v>129.6</v>
      </c>
      <c r="AW649" s="160">
        <v>129.5</v>
      </c>
      <c r="AX649" s="160">
        <v>129.69999999999999</v>
      </c>
      <c r="AY649" s="160">
        <v>128.5</v>
      </c>
      <c r="AZ649" s="160">
        <v>130.1</v>
      </c>
      <c r="BA649" s="160">
        <v>129.80000000000001</v>
      </c>
      <c r="BB649" s="160">
        <v>130</v>
      </c>
      <c r="BC649" s="160">
        <v>130</v>
      </c>
      <c r="BD649" s="160">
        <v>129.9</v>
      </c>
      <c r="BE649" s="160">
        <v>129.6</v>
      </c>
      <c r="BF649" s="160">
        <v>129.69999999999999</v>
      </c>
      <c r="BG649" s="160">
        <v>130</v>
      </c>
      <c r="BH649" s="160">
        <v>130.19999999999999</v>
      </c>
      <c r="BI649" s="160">
        <v>130.30000000000001</v>
      </c>
      <c r="BJ649" s="160">
        <v>129.69999999999999</v>
      </c>
      <c r="BK649" s="160">
        <v>129.9</v>
      </c>
      <c r="BL649" s="160">
        <v>131.80000000000001</v>
      </c>
      <c r="BM649" s="160">
        <v>133.5</v>
      </c>
      <c r="BN649" s="160">
        <v>135.6</v>
      </c>
      <c r="BO649" s="160">
        <v>138.19999999999999</v>
      </c>
      <c r="BP649" s="160">
        <v>137.69999999999999</v>
      </c>
      <c r="BQ649" s="160">
        <v>138.19999999999999</v>
      </c>
      <c r="BR649" s="160">
        <v>138.6</v>
      </c>
      <c r="BS649" s="160">
        <v>138.5</v>
      </c>
      <c r="BT649" s="160">
        <v>138.9</v>
      </c>
      <c r="BU649" s="160">
        <v>138.69999999999999</v>
      </c>
      <c r="BV649" s="160">
        <v>138.80000000000001</v>
      </c>
      <c r="BW649" s="160">
        <v>139.4</v>
      </c>
      <c r="BX649" s="160">
        <v>139.9</v>
      </c>
      <c r="BY649" s="160">
        <v>140.30000000000001</v>
      </c>
      <c r="BZ649" s="160">
        <v>140.9</v>
      </c>
      <c r="CA649" s="160">
        <v>141.4</v>
      </c>
      <c r="CB649" s="160">
        <v>141.80000000000001</v>
      </c>
      <c r="CC649" s="160">
        <v>141.9</v>
      </c>
      <c r="CD649" s="160">
        <v>141.4</v>
      </c>
      <c r="CE649" s="160">
        <v>142</v>
      </c>
      <c r="CF649" s="160">
        <v>142.1</v>
      </c>
      <c r="CG649" s="160">
        <v>142.19999999999999</v>
      </c>
      <c r="CH649" s="160">
        <v>142.30000000000001</v>
      </c>
      <c r="CI649" s="160">
        <v>142.4</v>
      </c>
      <c r="CJ649" s="160">
        <v>142.80000000000001</v>
      </c>
      <c r="CK649" s="160">
        <v>143.6</v>
      </c>
      <c r="CL649" s="160">
        <v>144.19999999999999</v>
      </c>
      <c r="CM649" s="160">
        <v>144.5</v>
      </c>
      <c r="CN649" s="160">
        <v>144.80000000000001</v>
      </c>
      <c r="CO649" s="160">
        <v>145.4</v>
      </c>
      <c r="CP649" s="160">
        <v>145.80000000000001</v>
      </c>
      <c r="CQ649" s="160">
        <v>146</v>
      </c>
      <c r="CR649" s="160">
        <v>145.9</v>
      </c>
      <c r="CS649" s="160">
        <v>146</v>
      </c>
      <c r="CT649" s="160">
        <v>146.4</v>
      </c>
      <c r="CU649" s="160">
        <v>147.1</v>
      </c>
    </row>
    <row r="650" spans="1:99" x14ac:dyDescent="0.2">
      <c r="A650" s="157" t="s">
        <v>4338</v>
      </c>
      <c r="B650" s="157" t="s">
        <v>4339</v>
      </c>
      <c r="C650" s="158">
        <v>0.25273000000000001</v>
      </c>
      <c r="D650" s="160">
        <v>100.7</v>
      </c>
      <c r="E650" s="160">
        <v>100.8</v>
      </c>
      <c r="F650" s="160">
        <v>100.9</v>
      </c>
      <c r="G650" s="160">
        <v>104.6</v>
      </c>
      <c r="H650" s="160">
        <v>113.7</v>
      </c>
      <c r="I650" s="160">
        <v>114</v>
      </c>
      <c r="J650" s="160">
        <v>115.4</v>
      </c>
      <c r="K650" s="160">
        <v>115.8</v>
      </c>
      <c r="L650" s="160">
        <v>115.8</v>
      </c>
      <c r="M650" s="160">
        <v>117.3</v>
      </c>
      <c r="N650" s="160">
        <v>117.5</v>
      </c>
      <c r="O650" s="160">
        <v>117.8</v>
      </c>
      <c r="P650" s="160">
        <v>118.8</v>
      </c>
      <c r="Q650" s="160">
        <v>119.2</v>
      </c>
      <c r="R650" s="160">
        <v>119.2</v>
      </c>
      <c r="S650" s="160">
        <v>120.2</v>
      </c>
      <c r="T650" s="160">
        <v>120.2</v>
      </c>
      <c r="U650" s="160">
        <v>130.4</v>
      </c>
      <c r="V650" s="160">
        <v>130.4</v>
      </c>
      <c r="W650" s="160">
        <v>130.30000000000001</v>
      </c>
      <c r="X650" s="160">
        <v>129.9</v>
      </c>
      <c r="Y650" s="160">
        <v>129.9</v>
      </c>
      <c r="Z650" s="160">
        <v>129.9</v>
      </c>
      <c r="AA650" s="160">
        <v>129.9</v>
      </c>
      <c r="AB650" s="160">
        <v>130.5</v>
      </c>
      <c r="AC650" s="160">
        <v>130.5</v>
      </c>
      <c r="AD650" s="160">
        <v>131.4</v>
      </c>
      <c r="AE650" s="160">
        <v>136.9</v>
      </c>
      <c r="AF650" s="160">
        <v>136.9</v>
      </c>
      <c r="AG650" s="160">
        <v>137.9</v>
      </c>
      <c r="AH650" s="160">
        <v>137.9</v>
      </c>
      <c r="AI650" s="160">
        <v>137.30000000000001</v>
      </c>
      <c r="AJ650" s="160">
        <v>137.4</v>
      </c>
      <c r="AK650" s="160">
        <v>137.4</v>
      </c>
      <c r="AL650" s="160">
        <v>137.4</v>
      </c>
      <c r="AM650" s="160">
        <v>138.19999999999999</v>
      </c>
      <c r="AN650" s="160">
        <v>138.30000000000001</v>
      </c>
      <c r="AO650" s="160">
        <v>138.30000000000001</v>
      </c>
      <c r="AP650" s="160">
        <v>138.30000000000001</v>
      </c>
      <c r="AQ650" s="160">
        <v>150.1</v>
      </c>
      <c r="AR650" s="160">
        <v>150.1</v>
      </c>
      <c r="AS650" s="160">
        <v>150.1</v>
      </c>
      <c r="AT650" s="160">
        <v>150.1</v>
      </c>
      <c r="AU650" s="160">
        <v>150</v>
      </c>
      <c r="AV650" s="160">
        <v>150</v>
      </c>
      <c r="AW650" s="160">
        <v>150</v>
      </c>
      <c r="AX650" s="160">
        <v>149.9</v>
      </c>
      <c r="AY650" s="160">
        <v>142.30000000000001</v>
      </c>
      <c r="AZ650" s="160">
        <v>139.69999999999999</v>
      </c>
      <c r="BA650" s="160">
        <v>139.69999999999999</v>
      </c>
      <c r="BB650" s="160">
        <v>139.69999999999999</v>
      </c>
      <c r="BC650" s="160">
        <v>144.19999999999999</v>
      </c>
      <c r="BD650" s="160">
        <v>144.19999999999999</v>
      </c>
      <c r="BE650" s="160">
        <v>144.19999999999999</v>
      </c>
      <c r="BF650" s="160">
        <v>144.19999999999999</v>
      </c>
      <c r="BG650" s="160">
        <v>144.5</v>
      </c>
      <c r="BH650" s="160">
        <v>143.9</v>
      </c>
      <c r="BI650" s="160">
        <v>143</v>
      </c>
      <c r="BJ650" s="160">
        <v>142.80000000000001</v>
      </c>
      <c r="BK650" s="160">
        <v>142.80000000000001</v>
      </c>
      <c r="BL650" s="160">
        <v>151</v>
      </c>
      <c r="BM650" s="160">
        <v>157.69999999999999</v>
      </c>
      <c r="BN650" s="160">
        <v>159.1</v>
      </c>
      <c r="BO650" s="160">
        <v>159.30000000000001</v>
      </c>
      <c r="BP650" s="160">
        <v>159.1</v>
      </c>
      <c r="BQ650" s="160">
        <v>161.69999999999999</v>
      </c>
      <c r="BR650" s="160">
        <v>161.69999999999999</v>
      </c>
      <c r="BS650" s="160">
        <v>161.69999999999999</v>
      </c>
      <c r="BT650" s="160">
        <v>161.69999999999999</v>
      </c>
      <c r="BU650" s="160">
        <v>161.69999999999999</v>
      </c>
      <c r="BV650" s="160">
        <v>161.69999999999999</v>
      </c>
      <c r="BW650" s="160">
        <v>161.69999999999999</v>
      </c>
      <c r="BX650" s="160">
        <v>162.1</v>
      </c>
      <c r="BY650" s="160">
        <v>162.6</v>
      </c>
      <c r="BZ650" s="160">
        <v>163.6</v>
      </c>
      <c r="CA650" s="160">
        <v>163.6</v>
      </c>
      <c r="CB650" s="160">
        <v>163.6</v>
      </c>
      <c r="CC650" s="160">
        <v>163.6</v>
      </c>
      <c r="CD650" s="160">
        <v>163.6</v>
      </c>
      <c r="CE650" s="160">
        <v>163.6</v>
      </c>
      <c r="CF650" s="160">
        <v>163.6</v>
      </c>
      <c r="CG650" s="160">
        <v>163.6</v>
      </c>
      <c r="CH650" s="160">
        <v>163.6</v>
      </c>
      <c r="CI650" s="160">
        <v>163.6</v>
      </c>
      <c r="CJ650" s="160">
        <v>163.6</v>
      </c>
      <c r="CK650" s="160">
        <v>164.5</v>
      </c>
      <c r="CL650" s="160">
        <v>167.3</v>
      </c>
      <c r="CM650" s="160">
        <v>167.4</v>
      </c>
      <c r="CN650" s="160">
        <v>167.4</v>
      </c>
      <c r="CO650" s="160">
        <v>168.2</v>
      </c>
      <c r="CP650" s="160">
        <v>169.4</v>
      </c>
      <c r="CQ650" s="160">
        <v>169.3</v>
      </c>
      <c r="CR650" s="160">
        <v>169.4</v>
      </c>
      <c r="CS650" s="160">
        <v>169.5</v>
      </c>
      <c r="CT650" s="160">
        <v>169.5</v>
      </c>
      <c r="CU650" s="160">
        <v>170.3</v>
      </c>
    </row>
    <row r="651" spans="1:99" x14ac:dyDescent="0.2">
      <c r="A651" s="157" t="s">
        <v>4340</v>
      </c>
      <c r="B651" s="157" t="s">
        <v>4341</v>
      </c>
      <c r="C651" s="158">
        <v>2.249E-2</v>
      </c>
      <c r="D651" s="160">
        <v>107.1</v>
      </c>
      <c r="E651" s="160">
        <v>109.8</v>
      </c>
      <c r="F651" s="160">
        <v>109.8</v>
      </c>
      <c r="G651" s="160">
        <v>114.9</v>
      </c>
      <c r="H651" s="160">
        <v>114.9</v>
      </c>
      <c r="I651" s="160">
        <v>114.9</v>
      </c>
      <c r="J651" s="160">
        <v>114.9</v>
      </c>
      <c r="K651" s="160">
        <v>114.9</v>
      </c>
      <c r="L651" s="160">
        <v>114.9</v>
      </c>
      <c r="M651" s="160">
        <v>114.9</v>
      </c>
      <c r="N651" s="160">
        <v>114.9</v>
      </c>
      <c r="O651" s="160">
        <v>114.9</v>
      </c>
      <c r="P651" s="160">
        <v>114.9</v>
      </c>
      <c r="Q651" s="160">
        <v>114.9</v>
      </c>
      <c r="R651" s="160">
        <v>114.9</v>
      </c>
      <c r="S651" s="160">
        <v>126.5</v>
      </c>
      <c r="T651" s="160">
        <v>126.5</v>
      </c>
      <c r="U651" s="160">
        <v>126.5</v>
      </c>
      <c r="V651" s="160">
        <v>126.5</v>
      </c>
      <c r="W651" s="160">
        <v>126.5</v>
      </c>
      <c r="X651" s="160">
        <v>126.5</v>
      </c>
      <c r="Y651" s="160">
        <v>126.5</v>
      </c>
      <c r="Z651" s="160">
        <v>126.5</v>
      </c>
      <c r="AA651" s="160">
        <v>126.5</v>
      </c>
      <c r="AB651" s="160">
        <v>126.5</v>
      </c>
      <c r="AC651" s="160">
        <v>126.5</v>
      </c>
      <c r="AD651" s="160">
        <v>126.5</v>
      </c>
      <c r="AE651" s="160">
        <v>138.69999999999999</v>
      </c>
      <c r="AF651" s="160">
        <v>140</v>
      </c>
      <c r="AG651" s="160">
        <v>140</v>
      </c>
      <c r="AH651" s="160">
        <v>140</v>
      </c>
      <c r="AI651" s="160">
        <v>157.19999999999999</v>
      </c>
      <c r="AJ651" s="160">
        <v>162.9</v>
      </c>
      <c r="AK651" s="160">
        <v>162.9</v>
      </c>
      <c r="AL651" s="160">
        <v>162.9</v>
      </c>
      <c r="AM651" s="160">
        <v>162.9</v>
      </c>
      <c r="AN651" s="160">
        <v>162.9</v>
      </c>
      <c r="AO651" s="160">
        <v>162.9</v>
      </c>
      <c r="AP651" s="160">
        <v>162.9</v>
      </c>
      <c r="AQ651" s="160">
        <v>162.9</v>
      </c>
      <c r="AR651" s="160">
        <v>162</v>
      </c>
      <c r="AS651" s="160">
        <v>161.4</v>
      </c>
      <c r="AT651" s="160">
        <v>161.4</v>
      </c>
      <c r="AU651" s="160">
        <v>161.4</v>
      </c>
      <c r="AV651" s="160">
        <v>161.4</v>
      </c>
      <c r="AW651" s="160">
        <v>161.4</v>
      </c>
      <c r="AX651" s="160">
        <v>161.4</v>
      </c>
      <c r="AY651" s="160">
        <v>161.4</v>
      </c>
      <c r="AZ651" s="160">
        <v>157.6</v>
      </c>
      <c r="BA651" s="160">
        <v>157.6</v>
      </c>
      <c r="BB651" s="160">
        <v>157.6</v>
      </c>
      <c r="BC651" s="160">
        <v>157.6</v>
      </c>
      <c r="BD651" s="160">
        <v>157.6</v>
      </c>
      <c r="BE651" s="160">
        <v>157.6</v>
      </c>
      <c r="BF651" s="160">
        <v>157.6</v>
      </c>
      <c r="BG651" s="160">
        <v>157.6</v>
      </c>
      <c r="BH651" s="160">
        <v>157.6</v>
      </c>
      <c r="BI651" s="160">
        <v>157.6</v>
      </c>
      <c r="BJ651" s="160">
        <v>157.6</v>
      </c>
      <c r="BK651" s="160">
        <v>163.5</v>
      </c>
      <c r="BL651" s="160">
        <v>181.4</v>
      </c>
      <c r="BM651" s="160">
        <v>181.4</v>
      </c>
      <c r="BN651" s="160">
        <v>181.4</v>
      </c>
      <c r="BO651" s="160">
        <v>181.4</v>
      </c>
      <c r="BP651" s="160">
        <v>181.4</v>
      </c>
      <c r="BQ651" s="160">
        <v>181.4</v>
      </c>
      <c r="BR651" s="160">
        <v>181.4</v>
      </c>
      <c r="BS651" s="160">
        <v>181.4</v>
      </c>
      <c r="BT651" s="160">
        <v>181.4</v>
      </c>
      <c r="BU651" s="160">
        <v>181.4</v>
      </c>
      <c r="BV651" s="160">
        <v>181.4</v>
      </c>
      <c r="BW651" s="160">
        <v>181.4</v>
      </c>
      <c r="BX651" s="160">
        <v>181.4</v>
      </c>
      <c r="BY651" s="160">
        <v>181.3</v>
      </c>
      <c r="BZ651" s="160">
        <v>181.4</v>
      </c>
      <c r="CA651" s="160">
        <v>181.4</v>
      </c>
      <c r="CB651" s="160">
        <v>181.4</v>
      </c>
      <c r="CC651" s="160">
        <v>181.6</v>
      </c>
      <c r="CD651" s="160">
        <v>181.7</v>
      </c>
      <c r="CE651" s="160">
        <v>181.7</v>
      </c>
      <c r="CF651" s="160">
        <v>181.7</v>
      </c>
      <c r="CG651" s="160">
        <v>181.7</v>
      </c>
      <c r="CH651" s="160">
        <v>181.7</v>
      </c>
      <c r="CI651" s="160">
        <v>181.7</v>
      </c>
      <c r="CJ651" s="160">
        <v>181.7</v>
      </c>
      <c r="CK651" s="160">
        <v>181.7</v>
      </c>
      <c r="CL651" s="160">
        <v>181.7</v>
      </c>
      <c r="CM651" s="160">
        <v>181.7</v>
      </c>
      <c r="CN651" s="160">
        <v>181.7</v>
      </c>
      <c r="CO651" s="160">
        <v>181.7</v>
      </c>
      <c r="CP651" s="160">
        <v>181.7</v>
      </c>
      <c r="CQ651" s="160">
        <v>181.7</v>
      </c>
      <c r="CR651" s="160">
        <v>184.3</v>
      </c>
      <c r="CS651" s="160">
        <v>188.1</v>
      </c>
      <c r="CT651" s="160">
        <v>188.1</v>
      </c>
      <c r="CU651" s="160">
        <v>188.1</v>
      </c>
    </row>
    <row r="652" spans="1:99" x14ac:dyDescent="0.2">
      <c r="A652" s="157" t="s">
        <v>4342</v>
      </c>
      <c r="B652" s="157" t="s">
        <v>4343</v>
      </c>
      <c r="C652" s="158">
        <v>9.9600000000000001E-3</v>
      </c>
      <c r="D652" s="160">
        <v>100</v>
      </c>
      <c r="E652" s="160">
        <v>100</v>
      </c>
      <c r="F652" s="160">
        <v>100</v>
      </c>
      <c r="G652" s="160">
        <v>101.7</v>
      </c>
      <c r="H652" s="160">
        <v>101.7</v>
      </c>
      <c r="I652" s="160">
        <v>101.7</v>
      </c>
      <c r="J652" s="160">
        <v>101.7</v>
      </c>
      <c r="K652" s="160">
        <v>101.7</v>
      </c>
      <c r="L652" s="160">
        <v>101.7</v>
      </c>
      <c r="M652" s="160">
        <v>101.7</v>
      </c>
      <c r="N652" s="160">
        <v>101.7</v>
      </c>
      <c r="O652" s="160">
        <v>101.7</v>
      </c>
      <c r="P652" s="160">
        <v>101.7</v>
      </c>
      <c r="Q652" s="160">
        <v>101.7</v>
      </c>
      <c r="R652" s="160">
        <v>101.7</v>
      </c>
      <c r="S652" s="160">
        <v>108.4</v>
      </c>
      <c r="T652" s="160">
        <v>108.4</v>
      </c>
      <c r="U652" s="160">
        <v>113.1</v>
      </c>
      <c r="V652" s="160">
        <v>114</v>
      </c>
      <c r="W652" s="160">
        <v>115.4</v>
      </c>
      <c r="X652" s="160">
        <v>115.4</v>
      </c>
      <c r="Y652" s="160">
        <v>115.4</v>
      </c>
      <c r="Z652" s="160">
        <v>115.4</v>
      </c>
      <c r="AA652" s="160">
        <v>115.4</v>
      </c>
      <c r="AB652" s="160">
        <v>114.8</v>
      </c>
      <c r="AC652" s="160">
        <v>114.8</v>
      </c>
      <c r="AD652" s="160">
        <v>114.8</v>
      </c>
      <c r="AE652" s="160">
        <v>118.1</v>
      </c>
      <c r="AF652" s="160">
        <v>118.1</v>
      </c>
      <c r="AG652" s="160">
        <v>118.9</v>
      </c>
      <c r="AH652" s="160">
        <v>120</v>
      </c>
      <c r="AI652" s="160">
        <v>120</v>
      </c>
      <c r="AJ652" s="160">
        <v>120</v>
      </c>
      <c r="AK652" s="160">
        <v>120</v>
      </c>
      <c r="AL652" s="160">
        <v>120</v>
      </c>
      <c r="AM652" s="160">
        <v>120</v>
      </c>
      <c r="AN652" s="160">
        <v>120</v>
      </c>
      <c r="AO652" s="160">
        <v>120</v>
      </c>
      <c r="AP652" s="160">
        <v>122.3</v>
      </c>
      <c r="AQ652" s="160">
        <v>142.5</v>
      </c>
      <c r="AR652" s="160">
        <v>144.80000000000001</v>
      </c>
      <c r="AS652" s="160">
        <v>144.80000000000001</v>
      </c>
      <c r="AT652" s="160">
        <v>144.80000000000001</v>
      </c>
      <c r="AU652" s="160">
        <v>144.80000000000001</v>
      </c>
      <c r="AV652" s="160">
        <v>144.80000000000001</v>
      </c>
      <c r="AW652" s="160">
        <v>144.80000000000001</v>
      </c>
      <c r="AX652" s="160">
        <v>144.80000000000001</v>
      </c>
      <c r="AY652" s="160">
        <v>144.5</v>
      </c>
      <c r="AZ652" s="160">
        <v>141.30000000000001</v>
      </c>
      <c r="BA652" s="160">
        <v>140.1</v>
      </c>
      <c r="BB652" s="160">
        <v>139</v>
      </c>
      <c r="BC652" s="160">
        <v>139</v>
      </c>
      <c r="BD652" s="160">
        <v>139</v>
      </c>
      <c r="BE652" s="160">
        <v>139</v>
      </c>
      <c r="BF652" s="160">
        <v>139</v>
      </c>
      <c r="BG652" s="160">
        <v>139</v>
      </c>
      <c r="BH652" s="160">
        <v>139</v>
      </c>
      <c r="BI652" s="160">
        <v>134.5</v>
      </c>
      <c r="BJ652" s="160">
        <v>134.5</v>
      </c>
      <c r="BK652" s="160">
        <v>134.5</v>
      </c>
      <c r="BL652" s="160">
        <v>134.5</v>
      </c>
      <c r="BM652" s="160">
        <v>134.5</v>
      </c>
      <c r="BN652" s="160">
        <v>134.80000000000001</v>
      </c>
      <c r="BO652" s="160">
        <v>135</v>
      </c>
      <c r="BP652" s="160">
        <v>135.19999999999999</v>
      </c>
      <c r="BQ652" s="160">
        <v>135.19999999999999</v>
      </c>
      <c r="BR652" s="160">
        <v>135.19999999999999</v>
      </c>
      <c r="BS652" s="160">
        <v>135.19999999999999</v>
      </c>
      <c r="BT652" s="160">
        <v>138.4</v>
      </c>
      <c r="BU652" s="160">
        <v>139.5</v>
      </c>
      <c r="BV652" s="160">
        <v>139.5</v>
      </c>
      <c r="BW652" s="160">
        <v>141.30000000000001</v>
      </c>
      <c r="BX652" s="160">
        <v>141.4</v>
      </c>
      <c r="BY652" s="160">
        <v>142.30000000000001</v>
      </c>
      <c r="BZ652" s="160">
        <v>141.6</v>
      </c>
      <c r="CA652" s="160">
        <v>141.6</v>
      </c>
      <c r="CB652" s="160">
        <v>142.6</v>
      </c>
      <c r="CC652" s="160">
        <v>142.30000000000001</v>
      </c>
      <c r="CD652" s="160">
        <v>142.4</v>
      </c>
      <c r="CE652" s="160">
        <v>140.5</v>
      </c>
      <c r="CF652" s="160">
        <v>141.9</v>
      </c>
      <c r="CG652" s="160">
        <v>141.9</v>
      </c>
      <c r="CH652" s="160">
        <v>141.9</v>
      </c>
      <c r="CI652" s="160">
        <v>141.9</v>
      </c>
      <c r="CJ652" s="160">
        <v>143.9</v>
      </c>
      <c r="CK652" s="160">
        <v>143.9</v>
      </c>
      <c r="CL652" s="160">
        <v>145.69999999999999</v>
      </c>
      <c r="CM652" s="160">
        <v>146.9</v>
      </c>
      <c r="CN652" s="160">
        <v>147.19999999999999</v>
      </c>
      <c r="CO652" s="160">
        <v>145.69999999999999</v>
      </c>
      <c r="CP652" s="160">
        <v>143.4</v>
      </c>
      <c r="CQ652" s="160">
        <v>143.4</v>
      </c>
      <c r="CR652" s="160">
        <v>142.30000000000001</v>
      </c>
      <c r="CS652" s="160">
        <v>143.5</v>
      </c>
      <c r="CT652" s="160">
        <v>144.19999999999999</v>
      </c>
      <c r="CU652" s="160">
        <v>146.1</v>
      </c>
    </row>
    <row r="653" spans="1:99" x14ac:dyDescent="0.2">
      <c r="A653" s="157" t="s">
        <v>4344</v>
      </c>
      <c r="B653" s="157" t="s">
        <v>4345</v>
      </c>
      <c r="C653" s="158">
        <v>1.8159999999999999E-2</v>
      </c>
      <c r="D653" s="160">
        <v>100</v>
      </c>
      <c r="E653" s="160">
        <v>100</v>
      </c>
      <c r="F653" s="160">
        <v>100</v>
      </c>
      <c r="G653" s="160">
        <v>101.6</v>
      </c>
      <c r="H653" s="160">
        <v>101.6</v>
      </c>
      <c r="I653" s="160">
        <v>101.6</v>
      </c>
      <c r="J653" s="160">
        <v>101.6</v>
      </c>
      <c r="K653" s="160">
        <v>101.6</v>
      </c>
      <c r="L653" s="160">
        <v>101.6</v>
      </c>
      <c r="M653" s="160">
        <v>103.6</v>
      </c>
      <c r="N653" s="160">
        <v>103.6</v>
      </c>
      <c r="O653" s="160">
        <v>103.6</v>
      </c>
      <c r="P653" s="160">
        <v>103.6</v>
      </c>
      <c r="Q653" s="160">
        <v>103.6</v>
      </c>
      <c r="R653" s="160">
        <v>103.6</v>
      </c>
      <c r="S653" s="160">
        <v>105.5</v>
      </c>
      <c r="T653" s="160">
        <v>105.5</v>
      </c>
      <c r="U653" s="160">
        <v>105.5</v>
      </c>
      <c r="V653" s="160">
        <v>106.7</v>
      </c>
      <c r="W653" s="160">
        <v>106.7</v>
      </c>
      <c r="X653" s="160">
        <v>106.7</v>
      </c>
      <c r="Y653" s="160">
        <v>106.7</v>
      </c>
      <c r="Z653" s="160">
        <v>106.7</v>
      </c>
      <c r="AA653" s="160">
        <v>106.7</v>
      </c>
      <c r="AB653" s="160">
        <v>105.7</v>
      </c>
      <c r="AC653" s="160">
        <v>105.7</v>
      </c>
      <c r="AD653" s="160">
        <v>105.7</v>
      </c>
      <c r="AE653" s="160">
        <v>106.4</v>
      </c>
      <c r="AF653" s="160">
        <v>106.4</v>
      </c>
      <c r="AG653" s="160">
        <v>106.4</v>
      </c>
      <c r="AH653" s="160">
        <v>106.4</v>
      </c>
      <c r="AI653" s="160">
        <v>106.4</v>
      </c>
      <c r="AJ653" s="160">
        <v>106.4</v>
      </c>
      <c r="AK653" s="160">
        <v>106.4</v>
      </c>
      <c r="AL653" s="160">
        <v>106.4</v>
      </c>
      <c r="AM653" s="160">
        <v>106.4</v>
      </c>
      <c r="AN653" s="160">
        <v>106.9</v>
      </c>
      <c r="AO653" s="160">
        <v>106.9</v>
      </c>
      <c r="AP653" s="160">
        <v>106.9</v>
      </c>
      <c r="AQ653" s="160">
        <v>111.5</v>
      </c>
      <c r="AR653" s="160">
        <v>110.3</v>
      </c>
      <c r="AS653" s="160">
        <v>110.3</v>
      </c>
      <c r="AT653" s="160">
        <v>110.3</v>
      </c>
      <c r="AU653" s="160">
        <v>110.3</v>
      </c>
      <c r="AV653" s="160">
        <v>110.3</v>
      </c>
      <c r="AW653" s="160">
        <v>110.3</v>
      </c>
      <c r="AX653" s="160">
        <v>110.3</v>
      </c>
      <c r="AY653" s="160">
        <v>110.1</v>
      </c>
      <c r="AZ653" s="160">
        <v>109.4</v>
      </c>
      <c r="BA653" s="160">
        <v>109.4</v>
      </c>
      <c r="BB653" s="160">
        <v>109.4</v>
      </c>
      <c r="BC653" s="160">
        <v>109.4</v>
      </c>
      <c r="BD653" s="160">
        <v>109.4</v>
      </c>
      <c r="BE653" s="160">
        <v>109.4</v>
      </c>
      <c r="BF653" s="160">
        <v>109.4</v>
      </c>
      <c r="BG653" s="160">
        <v>109.4</v>
      </c>
      <c r="BH653" s="160">
        <v>109.4</v>
      </c>
      <c r="BI653" s="160">
        <v>109.4</v>
      </c>
      <c r="BJ653" s="160">
        <v>109.4</v>
      </c>
      <c r="BK653" s="160">
        <v>109.4</v>
      </c>
      <c r="BL653" s="160">
        <v>109.4</v>
      </c>
      <c r="BM653" s="160">
        <v>109.4</v>
      </c>
      <c r="BN653" s="160">
        <v>109.4</v>
      </c>
      <c r="BO653" s="160">
        <v>109.4</v>
      </c>
      <c r="BP653" s="160">
        <v>109.4</v>
      </c>
      <c r="BQ653" s="160">
        <v>109.4</v>
      </c>
      <c r="BR653" s="160">
        <v>109.4</v>
      </c>
      <c r="BS653" s="160">
        <v>109.4</v>
      </c>
      <c r="BT653" s="160">
        <v>109.4</v>
      </c>
      <c r="BU653" s="160">
        <v>109.4</v>
      </c>
      <c r="BV653" s="160">
        <v>109.4</v>
      </c>
      <c r="BW653" s="160">
        <v>109.4</v>
      </c>
      <c r="BX653" s="160">
        <v>109.4</v>
      </c>
      <c r="BY653" s="160">
        <v>112.3</v>
      </c>
      <c r="BZ653" s="160">
        <v>117.7</v>
      </c>
      <c r="CA653" s="160">
        <v>117.7</v>
      </c>
      <c r="CB653" s="160">
        <v>117.3</v>
      </c>
      <c r="CC653" s="160">
        <v>117.3</v>
      </c>
      <c r="CD653" s="160">
        <v>117.3</v>
      </c>
      <c r="CE653" s="160">
        <v>117.3</v>
      </c>
      <c r="CF653" s="160">
        <v>117.3</v>
      </c>
      <c r="CG653" s="160">
        <v>117.3</v>
      </c>
      <c r="CH653" s="160">
        <v>117.7</v>
      </c>
      <c r="CI653" s="160">
        <v>117</v>
      </c>
      <c r="CJ653" s="160">
        <v>115.9</v>
      </c>
      <c r="CK653" s="160">
        <v>115.9</v>
      </c>
      <c r="CL653" s="160">
        <v>115.9</v>
      </c>
      <c r="CM653" s="160">
        <v>115.9</v>
      </c>
      <c r="CN653" s="160">
        <v>115.9</v>
      </c>
      <c r="CO653" s="160">
        <v>116.5</v>
      </c>
      <c r="CP653" s="160">
        <v>116.5</v>
      </c>
      <c r="CQ653" s="160">
        <v>116.5</v>
      </c>
      <c r="CR653" s="160">
        <v>116.5</v>
      </c>
      <c r="CS653" s="160">
        <v>116.5</v>
      </c>
      <c r="CT653" s="160">
        <v>116.5</v>
      </c>
      <c r="CU653" s="160">
        <v>116.5</v>
      </c>
    </row>
    <row r="654" spans="1:99" x14ac:dyDescent="0.2">
      <c r="A654" s="157" t="s">
        <v>4346</v>
      </c>
      <c r="B654" s="157" t="s">
        <v>4347</v>
      </c>
      <c r="C654" s="158">
        <v>5.0720000000000001E-2</v>
      </c>
      <c r="D654" s="160">
        <v>102.6</v>
      </c>
      <c r="E654" s="160">
        <v>102.6</v>
      </c>
      <c r="F654" s="160">
        <v>102.6</v>
      </c>
      <c r="G654" s="160">
        <v>106.9</v>
      </c>
      <c r="H654" s="160">
        <v>106.9</v>
      </c>
      <c r="I654" s="160">
        <v>106.9</v>
      </c>
      <c r="J654" s="160">
        <v>106.9</v>
      </c>
      <c r="K654" s="160">
        <v>106.9</v>
      </c>
      <c r="L654" s="160">
        <v>106.9</v>
      </c>
      <c r="M654" s="160">
        <v>106.9</v>
      </c>
      <c r="N654" s="160">
        <v>107.2</v>
      </c>
      <c r="O654" s="160">
        <v>106.8</v>
      </c>
      <c r="P654" s="160">
        <v>107.5</v>
      </c>
      <c r="Q654" s="160">
        <v>108.2</v>
      </c>
      <c r="R654" s="160">
        <v>109.8</v>
      </c>
      <c r="S654" s="160">
        <v>113.2</v>
      </c>
      <c r="T654" s="160">
        <v>113.6</v>
      </c>
      <c r="U654" s="160">
        <v>113.2</v>
      </c>
      <c r="V654" s="160">
        <v>111.1</v>
      </c>
      <c r="W654" s="160">
        <v>111.5</v>
      </c>
      <c r="X654" s="160">
        <v>113.2</v>
      </c>
      <c r="Y654" s="160">
        <v>112</v>
      </c>
      <c r="Z654" s="160">
        <v>112.3</v>
      </c>
      <c r="AA654" s="160">
        <v>112.6</v>
      </c>
      <c r="AB654" s="160">
        <v>113.9</v>
      </c>
      <c r="AC654" s="160">
        <v>114.3</v>
      </c>
      <c r="AD654" s="160">
        <v>115.3</v>
      </c>
      <c r="AE654" s="160">
        <v>118.1</v>
      </c>
      <c r="AF654" s="160">
        <v>117.9</v>
      </c>
      <c r="AG654" s="160">
        <v>118.3</v>
      </c>
      <c r="AH654" s="160">
        <v>118.3</v>
      </c>
      <c r="AI654" s="160">
        <v>118.3</v>
      </c>
      <c r="AJ654" s="160">
        <v>118.3</v>
      </c>
      <c r="AK654" s="160">
        <v>118.3</v>
      </c>
      <c r="AL654" s="160">
        <v>119.2</v>
      </c>
      <c r="AM654" s="160">
        <v>119.5</v>
      </c>
      <c r="AN654" s="160">
        <v>119</v>
      </c>
      <c r="AO654" s="160">
        <v>119.5</v>
      </c>
      <c r="AP654" s="160">
        <v>119.4</v>
      </c>
      <c r="AQ654" s="160">
        <v>120.4</v>
      </c>
      <c r="AR654" s="160">
        <v>120.6</v>
      </c>
      <c r="AS654" s="160">
        <v>122.1</v>
      </c>
      <c r="AT654" s="160">
        <v>122.1</v>
      </c>
      <c r="AU654" s="160">
        <v>123.7</v>
      </c>
      <c r="AV654" s="160">
        <v>123.7</v>
      </c>
      <c r="AW654" s="160">
        <v>122.5</v>
      </c>
      <c r="AX654" s="160">
        <v>122.5</v>
      </c>
      <c r="AY654" s="160">
        <v>122.5</v>
      </c>
      <c r="AZ654" s="160">
        <v>123.8</v>
      </c>
      <c r="BA654" s="160">
        <v>124.1</v>
      </c>
      <c r="BB654" s="160">
        <v>123.2</v>
      </c>
      <c r="BC654" s="160">
        <v>124.1</v>
      </c>
      <c r="BD654" s="160">
        <v>124.1</v>
      </c>
      <c r="BE654" s="160">
        <v>124.1</v>
      </c>
      <c r="BF654" s="160">
        <v>124.6</v>
      </c>
      <c r="BG654" s="160">
        <v>124.6</v>
      </c>
      <c r="BH654" s="160">
        <v>124.6</v>
      </c>
      <c r="BI654" s="160">
        <v>123.6</v>
      </c>
      <c r="BJ654" s="160">
        <v>123.9</v>
      </c>
      <c r="BK654" s="160">
        <v>124.8</v>
      </c>
      <c r="BL654" s="160">
        <v>124.9</v>
      </c>
      <c r="BM654" s="160">
        <v>126.3</v>
      </c>
      <c r="BN654" s="160">
        <v>130.6</v>
      </c>
      <c r="BO654" s="160">
        <v>165.1</v>
      </c>
      <c r="BP654" s="160">
        <v>153.19999999999999</v>
      </c>
      <c r="BQ654" s="160">
        <v>155.9</v>
      </c>
      <c r="BR654" s="160">
        <v>155.6</v>
      </c>
      <c r="BS654" s="160">
        <v>155.19999999999999</v>
      </c>
      <c r="BT654" s="160">
        <v>155.4</v>
      </c>
      <c r="BU654" s="160">
        <v>155.69999999999999</v>
      </c>
      <c r="BV654" s="160">
        <v>155.69999999999999</v>
      </c>
      <c r="BW654" s="160">
        <v>160.1</v>
      </c>
      <c r="BX654" s="160">
        <v>163.30000000000001</v>
      </c>
      <c r="BY654" s="160">
        <v>164.5</v>
      </c>
      <c r="BZ654" s="160">
        <v>164.4</v>
      </c>
      <c r="CA654" s="160">
        <v>165</v>
      </c>
      <c r="CB654" s="160">
        <v>166.2</v>
      </c>
      <c r="CC654" s="160">
        <v>166.6</v>
      </c>
      <c r="CD654" s="160">
        <v>169.5</v>
      </c>
      <c r="CE654" s="160">
        <v>169.5</v>
      </c>
      <c r="CF654" s="160">
        <v>169.5</v>
      </c>
      <c r="CG654" s="160">
        <v>169.5</v>
      </c>
      <c r="CH654" s="160">
        <v>169.5</v>
      </c>
      <c r="CI654" s="160">
        <v>169.5</v>
      </c>
      <c r="CJ654" s="160">
        <v>170.3</v>
      </c>
      <c r="CK654" s="160">
        <v>170.5</v>
      </c>
      <c r="CL654" s="160">
        <v>170.7</v>
      </c>
      <c r="CM654" s="160">
        <v>171.1</v>
      </c>
      <c r="CN654" s="160">
        <v>172.4</v>
      </c>
      <c r="CO654" s="160">
        <v>172.2</v>
      </c>
      <c r="CP654" s="160">
        <v>172.1</v>
      </c>
      <c r="CQ654" s="160">
        <v>172.1</v>
      </c>
      <c r="CR654" s="160">
        <v>172.1</v>
      </c>
      <c r="CS654" s="160">
        <v>172.1</v>
      </c>
      <c r="CT654" s="160">
        <v>172.1</v>
      </c>
      <c r="CU654" s="160">
        <v>181.2</v>
      </c>
    </row>
    <row r="655" spans="1:99" x14ac:dyDescent="0.2">
      <c r="A655" s="157" t="s">
        <v>4348</v>
      </c>
      <c r="B655" s="157" t="s">
        <v>4349</v>
      </c>
      <c r="C655" s="158">
        <v>0.15093999999999999</v>
      </c>
      <c r="D655" s="160">
        <v>100.4</v>
      </c>
      <c r="E655" s="160">
        <v>100.1</v>
      </c>
      <c r="F655" s="160">
        <v>102.2</v>
      </c>
      <c r="G655" s="160">
        <v>117.4</v>
      </c>
      <c r="H655" s="160">
        <v>117.3</v>
      </c>
      <c r="I655" s="160">
        <v>116.8</v>
      </c>
      <c r="J655" s="160">
        <v>117.8</v>
      </c>
      <c r="K655" s="160">
        <v>118.2</v>
      </c>
      <c r="L655" s="160">
        <v>118.2</v>
      </c>
      <c r="M655" s="160">
        <v>120</v>
      </c>
      <c r="N655" s="160">
        <v>118.9</v>
      </c>
      <c r="O655" s="160">
        <v>119.2</v>
      </c>
      <c r="P655" s="160">
        <v>120.6</v>
      </c>
      <c r="Q655" s="160">
        <v>120.1</v>
      </c>
      <c r="R655" s="160">
        <v>120.2</v>
      </c>
      <c r="S655" s="160">
        <v>129.69999999999999</v>
      </c>
      <c r="T655" s="160">
        <v>132.1</v>
      </c>
      <c r="U655" s="160">
        <v>133.9</v>
      </c>
      <c r="V655" s="160">
        <v>134.1</v>
      </c>
      <c r="W655" s="160">
        <v>133</v>
      </c>
      <c r="X655" s="160">
        <v>134</v>
      </c>
      <c r="Y655" s="160">
        <v>133.9</v>
      </c>
      <c r="Z655" s="160">
        <v>134</v>
      </c>
      <c r="AA655" s="160">
        <v>134.4</v>
      </c>
      <c r="AB655" s="160">
        <v>134.9</v>
      </c>
      <c r="AC655" s="160">
        <v>136.69999999999999</v>
      </c>
      <c r="AD655" s="160">
        <v>137.19999999999999</v>
      </c>
      <c r="AE655" s="160">
        <v>132.9</v>
      </c>
      <c r="AF655" s="160">
        <v>131.80000000000001</v>
      </c>
      <c r="AG655" s="160">
        <v>131.69999999999999</v>
      </c>
      <c r="AH655" s="160">
        <v>130.30000000000001</v>
      </c>
      <c r="AI655" s="160">
        <v>130.9</v>
      </c>
      <c r="AJ655" s="160">
        <v>132.6</v>
      </c>
      <c r="AK655" s="160">
        <v>135.4</v>
      </c>
      <c r="AL655" s="160">
        <v>134.80000000000001</v>
      </c>
      <c r="AM655" s="160">
        <v>135</v>
      </c>
      <c r="AN655" s="160">
        <v>135</v>
      </c>
      <c r="AO655" s="160">
        <v>135</v>
      </c>
      <c r="AP655" s="160">
        <v>134.80000000000001</v>
      </c>
      <c r="AQ655" s="160">
        <v>135.69999999999999</v>
      </c>
      <c r="AR655" s="160">
        <v>136.4</v>
      </c>
      <c r="AS655" s="160">
        <v>136.69999999999999</v>
      </c>
      <c r="AT655" s="160">
        <v>136.9</v>
      </c>
      <c r="AU655" s="160">
        <v>136.9</v>
      </c>
      <c r="AV655" s="160">
        <v>136.9</v>
      </c>
      <c r="AW655" s="160">
        <v>135.80000000000001</v>
      </c>
      <c r="AX655" s="160">
        <v>137.69999999999999</v>
      </c>
      <c r="AY655" s="160">
        <v>134.69999999999999</v>
      </c>
      <c r="AZ655" s="160">
        <v>137.19999999999999</v>
      </c>
      <c r="BA655" s="160">
        <v>140.80000000000001</v>
      </c>
      <c r="BB655" s="160">
        <v>140.80000000000001</v>
      </c>
      <c r="BC655" s="160">
        <v>134.5</v>
      </c>
      <c r="BD655" s="160">
        <v>134.5</v>
      </c>
      <c r="BE655" s="160">
        <v>134.5</v>
      </c>
      <c r="BF655" s="160">
        <v>134.19999999999999</v>
      </c>
      <c r="BG655" s="160">
        <v>133.1</v>
      </c>
      <c r="BH655" s="160">
        <v>133.1</v>
      </c>
      <c r="BI655" s="160">
        <v>134.80000000000001</v>
      </c>
      <c r="BJ655" s="160">
        <v>135.6</v>
      </c>
      <c r="BK655" s="160">
        <v>135.6</v>
      </c>
      <c r="BL655" s="160">
        <v>136.1</v>
      </c>
      <c r="BM655" s="160">
        <v>136.1</v>
      </c>
      <c r="BN655" s="160">
        <v>135.5</v>
      </c>
      <c r="BO655" s="160">
        <v>133.19999999999999</v>
      </c>
      <c r="BP655" s="160">
        <v>135.6</v>
      </c>
      <c r="BQ655" s="160">
        <v>135.80000000000001</v>
      </c>
      <c r="BR655" s="160">
        <v>134.1</v>
      </c>
      <c r="BS655" s="160">
        <v>130.1</v>
      </c>
      <c r="BT655" s="160">
        <v>131.30000000000001</v>
      </c>
      <c r="BU655" s="160">
        <v>128.30000000000001</v>
      </c>
      <c r="BV655" s="160">
        <v>129.1</v>
      </c>
      <c r="BW655" s="160">
        <v>129</v>
      </c>
      <c r="BX655" s="160">
        <v>127.6</v>
      </c>
      <c r="BY655" s="160">
        <v>129.9</v>
      </c>
      <c r="BZ655" s="160">
        <v>130.5</v>
      </c>
      <c r="CA655" s="160">
        <v>131.30000000000001</v>
      </c>
      <c r="CB655" s="160">
        <v>131.9</v>
      </c>
      <c r="CC655" s="160">
        <v>132.6</v>
      </c>
      <c r="CD655" s="160">
        <v>134.19999999999999</v>
      </c>
      <c r="CE655" s="160">
        <v>134.19999999999999</v>
      </c>
      <c r="CF655" s="160">
        <v>134.19999999999999</v>
      </c>
      <c r="CG655" s="160">
        <v>135.1</v>
      </c>
      <c r="CH655" s="160">
        <v>135.1</v>
      </c>
      <c r="CI655" s="160">
        <v>135.1</v>
      </c>
      <c r="CJ655" s="160">
        <v>135.1</v>
      </c>
      <c r="CK655" s="160">
        <v>135.1</v>
      </c>
      <c r="CL655" s="160">
        <v>135.19999999999999</v>
      </c>
      <c r="CM655" s="160">
        <v>135.19999999999999</v>
      </c>
      <c r="CN655" s="160">
        <v>135.80000000000001</v>
      </c>
      <c r="CO655" s="160">
        <v>137.69999999999999</v>
      </c>
      <c r="CP655" s="160">
        <v>137.69999999999999</v>
      </c>
      <c r="CQ655" s="160">
        <v>137.69999999999999</v>
      </c>
      <c r="CR655" s="160">
        <v>137.69999999999999</v>
      </c>
      <c r="CS655" s="160">
        <v>137.69999999999999</v>
      </c>
      <c r="CT655" s="160">
        <v>137.69999999999999</v>
      </c>
      <c r="CU655" s="160">
        <v>142</v>
      </c>
    </row>
    <row r="656" spans="1:99" x14ac:dyDescent="0.2">
      <c r="A656" s="157" t="s">
        <v>4350</v>
      </c>
      <c r="B656" s="157" t="s">
        <v>4351</v>
      </c>
      <c r="C656" s="158">
        <v>1.243E-2</v>
      </c>
      <c r="D656" s="160">
        <v>100</v>
      </c>
      <c r="E656" s="160">
        <v>100</v>
      </c>
      <c r="F656" s="160">
        <v>100</v>
      </c>
      <c r="G656" s="160">
        <v>102.9</v>
      </c>
      <c r="H656" s="160">
        <v>102.9</v>
      </c>
      <c r="I656" s="160">
        <v>102.9</v>
      </c>
      <c r="J656" s="160">
        <v>103.2</v>
      </c>
      <c r="K656" s="160">
        <v>103.2</v>
      </c>
      <c r="L656" s="160">
        <v>103.2</v>
      </c>
      <c r="M656" s="160">
        <v>103.2</v>
      </c>
      <c r="N656" s="160">
        <v>103.2</v>
      </c>
      <c r="O656" s="160">
        <v>103.2</v>
      </c>
      <c r="P656" s="160">
        <v>103.2</v>
      </c>
      <c r="Q656" s="160">
        <v>103.2</v>
      </c>
      <c r="R656" s="160">
        <v>103.2</v>
      </c>
      <c r="S656" s="160">
        <v>107.6</v>
      </c>
      <c r="T656" s="160">
        <v>107.6</v>
      </c>
      <c r="U656" s="160">
        <v>107.6</v>
      </c>
      <c r="V656" s="160">
        <v>107.6</v>
      </c>
      <c r="W656" s="160">
        <v>107.6</v>
      </c>
      <c r="X656" s="160">
        <v>107.6</v>
      </c>
      <c r="Y656" s="160">
        <v>107.6</v>
      </c>
      <c r="Z656" s="160">
        <v>107.6</v>
      </c>
      <c r="AA656" s="160">
        <v>108.3</v>
      </c>
      <c r="AB656" s="160">
        <v>108.3</v>
      </c>
      <c r="AC656" s="160">
        <v>108.3</v>
      </c>
      <c r="AD656" s="160">
        <v>108.3</v>
      </c>
      <c r="AE656" s="160">
        <v>115.6</v>
      </c>
      <c r="AF656" s="160">
        <v>115.6</v>
      </c>
      <c r="AG656" s="160">
        <v>115.6</v>
      </c>
      <c r="AH656" s="160">
        <v>115.6</v>
      </c>
      <c r="AI656" s="160">
        <v>115.6</v>
      </c>
      <c r="AJ656" s="160">
        <v>115.6</v>
      </c>
      <c r="AK656" s="160">
        <v>115.6</v>
      </c>
      <c r="AL656" s="160">
        <v>115.6</v>
      </c>
      <c r="AM656" s="160">
        <v>115.6</v>
      </c>
      <c r="AN656" s="160">
        <v>115.6</v>
      </c>
      <c r="AO656" s="160">
        <v>115.6</v>
      </c>
      <c r="AP656" s="160">
        <v>115.6</v>
      </c>
      <c r="AQ656" s="160">
        <v>115.6</v>
      </c>
      <c r="AR656" s="160">
        <v>115.6</v>
      </c>
      <c r="AS656" s="160">
        <v>115.6</v>
      </c>
      <c r="AT656" s="160">
        <v>115.6</v>
      </c>
      <c r="AU656" s="160">
        <v>120.4</v>
      </c>
      <c r="AV656" s="160">
        <v>120.4</v>
      </c>
      <c r="AW656" s="160">
        <v>120.4</v>
      </c>
      <c r="AX656" s="160">
        <v>120.4</v>
      </c>
      <c r="AY656" s="160">
        <v>120.4</v>
      </c>
      <c r="AZ656" s="160">
        <v>104.8</v>
      </c>
      <c r="BA656" s="160">
        <v>105.9</v>
      </c>
      <c r="BB656" s="160">
        <v>109.3</v>
      </c>
      <c r="BC656" s="160">
        <v>109.3</v>
      </c>
      <c r="BD656" s="160">
        <v>110.1</v>
      </c>
      <c r="BE656" s="160">
        <v>111.2</v>
      </c>
      <c r="BF656" s="160">
        <v>111.2</v>
      </c>
      <c r="BG656" s="160">
        <v>111.2</v>
      </c>
      <c r="BH656" s="160">
        <v>111.2</v>
      </c>
      <c r="BI656" s="160">
        <v>111.2</v>
      </c>
      <c r="BJ656" s="160">
        <v>111.2</v>
      </c>
      <c r="BK656" s="160">
        <v>111.2</v>
      </c>
      <c r="BL656" s="160">
        <v>111.2</v>
      </c>
      <c r="BM656" s="160">
        <v>110.3</v>
      </c>
      <c r="BN656" s="160">
        <v>111.2</v>
      </c>
      <c r="BO656" s="160">
        <v>111.2</v>
      </c>
      <c r="BP656" s="160">
        <v>111.2</v>
      </c>
      <c r="BQ656" s="160">
        <v>111.2</v>
      </c>
      <c r="BR656" s="160">
        <v>111.2</v>
      </c>
      <c r="BS656" s="160">
        <v>111.2</v>
      </c>
      <c r="BT656" s="160">
        <v>111.2</v>
      </c>
      <c r="BU656" s="160">
        <v>111.2</v>
      </c>
      <c r="BV656" s="160">
        <v>111.2</v>
      </c>
      <c r="BW656" s="160">
        <v>111.2</v>
      </c>
      <c r="BX656" s="160">
        <v>111.2</v>
      </c>
      <c r="BY656" s="160">
        <v>111.2</v>
      </c>
      <c r="BZ656" s="160">
        <v>111.2</v>
      </c>
      <c r="CA656" s="160">
        <v>111.2</v>
      </c>
      <c r="CB656" s="160">
        <v>111.2</v>
      </c>
      <c r="CC656" s="160">
        <v>111.2</v>
      </c>
      <c r="CD656" s="160">
        <v>114.4</v>
      </c>
      <c r="CE656" s="160">
        <v>114.4</v>
      </c>
      <c r="CF656" s="160">
        <v>86.7</v>
      </c>
      <c r="CG656" s="160">
        <v>104.9</v>
      </c>
      <c r="CH656" s="160">
        <v>105.5</v>
      </c>
      <c r="CI656" s="160">
        <v>105.5</v>
      </c>
      <c r="CJ656" s="160">
        <v>105.5</v>
      </c>
      <c r="CK656" s="160">
        <v>105.5</v>
      </c>
      <c r="CL656" s="160">
        <v>105.5</v>
      </c>
      <c r="CM656" s="160">
        <v>105.5</v>
      </c>
      <c r="CN656" s="160">
        <v>105.5</v>
      </c>
      <c r="CO656" s="160">
        <v>105.5</v>
      </c>
      <c r="CP656" s="160">
        <v>105.5</v>
      </c>
      <c r="CQ656" s="160">
        <v>105.5</v>
      </c>
      <c r="CR656" s="160">
        <v>105.5</v>
      </c>
      <c r="CS656" s="160">
        <v>105.5</v>
      </c>
      <c r="CT656" s="160">
        <v>105.5</v>
      </c>
      <c r="CU656" s="160">
        <v>105.5</v>
      </c>
    </row>
    <row r="657" spans="1:99" x14ac:dyDescent="0.2">
      <c r="A657" s="157" t="s">
        <v>3019</v>
      </c>
      <c r="B657" s="157" t="s">
        <v>4352</v>
      </c>
      <c r="C657" s="158">
        <v>4.6469999999999997E-2</v>
      </c>
      <c r="D657" s="160">
        <v>100</v>
      </c>
      <c r="E657" s="160">
        <v>100</v>
      </c>
      <c r="F657" s="160">
        <v>100</v>
      </c>
      <c r="G657" s="160">
        <v>100</v>
      </c>
      <c r="H657" s="160">
        <v>100</v>
      </c>
      <c r="I657" s="160">
        <v>100</v>
      </c>
      <c r="J657" s="160">
        <v>100</v>
      </c>
      <c r="K657" s="160">
        <v>100</v>
      </c>
      <c r="L657" s="160">
        <v>100</v>
      </c>
      <c r="M657" s="160">
        <v>100</v>
      </c>
      <c r="N657" s="160">
        <v>100</v>
      </c>
      <c r="O657" s="160">
        <v>100</v>
      </c>
      <c r="P657" s="160">
        <v>100</v>
      </c>
      <c r="Q657" s="160">
        <v>100</v>
      </c>
      <c r="R657" s="160">
        <v>113.9</v>
      </c>
      <c r="S657" s="160">
        <v>113.9</v>
      </c>
      <c r="T657" s="160">
        <v>113.9</v>
      </c>
      <c r="U657" s="160">
        <v>113.9</v>
      </c>
      <c r="V657" s="160">
        <v>113.9</v>
      </c>
      <c r="W657" s="160">
        <v>113.9</v>
      </c>
      <c r="X657" s="160">
        <v>113.9</v>
      </c>
      <c r="Y657" s="160">
        <v>113.9</v>
      </c>
      <c r="Z657" s="160">
        <v>113.9</v>
      </c>
      <c r="AA657" s="160">
        <v>113.9</v>
      </c>
      <c r="AB657" s="160">
        <v>113.9</v>
      </c>
      <c r="AC657" s="160">
        <v>113.9</v>
      </c>
      <c r="AD657" s="160">
        <v>113.9</v>
      </c>
      <c r="AE657" s="160">
        <v>113.9</v>
      </c>
      <c r="AF657" s="160">
        <v>113.9</v>
      </c>
      <c r="AG657" s="160">
        <v>113.9</v>
      </c>
      <c r="AH657" s="160">
        <v>113.9</v>
      </c>
      <c r="AI657" s="160">
        <v>113.9</v>
      </c>
      <c r="AJ657" s="160">
        <v>113.9</v>
      </c>
      <c r="AK657" s="160">
        <v>113.9</v>
      </c>
      <c r="AL657" s="160">
        <v>113.9</v>
      </c>
      <c r="AM657" s="160">
        <v>132.19999999999999</v>
      </c>
      <c r="AN657" s="160">
        <v>132.19999999999999</v>
      </c>
      <c r="AO657" s="160">
        <v>132.19999999999999</v>
      </c>
      <c r="AP657" s="160">
        <v>130</v>
      </c>
      <c r="AQ657" s="160">
        <v>130</v>
      </c>
      <c r="AR657" s="160">
        <v>130</v>
      </c>
      <c r="AS657" s="160">
        <v>130</v>
      </c>
      <c r="AT657" s="160">
        <v>130</v>
      </c>
      <c r="AU657" s="160">
        <v>130</v>
      </c>
      <c r="AV657" s="160">
        <v>130</v>
      </c>
      <c r="AW657" s="160">
        <v>130</v>
      </c>
      <c r="AX657" s="160">
        <v>130</v>
      </c>
      <c r="AY657" s="160">
        <v>130</v>
      </c>
      <c r="AZ657" s="160">
        <v>130</v>
      </c>
      <c r="BA657" s="160">
        <v>130</v>
      </c>
      <c r="BB657" s="160">
        <v>130</v>
      </c>
      <c r="BC657" s="160">
        <v>130</v>
      </c>
      <c r="BD657" s="160">
        <v>130</v>
      </c>
      <c r="BE657" s="160">
        <v>130</v>
      </c>
      <c r="BF657" s="160">
        <v>130</v>
      </c>
      <c r="BG657" s="160">
        <v>130</v>
      </c>
      <c r="BH657" s="160">
        <v>130</v>
      </c>
      <c r="BI657" s="160">
        <v>130</v>
      </c>
      <c r="BJ657" s="160">
        <v>130</v>
      </c>
      <c r="BK657" s="160">
        <v>130</v>
      </c>
      <c r="BL657" s="160">
        <v>130</v>
      </c>
      <c r="BM657" s="160">
        <v>130</v>
      </c>
      <c r="BN657" s="160">
        <v>130</v>
      </c>
      <c r="BO657" s="160">
        <v>151.30000000000001</v>
      </c>
      <c r="BP657" s="160">
        <v>151.30000000000001</v>
      </c>
      <c r="BQ657" s="160">
        <v>151.30000000000001</v>
      </c>
      <c r="BR657" s="160">
        <v>151.30000000000001</v>
      </c>
      <c r="BS657" s="160">
        <v>151.30000000000001</v>
      </c>
      <c r="BT657" s="160">
        <v>151.30000000000001</v>
      </c>
      <c r="BU657" s="160">
        <v>151.30000000000001</v>
      </c>
      <c r="BV657" s="160">
        <v>151.30000000000001</v>
      </c>
      <c r="BW657" s="160">
        <v>151.30000000000001</v>
      </c>
      <c r="BX657" s="160">
        <v>138.30000000000001</v>
      </c>
      <c r="BY657" s="160">
        <v>129.69999999999999</v>
      </c>
      <c r="BZ657" s="160">
        <v>135.1</v>
      </c>
      <c r="CA657" s="160">
        <v>151.30000000000001</v>
      </c>
      <c r="CB657" s="160">
        <v>151.30000000000001</v>
      </c>
      <c r="CC657" s="160">
        <v>151.30000000000001</v>
      </c>
      <c r="CD657" s="160">
        <v>151.30000000000001</v>
      </c>
      <c r="CE657" s="160">
        <v>151.30000000000001</v>
      </c>
      <c r="CF657" s="160">
        <v>151.30000000000001</v>
      </c>
      <c r="CG657" s="160">
        <v>151.30000000000001</v>
      </c>
      <c r="CH657" s="160">
        <v>151.30000000000001</v>
      </c>
      <c r="CI657" s="160">
        <v>151.30000000000001</v>
      </c>
      <c r="CJ657" s="160">
        <v>151.30000000000001</v>
      </c>
      <c r="CK657" s="160">
        <v>151.30000000000001</v>
      </c>
      <c r="CL657" s="160">
        <v>154.1</v>
      </c>
      <c r="CM657" s="160">
        <v>154.1</v>
      </c>
      <c r="CN657" s="160">
        <v>154.1</v>
      </c>
      <c r="CO657" s="160">
        <v>154.1</v>
      </c>
      <c r="CP657" s="160">
        <v>154.1</v>
      </c>
      <c r="CQ657" s="160">
        <v>154.1</v>
      </c>
      <c r="CR657" s="160">
        <v>154.1</v>
      </c>
      <c r="CS657" s="160">
        <v>154.1</v>
      </c>
      <c r="CT657" s="160">
        <v>154.1</v>
      </c>
      <c r="CU657" s="160">
        <v>154.1</v>
      </c>
    </row>
    <row r="658" spans="1:99" x14ac:dyDescent="0.2">
      <c r="A658" s="157" t="s">
        <v>4353</v>
      </c>
      <c r="B658" s="157" t="s">
        <v>4354</v>
      </c>
      <c r="C658" s="158">
        <v>4.777E-2</v>
      </c>
      <c r="D658" s="160">
        <v>100</v>
      </c>
      <c r="E658" s="160">
        <v>102.1</v>
      </c>
      <c r="F658" s="160">
        <v>102.2</v>
      </c>
      <c r="G658" s="160">
        <v>105.7</v>
      </c>
      <c r="H658" s="160">
        <v>105.7</v>
      </c>
      <c r="I658" s="160">
        <v>106</v>
      </c>
      <c r="J658" s="160">
        <v>107</v>
      </c>
      <c r="K658" s="160">
        <v>107</v>
      </c>
      <c r="L658" s="160">
        <v>106.9</v>
      </c>
      <c r="M658" s="160">
        <v>106.8</v>
      </c>
      <c r="N658" s="160">
        <v>106.8</v>
      </c>
      <c r="O658" s="160">
        <v>107</v>
      </c>
      <c r="P658" s="160">
        <v>107.1</v>
      </c>
      <c r="Q658" s="160">
        <v>107.1</v>
      </c>
      <c r="R658" s="160">
        <v>107.1</v>
      </c>
      <c r="S658" s="160">
        <v>110.9</v>
      </c>
      <c r="T658" s="160">
        <v>110.9</v>
      </c>
      <c r="U658" s="160">
        <v>111.3</v>
      </c>
      <c r="V658" s="160">
        <v>111.4</v>
      </c>
      <c r="W658" s="160">
        <v>112.7</v>
      </c>
      <c r="X658" s="160">
        <v>112.7</v>
      </c>
      <c r="Y658" s="160">
        <v>112.9</v>
      </c>
      <c r="Z658" s="160">
        <v>113.3</v>
      </c>
      <c r="AA658" s="160">
        <v>113.8</v>
      </c>
      <c r="AB658" s="160">
        <v>114.4</v>
      </c>
      <c r="AC658" s="160">
        <v>114.4</v>
      </c>
      <c r="AD658" s="160">
        <v>114.4</v>
      </c>
      <c r="AE658" s="160">
        <v>118.1</v>
      </c>
      <c r="AF658" s="160">
        <v>119.8</v>
      </c>
      <c r="AG658" s="160">
        <v>119.8</v>
      </c>
      <c r="AH658" s="160">
        <v>119.8</v>
      </c>
      <c r="AI658" s="160">
        <v>119.8</v>
      </c>
      <c r="AJ658" s="160">
        <v>120.9</v>
      </c>
      <c r="AK658" s="160">
        <v>121.7</v>
      </c>
      <c r="AL658" s="160">
        <v>122.3</v>
      </c>
      <c r="AM658" s="160">
        <v>120.9</v>
      </c>
      <c r="AN658" s="160">
        <v>121.7</v>
      </c>
      <c r="AO658" s="160">
        <v>121</v>
      </c>
      <c r="AP658" s="160">
        <v>120.9</v>
      </c>
      <c r="AQ658" s="160">
        <v>121</v>
      </c>
      <c r="AR658" s="160">
        <v>121.4</v>
      </c>
      <c r="AS658" s="160">
        <v>121.5</v>
      </c>
      <c r="AT658" s="160">
        <v>121.5</v>
      </c>
      <c r="AU658" s="160">
        <v>121.5</v>
      </c>
      <c r="AV658" s="160">
        <v>121.5</v>
      </c>
      <c r="AW658" s="160">
        <v>121.7</v>
      </c>
      <c r="AX658" s="160">
        <v>122.5</v>
      </c>
      <c r="AY658" s="160">
        <v>122.6</v>
      </c>
      <c r="AZ658" s="160">
        <v>126.3</v>
      </c>
      <c r="BA658" s="160">
        <v>126.2</v>
      </c>
      <c r="BB658" s="160">
        <v>125.9</v>
      </c>
      <c r="BC658" s="160">
        <v>124.7</v>
      </c>
      <c r="BD658" s="160">
        <v>124.7</v>
      </c>
      <c r="BE658" s="160">
        <v>124.7</v>
      </c>
      <c r="BF658" s="160">
        <v>124.7</v>
      </c>
      <c r="BG658" s="160">
        <v>124.7</v>
      </c>
      <c r="BH658" s="160">
        <v>123.9</v>
      </c>
      <c r="BI658" s="160">
        <v>123.2</v>
      </c>
      <c r="BJ658" s="160">
        <v>123.2</v>
      </c>
      <c r="BK658" s="160">
        <v>123.2</v>
      </c>
      <c r="BL658" s="160">
        <v>123.4</v>
      </c>
      <c r="BM658" s="160">
        <v>123.4</v>
      </c>
      <c r="BN658" s="160">
        <v>123.7</v>
      </c>
      <c r="BO658" s="160">
        <v>127.6</v>
      </c>
      <c r="BP658" s="160">
        <v>127.6</v>
      </c>
      <c r="BQ658" s="160">
        <v>127.6</v>
      </c>
      <c r="BR658" s="160">
        <v>127.6</v>
      </c>
      <c r="BS658" s="160">
        <v>127.6</v>
      </c>
      <c r="BT658" s="160">
        <v>127.8</v>
      </c>
      <c r="BU658" s="160">
        <v>127.8</v>
      </c>
      <c r="BV658" s="160">
        <v>127.8</v>
      </c>
      <c r="BW658" s="160">
        <v>127.8</v>
      </c>
      <c r="BX658" s="160">
        <v>127.5</v>
      </c>
      <c r="BY658" s="160">
        <v>127.9</v>
      </c>
      <c r="BZ658" s="160">
        <v>128.4</v>
      </c>
      <c r="CA658" s="160">
        <v>131.19999999999999</v>
      </c>
      <c r="CB658" s="160">
        <v>131.9</v>
      </c>
      <c r="CC658" s="160">
        <v>132</v>
      </c>
      <c r="CD658" s="160">
        <v>132</v>
      </c>
      <c r="CE658" s="160">
        <v>132.30000000000001</v>
      </c>
      <c r="CF658" s="160">
        <v>132.6</v>
      </c>
      <c r="CG658" s="160">
        <v>132.5</v>
      </c>
      <c r="CH658" s="160">
        <v>132.6</v>
      </c>
      <c r="CI658" s="160">
        <v>132.69999999999999</v>
      </c>
      <c r="CJ658" s="160">
        <v>132.5</v>
      </c>
      <c r="CK658" s="160">
        <v>132.5</v>
      </c>
      <c r="CL658" s="160">
        <v>132.9</v>
      </c>
      <c r="CM658" s="160">
        <v>133.80000000000001</v>
      </c>
      <c r="CN658" s="160">
        <v>134.19999999999999</v>
      </c>
      <c r="CO658" s="160">
        <v>134.5</v>
      </c>
      <c r="CP658" s="160">
        <v>134.5</v>
      </c>
      <c r="CQ658" s="160">
        <v>134.5</v>
      </c>
      <c r="CR658" s="160">
        <v>134.5</v>
      </c>
      <c r="CS658" s="160">
        <v>134.5</v>
      </c>
      <c r="CT658" s="160">
        <v>134.5</v>
      </c>
      <c r="CU658" s="160">
        <v>134.69999999999999</v>
      </c>
    </row>
    <row r="659" spans="1:99" x14ac:dyDescent="0.2">
      <c r="A659" s="157" t="s">
        <v>4355</v>
      </c>
      <c r="B659" s="157" t="s">
        <v>4356</v>
      </c>
      <c r="C659" s="158">
        <v>1.034E-2</v>
      </c>
      <c r="D659" s="160">
        <v>102.3</v>
      </c>
      <c r="E659" s="160">
        <v>102.3</v>
      </c>
      <c r="F659" s="160">
        <v>102.3</v>
      </c>
      <c r="G659" s="160">
        <v>115.4</v>
      </c>
      <c r="H659" s="160">
        <v>115.4</v>
      </c>
      <c r="I659" s="160">
        <v>115.4</v>
      </c>
      <c r="J659" s="160">
        <v>115.4</v>
      </c>
      <c r="K659" s="160">
        <v>115.4</v>
      </c>
      <c r="L659" s="160">
        <v>116.6</v>
      </c>
      <c r="M659" s="160">
        <v>120.3</v>
      </c>
      <c r="N659" s="160">
        <v>120.3</v>
      </c>
      <c r="O659" s="160">
        <v>120.3</v>
      </c>
      <c r="P659" s="160">
        <v>120.3</v>
      </c>
      <c r="Q659" s="160">
        <v>120.9</v>
      </c>
      <c r="R659" s="160">
        <v>121.1</v>
      </c>
      <c r="S659" s="160">
        <v>148.69999999999999</v>
      </c>
      <c r="T659" s="160">
        <v>148.69999999999999</v>
      </c>
      <c r="U659" s="160">
        <v>148.69999999999999</v>
      </c>
      <c r="V659" s="160">
        <v>148.69999999999999</v>
      </c>
      <c r="W659" s="160">
        <v>148.69999999999999</v>
      </c>
      <c r="X659" s="160">
        <v>148.69999999999999</v>
      </c>
      <c r="Y659" s="160">
        <v>148.69999999999999</v>
      </c>
      <c r="Z659" s="160">
        <v>148.69999999999999</v>
      </c>
      <c r="AA659" s="160">
        <v>148.69999999999999</v>
      </c>
      <c r="AB659" s="160">
        <v>148.69999999999999</v>
      </c>
      <c r="AC659" s="160">
        <v>148.69999999999999</v>
      </c>
      <c r="AD659" s="160">
        <v>148.69999999999999</v>
      </c>
      <c r="AE659" s="160">
        <v>151.5</v>
      </c>
      <c r="AF659" s="160">
        <v>151.5</v>
      </c>
      <c r="AG659" s="160">
        <v>153.5</v>
      </c>
      <c r="AH659" s="160">
        <v>154</v>
      </c>
      <c r="AI659" s="160">
        <v>154</v>
      </c>
      <c r="AJ659" s="160">
        <v>154</v>
      </c>
      <c r="AK659" s="160">
        <v>154</v>
      </c>
      <c r="AL659" s="160">
        <v>154</v>
      </c>
      <c r="AM659" s="160">
        <v>154</v>
      </c>
      <c r="AN659" s="160">
        <v>157.1</v>
      </c>
      <c r="AO659" s="160">
        <v>157.1</v>
      </c>
      <c r="AP659" s="160">
        <v>151.80000000000001</v>
      </c>
      <c r="AQ659" s="160">
        <v>151.80000000000001</v>
      </c>
      <c r="AR659" s="160">
        <v>151.80000000000001</v>
      </c>
      <c r="AS659" s="160">
        <v>151.80000000000001</v>
      </c>
      <c r="AT659" s="160">
        <v>151.80000000000001</v>
      </c>
      <c r="AU659" s="160">
        <v>151.80000000000001</v>
      </c>
      <c r="AV659" s="160">
        <v>151.80000000000001</v>
      </c>
      <c r="AW659" s="160">
        <v>155.6</v>
      </c>
      <c r="AX659" s="160">
        <v>157.6</v>
      </c>
      <c r="AY659" s="160">
        <v>160.6</v>
      </c>
      <c r="AZ659" s="160">
        <v>159.19999999999999</v>
      </c>
      <c r="BA659" s="160">
        <v>153.9</v>
      </c>
      <c r="BB659" s="160">
        <v>152.19999999999999</v>
      </c>
      <c r="BC659" s="160">
        <v>152.19999999999999</v>
      </c>
      <c r="BD659" s="160">
        <v>152.19999999999999</v>
      </c>
      <c r="BE659" s="160">
        <v>152</v>
      </c>
      <c r="BF659" s="160">
        <v>151.30000000000001</v>
      </c>
      <c r="BG659" s="160">
        <v>159</v>
      </c>
      <c r="BH659" s="160">
        <v>186.8</v>
      </c>
      <c r="BI659" s="160">
        <v>178.6</v>
      </c>
      <c r="BJ659" s="160">
        <v>179.2</v>
      </c>
      <c r="BK659" s="160">
        <v>179.7</v>
      </c>
      <c r="BL659" s="160">
        <v>180.1</v>
      </c>
      <c r="BM659" s="160">
        <v>191.6</v>
      </c>
      <c r="BN659" s="160">
        <v>184.3</v>
      </c>
      <c r="BO659" s="160">
        <v>180.1</v>
      </c>
      <c r="BP659" s="160">
        <v>180.1</v>
      </c>
      <c r="BQ659" s="160">
        <v>181.4</v>
      </c>
      <c r="BR659" s="160">
        <v>181.8</v>
      </c>
      <c r="BS659" s="160">
        <v>180.9</v>
      </c>
      <c r="BT659" s="160">
        <v>180.9</v>
      </c>
      <c r="BU659" s="160">
        <v>180.9</v>
      </c>
      <c r="BV659" s="160">
        <v>180.9</v>
      </c>
      <c r="BW659" s="160">
        <v>180.9</v>
      </c>
      <c r="BX659" s="160">
        <v>184.3</v>
      </c>
      <c r="BY659" s="160">
        <v>185.6</v>
      </c>
      <c r="BZ659" s="160">
        <v>189.8</v>
      </c>
      <c r="CA659" s="160">
        <v>193</v>
      </c>
      <c r="CB659" s="160">
        <v>192.4</v>
      </c>
      <c r="CC659" s="160">
        <v>194.1</v>
      </c>
      <c r="CD659" s="160">
        <v>195.5</v>
      </c>
      <c r="CE659" s="160">
        <v>197.3</v>
      </c>
      <c r="CF659" s="160">
        <v>197.9</v>
      </c>
      <c r="CG659" s="160">
        <v>197.9</v>
      </c>
      <c r="CH659" s="160">
        <v>197.9</v>
      </c>
      <c r="CI659" s="160">
        <v>197.9</v>
      </c>
      <c r="CJ659" s="160">
        <v>197.9</v>
      </c>
      <c r="CK659" s="160">
        <v>197.9</v>
      </c>
      <c r="CL659" s="160">
        <v>199.4</v>
      </c>
      <c r="CM659" s="160">
        <v>205.5</v>
      </c>
      <c r="CN659" s="160">
        <v>205.5</v>
      </c>
      <c r="CO659" s="160">
        <v>204.6</v>
      </c>
      <c r="CP659" s="160">
        <v>204.6</v>
      </c>
      <c r="CQ659" s="160">
        <v>204.6</v>
      </c>
      <c r="CR659" s="160">
        <v>205.1</v>
      </c>
      <c r="CS659" s="160">
        <v>205.5</v>
      </c>
      <c r="CT659" s="160">
        <v>211.2</v>
      </c>
      <c r="CU659" s="160">
        <v>228.2</v>
      </c>
    </row>
    <row r="660" spans="1:99" x14ac:dyDescent="0.2">
      <c r="A660" s="157" t="s">
        <v>4357</v>
      </c>
      <c r="B660" s="157" t="s">
        <v>4358</v>
      </c>
      <c r="C660" s="158">
        <v>1.209E-2</v>
      </c>
      <c r="D660" s="160">
        <v>100.4</v>
      </c>
      <c r="E660" s="160">
        <v>100.4</v>
      </c>
      <c r="F660" s="160">
        <v>100.4</v>
      </c>
      <c r="G660" s="160">
        <v>105</v>
      </c>
      <c r="H660" s="160">
        <v>105</v>
      </c>
      <c r="I660" s="160">
        <v>105</v>
      </c>
      <c r="J660" s="160">
        <v>105</v>
      </c>
      <c r="K660" s="160">
        <v>105</v>
      </c>
      <c r="L660" s="160">
        <v>105</v>
      </c>
      <c r="M660" s="160">
        <v>105</v>
      </c>
      <c r="N660" s="160">
        <v>105</v>
      </c>
      <c r="O660" s="160">
        <v>105</v>
      </c>
      <c r="P660" s="160">
        <v>105</v>
      </c>
      <c r="Q660" s="160">
        <v>105</v>
      </c>
      <c r="R660" s="160">
        <v>105</v>
      </c>
      <c r="S660" s="160">
        <v>105</v>
      </c>
      <c r="T660" s="160">
        <v>105</v>
      </c>
      <c r="U660" s="160">
        <v>108.8</v>
      </c>
      <c r="V660" s="160">
        <v>108.8</v>
      </c>
      <c r="W660" s="160">
        <v>108.8</v>
      </c>
      <c r="X660" s="160">
        <v>108.8</v>
      </c>
      <c r="Y660" s="160">
        <v>108.8</v>
      </c>
      <c r="Z660" s="160">
        <v>108.8</v>
      </c>
      <c r="AA660" s="160">
        <v>108.8</v>
      </c>
      <c r="AB660" s="160">
        <v>108.8</v>
      </c>
      <c r="AC660" s="160">
        <v>108.8</v>
      </c>
      <c r="AD660" s="160">
        <v>108.8</v>
      </c>
      <c r="AE660" s="160">
        <v>112.8</v>
      </c>
      <c r="AF660" s="160">
        <v>112.8</v>
      </c>
      <c r="AG660" s="160">
        <v>112.8</v>
      </c>
      <c r="AH660" s="160">
        <v>114.7</v>
      </c>
      <c r="AI660" s="160">
        <v>114.7</v>
      </c>
      <c r="AJ660" s="160">
        <v>114.7</v>
      </c>
      <c r="AK660" s="160">
        <v>115.8</v>
      </c>
      <c r="AL660" s="160">
        <v>116.8</v>
      </c>
      <c r="AM660" s="160">
        <v>120.8</v>
      </c>
      <c r="AN660" s="160">
        <v>124.8</v>
      </c>
      <c r="AO660" s="160">
        <v>124.8</v>
      </c>
      <c r="AP660" s="160">
        <v>124.8</v>
      </c>
      <c r="AQ660" s="160">
        <v>131.19999999999999</v>
      </c>
      <c r="AR660" s="160">
        <v>131.19999999999999</v>
      </c>
      <c r="AS660" s="160">
        <v>131.19999999999999</v>
      </c>
      <c r="AT660" s="160">
        <v>135.80000000000001</v>
      </c>
      <c r="AU660" s="160">
        <v>135.80000000000001</v>
      </c>
      <c r="AV660" s="160">
        <v>135.80000000000001</v>
      </c>
      <c r="AW660" s="160">
        <v>135.80000000000001</v>
      </c>
      <c r="AX660" s="160">
        <v>135.80000000000001</v>
      </c>
      <c r="AY660" s="160">
        <v>135.80000000000001</v>
      </c>
      <c r="AZ660" s="160">
        <v>135.80000000000001</v>
      </c>
      <c r="BA660" s="160">
        <v>135.80000000000001</v>
      </c>
      <c r="BB660" s="160">
        <v>135.80000000000001</v>
      </c>
      <c r="BC660" s="160">
        <v>135.80000000000001</v>
      </c>
      <c r="BD660" s="160">
        <v>135.80000000000001</v>
      </c>
      <c r="BE660" s="160">
        <v>135.80000000000001</v>
      </c>
      <c r="BF660" s="160">
        <v>133.1</v>
      </c>
      <c r="BG660" s="160">
        <v>133.1</v>
      </c>
      <c r="BH660" s="160">
        <v>133.1</v>
      </c>
      <c r="BI660" s="160">
        <v>133.1</v>
      </c>
      <c r="BJ660" s="160">
        <v>133.1</v>
      </c>
      <c r="BK660" s="160">
        <v>133.1</v>
      </c>
      <c r="BL660" s="160">
        <v>136.5</v>
      </c>
      <c r="BM660" s="160">
        <v>136.5</v>
      </c>
      <c r="BN660" s="160">
        <v>136.5</v>
      </c>
      <c r="BO660" s="160">
        <v>136.5</v>
      </c>
      <c r="BP660" s="160">
        <v>136.5</v>
      </c>
      <c r="BQ660" s="160">
        <v>136.5</v>
      </c>
      <c r="BR660" s="160">
        <v>136.5</v>
      </c>
      <c r="BS660" s="160">
        <v>136.5</v>
      </c>
      <c r="BT660" s="160">
        <v>136.5</v>
      </c>
      <c r="BU660" s="160">
        <v>136.5</v>
      </c>
      <c r="BV660" s="160">
        <v>136.5</v>
      </c>
      <c r="BW660" s="160">
        <v>144.5</v>
      </c>
      <c r="BX660" s="160">
        <v>151.30000000000001</v>
      </c>
      <c r="BY660" s="160">
        <v>151.30000000000001</v>
      </c>
      <c r="BZ660" s="160">
        <v>151.30000000000001</v>
      </c>
      <c r="CA660" s="160">
        <v>151.30000000000001</v>
      </c>
      <c r="CB660" s="160">
        <v>151.30000000000001</v>
      </c>
      <c r="CC660" s="160">
        <v>151.30000000000001</v>
      </c>
      <c r="CD660" s="160">
        <v>151.30000000000001</v>
      </c>
      <c r="CE660" s="160">
        <v>151.30000000000001</v>
      </c>
      <c r="CF660" s="160">
        <v>151.30000000000001</v>
      </c>
      <c r="CG660" s="160">
        <v>151.30000000000001</v>
      </c>
      <c r="CH660" s="160">
        <v>151.30000000000001</v>
      </c>
      <c r="CI660" s="160">
        <v>151.30000000000001</v>
      </c>
      <c r="CJ660" s="160">
        <v>151.30000000000001</v>
      </c>
      <c r="CK660" s="160">
        <v>151.30000000000001</v>
      </c>
      <c r="CL660" s="160">
        <v>157.30000000000001</v>
      </c>
      <c r="CM660" s="160">
        <v>161.5</v>
      </c>
      <c r="CN660" s="160">
        <v>165</v>
      </c>
      <c r="CO660" s="160">
        <v>165</v>
      </c>
      <c r="CP660" s="160">
        <v>165</v>
      </c>
      <c r="CQ660" s="160">
        <v>168.7</v>
      </c>
      <c r="CR660" s="160">
        <v>172.3</v>
      </c>
      <c r="CS660" s="160">
        <v>172.3</v>
      </c>
      <c r="CT660" s="160">
        <v>172.3</v>
      </c>
      <c r="CU660" s="160">
        <v>172.3</v>
      </c>
    </row>
    <row r="661" spans="1:99" x14ac:dyDescent="0.2">
      <c r="A661" s="157" t="s">
        <v>3138</v>
      </c>
      <c r="B661" s="157" t="s">
        <v>4359</v>
      </c>
      <c r="C661" s="158">
        <v>3.4700000000000002E-2</v>
      </c>
      <c r="D661" s="160">
        <v>100</v>
      </c>
      <c r="E661" s="160">
        <v>100</v>
      </c>
      <c r="F661" s="160">
        <v>100</v>
      </c>
      <c r="G661" s="160">
        <v>101.3</v>
      </c>
      <c r="H661" s="160">
        <v>101.3</v>
      </c>
      <c r="I661" s="160">
        <v>101.3</v>
      </c>
      <c r="J661" s="160">
        <v>101.3</v>
      </c>
      <c r="K661" s="160">
        <v>101.3</v>
      </c>
      <c r="L661" s="160">
        <v>101.3</v>
      </c>
      <c r="M661" s="160">
        <v>101.3</v>
      </c>
      <c r="N661" s="160">
        <v>101.3</v>
      </c>
      <c r="O661" s="160">
        <v>101.3</v>
      </c>
      <c r="P661" s="160">
        <v>101.3</v>
      </c>
      <c r="Q661" s="160">
        <v>101.3</v>
      </c>
      <c r="R661" s="160">
        <v>101.3</v>
      </c>
      <c r="S661" s="160">
        <v>112.3</v>
      </c>
      <c r="T661" s="160">
        <v>112.3</v>
      </c>
      <c r="U661" s="160">
        <v>112.3</v>
      </c>
      <c r="V661" s="160">
        <v>112.3</v>
      </c>
      <c r="W661" s="160">
        <v>112.3</v>
      </c>
      <c r="X661" s="160">
        <v>112.3</v>
      </c>
      <c r="Y661" s="160">
        <v>112.3</v>
      </c>
      <c r="Z661" s="160">
        <v>112.3</v>
      </c>
      <c r="AA661" s="160">
        <v>112.3</v>
      </c>
      <c r="AB661" s="160">
        <v>112.3</v>
      </c>
      <c r="AC661" s="160">
        <v>112.3</v>
      </c>
      <c r="AD661" s="160">
        <v>112.3</v>
      </c>
      <c r="AE661" s="160">
        <v>112.4</v>
      </c>
      <c r="AF661" s="160">
        <v>112.4</v>
      </c>
      <c r="AG661" s="160">
        <v>112.4</v>
      </c>
      <c r="AH661" s="160">
        <v>112.4</v>
      </c>
      <c r="AI661" s="160">
        <v>112.4</v>
      </c>
      <c r="AJ661" s="160">
        <v>112.4</v>
      </c>
      <c r="AK661" s="160">
        <v>112.4</v>
      </c>
      <c r="AL661" s="160">
        <v>112.4</v>
      </c>
      <c r="AM661" s="160">
        <v>112.4</v>
      </c>
      <c r="AN661" s="160">
        <v>103.1</v>
      </c>
      <c r="AO661" s="160">
        <v>103.1</v>
      </c>
      <c r="AP661" s="160">
        <v>103.1</v>
      </c>
      <c r="AQ661" s="160">
        <v>103.1</v>
      </c>
      <c r="AR661" s="160">
        <v>103.1</v>
      </c>
      <c r="AS661" s="160">
        <v>103.1</v>
      </c>
      <c r="AT661" s="160">
        <v>103.1</v>
      </c>
      <c r="AU661" s="160">
        <v>103.1</v>
      </c>
      <c r="AV661" s="160">
        <v>103.1</v>
      </c>
      <c r="AW661" s="160">
        <v>103.1</v>
      </c>
      <c r="AX661" s="160">
        <v>103.1</v>
      </c>
      <c r="AY661" s="160">
        <v>103.1</v>
      </c>
      <c r="AZ661" s="160">
        <v>103.1</v>
      </c>
      <c r="BA661" s="160">
        <v>103.1</v>
      </c>
      <c r="BB661" s="160">
        <v>103.1</v>
      </c>
      <c r="BC661" s="160">
        <v>103.1</v>
      </c>
      <c r="BD661" s="160">
        <v>103.1</v>
      </c>
      <c r="BE661" s="160">
        <v>103.1</v>
      </c>
      <c r="BF661" s="160">
        <v>103.1</v>
      </c>
      <c r="BG661" s="160">
        <v>103.1</v>
      </c>
      <c r="BH661" s="160">
        <v>103.1</v>
      </c>
      <c r="BI661" s="160">
        <v>103.1</v>
      </c>
      <c r="BJ661" s="160">
        <v>103.1</v>
      </c>
      <c r="BK661" s="160">
        <v>103.1</v>
      </c>
      <c r="BL661" s="160">
        <v>103.1</v>
      </c>
      <c r="BM661" s="160">
        <v>103.1</v>
      </c>
      <c r="BN661" s="160">
        <v>102.7</v>
      </c>
      <c r="BO661" s="160">
        <v>89.8</v>
      </c>
      <c r="BP661" s="160">
        <v>85.9</v>
      </c>
      <c r="BQ661" s="160">
        <v>85.9</v>
      </c>
      <c r="BR661" s="160">
        <v>85.9</v>
      </c>
      <c r="BS661" s="160">
        <v>85.9</v>
      </c>
      <c r="BT661" s="160">
        <v>85.9</v>
      </c>
      <c r="BU661" s="160">
        <v>85.9</v>
      </c>
      <c r="BV661" s="160">
        <v>85.9</v>
      </c>
      <c r="BW661" s="160">
        <v>85.9</v>
      </c>
      <c r="BX661" s="160">
        <v>85.9</v>
      </c>
      <c r="BY661" s="160">
        <v>85.9</v>
      </c>
      <c r="BZ661" s="160">
        <v>85.9</v>
      </c>
      <c r="CA661" s="160">
        <v>85.9</v>
      </c>
      <c r="CB661" s="160">
        <v>85.9</v>
      </c>
      <c r="CC661" s="160">
        <v>85.9</v>
      </c>
      <c r="CD661" s="160">
        <v>85.9</v>
      </c>
      <c r="CE661" s="160">
        <v>85.9</v>
      </c>
      <c r="CF661" s="160">
        <v>85.9</v>
      </c>
      <c r="CG661" s="160">
        <v>85.9</v>
      </c>
      <c r="CH661" s="160">
        <v>85.9</v>
      </c>
      <c r="CI661" s="160">
        <v>85.9</v>
      </c>
      <c r="CJ661" s="160">
        <v>85.9</v>
      </c>
      <c r="CK661" s="160">
        <v>85.9</v>
      </c>
      <c r="CL661" s="160">
        <v>85.9</v>
      </c>
      <c r="CM661" s="160">
        <v>85.9</v>
      </c>
      <c r="CN661" s="160">
        <v>85.9</v>
      </c>
      <c r="CO661" s="160">
        <v>85.9</v>
      </c>
      <c r="CP661" s="160">
        <v>85.9</v>
      </c>
      <c r="CQ661" s="160">
        <v>85.9</v>
      </c>
      <c r="CR661" s="160">
        <v>85.9</v>
      </c>
      <c r="CS661" s="160">
        <v>85.9</v>
      </c>
      <c r="CT661" s="160">
        <v>85.9</v>
      </c>
      <c r="CU661" s="160">
        <v>85.9</v>
      </c>
    </row>
    <row r="662" spans="1:99" x14ac:dyDescent="0.2">
      <c r="A662" s="157" t="s">
        <v>4360</v>
      </c>
      <c r="B662" s="157" t="s">
        <v>4361</v>
      </c>
      <c r="C662" s="158">
        <v>5.6299999999999996E-3</v>
      </c>
      <c r="D662" s="160">
        <v>100</v>
      </c>
      <c r="E662" s="160">
        <v>100</v>
      </c>
      <c r="F662" s="160">
        <v>100</v>
      </c>
      <c r="G662" s="160">
        <v>100.5</v>
      </c>
      <c r="H662" s="160">
        <v>101.8</v>
      </c>
      <c r="I662" s="160">
        <v>102.2</v>
      </c>
      <c r="J662" s="160">
        <v>102.2</v>
      </c>
      <c r="K662" s="160">
        <v>102.2</v>
      </c>
      <c r="L662" s="160">
        <v>102.2</v>
      </c>
      <c r="M662" s="160">
        <v>102.2</v>
      </c>
      <c r="N662" s="160">
        <v>102.2</v>
      </c>
      <c r="O662" s="160">
        <v>102.2</v>
      </c>
      <c r="P662" s="160">
        <v>102.2</v>
      </c>
      <c r="Q662" s="160">
        <v>102.2</v>
      </c>
      <c r="R662" s="160">
        <v>102.2</v>
      </c>
      <c r="S662" s="160">
        <v>102.5</v>
      </c>
      <c r="T662" s="160">
        <v>102.5</v>
      </c>
      <c r="U662" s="160">
        <v>102.5</v>
      </c>
      <c r="V662" s="160">
        <v>102.5</v>
      </c>
      <c r="W662" s="160">
        <v>102.5</v>
      </c>
      <c r="X662" s="160">
        <v>102.5</v>
      </c>
      <c r="Y662" s="160">
        <v>102.5</v>
      </c>
      <c r="Z662" s="160">
        <v>102.5</v>
      </c>
      <c r="AA662" s="160">
        <v>102.5</v>
      </c>
      <c r="AB662" s="160">
        <v>102.5</v>
      </c>
      <c r="AC662" s="160">
        <v>102.5</v>
      </c>
      <c r="AD662" s="160">
        <v>102.5</v>
      </c>
      <c r="AE662" s="160">
        <v>105</v>
      </c>
      <c r="AF662" s="160">
        <v>105</v>
      </c>
      <c r="AG662" s="160">
        <v>107.7</v>
      </c>
      <c r="AH662" s="160">
        <v>107.7</v>
      </c>
      <c r="AI662" s="160">
        <v>107.7</v>
      </c>
      <c r="AJ662" s="160">
        <v>107.7</v>
      </c>
      <c r="AK662" s="160">
        <v>107.7</v>
      </c>
      <c r="AL662" s="160">
        <v>107.7</v>
      </c>
      <c r="AM662" s="160">
        <v>107.7</v>
      </c>
      <c r="AN662" s="160">
        <v>111</v>
      </c>
      <c r="AO662" s="160">
        <v>112.5</v>
      </c>
      <c r="AP662" s="160">
        <v>112.5</v>
      </c>
      <c r="AQ662" s="160">
        <v>120.1</v>
      </c>
      <c r="AR662" s="160">
        <v>120.1</v>
      </c>
      <c r="AS662" s="160">
        <v>120.1</v>
      </c>
      <c r="AT662" s="160">
        <v>120.1</v>
      </c>
      <c r="AU662" s="160">
        <v>120.1</v>
      </c>
      <c r="AV662" s="160">
        <v>120.1</v>
      </c>
      <c r="AW662" s="160">
        <v>120</v>
      </c>
      <c r="AX662" s="160">
        <v>119.9</v>
      </c>
      <c r="AY662" s="160">
        <v>120</v>
      </c>
      <c r="AZ662" s="160">
        <v>121</v>
      </c>
      <c r="BA662" s="160">
        <v>121</v>
      </c>
      <c r="BB662" s="160">
        <v>121</v>
      </c>
      <c r="BC662" s="160">
        <v>125.8</v>
      </c>
      <c r="BD662" s="160">
        <v>125.8</v>
      </c>
      <c r="BE662" s="160">
        <v>125.8</v>
      </c>
      <c r="BF662" s="160">
        <v>129.19999999999999</v>
      </c>
      <c r="BG662" s="160">
        <v>131.1</v>
      </c>
      <c r="BH662" s="160">
        <v>131.1</v>
      </c>
      <c r="BI662" s="160">
        <v>129.30000000000001</v>
      </c>
      <c r="BJ662" s="160">
        <v>111.9</v>
      </c>
      <c r="BK662" s="160">
        <v>111.1</v>
      </c>
      <c r="BL662" s="160">
        <v>114.7</v>
      </c>
      <c r="BM662" s="160">
        <v>114.1</v>
      </c>
      <c r="BN662" s="160">
        <v>115.2</v>
      </c>
      <c r="BO662" s="160">
        <v>121.3</v>
      </c>
      <c r="BP662" s="160">
        <v>140.1</v>
      </c>
      <c r="BQ662" s="160">
        <v>141.30000000000001</v>
      </c>
      <c r="BR662" s="160">
        <v>136.30000000000001</v>
      </c>
      <c r="BS662" s="160">
        <v>140.9</v>
      </c>
      <c r="BT662" s="160">
        <v>150.9</v>
      </c>
      <c r="BU662" s="160">
        <v>131.6</v>
      </c>
      <c r="BV662" s="160">
        <v>135.6</v>
      </c>
      <c r="BW662" s="160">
        <v>135.30000000000001</v>
      </c>
      <c r="BX662" s="160">
        <v>137</v>
      </c>
      <c r="BY662" s="160">
        <v>137.69999999999999</v>
      </c>
      <c r="BZ662" s="160">
        <v>124</v>
      </c>
      <c r="CA662" s="160">
        <v>127.8</v>
      </c>
      <c r="CB662" s="160">
        <v>127.8</v>
      </c>
      <c r="CC662" s="160">
        <v>124.2</v>
      </c>
      <c r="CD662" s="160">
        <v>126.4</v>
      </c>
      <c r="CE662" s="160">
        <v>129.69999999999999</v>
      </c>
      <c r="CF662" s="160">
        <v>131.4</v>
      </c>
      <c r="CG662" s="160">
        <v>132.19999999999999</v>
      </c>
      <c r="CH662" s="160">
        <v>133.6</v>
      </c>
      <c r="CI662" s="160">
        <v>134.4</v>
      </c>
      <c r="CJ662" s="160">
        <v>134.4</v>
      </c>
      <c r="CK662" s="160">
        <v>132.9</v>
      </c>
      <c r="CL662" s="160">
        <v>132.4</v>
      </c>
      <c r="CM662" s="160">
        <v>132.4</v>
      </c>
      <c r="CN662" s="160">
        <v>131.9</v>
      </c>
      <c r="CO662" s="160">
        <v>137.69999999999999</v>
      </c>
      <c r="CP662" s="160">
        <v>146.30000000000001</v>
      </c>
      <c r="CQ662" s="160">
        <v>146.30000000000001</v>
      </c>
      <c r="CR662" s="160">
        <v>146.30000000000001</v>
      </c>
      <c r="CS662" s="160">
        <v>146.30000000000001</v>
      </c>
      <c r="CT662" s="160">
        <v>146.6</v>
      </c>
      <c r="CU662" s="160">
        <v>146.69999999999999</v>
      </c>
    </row>
    <row r="663" spans="1:99" x14ac:dyDescent="0.2">
      <c r="A663" s="157" t="s">
        <v>4362</v>
      </c>
      <c r="B663" s="157" t="s">
        <v>4363</v>
      </c>
      <c r="C663" s="158">
        <v>3.8600000000000002E-2</v>
      </c>
      <c r="D663" s="160">
        <v>100.6</v>
      </c>
      <c r="E663" s="160">
        <v>100.6</v>
      </c>
      <c r="F663" s="160">
        <v>100.6</v>
      </c>
      <c r="G663" s="160">
        <v>108.3</v>
      </c>
      <c r="H663" s="160">
        <v>109</v>
      </c>
      <c r="I663" s="160">
        <v>109</v>
      </c>
      <c r="J663" s="160">
        <v>109</v>
      </c>
      <c r="K663" s="160">
        <v>109</v>
      </c>
      <c r="L663" s="160">
        <v>109.3</v>
      </c>
      <c r="M663" s="160">
        <v>109.7</v>
      </c>
      <c r="N663" s="160">
        <v>109.7</v>
      </c>
      <c r="O663" s="160">
        <v>109.7</v>
      </c>
      <c r="P663" s="160">
        <v>109.7</v>
      </c>
      <c r="Q663" s="160">
        <v>109.7</v>
      </c>
      <c r="R663" s="160">
        <v>109.7</v>
      </c>
      <c r="S663" s="160">
        <v>121.4</v>
      </c>
      <c r="T663" s="160">
        <v>128.4</v>
      </c>
      <c r="U663" s="160">
        <v>128.4</v>
      </c>
      <c r="V663" s="160">
        <v>129</v>
      </c>
      <c r="W663" s="160">
        <v>129.19999999999999</v>
      </c>
      <c r="X663" s="160">
        <v>129.19999999999999</v>
      </c>
      <c r="Y663" s="160">
        <v>129.69999999999999</v>
      </c>
      <c r="Z663" s="160">
        <v>129.69999999999999</v>
      </c>
      <c r="AA663" s="160">
        <v>129.69999999999999</v>
      </c>
      <c r="AB663" s="160">
        <v>129.80000000000001</v>
      </c>
      <c r="AC663" s="160">
        <v>130.30000000000001</v>
      </c>
      <c r="AD663" s="160">
        <v>130.30000000000001</v>
      </c>
      <c r="AE663" s="160">
        <v>138.6</v>
      </c>
      <c r="AF663" s="160">
        <v>138.6</v>
      </c>
      <c r="AG663" s="160">
        <v>142.6</v>
      </c>
      <c r="AH663" s="160">
        <v>142.6</v>
      </c>
      <c r="AI663" s="160">
        <v>142.80000000000001</v>
      </c>
      <c r="AJ663" s="160">
        <v>142.9</v>
      </c>
      <c r="AK663" s="160">
        <v>142.9</v>
      </c>
      <c r="AL663" s="160">
        <v>142.9</v>
      </c>
      <c r="AM663" s="160">
        <v>142.9</v>
      </c>
      <c r="AN663" s="160">
        <v>149.30000000000001</v>
      </c>
      <c r="AO663" s="160">
        <v>149.30000000000001</v>
      </c>
      <c r="AP663" s="160">
        <v>149.69999999999999</v>
      </c>
      <c r="AQ663" s="160">
        <v>150</v>
      </c>
      <c r="AR663" s="160">
        <v>150</v>
      </c>
      <c r="AS663" s="160">
        <v>150</v>
      </c>
      <c r="AT663" s="160">
        <v>150</v>
      </c>
      <c r="AU663" s="160">
        <v>150</v>
      </c>
      <c r="AV663" s="160">
        <v>150</v>
      </c>
      <c r="AW663" s="160">
        <v>150</v>
      </c>
      <c r="AX663" s="160">
        <v>150</v>
      </c>
      <c r="AY663" s="160">
        <v>150</v>
      </c>
      <c r="AZ663" s="160">
        <v>145.9</v>
      </c>
      <c r="BA663" s="160">
        <v>145.9</v>
      </c>
      <c r="BB663" s="160">
        <v>145.9</v>
      </c>
      <c r="BC663" s="160">
        <v>145.9</v>
      </c>
      <c r="BD663" s="160">
        <v>145.9</v>
      </c>
      <c r="BE663" s="160">
        <v>145.9</v>
      </c>
      <c r="BF663" s="160">
        <v>145.9</v>
      </c>
      <c r="BG663" s="160">
        <v>145.9</v>
      </c>
      <c r="BH663" s="160">
        <v>145.9</v>
      </c>
      <c r="BI663" s="160">
        <v>145.9</v>
      </c>
      <c r="BJ663" s="160">
        <v>145.9</v>
      </c>
      <c r="BK663" s="160">
        <v>145.9</v>
      </c>
      <c r="BL663" s="160">
        <v>145.9</v>
      </c>
      <c r="BM663" s="160">
        <v>145.9</v>
      </c>
      <c r="BN663" s="160">
        <v>145.9</v>
      </c>
      <c r="BO663" s="160">
        <v>145.9</v>
      </c>
      <c r="BP663" s="160">
        <v>145.9</v>
      </c>
      <c r="BQ663" s="160">
        <v>145.9</v>
      </c>
      <c r="BR663" s="160">
        <v>145.9</v>
      </c>
      <c r="BS663" s="160">
        <v>145.9</v>
      </c>
      <c r="BT663" s="160">
        <v>145.9</v>
      </c>
      <c r="BU663" s="160">
        <v>145.9</v>
      </c>
      <c r="BV663" s="160">
        <v>145.9</v>
      </c>
      <c r="BW663" s="160">
        <v>145.9</v>
      </c>
      <c r="BX663" s="160">
        <v>147.5</v>
      </c>
      <c r="BY663" s="160">
        <v>147.5</v>
      </c>
      <c r="BZ663" s="160">
        <v>147.5</v>
      </c>
      <c r="CA663" s="160">
        <v>147.5</v>
      </c>
      <c r="CB663" s="160">
        <v>147.5</v>
      </c>
      <c r="CC663" s="160">
        <v>147.5</v>
      </c>
      <c r="CD663" s="160">
        <v>147.5</v>
      </c>
      <c r="CE663" s="160">
        <v>147.5</v>
      </c>
      <c r="CF663" s="160">
        <v>147.5</v>
      </c>
      <c r="CG663" s="160">
        <v>147.5</v>
      </c>
      <c r="CH663" s="160">
        <v>147.5</v>
      </c>
      <c r="CI663" s="160">
        <v>147.5</v>
      </c>
      <c r="CJ663" s="160">
        <v>147.5</v>
      </c>
      <c r="CK663" s="160">
        <v>147.5</v>
      </c>
      <c r="CL663" s="160">
        <v>147.69999999999999</v>
      </c>
      <c r="CM663" s="160">
        <v>147.80000000000001</v>
      </c>
      <c r="CN663" s="160">
        <v>147.80000000000001</v>
      </c>
      <c r="CO663" s="160">
        <v>147.80000000000001</v>
      </c>
      <c r="CP663" s="160">
        <v>147.80000000000001</v>
      </c>
      <c r="CQ663" s="160">
        <v>147.80000000000001</v>
      </c>
      <c r="CR663" s="160">
        <v>147.80000000000001</v>
      </c>
      <c r="CS663" s="160">
        <v>147.80000000000001</v>
      </c>
      <c r="CT663" s="160">
        <v>147.80000000000001</v>
      </c>
      <c r="CU663" s="160">
        <v>147.80000000000001</v>
      </c>
    </row>
    <row r="664" spans="1:99" x14ac:dyDescent="0.2">
      <c r="A664" s="157" t="s">
        <v>4364</v>
      </c>
      <c r="B664" s="157" t="s">
        <v>4365</v>
      </c>
      <c r="C664" s="158">
        <v>8.2250000000000004E-2</v>
      </c>
      <c r="D664" s="160">
        <v>100.6</v>
      </c>
      <c r="E664" s="160">
        <v>100.6</v>
      </c>
      <c r="F664" s="160">
        <v>101</v>
      </c>
      <c r="G664" s="160">
        <v>107.8</v>
      </c>
      <c r="H664" s="160">
        <v>108.3</v>
      </c>
      <c r="I664" s="160">
        <v>109.9</v>
      </c>
      <c r="J664" s="160">
        <v>112.5</v>
      </c>
      <c r="K664" s="160">
        <v>116.5</v>
      </c>
      <c r="L664" s="160">
        <v>116.5</v>
      </c>
      <c r="M664" s="160">
        <v>116.5</v>
      </c>
      <c r="N664" s="160">
        <v>116.5</v>
      </c>
      <c r="O664" s="160">
        <v>116.5</v>
      </c>
      <c r="P664" s="160">
        <v>117.3</v>
      </c>
      <c r="Q664" s="160">
        <v>117.3</v>
      </c>
      <c r="R664" s="160">
        <v>117.3</v>
      </c>
      <c r="S664" s="160">
        <v>116.8</v>
      </c>
      <c r="T664" s="160">
        <v>114.1</v>
      </c>
      <c r="U664" s="160">
        <v>114.1</v>
      </c>
      <c r="V664" s="160">
        <v>114.1</v>
      </c>
      <c r="W664" s="160">
        <v>114.8</v>
      </c>
      <c r="X664" s="160">
        <v>114.8</v>
      </c>
      <c r="Y664" s="160">
        <v>114.8</v>
      </c>
      <c r="Z664" s="160">
        <v>111</v>
      </c>
      <c r="AA664" s="160">
        <v>109.8</v>
      </c>
      <c r="AB664" s="160">
        <v>109.8</v>
      </c>
      <c r="AC664" s="160">
        <v>109.8</v>
      </c>
      <c r="AD664" s="160">
        <v>109.9</v>
      </c>
      <c r="AE664" s="160">
        <v>111.9</v>
      </c>
      <c r="AF664" s="160">
        <v>110.8</v>
      </c>
      <c r="AG664" s="160">
        <v>111.3</v>
      </c>
      <c r="AH664" s="160">
        <v>111.3</v>
      </c>
      <c r="AI664" s="160">
        <v>111.3</v>
      </c>
      <c r="AJ664" s="160">
        <v>111.3</v>
      </c>
      <c r="AK664" s="160">
        <v>111.3</v>
      </c>
      <c r="AL664" s="160">
        <v>111.3</v>
      </c>
      <c r="AM664" s="160">
        <v>113</v>
      </c>
      <c r="AN664" s="160">
        <v>111.6</v>
      </c>
      <c r="AO664" s="160">
        <v>111.6</v>
      </c>
      <c r="AP664" s="160">
        <v>111.9</v>
      </c>
      <c r="AQ664" s="160">
        <v>111.8</v>
      </c>
      <c r="AR664" s="160">
        <v>111.8</v>
      </c>
      <c r="AS664" s="160">
        <v>111.8</v>
      </c>
      <c r="AT664" s="160">
        <v>111.8</v>
      </c>
      <c r="AU664" s="160">
        <v>111.8</v>
      </c>
      <c r="AV664" s="160">
        <v>111.8</v>
      </c>
      <c r="AW664" s="160">
        <v>111.8</v>
      </c>
      <c r="AX664" s="160">
        <v>111.8</v>
      </c>
      <c r="AY664" s="160">
        <v>112.7</v>
      </c>
      <c r="AZ664" s="160">
        <v>112.1</v>
      </c>
      <c r="BA664" s="160">
        <v>112.1</v>
      </c>
      <c r="BB664" s="160">
        <v>116.7</v>
      </c>
      <c r="BC664" s="160">
        <v>119.1</v>
      </c>
      <c r="BD664" s="160">
        <v>119.1</v>
      </c>
      <c r="BE664" s="160">
        <v>119.1</v>
      </c>
      <c r="BF664" s="160">
        <v>119.1</v>
      </c>
      <c r="BG664" s="160">
        <v>119.1</v>
      </c>
      <c r="BH664" s="160">
        <v>119.1</v>
      </c>
      <c r="BI664" s="160">
        <v>119.1</v>
      </c>
      <c r="BJ664" s="160">
        <v>119.6</v>
      </c>
      <c r="BK664" s="160">
        <v>121.1</v>
      </c>
      <c r="BL664" s="160">
        <v>121.1</v>
      </c>
      <c r="BM664" s="160">
        <v>121.4</v>
      </c>
      <c r="BN664" s="160">
        <v>122.4</v>
      </c>
      <c r="BO664" s="160">
        <v>134.9</v>
      </c>
      <c r="BP664" s="160">
        <v>135.80000000000001</v>
      </c>
      <c r="BQ664" s="160">
        <v>134.9</v>
      </c>
      <c r="BR664" s="160">
        <v>134.9</v>
      </c>
      <c r="BS664" s="160">
        <v>134.9</v>
      </c>
      <c r="BT664" s="160">
        <v>134.9</v>
      </c>
      <c r="BU664" s="160">
        <v>134.9</v>
      </c>
      <c r="BV664" s="160">
        <v>134.9</v>
      </c>
      <c r="BW664" s="160">
        <v>134.9</v>
      </c>
      <c r="BX664" s="160">
        <v>134.9</v>
      </c>
      <c r="BY664" s="160">
        <v>134.9</v>
      </c>
      <c r="BZ664" s="160">
        <v>134.9</v>
      </c>
      <c r="CA664" s="160">
        <v>134</v>
      </c>
      <c r="CB664" s="160">
        <v>134</v>
      </c>
      <c r="CC664" s="160">
        <v>134</v>
      </c>
      <c r="CD664" s="160">
        <v>134</v>
      </c>
      <c r="CE664" s="160">
        <v>134</v>
      </c>
      <c r="CF664" s="160">
        <v>133.69999999999999</v>
      </c>
      <c r="CG664" s="160">
        <v>134</v>
      </c>
      <c r="CH664" s="160">
        <v>134</v>
      </c>
      <c r="CI664" s="160">
        <v>134</v>
      </c>
      <c r="CJ664" s="160">
        <v>134</v>
      </c>
      <c r="CK664" s="160">
        <v>134</v>
      </c>
      <c r="CL664" s="160">
        <v>134.30000000000001</v>
      </c>
      <c r="CM664" s="160">
        <v>134.30000000000001</v>
      </c>
      <c r="CN664" s="160">
        <v>134.30000000000001</v>
      </c>
      <c r="CO664" s="160">
        <v>134.30000000000001</v>
      </c>
      <c r="CP664" s="160">
        <v>137</v>
      </c>
      <c r="CQ664" s="160">
        <v>138.9</v>
      </c>
      <c r="CR664" s="160">
        <v>138.9</v>
      </c>
      <c r="CS664" s="160">
        <v>138.9</v>
      </c>
      <c r="CT664" s="160">
        <v>138.9</v>
      </c>
      <c r="CU664" s="160">
        <v>138.9</v>
      </c>
    </row>
    <row r="665" spans="1:99" x14ac:dyDescent="0.2">
      <c r="A665" s="157" t="s">
        <v>4366</v>
      </c>
      <c r="B665" s="157" t="s">
        <v>4367</v>
      </c>
      <c r="C665" s="158">
        <v>5.638E-2</v>
      </c>
      <c r="D665" s="160">
        <v>101.2</v>
      </c>
      <c r="E665" s="160">
        <v>101.2</v>
      </c>
      <c r="F665" s="160">
        <v>101.2</v>
      </c>
      <c r="G665" s="160">
        <v>102.3</v>
      </c>
      <c r="H665" s="160">
        <v>102.3</v>
      </c>
      <c r="I665" s="160">
        <v>102.7</v>
      </c>
      <c r="J665" s="160">
        <v>102.7</v>
      </c>
      <c r="K665" s="160">
        <v>102.7</v>
      </c>
      <c r="L665" s="160">
        <v>102.7</v>
      </c>
      <c r="M665" s="160">
        <v>102.7</v>
      </c>
      <c r="N665" s="160">
        <v>102.7</v>
      </c>
      <c r="O665" s="160">
        <v>102.7</v>
      </c>
      <c r="P665" s="160">
        <v>102.7</v>
      </c>
      <c r="Q665" s="160">
        <v>102.7</v>
      </c>
      <c r="R665" s="160">
        <v>102.7</v>
      </c>
      <c r="S665" s="160">
        <v>113.8</v>
      </c>
      <c r="T665" s="160">
        <v>113.8</v>
      </c>
      <c r="U665" s="160">
        <v>113.8</v>
      </c>
      <c r="V665" s="160">
        <v>113.8</v>
      </c>
      <c r="W665" s="160">
        <v>113.8</v>
      </c>
      <c r="X665" s="160">
        <v>113.8</v>
      </c>
      <c r="Y665" s="160">
        <v>113.8</v>
      </c>
      <c r="Z665" s="160">
        <v>113.8</v>
      </c>
      <c r="AA665" s="160">
        <v>113.8</v>
      </c>
      <c r="AB665" s="160">
        <v>113.8</v>
      </c>
      <c r="AC665" s="160">
        <v>113.8</v>
      </c>
      <c r="AD665" s="160">
        <v>120</v>
      </c>
      <c r="AE665" s="160">
        <v>119.7</v>
      </c>
      <c r="AF665" s="160">
        <v>119.7</v>
      </c>
      <c r="AG665" s="160">
        <v>119.7</v>
      </c>
      <c r="AH665" s="160">
        <v>119.7</v>
      </c>
      <c r="AI665" s="160">
        <v>119.7</v>
      </c>
      <c r="AJ665" s="160">
        <v>119.7</v>
      </c>
      <c r="AK665" s="160">
        <v>119.7</v>
      </c>
      <c r="AL665" s="160">
        <v>119.7</v>
      </c>
      <c r="AM665" s="160">
        <v>119.7</v>
      </c>
      <c r="AN665" s="160">
        <v>119.7</v>
      </c>
      <c r="AO665" s="160">
        <v>119.7</v>
      </c>
      <c r="AP665" s="160">
        <v>119.7</v>
      </c>
      <c r="AQ665" s="160">
        <v>119.7</v>
      </c>
      <c r="AR665" s="160">
        <v>129.30000000000001</v>
      </c>
      <c r="AS665" s="160">
        <v>129.30000000000001</v>
      </c>
      <c r="AT665" s="160">
        <v>128.6</v>
      </c>
      <c r="AU665" s="160">
        <v>128.6</v>
      </c>
      <c r="AV665" s="160">
        <v>128.6</v>
      </c>
      <c r="AW665" s="160">
        <v>128.6</v>
      </c>
      <c r="AX665" s="160">
        <v>128.6</v>
      </c>
      <c r="AY665" s="160">
        <v>127.8</v>
      </c>
      <c r="AZ665" s="160">
        <v>128.19999999999999</v>
      </c>
      <c r="BA665" s="160">
        <v>129.5</v>
      </c>
      <c r="BB665" s="160">
        <v>129.19999999999999</v>
      </c>
      <c r="BC665" s="160">
        <v>129.19999999999999</v>
      </c>
      <c r="BD665" s="160">
        <v>129.19999999999999</v>
      </c>
      <c r="BE665" s="160">
        <v>128.19999999999999</v>
      </c>
      <c r="BF665" s="160">
        <v>128.19999999999999</v>
      </c>
      <c r="BG665" s="160">
        <v>128.19999999999999</v>
      </c>
      <c r="BH665" s="160">
        <v>128.19999999999999</v>
      </c>
      <c r="BI665" s="160">
        <v>129.1</v>
      </c>
      <c r="BJ665" s="160">
        <v>129.69999999999999</v>
      </c>
      <c r="BK665" s="160">
        <v>129.69999999999999</v>
      </c>
      <c r="BL665" s="160">
        <v>129.6</v>
      </c>
      <c r="BM665" s="160">
        <v>126.8</v>
      </c>
      <c r="BN665" s="160">
        <v>129.1</v>
      </c>
      <c r="BO665" s="160">
        <v>128.5</v>
      </c>
      <c r="BP665" s="160">
        <v>129.4</v>
      </c>
      <c r="BQ665" s="160">
        <v>129.4</v>
      </c>
      <c r="BR665" s="160">
        <v>130.19999999999999</v>
      </c>
      <c r="BS665" s="160">
        <v>130.19999999999999</v>
      </c>
      <c r="BT665" s="160">
        <v>130.19999999999999</v>
      </c>
      <c r="BU665" s="160">
        <v>130.19999999999999</v>
      </c>
      <c r="BV665" s="160">
        <v>130.19999999999999</v>
      </c>
      <c r="BW665" s="160">
        <v>130.30000000000001</v>
      </c>
      <c r="BX665" s="160">
        <v>131.1</v>
      </c>
      <c r="BY665" s="160">
        <v>131.1</v>
      </c>
      <c r="BZ665" s="160">
        <v>131.4</v>
      </c>
      <c r="CA665" s="160">
        <v>131.4</v>
      </c>
      <c r="CB665" s="160">
        <v>131.4</v>
      </c>
      <c r="CC665" s="160">
        <v>132.4</v>
      </c>
      <c r="CD665" s="160">
        <v>133</v>
      </c>
      <c r="CE665" s="160">
        <v>138.5</v>
      </c>
      <c r="CF665" s="160">
        <v>138.5</v>
      </c>
      <c r="CG665" s="160">
        <v>138.5</v>
      </c>
      <c r="CH665" s="160">
        <v>138.5</v>
      </c>
      <c r="CI665" s="160">
        <v>138.5</v>
      </c>
      <c r="CJ665" s="160">
        <v>138.5</v>
      </c>
      <c r="CK665" s="160">
        <v>138.5</v>
      </c>
      <c r="CL665" s="160">
        <v>137.30000000000001</v>
      </c>
      <c r="CM665" s="160">
        <v>137.19999999999999</v>
      </c>
      <c r="CN665" s="160">
        <v>137.19999999999999</v>
      </c>
      <c r="CO665" s="160">
        <v>137.30000000000001</v>
      </c>
      <c r="CP665" s="160">
        <v>137.19999999999999</v>
      </c>
      <c r="CQ665" s="160">
        <v>137.30000000000001</v>
      </c>
      <c r="CR665" s="160">
        <v>137.19999999999999</v>
      </c>
      <c r="CS665" s="160">
        <v>137.30000000000001</v>
      </c>
      <c r="CT665" s="160">
        <v>137.9</v>
      </c>
      <c r="CU665" s="160">
        <v>138.5</v>
      </c>
    </row>
    <row r="666" spans="1:99" x14ac:dyDescent="0.2">
      <c r="A666" s="157" t="s">
        <v>4368</v>
      </c>
      <c r="B666" s="157" t="s">
        <v>4369</v>
      </c>
      <c r="C666" s="158">
        <v>0.17774000000000001</v>
      </c>
      <c r="D666" s="160">
        <v>100.8</v>
      </c>
      <c r="E666" s="160">
        <v>99.6</v>
      </c>
      <c r="F666" s="160">
        <v>100.4</v>
      </c>
      <c r="G666" s="160">
        <v>106.6</v>
      </c>
      <c r="H666" s="160">
        <v>107.3</v>
      </c>
      <c r="I666" s="160">
        <v>106.2</v>
      </c>
      <c r="J666" s="160">
        <v>107.3</v>
      </c>
      <c r="K666" s="160">
        <v>107.3</v>
      </c>
      <c r="L666" s="160">
        <v>107.8</v>
      </c>
      <c r="M666" s="160">
        <v>108.2</v>
      </c>
      <c r="N666" s="160">
        <v>108.2</v>
      </c>
      <c r="O666" s="160">
        <v>108.1</v>
      </c>
      <c r="P666" s="160">
        <v>108.8</v>
      </c>
      <c r="Q666" s="160">
        <v>108</v>
      </c>
      <c r="R666" s="160">
        <v>107.4</v>
      </c>
      <c r="S666" s="160">
        <v>106.7</v>
      </c>
      <c r="T666" s="160">
        <v>109.8</v>
      </c>
      <c r="U666" s="160">
        <v>110.1</v>
      </c>
      <c r="V666" s="160">
        <v>111.7</v>
      </c>
      <c r="W666" s="160">
        <v>111.1</v>
      </c>
      <c r="X666" s="160">
        <v>113.2</v>
      </c>
      <c r="Y666" s="160">
        <v>114.1</v>
      </c>
      <c r="Z666" s="160">
        <v>113.8</v>
      </c>
      <c r="AA666" s="160">
        <v>112.4</v>
      </c>
      <c r="AB666" s="160">
        <v>113.7</v>
      </c>
      <c r="AC666" s="160">
        <v>113.4</v>
      </c>
      <c r="AD666" s="160">
        <v>114.2</v>
      </c>
      <c r="AE666" s="160">
        <v>115.5</v>
      </c>
      <c r="AF666" s="160">
        <v>118</v>
      </c>
      <c r="AG666" s="160">
        <v>117.9</v>
      </c>
      <c r="AH666" s="160">
        <v>117.9</v>
      </c>
      <c r="AI666" s="160">
        <v>118.7</v>
      </c>
      <c r="AJ666" s="160">
        <v>119.6</v>
      </c>
      <c r="AK666" s="160">
        <v>120</v>
      </c>
      <c r="AL666" s="160">
        <v>120.2</v>
      </c>
      <c r="AM666" s="160">
        <v>120.6</v>
      </c>
      <c r="AN666" s="160">
        <v>120.6</v>
      </c>
      <c r="AO666" s="160">
        <v>119.2</v>
      </c>
      <c r="AP666" s="160">
        <v>127.7</v>
      </c>
      <c r="AQ666" s="160">
        <v>128.1</v>
      </c>
      <c r="AR666" s="160">
        <v>129.30000000000001</v>
      </c>
      <c r="AS666" s="160">
        <v>130.30000000000001</v>
      </c>
      <c r="AT666" s="160">
        <v>130.30000000000001</v>
      </c>
      <c r="AU666" s="160">
        <v>130.30000000000001</v>
      </c>
      <c r="AV666" s="160">
        <v>130.30000000000001</v>
      </c>
      <c r="AW666" s="160">
        <v>130.30000000000001</v>
      </c>
      <c r="AX666" s="160">
        <v>130.30000000000001</v>
      </c>
      <c r="AY666" s="160">
        <v>129.4</v>
      </c>
      <c r="AZ666" s="160">
        <v>142.4</v>
      </c>
      <c r="BA666" s="160">
        <v>140.19999999999999</v>
      </c>
      <c r="BB666" s="160">
        <v>142.5</v>
      </c>
      <c r="BC666" s="160">
        <v>139</v>
      </c>
      <c r="BD666" s="160">
        <v>138</v>
      </c>
      <c r="BE666" s="160">
        <v>138.80000000000001</v>
      </c>
      <c r="BF666" s="160">
        <v>140.4</v>
      </c>
      <c r="BG666" s="160">
        <v>139.80000000000001</v>
      </c>
      <c r="BH666" s="160">
        <v>142.69999999999999</v>
      </c>
      <c r="BI666" s="160">
        <v>142.5</v>
      </c>
      <c r="BJ666" s="160">
        <v>140.5</v>
      </c>
      <c r="BK666" s="160">
        <v>142</v>
      </c>
      <c r="BL666" s="160">
        <v>134.5</v>
      </c>
      <c r="BM666" s="160">
        <v>132.4</v>
      </c>
      <c r="BN666" s="160">
        <v>134.69999999999999</v>
      </c>
      <c r="BO666" s="160">
        <v>146.80000000000001</v>
      </c>
      <c r="BP666" s="160">
        <v>140.1</v>
      </c>
      <c r="BQ666" s="160">
        <v>140.19999999999999</v>
      </c>
      <c r="BR666" s="160">
        <v>143.69999999999999</v>
      </c>
      <c r="BS666" s="160">
        <v>141.6</v>
      </c>
      <c r="BT666" s="160">
        <v>140.9</v>
      </c>
      <c r="BU666" s="160">
        <v>141.4</v>
      </c>
      <c r="BV666" s="160">
        <v>141.19999999999999</v>
      </c>
      <c r="BW666" s="160">
        <v>142.4</v>
      </c>
      <c r="BX666" s="160">
        <v>142.80000000000001</v>
      </c>
      <c r="BY666" s="160">
        <v>143.30000000000001</v>
      </c>
      <c r="BZ666" s="160">
        <v>142.9</v>
      </c>
      <c r="CA666" s="160">
        <v>142.19999999999999</v>
      </c>
      <c r="CB666" s="160">
        <v>147.19999999999999</v>
      </c>
      <c r="CC666" s="160">
        <v>148</v>
      </c>
      <c r="CD666" s="160">
        <v>144.6</v>
      </c>
      <c r="CE666" s="160">
        <v>148.5</v>
      </c>
      <c r="CF666" s="160">
        <v>146</v>
      </c>
      <c r="CG666" s="160">
        <v>145.69999999999999</v>
      </c>
      <c r="CH666" s="160">
        <v>146.69999999999999</v>
      </c>
      <c r="CI666" s="160">
        <v>146.69999999999999</v>
      </c>
      <c r="CJ666" s="160">
        <v>146.69999999999999</v>
      </c>
      <c r="CK666" s="160">
        <v>150.5</v>
      </c>
      <c r="CL666" s="160">
        <v>150.6</v>
      </c>
      <c r="CM666" s="160">
        <v>151.9</v>
      </c>
      <c r="CN666" s="160">
        <v>151.9</v>
      </c>
      <c r="CO666" s="160">
        <v>152</v>
      </c>
      <c r="CP666" s="160">
        <v>151.69999999999999</v>
      </c>
      <c r="CQ666" s="160">
        <v>152</v>
      </c>
      <c r="CR666" s="160">
        <v>150.80000000000001</v>
      </c>
      <c r="CS666" s="160">
        <v>149.6</v>
      </c>
      <c r="CT666" s="160">
        <v>151.80000000000001</v>
      </c>
      <c r="CU666" s="160">
        <v>149.80000000000001</v>
      </c>
    </row>
    <row r="667" spans="1:99" x14ac:dyDescent="0.2">
      <c r="A667" s="157" t="s">
        <v>4370</v>
      </c>
      <c r="B667" s="157" t="s">
        <v>4371</v>
      </c>
      <c r="C667" s="158">
        <v>0.10241</v>
      </c>
      <c r="D667" s="160">
        <v>100.5</v>
      </c>
      <c r="E667" s="160">
        <v>100.5</v>
      </c>
      <c r="F667" s="160">
        <v>100.5</v>
      </c>
      <c r="G667" s="160">
        <v>101.3</v>
      </c>
      <c r="H667" s="160">
        <v>102.1</v>
      </c>
      <c r="I667" s="160">
        <v>102.1</v>
      </c>
      <c r="J667" s="160">
        <v>102.1</v>
      </c>
      <c r="K667" s="160">
        <v>102.3</v>
      </c>
      <c r="L667" s="160">
        <v>102.3</v>
      </c>
      <c r="M667" s="160">
        <v>102.3</v>
      </c>
      <c r="N667" s="160">
        <v>102.3</v>
      </c>
      <c r="O667" s="160">
        <v>102.4</v>
      </c>
      <c r="P667" s="160">
        <v>103.9</v>
      </c>
      <c r="Q667" s="160">
        <v>103.9</v>
      </c>
      <c r="R667" s="160">
        <v>103.9</v>
      </c>
      <c r="S667" s="160">
        <v>103.8</v>
      </c>
      <c r="T667" s="160">
        <v>105.3</v>
      </c>
      <c r="U667" s="160">
        <v>105.9</v>
      </c>
      <c r="V667" s="160">
        <v>106.1</v>
      </c>
      <c r="W667" s="160">
        <v>105.8</v>
      </c>
      <c r="X667" s="160">
        <v>105.8</v>
      </c>
      <c r="Y667" s="160">
        <v>105.8</v>
      </c>
      <c r="Z667" s="160">
        <v>105.8</v>
      </c>
      <c r="AA667" s="160">
        <v>105.9</v>
      </c>
      <c r="AB667" s="160">
        <v>107.6</v>
      </c>
      <c r="AC667" s="160">
        <v>107.6</v>
      </c>
      <c r="AD667" s="160">
        <v>107.6</v>
      </c>
      <c r="AE667" s="160">
        <v>110.3</v>
      </c>
      <c r="AF667" s="160">
        <v>110.3</v>
      </c>
      <c r="AG667" s="160">
        <v>110</v>
      </c>
      <c r="AH667" s="160">
        <v>110</v>
      </c>
      <c r="AI667" s="160">
        <v>111.4</v>
      </c>
      <c r="AJ667" s="160">
        <v>111.8</v>
      </c>
      <c r="AK667" s="160">
        <v>111.8</v>
      </c>
      <c r="AL667" s="160">
        <v>112.6</v>
      </c>
      <c r="AM667" s="160">
        <v>113.2</v>
      </c>
      <c r="AN667" s="160">
        <v>115.5</v>
      </c>
      <c r="AO667" s="160">
        <v>117</v>
      </c>
      <c r="AP667" s="160">
        <v>117.1</v>
      </c>
      <c r="AQ667" s="160">
        <v>119.7</v>
      </c>
      <c r="AR667" s="160">
        <v>120.8</v>
      </c>
      <c r="AS667" s="160">
        <v>122.4</v>
      </c>
      <c r="AT667" s="160">
        <v>122.5</v>
      </c>
      <c r="AU667" s="160">
        <v>122.5</v>
      </c>
      <c r="AV667" s="160">
        <v>122.5</v>
      </c>
      <c r="AW667" s="160">
        <v>122.5</v>
      </c>
      <c r="AX667" s="160">
        <v>122.4</v>
      </c>
      <c r="AY667" s="160">
        <v>122.9</v>
      </c>
      <c r="AZ667" s="160">
        <v>127.1</v>
      </c>
      <c r="BA667" s="160">
        <v>127.1</v>
      </c>
      <c r="BB667" s="160">
        <v>127.1</v>
      </c>
      <c r="BC667" s="160">
        <v>127.1</v>
      </c>
      <c r="BD667" s="160">
        <v>126.6</v>
      </c>
      <c r="BE667" s="160">
        <v>126.7</v>
      </c>
      <c r="BF667" s="160">
        <v>126.7</v>
      </c>
      <c r="BG667" s="160">
        <v>126.7</v>
      </c>
      <c r="BH667" s="160">
        <v>126.9</v>
      </c>
      <c r="BI667" s="160">
        <v>127.9</v>
      </c>
      <c r="BJ667" s="160">
        <v>128.9</v>
      </c>
      <c r="BK667" s="160">
        <v>129.1</v>
      </c>
      <c r="BL667" s="160">
        <v>129.5</v>
      </c>
      <c r="BM667" s="160">
        <v>132.1</v>
      </c>
      <c r="BN667" s="160">
        <v>138.30000000000001</v>
      </c>
      <c r="BO667" s="160">
        <v>138.30000000000001</v>
      </c>
      <c r="BP667" s="160">
        <v>138.1</v>
      </c>
      <c r="BQ667" s="160">
        <v>137.5</v>
      </c>
      <c r="BR667" s="160">
        <v>137.19999999999999</v>
      </c>
      <c r="BS667" s="160">
        <v>137.5</v>
      </c>
      <c r="BT667" s="160">
        <v>137.5</v>
      </c>
      <c r="BU667" s="160">
        <v>137.5</v>
      </c>
      <c r="BV667" s="160">
        <v>137.5</v>
      </c>
      <c r="BW667" s="160">
        <v>138.19999999999999</v>
      </c>
      <c r="BX667" s="160">
        <v>138.5</v>
      </c>
      <c r="BY667" s="160">
        <v>138.9</v>
      </c>
      <c r="BZ667" s="160">
        <v>138.9</v>
      </c>
      <c r="CA667" s="160">
        <v>137.5</v>
      </c>
      <c r="CB667" s="160">
        <v>135.1</v>
      </c>
      <c r="CC667" s="160">
        <v>132.69999999999999</v>
      </c>
      <c r="CD667" s="160">
        <v>136.80000000000001</v>
      </c>
      <c r="CE667" s="160">
        <v>137.1</v>
      </c>
      <c r="CF667" s="160">
        <v>137.1</v>
      </c>
      <c r="CG667" s="160">
        <v>137.30000000000001</v>
      </c>
      <c r="CH667" s="160">
        <v>137.6</v>
      </c>
      <c r="CI667" s="160">
        <v>137.6</v>
      </c>
      <c r="CJ667" s="160">
        <v>139</v>
      </c>
      <c r="CK667" s="160">
        <v>139.5</v>
      </c>
      <c r="CL667" s="160">
        <v>140</v>
      </c>
      <c r="CM667" s="160">
        <v>140.9</v>
      </c>
      <c r="CN667" s="160">
        <v>141.6</v>
      </c>
      <c r="CO667" s="160">
        <v>141.80000000000001</v>
      </c>
      <c r="CP667" s="160">
        <v>142</v>
      </c>
      <c r="CQ667" s="160">
        <v>142.19999999999999</v>
      </c>
      <c r="CR667" s="160">
        <v>142.19999999999999</v>
      </c>
      <c r="CS667" s="160">
        <v>142.19999999999999</v>
      </c>
      <c r="CT667" s="160">
        <v>142.19999999999999</v>
      </c>
      <c r="CU667" s="160">
        <v>142.30000000000001</v>
      </c>
    </row>
    <row r="668" spans="1:99" x14ac:dyDescent="0.2">
      <c r="A668" s="157" t="s">
        <v>4372</v>
      </c>
      <c r="B668" s="157" t="s">
        <v>4373</v>
      </c>
      <c r="C668" s="158">
        <v>6.4900000000000001E-3</v>
      </c>
      <c r="D668" s="160">
        <v>101.2</v>
      </c>
      <c r="E668" s="160">
        <v>101.2</v>
      </c>
      <c r="F668" s="160">
        <v>101.2</v>
      </c>
      <c r="G668" s="160">
        <v>99.2</v>
      </c>
      <c r="H668" s="160">
        <v>99.2</v>
      </c>
      <c r="I668" s="160">
        <v>99.2</v>
      </c>
      <c r="J668" s="160">
        <v>99.2</v>
      </c>
      <c r="K668" s="160">
        <v>99.2</v>
      </c>
      <c r="L668" s="160">
        <v>99.2</v>
      </c>
      <c r="M668" s="160">
        <v>99.2</v>
      </c>
      <c r="N668" s="160">
        <v>99.2</v>
      </c>
      <c r="O668" s="160">
        <v>99.2</v>
      </c>
      <c r="P668" s="160">
        <v>103.1</v>
      </c>
      <c r="Q668" s="160">
        <v>103.1</v>
      </c>
      <c r="R668" s="160">
        <v>103.1</v>
      </c>
      <c r="S668" s="160">
        <v>103.3</v>
      </c>
      <c r="T668" s="160">
        <v>103.3</v>
      </c>
      <c r="U668" s="160">
        <v>103.3</v>
      </c>
      <c r="V668" s="160">
        <v>103.4</v>
      </c>
      <c r="W668" s="160">
        <v>103.5</v>
      </c>
      <c r="X668" s="160">
        <v>103.5</v>
      </c>
      <c r="Y668" s="160">
        <v>103.5</v>
      </c>
      <c r="Z668" s="160">
        <v>103.5</v>
      </c>
      <c r="AA668" s="160">
        <v>103.5</v>
      </c>
      <c r="AB668" s="160">
        <v>103.5</v>
      </c>
      <c r="AC668" s="160">
        <v>103.5</v>
      </c>
      <c r="AD668" s="160">
        <v>103.5</v>
      </c>
      <c r="AE668" s="160">
        <v>108.9</v>
      </c>
      <c r="AF668" s="160">
        <v>108.9</v>
      </c>
      <c r="AG668" s="160">
        <v>108.9</v>
      </c>
      <c r="AH668" s="160">
        <v>108.9</v>
      </c>
      <c r="AI668" s="160">
        <v>108.9</v>
      </c>
      <c r="AJ668" s="160">
        <v>108.9</v>
      </c>
      <c r="AK668" s="160">
        <v>108.9</v>
      </c>
      <c r="AL668" s="160">
        <v>108.9</v>
      </c>
      <c r="AM668" s="160">
        <v>108.9</v>
      </c>
      <c r="AN668" s="160">
        <v>108.9</v>
      </c>
      <c r="AO668" s="160">
        <v>108.9</v>
      </c>
      <c r="AP668" s="160">
        <v>110.6</v>
      </c>
      <c r="AQ668" s="160">
        <v>110.6</v>
      </c>
      <c r="AR668" s="160">
        <v>110.6</v>
      </c>
      <c r="AS668" s="160">
        <v>110.6</v>
      </c>
      <c r="AT668" s="160">
        <v>110.6</v>
      </c>
      <c r="AU668" s="160">
        <v>110.6</v>
      </c>
      <c r="AV668" s="160">
        <v>110.6</v>
      </c>
      <c r="AW668" s="160">
        <v>110.6</v>
      </c>
      <c r="AX668" s="160">
        <v>110.6</v>
      </c>
      <c r="AY668" s="160">
        <v>110.6</v>
      </c>
      <c r="AZ668" s="160">
        <v>110.6</v>
      </c>
      <c r="BA668" s="160">
        <v>110.6</v>
      </c>
      <c r="BB668" s="160">
        <v>110.6</v>
      </c>
      <c r="BC668" s="160">
        <v>110.6</v>
      </c>
      <c r="BD668" s="160">
        <v>110.6</v>
      </c>
      <c r="BE668" s="160">
        <v>110.6</v>
      </c>
      <c r="BF668" s="160">
        <v>110.6</v>
      </c>
      <c r="BG668" s="160">
        <v>110.9</v>
      </c>
      <c r="BH668" s="160">
        <v>112.3</v>
      </c>
      <c r="BI668" s="160">
        <v>113.1</v>
      </c>
      <c r="BJ668" s="160">
        <v>113.1</v>
      </c>
      <c r="BK668" s="160">
        <v>113.1</v>
      </c>
      <c r="BL668" s="160">
        <v>113.1</v>
      </c>
      <c r="BM668" s="160">
        <v>113.1</v>
      </c>
      <c r="BN668" s="160">
        <v>113.1</v>
      </c>
      <c r="BO668" s="160">
        <v>113.1</v>
      </c>
      <c r="BP668" s="160">
        <v>113.1</v>
      </c>
      <c r="BQ668" s="160">
        <v>113.1</v>
      </c>
      <c r="BR668" s="160">
        <v>115.9</v>
      </c>
      <c r="BS668" s="160">
        <v>117.8</v>
      </c>
      <c r="BT668" s="160">
        <v>117.8</v>
      </c>
      <c r="BU668" s="160">
        <v>117.8</v>
      </c>
      <c r="BV668" s="160">
        <v>117.8</v>
      </c>
      <c r="BW668" s="160">
        <v>117.8</v>
      </c>
      <c r="BX668" s="160">
        <v>117.8</v>
      </c>
      <c r="BY668" s="160">
        <v>121.2</v>
      </c>
      <c r="BZ668" s="160">
        <v>121.2</v>
      </c>
      <c r="CA668" s="160">
        <v>123.8</v>
      </c>
      <c r="CB668" s="160">
        <v>123.8</v>
      </c>
      <c r="CC668" s="160">
        <v>123.8</v>
      </c>
      <c r="CD668" s="160">
        <v>123.8</v>
      </c>
      <c r="CE668" s="160">
        <v>123.8</v>
      </c>
      <c r="CF668" s="160">
        <v>123.8</v>
      </c>
      <c r="CG668" s="160">
        <v>125.7</v>
      </c>
      <c r="CH668" s="160">
        <v>125.7</v>
      </c>
      <c r="CI668" s="160">
        <v>125.7</v>
      </c>
      <c r="CJ668" s="160">
        <v>125.7</v>
      </c>
      <c r="CK668" s="160">
        <v>125.7</v>
      </c>
      <c r="CL668" s="160">
        <v>125.9</v>
      </c>
      <c r="CM668" s="160">
        <v>126</v>
      </c>
      <c r="CN668" s="160">
        <v>126</v>
      </c>
      <c r="CO668" s="160">
        <v>127.1</v>
      </c>
      <c r="CP668" s="160">
        <v>129</v>
      </c>
      <c r="CQ668" s="160">
        <v>129.80000000000001</v>
      </c>
      <c r="CR668" s="160">
        <v>129.80000000000001</v>
      </c>
      <c r="CS668" s="160">
        <v>129.80000000000001</v>
      </c>
      <c r="CT668" s="160">
        <v>129.80000000000001</v>
      </c>
      <c r="CU668" s="160">
        <v>129.80000000000001</v>
      </c>
    </row>
    <row r="669" spans="1:99" x14ac:dyDescent="0.2">
      <c r="A669" s="157" t="s">
        <v>4374</v>
      </c>
      <c r="B669" s="157" t="s">
        <v>4375</v>
      </c>
      <c r="C669" s="158">
        <v>8.097E-2</v>
      </c>
      <c r="D669" s="160">
        <v>104.1</v>
      </c>
      <c r="E669" s="160">
        <v>98</v>
      </c>
      <c r="F669" s="160">
        <v>98</v>
      </c>
      <c r="G669" s="160">
        <v>104.4</v>
      </c>
      <c r="H669" s="160">
        <v>104.4</v>
      </c>
      <c r="I669" s="160">
        <v>104.4</v>
      </c>
      <c r="J669" s="160">
        <v>104.4</v>
      </c>
      <c r="K669" s="160">
        <v>110.1</v>
      </c>
      <c r="L669" s="160">
        <v>110.1</v>
      </c>
      <c r="M669" s="160">
        <v>101.3</v>
      </c>
      <c r="N669" s="160">
        <v>105.6</v>
      </c>
      <c r="O669" s="160">
        <v>105.6</v>
      </c>
      <c r="P669" s="160">
        <v>105.6</v>
      </c>
      <c r="Q669" s="160">
        <v>105.6</v>
      </c>
      <c r="R669" s="160">
        <v>105.6</v>
      </c>
      <c r="S669" s="160">
        <v>118.2</v>
      </c>
      <c r="T669" s="160">
        <v>118.2</v>
      </c>
      <c r="U669" s="160">
        <v>118.2</v>
      </c>
      <c r="V669" s="160">
        <v>118.2</v>
      </c>
      <c r="W669" s="160">
        <v>117.3</v>
      </c>
      <c r="X669" s="160">
        <v>117.3</v>
      </c>
      <c r="Y669" s="160">
        <v>117.7</v>
      </c>
      <c r="Z669" s="160">
        <v>117.7</v>
      </c>
      <c r="AA669" s="160">
        <v>117.7</v>
      </c>
      <c r="AB669" s="160">
        <v>118.6</v>
      </c>
      <c r="AC669" s="160">
        <v>118.6</v>
      </c>
      <c r="AD669" s="160">
        <v>117.3</v>
      </c>
      <c r="AE669" s="160">
        <v>135.5</v>
      </c>
      <c r="AF669" s="160">
        <v>135.5</v>
      </c>
      <c r="AG669" s="160">
        <v>135.5</v>
      </c>
      <c r="AH669" s="160">
        <v>135.5</v>
      </c>
      <c r="AI669" s="160">
        <v>131.69999999999999</v>
      </c>
      <c r="AJ669" s="160">
        <v>131.69999999999999</v>
      </c>
      <c r="AK669" s="160">
        <v>131.69999999999999</v>
      </c>
      <c r="AL669" s="160">
        <v>134.69999999999999</v>
      </c>
      <c r="AM669" s="160">
        <v>131.1</v>
      </c>
      <c r="AN669" s="160">
        <v>131.1</v>
      </c>
      <c r="AO669" s="160">
        <v>131.1</v>
      </c>
      <c r="AP669" s="160">
        <v>131.1</v>
      </c>
      <c r="AQ669" s="160">
        <v>132.80000000000001</v>
      </c>
      <c r="AR669" s="160">
        <v>132.80000000000001</v>
      </c>
      <c r="AS669" s="160">
        <v>132.80000000000001</v>
      </c>
      <c r="AT669" s="160">
        <v>132.80000000000001</v>
      </c>
      <c r="AU669" s="160">
        <v>132.80000000000001</v>
      </c>
      <c r="AV669" s="160">
        <v>132.80000000000001</v>
      </c>
      <c r="AW669" s="160">
        <v>132.80000000000001</v>
      </c>
      <c r="AX669" s="160">
        <v>132.80000000000001</v>
      </c>
      <c r="AY669" s="160">
        <v>135.9</v>
      </c>
      <c r="AZ669" s="160">
        <v>137</v>
      </c>
      <c r="BA669" s="160">
        <v>136.4</v>
      </c>
      <c r="BB669" s="160">
        <v>134.5</v>
      </c>
      <c r="BC669" s="160">
        <v>134</v>
      </c>
      <c r="BD669" s="160">
        <v>134</v>
      </c>
      <c r="BE669" s="160">
        <v>134</v>
      </c>
      <c r="BF669" s="160">
        <v>134</v>
      </c>
      <c r="BG669" s="160">
        <v>134</v>
      </c>
      <c r="BH669" s="160">
        <v>134</v>
      </c>
      <c r="BI669" s="160">
        <v>134</v>
      </c>
      <c r="BJ669" s="160">
        <v>134</v>
      </c>
      <c r="BK669" s="160">
        <v>134</v>
      </c>
      <c r="BL669" s="160">
        <v>134</v>
      </c>
      <c r="BM669" s="160">
        <v>133.69999999999999</v>
      </c>
      <c r="BN669" s="160">
        <v>132.9</v>
      </c>
      <c r="BO669" s="160">
        <v>132.9</v>
      </c>
      <c r="BP669" s="160">
        <v>132.9</v>
      </c>
      <c r="BQ669" s="160">
        <v>132.9</v>
      </c>
      <c r="BR669" s="160">
        <v>132.9</v>
      </c>
      <c r="BS669" s="160">
        <v>132.9</v>
      </c>
      <c r="BT669" s="160">
        <v>132.9</v>
      </c>
      <c r="BU669" s="160">
        <v>132.9</v>
      </c>
      <c r="BV669" s="160">
        <v>132.9</v>
      </c>
      <c r="BW669" s="160">
        <v>136.5</v>
      </c>
      <c r="BX669" s="160">
        <v>136.1</v>
      </c>
      <c r="BY669" s="160">
        <v>137.6</v>
      </c>
      <c r="BZ669" s="160">
        <v>137.6</v>
      </c>
      <c r="CA669" s="160">
        <v>137.6</v>
      </c>
      <c r="CB669" s="160">
        <v>137.6</v>
      </c>
      <c r="CC669" s="160">
        <v>137.6</v>
      </c>
      <c r="CD669" s="160">
        <v>137.6</v>
      </c>
      <c r="CE669" s="160">
        <v>137.6</v>
      </c>
      <c r="CF669" s="160">
        <v>137.6</v>
      </c>
      <c r="CG669" s="160">
        <v>137.6</v>
      </c>
      <c r="CH669" s="160">
        <v>137.6</v>
      </c>
      <c r="CI669" s="160">
        <v>137.6</v>
      </c>
      <c r="CJ669" s="160">
        <v>140.4</v>
      </c>
      <c r="CK669" s="160">
        <v>143.19999999999999</v>
      </c>
      <c r="CL669" s="160">
        <v>143.19999999999999</v>
      </c>
      <c r="CM669" s="160">
        <v>143.19999999999999</v>
      </c>
      <c r="CN669" s="160">
        <v>143.19999999999999</v>
      </c>
      <c r="CO669" s="160">
        <v>143.19999999999999</v>
      </c>
      <c r="CP669" s="160">
        <v>143.19999999999999</v>
      </c>
      <c r="CQ669" s="160">
        <v>143.19999999999999</v>
      </c>
      <c r="CR669" s="160">
        <v>143.19999999999999</v>
      </c>
      <c r="CS669" s="160">
        <v>143.19999999999999</v>
      </c>
      <c r="CT669" s="160">
        <v>143.19999999999999</v>
      </c>
      <c r="CU669" s="160">
        <v>143.19999999999999</v>
      </c>
    </row>
    <row r="670" spans="1:99" x14ac:dyDescent="0.2">
      <c r="A670" s="157" t="s">
        <v>4376</v>
      </c>
      <c r="B670" s="157" t="s">
        <v>4377</v>
      </c>
      <c r="C670" s="158">
        <v>4.5039999999999997E-2</v>
      </c>
      <c r="D670" s="160">
        <v>100.3</v>
      </c>
      <c r="E670" s="160">
        <v>100.3</v>
      </c>
      <c r="F670" s="160">
        <v>100.3</v>
      </c>
      <c r="G670" s="160">
        <v>107.7</v>
      </c>
      <c r="H670" s="160">
        <v>107.7</v>
      </c>
      <c r="I670" s="160">
        <v>107.7</v>
      </c>
      <c r="J670" s="160">
        <v>107.7</v>
      </c>
      <c r="K670" s="160">
        <v>107.7</v>
      </c>
      <c r="L670" s="160">
        <v>107.7</v>
      </c>
      <c r="M670" s="160">
        <v>107.7</v>
      </c>
      <c r="N670" s="160">
        <v>107.7</v>
      </c>
      <c r="O670" s="160">
        <v>107.7</v>
      </c>
      <c r="P670" s="160">
        <v>107.7</v>
      </c>
      <c r="Q670" s="160">
        <v>107.7</v>
      </c>
      <c r="R670" s="160">
        <v>107.7</v>
      </c>
      <c r="S670" s="160">
        <v>116.4</v>
      </c>
      <c r="T670" s="160">
        <v>116.4</v>
      </c>
      <c r="U670" s="160">
        <v>116.4</v>
      </c>
      <c r="V670" s="160">
        <v>116.4</v>
      </c>
      <c r="W670" s="160">
        <v>116.4</v>
      </c>
      <c r="X670" s="160">
        <v>116.4</v>
      </c>
      <c r="Y670" s="160">
        <v>116.4</v>
      </c>
      <c r="Z670" s="160">
        <v>116.4</v>
      </c>
      <c r="AA670" s="160">
        <v>116.4</v>
      </c>
      <c r="AB670" s="160">
        <v>116.6</v>
      </c>
      <c r="AC670" s="160">
        <v>116.6</v>
      </c>
      <c r="AD670" s="160">
        <v>116.6</v>
      </c>
      <c r="AE670" s="160">
        <v>126.9</v>
      </c>
      <c r="AF670" s="160">
        <v>126.9</v>
      </c>
      <c r="AG670" s="160">
        <v>126.9</v>
      </c>
      <c r="AH670" s="160">
        <v>126.9</v>
      </c>
      <c r="AI670" s="160">
        <v>126.9</v>
      </c>
      <c r="AJ670" s="160">
        <v>126.9</v>
      </c>
      <c r="AK670" s="160">
        <v>126.9</v>
      </c>
      <c r="AL670" s="160">
        <v>126.9</v>
      </c>
      <c r="AM670" s="160">
        <v>126.9</v>
      </c>
      <c r="AN670" s="160">
        <v>127.5</v>
      </c>
      <c r="AO670" s="160">
        <v>127.5</v>
      </c>
      <c r="AP670" s="160">
        <v>127</v>
      </c>
      <c r="AQ670" s="160">
        <v>128.69999999999999</v>
      </c>
      <c r="AR670" s="160">
        <v>130.5</v>
      </c>
      <c r="AS670" s="160">
        <v>130.5</v>
      </c>
      <c r="AT670" s="160">
        <v>130.5</v>
      </c>
      <c r="AU670" s="160">
        <v>130.5</v>
      </c>
      <c r="AV670" s="160">
        <v>130.4</v>
      </c>
      <c r="AW670" s="160">
        <v>130.1</v>
      </c>
      <c r="AX670" s="160">
        <v>130.1</v>
      </c>
      <c r="AY670" s="160">
        <v>129.69999999999999</v>
      </c>
      <c r="AZ670" s="160">
        <v>128.69999999999999</v>
      </c>
      <c r="BA670" s="160">
        <v>128.30000000000001</v>
      </c>
      <c r="BB670" s="160">
        <v>128.19999999999999</v>
      </c>
      <c r="BC670" s="160">
        <v>132.9</v>
      </c>
      <c r="BD670" s="160">
        <v>132.9</v>
      </c>
      <c r="BE670" s="160">
        <v>132.9</v>
      </c>
      <c r="BF670" s="160">
        <v>132.9</v>
      </c>
      <c r="BG670" s="160">
        <v>135.4</v>
      </c>
      <c r="BH670" s="160">
        <v>133</v>
      </c>
      <c r="BI670" s="160">
        <v>133</v>
      </c>
      <c r="BJ670" s="160">
        <v>125.6</v>
      </c>
      <c r="BK670" s="160">
        <v>124.6</v>
      </c>
      <c r="BL670" s="160">
        <v>127</v>
      </c>
      <c r="BM670" s="160">
        <v>127</v>
      </c>
      <c r="BN670" s="160">
        <v>128.4</v>
      </c>
      <c r="BO670" s="160">
        <v>123.8</v>
      </c>
      <c r="BP670" s="160">
        <v>121.5</v>
      </c>
      <c r="BQ670" s="160">
        <v>129.6</v>
      </c>
      <c r="BR670" s="160">
        <v>129.6</v>
      </c>
      <c r="BS670" s="160">
        <v>129.6</v>
      </c>
      <c r="BT670" s="160">
        <v>129.6</v>
      </c>
      <c r="BU670" s="160">
        <v>129.6</v>
      </c>
      <c r="BV670" s="160">
        <v>129.6</v>
      </c>
      <c r="BW670" s="160">
        <v>129.6</v>
      </c>
      <c r="BX670" s="160">
        <v>130.19999999999999</v>
      </c>
      <c r="BY670" s="160">
        <v>130.80000000000001</v>
      </c>
      <c r="BZ670" s="160">
        <v>129.4</v>
      </c>
      <c r="CA670" s="160">
        <v>127.3</v>
      </c>
      <c r="CB670" s="160">
        <v>125.9</v>
      </c>
      <c r="CC670" s="160">
        <v>125.2</v>
      </c>
      <c r="CD670" s="160">
        <v>125.3</v>
      </c>
      <c r="CE670" s="160">
        <v>125.4</v>
      </c>
      <c r="CF670" s="160">
        <v>125.8</v>
      </c>
      <c r="CG670" s="160">
        <v>128.5</v>
      </c>
      <c r="CH670" s="160">
        <v>128.5</v>
      </c>
      <c r="CI670" s="160">
        <v>128.5</v>
      </c>
      <c r="CJ670" s="160">
        <v>128.80000000000001</v>
      </c>
      <c r="CK670" s="160">
        <v>129</v>
      </c>
      <c r="CL670" s="160">
        <v>129.30000000000001</v>
      </c>
      <c r="CM670" s="160">
        <v>129.30000000000001</v>
      </c>
      <c r="CN670" s="160">
        <v>132.4</v>
      </c>
      <c r="CO670" s="160">
        <v>141.5</v>
      </c>
      <c r="CP670" s="160">
        <v>141.5</v>
      </c>
      <c r="CQ670" s="160">
        <v>141.5</v>
      </c>
      <c r="CR670" s="160">
        <v>141.5</v>
      </c>
      <c r="CS670" s="160">
        <v>142.80000000000001</v>
      </c>
      <c r="CT670" s="160">
        <v>144.80000000000001</v>
      </c>
      <c r="CU670" s="160">
        <v>142.4</v>
      </c>
    </row>
    <row r="671" spans="1:99" x14ac:dyDescent="0.2">
      <c r="A671" s="157" t="s">
        <v>4378</v>
      </c>
      <c r="B671" s="157" t="s">
        <v>4379</v>
      </c>
      <c r="C671" s="158">
        <v>7.6299999999999996E-3</v>
      </c>
      <c r="D671" s="160">
        <v>100</v>
      </c>
      <c r="E671" s="160">
        <v>100</v>
      </c>
      <c r="F671" s="160">
        <v>100</v>
      </c>
      <c r="G671" s="160">
        <v>110.3</v>
      </c>
      <c r="H671" s="160">
        <v>110.7</v>
      </c>
      <c r="I671" s="160">
        <v>110.7</v>
      </c>
      <c r="J671" s="160">
        <v>110.7</v>
      </c>
      <c r="K671" s="160">
        <v>110.7</v>
      </c>
      <c r="L671" s="160">
        <v>110.7</v>
      </c>
      <c r="M671" s="160">
        <v>110.7</v>
      </c>
      <c r="N671" s="160">
        <v>110.7</v>
      </c>
      <c r="O671" s="160">
        <v>110.7</v>
      </c>
      <c r="P671" s="160">
        <v>110.7</v>
      </c>
      <c r="Q671" s="160">
        <v>110.7</v>
      </c>
      <c r="R671" s="160">
        <v>111.1</v>
      </c>
      <c r="S671" s="160">
        <v>111.1</v>
      </c>
      <c r="T671" s="160">
        <v>111.1</v>
      </c>
      <c r="U671" s="160">
        <v>111.1</v>
      </c>
      <c r="V671" s="160">
        <v>111.1</v>
      </c>
      <c r="W671" s="160">
        <v>111.1</v>
      </c>
      <c r="X671" s="160">
        <v>111.1</v>
      </c>
      <c r="Y671" s="160">
        <v>111.1</v>
      </c>
      <c r="Z671" s="160">
        <v>111.1</v>
      </c>
      <c r="AA671" s="160">
        <v>111.1</v>
      </c>
      <c r="AB671" s="160">
        <v>111.1</v>
      </c>
      <c r="AC671" s="160">
        <v>111.1</v>
      </c>
      <c r="AD671" s="160">
        <v>111.1</v>
      </c>
      <c r="AE671" s="160">
        <v>111.7</v>
      </c>
      <c r="AF671" s="160">
        <v>111.7</v>
      </c>
      <c r="AG671" s="160">
        <v>111.7</v>
      </c>
      <c r="AH671" s="160">
        <v>111.7</v>
      </c>
      <c r="AI671" s="160">
        <v>111.7</v>
      </c>
      <c r="AJ671" s="160">
        <v>111.7</v>
      </c>
      <c r="AK671" s="160">
        <v>111.7</v>
      </c>
      <c r="AL671" s="160">
        <v>111.7</v>
      </c>
      <c r="AM671" s="160">
        <v>111.7</v>
      </c>
      <c r="AN671" s="160">
        <v>111.1</v>
      </c>
      <c r="AO671" s="160">
        <v>111.1</v>
      </c>
      <c r="AP671" s="160">
        <v>111.6</v>
      </c>
      <c r="AQ671" s="160">
        <v>111.1</v>
      </c>
      <c r="AR671" s="160">
        <v>111.1</v>
      </c>
      <c r="AS671" s="160">
        <v>111.1</v>
      </c>
      <c r="AT671" s="160">
        <v>111.1</v>
      </c>
      <c r="AU671" s="160">
        <v>111.1</v>
      </c>
      <c r="AV671" s="160">
        <v>116.3</v>
      </c>
      <c r="AW671" s="160">
        <v>116.3</v>
      </c>
      <c r="AX671" s="160">
        <v>116.3</v>
      </c>
      <c r="AY671" s="160">
        <v>115.6</v>
      </c>
      <c r="AZ671" s="160">
        <v>115.4</v>
      </c>
      <c r="BA671" s="160">
        <v>115.3</v>
      </c>
      <c r="BB671" s="160">
        <v>115</v>
      </c>
      <c r="BC671" s="160">
        <v>115</v>
      </c>
      <c r="BD671" s="160">
        <v>115</v>
      </c>
      <c r="BE671" s="160">
        <v>115</v>
      </c>
      <c r="BF671" s="160">
        <v>114.9</v>
      </c>
      <c r="BG671" s="160">
        <v>115</v>
      </c>
      <c r="BH671" s="160">
        <v>115</v>
      </c>
      <c r="BI671" s="160">
        <v>115</v>
      </c>
      <c r="BJ671" s="160">
        <v>115</v>
      </c>
      <c r="BK671" s="160">
        <v>115</v>
      </c>
      <c r="BL671" s="160">
        <v>115</v>
      </c>
      <c r="BM671" s="160">
        <v>115</v>
      </c>
      <c r="BN671" s="160">
        <v>115</v>
      </c>
      <c r="BO671" s="160">
        <v>116.8</v>
      </c>
      <c r="BP671" s="160">
        <v>116.8</v>
      </c>
      <c r="BQ671" s="160">
        <v>116.8</v>
      </c>
      <c r="BR671" s="160">
        <v>116.8</v>
      </c>
      <c r="BS671" s="160">
        <v>116.8</v>
      </c>
      <c r="BT671" s="160">
        <v>116.8</v>
      </c>
      <c r="BU671" s="160">
        <v>116.8</v>
      </c>
      <c r="BV671" s="160">
        <v>116.8</v>
      </c>
      <c r="BW671" s="160">
        <v>116.8</v>
      </c>
      <c r="BX671" s="160">
        <v>122.3</v>
      </c>
      <c r="BY671" s="160">
        <v>123.9</v>
      </c>
      <c r="BZ671" s="160">
        <v>124</v>
      </c>
      <c r="CA671" s="160">
        <v>126</v>
      </c>
      <c r="CB671" s="160">
        <v>127.3</v>
      </c>
      <c r="CC671" s="160">
        <v>127.3</v>
      </c>
      <c r="CD671" s="160">
        <v>127.3</v>
      </c>
      <c r="CE671" s="160">
        <v>127.3</v>
      </c>
      <c r="CF671" s="160">
        <v>127.7</v>
      </c>
      <c r="CG671" s="160">
        <v>128.9</v>
      </c>
      <c r="CH671" s="160">
        <v>128.9</v>
      </c>
      <c r="CI671" s="160">
        <v>128.9</v>
      </c>
      <c r="CJ671" s="160">
        <v>128.9</v>
      </c>
      <c r="CK671" s="160">
        <v>128.9</v>
      </c>
      <c r="CL671" s="160">
        <v>129.4</v>
      </c>
      <c r="CM671" s="160">
        <v>129.4</v>
      </c>
      <c r="CN671" s="160">
        <v>130.19999999999999</v>
      </c>
      <c r="CO671" s="160">
        <v>131</v>
      </c>
      <c r="CP671" s="160">
        <v>132.6</v>
      </c>
      <c r="CQ671" s="160">
        <v>133.1</v>
      </c>
      <c r="CR671" s="160">
        <v>133.1</v>
      </c>
      <c r="CS671" s="160">
        <v>133.69999999999999</v>
      </c>
      <c r="CT671" s="160">
        <v>134.30000000000001</v>
      </c>
      <c r="CU671" s="160">
        <v>137.1</v>
      </c>
    </row>
    <row r="672" spans="1:99" x14ac:dyDescent="0.2">
      <c r="A672" s="157" t="s">
        <v>4380</v>
      </c>
      <c r="B672" s="157" t="s">
        <v>4381</v>
      </c>
      <c r="C672" s="158">
        <v>0.15604999999999999</v>
      </c>
      <c r="D672" s="160">
        <v>100.8</v>
      </c>
      <c r="E672" s="160">
        <v>99.5</v>
      </c>
      <c r="F672" s="160">
        <v>99</v>
      </c>
      <c r="G672" s="160">
        <v>100.7</v>
      </c>
      <c r="H672" s="160">
        <v>101.9</v>
      </c>
      <c r="I672" s="160">
        <v>101.9</v>
      </c>
      <c r="J672" s="160">
        <v>103.8</v>
      </c>
      <c r="K672" s="160">
        <v>104.4</v>
      </c>
      <c r="L672" s="160">
        <v>104.4</v>
      </c>
      <c r="M672" s="160">
        <v>104.1</v>
      </c>
      <c r="N672" s="160">
        <v>103.5</v>
      </c>
      <c r="O672" s="160">
        <v>104.1</v>
      </c>
      <c r="P672" s="160">
        <v>104.1</v>
      </c>
      <c r="Q672" s="160">
        <v>104.6</v>
      </c>
      <c r="R672" s="160">
        <v>106.5</v>
      </c>
      <c r="S672" s="160">
        <v>110.9</v>
      </c>
      <c r="T672" s="160">
        <v>111.7</v>
      </c>
      <c r="U672" s="160">
        <v>114.2</v>
      </c>
      <c r="V672" s="160">
        <v>116.7</v>
      </c>
      <c r="W672" s="160">
        <v>117.2</v>
      </c>
      <c r="X672" s="160">
        <v>117.2</v>
      </c>
      <c r="Y672" s="160">
        <v>117.2</v>
      </c>
      <c r="Z672" s="160">
        <v>117.2</v>
      </c>
      <c r="AA672" s="160">
        <v>117.2</v>
      </c>
      <c r="AB672" s="160">
        <v>117.2</v>
      </c>
      <c r="AC672" s="160">
        <v>117.2</v>
      </c>
      <c r="AD672" s="160">
        <v>117.8</v>
      </c>
      <c r="AE672" s="160">
        <v>120.9</v>
      </c>
      <c r="AF672" s="160">
        <v>119.8</v>
      </c>
      <c r="AG672" s="160">
        <v>118.6</v>
      </c>
      <c r="AH672" s="160">
        <v>118.6</v>
      </c>
      <c r="AI672" s="160">
        <v>118.3</v>
      </c>
      <c r="AJ672" s="160">
        <v>119</v>
      </c>
      <c r="AK672" s="160">
        <v>120.6</v>
      </c>
      <c r="AL672" s="160">
        <v>120.7</v>
      </c>
      <c r="AM672" s="160">
        <v>124.3</v>
      </c>
      <c r="AN672" s="160">
        <v>123.3</v>
      </c>
      <c r="AO672" s="160">
        <v>121.4</v>
      </c>
      <c r="AP672" s="160">
        <v>123.2</v>
      </c>
      <c r="AQ672" s="160">
        <v>123.5</v>
      </c>
      <c r="AR672" s="160">
        <v>126</v>
      </c>
      <c r="AS672" s="160">
        <v>125.6</v>
      </c>
      <c r="AT672" s="160">
        <v>125.7</v>
      </c>
      <c r="AU672" s="160">
        <v>125.5</v>
      </c>
      <c r="AV672" s="160">
        <v>128.4</v>
      </c>
      <c r="AW672" s="160">
        <v>128.69999999999999</v>
      </c>
      <c r="AX672" s="160">
        <v>128.69999999999999</v>
      </c>
      <c r="AY672" s="160">
        <v>128.9</v>
      </c>
      <c r="AZ672" s="160">
        <v>128.80000000000001</v>
      </c>
      <c r="BA672" s="160">
        <v>126.5</v>
      </c>
      <c r="BB672" s="160">
        <v>126.9</v>
      </c>
      <c r="BC672" s="160">
        <v>127.3</v>
      </c>
      <c r="BD672" s="160">
        <v>127.2</v>
      </c>
      <c r="BE672" s="160">
        <v>126.5</v>
      </c>
      <c r="BF672" s="160">
        <v>125.5</v>
      </c>
      <c r="BG672" s="160">
        <v>126.5</v>
      </c>
      <c r="BH672" s="160">
        <v>127.5</v>
      </c>
      <c r="BI672" s="160">
        <v>128</v>
      </c>
      <c r="BJ672" s="160">
        <v>129.6</v>
      </c>
      <c r="BK672" s="160">
        <v>129.30000000000001</v>
      </c>
      <c r="BL672" s="160">
        <v>133.9</v>
      </c>
      <c r="BM672" s="160">
        <v>144.30000000000001</v>
      </c>
      <c r="BN672" s="160">
        <v>159.6</v>
      </c>
      <c r="BO672" s="160">
        <v>161.9</v>
      </c>
      <c r="BP672" s="160">
        <v>164.2</v>
      </c>
      <c r="BQ672" s="160">
        <v>162.69999999999999</v>
      </c>
      <c r="BR672" s="160">
        <v>165</v>
      </c>
      <c r="BS672" s="160">
        <v>162.4</v>
      </c>
      <c r="BT672" s="160">
        <v>164.9</v>
      </c>
      <c r="BU672" s="160">
        <v>165.4</v>
      </c>
      <c r="BV672" s="160">
        <v>165.4</v>
      </c>
      <c r="BW672" s="160">
        <v>166</v>
      </c>
      <c r="BX672" s="160">
        <v>166.2</v>
      </c>
      <c r="BY672" s="160">
        <v>165.6</v>
      </c>
      <c r="BZ672" s="160">
        <v>165.3</v>
      </c>
      <c r="CA672" s="160">
        <v>165.7</v>
      </c>
      <c r="CB672" s="160">
        <v>166.2</v>
      </c>
      <c r="CC672" s="160">
        <v>166.4</v>
      </c>
      <c r="CD672" s="160">
        <v>166</v>
      </c>
      <c r="CE672" s="160">
        <v>166.3</v>
      </c>
      <c r="CF672" s="160">
        <v>170.8</v>
      </c>
      <c r="CG672" s="160">
        <v>171.1</v>
      </c>
      <c r="CH672" s="160">
        <v>171.1</v>
      </c>
      <c r="CI672" s="160">
        <v>171.8</v>
      </c>
      <c r="CJ672" s="160">
        <v>172.6</v>
      </c>
      <c r="CK672" s="160">
        <v>173.1</v>
      </c>
      <c r="CL672" s="160">
        <v>172.9</v>
      </c>
      <c r="CM672" s="160">
        <v>172.6</v>
      </c>
      <c r="CN672" s="160">
        <v>172.4</v>
      </c>
      <c r="CO672" s="160">
        <v>172.5</v>
      </c>
      <c r="CP672" s="160">
        <v>173</v>
      </c>
      <c r="CQ672" s="160">
        <v>173.9</v>
      </c>
      <c r="CR672" s="160">
        <v>173.8</v>
      </c>
      <c r="CS672" s="160">
        <v>174.4</v>
      </c>
      <c r="CT672" s="160">
        <v>175.5</v>
      </c>
      <c r="CU672" s="160">
        <v>176.4</v>
      </c>
    </row>
    <row r="673" spans="1:99" x14ac:dyDescent="0.2">
      <c r="A673" s="157" t="s">
        <v>4382</v>
      </c>
      <c r="B673" s="157" t="s">
        <v>4383</v>
      </c>
      <c r="C673" s="158">
        <v>0.14843999999999999</v>
      </c>
      <c r="D673" s="160">
        <v>103.8</v>
      </c>
      <c r="E673" s="160">
        <v>105.3</v>
      </c>
      <c r="F673" s="160">
        <v>106</v>
      </c>
      <c r="G673" s="160">
        <v>104.4</v>
      </c>
      <c r="H673" s="160">
        <v>104.9</v>
      </c>
      <c r="I673" s="160">
        <v>104.3</v>
      </c>
      <c r="J673" s="160">
        <v>104.8</v>
      </c>
      <c r="K673" s="160">
        <v>105.3</v>
      </c>
      <c r="L673" s="160">
        <v>104.3</v>
      </c>
      <c r="M673" s="160">
        <v>104.9</v>
      </c>
      <c r="N673" s="160">
        <v>106.9</v>
      </c>
      <c r="O673" s="160">
        <v>106.3</v>
      </c>
      <c r="P673" s="160">
        <v>107.8</v>
      </c>
      <c r="Q673" s="160">
        <v>109.3</v>
      </c>
      <c r="R673" s="160">
        <v>106.6</v>
      </c>
      <c r="S673" s="160">
        <v>108.4</v>
      </c>
      <c r="T673" s="160">
        <v>109.6</v>
      </c>
      <c r="U673" s="160">
        <v>110.8</v>
      </c>
      <c r="V673" s="160">
        <v>111.2</v>
      </c>
      <c r="W673" s="160">
        <v>109</v>
      </c>
      <c r="X673" s="160">
        <v>108.5</v>
      </c>
      <c r="Y673" s="160">
        <v>108.3</v>
      </c>
      <c r="Z673" s="160">
        <v>108.4</v>
      </c>
      <c r="AA673" s="160">
        <v>108.4</v>
      </c>
      <c r="AB673" s="160">
        <v>108.2</v>
      </c>
      <c r="AC673" s="160">
        <v>108.1</v>
      </c>
      <c r="AD673" s="160">
        <v>108.8</v>
      </c>
      <c r="AE673" s="160">
        <v>112.2</v>
      </c>
      <c r="AF673" s="160">
        <v>111.7</v>
      </c>
      <c r="AG673" s="160">
        <v>112.4</v>
      </c>
      <c r="AH673" s="160">
        <v>112</v>
      </c>
      <c r="AI673" s="160">
        <v>112.4</v>
      </c>
      <c r="AJ673" s="160">
        <v>115</v>
      </c>
      <c r="AK673" s="160">
        <v>114.4</v>
      </c>
      <c r="AL673" s="160">
        <v>111.8</v>
      </c>
      <c r="AM673" s="160">
        <v>112</v>
      </c>
      <c r="AN673" s="160">
        <v>112.9</v>
      </c>
      <c r="AO673" s="160">
        <v>113.3</v>
      </c>
      <c r="AP673" s="160">
        <v>113.8</v>
      </c>
      <c r="AQ673" s="160">
        <v>112.9</v>
      </c>
      <c r="AR673" s="160">
        <v>113.5</v>
      </c>
      <c r="AS673" s="160">
        <v>113.7</v>
      </c>
      <c r="AT673" s="160">
        <v>113.7</v>
      </c>
      <c r="AU673" s="160">
        <v>114.1</v>
      </c>
      <c r="AV673" s="160">
        <v>114.3</v>
      </c>
      <c r="AW673" s="160">
        <v>113.3</v>
      </c>
      <c r="AX673" s="160">
        <v>113.5</v>
      </c>
      <c r="AY673" s="160">
        <v>113.7</v>
      </c>
      <c r="AZ673" s="160">
        <v>114.5</v>
      </c>
      <c r="BA673" s="160">
        <v>114.3</v>
      </c>
      <c r="BB673" s="160">
        <v>113.2</v>
      </c>
      <c r="BC673" s="160">
        <v>112.8</v>
      </c>
      <c r="BD673" s="160">
        <v>112.9</v>
      </c>
      <c r="BE673" s="160">
        <v>112.8</v>
      </c>
      <c r="BF673" s="160">
        <v>113.2</v>
      </c>
      <c r="BG673" s="160">
        <v>113.8</v>
      </c>
      <c r="BH673" s="160">
        <v>112.6</v>
      </c>
      <c r="BI673" s="160">
        <v>112.3</v>
      </c>
      <c r="BJ673" s="160">
        <v>111.1</v>
      </c>
      <c r="BK673" s="160">
        <v>112.8</v>
      </c>
      <c r="BL673" s="160">
        <v>112.4</v>
      </c>
      <c r="BM673" s="160">
        <v>112.4</v>
      </c>
      <c r="BN673" s="160">
        <v>112.4</v>
      </c>
      <c r="BO673" s="160">
        <v>112.6</v>
      </c>
      <c r="BP673" s="160">
        <v>112.6</v>
      </c>
      <c r="BQ673" s="160">
        <v>112.6</v>
      </c>
      <c r="BR673" s="160">
        <v>112.6</v>
      </c>
      <c r="BS673" s="160">
        <v>112.6</v>
      </c>
      <c r="BT673" s="160">
        <v>112.6</v>
      </c>
      <c r="BU673" s="160">
        <v>112.6</v>
      </c>
      <c r="BV673" s="160">
        <v>112.6</v>
      </c>
      <c r="BW673" s="160">
        <v>113.1</v>
      </c>
      <c r="BX673" s="160">
        <v>112.9</v>
      </c>
      <c r="BY673" s="160">
        <v>113.4</v>
      </c>
      <c r="BZ673" s="160">
        <v>115.9</v>
      </c>
      <c r="CA673" s="160">
        <v>116</v>
      </c>
      <c r="CB673" s="160">
        <v>115.8</v>
      </c>
      <c r="CC673" s="160">
        <v>116</v>
      </c>
      <c r="CD673" s="160">
        <v>116</v>
      </c>
      <c r="CE673" s="160">
        <v>116</v>
      </c>
      <c r="CF673" s="160">
        <v>116.1</v>
      </c>
      <c r="CG673" s="160">
        <v>116.1</v>
      </c>
      <c r="CH673" s="160">
        <v>116.1</v>
      </c>
      <c r="CI673" s="160">
        <v>116.1</v>
      </c>
      <c r="CJ673" s="160">
        <v>116</v>
      </c>
      <c r="CK673" s="160">
        <v>116</v>
      </c>
      <c r="CL673" s="160">
        <v>116.1</v>
      </c>
      <c r="CM673" s="160">
        <v>116.2</v>
      </c>
      <c r="CN673" s="160">
        <v>116.1</v>
      </c>
      <c r="CO673" s="160">
        <v>116.2</v>
      </c>
      <c r="CP673" s="160">
        <v>117.1</v>
      </c>
      <c r="CQ673" s="160">
        <v>117.1</v>
      </c>
      <c r="CR673" s="160">
        <v>117.1</v>
      </c>
      <c r="CS673" s="160">
        <v>117.1</v>
      </c>
      <c r="CT673" s="160">
        <v>117.1</v>
      </c>
      <c r="CU673" s="160">
        <v>117.1</v>
      </c>
    </row>
    <row r="674" spans="1:99" x14ac:dyDescent="0.2">
      <c r="A674" s="157" t="s">
        <v>4384</v>
      </c>
      <c r="B674" s="157" t="s">
        <v>4385</v>
      </c>
      <c r="C674" s="158">
        <v>0.26116</v>
      </c>
      <c r="D674" s="160">
        <v>101.7</v>
      </c>
      <c r="E674" s="160">
        <v>100.7</v>
      </c>
      <c r="F674" s="160">
        <v>101.7</v>
      </c>
      <c r="G674" s="160">
        <v>104.6</v>
      </c>
      <c r="H674" s="160">
        <v>104.6</v>
      </c>
      <c r="I674" s="160">
        <v>104.5</v>
      </c>
      <c r="J674" s="160">
        <v>105.6</v>
      </c>
      <c r="K674" s="160">
        <v>104.1</v>
      </c>
      <c r="L674" s="160">
        <v>104.1</v>
      </c>
      <c r="M674" s="160">
        <v>104</v>
      </c>
      <c r="N674" s="160">
        <v>104.4</v>
      </c>
      <c r="O674" s="160">
        <v>104.5</v>
      </c>
      <c r="P674" s="160">
        <v>106.1</v>
      </c>
      <c r="Q674" s="160">
        <v>105.7</v>
      </c>
      <c r="R674" s="160">
        <v>104.1</v>
      </c>
      <c r="S674" s="160">
        <v>106.4</v>
      </c>
      <c r="T674" s="160">
        <v>107.2</v>
      </c>
      <c r="U674" s="160">
        <v>107.7</v>
      </c>
      <c r="V674" s="160">
        <v>109.3</v>
      </c>
      <c r="W674" s="160">
        <v>107.1</v>
      </c>
      <c r="X674" s="160">
        <v>109.2</v>
      </c>
      <c r="Y674" s="160">
        <v>109.2</v>
      </c>
      <c r="Z674" s="160">
        <v>109.2</v>
      </c>
      <c r="AA674" s="160">
        <v>110.6</v>
      </c>
      <c r="AB674" s="160">
        <v>109.7</v>
      </c>
      <c r="AC674" s="160">
        <v>111.8</v>
      </c>
      <c r="AD674" s="160">
        <v>113.5</v>
      </c>
      <c r="AE674" s="160">
        <v>114.7</v>
      </c>
      <c r="AF674" s="160">
        <v>115.4</v>
      </c>
      <c r="AG674" s="160">
        <v>114.2</v>
      </c>
      <c r="AH674" s="160">
        <v>114</v>
      </c>
      <c r="AI674" s="160">
        <v>115.3</v>
      </c>
      <c r="AJ674" s="160">
        <v>115.3</v>
      </c>
      <c r="AK674" s="160">
        <v>114</v>
      </c>
      <c r="AL674" s="160">
        <v>114.3</v>
      </c>
      <c r="AM674" s="160">
        <v>115.3</v>
      </c>
      <c r="AN674" s="160">
        <v>119.2</v>
      </c>
      <c r="AO674" s="160">
        <v>119.8</v>
      </c>
      <c r="AP674" s="160">
        <v>122.1</v>
      </c>
      <c r="AQ674" s="160">
        <v>122</v>
      </c>
      <c r="AR674" s="160">
        <v>123.5</v>
      </c>
      <c r="AS674" s="160">
        <v>121.8</v>
      </c>
      <c r="AT674" s="160">
        <v>123.2</v>
      </c>
      <c r="AU674" s="160">
        <v>123.3</v>
      </c>
      <c r="AV674" s="160">
        <v>123.4</v>
      </c>
      <c r="AW674" s="160">
        <v>123.6</v>
      </c>
      <c r="AX674" s="160">
        <v>123.9</v>
      </c>
      <c r="AY674" s="160">
        <v>123.9</v>
      </c>
      <c r="AZ674" s="160">
        <v>126.3</v>
      </c>
      <c r="BA674" s="160">
        <v>125.1</v>
      </c>
      <c r="BB674" s="160">
        <v>124.8</v>
      </c>
      <c r="BC674" s="160">
        <v>125</v>
      </c>
      <c r="BD674" s="160">
        <v>125</v>
      </c>
      <c r="BE674" s="160">
        <v>123.1</v>
      </c>
      <c r="BF674" s="160">
        <v>123.3</v>
      </c>
      <c r="BG674" s="160">
        <v>124.1</v>
      </c>
      <c r="BH674" s="160">
        <v>124</v>
      </c>
      <c r="BI674" s="160">
        <v>124.6</v>
      </c>
      <c r="BJ674" s="160">
        <v>122</v>
      </c>
      <c r="BK674" s="160">
        <v>120.8</v>
      </c>
      <c r="BL674" s="160">
        <v>125.6</v>
      </c>
      <c r="BM674" s="160">
        <v>125.5</v>
      </c>
      <c r="BN674" s="160">
        <v>124.8</v>
      </c>
      <c r="BO674" s="160">
        <v>122.1</v>
      </c>
      <c r="BP674" s="160">
        <v>123</v>
      </c>
      <c r="BQ674" s="160">
        <v>123</v>
      </c>
      <c r="BR674" s="160">
        <v>123</v>
      </c>
      <c r="BS674" s="160">
        <v>127.7</v>
      </c>
      <c r="BT674" s="160">
        <v>128.1</v>
      </c>
      <c r="BU674" s="160">
        <v>128.19999999999999</v>
      </c>
      <c r="BV674" s="160">
        <v>128.19999999999999</v>
      </c>
      <c r="BW674" s="160">
        <v>128.30000000000001</v>
      </c>
      <c r="BX674" s="160">
        <v>132.69999999999999</v>
      </c>
      <c r="BY674" s="160">
        <v>133.30000000000001</v>
      </c>
      <c r="BZ674" s="160">
        <v>134.4</v>
      </c>
      <c r="CA674" s="160">
        <v>135</v>
      </c>
      <c r="CB674" s="160">
        <v>134.6</v>
      </c>
      <c r="CC674" s="160">
        <v>134.69999999999999</v>
      </c>
      <c r="CD674" s="160">
        <v>130.6</v>
      </c>
      <c r="CE674" s="160">
        <v>130.6</v>
      </c>
      <c r="CF674" s="160">
        <v>131.19999999999999</v>
      </c>
      <c r="CG674" s="160">
        <v>129.69999999999999</v>
      </c>
      <c r="CH674" s="160">
        <v>129.69999999999999</v>
      </c>
      <c r="CI674" s="160">
        <v>129.69999999999999</v>
      </c>
      <c r="CJ674" s="160">
        <v>130.80000000000001</v>
      </c>
      <c r="CK674" s="160">
        <v>131.5</v>
      </c>
      <c r="CL674" s="160">
        <v>131.80000000000001</v>
      </c>
      <c r="CM674" s="160">
        <v>132.1</v>
      </c>
      <c r="CN674" s="160">
        <v>132.80000000000001</v>
      </c>
      <c r="CO674" s="160">
        <v>133.30000000000001</v>
      </c>
      <c r="CP674" s="160">
        <v>133.30000000000001</v>
      </c>
      <c r="CQ674" s="160">
        <v>132.80000000000001</v>
      </c>
      <c r="CR674" s="160">
        <v>132.6</v>
      </c>
      <c r="CS674" s="160">
        <v>132.80000000000001</v>
      </c>
      <c r="CT674" s="160">
        <v>132.9</v>
      </c>
      <c r="CU674" s="160">
        <v>132.80000000000001</v>
      </c>
    </row>
    <row r="675" spans="1:99" x14ac:dyDescent="0.2">
      <c r="A675" s="157" t="s">
        <v>4386</v>
      </c>
      <c r="B675" s="157" t="s">
        <v>4387</v>
      </c>
      <c r="C675" s="158">
        <v>4.487E-2</v>
      </c>
      <c r="D675" s="160">
        <v>100.4</v>
      </c>
      <c r="E675" s="160">
        <v>100.4</v>
      </c>
      <c r="F675" s="160">
        <v>100.4</v>
      </c>
      <c r="G675" s="160">
        <v>105.7</v>
      </c>
      <c r="H675" s="160">
        <v>105.7</v>
      </c>
      <c r="I675" s="160">
        <v>105.7</v>
      </c>
      <c r="J675" s="160">
        <v>105.7</v>
      </c>
      <c r="K675" s="160">
        <v>105.7</v>
      </c>
      <c r="L675" s="160">
        <v>105.7</v>
      </c>
      <c r="M675" s="160">
        <v>105.8</v>
      </c>
      <c r="N675" s="160">
        <v>105.8</v>
      </c>
      <c r="O675" s="160">
        <v>105.8</v>
      </c>
      <c r="P675" s="160">
        <v>108.1</v>
      </c>
      <c r="Q675" s="160">
        <v>108.3</v>
      </c>
      <c r="R675" s="160">
        <v>108.5</v>
      </c>
      <c r="S675" s="160">
        <v>111.8</v>
      </c>
      <c r="T675" s="160">
        <v>114.1</v>
      </c>
      <c r="U675" s="160">
        <v>113</v>
      </c>
      <c r="V675" s="160">
        <v>113</v>
      </c>
      <c r="W675" s="160">
        <v>112.7</v>
      </c>
      <c r="X675" s="160">
        <v>112.7</v>
      </c>
      <c r="Y675" s="160">
        <v>112.8</v>
      </c>
      <c r="Z675" s="160">
        <v>112.8</v>
      </c>
      <c r="AA675" s="160">
        <v>112.8</v>
      </c>
      <c r="AB675" s="160">
        <v>112.1</v>
      </c>
      <c r="AC675" s="160">
        <v>111.8</v>
      </c>
      <c r="AD675" s="160">
        <v>111.8</v>
      </c>
      <c r="AE675" s="160">
        <v>113.9</v>
      </c>
      <c r="AF675" s="160">
        <v>114.7</v>
      </c>
      <c r="AG675" s="160">
        <v>116.1</v>
      </c>
      <c r="AH675" s="160">
        <v>116.1</v>
      </c>
      <c r="AI675" s="160">
        <v>115.7</v>
      </c>
      <c r="AJ675" s="160">
        <v>115.6</v>
      </c>
      <c r="AK675" s="160">
        <v>115.9</v>
      </c>
      <c r="AL675" s="160">
        <v>117.2</v>
      </c>
      <c r="AM675" s="160">
        <v>117.1</v>
      </c>
      <c r="AN675" s="160">
        <v>120.3</v>
      </c>
      <c r="AO675" s="160">
        <v>119.4</v>
      </c>
      <c r="AP675" s="160">
        <v>126</v>
      </c>
      <c r="AQ675" s="160">
        <v>127</v>
      </c>
      <c r="AR675" s="160">
        <v>126.3</v>
      </c>
      <c r="AS675" s="160">
        <v>126.5</v>
      </c>
      <c r="AT675" s="160">
        <v>126.4</v>
      </c>
      <c r="AU675" s="160">
        <v>125.7</v>
      </c>
      <c r="AV675" s="160">
        <v>127.2</v>
      </c>
      <c r="AW675" s="160">
        <v>127.5</v>
      </c>
      <c r="AX675" s="160">
        <v>127.9</v>
      </c>
      <c r="AY675" s="160">
        <v>126.9</v>
      </c>
      <c r="AZ675" s="160">
        <v>129.30000000000001</v>
      </c>
      <c r="BA675" s="160">
        <v>128.30000000000001</v>
      </c>
      <c r="BB675" s="160">
        <v>129.19999999999999</v>
      </c>
      <c r="BC675" s="160">
        <v>130.1</v>
      </c>
      <c r="BD675" s="160">
        <v>129.19999999999999</v>
      </c>
      <c r="BE675" s="160">
        <v>129.80000000000001</v>
      </c>
      <c r="BF675" s="160">
        <v>129.4</v>
      </c>
      <c r="BG675" s="160">
        <v>131.6</v>
      </c>
      <c r="BH675" s="160">
        <v>132.19999999999999</v>
      </c>
      <c r="BI675" s="160">
        <v>129.6</v>
      </c>
      <c r="BJ675" s="160">
        <v>130.4</v>
      </c>
      <c r="BK675" s="160">
        <v>130.19999999999999</v>
      </c>
      <c r="BL675" s="160">
        <v>130</v>
      </c>
      <c r="BM675" s="160">
        <v>130</v>
      </c>
      <c r="BN675" s="160">
        <v>133</v>
      </c>
      <c r="BO675" s="160">
        <v>131.9</v>
      </c>
      <c r="BP675" s="160">
        <v>132.1</v>
      </c>
      <c r="BQ675" s="160">
        <v>132.1</v>
      </c>
      <c r="BR675" s="160">
        <v>131.80000000000001</v>
      </c>
      <c r="BS675" s="160">
        <v>131.80000000000001</v>
      </c>
      <c r="BT675" s="160">
        <v>131.80000000000001</v>
      </c>
      <c r="BU675" s="160">
        <v>131.80000000000001</v>
      </c>
      <c r="BV675" s="160">
        <v>131.80000000000001</v>
      </c>
      <c r="BW675" s="160">
        <v>131.80000000000001</v>
      </c>
      <c r="BX675" s="160">
        <v>132.6</v>
      </c>
      <c r="BY675" s="160">
        <v>130.4</v>
      </c>
      <c r="BZ675" s="160">
        <v>131</v>
      </c>
      <c r="CA675" s="160">
        <v>131</v>
      </c>
      <c r="CB675" s="160">
        <v>131</v>
      </c>
      <c r="CC675" s="160">
        <v>131.69999999999999</v>
      </c>
      <c r="CD675" s="160">
        <v>131.80000000000001</v>
      </c>
      <c r="CE675" s="160">
        <v>131.80000000000001</v>
      </c>
      <c r="CF675" s="160">
        <v>131.80000000000001</v>
      </c>
      <c r="CG675" s="160">
        <v>131.80000000000001</v>
      </c>
      <c r="CH675" s="160">
        <v>131.80000000000001</v>
      </c>
      <c r="CI675" s="160">
        <v>131.80000000000001</v>
      </c>
      <c r="CJ675" s="160">
        <v>131.80000000000001</v>
      </c>
      <c r="CK675" s="160">
        <v>131.80000000000001</v>
      </c>
      <c r="CL675" s="160">
        <v>131.9</v>
      </c>
      <c r="CM675" s="160">
        <v>132.5</v>
      </c>
      <c r="CN675" s="160">
        <v>134.4</v>
      </c>
      <c r="CO675" s="160">
        <v>135.9</v>
      </c>
      <c r="CP675" s="160">
        <v>135.30000000000001</v>
      </c>
      <c r="CQ675" s="160">
        <v>135.6</v>
      </c>
      <c r="CR675" s="160">
        <v>136</v>
      </c>
      <c r="CS675" s="160">
        <v>136.30000000000001</v>
      </c>
      <c r="CT675" s="160">
        <v>136.30000000000001</v>
      </c>
      <c r="CU675" s="160">
        <v>136.5</v>
      </c>
    </row>
    <row r="676" spans="1:99" x14ac:dyDescent="0.2">
      <c r="A676" s="157" t="s">
        <v>3108</v>
      </c>
      <c r="B676" s="157" t="s">
        <v>4388</v>
      </c>
      <c r="C676" s="158">
        <v>1.0290000000000001E-2</v>
      </c>
      <c r="D676" s="160">
        <v>92.1</v>
      </c>
      <c r="E676" s="160">
        <v>92.1</v>
      </c>
      <c r="F676" s="160">
        <v>92.1</v>
      </c>
      <c r="G676" s="160">
        <v>92.1</v>
      </c>
      <c r="H676" s="160">
        <v>92.1</v>
      </c>
      <c r="I676" s="160">
        <v>92.1</v>
      </c>
      <c r="J676" s="160">
        <v>92.1</v>
      </c>
      <c r="K676" s="160">
        <v>92.1</v>
      </c>
      <c r="L676" s="160">
        <v>92.1</v>
      </c>
      <c r="M676" s="160">
        <v>92.1</v>
      </c>
      <c r="N676" s="160">
        <v>92.1</v>
      </c>
      <c r="O676" s="160">
        <v>92.1</v>
      </c>
      <c r="P676" s="160">
        <v>95.2</v>
      </c>
      <c r="Q676" s="160">
        <v>96.2</v>
      </c>
      <c r="R676" s="160">
        <v>97.1</v>
      </c>
      <c r="S676" s="160">
        <v>97.1</v>
      </c>
      <c r="T676" s="160">
        <v>97.1</v>
      </c>
      <c r="U676" s="160">
        <v>92.3</v>
      </c>
      <c r="V676" s="160">
        <v>92.3</v>
      </c>
      <c r="W676" s="160">
        <v>91.3</v>
      </c>
      <c r="X676" s="160">
        <v>91.3</v>
      </c>
      <c r="Y676" s="160">
        <v>90.4</v>
      </c>
      <c r="Z676" s="160">
        <v>90.4</v>
      </c>
      <c r="AA676" s="160">
        <v>90.4</v>
      </c>
      <c r="AB676" s="160">
        <v>87.2</v>
      </c>
      <c r="AC676" s="160">
        <v>86.1</v>
      </c>
      <c r="AD676" s="160">
        <v>86.1</v>
      </c>
      <c r="AE676" s="160">
        <v>86.1</v>
      </c>
      <c r="AF676" s="160">
        <v>89.5</v>
      </c>
      <c r="AG676" s="160">
        <v>90.6</v>
      </c>
      <c r="AH676" s="160">
        <v>90.6</v>
      </c>
      <c r="AI676" s="160">
        <v>90.6</v>
      </c>
      <c r="AJ676" s="160">
        <v>90.6</v>
      </c>
      <c r="AK676" s="160">
        <v>90.6</v>
      </c>
      <c r="AL676" s="160">
        <v>95.9</v>
      </c>
      <c r="AM676" s="160">
        <v>95.6</v>
      </c>
      <c r="AN676" s="160">
        <v>94.4</v>
      </c>
      <c r="AO676" s="160">
        <v>93.2</v>
      </c>
      <c r="AP676" s="160">
        <v>92.8</v>
      </c>
      <c r="AQ676" s="160">
        <v>92.8</v>
      </c>
      <c r="AR676" s="160">
        <v>92.8</v>
      </c>
      <c r="AS676" s="160">
        <v>92.8</v>
      </c>
      <c r="AT676" s="160">
        <v>92.8</v>
      </c>
      <c r="AU676" s="160">
        <v>92.8</v>
      </c>
      <c r="AV676" s="160">
        <v>92.8</v>
      </c>
      <c r="AW676" s="160">
        <v>92.8</v>
      </c>
      <c r="AX676" s="160">
        <v>92.8</v>
      </c>
      <c r="AY676" s="160">
        <v>92.8</v>
      </c>
      <c r="AZ676" s="160">
        <v>103.6</v>
      </c>
      <c r="BA676" s="160">
        <v>103.6</v>
      </c>
      <c r="BB676" s="160">
        <v>103.6</v>
      </c>
      <c r="BC676" s="160">
        <v>103.6</v>
      </c>
      <c r="BD676" s="160">
        <v>103.6</v>
      </c>
      <c r="BE676" s="160">
        <v>103.6</v>
      </c>
      <c r="BF676" s="160">
        <v>103.6</v>
      </c>
      <c r="BG676" s="160">
        <v>103.6</v>
      </c>
      <c r="BH676" s="160">
        <v>103.5</v>
      </c>
      <c r="BI676" s="160">
        <v>103.6</v>
      </c>
      <c r="BJ676" s="160">
        <v>103.6</v>
      </c>
      <c r="BK676" s="160">
        <v>102.6</v>
      </c>
      <c r="BL676" s="160">
        <v>101.7</v>
      </c>
      <c r="BM676" s="160">
        <v>101.7</v>
      </c>
      <c r="BN676" s="160">
        <v>103.2</v>
      </c>
      <c r="BO676" s="160">
        <v>103.2</v>
      </c>
      <c r="BP676" s="160">
        <v>103.2</v>
      </c>
      <c r="BQ676" s="160">
        <v>103.2</v>
      </c>
      <c r="BR676" s="160">
        <v>103.2</v>
      </c>
      <c r="BS676" s="160">
        <v>103.2</v>
      </c>
      <c r="BT676" s="160">
        <v>103.2</v>
      </c>
      <c r="BU676" s="160">
        <v>103.2</v>
      </c>
      <c r="BV676" s="160">
        <v>103.2</v>
      </c>
      <c r="BW676" s="160">
        <v>103.2</v>
      </c>
      <c r="BX676" s="160">
        <v>108.5</v>
      </c>
      <c r="BY676" s="160">
        <v>110</v>
      </c>
      <c r="BZ676" s="160">
        <v>110</v>
      </c>
      <c r="CA676" s="160">
        <v>110</v>
      </c>
      <c r="CB676" s="160">
        <v>110</v>
      </c>
      <c r="CC676" s="160">
        <v>110</v>
      </c>
      <c r="CD676" s="160">
        <v>110</v>
      </c>
      <c r="CE676" s="160">
        <v>110</v>
      </c>
      <c r="CF676" s="160">
        <v>110</v>
      </c>
      <c r="CG676" s="160">
        <v>110</v>
      </c>
      <c r="CH676" s="160">
        <v>110</v>
      </c>
      <c r="CI676" s="160">
        <v>110</v>
      </c>
      <c r="CJ676" s="160">
        <v>110</v>
      </c>
      <c r="CK676" s="160">
        <v>110</v>
      </c>
      <c r="CL676" s="160">
        <v>110</v>
      </c>
      <c r="CM676" s="160">
        <v>112.3</v>
      </c>
      <c r="CN676" s="160">
        <v>114.5</v>
      </c>
      <c r="CO676" s="160">
        <v>114.5</v>
      </c>
      <c r="CP676" s="160">
        <v>114</v>
      </c>
      <c r="CQ676" s="160">
        <v>112.6</v>
      </c>
      <c r="CR676" s="160">
        <v>112.6</v>
      </c>
      <c r="CS676" s="160">
        <v>112.6</v>
      </c>
      <c r="CT676" s="160">
        <v>112.6</v>
      </c>
      <c r="CU676" s="160">
        <v>112.6</v>
      </c>
    </row>
    <row r="677" spans="1:99" x14ac:dyDescent="0.2">
      <c r="A677" s="157" t="s">
        <v>4389</v>
      </c>
      <c r="B677" s="157" t="s">
        <v>4390</v>
      </c>
      <c r="C677" s="158">
        <v>1.26E-2</v>
      </c>
      <c r="D677" s="160">
        <v>100.2</v>
      </c>
      <c r="E677" s="160">
        <v>100.2</v>
      </c>
      <c r="F677" s="160">
        <v>100.2</v>
      </c>
      <c r="G677" s="160">
        <v>104.8</v>
      </c>
      <c r="H677" s="160">
        <v>104.8</v>
      </c>
      <c r="I677" s="160">
        <v>104.8</v>
      </c>
      <c r="J677" s="160">
        <v>104.8</v>
      </c>
      <c r="K677" s="160">
        <v>104.8</v>
      </c>
      <c r="L677" s="160">
        <v>104.8</v>
      </c>
      <c r="M677" s="160">
        <v>105.2</v>
      </c>
      <c r="N677" s="160">
        <v>105.2</v>
      </c>
      <c r="O677" s="160">
        <v>105.2</v>
      </c>
      <c r="P677" s="160">
        <v>110.9</v>
      </c>
      <c r="Q677" s="160">
        <v>110.9</v>
      </c>
      <c r="R677" s="160">
        <v>110.9</v>
      </c>
      <c r="S677" s="160">
        <v>116.2</v>
      </c>
      <c r="T677" s="160">
        <v>124.2</v>
      </c>
      <c r="U677" s="160">
        <v>124.2</v>
      </c>
      <c r="V677" s="160">
        <v>124.2</v>
      </c>
      <c r="W677" s="160">
        <v>124.2</v>
      </c>
      <c r="X677" s="160">
        <v>124.2</v>
      </c>
      <c r="Y677" s="160">
        <v>125.2</v>
      </c>
      <c r="Z677" s="160">
        <v>125.2</v>
      </c>
      <c r="AA677" s="160">
        <v>125.2</v>
      </c>
      <c r="AB677" s="160">
        <v>125.2</v>
      </c>
      <c r="AC677" s="160">
        <v>125.2</v>
      </c>
      <c r="AD677" s="160">
        <v>125.2</v>
      </c>
      <c r="AE677" s="160">
        <v>129.1</v>
      </c>
      <c r="AF677" s="160">
        <v>129.1</v>
      </c>
      <c r="AG677" s="160">
        <v>133.1</v>
      </c>
      <c r="AH677" s="160">
        <v>133.1</v>
      </c>
      <c r="AI677" s="160">
        <v>131.6</v>
      </c>
      <c r="AJ677" s="160">
        <v>131.30000000000001</v>
      </c>
      <c r="AK677" s="160">
        <v>132.5</v>
      </c>
      <c r="AL677" s="160">
        <v>132.5</v>
      </c>
      <c r="AM677" s="160">
        <v>132.5</v>
      </c>
      <c r="AN677" s="160">
        <v>138.80000000000001</v>
      </c>
      <c r="AO677" s="160">
        <v>138.80000000000001</v>
      </c>
      <c r="AP677" s="160">
        <v>138.69999999999999</v>
      </c>
      <c r="AQ677" s="160">
        <v>141.1</v>
      </c>
      <c r="AR677" s="160">
        <v>140.5</v>
      </c>
      <c r="AS677" s="160">
        <v>140.1</v>
      </c>
      <c r="AT677" s="160">
        <v>140.1</v>
      </c>
      <c r="AU677" s="160">
        <v>140.1</v>
      </c>
      <c r="AV677" s="160">
        <v>140.1</v>
      </c>
      <c r="AW677" s="160">
        <v>140.1</v>
      </c>
      <c r="AX677" s="160">
        <v>141.4</v>
      </c>
      <c r="AY677" s="160">
        <v>141</v>
      </c>
      <c r="AZ677" s="160">
        <v>140.9</v>
      </c>
      <c r="BA677" s="160">
        <v>140.9</v>
      </c>
      <c r="BB677" s="160">
        <v>140.4</v>
      </c>
      <c r="BC677" s="160">
        <v>147.5</v>
      </c>
      <c r="BD677" s="160">
        <v>147.5</v>
      </c>
      <c r="BE677" s="160">
        <v>147.5</v>
      </c>
      <c r="BF677" s="160">
        <v>147.5</v>
      </c>
      <c r="BG677" s="160">
        <v>147.5</v>
      </c>
      <c r="BH677" s="160">
        <v>147.5</v>
      </c>
      <c r="BI677" s="160">
        <v>140.4</v>
      </c>
      <c r="BJ677" s="160">
        <v>140.4</v>
      </c>
      <c r="BK677" s="160">
        <v>140.4</v>
      </c>
      <c r="BL677" s="160">
        <v>140.4</v>
      </c>
      <c r="BM677" s="160">
        <v>140.4</v>
      </c>
      <c r="BN677" s="160">
        <v>149.9</v>
      </c>
      <c r="BO677" s="160">
        <v>145.80000000000001</v>
      </c>
      <c r="BP677" s="160">
        <v>146.6</v>
      </c>
      <c r="BQ677" s="160">
        <v>146.6</v>
      </c>
      <c r="BR677" s="160">
        <v>146.6</v>
      </c>
      <c r="BS677" s="160">
        <v>146.6</v>
      </c>
      <c r="BT677" s="160">
        <v>146.6</v>
      </c>
      <c r="BU677" s="160">
        <v>146.6</v>
      </c>
      <c r="BV677" s="160">
        <v>146.6</v>
      </c>
      <c r="BW677" s="160">
        <v>146.6</v>
      </c>
      <c r="BX677" s="160">
        <v>145.30000000000001</v>
      </c>
      <c r="BY677" s="160">
        <v>145.4</v>
      </c>
      <c r="BZ677" s="160">
        <v>150.9</v>
      </c>
      <c r="CA677" s="160">
        <v>151</v>
      </c>
      <c r="CB677" s="160">
        <v>150.9</v>
      </c>
      <c r="CC677" s="160">
        <v>150.9</v>
      </c>
      <c r="CD677" s="160">
        <v>151.19999999999999</v>
      </c>
      <c r="CE677" s="160">
        <v>151.1</v>
      </c>
      <c r="CF677" s="160">
        <v>151.19999999999999</v>
      </c>
      <c r="CG677" s="160">
        <v>151.19999999999999</v>
      </c>
      <c r="CH677" s="160">
        <v>151.1</v>
      </c>
      <c r="CI677" s="160">
        <v>151.1</v>
      </c>
      <c r="CJ677" s="160">
        <v>151.1</v>
      </c>
      <c r="CK677" s="160">
        <v>151.19999999999999</v>
      </c>
      <c r="CL677" s="160">
        <v>151.30000000000001</v>
      </c>
      <c r="CM677" s="160">
        <v>151.80000000000001</v>
      </c>
      <c r="CN677" s="160">
        <v>152.1</v>
      </c>
      <c r="CO677" s="160">
        <v>152</v>
      </c>
      <c r="CP677" s="160">
        <v>152</v>
      </c>
      <c r="CQ677" s="160">
        <v>151.9</v>
      </c>
      <c r="CR677" s="160">
        <v>151.9</v>
      </c>
      <c r="CS677" s="160">
        <v>151.9</v>
      </c>
      <c r="CT677" s="160">
        <v>151.9</v>
      </c>
      <c r="CU677" s="160">
        <v>151.9</v>
      </c>
    </row>
    <row r="678" spans="1:99" x14ac:dyDescent="0.2">
      <c r="A678" s="157" t="s">
        <v>4391</v>
      </c>
      <c r="B678" s="157" t="s">
        <v>4392</v>
      </c>
      <c r="C678" s="158">
        <v>2.198E-2</v>
      </c>
      <c r="D678" s="160">
        <v>104.3</v>
      </c>
      <c r="E678" s="160">
        <v>104.3</v>
      </c>
      <c r="F678" s="160">
        <v>104.3</v>
      </c>
      <c r="G678" s="160">
        <v>112.5</v>
      </c>
      <c r="H678" s="160">
        <v>112.5</v>
      </c>
      <c r="I678" s="160">
        <v>112.5</v>
      </c>
      <c r="J678" s="160">
        <v>112.5</v>
      </c>
      <c r="K678" s="160">
        <v>112.5</v>
      </c>
      <c r="L678" s="160">
        <v>112.5</v>
      </c>
      <c r="M678" s="160">
        <v>112.5</v>
      </c>
      <c r="N678" s="160">
        <v>112.5</v>
      </c>
      <c r="O678" s="160">
        <v>112.5</v>
      </c>
      <c r="P678" s="160">
        <v>112.5</v>
      </c>
      <c r="Q678" s="160">
        <v>112.5</v>
      </c>
      <c r="R678" s="160">
        <v>112.5</v>
      </c>
      <c r="S678" s="160">
        <v>116.2</v>
      </c>
      <c r="T678" s="160">
        <v>116.2</v>
      </c>
      <c r="U678" s="160">
        <v>116.2</v>
      </c>
      <c r="V678" s="160">
        <v>116.2</v>
      </c>
      <c r="W678" s="160">
        <v>116.2</v>
      </c>
      <c r="X678" s="160">
        <v>116.2</v>
      </c>
      <c r="Y678" s="160">
        <v>116.2</v>
      </c>
      <c r="Z678" s="160">
        <v>116.2</v>
      </c>
      <c r="AA678" s="160">
        <v>116.2</v>
      </c>
      <c r="AB678" s="160">
        <v>116.2</v>
      </c>
      <c r="AC678" s="160">
        <v>116.2</v>
      </c>
      <c r="AD678" s="160">
        <v>116.2</v>
      </c>
      <c r="AE678" s="160">
        <v>118.3</v>
      </c>
      <c r="AF678" s="160">
        <v>118.3</v>
      </c>
      <c r="AG678" s="160">
        <v>118.3</v>
      </c>
      <c r="AH678" s="160">
        <v>118.3</v>
      </c>
      <c r="AI678" s="160">
        <v>118.3</v>
      </c>
      <c r="AJ678" s="160">
        <v>118.3</v>
      </c>
      <c r="AK678" s="160">
        <v>118.3</v>
      </c>
      <c r="AL678" s="160">
        <v>118.3</v>
      </c>
      <c r="AM678" s="160">
        <v>118.3</v>
      </c>
      <c r="AN678" s="160">
        <v>121.8</v>
      </c>
      <c r="AO678" s="160">
        <v>120.5</v>
      </c>
      <c r="AP678" s="160">
        <v>134.19999999999999</v>
      </c>
      <c r="AQ678" s="160">
        <v>134.9</v>
      </c>
      <c r="AR678" s="160">
        <v>133.9</v>
      </c>
      <c r="AS678" s="160">
        <v>134.4</v>
      </c>
      <c r="AT678" s="160">
        <v>134.19999999999999</v>
      </c>
      <c r="AU678" s="160">
        <v>132.9</v>
      </c>
      <c r="AV678" s="160">
        <v>136</v>
      </c>
      <c r="AW678" s="160">
        <v>136.6</v>
      </c>
      <c r="AX678" s="160">
        <v>136.6</v>
      </c>
      <c r="AY678" s="160">
        <v>134.69999999999999</v>
      </c>
      <c r="AZ678" s="160">
        <v>134.69999999999999</v>
      </c>
      <c r="BA678" s="160">
        <v>132.69999999999999</v>
      </c>
      <c r="BB678" s="160">
        <v>134.69999999999999</v>
      </c>
      <c r="BC678" s="160">
        <v>132.5</v>
      </c>
      <c r="BD678" s="160">
        <v>130.6</v>
      </c>
      <c r="BE678" s="160">
        <v>131.9</v>
      </c>
      <c r="BF678" s="160">
        <v>131.19999999999999</v>
      </c>
      <c r="BG678" s="160">
        <v>135.6</v>
      </c>
      <c r="BH678" s="160">
        <v>136.9</v>
      </c>
      <c r="BI678" s="160">
        <v>135.5</v>
      </c>
      <c r="BJ678" s="160">
        <v>137.30000000000001</v>
      </c>
      <c r="BK678" s="160">
        <v>137.30000000000001</v>
      </c>
      <c r="BL678" s="160">
        <v>137.30000000000001</v>
      </c>
      <c r="BM678" s="160">
        <v>137.30000000000001</v>
      </c>
      <c r="BN678" s="160">
        <v>137.30000000000001</v>
      </c>
      <c r="BO678" s="160">
        <v>137.30000000000001</v>
      </c>
      <c r="BP678" s="160">
        <v>137.30000000000001</v>
      </c>
      <c r="BQ678" s="160">
        <v>137.30000000000001</v>
      </c>
      <c r="BR678" s="160">
        <v>136.69999999999999</v>
      </c>
      <c r="BS678" s="160">
        <v>136.69999999999999</v>
      </c>
      <c r="BT678" s="160">
        <v>136.69999999999999</v>
      </c>
      <c r="BU678" s="160">
        <v>136.69999999999999</v>
      </c>
      <c r="BV678" s="160">
        <v>136.69999999999999</v>
      </c>
      <c r="BW678" s="160">
        <v>136.69999999999999</v>
      </c>
      <c r="BX678" s="160">
        <v>136.69999999999999</v>
      </c>
      <c r="BY678" s="160">
        <v>131.30000000000001</v>
      </c>
      <c r="BZ678" s="160">
        <v>129.5</v>
      </c>
      <c r="CA678" s="160">
        <v>129.30000000000001</v>
      </c>
      <c r="CB678" s="160">
        <v>129.5</v>
      </c>
      <c r="CC678" s="160">
        <v>130.9</v>
      </c>
      <c r="CD678" s="160">
        <v>130.9</v>
      </c>
      <c r="CE678" s="160">
        <v>130.9</v>
      </c>
      <c r="CF678" s="160">
        <v>130.9</v>
      </c>
      <c r="CG678" s="160">
        <v>130.9</v>
      </c>
      <c r="CH678" s="160">
        <v>130.9</v>
      </c>
      <c r="CI678" s="160">
        <v>130.9</v>
      </c>
      <c r="CJ678" s="160">
        <v>130.9</v>
      </c>
      <c r="CK678" s="160">
        <v>130.9</v>
      </c>
      <c r="CL678" s="160">
        <v>130.9</v>
      </c>
      <c r="CM678" s="160">
        <v>130.9</v>
      </c>
      <c r="CN678" s="160">
        <v>133.6</v>
      </c>
      <c r="CO678" s="160">
        <v>136.69999999999999</v>
      </c>
      <c r="CP678" s="160">
        <v>135.69999999999999</v>
      </c>
      <c r="CQ678" s="160">
        <v>137</v>
      </c>
      <c r="CR678" s="160">
        <v>137.80000000000001</v>
      </c>
      <c r="CS678" s="160">
        <v>138.4</v>
      </c>
      <c r="CT678" s="160">
        <v>138.4</v>
      </c>
      <c r="CU678" s="160">
        <v>138.80000000000001</v>
      </c>
    </row>
    <row r="679" spans="1:99" x14ac:dyDescent="0.2">
      <c r="A679" s="157" t="s">
        <v>4393</v>
      </c>
      <c r="B679" s="157" t="s">
        <v>4394</v>
      </c>
      <c r="C679" s="158">
        <v>0.36702000000000001</v>
      </c>
      <c r="D679" s="160">
        <v>101.9</v>
      </c>
      <c r="E679" s="160">
        <v>102</v>
      </c>
      <c r="F679" s="160">
        <v>102</v>
      </c>
      <c r="G679" s="160">
        <v>103.8</v>
      </c>
      <c r="H679" s="160">
        <v>103.9</v>
      </c>
      <c r="I679" s="160">
        <v>104.6</v>
      </c>
      <c r="J679" s="160">
        <v>104.6</v>
      </c>
      <c r="K679" s="160">
        <v>104.7</v>
      </c>
      <c r="L679" s="160">
        <v>105.4</v>
      </c>
      <c r="M679" s="160">
        <v>107</v>
      </c>
      <c r="N679" s="160">
        <v>106.5</v>
      </c>
      <c r="O679" s="160">
        <v>106.3</v>
      </c>
      <c r="P679" s="160">
        <v>107.5</v>
      </c>
      <c r="Q679" s="160">
        <v>107.4</v>
      </c>
      <c r="R679" s="160">
        <v>107.3</v>
      </c>
      <c r="S679" s="160">
        <v>109.2</v>
      </c>
      <c r="T679" s="160">
        <v>109.2</v>
      </c>
      <c r="U679" s="160">
        <v>109.2</v>
      </c>
      <c r="V679" s="160">
        <v>109.3</v>
      </c>
      <c r="W679" s="160">
        <v>109.4</v>
      </c>
      <c r="X679" s="160">
        <v>109.6</v>
      </c>
      <c r="Y679" s="160">
        <v>110.2</v>
      </c>
      <c r="Z679" s="160">
        <v>110.8</v>
      </c>
      <c r="AA679" s="160">
        <v>111.3</v>
      </c>
      <c r="AB679" s="160">
        <v>111.5</v>
      </c>
      <c r="AC679" s="160">
        <v>111.7</v>
      </c>
      <c r="AD679" s="160">
        <v>111.7</v>
      </c>
      <c r="AE679" s="160">
        <v>112.3</v>
      </c>
      <c r="AF679" s="160">
        <v>112.3</v>
      </c>
      <c r="AG679" s="160">
        <v>112.4</v>
      </c>
      <c r="AH679" s="160">
        <v>112.4</v>
      </c>
      <c r="AI679" s="160">
        <v>112.5</v>
      </c>
      <c r="AJ679" s="160">
        <v>112.5</v>
      </c>
      <c r="AK679" s="160">
        <v>112.7</v>
      </c>
      <c r="AL679" s="160">
        <v>112.7</v>
      </c>
      <c r="AM679" s="160">
        <v>112.6</v>
      </c>
      <c r="AN679" s="160">
        <v>112.6</v>
      </c>
      <c r="AO679" s="160">
        <v>114.6</v>
      </c>
      <c r="AP679" s="160">
        <v>114.4</v>
      </c>
      <c r="AQ679" s="160">
        <v>115.3</v>
      </c>
      <c r="AR679" s="160">
        <v>115.3</v>
      </c>
      <c r="AS679" s="160">
        <v>115.3</v>
      </c>
      <c r="AT679" s="160">
        <v>115.3</v>
      </c>
      <c r="AU679" s="160">
        <v>115.8</v>
      </c>
      <c r="AV679" s="160">
        <v>115.7</v>
      </c>
      <c r="AW679" s="160">
        <v>115.7</v>
      </c>
      <c r="AX679" s="160">
        <v>115.3</v>
      </c>
      <c r="AY679" s="160">
        <v>114</v>
      </c>
      <c r="AZ679" s="160">
        <v>117.9</v>
      </c>
      <c r="BA679" s="160">
        <v>118.1</v>
      </c>
      <c r="BB679" s="160">
        <v>118</v>
      </c>
      <c r="BC679" s="160">
        <v>120.7</v>
      </c>
      <c r="BD679" s="160">
        <v>119.7</v>
      </c>
      <c r="BE679" s="160">
        <v>119.7</v>
      </c>
      <c r="BF679" s="160">
        <v>119.7</v>
      </c>
      <c r="BG679" s="160">
        <v>120.2</v>
      </c>
      <c r="BH679" s="160">
        <v>120.3</v>
      </c>
      <c r="BI679" s="160">
        <v>120.3</v>
      </c>
      <c r="BJ679" s="160">
        <v>120.8</v>
      </c>
      <c r="BK679" s="160">
        <v>121.2</v>
      </c>
      <c r="BL679" s="160">
        <v>121.2</v>
      </c>
      <c r="BM679" s="160">
        <v>120.4</v>
      </c>
      <c r="BN679" s="160">
        <v>120.5</v>
      </c>
      <c r="BO679" s="160">
        <v>127.2</v>
      </c>
      <c r="BP679" s="160">
        <v>128.6</v>
      </c>
      <c r="BQ679" s="160">
        <v>129.5</v>
      </c>
      <c r="BR679" s="160">
        <v>129.69999999999999</v>
      </c>
      <c r="BS679" s="160">
        <v>136.9</v>
      </c>
      <c r="BT679" s="160">
        <v>139.6</v>
      </c>
      <c r="BU679" s="160">
        <v>139.6</v>
      </c>
      <c r="BV679" s="160">
        <v>138.80000000000001</v>
      </c>
      <c r="BW679" s="160">
        <v>132.4</v>
      </c>
      <c r="BX679" s="160">
        <v>140.4</v>
      </c>
      <c r="BY679" s="160">
        <v>142.6</v>
      </c>
      <c r="BZ679" s="160">
        <v>145.4</v>
      </c>
      <c r="CA679" s="160">
        <v>146.9</v>
      </c>
      <c r="CB679" s="160">
        <v>146.69999999999999</v>
      </c>
      <c r="CC679" s="160">
        <v>142.80000000000001</v>
      </c>
      <c r="CD679" s="160">
        <v>143</v>
      </c>
      <c r="CE679" s="160">
        <v>142.9</v>
      </c>
      <c r="CF679" s="160">
        <v>144.19999999999999</v>
      </c>
      <c r="CG679" s="160">
        <v>145.30000000000001</v>
      </c>
      <c r="CH679" s="160">
        <v>145.4</v>
      </c>
      <c r="CI679" s="160">
        <v>145.4</v>
      </c>
      <c r="CJ679" s="160">
        <v>145.5</v>
      </c>
      <c r="CK679" s="160">
        <v>145.80000000000001</v>
      </c>
      <c r="CL679" s="160">
        <v>145.80000000000001</v>
      </c>
      <c r="CM679" s="160">
        <v>145.9</v>
      </c>
      <c r="CN679" s="160">
        <v>150.19999999999999</v>
      </c>
      <c r="CO679" s="160">
        <v>152.5</v>
      </c>
      <c r="CP679" s="160">
        <v>152.80000000000001</v>
      </c>
      <c r="CQ679" s="160">
        <v>153</v>
      </c>
      <c r="CR679" s="160">
        <v>155</v>
      </c>
      <c r="CS679" s="160">
        <v>156.4</v>
      </c>
      <c r="CT679" s="160">
        <v>156.80000000000001</v>
      </c>
      <c r="CU679" s="160">
        <v>157.19999999999999</v>
      </c>
    </row>
    <row r="680" spans="1:99" x14ac:dyDescent="0.2">
      <c r="A680" s="157" t="s">
        <v>4395</v>
      </c>
      <c r="B680" s="157" t="s">
        <v>4396</v>
      </c>
      <c r="C680" s="158">
        <v>7.3400000000000002E-3</v>
      </c>
      <c r="D680" s="160">
        <v>100</v>
      </c>
      <c r="E680" s="160">
        <v>100</v>
      </c>
      <c r="F680" s="160">
        <v>100</v>
      </c>
      <c r="G680" s="160">
        <v>104.6</v>
      </c>
      <c r="H680" s="160">
        <v>104.6</v>
      </c>
      <c r="I680" s="160">
        <v>104.6</v>
      </c>
      <c r="J680" s="160">
        <v>104.6</v>
      </c>
      <c r="K680" s="160">
        <v>104.6</v>
      </c>
      <c r="L680" s="160">
        <v>104.6</v>
      </c>
      <c r="M680" s="160">
        <v>104.6</v>
      </c>
      <c r="N680" s="160">
        <v>104.6</v>
      </c>
      <c r="O680" s="160">
        <v>104.6</v>
      </c>
      <c r="P680" s="160">
        <v>104.6</v>
      </c>
      <c r="Q680" s="160">
        <v>104.6</v>
      </c>
      <c r="R680" s="160">
        <v>104.6</v>
      </c>
      <c r="S680" s="160">
        <v>105.1</v>
      </c>
      <c r="T680" s="160">
        <v>111.6</v>
      </c>
      <c r="U680" s="160">
        <v>111.6</v>
      </c>
      <c r="V680" s="160">
        <v>111.6</v>
      </c>
      <c r="W680" s="160">
        <v>111.6</v>
      </c>
      <c r="X680" s="160">
        <v>111.6</v>
      </c>
      <c r="Y680" s="160">
        <v>111.6</v>
      </c>
      <c r="Z680" s="160">
        <v>111.6</v>
      </c>
      <c r="AA680" s="160">
        <v>111.6</v>
      </c>
      <c r="AB680" s="160">
        <v>111.6</v>
      </c>
      <c r="AC680" s="160">
        <v>111.6</v>
      </c>
      <c r="AD680" s="160">
        <v>111.6</v>
      </c>
      <c r="AE680" s="160">
        <v>115.5</v>
      </c>
      <c r="AF680" s="160">
        <v>116.9</v>
      </c>
      <c r="AG680" s="160">
        <v>117.5</v>
      </c>
      <c r="AH680" s="160">
        <v>119.3</v>
      </c>
      <c r="AI680" s="160">
        <v>119.3</v>
      </c>
      <c r="AJ680" s="160">
        <v>119.3</v>
      </c>
      <c r="AK680" s="160">
        <v>119.3</v>
      </c>
      <c r="AL680" s="160">
        <v>119.8</v>
      </c>
      <c r="AM680" s="160">
        <v>120</v>
      </c>
      <c r="AN680" s="160">
        <v>115.7</v>
      </c>
      <c r="AO680" s="160">
        <v>115.7</v>
      </c>
      <c r="AP680" s="160">
        <v>115.7</v>
      </c>
      <c r="AQ680" s="160">
        <v>115.5</v>
      </c>
      <c r="AR680" s="160">
        <v>115.5</v>
      </c>
      <c r="AS680" s="160">
        <v>115.5</v>
      </c>
      <c r="AT680" s="160">
        <v>115.5</v>
      </c>
      <c r="AU680" s="160">
        <v>115.5</v>
      </c>
      <c r="AV680" s="160">
        <v>115.5</v>
      </c>
      <c r="AW680" s="160">
        <v>115.5</v>
      </c>
      <c r="AX680" s="160">
        <v>115.5</v>
      </c>
      <c r="AY680" s="160">
        <v>114.4</v>
      </c>
      <c r="AZ680" s="160">
        <v>112</v>
      </c>
      <c r="BA680" s="160">
        <v>111.7</v>
      </c>
      <c r="BB680" s="160">
        <v>110.8</v>
      </c>
      <c r="BC680" s="160">
        <v>111.4</v>
      </c>
      <c r="BD680" s="160">
        <v>111.4</v>
      </c>
      <c r="BE680" s="160">
        <v>111.4</v>
      </c>
      <c r="BF680" s="160">
        <v>111.4</v>
      </c>
      <c r="BG680" s="160">
        <v>111.4</v>
      </c>
      <c r="BH680" s="160">
        <v>111.4</v>
      </c>
      <c r="BI680" s="160">
        <v>111.4</v>
      </c>
      <c r="BJ680" s="160">
        <v>111.4</v>
      </c>
      <c r="BK680" s="160">
        <v>111.4</v>
      </c>
      <c r="BL680" s="160">
        <v>112.2</v>
      </c>
      <c r="BM680" s="160">
        <v>112.7</v>
      </c>
      <c r="BN680" s="160">
        <v>112.7</v>
      </c>
      <c r="BO680" s="160">
        <v>114.9</v>
      </c>
      <c r="BP680" s="160">
        <v>114.9</v>
      </c>
      <c r="BQ680" s="160">
        <v>114.9</v>
      </c>
      <c r="BR680" s="160">
        <v>114.9</v>
      </c>
      <c r="BS680" s="160">
        <v>114.9</v>
      </c>
      <c r="BT680" s="160">
        <v>114.9</v>
      </c>
      <c r="BU680" s="160">
        <v>114.9</v>
      </c>
      <c r="BV680" s="160">
        <v>120.2</v>
      </c>
      <c r="BW680" s="160">
        <v>120</v>
      </c>
      <c r="BX680" s="160">
        <v>126.4</v>
      </c>
      <c r="BY680" s="160">
        <v>126.4</v>
      </c>
      <c r="BZ680" s="160">
        <v>126.4</v>
      </c>
      <c r="CA680" s="160">
        <v>126.4</v>
      </c>
      <c r="CB680" s="160">
        <v>133.4</v>
      </c>
      <c r="CC680" s="160">
        <v>134.4</v>
      </c>
      <c r="CD680" s="160">
        <v>134.4</v>
      </c>
      <c r="CE680" s="160">
        <v>134.4</v>
      </c>
      <c r="CF680" s="160">
        <v>134.4</v>
      </c>
      <c r="CG680" s="160">
        <v>134.4</v>
      </c>
      <c r="CH680" s="160">
        <v>134.4</v>
      </c>
      <c r="CI680" s="160">
        <v>134.4</v>
      </c>
      <c r="CJ680" s="160">
        <v>134.4</v>
      </c>
      <c r="CK680" s="160">
        <v>134.4</v>
      </c>
      <c r="CL680" s="160">
        <v>134.4</v>
      </c>
      <c r="CM680" s="160">
        <v>135.4</v>
      </c>
      <c r="CN680" s="160">
        <v>135.4</v>
      </c>
      <c r="CO680" s="160">
        <v>136.1</v>
      </c>
      <c r="CP680" s="160">
        <v>137.1</v>
      </c>
      <c r="CQ680" s="160">
        <v>137.69999999999999</v>
      </c>
      <c r="CR680" s="160">
        <v>137.69999999999999</v>
      </c>
      <c r="CS680" s="160">
        <v>137.69999999999999</v>
      </c>
      <c r="CT680" s="160">
        <v>137.69999999999999</v>
      </c>
      <c r="CU680" s="160">
        <v>137.69999999999999</v>
      </c>
    </row>
    <row r="681" spans="1:99" x14ac:dyDescent="0.2">
      <c r="A681" s="157" t="s">
        <v>3090</v>
      </c>
      <c r="B681" s="157" t="s">
        <v>4397</v>
      </c>
      <c r="C681" s="158">
        <v>2.07E-2</v>
      </c>
      <c r="D681" s="160">
        <v>102.1</v>
      </c>
      <c r="E681" s="160">
        <v>102.1</v>
      </c>
      <c r="F681" s="160">
        <v>102.1</v>
      </c>
      <c r="G681" s="160">
        <v>108.2</v>
      </c>
      <c r="H681" s="160">
        <v>108.2</v>
      </c>
      <c r="I681" s="160">
        <v>108.2</v>
      </c>
      <c r="J681" s="160">
        <v>108.2</v>
      </c>
      <c r="K681" s="160">
        <v>108.2</v>
      </c>
      <c r="L681" s="160">
        <v>108.2</v>
      </c>
      <c r="M681" s="160">
        <v>109.2</v>
      </c>
      <c r="N681" s="160">
        <v>109.2</v>
      </c>
      <c r="O681" s="160">
        <v>109.2</v>
      </c>
      <c r="P681" s="160">
        <v>109.2</v>
      </c>
      <c r="Q681" s="160">
        <v>109.2</v>
      </c>
      <c r="R681" s="160">
        <v>109.2</v>
      </c>
      <c r="S681" s="160">
        <v>109.2</v>
      </c>
      <c r="T681" s="160">
        <v>109.2</v>
      </c>
      <c r="U681" s="160">
        <v>109.2</v>
      </c>
      <c r="V681" s="160">
        <v>110.2</v>
      </c>
      <c r="W681" s="160">
        <v>110.8</v>
      </c>
      <c r="X681" s="160">
        <v>112</v>
      </c>
      <c r="Y681" s="160">
        <v>112</v>
      </c>
      <c r="Z681" s="160">
        <v>113.6</v>
      </c>
      <c r="AA681" s="160">
        <v>118.9</v>
      </c>
      <c r="AB681" s="160">
        <v>119.4</v>
      </c>
      <c r="AC681" s="160">
        <v>119.4</v>
      </c>
      <c r="AD681" s="160">
        <v>119.4</v>
      </c>
      <c r="AE681" s="160">
        <v>115.2</v>
      </c>
      <c r="AF681" s="160">
        <v>113.8</v>
      </c>
      <c r="AG681" s="160">
        <v>113.8</v>
      </c>
      <c r="AH681" s="160">
        <v>113.8</v>
      </c>
      <c r="AI681" s="160">
        <v>113.8</v>
      </c>
      <c r="AJ681" s="160">
        <v>113.8</v>
      </c>
      <c r="AK681" s="160">
        <v>114.8</v>
      </c>
      <c r="AL681" s="160">
        <v>115.2</v>
      </c>
      <c r="AM681" s="160">
        <v>115.2</v>
      </c>
      <c r="AN681" s="160">
        <v>119.3</v>
      </c>
      <c r="AO681" s="160">
        <v>119.3</v>
      </c>
      <c r="AP681" s="160">
        <v>119</v>
      </c>
      <c r="AQ681" s="160">
        <v>119</v>
      </c>
      <c r="AR681" s="160">
        <v>119</v>
      </c>
      <c r="AS681" s="160">
        <v>119</v>
      </c>
      <c r="AT681" s="160">
        <v>119</v>
      </c>
      <c r="AU681" s="160">
        <v>119</v>
      </c>
      <c r="AV681" s="160">
        <v>119</v>
      </c>
      <c r="AW681" s="160">
        <v>119</v>
      </c>
      <c r="AX681" s="160">
        <v>119</v>
      </c>
      <c r="AY681" s="160">
        <v>119</v>
      </c>
      <c r="AZ681" s="160">
        <v>118.1</v>
      </c>
      <c r="BA681" s="160">
        <v>117.4</v>
      </c>
      <c r="BB681" s="160">
        <v>116.9</v>
      </c>
      <c r="BC681" s="160">
        <v>116.9</v>
      </c>
      <c r="BD681" s="160">
        <v>116.9</v>
      </c>
      <c r="BE681" s="160">
        <v>116.9</v>
      </c>
      <c r="BF681" s="160">
        <v>116.9</v>
      </c>
      <c r="BG681" s="160">
        <v>116.9</v>
      </c>
      <c r="BH681" s="160">
        <v>116.9</v>
      </c>
      <c r="BI681" s="160">
        <v>116.9</v>
      </c>
      <c r="BJ681" s="160">
        <v>120.2</v>
      </c>
      <c r="BK681" s="160">
        <v>120.2</v>
      </c>
      <c r="BL681" s="160">
        <v>120.2</v>
      </c>
      <c r="BM681" s="160">
        <v>120.3</v>
      </c>
      <c r="BN681" s="160">
        <v>121</v>
      </c>
      <c r="BO681" s="160">
        <v>130.6</v>
      </c>
      <c r="BP681" s="160">
        <v>136.6</v>
      </c>
      <c r="BQ681" s="160">
        <v>149.19999999999999</v>
      </c>
      <c r="BR681" s="160">
        <v>154.5</v>
      </c>
      <c r="BS681" s="160">
        <v>163.19999999999999</v>
      </c>
      <c r="BT681" s="160">
        <v>170.2</v>
      </c>
      <c r="BU681" s="160">
        <v>170.4</v>
      </c>
      <c r="BV681" s="160">
        <v>171.6</v>
      </c>
      <c r="BW681" s="160">
        <v>108.9</v>
      </c>
      <c r="BX681" s="160">
        <v>172.9</v>
      </c>
      <c r="BY681" s="160">
        <v>176</v>
      </c>
      <c r="BZ681" s="160">
        <v>176.8</v>
      </c>
      <c r="CA681" s="160">
        <v>177</v>
      </c>
      <c r="CB681" s="160">
        <v>178.4</v>
      </c>
      <c r="CC681" s="160">
        <v>185.1</v>
      </c>
      <c r="CD681" s="160">
        <v>184.9</v>
      </c>
      <c r="CE681" s="160">
        <v>184.3</v>
      </c>
      <c r="CF681" s="160">
        <v>188.3</v>
      </c>
      <c r="CG681" s="160">
        <v>189</v>
      </c>
      <c r="CH681" s="160">
        <v>189</v>
      </c>
      <c r="CI681" s="160">
        <v>189.6</v>
      </c>
      <c r="CJ681" s="160">
        <v>190.4</v>
      </c>
      <c r="CK681" s="160">
        <v>194.7</v>
      </c>
      <c r="CL681" s="160">
        <v>195.1</v>
      </c>
      <c r="CM681" s="160">
        <v>197.9</v>
      </c>
      <c r="CN681" s="160">
        <v>198.7</v>
      </c>
      <c r="CO681" s="160">
        <v>198.7</v>
      </c>
      <c r="CP681" s="160">
        <v>200.7</v>
      </c>
      <c r="CQ681" s="160">
        <v>201.3</v>
      </c>
      <c r="CR681" s="160">
        <v>201.5</v>
      </c>
      <c r="CS681" s="160">
        <v>202.3</v>
      </c>
      <c r="CT681" s="160">
        <v>202.3</v>
      </c>
      <c r="CU681" s="160">
        <v>202.3</v>
      </c>
    </row>
    <row r="682" spans="1:99" x14ac:dyDescent="0.2">
      <c r="A682" s="157" t="s">
        <v>4398</v>
      </c>
      <c r="B682" s="157" t="s">
        <v>4399</v>
      </c>
      <c r="C682" s="158">
        <v>1.609E-2</v>
      </c>
      <c r="D682" s="160">
        <v>100</v>
      </c>
      <c r="E682" s="160">
        <v>100</v>
      </c>
      <c r="F682" s="160">
        <v>100</v>
      </c>
      <c r="G682" s="160">
        <v>97.1</v>
      </c>
      <c r="H682" s="160">
        <v>95.6</v>
      </c>
      <c r="I682" s="160">
        <v>95.6</v>
      </c>
      <c r="J682" s="160">
        <v>95.6</v>
      </c>
      <c r="K682" s="160">
        <v>95.6</v>
      </c>
      <c r="L682" s="160">
        <v>95.6</v>
      </c>
      <c r="M682" s="160">
        <v>95.6</v>
      </c>
      <c r="N682" s="160">
        <v>95.6</v>
      </c>
      <c r="O682" s="160">
        <v>95.6</v>
      </c>
      <c r="P682" s="160">
        <v>97.5</v>
      </c>
      <c r="Q682" s="160">
        <v>97.9</v>
      </c>
      <c r="R682" s="160">
        <v>97.9</v>
      </c>
      <c r="S682" s="160">
        <v>100.8</v>
      </c>
      <c r="T682" s="160">
        <v>100.8</v>
      </c>
      <c r="U682" s="160">
        <v>100.8</v>
      </c>
      <c r="V682" s="160">
        <v>100.8</v>
      </c>
      <c r="W682" s="160">
        <v>100.8</v>
      </c>
      <c r="X682" s="160">
        <v>100.8</v>
      </c>
      <c r="Y682" s="160">
        <v>100.8</v>
      </c>
      <c r="Z682" s="160">
        <v>100.8</v>
      </c>
      <c r="AA682" s="160">
        <v>100.8</v>
      </c>
      <c r="AB682" s="160">
        <v>100.8</v>
      </c>
      <c r="AC682" s="160">
        <v>100.8</v>
      </c>
      <c r="AD682" s="160">
        <v>100.8</v>
      </c>
      <c r="AE682" s="160">
        <v>100.8</v>
      </c>
      <c r="AF682" s="160">
        <v>100.8</v>
      </c>
      <c r="AG682" s="160">
        <v>100.8</v>
      </c>
      <c r="AH682" s="160">
        <v>100.8</v>
      </c>
      <c r="AI682" s="160">
        <v>103.8</v>
      </c>
      <c r="AJ682" s="160">
        <v>103.8</v>
      </c>
      <c r="AK682" s="160">
        <v>104.9</v>
      </c>
      <c r="AL682" s="160">
        <v>104.9</v>
      </c>
      <c r="AM682" s="160">
        <v>104.9</v>
      </c>
      <c r="AN682" s="160">
        <v>104.9</v>
      </c>
      <c r="AO682" s="160">
        <v>104.9</v>
      </c>
      <c r="AP682" s="160">
        <v>104.9</v>
      </c>
      <c r="AQ682" s="160">
        <v>104.9</v>
      </c>
      <c r="AR682" s="160">
        <v>105.7</v>
      </c>
      <c r="AS682" s="160">
        <v>105.7</v>
      </c>
      <c r="AT682" s="160">
        <v>105.7</v>
      </c>
      <c r="AU682" s="160">
        <v>105.7</v>
      </c>
      <c r="AV682" s="160">
        <v>105.7</v>
      </c>
      <c r="AW682" s="160">
        <v>105.7</v>
      </c>
      <c r="AX682" s="160">
        <v>106.3</v>
      </c>
      <c r="AY682" s="160">
        <v>108.1</v>
      </c>
      <c r="AZ682" s="160">
        <v>105.3</v>
      </c>
      <c r="BA682" s="160">
        <v>102.3</v>
      </c>
      <c r="BB682" s="160">
        <v>108.1</v>
      </c>
      <c r="BC682" s="160">
        <v>108.8</v>
      </c>
      <c r="BD682" s="160">
        <v>108.8</v>
      </c>
      <c r="BE682" s="160">
        <v>108.8</v>
      </c>
      <c r="BF682" s="160">
        <v>108.8</v>
      </c>
      <c r="BG682" s="160">
        <v>108.8</v>
      </c>
      <c r="BH682" s="160">
        <v>108.8</v>
      </c>
      <c r="BI682" s="160">
        <v>108.8</v>
      </c>
      <c r="BJ682" s="160">
        <v>108.8</v>
      </c>
      <c r="BK682" s="160">
        <v>108.8</v>
      </c>
      <c r="BL682" s="160">
        <v>108.8</v>
      </c>
      <c r="BM682" s="160">
        <v>108.8</v>
      </c>
      <c r="BN682" s="160">
        <v>108.8</v>
      </c>
      <c r="BO682" s="160">
        <v>108.8</v>
      </c>
      <c r="BP682" s="160">
        <v>109.5</v>
      </c>
      <c r="BQ682" s="160">
        <v>109.5</v>
      </c>
      <c r="BR682" s="160">
        <v>109.5</v>
      </c>
      <c r="BS682" s="160">
        <v>109.5</v>
      </c>
      <c r="BT682" s="160">
        <v>109.5</v>
      </c>
      <c r="BU682" s="160">
        <v>109.5</v>
      </c>
      <c r="BV682" s="160">
        <v>109.5</v>
      </c>
      <c r="BW682" s="160">
        <v>110</v>
      </c>
      <c r="BX682" s="160">
        <v>110.7</v>
      </c>
      <c r="BY682" s="160">
        <v>111.5</v>
      </c>
      <c r="BZ682" s="160">
        <v>112.7</v>
      </c>
      <c r="CA682" s="160">
        <v>113.8</v>
      </c>
      <c r="CB682" s="160">
        <v>114.5</v>
      </c>
      <c r="CC682" s="160">
        <v>113.9</v>
      </c>
      <c r="CD682" s="160">
        <v>113.9</v>
      </c>
      <c r="CE682" s="160">
        <v>113.9</v>
      </c>
      <c r="CF682" s="160">
        <v>113.9</v>
      </c>
      <c r="CG682" s="160">
        <v>113.9</v>
      </c>
      <c r="CH682" s="160">
        <v>113.9</v>
      </c>
      <c r="CI682" s="160">
        <v>113.9</v>
      </c>
      <c r="CJ682" s="160">
        <v>113.9</v>
      </c>
      <c r="CK682" s="160">
        <v>113.9</v>
      </c>
      <c r="CL682" s="160">
        <v>113.9</v>
      </c>
      <c r="CM682" s="160">
        <v>113.9</v>
      </c>
      <c r="CN682" s="160">
        <v>113.9</v>
      </c>
      <c r="CO682" s="160">
        <v>113.9</v>
      </c>
      <c r="CP682" s="160">
        <v>114.4</v>
      </c>
      <c r="CQ682" s="160">
        <v>114.6</v>
      </c>
      <c r="CR682" s="160">
        <v>114.6</v>
      </c>
      <c r="CS682" s="160">
        <v>114.6</v>
      </c>
      <c r="CT682" s="160">
        <v>114.6</v>
      </c>
      <c r="CU682" s="160">
        <v>114.6</v>
      </c>
    </row>
    <row r="683" spans="1:99" x14ac:dyDescent="0.2">
      <c r="A683" s="157" t="s">
        <v>4400</v>
      </c>
      <c r="B683" s="157" t="s">
        <v>4401</v>
      </c>
      <c r="C683" s="158">
        <v>5.2900000000000004E-3</v>
      </c>
      <c r="D683" s="160">
        <v>99.3</v>
      </c>
      <c r="E683" s="160">
        <v>106.6</v>
      </c>
      <c r="F683" s="160">
        <v>107.9</v>
      </c>
      <c r="G683" s="160">
        <v>107.9</v>
      </c>
      <c r="H683" s="160">
        <v>110</v>
      </c>
      <c r="I683" s="160">
        <v>110</v>
      </c>
      <c r="J683" s="160">
        <v>110</v>
      </c>
      <c r="K683" s="160">
        <v>116.3</v>
      </c>
      <c r="L683" s="160">
        <v>116.3</v>
      </c>
      <c r="M683" s="160">
        <v>111.3</v>
      </c>
      <c r="N683" s="160">
        <v>109.5</v>
      </c>
      <c r="O683" s="160">
        <v>109.5</v>
      </c>
      <c r="P683" s="160">
        <v>107.4</v>
      </c>
      <c r="Q683" s="160">
        <v>114.2</v>
      </c>
      <c r="R683" s="160">
        <v>106.2</v>
      </c>
      <c r="S683" s="160">
        <v>108.4</v>
      </c>
      <c r="T683" s="160">
        <v>112.7</v>
      </c>
      <c r="U683" s="160">
        <v>112.7</v>
      </c>
      <c r="V683" s="160">
        <v>115.2</v>
      </c>
      <c r="W683" s="160">
        <v>122.8</v>
      </c>
      <c r="X683" s="160">
        <v>124</v>
      </c>
      <c r="Y683" s="160">
        <v>127.8</v>
      </c>
      <c r="Z683" s="160">
        <v>124</v>
      </c>
      <c r="AA683" s="160">
        <v>127.8</v>
      </c>
      <c r="AB683" s="160">
        <v>128</v>
      </c>
      <c r="AC683" s="160">
        <v>137.19999999999999</v>
      </c>
      <c r="AD683" s="160">
        <v>137.19999999999999</v>
      </c>
      <c r="AE683" s="160">
        <v>132.1</v>
      </c>
      <c r="AF683" s="160">
        <v>132.1</v>
      </c>
      <c r="AG683" s="160">
        <v>132.1</v>
      </c>
      <c r="AH683" s="160">
        <v>132.1</v>
      </c>
      <c r="AI683" s="160">
        <v>132.1</v>
      </c>
      <c r="AJ683" s="160">
        <v>132.1</v>
      </c>
      <c r="AK683" s="160">
        <v>132.1</v>
      </c>
      <c r="AL683" s="160">
        <v>135.1</v>
      </c>
      <c r="AM683" s="160">
        <v>138.9</v>
      </c>
      <c r="AN683" s="160">
        <v>137.6</v>
      </c>
      <c r="AO683" s="160">
        <v>140.19999999999999</v>
      </c>
      <c r="AP683" s="160">
        <v>137.6</v>
      </c>
      <c r="AQ683" s="160">
        <v>137.6</v>
      </c>
      <c r="AR683" s="160">
        <v>137.6</v>
      </c>
      <c r="AS683" s="160">
        <v>137.6</v>
      </c>
      <c r="AT683" s="160">
        <v>137.6</v>
      </c>
      <c r="AU683" s="160">
        <v>137.6</v>
      </c>
      <c r="AV683" s="160">
        <v>137.6</v>
      </c>
      <c r="AW683" s="160">
        <v>137.6</v>
      </c>
      <c r="AX683" s="160">
        <v>137.6</v>
      </c>
      <c r="AY683" s="160">
        <v>137.6</v>
      </c>
      <c r="AZ683" s="160">
        <v>204.1</v>
      </c>
      <c r="BA683" s="160">
        <v>204.1</v>
      </c>
      <c r="BB683" s="160">
        <v>204.1</v>
      </c>
      <c r="BC683" s="160">
        <v>204.1</v>
      </c>
      <c r="BD683" s="160">
        <v>204.1</v>
      </c>
      <c r="BE683" s="160">
        <v>204.1</v>
      </c>
      <c r="BF683" s="160">
        <v>204.1</v>
      </c>
      <c r="BG683" s="160">
        <v>204.1</v>
      </c>
      <c r="BH683" s="160">
        <v>204.1</v>
      </c>
      <c r="BI683" s="160">
        <v>204.1</v>
      </c>
      <c r="BJ683" s="160">
        <v>204.5</v>
      </c>
      <c r="BK683" s="160">
        <v>205.9</v>
      </c>
      <c r="BL683" s="160">
        <v>205.9</v>
      </c>
      <c r="BM683" s="160">
        <v>198.7</v>
      </c>
      <c r="BN683" s="160">
        <v>196.3</v>
      </c>
      <c r="BO683" s="160">
        <v>196.3</v>
      </c>
      <c r="BP683" s="160">
        <v>196.3</v>
      </c>
      <c r="BQ683" s="160">
        <v>196.3</v>
      </c>
      <c r="BR683" s="160">
        <v>196.3</v>
      </c>
      <c r="BS683" s="160">
        <v>196.3</v>
      </c>
      <c r="BT683" s="160">
        <v>196.3</v>
      </c>
      <c r="BU683" s="160">
        <v>196.3</v>
      </c>
      <c r="BV683" s="160">
        <v>196.3</v>
      </c>
      <c r="BW683" s="160">
        <v>196.3</v>
      </c>
      <c r="BX683" s="160">
        <v>197.3</v>
      </c>
      <c r="BY683" s="160">
        <v>197.3</v>
      </c>
      <c r="BZ683" s="160">
        <v>194</v>
      </c>
      <c r="CA683" s="160">
        <v>194</v>
      </c>
      <c r="CB683" s="160">
        <v>194</v>
      </c>
      <c r="CC683" s="160">
        <v>196.4</v>
      </c>
      <c r="CD683" s="160">
        <v>196.4</v>
      </c>
      <c r="CE683" s="160">
        <v>196.4</v>
      </c>
      <c r="CF683" s="160">
        <v>196.4</v>
      </c>
      <c r="CG683" s="160">
        <v>196.4</v>
      </c>
      <c r="CH683" s="160">
        <v>196.4</v>
      </c>
      <c r="CI683" s="160">
        <v>196.4</v>
      </c>
      <c r="CJ683" s="160">
        <v>196.4</v>
      </c>
      <c r="CK683" s="160">
        <v>196.4</v>
      </c>
      <c r="CL683" s="160">
        <v>196.4</v>
      </c>
      <c r="CM683" s="160">
        <v>196.4</v>
      </c>
      <c r="CN683" s="160">
        <v>207.4</v>
      </c>
      <c r="CO683" s="160">
        <v>218.4</v>
      </c>
      <c r="CP683" s="160">
        <v>218.4</v>
      </c>
      <c r="CQ683" s="160">
        <v>218.4</v>
      </c>
      <c r="CR683" s="160">
        <v>218.4</v>
      </c>
      <c r="CS683" s="160">
        <v>218.4</v>
      </c>
      <c r="CT683" s="160">
        <v>218.4</v>
      </c>
      <c r="CU683" s="160">
        <v>277.8</v>
      </c>
    </row>
    <row r="684" spans="1:99" x14ac:dyDescent="0.2">
      <c r="A684" s="157" t="s">
        <v>4402</v>
      </c>
      <c r="B684" s="157" t="s">
        <v>4403</v>
      </c>
      <c r="C684" s="158">
        <v>0.31759999999999999</v>
      </c>
      <c r="D684" s="160">
        <v>102.1</v>
      </c>
      <c r="E684" s="160">
        <v>102.1</v>
      </c>
      <c r="F684" s="160">
        <v>102.1</v>
      </c>
      <c r="G684" s="160">
        <v>103.8</v>
      </c>
      <c r="H684" s="160">
        <v>103.9</v>
      </c>
      <c r="I684" s="160">
        <v>104.7</v>
      </c>
      <c r="J684" s="160">
        <v>104.7</v>
      </c>
      <c r="K684" s="160">
        <v>104.7</v>
      </c>
      <c r="L684" s="160">
        <v>105.6</v>
      </c>
      <c r="M684" s="160">
        <v>107.4</v>
      </c>
      <c r="N684" s="160">
        <v>106.8</v>
      </c>
      <c r="O684" s="160">
        <v>106.6</v>
      </c>
      <c r="P684" s="160">
        <v>108</v>
      </c>
      <c r="Q684" s="160">
        <v>107.7</v>
      </c>
      <c r="R684" s="160">
        <v>107.7</v>
      </c>
      <c r="S684" s="160">
        <v>109.7</v>
      </c>
      <c r="T684" s="160">
        <v>109.5</v>
      </c>
      <c r="U684" s="160">
        <v>109.5</v>
      </c>
      <c r="V684" s="160">
        <v>109.5</v>
      </c>
      <c r="W684" s="160">
        <v>109.5</v>
      </c>
      <c r="X684" s="160">
        <v>109.6</v>
      </c>
      <c r="Y684" s="160">
        <v>110.2</v>
      </c>
      <c r="Z684" s="160">
        <v>110.9</v>
      </c>
      <c r="AA684" s="160">
        <v>111.1</v>
      </c>
      <c r="AB684" s="160">
        <v>111.3</v>
      </c>
      <c r="AC684" s="160">
        <v>111.3</v>
      </c>
      <c r="AD684" s="160">
        <v>111.3</v>
      </c>
      <c r="AE684" s="160">
        <v>112.3</v>
      </c>
      <c r="AF684" s="160">
        <v>112.3</v>
      </c>
      <c r="AG684" s="160">
        <v>112.4</v>
      </c>
      <c r="AH684" s="160">
        <v>112.4</v>
      </c>
      <c r="AI684" s="160">
        <v>112.4</v>
      </c>
      <c r="AJ684" s="160">
        <v>112.4</v>
      </c>
      <c r="AK684" s="160">
        <v>112.4</v>
      </c>
      <c r="AL684" s="160">
        <v>112.4</v>
      </c>
      <c r="AM684" s="160">
        <v>112.2</v>
      </c>
      <c r="AN684" s="160">
        <v>112.1</v>
      </c>
      <c r="AO684" s="160">
        <v>114.3</v>
      </c>
      <c r="AP684" s="160">
        <v>114.2</v>
      </c>
      <c r="AQ684" s="160">
        <v>115.2</v>
      </c>
      <c r="AR684" s="160">
        <v>115.2</v>
      </c>
      <c r="AS684" s="160">
        <v>115.2</v>
      </c>
      <c r="AT684" s="160">
        <v>115.2</v>
      </c>
      <c r="AU684" s="160">
        <v>115.7</v>
      </c>
      <c r="AV684" s="160">
        <v>115.6</v>
      </c>
      <c r="AW684" s="160">
        <v>115.6</v>
      </c>
      <c r="AX684" s="160">
        <v>115.1</v>
      </c>
      <c r="AY684" s="160">
        <v>113.6</v>
      </c>
      <c r="AZ684" s="160">
        <v>117.2</v>
      </c>
      <c r="BA684" s="160">
        <v>117.7</v>
      </c>
      <c r="BB684" s="160">
        <v>117.3</v>
      </c>
      <c r="BC684" s="160">
        <v>120.4</v>
      </c>
      <c r="BD684" s="160">
        <v>119.2</v>
      </c>
      <c r="BE684" s="160">
        <v>119.2</v>
      </c>
      <c r="BF684" s="160">
        <v>119.2</v>
      </c>
      <c r="BG684" s="160">
        <v>119.8</v>
      </c>
      <c r="BH684" s="160">
        <v>119.9</v>
      </c>
      <c r="BI684" s="160">
        <v>119.9</v>
      </c>
      <c r="BJ684" s="160">
        <v>120.3</v>
      </c>
      <c r="BK684" s="160">
        <v>120.7</v>
      </c>
      <c r="BL684" s="160">
        <v>120.7</v>
      </c>
      <c r="BM684" s="160">
        <v>119.9</v>
      </c>
      <c r="BN684" s="160">
        <v>120</v>
      </c>
      <c r="BO684" s="160">
        <v>127</v>
      </c>
      <c r="BP684" s="160">
        <v>128.19999999999999</v>
      </c>
      <c r="BQ684" s="160">
        <v>128.4</v>
      </c>
      <c r="BR684" s="160">
        <v>128.4</v>
      </c>
      <c r="BS684" s="160">
        <v>136.19999999999999</v>
      </c>
      <c r="BT684" s="160">
        <v>138.80000000000001</v>
      </c>
      <c r="BU684" s="160">
        <v>138.80000000000001</v>
      </c>
      <c r="BV684" s="160">
        <v>137.69999999999999</v>
      </c>
      <c r="BW684" s="160">
        <v>134.30000000000001</v>
      </c>
      <c r="BX684" s="160">
        <v>139.19999999999999</v>
      </c>
      <c r="BY684" s="160">
        <v>141.5</v>
      </c>
      <c r="BZ684" s="160">
        <v>144.6</v>
      </c>
      <c r="CA684" s="160">
        <v>146.30000000000001</v>
      </c>
      <c r="CB684" s="160">
        <v>145.80000000000001</v>
      </c>
      <c r="CC684" s="160">
        <v>140.80000000000001</v>
      </c>
      <c r="CD684" s="160">
        <v>141</v>
      </c>
      <c r="CE684" s="160">
        <v>141</v>
      </c>
      <c r="CF684" s="160">
        <v>142.19999999999999</v>
      </c>
      <c r="CG684" s="160">
        <v>143.5</v>
      </c>
      <c r="CH684" s="160">
        <v>143.6</v>
      </c>
      <c r="CI684" s="160">
        <v>143.6</v>
      </c>
      <c r="CJ684" s="160">
        <v>143.6</v>
      </c>
      <c r="CK684" s="160">
        <v>143.6</v>
      </c>
      <c r="CL684" s="160">
        <v>143.6</v>
      </c>
      <c r="CM684" s="160">
        <v>143.6</v>
      </c>
      <c r="CN684" s="160">
        <v>148.30000000000001</v>
      </c>
      <c r="CO684" s="160">
        <v>150.69999999999999</v>
      </c>
      <c r="CP684" s="160">
        <v>150.9</v>
      </c>
      <c r="CQ684" s="160">
        <v>151.1</v>
      </c>
      <c r="CR684" s="160">
        <v>153.4</v>
      </c>
      <c r="CS684" s="160">
        <v>154.9</v>
      </c>
      <c r="CT684" s="160">
        <v>155.30000000000001</v>
      </c>
      <c r="CU684" s="160">
        <v>154.9</v>
      </c>
    </row>
    <row r="685" spans="1:99" x14ac:dyDescent="0.2">
      <c r="A685" s="157" t="s">
        <v>4404</v>
      </c>
      <c r="B685" s="157" t="s">
        <v>4405</v>
      </c>
      <c r="C685" s="158">
        <v>0.42879</v>
      </c>
      <c r="D685" s="160">
        <v>102</v>
      </c>
      <c r="E685" s="160">
        <v>101</v>
      </c>
      <c r="F685" s="160">
        <v>100.7</v>
      </c>
      <c r="G685" s="160">
        <v>97.3</v>
      </c>
      <c r="H685" s="160">
        <v>97.6</v>
      </c>
      <c r="I685" s="160">
        <v>97.2</v>
      </c>
      <c r="J685" s="160">
        <v>96.9</v>
      </c>
      <c r="K685" s="160">
        <v>97.4</v>
      </c>
      <c r="L685" s="160">
        <v>97.1</v>
      </c>
      <c r="M685" s="160">
        <v>96.8</v>
      </c>
      <c r="N685" s="160">
        <v>97.6</v>
      </c>
      <c r="O685" s="160">
        <v>96.9</v>
      </c>
      <c r="P685" s="160">
        <v>95.7</v>
      </c>
      <c r="Q685" s="160">
        <v>95.3</v>
      </c>
      <c r="R685" s="160">
        <v>96.1</v>
      </c>
      <c r="S685" s="160">
        <v>97.7</v>
      </c>
      <c r="T685" s="160">
        <v>97.6</v>
      </c>
      <c r="U685" s="160">
        <v>97.7</v>
      </c>
      <c r="V685" s="160">
        <v>97.5</v>
      </c>
      <c r="W685" s="160">
        <v>98</v>
      </c>
      <c r="X685" s="160">
        <v>98.3</v>
      </c>
      <c r="Y685" s="160">
        <v>98.5</v>
      </c>
      <c r="Z685" s="160">
        <v>98.3</v>
      </c>
      <c r="AA685" s="160">
        <v>98</v>
      </c>
      <c r="AB685" s="160">
        <v>98.6</v>
      </c>
      <c r="AC685" s="160">
        <v>100.9</v>
      </c>
      <c r="AD685" s="160">
        <v>98.5</v>
      </c>
      <c r="AE685" s="160">
        <v>99.6</v>
      </c>
      <c r="AF685" s="160">
        <v>99.5</v>
      </c>
      <c r="AG685" s="160">
        <v>99.3</v>
      </c>
      <c r="AH685" s="160">
        <v>99.3</v>
      </c>
      <c r="AI685" s="160">
        <v>99.6</v>
      </c>
      <c r="AJ685" s="160">
        <v>99.5</v>
      </c>
      <c r="AK685" s="160">
        <v>99.4</v>
      </c>
      <c r="AL685" s="160">
        <v>99.4</v>
      </c>
      <c r="AM685" s="160">
        <v>99.2</v>
      </c>
      <c r="AN685" s="160">
        <v>98</v>
      </c>
      <c r="AO685" s="160">
        <v>97.4</v>
      </c>
      <c r="AP685" s="160">
        <v>97.7</v>
      </c>
      <c r="AQ685" s="160">
        <v>99</v>
      </c>
      <c r="AR685" s="160">
        <v>98.9</v>
      </c>
      <c r="AS685" s="160">
        <v>99.3</v>
      </c>
      <c r="AT685" s="160">
        <v>100.5</v>
      </c>
      <c r="AU685" s="160">
        <v>99.7</v>
      </c>
      <c r="AV685" s="160">
        <v>100.6</v>
      </c>
      <c r="AW685" s="160">
        <v>100.2</v>
      </c>
      <c r="AX685" s="160">
        <v>100.3</v>
      </c>
      <c r="AY685" s="160">
        <v>99.6</v>
      </c>
      <c r="AZ685" s="160">
        <v>108.1</v>
      </c>
      <c r="BA685" s="160">
        <v>109.8</v>
      </c>
      <c r="BB685" s="160">
        <v>109.2</v>
      </c>
      <c r="BC685" s="160">
        <v>109.4</v>
      </c>
      <c r="BD685" s="160">
        <v>109.6</v>
      </c>
      <c r="BE685" s="160">
        <v>109.9</v>
      </c>
      <c r="BF685" s="160">
        <v>110.1</v>
      </c>
      <c r="BG685" s="160">
        <v>110.2</v>
      </c>
      <c r="BH685" s="160">
        <v>111.3</v>
      </c>
      <c r="BI685" s="160">
        <v>112.2</v>
      </c>
      <c r="BJ685" s="160">
        <v>113.4</v>
      </c>
      <c r="BK685" s="160">
        <v>113.4</v>
      </c>
      <c r="BL685" s="160">
        <v>111.6</v>
      </c>
      <c r="BM685" s="160">
        <v>111.6</v>
      </c>
      <c r="BN685" s="160">
        <v>111.3</v>
      </c>
      <c r="BO685" s="160">
        <v>111.4</v>
      </c>
      <c r="BP685" s="160">
        <v>111.3</v>
      </c>
      <c r="BQ685" s="160">
        <v>111.4</v>
      </c>
      <c r="BR685" s="160">
        <v>111.4</v>
      </c>
      <c r="BS685" s="160">
        <v>111.4</v>
      </c>
      <c r="BT685" s="160">
        <v>111.4</v>
      </c>
      <c r="BU685" s="160">
        <v>111.4</v>
      </c>
      <c r="BV685" s="160">
        <v>111.4</v>
      </c>
      <c r="BW685" s="160">
        <v>111.4</v>
      </c>
      <c r="BX685" s="160">
        <v>110.6</v>
      </c>
      <c r="BY685" s="160">
        <v>109.1</v>
      </c>
      <c r="BZ685" s="160">
        <v>109.1</v>
      </c>
      <c r="CA685" s="160">
        <v>109.1</v>
      </c>
      <c r="CB685" s="160">
        <v>109.1</v>
      </c>
      <c r="CC685" s="160">
        <v>109.8</v>
      </c>
      <c r="CD685" s="160">
        <v>110</v>
      </c>
      <c r="CE685" s="160">
        <v>110.8</v>
      </c>
      <c r="CF685" s="160">
        <v>110.2</v>
      </c>
      <c r="CG685" s="160">
        <v>109.6</v>
      </c>
      <c r="CH685" s="160">
        <v>109.4</v>
      </c>
      <c r="CI685" s="160">
        <v>109.8</v>
      </c>
      <c r="CJ685" s="160">
        <v>109.9</v>
      </c>
      <c r="CK685" s="160">
        <v>110.1</v>
      </c>
      <c r="CL685" s="160">
        <v>110.1</v>
      </c>
      <c r="CM685" s="160">
        <v>110.2</v>
      </c>
      <c r="CN685" s="160">
        <v>110.2</v>
      </c>
      <c r="CO685" s="160">
        <v>111.2</v>
      </c>
      <c r="CP685" s="160">
        <v>112.5</v>
      </c>
      <c r="CQ685" s="160">
        <v>112.8</v>
      </c>
      <c r="CR685" s="160">
        <v>113.3</v>
      </c>
      <c r="CS685" s="160">
        <v>113</v>
      </c>
      <c r="CT685" s="160">
        <v>113.1</v>
      </c>
      <c r="CU685" s="160">
        <v>112.4</v>
      </c>
    </row>
    <row r="686" spans="1:99" x14ac:dyDescent="0.2">
      <c r="A686" s="157" t="s">
        <v>4406</v>
      </c>
      <c r="B686" s="157" t="s">
        <v>4407</v>
      </c>
      <c r="C686" s="158">
        <v>0.22151000000000001</v>
      </c>
      <c r="D686" s="160">
        <v>103.6</v>
      </c>
      <c r="E686" s="160">
        <v>103.6</v>
      </c>
      <c r="F686" s="160">
        <v>103.1</v>
      </c>
      <c r="G686" s="160">
        <v>99.5</v>
      </c>
      <c r="H686" s="160">
        <v>99.4</v>
      </c>
      <c r="I686" s="160">
        <v>99.4</v>
      </c>
      <c r="J686" s="160">
        <v>99.4</v>
      </c>
      <c r="K686" s="160">
        <v>99.4</v>
      </c>
      <c r="L686" s="160">
        <v>99.4</v>
      </c>
      <c r="M686" s="160">
        <v>99.4</v>
      </c>
      <c r="N686" s="160">
        <v>99.4</v>
      </c>
      <c r="O686" s="160">
        <v>99.4</v>
      </c>
      <c r="P686" s="160">
        <v>98.2</v>
      </c>
      <c r="Q686" s="160">
        <v>98.2</v>
      </c>
      <c r="R686" s="160">
        <v>99.3</v>
      </c>
      <c r="S686" s="160">
        <v>100.8</v>
      </c>
      <c r="T686" s="160">
        <v>100.8</v>
      </c>
      <c r="U686" s="160">
        <v>100.6</v>
      </c>
      <c r="V686" s="160">
        <v>100.6</v>
      </c>
      <c r="W686" s="160">
        <v>100.6</v>
      </c>
      <c r="X686" s="160">
        <v>101.3</v>
      </c>
      <c r="Y686" s="160">
        <v>101.3</v>
      </c>
      <c r="Z686" s="160">
        <v>101.4</v>
      </c>
      <c r="AA686" s="160">
        <v>101.3</v>
      </c>
      <c r="AB686" s="160">
        <v>102</v>
      </c>
      <c r="AC686" s="160">
        <v>102.3</v>
      </c>
      <c r="AD686" s="160">
        <v>101.7</v>
      </c>
      <c r="AE686" s="160">
        <v>102.2</v>
      </c>
      <c r="AF686" s="160">
        <v>102.1</v>
      </c>
      <c r="AG686" s="160">
        <v>102.1</v>
      </c>
      <c r="AH686" s="160">
        <v>101.9</v>
      </c>
      <c r="AI686" s="160">
        <v>102</v>
      </c>
      <c r="AJ686" s="160">
        <v>102</v>
      </c>
      <c r="AK686" s="160">
        <v>101.9</v>
      </c>
      <c r="AL686" s="160">
        <v>102</v>
      </c>
      <c r="AM686" s="160">
        <v>101.9</v>
      </c>
      <c r="AN686" s="160">
        <v>98.6</v>
      </c>
      <c r="AO686" s="160">
        <v>97.4</v>
      </c>
      <c r="AP686" s="160">
        <v>98.1</v>
      </c>
      <c r="AQ686" s="160">
        <v>98.8</v>
      </c>
      <c r="AR686" s="160">
        <v>98.4</v>
      </c>
      <c r="AS686" s="160">
        <v>99.7</v>
      </c>
      <c r="AT686" s="160">
        <v>100.7</v>
      </c>
      <c r="AU686" s="160">
        <v>100.8</v>
      </c>
      <c r="AV686" s="160">
        <v>100.8</v>
      </c>
      <c r="AW686" s="160">
        <v>100.8</v>
      </c>
      <c r="AX686" s="160">
        <v>100.8</v>
      </c>
      <c r="AY686" s="160">
        <v>100.2</v>
      </c>
      <c r="AZ686" s="160">
        <v>103.8</v>
      </c>
      <c r="BA686" s="160">
        <v>103.6</v>
      </c>
      <c r="BB686" s="160">
        <v>102.9</v>
      </c>
      <c r="BC686" s="160">
        <v>102.9</v>
      </c>
      <c r="BD686" s="160">
        <v>102.9</v>
      </c>
      <c r="BE686" s="160">
        <v>102.9</v>
      </c>
      <c r="BF686" s="160">
        <v>103.1</v>
      </c>
      <c r="BG686" s="160">
        <v>103.2</v>
      </c>
      <c r="BH686" s="160">
        <v>104.1</v>
      </c>
      <c r="BI686" s="160">
        <v>105.6</v>
      </c>
      <c r="BJ686" s="160">
        <v>108.2</v>
      </c>
      <c r="BK686" s="160">
        <v>108.1</v>
      </c>
      <c r="BL686" s="160">
        <v>104.6</v>
      </c>
      <c r="BM686" s="160">
        <v>104.6</v>
      </c>
      <c r="BN686" s="160">
        <v>104.6</v>
      </c>
      <c r="BO686" s="160">
        <v>104.6</v>
      </c>
      <c r="BP686" s="160">
        <v>104.3</v>
      </c>
      <c r="BQ686" s="160">
        <v>104.4</v>
      </c>
      <c r="BR686" s="160">
        <v>104.4</v>
      </c>
      <c r="BS686" s="160">
        <v>104.4</v>
      </c>
      <c r="BT686" s="160">
        <v>104.4</v>
      </c>
      <c r="BU686" s="160">
        <v>104.4</v>
      </c>
      <c r="BV686" s="160">
        <v>104.4</v>
      </c>
      <c r="BW686" s="160">
        <v>104.4</v>
      </c>
      <c r="BX686" s="160">
        <v>103.4</v>
      </c>
      <c r="BY686" s="160">
        <v>101.6</v>
      </c>
      <c r="BZ686" s="160">
        <v>101.8</v>
      </c>
      <c r="CA686" s="160">
        <v>101.8</v>
      </c>
      <c r="CB686" s="160">
        <v>101.7</v>
      </c>
      <c r="CC686" s="160">
        <v>103.2</v>
      </c>
      <c r="CD686" s="160">
        <v>103.4</v>
      </c>
      <c r="CE686" s="160">
        <v>104.9</v>
      </c>
      <c r="CF686" s="160">
        <v>104</v>
      </c>
      <c r="CG686" s="160">
        <v>102.7</v>
      </c>
      <c r="CH686" s="160">
        <v>102.4</v>
      </c>
      <c r="CI686" s="160">
        <v>103</v>
      </c>
      <c r="CJ686" s="160">
        <v>103.2</v>
      </c>
      <c r="CK686" s="160">
        <v>103.4</v>
      </c>
      <c r="CL686" s="160">
        <v>103.4</v>
      </c>
      <c r="CM686" s="160">
        <v>103.5</v>
      </c>
      <c r="CN686" s="160">
        <v>103.5</v>
      </c>
      <c r="CO686" s="160">
        <v>103.6</v>
      </c>
      <c r="CP686" s="160">
        <v>103.6</v>
      </c>
      <c r="CQ686" s="160">
        <v>104</v>
      </c>
      <c r="CR686" s="160">
        <v>104.5</v>
      </c>
      <c r="CS686" s="160">
        <v>104.5</v>
      </c>
      <c r="CT686" s="160">
        <v>104.5</v>
      </c>
      <c r="CU686" s="160">
        <v>103.6</v>
      </c>
    </row>
    <row r="687" spans="1:99" x14ac:dyDescent="0.2">
      <c r="A687" s="157" t="s">
        <v>2908</v>
      </c>
      <c r="B687" s="157" t="s">
        <v>4408</v>
      </c>
      <c r="C687" s="158">
        <v>0.19422</v>
      </c>
      <c r="D687" s="160">
        <v>100.2</v>
      </c>
      <c r="E687" s="160">
        <v>98</v>
      </c>
      <c r="F687" s="160">
        <v>98</v>
      </c>
      <c r="G687" s="160">
        <v>94.5</v>
      </c>
      <c r="H687" s="160">
        <v>95.2</v>
      </c>
      <c r="I687" s="160">
        <v>94.3</v>
      </c>
      <c r="J687" s="160">
        <v>93.7</v>
      </c>
      <c r="K687" s="160">
        <v>94.8</v>
      </c>
      <c r="L687" s="160">
        <v>94.2</v>
      </c>
      <c r="M687" s="160">
        <v>93.5</v>
      </c>
      <c r="N687" s="160">
        <v>95.2</v>
      </c>
      <c r="O687" s="160">
        <v>93.8</v>
      </c>
      <c r="P687" s="160">
        <v>92.5</v>
      </c>
      <c r="Q687" s="160">
        <v>91.5</v>
      </c>
      <c r="R687" s="160">
        <v>92.1</v>
      </c>
      <c r="S687" s="160">
        <v>93.8</v>
      </c>
      <c r="T687" s="160">
        <v>93.5</v>
      </c>
      <c r="U687" s="160">
        <v>94</v>
      </c>
      <c r="V687" s="160">
        <v>93.4</v>
      </c>
      <c r="W687" s="160">
        <v>94.6</v>
      </c>
      <c r="X687" s="160">
        <v>94.4</v>
      </c>
      <c r="Y687" s="160">
        <v>94.8</v>
      </c>
      <c r="Z687" s="160">
        <v>94.4</v>
      </c>
      <c r="AA687" s="160">
        <v>93.9</v>
      </c>
      <c r="AB687" s="160">
        <v>94.4</v>
      </c>
      <c r="AC687" s="160">
        <v>99.1</v>
      </c>
      <c r="AD687" s="160">
        <v>94.3</v>
      </c>
      <c r="AE687" s="160">
        <v>96.1</v>
      </c>
      <c r="AF687" s="160">
        <v>95.7</v>
      </c>
      <c r="AG687" s="160">
        <v>95.4</v>
      </c>
      <c r="AH687" s="160">
        <v>95.5</v>
      </c>
      <c r="AI687" s="160">
        <v>96.1</v>
      </c>
      <c r="AJ687" s="160">
        <v>96</v>
      </c>
      <c r="AK687" s="160">
        <v>95.6</v>
      </c>
      <c r="AL687" s="160">
        <v>95.6</v>
      </c>
      <c r="AM687" s="160">
        <v>95.3</v>
      </c>
      <c r="AN687" s="160">
        <v>96.5</v>
      </c>
      <c r="AO687" s="160">
        <v>96.5</v>
      </c>
      <c r="AP687" s="160">
        <v>96.5</v>
      </c>
      <c r="AQ687" s="160">
        <v>98.3</v>
      </c>
      <c r="AR687" s="160">
        <v>98.4</v>
      </c>
      <c r="AS687" s="160">
        <v>97.8</v>
      </c>
      <c r="AT687" s="160">
        <v>99.6</v>
      </c>
      <c r="AU687" s="160">
        <v>97.5</v>
      </c>
      <c r="AV687" s="160">
        <v>99.6</v>
      </c>
      <c r="AW687" s="160">
        <v>98.6</v>
      </c>
      <c r="AX687" s="160">
        <v>99</v>
      </c>
      <c r="AY687" s="160">
        <v>98</v>
      </c>
      <c r="AZ687" s="160">
        <v>112.5</v>
      </c>
      <c r="BA687" s="160">
        <v>116.5</v>
      </c>
      <c r="BB687" s="160">
        <v>116.3</v>
      </c>
      <c r="BC687" s="160">
        <v>116.8</v>
      </c>
      <c r="BD687" s="160">
        <v>117.4</v>
      </c>
      <c r="BE687" s="160">
        <v>117.9</v>
      </c>
      <c r="BF687" s="160">
        <v>118.1</v>
      </c>
      <c r="BG687" s="160">
        <v>118.3</v>
      </c>
      <c r="BH687" s="160">
        <v>119.6</v>
      </c>
      <c r="BI687" s="160">
        <v>120</v>
      </c>
      <c r="BJ687" s="160">
        <v>120</v>
      </c>
      <c r="BK687" s="160">
        <v>120</v>
      </c>
      <c r="BL687" s="160">
        <v>120</v>
      </c>
      <c r="BM687" s="160">
        <v>120</v>
      </c>
      <c r="BN687" s="160">
        <v>119.6</v>
      </c>
      <c r="BO687" s="160">
        <v>119.8</v>
      </c>
      <c r="BP687" s="160">
        <v>120</v>
      </c>
      <c r="BQ687" s="160">
        <v>120</v>
      </c>
      <c r="BR687" s="160">
        <v>120</v>
      </c>
      <c r="BS687" s="160">
        <v>120</v>
      </c>
      <c r="BT687" s="160">
        <v>120</v>
      </c>
      <c r="BU687" s="160">
        <v>120</v>
      </c>
      <c r="BV687" s="160">
        <v>120</v>
      </c>
      <c r="BW687" s="160">
        <v>120</v>
      </c>
      <c r="BX687" s="160">
        <v>119.5</v>
      </c>
      <c r="BY687" s="160">
        <v>118.1</v>
      </c>
      <c r="BZ687" s="160">
        <v>118.1</v>
      </c>
      <c r="CA687" s="160">
        <v>118.1</v>
      </c>
      <c r="CB687" s="160">
        <v>118.1</v>
      </c>
      <c r="CC687" s="160">
        <v>118.1</v>
      </c>
      <c r="CD687" s="160">
        <v>118.1</v>
      </c>
      <c r="CE687" s="160">
        <v>118.1</v>
      </c>
      <c r="CF687" s="160">
        <v>118.1</v>
      </c>
      <c r="CG687" s="160">
        <v>118.1</v>
      </c>
      <c r="CH687" s="160">
        <v>118.1</v>
      </c>
      <c r="CI687" s="160">
        <v>118.1</v>
      </c>
      <c r="CJ687" s="160">
        <v>118.1</v>
      </c>
      <c r="CK687" s="160">
        <v>118.3</v>
      </c>
      <c r="CL687" s="160">
        <v>118.3</v>
      </c>
      <c r="CM687" s="160">
        <v>118.3</v>
      </c>
      <c r="CN687" s="160">
        <v>118.3</v>
      </c>
      <c r="CO687" s="160">
        <v>120.6</v>
      </c>
      <c r="CP687" s="160">
        <v>123.3</v>
      </c>
      <c r="CQ687" s="160">
        <v>123.5</v>
      </c>
      <c r="CR687" s="160">
        <v>124</v>
      </c>
      <c r="CS687" s="160">
        <v>123.5</v>
      </c>
      <c r="CT687" s="160">
        <v>123.7</v>
      </c>
      <c r="CU687" s="160">
        <v>123</v>
      </c>
    </row>
    <row r="688" spans="1:99" x14ac:dyDescent="0.2">
      <c r="A688" s="157" t="s">
        <v>3040</v>
      </c>
      <c r="B688" s="157" t="s">
        <v>4409</v>
      </c>
      <c r="C688" s="158">
        <v>1.306E-2</v>
      </c>
      <c r="D688" s="160">
        <v>100</v>
      </c>
      <c r="E688" s="160">
        <v>100</v>
      </c>
      <c r="F688" s="160">
        <v>100</v>
      </c>
      <c r="G688" s="160">
        <v>102</v>
      </c>
      <c r="H688" s="160">
        <v>102</v>
      </c>
      <c r="I688" s="160">
        <v>102</v>
      </c>
      <c r="J688" s="160">
        <v>102</v>
      </c>
      <c r="K688" s="160">
        <v>102</v>
      </c>
      <c r="L688" s="160">
        <v>102</v>
      </c>
      <c r="M688" s="160">
        <v>102</v>
      </c>
      <c r="N688" s="160">
        <v>102</v>
      </c>
      <c r="O688" s="160">
        <v>102</v>
      </c>
      <c r="P688" s="160">
        <v>102</v>
      </c>
      <c r="Q688" s="160">
        <v>102</v>
      </c>
      <c r="R688" s="160">
        <v>102</v>
      </c>
      <c r="S688" s="160">
        <v>104.4</v>
      </c>
      <c r="T688" s="160">
        <v>104.4</v>
      </c>
      <c r="U688" s="160">
        <v>104.4</v>
      </c>
      <c r="V688" s="160">
        <v>104.4</v>
      </c>
      <c r="W688" s="160">
        <v>104.4</v>
      </c>
      <c r="X688" s="160">
        <v>104.4</v>
      </c>
      <c r="Y688" s="160">
        <v>104.4</v>
      </c>
      <c r="Z688" s="160">
        <v>104.4</v>
      </c>
      <c r="AA688" s="160">
        <v>104.4</v>
      </c>
      <c r="AB688" s="160">
        <v>104.4</v>
      </c>
      <c r="AC688" s="160">
        <v>104.4</v>
      </c>
      <c r="AD688" s="160">
        <v>104.4</v>
      </c>
      <c r="AE688" s="160">
        <v>110.3</v>
      </c>
      <c r="AF688" s="160">
        <v>110.3</v>
      </c>
      <c r="AG688" s="160">
        <v>110.3</v>
      </c>
      <c r="AH688" s="160">
        <v>110.3</v>
      </c>
      <c r="AI688" s="160">
        <v>110.3</v>
      </c>
      <c r="AJ688" s="160">
        <v>110.3</v>
      </c>
      <c r="AK688" s="160">
        <v>110.3</v>
      </c>
      <c r="AL688" s="160">
        <v>110.3</v>
      </c>
      <c r="AM688" s="160">
        <v>110.3</v>
      </c>
      <c r="AN688" s="160">
        <v>110.3</v>
      </c>
      <c r="AO688" s="160">
        <v>110.3</v>
      </c>
      <c r="AP688" s="160">
        <v>110.3</v>
      </c>
      <c r="AQ688" s="160">
        <v>112.6</v>
      </c>
      <c r="AR688" s="160">
        <v>112.6</v>
      </c>
      <c r="AS688" s="160">
        <v>112.6</v>
      </c>
      <c r="AT688" s="160">
        <v>112.6</v>
      </c>
      <c r="AU688" s="160">
        <v>112.6</v>
      </c>
      <c r="AV688" s="160">
        <v>112.6</v>
      </c>
      <c r="AW688" s="160">
        <v>112.6</v>
      </c>
      <c r="AX688" s="160">
        <v>112.6</v>
      </c>
      <c r="AY688" s="160">
        <v>112.8</v>
      </c>
      <c r="AZ688" s="160">
        <v>115.4</v>
      </c>
      <c r="BA688" s="160">
        <v>114.6</v>
      </c>
      <c r="BB688" s="160">
        <v>110</v>
      </c>
      <c r="BC688" s="160">
        <v>108.1</v>
      </c>
      <c r="BD688" s="160">
        <v>108.1</v>
      </c>
      <c r="BE688" s="160">
        <v>108.1</v>
      </c>
      <c r="BF688" s="160">
        <v>108.1</v>
      </c>
      <c r="BG688" s="160">
        <v>108.1</v>
      </c>
      <c r="BH688" s="160">
        <v>108.1</v>
      </c>
      <c r="BI688" s="160">
        <v>108.1</v>
      </c>
      <c r="BJ688" s="160">
        <v>106.1</v>
      </c>
      <c r="BK688" s="160">
        <v>104.3</v>
      </c>
      <c r="BL688" s="160">
        <v>104.5</v>
      </c>
      <c r="BM688" s="160">
        <v>103.7</v>
      </c>
      <c r="BN688" s="160">
        <v>101.5</v>
      </c>
      <c r="BO688" s="160">
        <v>101.8</v>
      </c>
      <c r="BP688" s="160">
        <v>101.8</v>
      </c>
      <c r="BQ688" s="160">
        <v>101.7</v>
      </c>
      <c r="BR688" s="160">
        <v>101.8</v>
      </c>
      <c r="BS688" s="160">
        <v>101.8</v>
      </c>
      <c r="BT688" s="160">
        <v>101.8</v>
      </c>
      <c r="BU688" s="160">
        <v>101.8</v>
      </c>
      <c r="BV688" s="160">
        <v>101.8</v>
      </c>
      <c r="BW688" s="160">
        <v>101.8</v>
      </c>
      <c r="BX688" s="160">
        <v>101.8</v>
      </c>
      <c r="BY688" s="160">
        <v>101.8</v>
      </c>
      <c r="BZ688" s="160">
        <v>99.8</v>
      </c>
      <c r="CA688" s="160">
        <v>99.8</v>
      </c>
      <c r="CB688" s="160">
        <v>99.8</v>
      </c>
      <c r="CC688" s="160">
        <v>100.3</v>
      </c>
      <c r="CD688" s="160">
        <v>101.8</v>
      </c>
      <c r="CE688" s="160">
        <v>101.8</v>
      </c>
      <c r="CF688" s="160">
        <v>99.8</v>
      </c>
      <c r="CG688" s="160">
        <v>99.8</v>
      </c>
      <c r="CH688" s="160">
        <v>99.8</v>
      </c>
      <c r="CI688" s="160">
        <v>101.8</v>
      </c>
      <c r="CJ688" s="160">
        <v>101.8</v>
      </c>
      <c r="CK688" s="160">
        <v>101.8</v>
      </c>
      <c r="CL688" s="160">
        <v>101.8</v>
      </c>
      <c r="CM688" s="160">
        <v>102.2</v>
      </c>
      <c r="CN688" s="160">
        <v>102.6</v>
      </c>
      <c r="CO688" s="160">
        <v>102.6</v>
      </c>
      <c r="CP688" s="160">
        <v>102.6</v>
      </c>
      <c r="CQ688" s="160">
        <v>102.6</v>
      </c>
      <c r="CR688" s="160">
        <v>102.6</v>
      </c>
      <c r="CS688" s="160">
        <v>102.6</v>
      </c>
      <c r="CT688" s="160">
        <v>102.6</v>
      </c>
      <c r="CU688" s="160">
        <v>102.6</v>
      </c>
    </row>
    <row r="689" spans="1:99" x14ac:dyDescent="0.2">
      <c r="A689" s="157" t="s">
        <v>4410</v>
      </c>
      <c r="B689" s="157" t="s">
        <v>4411</v>
      </c>
      <c r="C689" s="158">
        <v>1.02563</v>
      </c>
      <c r="D689" s="160">
        <v>101.1</v>
      </c>
      <c r="E689" s="160">
        <v>101.6</v>
      </c>
      <c r="F689" s="160">
        <v>101.6</v>
      </c>
      <c r="G689" s="160">
        <v>102.5</v>
      </c>
      <c r="H689" s="160">
        <v>102.4</v>
      </c>
      <c r="I689" s="160">
        <v>102.7</v>
      </c>
      <c r="J689" s="160">
        <v>102.8</v>
      </c>
      <c r="K689" s="160">
        <v>102.8</v>
      </c>
      <c r="L689" s="160">
        <v>102.8</v>
      </c>
      <c r="M689" s="160">
        <v>105</v>
      </c>
      <c r="N689" s="160">
        <v>105.6</v>
      </c>
      <c r="O689" s="160">
        <v>106.1</v>
      </c>
      <c r="P689" s="160">
        <v>107.4</v>
      </c>
      <c r="Q689" s="160">
        <v>107.8</v>
      </c>
      <c r="R689" s="160">
        <v>107.3</v>
      </c>
      <c r="S689" s="160">
        <v>107.6</v>
      </c>
      <c r="T689" s="160">
        <v>108</v>
      </c>
      <c r="U689" s="160">
        <v>107.9</v>
      </c>
      <c r="V689" s="160">
        <v>107.9</v>
      </c>
      <c r="W689" s="160">
        <v>107.9</v>
      </c>
      <c r="X689" s="160">
        <v>107.9</v>
      </c>
      <c r="Y689" s="160">
        <v>107.9</v>
      </c>
      <c r="Z689" s="160">
        <v>107.9</v>
      </c>
      <c r="AA689" s="160">
        <v>107.2</v>
      </c>
      <c r="AB689" s="160">
        <v>107.9</v>
      </c>
      <c r="AC689" s="160">
        <v>107.9</v>
      </c>
      <c r="AD689" s="160">
        <v>107.7</v>
      </c>
      <c r="AE689" s="160">
        <v>107.7</v>
      </c>
      <c r="AF689" s="160">
        <v>107</v>
      </c>
      <c r="AG689" s="160">
        <v>107.3</v>
      </c>
      <c r="AH689" s="160">
        <v>107.5</v>
      </c>
      <c r="AI689" s="160">
        <v>109.7</v>
      </c>
      <c r="AJ689" s="160">
        <v>110.1</v>
      </c>
      <c r="AK689" s="160">
        <v>110</v>
      </c>
      <c r="AL689" s="160">
        <v>110.1</v>
      </c>
      <c r="AM689" s="160">
        <v>110.8</v>
      </c>
      <c r="AN689" s="160">
        <v>109.8</v>
      </c>
      <c r="AO689" s="160">
        <v>109.7</v>
      </c>
      <c r="AP689" s="160">
        <v>109.8</v>
      </c>
      <c r="AQ689" s="160">
        <v>110.3</v>
      </c>
      <c r="AR689" s="160">
        <v>110.7</v>
      </c>
      <c r="AS689" s="160">
        <v>111.8</v>
      </c>
      <c r="AT689" s="160">
        <v>111.8</v>
      </c>
      <c r="AU689" s="160">
        <v>111.8</v>
      </c>
      <c r="AV689" s="160">
        <v>112.3</v>
      </c>
      <c r="AW689" s="160">
        <v>112.3</v>
      </c>
      <c r="AX689" s="160">
        <v>112.2</v>
      </c>
      <c r="AY689" s="160">
        <v>112</v>
      </c>
      <c r="AZ689" s="160">
        <v>110.8</v>
      </c>
      <c r="BA689" s="160">
        <v>110.7</v>
      </c>
      <c r="BB689" s="160">
        <v>110.3</v>
      </c>
      <c r="BC689" s="160">
        <v>112.7</v>
      </c>
      <c r="BD689" s="160">
        <v>112.6</v>
      </c>
      <c r="BE689" s="160">
        <v>112.8</v>
      </c>
      <c r="BF689" s="160">
        <v>112.8</v>
      </c>
      <c r="BG689" s="160">
        <v>112.8</v>
      </c>
      <c r="BH689" s="160">
        <v>112.8</v>
      </c>
      <c r="BI689" s="160">
        <v>114.7</v>
      </c>
      <c r="BJ689" s="160">
        <v>118</v>
      </c>
      <c r="BK689" s="160">
        <v>117.8</v>
      </c>
      <c r="BL689" s="160">
        <v>117.7</v>
      </c>
      <c r="BM689" s="160">
        <v>118</v>
      </c>
      <c r="BN689" s="160">
        <v>118.6</v>
      </c>
      <c r="BO689" s="160">
        <v>118.8</v>
      </c>
      <c r="BP689" s="160">
        <v>117.6</v>
      </c>
      <c r="BQ689" s="160">
        <v>117.8</v>
      </c>
      <c r="BR689" s="160">
        <v>117.9</v>
      </c>
      <c r="BS689" s="160">
        <v>117.9</v>
      </c>
      <c r="BT689" s="160">
        <v>118</v>
      </c>
      <c r="BU689" s="160">
        <v>118</v>
      </c>
      <c r="BV689" s="160">
        <v>118.2</v>
      </c>
      <c r="BW689" s="160">
        <v>118</v>
      </c>
      <c r="BX689" s="160">
        <v>118.5</v>
      </c>
      <c r="BY689" s="160">
        <v>119.6</v>
      </c>
      <c r="BZ689" s="160">
        <v>120.2</v>
      </c>
      <c r="CA689" s="160">
        <v>120.6</v>
      </c>
      <c r="CB689" s="160">
        <v>120.4</v>
      </c>
      <c r="CC689" s="160">
        <v>120.6</v>
      </c>
      <c r="CD689" s="160">
        <v>120.6</v>
      </c>
      <c r="CE689" s="160">
        <v>120.7</v>
      </c>
      <c r="CF689" s="160">
        <v>121</v>
      </c>
      <c r="CG689" s="160">
        <v>121.2</v>
      </c>
      <c r="CH689" s="160">
        <v>122</v>
      </c>
      <c r="CI689" s="160">
        <v>122</v>
      </c>
      <c r="CJ689" s="160">
        <v>123.6</v>
      </c>
      <c r="CK689" s="160">
        <v>124</v>
      </c>
      <c r="CL689" s="160">
        <v>122.8</v>
      </c>
      <c r="CM689" s="160">
        <v>122.1</v>
      </c>
      <c r="CN689" s="160">
        <v>122.6</v>
      </c>
      <c r="CO689" s="160">
        <v>122.6</v>
      </c>
      <c r="CP689" s="160">
        <v>122.7</v>
      </c>
      <c r="CQ689" s="160">
        <v>122.9</v>
      </c>
      <c r="CR689" s="160">
        <v>122.9</v>
      </c>
      <c r="CS689" s="160">
        <v>123</v>
      </c>
      <c r="CT689" s="160">
        <v>123.1</v>
      </c>
      <c r="CU689" s="160">
        <v>123</v>
      </c>
    </row>
    <row r="690" spans="1:99" x14ac:dyDescent="0.2">
      <c r="A690" s="157" t="s">
        <v>4412</v>
      </c>
      <c r="B690" s="157" t="s">
        <v>4413</v>
      </c>
      <c r="C690" s="158">
        <v>7.4709999999999999E-2</v>
      </c>
      <c r="D690" s="160">
        <v>102.4</v>
      </c>
      <c r="E690" s="160">
        <v>102.4</v>
      </c>
      <c r="F690" s="160">
        <v>102.4</v>
      </c>
      <c r="G690" s="160">
        <v>102.3</v>
      </c>
      <c r="H690" s="160">
        <v>101.7</v>
      </c>
      <c r="I690" s="160">
        <v>101.7</v>
      </c>
      <c r="J690" s="160">
        <v>102.6</v>
      </c>
      <c r="K690" s="160">
        <v>103.2</v>
      </c>
      <c r="L690" s="160">
        <v>103.2</v>
      </c>
      <c r="M690" s="160">
        <v>103.2</v>
      </c>
      <c r="N690" s="160">
        <v>103.2</v>
      </c>
      <c r="O690" s="160">
        <v>103.2</v>
      </c>
      <c r="P690" s="160">
        <v>103.2</v>
      </c>
      <c r="Q690" s="160">
        <v>103.2</v>
      </c>
      <c r="R690" s="160">
        <v>101.7</v>
      </c>
      <c r="S690" s="160">
        <v>103.5</v>
      </c>
      <c r="T690" s="160">
        <v>103.5</v>
      </c>
      <c r="U690" s="160">
        <v>102.6</v>
      </c>
      <c r="V690" s="160">
        <v>102.9</v>
      </c>
      <c r="W690" s="160">
        <v>102.9</v>
      </c>
      <c r="X690" s="160">
        <v>102.9</v>
      </c>
      <c r="Y690" s="160">
        <v>103.1</v>
      </c>
      <c r="Z690" s="160">
        <v>102.9</v>
      </c>
      <c r="AA690" s="160">
        <v>103.1</v>
      </c>
      <c r="AB690" s="160">
        <v>103.5</v>
      </c>
      <c r="AC690" s="160">
        <v>103.5</v>
      </c>
      <c r="AD690" s="160">
        <v>103.6</v>
      </c>
      <c r="AE690" s="160">
        <v>106.9</v>
      </c>
      <c r="AF690" s="160">
        <v>107.3</v>
      </c>
      <c r="AG690" s="160">
        <v>107.5</v>
      </c>
      <c r="AH690" s="160">
        <v>108.6</v>
      </c>
      <c r="AI690" s="160">
        <v>109</v>
      </c>
      <c r="AJ690" s="160">
        <v>109.1</v>
      </c>
      <c r="AK690" s="160">
        <v>109.3</v>
      </c>
      <c r="AL690" s="160">
        <v>109.9</v>
      </c>
      <c r="AM690" s="160">
        <v>110.2</v>
      </c>
      <c r="AN690" s="160">
        <v>109.6</v>
      </c>
      <c r="AO690" s="160">
        <v>109.6</v>
      </c>
      <c r="AP690" s="160">
        <v>109.7</v>
      </c>
      <c r="AQ690" s="160">
        <v>111.5</v>
      </c>
      <c r="AR690" s="160">
        <v>112.1</v>
      </c>
      <c r="AS690" s="160">
        <v>112.4</v>
      </c>
      <c r="AT690" s="160">
        <v>112.4</v>
      </c>
      <c r="AU690" s="160">
        <v>111.3</v>
      </c>
      <c r="AV690" s="160">
        <v>111.3</v>
      </c>
      <c r="AW690" s="160">
        <v>111.3</v>
      </c>
      <c r="AX690" s="160">
        <v>111.3</v>
      </c>
      <c r="AY690" s="160">
        <v>111.3</v>
      </c>
      <c r="AZ690" s="160">
        <v>111.9</v>
      </c>
      <c r="BA690" s="160">
        <v>111.7</v>
      </c>
      <c r="BB690" s="160">
        <v>111.5</v>
      </c>
      <c r="BC690" s="160">
        <v>111.9</v>
      </c>
      <c r="BD690" s="160">
        <v>111.7</v>
      </c>
      <c r="BE690" s="160">
        <v>112.3</v>
      </c>
      <c r="BF690" s="160">
        <v>112</v>
      </c>
      <c r="BG690" s="160">
        <v>112</v>
      </c>
      <c r="BH690" s="160">
        <v>112</v>
      </c>
      <c r="BI690" s="160">
        <v>112.6</v>
      </c>
      <c r="BJ690" s="160">
        <v>112.7</v>
      </c>
      <c r="BK690" s="160">
        <v>113.2</v>
      </c>
      <c r="BL690" s="160">
        <v>113.2</v>
      </c>
      <c r="BM690" s="160">
        <v>113.2</v>
      </c>
      <c r="BN690" s="160">
        <v>113.8</v>
      </c>
      <c r="BO690" s="160">
        <v>114.8</v>
      </c>
      <c r="BP690" s="160">
        <v>115.3</v>
      </c>
      <c r="BQ690" s="160">
        <v>115.4</v>
      </c>
      <c r="BR690" s="160">
        <v>116.8</v>
      </c>
      <c r="BS690" s="160">
        <v>116.8</v>
      </c>
      <c r="BT690" s="160">
        <v>116.8</v>
      </c>
      <c r="BU690" s="160">
        <v>116.8</v>
      </c>
      <c r="BV690" s="160">
        <v>116.7</v>
      </c>
      <c r="BW690" s="160">
        <v>116.7</v>
      </c>
      <c r="BX690" s="160">
        <v>114.7</v>
      </c>
      <c r="BY690" s="160">
        <v>115.1</v>
      </c>
      <c r="BZ690" s="160">
        <v>115.6</v>
      </c>
      <c r="CA690" s="160">
        <v>115.7</v>
      </c>
      <c r="CB690" s="160">
        <v>115.9</v>
      </c>
      <c r="CC690" s="160">
        <v>115.9</v>
      </c>
      <c r="CD690" s="160">
        <v>117.1</v>
      </c>
      <c r="CE690" s="160">
        <v>117.1</v>
      </c>
      <c r="CF690" s="160">
        <v>117.1</v>
      </c>
      <c r="CG690" s="160">
        <v>117.2</v>
      </c>
      <c r="CH690" s="160">
        <v>117.2</v>
      </c>
      <c r="CI690" s="160">
        <v>117.4</v>
      </c>
      <c r="CJ690" s="160">
        <v>120</v>
      </c>
      <c r="CK690" s="160">
        <v>119.8</v>
      </c>
      <c r="CL690" s="160">
        <v>120.4</v>
      </c>
      <c r="CM690" s="160">
        <v>121.3</v>
      </c>
      <c r="CN690" s="160">
        <v>121.4</v>
      </c>
      <c r="CO690" s="160">
        <v>121.2</v>
      </c>
      <c r="CP690" s="160">
        <v>120.9</v>
      </c>
      <c r="CQ690" s="160">
        <v>121.8</v>
      </c>
      <c r="CR690" s="160">
        <v>122.8</v>
      </c>
      <c r="CS690" s="160">
        <v>123.2</v>
      </c>
      <c r="CT690" s="160">
        <v>123.4</v>
      </c>
      <c r="CU690" s="160">
        <v>123.4</v>
      </c>
    </row>
    <row r="691" spans="1:99" x14ac:dyDescent="0.2">
      <c r="A691" s="157" t="s">
        <v>4414</v>
      </c>
      <c r="B691" s="157" t="s">
        <v>4415</v>
      </c>
      <c r="C691" s="158">
        <v>0.19192999999999999</v>
      </c>
      <c r="D691" s="160">
        <v>100.5</v>
      </c>
      <c r="E691" s="160">
        <v>100.5</v>
      </c>
      <c r="F691" s="160">
        <v>100.5</v>
      </c>
      <c r="G691" s="160">
        <v>103.5</v>
      </c>
      <c r="H691" s="160">
        <v>103.5</v>
      </c>
      <c r="I691" s="160">
        <v>103.5</v>
      </c>
      <c r="J691" s="160">
        <v>103.5</v>
      </c>
      <c r="K691" s="160">
        <v>103.5</v>
      </c>
      <c r="L691" s="160">
        <v>103.5</v>
      </c>
      <c r="M691" s="160">
        <v>115.4</v>
      </c>
      <c r="N691" s="160">
        <v>116.4</v>
      </c>
      <c r="O691" s="160">
        <v>113.9</v>
      </c>
      <c r="P691" s="160">
        <v>113.4</v>
      </c>
      <c r="Q691" s="160">
        <v>114.6</v>
      </c>
      <c r="R691" s="160">
        <v>114.6</v>
      </c>
      <c r="S691" s="160">
        <v>114.4</v>
      </c>
      <c r="T691" s="160">
        <v>114.1</v>
      </c>
      <c r="U691" s="160">
        <v>114.1</v>
      </c>
      <c r="V691" s="160">
        <v>114.1</v>
      </c>
      <c r="W691" s="160">
        <v>114.1</v>
      </c>
      <c r="X691" s="160">
        <v>114.1</v>
      </c>
      <c r="Y691" s="160">
        <v>114.1</v>
      </c>
      <c r="Z691" s="160">
        <v>114.1</v>
      </c>
      <c r="AA691" s="160">
        <v>114.1</v>
      </c>
      <c r="AB691" s="160">
        <v>114.1</v>
      </c>
      <c r="AC691" s="160">
        <v>114.1</v>
      </c>
      <c r="AD691" s="160">
        <v>114.1</v>
      </c>
      <c r="AE691" s="160">
        <v>114.1</v>
      </c>
      <c r="AF691" s="160">
        <v>114.1</v>
      </c>
      <c r="AG691" s="160">
        <v>114.1</v>
      </c>
      <c r="AH691" s="160">
        <v>114.1</v>
      </c>
      <c r="AI691" s="160">
        <v>120</v>
      </c>
      <c r="AJ691" s="160">
        <v>120</v>
      </c>
      <c r="AK691" s="160">
        <v>120</v>
      </c>
      <c r="AL691" s="160">
        <v>120</v>
      </c>
      <c r="AM691" s="160">
        <v>120</v>
      </c>
      <c r="AN691" s="160">
        <v>116.1</v>
      </c>
      <c r="AO691" s="160">
        <v>116.1</v>
      </c>
      <c r="AP691" s="160">
        <v>117</v>
      </c>
      <c r="AQ691" s="160">
        <v>117</v>
      </c>
      <c r="AR691" s="160">
        <v>117</v>
      </c>
      <c r="AS691" s="160">
        <v>117</v>
      </c>
      <c r="AT691" s="160">
        <v>117</v>
      </c>
      <c r="AU691" s="160">
        <v>117</v>
      </c>
      <c r="AV691" s="160">
        <v>117</v>
      </c>
      <c r="AW691" s="160">
        <v>117</v>
      </c>
      <c r="AX691" s="160">
        <v>117</v>
      </c>
      <c r="AY691" s="160">
        <v>117</v>
      </c>
      <c r="AZ691" s="160">
        <v>114.9</v>
      </c>
      <c r="BA691" s="160">
        <v>114.9</v>
      </c>
      <c r="BB691" s="160">
        <v>114.9</v>
      </c>
      <c r="BC691" s="160">
        <v>127</v>
      </c>
      <c r="BD691" s="160">
        <v>127</v>
      </c>
      <c r="BE691" s="160">
        <v>127</v>
      </c>
      <c r="BF691" s="160">
        <v>127</v>
      </c>
      <c r="BG691" s="160">
        <v>127</v>
      </c>
      <c r="BH691" s="160">
        <v>127</v>
      </c>
      <c r="BI691" s="160">
        <v>131.69999999999999</v>
      </c>
      <c r="BJ691" s="160">
        <v>131.80000000000001</v>
      </c>
      <c r="BK691" s="160">
        <v>131.80000000000001</v>
      </c>
      <c r="BL691" s="160">
        <v>131.80000000000001</v>
      </c>
      <c r="BM691" s="160">
        <v>131.80000000000001</v>
      </c>
      <c r="BN691" s="160">
        <v>130.4</v>
      </c>
      <c r="BO691" s="160">
        <v>129.69999999999999</v>
      </c>
      <c r="BP691" s="160">
        <v>123.4</v>
      </c>
      <c r="BQ691" s="160">
        <v>123.9</v>
      </c>
      <c r="BR691" s="160">
        <v>123.9</v>
      </c>
      <c r="BS691" s="160">
        <v>123.9</v>
      </c>
      <c r="BT691" s="160">
        <v>124.2</v>
      </c>
      <c r="BU691" s="160">
        <v>124.3</v>
      </c>
      <c r="BV691" s="160">
        <v>124.3</v>
      </c>
      <c r="BW691" s="160">
        <v>124.3</v>
      </c>
      <c r="BX691" s="160">
        <v>124.4</v>
      </c>
      <c r="BY691" s="160">
        <v>124.7</v>
      </c>
      <c r="BZ691" s="160">
        <v>125.1</v>
      </c>
      <c r="CA691" s="160">
        <v>125.2</v>
      </c>
      <c r="CB691" s="160">
        <v>125.1</v>
      </c>
      <c r="CC691" s="160">
        <v>125.2</v>
      </c>
      <c r="CD691" s="160">
        <v>124.8</v>
      </c>
      <c r="CE691" s="160">
        <v>125.2</v>
      </c>
      <c r="CF691" s="160">
        <v>125.2</v>
      </c>
      <c r="CG691" s="160">
        <v>125.2</v>
      </c>
      <c r="CH691" s="160">
        <v>125.2</v>
      </c>
      <c r="CI691" s="160">
        <v>125.2</v>
      </c>
      <c r="CJ691" s="160">
        <v>125.2</v>
      </c>
      <c r="CK691" s="160">
        <v>125.6</v>
      </c>
      <c r="CL691" s="160">
        <v>119</v>
      </c>
      <c r="CM691" s="160">
        <v>114.8</v>
      </c>
      <c r="CN691" s="160">
        <v>115.1</v>
      </c>
      <c r="CO691" s="160">
        <v>115.4</v>
      </c>
      <c r="CP691" s="160">
        <v>115.5</v>
      </c>
      <c r="CQ691" s="160">
        <v>115.3</v>
      </c>
      <c r="CR691" s="160">
        <v>115.3</v>
      </c>
      <c r="CS691" s="160">
        <v>115.2</v>
      </c>
      <c r="CT691" s="160">
        <v>115.3</v>
      </c>
      <c r="CU691" s="160">
        <v>115.3</v>
      </c>
    </row>
    <row r="692" spans="1:99" x14ac:dyDescent="0.2">
      <c r="A692" s="157" t="s">
        <v>4416</v>
      </c>
      <c r="B692" s="157" t="s">
        <v>4417</v>
      </c>
      <c r="C692" s="158">
        <v>0.18293000000000001</v>
      </c>
      <c r="D692" s="160">
        <v>100.4</v>
      </c>
      <c r="E692" s="160">
        <v>100.1</v>
      </c>
      <c r="F692" s="160">
        <v>100</v>
      </c>
      <c r="G692" s="160">
        <v>100.5</v>
      </c>
      <c r="H692" s="160">
        <v>100.4</v>
      </c>
      <c r="I692" s="160">
        <v>100.4</v>
      </c>
      <c r="J692" s="160">
        <v>100.4</v>
      </c>
      <c r="K692" s="160">
        <v>100.4</v>
      </c>
      <c r="L692" s="160">
        <v>99</v>
      </c>
      <c r="M692" s="160">
        <v>99</v>
      </c>
      <c r="N692" s="160">
        <v>99</v>
      </c>
      <c r="O692" s="160">
        <v>99</v>
      </c>
      <c r="P692" s="160">
        <v>100.7</v>
      </c>
      <c r="Q692" s="160">
        <v>101.6</v>
      </c>
      <c r="R692" s="160">
        <v>101.6</v>
      </c>
      <c r="S692" s="160">
        <v>101.6</v>
      </c>
      <c r="T692" s="160">
        <v>103.8</v>
      </c>
      <c r="U692" s="160">
        <v>103.8</v>
      </c>
      <c r="V692" s="160">
        <v>103.8</v>
      </c>
      <c r="W692" s="160">
        <v>103.9</v>
      </c>
      <c r="X692" s="160">
        <v>103.8</v>
      </c>
      <c r="Y692" s="160">
        <v>103.8</v>
      </c>
      <c r="Z692" s="160">
        <v>103.8</v>
      </c>
      <c r="AA692" s="160">
        <v>103.8</v>
      </c>
      <c r="AB692" s="160">
        <v>103.2</v>
      </c>
      <c r="AC692" s="160">
        <v>103.2</v>
      </c>
      <c r="AD692" s="160">
        <v>103.2</v>
      </c>
      <c r="AE692" s="160">
        <v>103.2</v>
      </c>
      <c r="AF692" s="160">
        <v>103.2</v>
      </c>
      <c r="AG692" s="160">
        <v>103.2</v>
      </c>
      <c r="AH692" s="160">
        <v>103.2</v>
      </c>
      <c r="AI692" s="160">
        <v>103.2</v>
      </c>
      <c r="AJ692" s="160">
        <v>104</v>
      </c>
      <c r="AK692" s="160">
        <v>103.2</v>
      </c>
      <c r="AL692" s="160">
        <v>103.2</v>
      </c>
      <c r="AM692" s="160">
        <v>106.5</v>
      </c>
      <c r="AN692" s="160">
        <v>107.7</v>
      </c>
      <c r="AO692" s="160">
        <v>107.7</v>
      </c>
      <c r="AP692" s="160">
        <v>107.7</v>
      </c>
      <c r="AQ692" s="160">
        <v>107.7</v>
      </c>
      <c r="AR692" s="160">
        <v>107.7</v>
      </c>
      <c r="AS692" s="160">
        <v>107.7</v>
      </c>
      <c r="AT692" s="160">
        <v>107.7</v>
      </c>
      <c r="AU692" s="160">
        <v>107.7</v>
      </c>
      <c r="AV692" s="160">
        <v>110.1</v>
      </c>
      <c r="AW692" s="160">
        <v>110.1</v>
      </c>
      <c r="AX692" s="160">
        <v>110.1</v>
      </c>
      <c r="AY692" s="160">
        <v>110.1</v>
      </c>
      <c r="AZ692" s="160">
        <v>109.7</v>
      </c>
      <c r="BA692" s="160">
        <v>109.7</v>
      </c>
      <c r="BB692" s="160">
        <v>109.4</v>
      </c>
      <c r="BC692" s="160">
        <v>109.4</v>
      </c>
      <c r="BD692" s="160">
        <v>109.4</v>
      </c>
      <c r="BE692" s="160">
        <v>109.4</v>
      </c>
      <c r="BF692" s="160">
        <v>109.4</v>
      </c>
      <c r="BG692" s="160">
        <v>109.4</v>
      </c>
      <c r="BH692" s="160">
        <v>109.4</v>
      </c>
      <c r="BI692" s="160">
        <v>109.4</v>
      </c>
      <c r="BJ692" s="160">
        <v>109.4</v>
      </c>
      <c r="BK692" s="160">
        <v>108.5</v>
      </c>
      <c r="BL692" s="160">
        <v>108.5</v>
      </c>
      <c r="BM692" s="160">
        <v>108.5</v>
      </c>
      <c r="BN692" s="160">
        <v>108.5</v>
      </c>
      <c r="BO692" s="160">
        <v>109</v>
      </c>
      <c r="BP692" s="160">
        <v>108.7</v>
      </c>
      <c r="BQ692" s="160">
        <v>108.7</v>
      </c>
      <c r="BR692" s="160">
        <v>108.7</v>
      </c>
      <c r="BS692" s="160">
        <v>108.7</v>
      </c>
      <c r="BT692" s="160">
        <v>108.7</v>
      </c>
      <c r="BU692" s="160">
        <v>108.7</v>
      </c>
      <c r="BV692" s="160">
        <v>108.7</v>
      </c>
      <c r="BW692" s="160">
        <v>108.7</v>
      </c>
      <c r="BX692" s="160">
        <v>109.9</v>
      </c>
      <c r="BY692" s="160">
        <v>109.9</v>
      </c>
      <c r="BZ692" s="160">
        <v>110.9</v>
      </c>
      <c r="CA692" s="160">
        <v>110.9</v>
      </c>
      <c r="CB692" s="160">
        <v>110.9</v>
      </c>
      <c r="CC692" s="160">
        <v>110.9</v>
      </c>
      <c r="CD692" s="160">
        <v>110.9</v>
      </c>
      <c r="CE692" s="160">
        <v>110.9</v>
      </c>
      <c r="CF692" s="160">
        <v>110.9</v>
      </c>
      <c r="CG692" s="160">
        <v>110.9</v>
      </c>
      <c r="CH692" s="160">
        <v>110.9</v>
      </c>
      <c r="CI692" s="160">
        <v>110.9</v>
      </c>
      <c r="CJ692" s="160">
        <v>110.9</v>
      </c>
      <c r="CK692" s="160">
        <v>111.8</v>
      </c>
      <c r="CL692" s="160">
        <v>111.8</v>
      </c>
      <c r="CM692" s="160">
        <v>111.8</v>
      </c>
      <c r="CN692" s="160">
        <v>111.8</v>
      </c>
      <c r="CO692" s="160">
        <v>111.8</v>
      </c>
      <c r="CP692" s="160">
        <v>111.8</v>
      </c>
      <c r="CQ692" s="160">
        <v>111.8</v>
      </c>
      <c r="CR692" s="160">
        <v>111.8</v>
      </c>
      <c r="CS692" s="160">
        <v>112</v>
      </c>
      <c r="CT692" s="160">
        <v>112.1</v>
      </c>
      <c r="CU692" s="160">
        <v>112.1</v>
      </c>
    </row>
    <row r="693" spans="1:99" x14ac:dyDescent="0.2">
      <c r="A693" s="157" t="s">
        <v>4418</v>
      </c>
      <c r="B693" s="157" t="s">
        <v>4419</v>
      </c>
      <c r="C693" s="158">
        <v>3.0599999999999999E-2</v>
      </c>
      <c r="D693" s="160">
        <v>101.5</v>
      </c>
      <c r="E693" s="160">
        <v>101.5</v>
      </c>
      <c r="F693" s="160">
        <v>101.5</v>
      </c>
      <c r="G693" s="160">
        <v>105.4</v>
      </c>
      <c r="H693" s="160">
        <v>105.4</v>
      </c>
      <c r="I693" s="160">
        <v>105.4</v>
      </c>
      <c r="J693" s="160">
        <v>105.3</v>
      </c>
      <c r="K693" s="160">
        <v>105.3</v>
      </c>
      <c r="L693" s="160">
        <v>105.3</v>
      </c>
      <c r="M693" s="160">
        <v>105.3</v>
      </c>
      <c r="N693" s="160">
        <v>105.3</v>
      </c>
      <c r="O693" s="160">
        <v>105.3</v>
      </c>
      <c r="P693" s="160">
        <v>105.3</v>
      </c>
      <c r="Q693" s="160">
        <v>105.3</v>
      </c>
      <c r="R693" s="160">
        <v>105.3</v>
      </c>
      <c r="S693" s="160">
        <v>105.8</v>
      </c>
      <c r="T693" s="160">
        <v>105.8</v>
      </c>
      <c r="U693" s="160">
        <v>105.8</v>
      </c>
      <c r="V693" s="160">
        <v>105.8</v>
      </c>
      <c r="W693" s="160">
        <v>105.8</v>
      </c>
      <c r="X693" s="160">
        <v>105.8</v>
      </c>
      <c r="Y693" s="160">
        <v>105.8</v>
      </c>
      <c r="Z693" s="160">
        <v>105.8</v>
      </c>
      <c r="AA693" s="160">
        <v>105.8</v>
      </c>
      <c r="AB693" s="160">
        <v>108.2</v>
      </c>
      <c r="AC693" s="160">
        <v>108.2</v>
      </c>
      <c r="AD693" s="160">
        <v>108.2</v>
      </c>
      <c r="AE693" s="160">
        <v>109.9</v>
      </c>
      <c r="AF693" s="160">
        <v>109.9</v>
      </c>
      <c r="AG693" s="160">
        <v>109.9</v>
      </c>
      <c r="AH693" s="160">
        <v>109.9</v>
      </c>
      <c r="AI693" s="160">
        <v>109.9</v>
      </c>
      <c r="AJ693" s="160">
        <v>109.9</v>
      </c>
      <c r="AK693" s="160">
        <v>109.9</v>
      </c>
      <c r="AL693" s="160">
        <v>109.9</v>
      </c>
      <c r="AM693" s="160">
        <v>109.9</v>
      </c>
      <c r="AN693" s="160">
        <v>110.3</v>
      </c>
      <c r="AO693" s="160">
        <v>110.3</v>
      </c>
      <c r="AP693" s="160">
        <v>110.3</v>
      </c>
      <c r="AQ693" s="160">
        <v>109.3</v>
      </c>
      <c r="AR693" s="160">
        <v>109.3</v>
      </c>
      <c r="AS693" s="160">
        <v>109.3</v>
      </c>
      <c r="AT693" s="160">
        <v>109.9</v>
      </c>
      <c r="AU693" s="160">
        <v>110.2</v>
      </c>
      <c r="AV693" s="160">
        <v>110.5</v>
      </c>
      <c r="AW693" s="160">
        <v>110.6</v>
      </c>
      <c r="AX693" s="160">
        <v>110.6</v>
      </c>
      <c r="AY693" s="160">
        <v>109.9</v>
      </c>
      <c r="AZ693" s="160">
        <v>110.5</v>
      </c>
      <c r="BA693" s="160">
        <v>110.1</v>
      </c>
      <c r="BB693" s="160">
        <v>108.8</v>
      </c>
      <c r="BC693" s="160">
        <v>108.4</v>
      </c>
      <c r="BD693" s="160">
        <v>108.4</v>
      </c>
      <c r="BE693" s="160">
        <v>108.4</v>
      </c>
      <c r="BF693" s="160">
        <v>108.9</v>
      </c>
      <c r="BG693" s="160">
        <v>108.9</v>
      </c>
      <c r="BH693" s="160">
        <v>108.9</v>
      </c>
      <c r="BI693" s="160">
        <v>107.9</v>
      </c>
      <c r="BJ693" s="160">
        <v>108.1</v>
      </c>
      <c r="BK693" s="160">
        <v>106.4</v>
      </c>
      <c r="BL693" s="160">
        <v>101.9</v>
      </c>
      <c r="BM693" s="160">
        <v>105.9</v>
      </c>
      <c r="BN693" s="160">
        <v>106.3</v>
      </c>
      <c r="BO693" s="160">
        <v>107.3</v>
      </c>
      <c r="BP693" s="160">
        <v>108.9</v>
      </c>
      <c r="BQ693" s="160">
        <v>111.5</v>
      </c>
      <c r="BR693" s="160">
        <v>111.2</v>
      </c>
      <c r="BS693" s="160">
        <v>111.5</v>
      </c>
      <c r="BT693" s="160">
        <v>111.5</v>
      </c>
      <c r="BU693" s="160">
        <v>114</v>
      </c>
      <c r="BV693" s="160">
        <v>118.7</v>
      </c>
      <c r="BW693" s="160">
        <v>118.7</v>
      </c>
      <c r="BX693" s="160">
        <v>118.6</v>
      </c>
      <c r="BY693" s="160">
        <v>118.6</v>
      </c>
      <c r="BZ693" s="160">
        <v>118.6</v>
      </c>
      <c r="CA693" s="160">
        <v>119.5</v>
      </c>
      <c r="CB693" s="160">
        <v>120</v>
      </c>
      <c r="CC693" s="160">
        <v>121.5</v>
      </c>
      <c r="CD693" s="160">
        <v>121.5</v>
      </c>
      <c r="CE693" s="160">
        <v>121.5</v>
      </c>
      <c r="CF693" s="160">
        <v>122.2</v>
      </c>
      <c r="CG693" s="160">
        <v>124.2</v>
      </c>
      <c r="CH693" s="160">
        <v>124.2</v>
      </c>
      <c r="CI693" s="160">
        <v>125.4</v>
      </c>
      <c r="CJ693" s="160">
        <v>125.4</v>
      </c>
      <c r="CK693" s="160">
        <v>125.4</v>
      </c>
      <c r="CL693" s="160">
        <v>125.6</v>
      </c>
      <c r="CM693" s="160">
        <v>125.7</v>
      </c>
      <c r="CN693" s="160">
        <v>126.8</v>
      </c>
      <c r="CO693" s="160">
        <v>127.3</v>
      </c>
      <c r="CP693" s="160">
        <v>127.4</v>
      </c>
      <c r="CQ693" s="160">
        <v>127.5</v>
      </c>
      <c r="CR693" s="160">
        <v>127.7</v>
      </c>
      <c r="CS693" s="160">
        <v>127.1</v>
      </c>
      <c r="CT693" s="160">
        <v>126.4</v>
      </c>
      <c r="CU693" s="160">
        <v>126.4</v>
      </c>
    </row>
    <row r="694" spans="1:99" x14ac:dyDescent="0.2">
      <c r="A694" s="157" t="s">
        <v>4420</v>
      </c>
      <c r="B694" s="157" t="s">
        <v>4421</v>
      </c>
      <c r="C694" s="158">
        <v>1.8280000000000001E-2</v>
      </c>
      <c r="D694" s="160">
        <v>100</v>
      </c>
      <c r="E694" s="160">
        <v>100</v>
      </c>
      <c r="F694" s="160">
        <v>100</v>
      </c>
      <c r="G694" s="160">
        <v>102.9</v>
      </c>
      <c r="H694" s="160">
        <v>102.9</v>
      </c>
      <c r="I694" s="160">
        <v>102.9</v>
      </c>
      <c r="J694" s="160">
        <v>102.9</v>
      </c>
      <c r="K694" s="160">
        <v>102.9</v>
      </c>
      <c r="L694" s="160">
        <v>102.9</v>
      </c>
      <c r="M694" s="160">
        <v>102.9</v>
      </c>
      <c r="N694" s="160">
        <v>102.9</v>
      </c>
      <c r="O694" s="160">
        <v>102.9</v>
      </c>
      <c r="P694" s="160">
        <v>102.3</v>
      </c>
      <c r="Q694" s="160">
        <v>102.3</v>
      </c>
      <c r="R694" s="160">
        <v>102.3</v>
      </c>
      <c r="S694" s="160">
        <v>106.9</v>
      </c>
      <c r="T694" s="160">
        <v>109</v>
      </c>
      <c r="U694" s="160">
        <v>109</v>
      </c>
      <c r="V694" s="160">
        <v>109</v>
      </c>
      <c r="W694" s="160">
        <v>109</v>
      </c>
      <c r="X694" s="160">
        <v>109</v>
      </c>
      <c r="Y694" s="160">
        <v>109</v>
      </c>
      <c r="Z694" s="160">
        <v>109</v>
      </c>
      <c r="AA694" s="160">
        <v>109</v>
      </c>
      <c r="AB694" s="160">
        <v>109</v>
      </c>
      <c r="AC694" s="160">
        <v>109</v>
      </c>
      <c r="AD694" s="160">
        <v>109</v>
      </c>
      <c r="AE694" s="160">
        <v>113.4</v>
      </c>
      <c r="AF694" s="160">
        <v>113.4</v>
      </c>
      <c r="AG694" s="160">
        <v>113.4</v>
      </c>
      <c r="AH694" s="160">
        <v>113.4</v>
      </c>
      <c r="AI694" s="160">
        <v>113.4</v>
      </c>
      <c r="AJ694" s="160">
        <v>113.4</v>
      </c>
      <c r="AK694" s="160">
        <v>113.4</v>
      </c>
      <c r="AL694" s="160">
        <v>113.4</v>
      </c>
      <c r="AM694" s="160">
        <v>113.4</v>
      </c>
      <c r="AN694" s="160">
        <v>113.4</v>
      </c>
      <c r="AO694" s="160">
        <v>113.4</v>
      </c>
      <c r="AP694" s="160">
        <v>113.4</v>
      </c>
      <c r="AQ694" s="160">
        <v>113.4</v>
      </c>
      <c r="AR694" s="160">
        <v>113.4</v>
      </c>
      <c r="AS694" s="160">
        <v>113.4</v>
      </c>
      <c r="AT694" s="160">
        <v>113.4</v>
      </c>
      <c r="AU694" s="160">
        <v>112.6</v>
      </c>
      <c r="AV694" s="160">
        <v>112.6</v>
      </c>
      <c r="AW694" s="160">
        <v>112.6</v>
      </c>
      <c r="AX694" s="160">
        <v>112.6</v>
      </c>
      <c r="AY694" s="160">
        <v>112.9</v>
      </c>
      <c r="AZ694" s="160">
        <v>110.8</v>
      </c>
      <c r="BA694" s="160">
        <v>107.6</v>
      </c>
      <c r="BB694" s="160">
        <v>106.6</v>
      </c>
      <c r="BC694" s="160">
        <v>109.8</v>
      </c>
      <c r="BD694" s="160">
        <v>109.8</v>
      </c>
      <c r="BE694" s="160">
        <v>109.8</v>
      </c>
      <c r="BF694" s="160">
        <v>109.8</v>
      </c>
      <c r="BG694" s="160">
        <v>109.8</v>
      </c>
      <c r="BH694" s="160">
        <v>109.8</v>
      </c>
      <c r="BI694" s="160">
        <v>109.8</v>
      </c>
      <c r="BJ694" s="160">
        <v>109.8</v>
      </c>
      <c r="BK694" s="160">
        <v>110.4</v>
      </c>
      <c r="BL694" s="160">
        <v>109.8</v>
      </c>
      <c r="BM694" s="160">
        <v>109.2</v>
      </c>
      <c r="BN694" s="160">
        <v>111</v>
      </c>
      <c r="BO694" s="160">
        <v>111.7</v>
      </c>
      <c r="BP694" s="160">
        <v>111.7</v>
      </c>
      <c r="BQ694" s="160">
        <v>111.7</v>
      </c>
      <c r="BR694" s="160">
        <v>111.7</v>
      </c>
      <c r="BS694" s="160">
        <v>111.7</v>
      </c>
      <c r="BT694" s="160">
        <v>111.7</v>
      </c>
      <c r="BU694" s="160">
        <v>111.7</v>
      </c>
      <c r="BV694" s="160">
        <v>111.7</v>
      </c>
      <c r="BW694" s="160">
        <v>111.7</v>
      </c>
      <c r="BX694" s="160">
        <v>111.7</v>
      </c>
      <c r="BY694" s="160">
        <v>114.3</v>
      </c>
      <c r="BZ694" s="160">
        <v>116.1</v>
      </c>
      <c r="CA694" s="160">
        <v>115.2</v>
      </c>
      <c r="CB694" s="160">
        <v>115.2</v>
      </c>
      <c r="CC694" s="160">
        <v>114.8</v>
      </c>
      <c r="CD694" s="160">
        <v>114.8</v>
      </c>
      <c r="CE694" s="160">
        <v>114.8</v>
      </c>
      <c r="CF694" s="160">
        <v>114.8</v>
      </c>
      <c r="CG694" s="160">
        <v>114.8</v>
      </c>
      <c r="CH694" s="160">
        <v>116.5</v>
      </c>
      <c r="CI694" s="160">
        <v>116.5</v>
      </c>
      <c r="CJ694" s="160">
        <v>117.4</v>
      </c>
      <c r="CK694" s="160">
        <v>118.4</v>
      </c>
      <c r="CL694" s="160">
        <v>118.7</v>
      </c>
      <c r="CM694" s="160">
        <v>118.8</v>
      </c>
      <c r="CN694" s="160">
        <v>118.8</v>
      </c>
      <c r="CO694" s="160">
        <v>120.4</v>
      </c>
      <c r="CP694" s="160">
        <v>122.4</v>
      </c>
      <c r="CQ694" s="160">
        <v>123</v>
      </c>
      <c r="CR694" s="160">
        <v>123.5</v>
      </c>
      <c r="CS694" s="160">
        <v>123.5</v>
      </c>
      <c r="CT694" s="160">
        <v>125.1</v>
      </c>
      <c r="CU694" s="160">
        <v>125.7</v>
      </c>
    </row>
    <row r="695" spans="1:99" x14ac:dyDescent="0.2">
      <c r="A695" s="157" t="s">
        <v>4422</v>
      </c>
      <c r="B695" s="157" t="s">
        <v>4423</v>
      </c>
      <c r="C695" s="158">
        <v>1.383E-2</v>
      </c>
      <c r="D695" s="160">
        <v>101.5</v>
      </c>
      <c r="E695" s="160">
        <v>101.5</v>
      </c>
      <c r="F695" s="160">
        <v>101.5</v>
      </c>
      <c r="G695" s="160">
        <v>99.8</v>
      </c>
      <c r="H695" s="160">
        <v>99.8</v>
      </c>
      <c r="I695" s="160">
        <v>100.3</v>
      </c>
      <c r="J695" s="160">
        <v>102</v>
      </c>
      <c r="K695" s="160">
        <v>102</v>
      </c>
      <c r="L695" s="160">
        <v>102</v>
      </c>
      <c r="M695" s="160">
        <v>102</v>
      </c>
      <c r="N695" s="160">
        <v>102.4</v>
      </c>
      <c r="O695" s="160">
        <v>102.8</v>
      </c>
      <c r="P695" s="160">
        <v>101.6</v>
      </c>
      <c r="Q695" s="160">
        <v>101.6</v>
      </c>
      <c r="R695" s="160">
        <v>101.6</v>
      </c>
      <c r="S695" s="160">
        <v>100.2</v>
      </c>
      <c r="T695" s="160">
        <v>100.2</v>
      </c>
      <c r="U695" s="160">
        <v>100.2</v>
      </c>
      <c r="V695" s="160">
        <v>100.2</v>
      </c>
      <c r="W695" s="160">
        <v>100.2</v>
      </c>
      <c r="X695" s="160">
        <v>100.2</v>
      </c>
      <c r="Y695" s="160">
        <v>100.2</v>
      </c>
      <c r="Z695" s="160">
        <v>100.2</v>
      </c>
      <c r="AA695" s="160">
        <v>100.2</v>
      </c>
      <c r="AB695" s="160">
        <v>102.6</v>
      </c>
      <c r="AC695" s="160">
        <v>102.6</v>
      </c>
      <c r="AD695" s="160">
        <v>102.6</v>
      </c>
      <c r="AE695" s="160">
        <v>101.7</v>
      </c>
      <c r="AF695" s="160">
        <v>101.7</v>
      </c>
      <c r="AG695" s="160">
        <v>103.2</v>
      </c>
      <c r="AH695" s="160">
        <v>103.2</v>
      </c>
      <c r="AI695" s="160">
        <v>103.2</v>
      </c>
      <c r="AJ695" s="160">
        <v>103.2</v>
      </c>
      <c r="AK695" s="160">
        <v>103.2</v>
      </c>
      <c r="AL695" s="160">
        <v>103.2</v>
      </c>
      <c r="AM695" s="160">
        <v>104.1</v>
      </c>
      <c r="AN695" s="160">
        <v>102.9</v>
      </c>
      <c r="AO695" s="160">
        <v>99.9</v>
      </c>
      <c r="AP695" s="160">
        <v>99.9</v>
      </c>
      <c r="AQ695" s="160">
        <v>99.9</v>
      </c>
      <c r="AR695" s="160">
        <v>99.9</v>
      </c>
      <c r="AS695" s="160">
        <v>99.9</v>
      </c>
      <c r="AT695" s="160">
        <v>99.7</v>
      </c>
      <c r="AU695" s="160">
        <v>98.5</v>
      </c>
      <c r="AV695" s="160">
        <v>98.8</v>
      </c>
      <c r="AW695" s="160">
        <v>98.8</v>
      </c>
      <c r="AX695" s="160">
        <v>98.8</v>
      </c>
      <c r="AY695" s="160">
        <v>98.9</v>
      </c>
      <c r="AZ695" s="160">
        <v>98.9</v>
      </c>
      <c r="BA695" s="160">
        <v>98.8</v>
      </c>
      <c r="BB695" s="160">
        <v>98.6</v>
      </c>
      <c r="BC695" s="160">
        <v>99.9</v>
      </c>
      <c r="BD695" s="160">
        <v>99.9</v>
      </c>
      <c r="BE695" s="160">
        <v>99.9</v>
      </c>
      <c r="BF695" s="160">
        <v>99.9</v>
      </c>
      <c r="BG695" s="160">
        <v>100.4</v>
      </c>
      <c r="BH695" s="160">
        <v>99.7</v>
      </c>
      <c r="BI695" s="160">
        <v>99.7</v>
      </c>
      <c r="BJ695" s="160">
        <v>101.4</v>
      </c>
      <c r="BK695" s="160">
        <v>101.4</v>
      </c>
      <c r="BL695" s="160">
        <v>101.4</v>
      </c>
      <c r="BM695" s="160">
        <v>96.6</v>
      </c>
      <c r="BN695" s="160">
        <v>97</v>
      </c>
      <c r="BO695" s="160">
        <v>97.6</v>
      </c>
      <c r="BP695" s="160">
        <v>97.4</v>
      </c>
      <c r="BQ695" s="160">
        <v>97.4</v>
      </c>
      <c r="BR695" s="160">
        <v>97.4</v>
      </c>
      <c r="BS695" s="160">
        <v>97.4</v>
      </c>
      <c r="BT695" s="160">
        <v>97.4</v>
      </c>
      <c r="BU695" s="160">
        <v>97.4</v>
      </c>
      <c r="BV695" s="160">
        <v>97.4</v>
      </c>
      <c r="BW695" s="160">
        <v>97.4</v>
      </c>
      <c r="BX695" s="160">
        <v>96.6</v>
      </c>
      <c r="BY695" s="160">
        <v>97.1</v>
      </c>
      <c r="BZ695" s="160">
        <v>97.2</v>
      </c>
      <c r="CA695" s="160">
        <v>100.8</v>
      </c>
      <c r="CB695" s="160">
        <v>101.4</v>
      </c>
      <c r="CC695" s="160">
        <v>101.4</v>
      </c>
      <c r="CD695" s="160">
        <v>101.4</v>
      </c>
      <c r="CE695" s="160">
        <v>101.4</v>
      </c>
      <c r="CF695" s="160">
        <v>101.4</v>
      </c>
      <c r="CG695" s="160">
        <v>101.4</v>
      </c>
      <c r="CH695" s="160">
        <v>101.8</v>
      </c>
      <c r="CI695" s="160">
        <v>102.2</v>
      </c>
      <c r="CJ695" s="160">
        <v>102.2</v>
      </c>
      <c r="CK695" s="160">
        <v>102.4</v>
      </c>
      <c r="CL695" s="160">
        <v>102.9</v>
      </c>
      <c r="CM695" s="160">
        <v>105</v>
      </c>
      <c r="CN695" s="160">
        <v>107.6</v>
      </c>
      <c r="CO695" s="160">
        <v>108.2</v>
      </c>
      <c r="CP695" s="160">
        <v>108.4</v>
      </c>
      <c r="CQ695" s="160">
        <v>109</v>
      </c>
      <c r="CR695" s="160">
        <v>109.3</v>
      </c>
      <c r="CS695" s="160">
        <v>109.3</v>
      </c>
      <c r="CT695" s="160">
        <v>109.3</v>
      </c>
      <c r="CU695" s="160">
        <v>109.4</v>
      </c>
    </row>
    <row r="696" spans="1:99" x14ac:dyDescent="0.2">
      <c r="A696" s="157" t="s">
        <v>3149</v>
      </c>
      <c r="B696" s="157" t="s">
        <v>4424</v>
      </c>
      <c r="C696" s="158">
        <v>2.0129999999999999E-2</v>
      </c>
      <c r="D696" s="160">
        <v>101.5</v>
      </c>
      <c r="E696" s="160">
        <v>101.5</v>
      </c>
      <c r="F696" s="160">
        <v>101.5</v>
      </c>
      <c r="G696" s="160">
        <v>103.1</v>
      </c>
      <c r="H696" s="160">
        <v>103.3</v>
      </c>
      <c r="I696" s="160">
        <v>104.3</v>
      </c>
      <c r="J696" s="160">
        <v>105.6</v>
      </c>
      <c r="K696" s="160">
        <v>105.6</v>
      </c>
      <c r="L696" s="160">
        <v>105.6</v>
      </c>
      <c r="M696" s="160">
        <v>105.6</v>
      </c>
      <c r="N696" s="160">
        <v>105.6</v>
      </c>
      <c r="O696" s="160">
        <v>105.6</v>
      </c>
      <c r="P696" s="160">
        <v>105.9</v>
      </c>
      <c r="Q696" s="160">
        <v>105.9</v>
      </c>
      <c r="R696" s="160">
        <v>105.9</v>
      </c>
      <c r="S696" s="160">
        <v>107.6</v>
      </c>
      <c r="T696" s="160">
        <v>107.6</v>
      </c>
      <c r="U696" s="160">
        <v>109</v>
      </c>
      <c r="V696" s="160">
        <v>109.8</v>
      </c>
      <c r="W696" s="160">
        <v>109.8</v>
      </c>
      <c r="X696" s="160">
        <v>110.1</v>
      </c>
      <c r="Y696" s="160">
        <v>110.3</v>
      </c>
      <c r="Z696" s="160">
        <v>110.6</v>
      </c>
      <c r="AA696" s="160">
        <v>110.4</v>
      </c>
      <c r="AB696" s="160">
        <v>114.7</v>
      </c>
      <c r="AC696" s="160">
        <v>114.7</v>
      </c>
      <c r="AD696" s="160">
        <v>114.7</v>
      </c>
      <c r="AE696" s="160">
        <v>117.2</v>
      </c>
      <c r="AF696" s="160">
        <v>117.2</v>
      </c>
      <c r="AG696" s="160">
        <v>120</v>
      </c>
      <c r="AH696" s="160">
        <v>120</v>
      </c>
      <c r="AI696" s="160">
        <v>120</v>
      </c>
      <c r="AJ696" s="160">
        <v>120</v>
      </c>
      <c r="AK696" s="160">
        <v>120</v>
      </c>
      <c r="AL696" s="160">
        <v>122.3</v>
      </c>
      <c r="AM696" s="160">
        <v>125.9</v>
      </c>
      <c r="AN696" s="160">
        <v>126.5</v>
      </c>
      <c r="AO696" s="160">
        <v>126.5</v>
      </c>
      <c r="AP696" s="160">
        <v>128.4</v>
      </c>
      <c r="AQ696" s="160">
        <v>134.30000000000001</v>
      </c>
      <c r="AR696" s="160">
        <v>134.30000000000001</v>
      </c>
      <c r="AS696" s="160">
        <v>134.30000000000001</v>
      </c>
      <c r="AT696" s="160">
        <v>137.1</v>
      </c>
      <c r="AU696" s="160">
        <v>140</v>
      </c>
      <c r="AV696" s="160">
        <v>140.9</v>
      </c>
      <c r="AW696" s="160">
        <v>140.9</v>
      </c>
      <c r="AX696" s="160">
        <v>140.1</v>
      </c>
      <c r="AY696" s="160">
        <v>138.80000000000001</v>
      </c>
      <c r="AZ696" s="160">
        <v>138.19999999999999</v>
      </c>
      <c r="BA696" s="160">
        <v>136.80000000000001</v>
      </c>
      <c r="BB696" s="160">
        <v>137.1</v>
      </c>
      <c r="BC696" s="160">
        <v>136.4</v>
      </c>
      <c r="BD696" s="160">
        <v>136.4</v>
      </c>
      <c r="BE696" s="160">
        <v>136.4</v>
      </c>
      <c r="BF696" s="160">
        <v>136.4</v>
      </c>
      <c r="BG696" s="160">
        <v>136.9</v>
      </c>
      <c r="BH696" s="160">
        <v>138.30000000000001</v>
      </c>
      <c r="BI696" s="160">
        <v>139.4</v>
      </c>
      <c r="BJ696" s="160">
        <v>139.4</v>
      </c>
      <c r="BK696" s="160">
        <v>139.4</v>
      </c>
      <c r="BL696" s="160">
        <v>140</v>
      </c>
      <c r="BM696" s="160">
        <v>140.4</v>
      </c>
      <c r="BN696" s="160">
        <v>140.4</v>
      </c>
      <c r="BO696" s="160">
        <v>141.4</v>
      </c>
      <c r="BP696" s="160">
        <v>142.30000000000001</v>
      </c>
      <c r="BQ696" s="160">
        <v>142.30000000000001</v>
      </c>
      <c r="BR696" s="160">
        <v>142.30000000000001</v>
      </c>
      <c r="BS696" s="160">
        <v>142.30000000000001</v>
      </c>
      <c r="BT696" s="160">
        <v>142.30000000000001</v>
      </c>
      <c r="BU696" s="160">
        <v>142.30000000000001</v>
      </c>
      <c r="BV696" s="160">
        <v>142.30000000000001</v>
      </c>
      <c r="BW696" s="160">
        <v>142.30000000000001</v>
      </c>
      <c r="BX696" s="160">
        <v>147</v>
      </c>
      <c r="BY696" s="160">
        <v>150.80000000000001</v>
      </c>
      <c r="BZ696" s="160">
        <v>161.19999999999999</v>
      </c>
      <c r="CA696" s="160">
        <v>165.6</v>
      </c>
      <c r="CB696" s="160">
        <v>166.1</v>
      </c>
      <c r="CC696" s="160">
        <v>168</v>
      </c>
      <c r="CD696" s="160">
        <v>166.1</v>
      </c>
      <c r="CE696" s="160">
        <v>166.1</v>
      </c>
      <c r="CF696" s="160">
        <v>175.7</v>
      </c>
      <c r="CG696" s="160">
        <v>175.7</v>
      </c>
      <c r="CH696" s="160">
        <v>175.8</v>
      </c>
      <c r="CI696" s="160">
        <v>175.8</v>
      </c>
      <c r="CJ696" s="160">
        <v>178.3</v>
      </c>
      <c r="CK696" s="160">
        <v>179.6</v>
      </c>
      <c r="CL696" s="160">
        <v>180</v>
      </c>
      <c r="CM696" s="160">
        <v>182.8</v>
      </c>
      <c r="CN696" s="160">
        <v>183.7</v>
      </c>
      <c r="CO696" s="160">
        <v>184.6</v>
      </c>
      <c r="CP696" s="160">
        <v>186</v>
      </c>
      <c r="CQ696" s="160">
        <v>185.3</v>
      </c>
      <c r="CR696" s="160">
        <v>184.6</v>
      </c>
      <c r="CS696" s="160">
        <v>186</v>
      </c>
      <c r="CT696" s="160">
        <v>187.4</v>
      </c>
      <c r="CU696" s="160">
        <v>187.4</v>
      </c>
    </row>
    <row r="697" spans="1:99" x14ac:dyDescent="0.2">
      <c r="A697" s="157" t="s">
        <v>4425</v>
      </c>
      <c r="B697" s="157" t="s">
        <v>4426</v>
      </c>
      <c r="C697" s="158">
        <v>4.5400000000000003E-2</v>
      </c>
      <c r="D697" s="160">
        <v>98.6</v>
      </c>
      <c r="E697" s="160">
        <v>98.6</v>
      </c>
      <c r="F697" s="160">
        <v>98.6</v>
      </c>
      <c r="G697" s="160">
        <v>99.7</v>
      </c>
      <c r="H697" s="160">
        <v>99.7</v>
      </c>
      <c r="I697" s="160">
        <v>99.7</v>
      </c>
      <c r="J697" s="160">
        <v>99.7</v>
      </c>
      <c r="K697" s="160">
        <v>99.7</v>
      </c>
      <c r="L697" s="160">
        <v>104.5</v>
      </c>
      <c r="M697" s="160">
        <v>104.5</v>
      </c>
      <c r="N697" s="160">
        <v>104.5</v>
      </c>
      <c r="O697" s="160">
        <v>104.5</v>
      </c>
      <c r="P697" s="160">
        <v>104.5</v>
      </c>
      <c r="Q697" s="160">
        <v>104.5</v>
      </c>
      <c r="R697" s="160">
        <v>104.5</v>
      </c>
      <c r="S697" s="160">
        <v>105.1</v>
      </c>
      <c r="T697" s="160">
        <v>105.1</v>
      </c>
      <c r="U697" s="160">
        <v>105.1</v>
      </c>
      <c r="V697" s="160">
        <v>105.1</v>
      </c>
      <c r="W697" s="160">
        <v>105.1</v>
      </c>
      <c r="X697" s="160">
        <v>105.1</v>
      </c>
      <c r="Y697" s="160">
        <v>105.1</v>
      </c>
      <c r="Z697" s="160">
        <v>105.1</v>
      </c>
      <c r="AA697" s="160">
        <v>105.1</v>
      </c>
      <c r="AB697" s="160">
        <v>105.3</v>
      </c>
      <c r="AC697" s="160">
        <v>105.3</v>
      </c>
      <c r="AD697" s="160">
        <v>105.3</v>
      </c>
      <c r="AE697" s="160">
        <v>101.9</v>
      </c>
      <c r="AF697" s="160">
        <v>101.9</v>
      </c>
      <c r="AG697" s="160">
        <v>101.9</v>
      </c>
      <c r="AH697" s="160">
        <v>101.9</v>
      </c>
      <c r="AI697" s="160">
        <v>101.9</v>
      </c>
      <c r="AJ697" s="160">
        <v>101.9</v>
      </c>
      <c r="AK697" s="160">
        <v>101.9</v>
      </c>
      <c r="AL697" s="160">
        <v>101.9</v>
      </c>
      <c r="AM697" s="160">
        <v>101.9</v>
      </c>
      <c r="AN697" s="160">
        <v>101.9</v>
      </c>
      <c r="AO697" s="160">
        <v>101.9</v>
      </c>
      <c r="AP697" s="160">
        <v>101.9</v>
      </c>
      <c r="AQ697" s="160">
        <v>101.9</v>
      </c>
      <c r="AR697" s="160">
        <v>101.9</v>
      </c>
      <c r="AS697" s="160">
        <v>105.4</v>
      </c>
      <c r="AT697" s="160">
        <v>105.4</v>
      </c>
      <c r="AU697" s="160">
        <v>105.4</v>
      </c>
      <c r="AV697" s="160">
        <v>105.4</v>
      </c>
      <c r="AW697" s="160">
        <v>105.4</v>
      </c>
      <c r="AX697" s="160">
        <v>105.4</v>
      </c>
      <c r="AY697" s="160">
        <v>105.4</v>
      </c>
      <c r="AZ697" s="160">
        <v>105.4</v>
      </c>
      <c r="BA697" s="160">
        <v>105.4</v>
      </c>
      <c r="BB697" s="160">
        <v>105.4</v>
      </c>
      <c r="BC697" s="160">
        <v>105.4</v>
      </c>
      <c r="BD697" s="160">
        <v>105.4</v>
      </c>
      <c r="BE697" s="160">
        <v>106.6</v>
      </c>
      <c r="BF697" s="160">
        <v>106.6</v>
      </c>
      <c r="BG697" s="160">
        <v>106.6</v>
      </c>
      <c r="BH697" s="160">
        <v>106.6</v>
      </c>
      <c r="BI697" s="160">
        <v>106.6</v>
      </c>
      <c r="BJ697" s="160">
        <v>106.6</v>
      </c>
      <c r="BK697" s="160">
        <v>106.6</v>
      </c>
      <c r="BL697" s="160">
        <v>106.6</v>
      </c>
      <c r="BM697" s="160">
        <v>106.6</v>
      </c>
      <c r="BN697" s="160">
        <v>106.6</v>
      </c>
      <c r="BO697" s="160">
        <v>106.6</v>
      </c>
      <c r="BP697" s="160">
        <v>106.6</v>
      </c>
      <c r="BQ697" s="160">
        <v>106.6</v>
      </c>
      <c r="BR697" s="160">
        <v>106.6</v>
      </c>
      <c r="BS697" s="160">
        <v>106.6</v>
      </c>
      <c r="BT697" s="160">
        <v>106.6</v>
      </c>
      <c r="BU697" s="160">
        <v>106.6</v>
      </c>
      <c r="BV697" s="160">
        <v>106.6</v>
      </c>
      <c r="BW697" s="160">
        <v>106.6</v>
      </c>
      <c r="BX697" s="160">
        <v>106.6</v>
      </c>
      <c r="BY697" s="160">
        <v>106.6</v>
      </c>
      <c r="BZ697" s="160">
        <v>106.6</v>
      </c>
      <c r="CA697" s="160">
        <v>106.6</v>
      </c>
      <c r="CB697" s="160">
        <v>106.6</v>
      </c>
      <c r="CC697" s="160">
        <v>106.6</v>
      </c>
      <c r="CD697" s="160">
        <v>106.6</v>
      </c>
      <c r="CE697" s="160">
        <v>106.6</v>
      </c>
      <c r="CF697" s="160">
        <v>106.6</v>
      </c>
      <c r="CG697" s="160">
        <v>106.6</v>
      </c>
      <c r="CH697" s="160">
        <v>106.6</v>
      </c>
      <c r="CI697" s="160">
        <v>106.6</v>
      </c>
      <c r="CJ697" s="160">
        <v>106.6</v>
      </c>
      <c r="CK697" s="160">
        <v>106.6</v>
      </c>
      <c r="CL697" s="160">
        <v>106.6</v>
      </c>
      <c r="CM697" s="160">
        <v>106.6</v>
      </c>
      <c r="CN697" s="160">
        <v>106.6</v>
      </c>
      <c r="CO697" s="160">
        <v>106.6</v>
      </c>
      <c r="CP697" s="160">
        <v>106.6</v>
      </c>
      <c r="CQ697" s="160">
        <v>106.6</v>
      </c>
      <c r="CR697" s="160">
        <v>106.6</v>
      </c>
      <c r="CS697" s="160">
        <v>106.6</v>
      </c>
      <c r="CT697" s="160">
        <v>106.6</v>
      </c>
      <c r="CU697" s="160">
        <v>106.6</v>
      </c>
    </row>
    <row r="698" spans="1:99" x14ac:dyDescent="0.2">
      <c r="A698" s="157" t="s">
        <v>4427</v>
      </c>
      <c r="B698" s="157" t="s">
        <v>4428</v>
      </c>
      <c r="C698" s="158">
        <v>0.44782</v>
      </c>
      <c r="D698" s="160">
        <v>101.6</v>
      </c>
      <c r="E698" s="160">
        <v>103</v>
      </c>
      <c r="F698" s="160">
        <v>103</v>
      </c>
      <c r="G698" s="160">
        <v>103</v>
      </c>
      <c r="H698" s="160">
        <v>103</v>
      </c>
      <c r="I698" s="160">
        <v>103.5</v>
      </c>
      <c r="J698" s="160">
        <v>103.5</v>
      </c>
      <c r="K698" s="160">
        <v>103.5</v>
      </c>
      <c r="L698" s="160">
        <v>103.5</v>
      </c>
      <c r="M698" s="160">
        <v>103.5</v>
      </c>
      <c r="N698" s="160">
        <v>104.3</v>
      </c>
      <c r="O698" s="160">
        <v>106.6</v>
      </c>
      <c r="P698" s="160">
        <v>109.2</v>
      </c>
      <c r="Q698" s="160">
        <v>109.2</v>
      </c>
      <c r="R698" s="160">
        <v>108.4</v>
      </c>
      <c r="S698" s="160">
        <v>108.5</v>
      </c>
      <c r="T698" s="160">
        <v>108.5</v>
      </c>
      <c r="U698" s="160">
        <v>108.3</v>
      </c>
      <c r="V698" s="160">
        <v>108.3</v>
      </c>
      <c r="W698" s="160">
        <v>108.3</v>
      </c>
      <c r="X698" s="160">
        <v>108.3</v>
      </c>
      <c r="Y698" s="160">
        <v>108.2</v>
      </c>
      <c r="Z698" s="160">
        <v>108.2</v>
      </c>
      <c r="AA698" s="160">
        <v>106.6</v>
      </c>
      <c r="AB698" s="160">
        <v>107.9</v>
      </c>
      <c r="AC698" s="160">
        <v>107.9</v>
      </c>
      <c r="AD698" s="160">
        <v>107.5</v>
      </c>
      <c r="AE698" s="160">
        <v>106.7</v>
      </c>
      <c r="AF698" s="160">
        <v>105.2</v>
      </c>
      <c r="AG698" s="160">
        <v>105.8</v>
      </c>
      <c r="AH698" s="160">
        <v>105.9</v>
      </c>
      <c r="AI698" s="160">
        <v>108.5</v>
      </c>
      <c r="AJ698" s="160">
        <v>109</v>
      </c>
      <c r="AK698" s="160">
        <v>109</v>
      </c>
      <c r="AL698" s="160">
        <v>109</v>
      </c>
      <c r="AM698" s="160">
        <v>109</v>
      </c>
      <c r="AN698" s="160">
        <v>108</v>
      </c>
      <c r="AO698" s="160">
        <v>107.9</v>
      </c>
      <c r="AP698" s="160">
        <v>107.8</v>
      </c>
      <c r="AQ698" s="160">
        <v>108.4</v>
      </c>
      <c r="AR698" s="160">
        <v>109.1</v>
      </c>
      <c r="AS698" s="160">
        <v>111.2</v>
      </c>
      <c r="AT698" s="160">
        <v>111.2</v>
      </c>
      <c r="AU698" s="160">
        <v>111.2</v>
      </c>
      <c r="AV698" s="160">
        <v>111.2</v>
      </c>
      <c r="AW698" s="160">
        <v>111.2</v>
      </c>
      <c r="AX698" s="160">
        <v>111.2</v>
      </c>
      <c r="AY698" s="160">
        <v>110.8</v>
      </c>
      <c r="AZ698" s="160">
        <v>109.1</v>
      </c>
      <c r="BA698" s="160">
        <v>109</v>
      </c>
      <c r="BB698" s="160">
        <v>108.5</v>
      </c>
      <c r="BC698" s="160">
        <v>108.5</v>
      </c>
      <c r="BD698" s="160">
        <v>108.5</v>
      </c>
      <c r="BE698" s="160">
        <v>108.5</v>
      </c>
      <c r="BF698" s="160">
        <v>108.5</v>
      </c>
      <c r="BG698" s="160">
        <v>108.5</v>
      </c>
      <c r="BH698" s="160">
        <v>108.5</v>
      </c>
      <c r="BI698" s="160">
        <v>110.8</v>
      </c>
      <c r="BJ698" s="160">
        <v>118.2</v>
      </c>
      <c r="BK698" s="160">
        <v>118.2</v>
      </c>
      <c r="BL698" s="160">
        <v>118.2</v>
      </c>
      <c r="BM698" s="160">
        <v>118.7</v>
      </c>
      <c r="BN698" s="160">
        <v>120.5</v>
      </c>
      <c r="BO698" s="160">
        <v>120.7</v>
      </c>
      <c r="BP698" s="160">
        <v>120.6</v>
      </c>
      <c r="BQ698" s="160">
        <v>120.6</v>
      </c>
      <c r="BR698" s="160">
        <v>120.6</v>
      </c>
      <c r="BS698" s="160">
        <v>120.6</v>
      </c>
      <c r="BT698" s="160">
        <v>120.6</v>
      </c>
      <c r="BU698" s="160">
        <v>120.6</v>
      </c>
      <c r="BV698" s="160">
        <v>120.6</v>
      </c>
      <c r="BW698" s="160">
        <v>120.4</v>
      </c>
      <c r="BX698" s="160">
        <v>121</v>
      </c>
      <c r="BY698" s="160">
        <v>122.9</v>
      </c>
      <c r="BZ698" s="160">
        <v>123.2</v>
      </c>
      <c r="CA698" s="160">
        <v>123.6</v>
      </c>
      <c r="CB698" s="160">
        <v>123.1</v>
      </c>
      <c r="CC698" s="160">
        <v>123.5</v>
      </c>
      <c r="CD698" s="160">
        <v>123.5</v>
      </c>
      <c r="CE698" s="160">
        <v>123.5</v>
      </c>
      <c r="CF698" s="160">
        <v>123.8</v>
      </c>
      <c r="CG698" s="160">
        <v>124.2</v>
      </c>
      <c r="CH698" s="160">
        <v>125.9</v>
      </c>
      <c r="CI698" s="160">
        <v>125.8</v>
      </c>
      <c r="CJ698" s="160">
        <v>128.9</v>
      </c>
      <c r="CK698" s="160">
        <v>128.9</v>
      </c>
      <c r="CL698" s="160">
        <v>129</v>
      </c>
      <c r="CM698" s="160">
        <v>129</v>
      </c>
      <c r="CN698" s="160">
        <v>129.69999999999999</v>
      </c>
      <c r="CO698" s="160">
        <v>129.30000000000001</v>
      </c>
      <c r="CP698" s="160">
        <v>129.5</v>
      </c>
      <c r="CQ698" s="160">
        <v>129.80000000000001</v>
      </c>
      <c r="CR698" s="160">
        <v>129.6</v>
      </c>
      <c r="CS698" s="160">
        <v>129.69999999999999</v>
      </c>
      <c r="CT698" s="160">
        <v>129.69999999999999</v>
      </c>
      <c r="CU698" s="160">
        <v>129.6</v>
      </c>
    </row>
    <row r="699" spans="1:99" x14ac:dyDescent="0.2">
      <c r="A699" s="157" t="s">
        <v>4429</v>
      </c>
      <c r="B699" s="157" t="s">
        <v>4430</v>
      </c>
      <c r="C699" s="158">
        <v>2.3427699999999998</v>
      </c>
      <c r="D699" s="160">
        <v>100.4</v>
      </c>
      <c r="E699" s="160">
        <v>100.5</v>
      </c>
      <c r="F699" s="160">
        <v>100.6</v>
      </c>
      <c r="G699" s="160">
        <v>102.9</v>
      </c>
      <c r="H699" s="160">
        <v>102.7</v>
      </c>
      <c r="I699" s="160">
        <v>102.8</v>
      </c>
      <c r="J699" s="160">
        <v>102.9</v>
      </c>
      <c r="K699" s="160">
        <v>103.3</v>
      </c>
      <c r="L699" s="160">
        <v>103.3</v>
      </c>
      <c r="M699" s="160">
        <v>102.9</v>
      </c>
      <c r="N699" s="160">
        <v>102.8</v>
      </c>
      <c r="O699" s="160">
        <v>102.7</v>
      </c>
      <c r="P699" s="160">
        <v>103.6</v>
      </c>
      <c r="Q699" s="160">
        <v>103.4</v>
      </c>
      <c r="R699" s="160">
        <v>103.5</v>
      </c>
      <c r="S699" s="160">
        <v>109.9</v>
      </c>
      <c r="T699" s="160">
        <v>110.1</v>
      </c>
      <c r="U699" s="160">
        <v>110.2</v>
      </c>
      <c r="V699" s="160">
        <v>110.6</v>
      </c>
      <c r="W699" s="160">
        <v>110.6</v>
      </c>
      <c r="X699" s="160">
        <v>110.8</v>
      </c>
      <c r="Y699" s="160">
        <v>111</v>
      </c>
      <c r="Z699" s="160">
        <v>111.1</v>
      </c>
      <c r="AA699" s="160">
        <v>111.4</v>
      </c>
      <c r="AB699" s="160">
        <v>112.7</v>
      </c>
      <c r="AC699" s="160">
        <v>112.9</v>
      </c>
      <c r="AD699" s="160">
        <v>112.9</v>
      </c>
      <c r="AE699" s="160">
        <v>117.7</v>
      </c>
      <c r="AF699" s="160">
        <v>118.1</v>
      </c>
      <c r="AG699" s="160">
        <v>118.5</v>
      </c>
      <c r="AH699" s="160">
        <v>118.6</v>
      </c>
      <c r="AI699" s="160">
        <v>118.6</v>
      </c>
      <c r="AJ699" s="160">
        <v>118.8</v>
      </c>
      <c r="AK699" s="160">
        <v>118.7</v>
      </c>
      <c r="AL699" s="160">
        <v>118.8</v>
      </c>
      <c r="AM699" s="160">
        <v>118.6</v>
      </c>
      <c r="AN699" s="160">
        <v>119</v>
      </c>
      <c r="AO699" s="160">
        <v>118.9</v>
      </c>
      <c r="AP699" s="160">
        <v>119.1</v>
      </c>
      <c r="AQ699" s="160">
        <v>118.8</v>
      </c>
      <c r="AR699" s="160">
        <v>118.6</v>
      </c>
      <c r="AS699" s="160">
        <v>124</v>
      </c>
      <c r="AT699" s="160">
        <v>124.6</v>
      </c>
      <c r="AU699" s="160">
        <v>124.8</v>
      </c>
      <c r="AV699" s="160">
        <v>124.8</v>
      </c>
      <c r="AW699" s="160">
        <v>124.9</v>
      </c>
      <c r="AX699" s="160">
        <v>125.2</v>
      </c>
      <c r="AY699" s="160">
        <v>124.9</v>
      </c>
      <c r="AZ699" s="160">
        <v>124.6</v>
      </c>
      <c r="BA699" s="160">
        <v>124.5</v>
      </c>
      <c r="BB699" s="160">
        <v>123.9</v>
      </c>
      <c r="BC699" s="160">
        <v>123.6</v>
      </c>
      <c r="BD699" s="160">
        <v>123.8</v>
      </c>
      <c r="BE699" s="160">
        <v>123.7</v>
      </c>
      <c r="BF699" s="160">
        <v>123.7</v>
      </c>
      <c r="BG699" s="160">
        <v>123.7</v>
      </c>
      <c r="BH699" s="160">
        <v>120.3</v>
      </c>
      <c r="BI699" s="160">
        <v>120.7</v>
      </c>
      <c r="BJ699" s="160">
        <v>120.5</v>
      </c>
      <c r="BK699" s="160">
        <v>120.4</v>
      </c>
      <c r="BL699" s="160">
        <v>120.7</v>
      </c>
      <c r="BM699" s="160">
        <v>121.2</v>
      </c>
      <c r="BN699" s="160">
        <v>122.5</v>
      </c>
      <c r="BO699" s="160">
        <v>122.8</v>
      </c>
      <c r="BP699" s="160">
        <v>123.1</v>
      </c>
      <c r="BQ699" s="160">
        <v>123.2</v>
      </c>
      <c r="BR699" s="160">
        <v>123.3</v>
      </c>
      <c r="BS699" s="160">
        <v>123.5</v>
      </c>
      <c r="BT699" s="160">
        <v>123.5</v>
      </c>
      <c r="BU699" s="160">
        <v>123.3</v>
      </c>
      <c r="BV699" s="160">
        <v>123.3</v>
      </c>
      <c r="BW699" s="160">
        <v>123.7</v>
      </c>
      <c r="BX699" s="160">
        <v>125.1</v>
      </c>
      <c r="BY699" s="160">
        <v>125.1</v>
      </c>
      <c r="BZ699" s="160">
        <v>126.4</v>
      </c>
      <c r="CA699" s="160">
        <v>127.2</v>
      </c>
      <c r="CB699" s="160">
        <v>127.6</v>
      </c>
      <c r="CC699" s="160">
        <v>128</v>
      </c>
      <c r="CD699" s="160">
        <v>128.69999999999999</v>
      </c>
      <c r="CE699" s="160">
        <v>129.19999999999999</v>
      </c>
      <c r="CF699" s="160">
        <v>130.9</v>
      </c>
      <c r="CG699" s="160">
        <v>130.6</v>
      </c>
      <c r="CH699" s="160">
        <v>130.80000000000001</v>
      </c>
      <c r="CI699" s="160">
        <v>131</v>
      </c>
      <c r="CJ699" s="160">
        <v>130.9</v>
      </c>
      <c r="CK699" s="160">
        <v>130.9</v>
      </c>
      <c r="CL699" s="160">
        <v>130.9</v>
      </c>
      <c r="CM699" s="160">
        <v>130.69999999999999</v>
      </c>
      <c r="CN699" s="160">
        <v>131.19999999999999</v>
      </c>
      <c r="CO699" s="160">
        <v>132.19999999999999</v>
      </c>
      <c r="CP699" s="160">
        <v>133</v>
      </c>
      <c r="CQ699" s="160">
        <v>133.19999999999999</v>
      </c>
      <c r="CR699" s="160">
        <v>133.1</v>
      </c>
      <c r="CS699" s="160">
        <v>133.1</v>
      </c>
      <c r="CT699" s="160">
        <v>133.6</v>
      </c>
      <c r="CU699" s="160">
        <v>133.6</v>
      </c>
    </row>
    <row r="700" spans="1:99" x14ac:dyDescent="0.2">
      <c r="A700" s="157" t="s">
        <v>4431</v>
      </c>
      <c r="B700" s="157" t="s">
        <v>4432</v>
      </c>
      <c r="C700" s="158">
        <v>0.15890000000000001</v>
      </c>
      <c r="D700" s="160">
        <v>101.1</v>
      </c>
      <c r="E700" s="160">
        <v>101.1</v>
      </c>
      <c r="F700" s="160">
        <v>100.9</v>
      </c>
      <c r="G700" s="160">
        <v>102.4</v>
      </c>
      <c r="H700" s="160">
        <v>103</v>
      </c>
      <c r="I700" s="160">
        <v>103.2</v>
      </c>
      <c r="J700" s="160">
        <v>103.2</v>
      </c>
      <c r="K700" s="160">
        <v>103.6</v>
      </c>
      <c r="L700" s="160">
        <v>103.8</v>
      </c>
      <c r="M700" s="160">
        <v>103.8</v>
      </c>
      <c r="N700" s="160">
        <v>103.8</v>
      </c>
      <c r="O700" s="160">
        <v>104</v>
      </c>
      <c r="P700" s="160">
        <v>104.3</v>
      </c>
      <c r="Q700" s="160">
        <v>104.3</v>
      </c>
      <c r="R700" s="160">
        <v>104.3</v>
      </c>
      <c r="S700" s="160">
        <v>105</v>
      </c>
      <c r="T700" s="160">
        <v>105.6</v>
      </c>
      <c r="U700" s="160">
        <v>106.2</v>
      </c>
      <c r="V700" s="160">
        <v>107.8</v>
      </c>
      <c r="W700" s="160">
        <v>108</v>
      </c>
      <c r="X700" s="160">
        <v>108.4</v>
      </c>
      <c r="Y700" s="160">
        <v>108.8</v>
      </c>
      <c r="Z700" s="160">
        <v>109</v>
      </c>
      <c r="AA700" s="160">
        <v>109.1</v>
      </c>
      <c r="AB700" s="160">
        <v>110</v>
      </c>
      <c r="AC700" s="160">
        <v>110.4</v>
      </c>
      <c r="AD700" s="160">
        <v>110.4</v>
      </c>
      <c r="AE700" s="160">
        <v>110.3</v>
      </c>
      <c r="AF700" s="160">
        <v>110.9</v>
      </c>
      <c r="AG700" s="160">
        <v>111.3</v>
      </c>
      <c r="AH700" s="160">
        <v>111.9</v>
      </c>
      <c r="AI700" s="160">
        <v>112.3</v>
      </c>
      <c r="AJ700" s="160">
        <v>112.4</v>
      </c>
      <c r="AK700" s="160">
        <v>112.4</v>
      </c>
      <c r="AL700" s="160">
        <v>112.4</v>
      </c>
      <c r="AM700" s="160">
        <v>112.4</v>
      </c>
      <c r="AN700" s="160">
        <v>112.2</v>
      </c>
      <c r="AO700" s="160">
        <v>112.3</v>
      </c>
      <c r="AP700" s="160">
        <v>112.1</v>
      </c>
      <c r="AQ700" s="160">
        <v>114</v>
      </c>
      <c r="AR700" s="160">
        <v>114.4</v>
      </c>
      <c r="AS700" s="160">
        <v>114.9</v>
      </c>
      <c r="AT700" s="160">
        <v>115.5</v>
      </c>
      <c r="AU700" s="160">
        <v>115.8</v>
      </c>
      <c r="AV700" s="160">
        <v>117.2</v>
      </c>
      <c r="AW700" s="160">
        <v>117.8</v>
      </c>
      <c r="AX700" s="160">
        <v>118.4</v>
      </c>
      <c r="AY700" s="160">
        <v>118</v>
      </c>
      <c r="AZ700" s="160">
        <v>118.7</v>
      </c>
      <c r="BA700" s="160">
        <v>120.6</v>
      </c>
      <c r="BB700" s="160">
        <v>118.7</v>
      </c>
      <c r="BC700" s="160">
        <v>117.7</v>
      </c>
      <c r="BD700" s="160">
        <v>117.7</v>
      </c>
      <c r="BE700" s="160">
        <v>117.7</v>
      </c>
      <c r="BF700" s="160">
        <v>117.4</v>
      </c>
      <c r="BG700" s="160">
        <v>117.1</v>
      </c>
      <c r="BH700" s="160">
        <v>116.6</v>
      </c>
      <c r="BI700" s="160">
        <v>118.2</v>
      </c>
      <c r="BJ700" s="160">
        <v>118.6</v>
      </c>
      <c r="BK700" s="160">
        <v>119.3</v>
      </c>
      <c r="BL700" s="160">
        <v>115.8</v>
      </c>
      <c r="BM700" s="160">
        <v>117.7</v>
      </c>
      <c r="BN700" s="160">
        <v>119.3</v>
      </c>
      <c r="BO700" s="160">
        <v>120.3</v>
      </c>
      <c r="BP700" s="160">
        <v>121.5</v>
      </c>
      <c r="BQ700" s="160">
        <v>121.5</v>
      </c>
      <c r="BR700" s="160">
        <v>121.5</v>
      </c>
      <c r="BS700" s="160">
        <v>121.6</v>
      </c>
      <c r="BT700" s="160">
        <v>121.8</v>
      </c>
      <c r="BU700" s="160">
        <v>122.2</v>
      </c>
      <c r="BV700" s="160">
        <v>123.5</v>
      </c>
      <c r="BW700" s="160">
        <v>124.2</v>
      </c>
      <c r="BX700" s="160">
        <v>126</v>
      </c>
      <c r="BY700" s="160">
        <v>128.4</v>
      </c>
      <c r="BZ700" s="160">
        <v>132.6</v>
      </c>
      <c r="CA700" s="160">
        <v>133.1</v>
      </c>
      <c r="CB700" s="160">
        <v>132.69999999999999</v>
      </c>
      <c r="CC700" s="160">
        <v>132.4</v>
      </c>
      <c r="CD700" s="160">
        <v>132.5</v>
      </c>
      <c r="CE700" s="160">
        <v>132.69999999999999</v>
      </c>
      <c r="CF700" s="160">
        <v>132.69999999999999</v>
      </c>
      <c r="CG700" s="160">
        <v>133.5</v>
      </c>
      <c r="CH700" s="160">
        <v>134.6</v>
      </c>
      <c r="CI700" s="160">
        <v>135.69999999999999</v>
      </c>
      <c r="CJ700" s="160">
        <v>136.1</v>
      </c>
      <c r="CK700" s="160">
        <v>136.1</v>
      </c>
      <c r="CL700" s="160">
        <v>136.4</v>
      </c>
      <c r="CM700" s="160">
        <v>136.69999999999999</v>
      </c>
      <c r="CN700" s="160">
        <v>137.1</v>
      </c>
      <c r="CO700" s="160">
        <v>137.80000000000001</v>
      </c>
      <c r="CP700" s="160">
        <v>138.1</v>
      </c>
      <c r="CQ700" s="160">
        <v>138.80000000000001</v>
      </c>
      <c r="CR700" s="160">
        <v>138.69999999999999</v>
      </c>
      <c r="CS700" s="160">
        <v>138.5</v>
      </c>
      <c r="CT700" s="160">
        <v>139.30000000000001</v>
      </c>
      <c r="CU700" s="160">
        <v>140.4</v>
      </c>
    </row>
    <row r="701" spans="1:99" x14ac:dyDescent="0.2">
      <c r="A701" s="157" t="s">
        <v>140</v>
      </c>
      <c r="B701" s="157" t="s">
        <v>4433</v>
      </c>
      <c r="C701" s="158">
        <v>0.42226999999999998</v>
      </c>
      <c r="D701" s="160">
        <v>100</v>
      </c>
      <c r="E701" s="160">
        <v>100</v>
      </c>
      <c r="F701" s="160">
        <v>100</v>
      </c>
      <c r="G701" s="160">
        <v>103.5</v>
      </c>
      <c r="H701" s="160">
        <v>103.5</v>
      </c>
      <c r="I701" s="160">
        <v>103.5</v>
      </c>
      <c r="J701" s="160">
        <v>103.5</v>
      </c>
      <c r="K701" s="160">
        <v>103.5</v>
      </c>
      <c r="L701" s="160">
        <v>103.5</v>
      </c>
      <c r="M701" s="160">
        <v>103.5</v>
      </c>
      <c r="N701" s="160">
        <v>103.5</v>
      </c>
      <c r="O701" s="160">
        <v>103.5</v>
      </c>
      <c r="P701" s="160">
        <v>103.5</v>
      </c>
      <c r="Q701" s="160">
        <v>103.5</v>
      </c>
      <c r="R701" s="160">
        <v>103.5</v>
      </c>
      <c r="S701" s="160">
        <v>125.6</v>
      </c>
      <c r="T701" s="160">
        <v>125.6</v>
      </c>
      <c r="U701" s="160">
        <v>125.6</v>
      </c>
      <c r="V701" s="160">
        <v>125.6</v>
      </c>
      <c r="W701" s="160">
        <v>125.6</v>
      </c>
      <c r="X701" s="160">
        <v>125.6</v>
      </c>
      <c r="Y701" s="160">
        <v>125.6</v>
      </c>
      <c r="Z701" s="160">
        <v>125.6</v>
      </c>
      <c r="AA701" s="160">
        <v>125.6</v>
      </c>
      <c r="AB701" s="160">
        <v>125.6</v>
      </c>
      <c r="AC701" s="160">
        <v>125.6</v>
      </c>
      <c r="AD701" s="160">
        <v>125.6</v>
      </c>
      <c r="AE701" s="160">
        <v>139.69999999999999</v>
      </c>
      <c r="AF701" s="160">
        <v>139.69999999999999</v>
      </c>
      <c r="AG701" s="160">
        <v>139.69999999999999</v>
      </c>
      <c r="AH701" s="160">
        <v>139.69999999999999</v>
      </c>
      <c r="AI701" s="160">
        <v>139.69999999999999</v>
      </c>
      <c r="AJ701" s="160">
        <v>139.69999999999999</v>
      </c>
      <c r="AK701" s="160">
        <v>139.69999999999999</v>
      </c>
      <c r="AL701" s="160">
        <v>139.69999999999999</v>
      </c>
      <c r="AM701" s="160">
        <v>139.69999999999999</v>
      </c>
      <c r="AN701" s="160">
        <v>139.69999999999999</v>
      </c>
      <c r="AO701" s="160">
        <v>138.9</v>
      </c>
      <c r="AP701" s="160">
        <v>138.69999999999999</v>
      </c>
      <c r="AQ701" s="160">
        <v>138.69999999999999</v>
      </c>
      <c r="AR701" s="160">
        <v>138.69999999999999</v>
      </c>
      <c r="AS701" s="160">
        <v>160.80000000000001</v>
      </c>
      <c r="AT701" s="160">
        <v>160.80000000000001</v>
      </c>
      <c r="AU701" s="160">
        <v>160.80000000000001</v>
      </c>
      <c r="AV701" s="160">
        <v>160.80000000000001</v>
      </c>
      <c r="AW701" s="160">
        <v>160.80000000000001</v>
      </c>
      <c r="AX701" s="160">
        <v>160.69999999999999</v>
      </c>
      <c r="AY701" s="160">
        <v>160.69999999999999</v>
      </c>
      <c r="AZ701" s="160">
        <v>160.69999999999999</v>
      </c>
      <c r="BA701" s="160">
        <v>160.69999999999999</v>
      </c>
      <c r="BB701" s="160">
        <v>160.69999999999999</v>
      </c>
      <c r="BC701" s="160">
        <v>160.69999999999999</v>
      </c>
      <c r="BD701" s="160">
        <v>160.69999999999999</v>
      </c>
      <c r="BE701" s="160">
        <v>160.69999999999999</v>
      </c>
      <c r="BF701" s="160">
        <v>160.69999999999999</v>
      </c>
      <c r="BG701" s="160">
        <v>160.69999999999999</v>
      </c>
      <c r="BH701" s="160">
        <v>145.30000000000001</v>
      </c>
      <c r="BI701" s="160">
        <v>145.30000000000001</v>
      </c>
      <c r="BJ701" s="160">
        <v>145.30000000000001</v>
      </c>
      <c r="BK701" s="160">
        <v>145.30000000000001</v>
      </c>
      <c r="BL701" s="160">
        <v>145.30000000000001</v>
      </c>
      <c r="BM701" s="160">
        <v>145.30000000000001</v>
      </c>
      <c r="BN701" s="160">
        <v>145.30000000000001</v>
      </c>
      <c r="BO701" s="160">
        <v>145.30000000000001</v>
      </c>
      <c r="BP701" s="160">
        <v>145.30000000000001</v>
      </c>
      <c r="BQ701" s="160">
        <v>145.30000000000001</v>
      </c>
      <c r="BR701" s="160">
        <v>145.30000000000001</v>
      </c>
      <c r="BS701" s="160">
        <v>145.30000000000001</v>
      </c>
      <c r="BT701" s="160">
        <v>145.30000000000001</v>
      </c>
      <c r="BU701" s="160">
        <v>145.30000000000001</v>
      </c>
      <c r="BV701" s="160">
        <v>145.30000000000001</v>
      </c>
      <c r="BW701" s="160">
        <v>145.30000000000001</v>
      </c>
      <c r="BX701" s="160">
        <v>147.69999999999999</v>
      </c>
      <c r="BY701" s="160">
        <v>147.69999999999999</v>
      </c>
      <c r="BZ701" s="160">
        <v>148.6</v>
      </c>
      <c r="CA701" s="160">
        <v>148.69999999999999</v>
      </c>
      <c r="CB701" s="160">
        <v>148.69999999999999</v>
      </c>
      <c r="CC701" s="160">
        <v>150.1</v>
      </c>
      <c r="CD701" s="160">
        <v>154.30000000000001</v>
      </c>
      <c r="CE701" s="160">
        <v>154.30000000000001</v>
      </c>
      <c r="CF701" s="160">
        <v>159.5</v>
      </c>
      <c r="CG701" s="160">
        <v>159.5</v>
      </c>
      <c r="CH701" s="160">
        <v>159.5</v>
      </c>
      <c r="CI701" s="160">
        <v>159.5</v>
      </c>
      <c r="CJ701" s="160">
        <v>159.5</v>
      </c>
      <c r="CK701" s="160">
        <v>159.5</v>
      </c>
      <c r="CL701" s="160">
        <v>159.9</v>
      </c>
      <c r="CM701" s="160">
        <v>160.5</v>
      </c>
      <c r="CN701" s="160">
        <v>160.5</v>
      </c>
      <c r="CO701" s="160">
        <v>160.5</v>
      </c>
      <c r="CP701" s="160">
        <v>160.5</v>
      </c>
      <c r="CQ701" s="160">
        <v>160.5</v>
      </c>
      <c r="CR701" s="160">
        <v>160.5</v>
      </c>
      <c r="CS701" s="160">
        <v>160.5</v>
      </c>
      <c r="CT701" s="160">
        <v>160.5</v>
      </c>
      <c r="CU701" s="160">
        <v>160.5</v>
      </c>
    </row>
    <row r="702" spans="1:99" x14ac:dyDescent="0.2">
      <c r="A702" s="157" t="s">
        <v>4434</v>
      </c>
      <c r="B702" s="157" t="s">
        <v>4435</v>
      </c>
      <c r="C702" s="158">
        <v>0.17398</v>
      </c>
      <c r="D702" s="160">
        <v>101.2</v>
      </c>
      <c r="E702" s="160">
        <v>101.2</v>
      </c>
      <c r="F702" s="160">
        <v>101.6</v>
      </c>
      <c r="G702" s="160">
        <v>102</v>
      </c>
      <c r="H702" s="160">
        <v>102.2</v>
      </c>
      <c r="I702" s="160">
        <v>102.4</v>
      </c>
      <c r="J702" s="160">
        <v>103.1</v>
      </c>
      <c r="K702" s="160">
        <v>103.2</v>
      </c>
      <c r="L702" s="160">
        <v>103.2</v>
      </c>
      <c r="M702" s="160">
        <v>103.5</v>
      </c>
      <c r="N702" s="160">
        <v>103.6</v>
      </c>
      <c r="O702" s="160">
        <v>104.4</v>
      </c>
      <c r="P702" s="160">
        <v>107.4</v>
      </c>
      <c r="Q702" s="160">
        <v>107.4</v>
      </c>
      <c r="R702" s="160">
        <v>107.6</v>
      </c>
      <c r="S702" s="160">
        <v>111.6</v>
      </c>
      <c r="T702" s="160">
        <v>112.5</v>
      </c>
      <c r="U702" s="160">
        <v>114.9</v>
      </c>
      <c r="V702" s="160">
        <v>115.1</v>
      </c>
      <c r="W702" s="160">
        <v>115.1</v>
      </c>
      <c r="X702" s="160">
        <v>115.1</v>
      </c>
      <c r="Y702" s="160">
        <v>117.3</v>
      </c>
      <c r="Z702" s="160">
        <v>117.3</v>
      </c>
      <c r="AA702" s="160">
        <v>117.3</v>
      </c>
      <c r="AB702" s="160">
        <v>117.3</v>
      </c>
      <c r="AC702" s="160">
        <v>116.7</v>
      </c>
      <c r="AD702" s="160">
        <v>116.7</v>
      </c>
      <c r="AE702" s="160">
        <v>120.2</v>
      </c>
      <c r="AF702" s="160">
        <v>120.2</v>
      </c>
      <c r="AG702" s="160">
        <v>120.7</v>
      </c>
      <c r="AH702" s="160">
        <v>120.9</v>
      </c>
      <c r="AI702" s="160">
        <v>120.9</v>
      </c>
      <c r="AJ702" s="160">
        <v>120.9</v>
      </c>
      <c r="AK702" s="160">
        <v>120.9</v>
      </c>
      <c r="AL702" s="160">
        <v>120.8</v>
      </c>
      <c r="AM702" s="160">
        <v>120.4</v>
      </c>
      <c r="AN702" s="160">
        <v>120.6</v>
      </c>
      <c r="AO702" s="160">
        <v>120.6</v>
      </c>
      <c r="AP702" s="160">
        <v>121.1</v>
      </c>
      <c r="AQ702" s="160">
        <v>120.6</v>
      </c>
      <c r="AR702" s="160">
        <v>120.6</v>
      </c>
      <c r="AS702" s="160">
        <v>126</v>
      </c>
      <c r="AT702" s="160">
        <v>126.8</v>
      </c>
      <c r="AU702" s="160">
        <v>126.8</v>
      </c>
      <c r="AV702" s="160">
        <v>126.8</v>
      </c>
      <c r="AW702" s="160">
        <v>126.8</v>
      </c>
      <c r="AX702" s="160">
        <v>126.8</v>
      </c>
      <c r="AY702" s="160">
        <v>126.7</v>
      </c>
      <c r="AZ702" s="160">
        <v>126.4</v>
      </c>
      <c r="BA702" s="160">
        <v>126.4</v>
      </c>
      <c r="BB702" s="160">
        <v>123.7</v>
      </c>
      <c r="BC702" s="160">
        <v>123.5</v>
      </c>
      <c r="BD702" s="160">
        <v>123.5</v>
      </c>
      <c r="BE702" s="160">
        <v>123.5</v>
      </c>
      <c r="BF702" s="160">
        <v>123.5</v>
      </c>
      <c r="BG702" s="160">
        <v>123.5</v>
      </c>
      <c r="BH702" s="160">
        <v>123.4</v>
      </c>
      <c r="BI702" s="160">
        <v>123.4</v>
      </c>
      <c r="BJ702" s="160">
        <v>123.4</v>
      </c>
      <c r="BK702" s="160">
        <v>123.4</v>
      </c>
      <c r="BL702" s="160">
        <v>124</v>
      </c>
      <c r="BM702" s="160">
        <v>126.7</v>
      </c>
      <c r="BN702" s="160">
        <v>129.1</v>
      </c>
      <c r="BO702" s="160">
        <v>141.1</v>
      </c>
      <c r="BP702" s="160">
        <v>139.5</v>
      </c>
      <c r="BQ702" s="160">
        <v>141.1</v>
      </c>
      <c r="BR702" s="160">
        <v>139.9</v>
      </c>
      <c r="BS702" s="160">
        <v>139.19999999999999</v>
      </c>
      <c r="BT702" s="160">
        <v>140</v>
      </c>
      <c r="BU702" s="160">
        <v>140.19999999999999</v>
      </c>
      <c r="BV702" s="160">
        <v>139.80000000000001</v>
      </c>
      <c r="BW702" s="160">
        <v>139.6</v>
      </c>
      <c r="BX702" s="160">
        <v>142.4</v>
      </c>
      <c r="BY702" s="160">
        <v>142.80000000000001</v>
      </c>
      <c r="BZ702" s="160">
        <v>144.80000000000001</v>
      </c>
      <c r="CA702" s="160">
        <v>143.1</v>
      </c>
      <c r="CB702" s="160">
        <v>145.80000000000001</v>
      </c>
      <c r="CC702" s="160">
        <v>146.30000000000001</v>
      </c>
      <c r="CD702" s="160">
        <v>146.30000000000001</v>
      </c>
      <c r="CE702" s="160">
        <v>146.30000000000001</v>
      </c>
      <c r="CF702" s="160">
        <v>146.30000000000001</v>
      </c>
      <c r="CG702" s="160">
        <v>142.30000000000001</v>
      </c>
      <c r="CH702" s="160">
        <v>142.9</v>
      </c>
      <c r="CI702" s="160">
        <v>142.9</v>
      </c>
      <c r="CJ702" s="160">
        <v>143.1</v>
      </c>
      <c r="CK702" s="160">
        <v>143.19999999999999</v>
      </c>
      <c r="CL702" s="160">
        <v>143.19999999999999</v>
      </c>
      <c r="CM702" s="160">
        <v>143.30000000000001</v>
      </c>
      <c r="CN702" s="160">
        <v>143.30000000000001</v>
      </c>
      <c r="CO702" s="160">
        <v>146.1</v>
      </c>
      <c r="CP702" s="160">
        <v>150.19999999999999</v>
      </c>
      <c r="CQ702" s="160">
        <v>147.9</v>
      </c>
      <c r="CR702" s="160">
        <v>144.80000000000001</v>
      </c>
      <c r="CS702" s="160">
        <v>143</v>
      </c>
      <c r="CT702" s="160">
        <v>144.80000000000001</v>
      </c>
      <c r="CU702" s="160">
        <v>142.9</v>
      </c>
    </row>
    <row r="703" spans="1:99" x14ac:dyDescent="0.2">
      <c r="A703" s="157" t="s">
        <v>4436</v>
      </c>
      <c r="B703" s="157" t="s">
        <v>4437</v>
      </c>
      <c r="C703" s="158">
        <v>1.0149999999999999E-2</v>
      </c>
      <c r="D703" s="160">
        <v>99</v>
      </c>
      <c r="E703" s="160">
        <v>96.8</v>
      </c>
      <c r="F703" s="160">
        <v>96.8</v>
      </c>
      <c r="G703" s="160">
        <v>101.1</v>
      </c>
      <c r="H703" s="160">
        <v>101.1</v>
      </c>
      <c r="I703" s="160">
        <v>101.1</v>
      </c>
      <c r="J703" s="160">
        <v>101.1</v>
      </c>
      <c r="K703" s="160">
        <v>101.1</v>
      </c>
      <c r="L703" s="160">
        <v>101.1</v>
      </c>
      <c r="M703" s="160">
        <v>101.1</v>
      </c>
      <c r="N703" s="160">
        <v>101.1</v>
      </c>
      <c r="O703" s="160">
        <v>101.1</v>
      </c>
      <c r="P703" s="160">
        <v>101.1</v>
      </c>
      <c r="Q703" s="160">
        <v>101.1</v>
      </c>
      <c r="R703" s="160">
        <v>101.1</v>
      </c>
      <c r="S703" s="160">
        <v>101.6</v>
      </c>
      <c r="T703" s="160">
        <v>101.6</v>
      </c>
      <c r="U703" s="160">
        <v>100.7</v>
      </c>
      <c r="V703" s="160">
        <v>100.7</v>
      </c>
      <c r="W703" s="160">
        <v>100.7</v>
      </c>
      <c r="X703" s="160">
        <v>100.7</v>
      </c>
      <c r="Y703" s="160">
        <v>100.7</v>
      </c>
      <c r="Z703" s="160">
        <v>100.7</v>
      </c>
      <c r="AA703" s="160">
        <v>100.7</v>
      </c>
      <c r="AB703" s="160">
        <v>100</v>
      </c>
      <c r="AC703" s="160">
        <v>100</v>
      </c>
      <c r="AD703" s="160">
        <v>100</v>
      </c>
      <c r="AE703" s="160">
        <v>103.1</v>
      </c>
      <c r="AF703" s="160">
        <v>103.1</v>
      </c>
      <c r="AG703" s="160">
        <v>103.1</v>
      </c>
      <c r="AH703" s="160">
        <v>103.1</v>
      </c>
      <c r="AI703" s="160">
        <v>103.1</v>
      </c>
      <c r="AJ703" s="160">
        <v>103.1</v>
      </c>
      <c r="AK703" s="160">
        <v>103.1</v>
      </c>
      <c r="AL703" s="160">
        <v>103.1</v>
      </c>
      <c r="AM703" s="160">
        <v>103.1</v>
      </c>
      <c r="AN703" s="160">
        <v>104</v>
      </c>
      <c r="AO703" s="160">
        <v>104</v>
      </c>
      <c r="AP703" s="160">
        <v>104</v>
      </c>
      <c r="AQ703" s="160">
        <v>104</v>
      </c>
      <c r="AR703" s="160">
        <v>104</v>
      </c>
      <c r="AS703" s="160">
        <v>103.6</v>
      </c>
      <c r="AT703" s="160">
        <v>103.6</v>
      </c>
      <c r="AU703" s="160">
        <v>103.6</v>
      </c>
      <c r="AV703" s="160">
        <v>103.6</v>
      </c>
      <c r="AW703" s="160">
        <v>103.6</v>
      </c>
      <c r="AX703" s="160">
        <v>103.6</v>
      </c>
      <c r="AY703" s="160">
        <v>102.9</v>
      </c>
      <c r="AZ703" s="160">
        <v>94.1</v>
      </c>
      <c r="BA703" s="160">
        <v>101.9</v>
      </c>
      <c r="BB703" s="160">
        <v>95.3</v>
      </c>
      <c r="BC703" s="160">
        <v>95</v>
      </c>
      <c r="BD703" s="160">
        <v>94.4</v>
      </c>
      <c r="BE703" s="160">
        <v>95.2</v>
      </c>
      <c r="BF703" s="160">
        <v>95.3</v>
      </c>
      <c r="BG703" s="160">
        <v>95.3</v>
      </c>
      <c r="BH703" s="160">
        <v>95.3</v>
      </c>
      <c r="BI703" s="160">
        <v>95.3</v>
      </c>
      <c r="BJ703" s="160">
        <v>95.3</v>
      </c>
      <c r="BK703" s="160">
        <v>95.3</v>
      </c>
      <c r="BL703" s="160">
        <v>95.4</v>
      </c>
      <c r="BM703" s="160">
        <v>95.6</v>
      </c>
      <c r="BN703" s="160">
        <v>96.1</v>
      </c>
      <c r="BO703" s="160">
        <v>96.1</v>
      </c>
      <c r="BP703" s="160">
        <v>96.1</v>
      </c>
      <c r="BQ703" s="160">
        <v>96.1</v>
      </c>
      <c r="BR703" s="160">
        <v>96.1</v>
      </c>
      <c r="BS703" s="160">
        <v>96.1</v>
      </c>
      <c r="BT703" s="160">
        <v>96.1</v>
      </c>
      <c r="BU703" s="160">
        <v>96.1</v>
      </c>
      <c r="BV703" s="160">
        <v>96.1</v>
      </c>
      <c r="BW703" s="160">
        <v>96.1</v>
      </c>
      <c r="BX703" s="160">
        <v>100.7</v>
      </c>
      <c r="BY703" s="160">
        <v>100.7</v>
      </c>
      <c r="BZ703" s="160">
        <v>100.7</v>
      </c>
      <c r="CA703" s="160">
        <v>100.7</v>
      </c>
      <c r="CB703" s="160">
        <v>100.7</v>
      </c>
      <c r="CC703" s="160">
        <v>100.7</v>
      </c>
      <c r="CD703" s="160">
        <v>100.7</v>
      </c>
      <c r="CE703" s="160">
        <v>100.7</v>
      </c>
      <c r="CF703" s="160">
        <v>100.7</v>
      </c>
      <c r="CG703" s="160">
        <v>106.4</v>
      </c>
      <c r="CH703" s="160">
        <v>110.2</v>
      </c>
      <c r="CI703" s="160">
        <v>110.2</v>
      </c>
      <c r="CJ703" s="160">
        <v>110.2</v>
      </c>
      <c r="CK703" s="160">
        <v>110.2</v>
      </c>
      <c r="CL703" s="160">
        <v>110.2</v>
      </c>
      <c r="CM703" s="160">
        <v>110.2</v>
      </c>
      <c r="CN703" s="160">
        <v>110.2</v>
      </c>
      <c r="CO703" s="160">
        <v>110.2</v>
      </c>
      <c r="CP703" s="160">
        <v>110.2</v>
      </c>
      <c r="CQ703" s="160">
        <v>110.2</v>
      </c>
      <c r="CR703" s="160">
        <v>110.2</v>
      </c>
      <c r="CS703" s="160">
        <v>110.2</v>
      </c>
      <c r="CT703" s="160">
        <v>110.2</v>
      </c>
      <c r="CU703" s="160">
        <v>117.9</v>
      </c>
    </row>
    <row r="704" spans="1:99" x14ac:dyDescent="0.2">
      <c r="A704" s="157" t="s">
        <v>4438</v>
      </c>
      <c r="B704" s="157" t="s">
        <v>4439</v>
      </c>
      <c r="C704" s="158">
        <v>0.17083999999999999</v>
      </c>
      <c r="D704" s="160">
        <v>101.4</v>
      </c>
      <c r="E704" s="160">
        <v>100.7</v>
      </c>
      <c r="F704" s="160">
        <v>101.1</v>
      </c>
      <c r="G704" s="160">
        <v>101.2</v>
      </c>
      <c r="H704" s="160">
        <v>102.9</v>
      </c>
      <c r="I704" s="160">
        <v>104.7</v>
      </c>
      <c r="J704" s="160">
        <v>102.2</v>
      </c>
      <c r="K704" s="160">
        <v>101.8</v>
      </c>
      <c r="L704" s="160">
        <v>102.2</v>
      </c>
      <c r="M704" s="160">
        <v>102.5</v>
      </c>
      <c r="N704" s="160">
        <v>101.9</v>
      </c>
      <c r="O704" s="160">
        <v>101.8</v>
      </c>
      <c r="P704" s="160">
        <v>102.3</v>
      </c>
      <c r="Q704" s="160">
        <v>103.1</v>
      </c>
      <c r="R704" s="160">
        <v>103.9</v>
      </c>
      <c r="S704" s="160">
        <v>108</v>
      </c>
      <c r="T704" s="160">
        <v>107.6</v>
      </c>
      <c r="U704" s="160">
        <v>107</v>
      </c>
      <c r="V704" s="160">
        <v>107.6</v>
      </c>
      <c r="W704" s="160">
        <v>106.9</v>
      </c>
      <c r="X704" s="160">
        <v>107.5</v>
      </c>
      <c r="Y704" s="160">
        <v>107.6</v>
      </c>
      <c r="Z704" s="160">
        <v>107.5</v>
      </c>
      <c r="AA704" s="160">
        <v>106.9</v>
      </c>
      <c r="AB704" s="160">
        <v>107.2</v>
      </c>
      <c r="AC704" s="160">
        <v>107</v>
      </c>
      <c r="AD704" s="160">
        <v>107.3</v>
      </c>
      <c r="AE704" s="160">
        <v>111.2</v>
      </c>
      <c r="AF704" s="160">
        <v>111.9</v>
      </c>
      <c r="AG704" s="160">
        <v>112.4</v>
      </c>
      <c r="AH704" s="160">
        <v>112.7</v>
      </c>
      <c r="AI704" s="160">
        <v>112.9</v>
      </c>
      <c r="AJ704" s="160">
        <v>112.7</v>
      </c>
      <c r="AK704" s="160">
        <v>112.8</v>
      </c>
      <c r="AL704" s="160">
        <v>113.2</v>
      </c>
      <c r="AM704" s="160">
        <v>112.3</v>
      </c>
      <c r="AN704" s="160">
        <v>112.7</v>
      </c>
      <c r="AO704" s="160">
        <v>112.5</v>
      </c>
      <c r="AP704" s="160">
        <v>114.8</v>
      </c>
      <c r="AQ704" s="160">
        <v>115.6</v>
      </c>
      <c r="AR704" s="160">
        <v>115.6</v>
      </c>
      <c r="AS704" s="160">
        <v>115.6</v>
      </c>
      <c r="AT704" s="160">
        <v>115.6</v>
      </c>
      <c r="AU704" s="160">
        <v>118.1</v>
      </c>
      <c r="AV704" s="160">
        <v>118.1</v>
      </c>
      <c r="AW704" s="160">
        <v>118.1</v>
      </c>
      <c r="AX704" s="160">
        <v>118.1</v>
      </c>
      <c r="AY704" s="160">
        <v>118</v>
      </c>
      <c r="AZ704" s="160">
        <v>116.2</v>
      </c>
      <c r="BA704" s="160">
        <v>115.6</v>
      </c>
      <c r="BB704" s="160">
        <v>114.6</v>
      </c>
      <c r="BC704" s="160">
        <v>115.1</v>
      </c>
      <c r="BD704" s="160">
        <v>116.6</v>
      </c>
      <c r="BE704" s="160">
        <v>116.7</v>
      </c>
      <c r="BF704" s="160">
        <v>117</v>
      </c>
      <c r="BG704" s="160">
        <v>117</v>
      </c>
      <c r="BH704" s="160">
        <v>117</v>
      </c>
      <c r="BI704" s="160">
        <v>116.3</v>
      </c>
      <c r="BJ704" s="160">
        <v>117</v>
      </c>
      <c r="BK704" s="160">
        <v>119.2</v>
      </c>
      <c r="BL704" s="160">
        <v>126.1</v>
      </c>
      <c r="BM704" s="160">
        <v>127.4</v>
      </c>
      <c r="BN704" s="160">
        <v>129.9</v>
      </c>
      <c r="BO704" s="160">
        <v>134.30000000000001</v>
      </c>
      <c r="BP704" s="160">
        <v>135.6</v>
      </c>
      <c r="BQ704" s="160">
        <v>135.6</v>
      </c>
      <c r="BR704" s="160">
        <v>135.6</v>
      </c>
      <c r="BS704" s="160">
        <v>135.6</v>
      </c>
      <c r="BT704" s="160">
        <v>135.6</v>
      </c>
      <c r="BU704" s="160">
        <v>135.6</v>
      </c>
      <c r="BV704" s="160">
        <v>135.6</v>
      </c>
      <c r="BW704" s="160">
        <v>136.9</v>
      </c>
      <c r="BX704" s="160">
        <v>134</v>
      </c>
      <c r="BY704" s="160">
        <v>134</v>
      </c>
      <c r="BZ704" s="160">
        <v>134.5</v>
      </c>
      <c r="CA704" s="160">
        <v>134.30000000000001</v>
      </c>
      <c r="CB704" s="160">
        <v>134</v>
      </c>
      <c r="CC704" s="160">
        <v>135</v>
      </c>
      <c r="CD704" s="160">
        <v>136.6</v>
      </c>
      <c r="CE704" s="160">
        <v>136.6</v>
      </c>
      <c r="CF704" s="160">
        <v>136.6</v>
      </c>
      <c r="CG704" s="160">
        <v>136.80000000000001</v>
      </c>
      <c r="CH704" s="160">
        <v>136.6</v>
      </c>
      <c r="CI704" s="160">
        <v>137</v>
      </c>
      <c r="CJ704" s="160">
        <v>136.19999999999999</v>
      </c>
      <c r="CK704" s="160">
        <v>136.19999999999999</v>
      </c>
      <c r="CL704" s="160">
        <v>136.5</v>
      </c>
      <c r="CM704" s="160">
        <v>136.80000000000001</v>
      </c>
      <c r="CN704" s="160">
        <v>136.80000000000001</v>
      </c>
      <c r="CO704" s="160">
        <v>137</v>
      </c>
      <c r="CP704" s="160">
        <v>137.9</v>
      </c>
      <c r="CQ704" s="160">
        <v>138.4</v>
      </c>
      <c r="CR704" s="160">
        <v>138.80000000000001</v>
      </c>
      <c r="CS704" s="160">
        <v>140.19999999999999</v>
      </c>
      <c r="CT704" s="160">
        <v>141.6</v>
      </c>
      <c r="CU704" s="160">
        <v>141.6</v>
      </c>
    </row>
    <row r="705" spans="1:99" x14ac:dyDescent="0.2">
      <c r="A705" s="157" t="s">
        <v>4440</v>
      </c>
      <c r="B705" s="157" t="s">
        <v>4441</v>
      </c>
      <c r="C705" s="158">
        <v>3.193E-2</v>
      </c>
      <c r="D705" s="160">
        <v>100</v>
      </c>
      <c r="E705" s="160">
        <v>100</v>
      </c>
      <c r="F705" s="160">
        <v>100</v>
      </c>
      <c r="G705" s="160">
        <v>109.4</v>
      </c>
      <c r="H705" s="160">
        <v>109.4</v>
      </c>
      <c r="I705" s="160">
        <v>109.4</v>
      </c>
      <c r="J705" s="160">
        <v>109.4</v>
      </c>
      <c r="K705" s="160">
        <v>109.4</v>
      </c>
      <c r="L705" s="160">
        <v>109.4</v>
      </c>
      <c r="M705" s="160">
        <v>109.4</v>
      </c>
      <c r="N705" s="160">
        <v>109.4</v>
      </c>
      <c r="O705" s="160">
        <v>109.4</v>
      </c>
      <c r="P705" s="160">
        <v>109.4</v>
      </c>
      <c r="Q705" s="160">
        <v>109.8</v>
      </c>
      <c r="R705" s="160">
        <v>110.2</v>
      </c>
      <c r="S705" s="160">
        <v>95.9</v>
      </c>
      <c r="T705" s="160">
        <v>95.9</v>
      </c>
      <c r="U705" s="160">
        <v>96.4</v>
      </c>
      <c r="V705" s="160">
        <v>96.8</v>
      </c>
      <c r="W705" s="160">
        <v>96.8</v>
      </c>
      <c r="X705" s="160">
        <v>96.8</v>
      </c>
      <c r="Y705" s="160">
        <v>96.8</v>
      </c>
      <c r="Z705" s="160">
        <v>96.8</v>
      </c>
      <c r="AA705" s="160">
        <v>96.8</v>
      </c>
      <c r="AB705" s="160">
        <v>96.8</v>
      </c>
      <c r="AC705" s="160">
        <v>96.8</v>
      </c>
      <c r="AD705" s="160">
        <v>96.8</v>
      </c>
      <c r="AE705" s="160">
        <v>94.4</v>
      </c>
      <c r="AF705" s="160">
        <v>99.3</v>
      </c>
      <c r="AG705" s="160">
        <v>99.3</v>
      </c>
      <c r="AH705" s="160">
        <v>99.3</v>
      </c>
      <c r="AI705" s="160">
        <v>99.3</v>
      </c>
      <c r="AJ705" s="160">
        <v>100.1</v>
      </c>
      <c r="AK705" s="160">
        <v>100.1</v>
      </c>
      <c r="AL705" s="160">
        <v>100.1</v>
      </c>
      <c r="AM705" s="160">
        <v>100.1</v>
      </c>
      <c r="AN705" s="160">
        <v>100.1</v>
      </c>
      <c r="AO705" s="160">
        <v>100.1</v>
      </c>
      <c r="AP705" s="160">
        <v>100.9</v>
      </c>
      <c r="AQ705" s="160">
        <v>100.3</v>
      </c>
      <c r="AR705" s="160">
        <v>100.3</v>
      </c>
      <c r="AS705" s="160">
        <v>100.3</v>
      </c>
      <c r="AT705" s="160">
        <v>100.3</v>
      </c>
      <c r="AU705" s="160">
        <v>100.3</v>
      </c>
      <c r="AV705" s="160">
        <v>100.3</v>
      </c>
      <c r="AW705" s="160">
        <v>100.3</v>
      </c>
      <c r="AX705" s="160">
        <v>100.3</v>
      </c>
      <c r="AY705" s="160">
        <v>97.8</v>
      </c>
      <c r="AZ705" s="160">
        <v>98.1</v>
      </c>
      <c r="BA705" s="160">
        <v>98</v>
      </c>
      <c r="BB705" s="160">
        <v>97.6</v>
      </c>
      <c r="BC705" s="160">
        <v>100.4</v>
      </c>
      <c r="BD705" s="160">
        <v>108.8</v>
      </c>
      <c r="BE705" s="160">
        <v>108.8</v>
      </c>
      <c r="BF705" s="160">
        <v>108.8</v>
      </c>
      <c r="BG705" s="160">
        <v>108.8</v>
      </c>
      <c r="BH705" s="160">
        <v>108.8</v>
      </c>
      <c r="BI705" s="160">
        <v>108.8</v>
      </c>
      <c r="BJ705" s="160">
        <v>108.8</v>
      </c>
      <c r="BK705" s="160">
        <v>108.8</v>
      </c>
      <c r="BL705" s="160">
        <v>108.8</v>
      </c>
      <c r="BM705" s="160">
        <v>108.8</v>
      </c>
      <c r="BN705" s="160">
        <v>145.4</v>
      </c>
      <c r="BO705" s="160">
        <v>142.19999999999999</v>
      </c>
      <c r="BP705" s="160">
        <v>142.19999999999999</v>
      </c>
      <c r="BQ705" s="160">
        <v>142.19999999999999</v>
      </c>
      <c r="BR705" s="160">
        <v>142.19999999999999</v>
      </c>
      <c r="BS705" s="160">
        <v>142.19999999999999</v>
      </c>
      <c r="BT705" s="160">
        <v>142.19999999999999</v>
      </c>
      <c r="BU705" s="160">
        <v>142.19999999999999</v>
      </c>
      <c r="BV705" s="160">
        <v>142.19999999999999</v>
      </c>
      <c r="BW705" s="160">
        <v>142.19999999999999</v>
      </c>
      <c r="BX705" s="160">
        <v>153</v>
      </c>
      <c r="BY705" s="160">
        <v>153.80000000000001</v>
      </c>
      <c r="BZ705" s="160">
        <v>156.19999999999999</v>
      </c>
      <c r="CA705" s="160">
        <v>157</v>
      </c>
      <c r="CB705" s="160">
        <v>157</v>
      </c>
      <c r="CC705" s="160">
        <v>157</v>
      </c>
      <c r="CD705" s="160">
        <v>157</v>
      </c>
      <c r="CE705" s="160">
        <v>157</v>
      </c>
      <c r="CF705" s="160">
        <v>155.30000000000001</v>
      </c>
      <c r="CG705" s="160">
        <v>155.69999999999999</v>
      </c>
      <c r="CH705" s="160">
        <v>156.4</v>
      </c>
      <c r="CI705" s="160">
        <v>156.4</v>
      </c>
      <c r="CJ705" s="160">
        <v>156.4</v>
      </c>
      <c r="CK705" s="160">
        <v>156.4</v>
      </c>
      <c r="CL705" s="160">
        <v>157.1</v>
      </c>
      <c r="CM705" s="160">
        <v>157.30000000000001</v>
      </c>
      <c r="CN705" s="160">
        <v>157.30000000000001</v>
      </c>
      <c r="CO705" s="160">
        <v>157.30000000000001</v>
      </c>
      <c r="CP705" s="160">
        <v>157.4</v>
      </c>
      <c r="CQ705" s="160">
        <v>157.69999999999999</v>
      </c>
      <c r="CR705" s="160">
        <v>157.9</v>
      </c>
      <c r="CS705" s="160">
        <v>158.30000000000001</v>
      </c>
      <c r="CT705" s="160">
        <v>159.6</v>
      </c>
      <c r="CU705" s="160">
        <v>159.6</v>
      </c>
    </row>
    <row r="706" spans="1:99" x14ac:dyDescent="0.2">
      <c r="A706" s="157" t="s">
        <v>4442</v>
      </c>
      <c r="B706" s="157" t="s">
        <v>4443</v>
      </c>
      <c r="C706" s="158">
        <v>2.5100000000000001E-2</v>
      </c>
      <c r="D706" s="160">
        <v>99</v>
      </c>
      <c r="E706" s="160">
        <v>105.8</v>
      </c>
      <c r="F706" s="160">
        <v>105.8</v>
      </c>
      <c r="G706" s="160">
        <v>104.5</v>
      </c>
      <c r="H706" s="160">
        <v>103.3</v>
      </c>
      <c r="I706" s="160">
        <v>103.5</v>
      </c>
      <c r="J706" s="160">
        <v>107.1</v>
      </c>
      <c r="K706" s="160">
        <v>107.8</v>
      </c>
      <c r="L706" s="160">
        <v>105.8</v>
      </c>
      <c r="M706" s="160">
        <v>106.5</v>
      </c>
      <c r="N706" s="160">
        <v>103.5</v>
      </c>
      <c r="O706" s="160">
        <v>106</v>
      </c>
      <c r="P706" s="160">
        <v>112</v>
      </c>
      <c r="Q706" s="160">
        <v>104.1</v>
      </c>
      <c r="R706" s="160">
        <v>103.3</v>
      </c>
      <c r="S706" s="160">
        <v>106.8</v>
      </c>
      <c r="T706" s="160">
        <v>105.7</v>
      </c>
      <c r="U706" s="160">
        <v>105.7</v>
      </c>
      <c r="V706" s="160">
        <v>108.3</v>
      </c>
      <c r="W706" s="160">
        <v>105</v>
      </c>
      <c r="X706" s="160">
        <v>107.8</v>
      </c>
      <c r="Y706" s="160">
        <v>105.7</v>
      </c>
      <c r="Z706" s="160">
        <v>107.9</v>
      </c>
      <c r="AA706" s="160">
        <v>108.3</v>
      </c>
      <c r="AB706" s="160">
        <v>105.8</v>
      </c>
      <c r="AC706" s="160">
        <v>107.2</v>
      </c>
      <c r="AD706" s="160">
        <v>106.8</v>
      </c>
      <c r="AE706" s="160">
        <v>109.6</v>
      </c>
      <c r="AF706" s="160">
        <v>109.6</v>
      </c>
      <c r="AG706" s="160">
        <v>110.8</v>
      </c>
      <c r="AH706" s="160">
        <v>111.1</v>
      </c>
      <c r="AI706" s="160">
        <v>107.5</v>
      </c>
      <c r="AJ706" s="160">
        <v>107.5</v>
      </c>
      <c r="AK706" s="160">
        <v>113</v>
      </c>
      <c r="AL706" s="160">
        <v>115.3</v>
      </c>
      <c r="AM706" s="160">
        <v>115.1</v>
      </c>
      <c r="AN706" s="160">
        <v>112.5</v>
      </c>
      <c r="AO706" s="160">
        <v>112.5</v>
      </c>
      <c r="AP706" s="160">
        <v>108.3</v>
      </c>
      <c r="AQ706" s="160">
        <v>102.6</v>
      </c>
      <c r="AR706" s="160">
        <v>102.6</v>
      </c>
      <c r="AS706" s="160">
        <v>120.3</v>
      </c>
      <c r="AT706" s="160">
        <v>120.3</v>
      </c>
      <c r="AU706" s="160">
        <v>120.3</v>
      </c>
      <c r="AV706" s="160">
        <v>120.3</v>
      </c>
      <c r="AW706" s="160">
        <v>120.3</v>
      </c>
      <c r="AX706" s="160">
        <v>119.1</v>
      </c>
      <c r="AY706" s="160">
        <v>118.9</v>
      </c>
      <c r="AZ706" s="160">
        <v>123.3</v>
      </c>
      <c r="BA706" s="160">
        <v>123.2</v>
      </c>
      <c r="BB706" s="160">
        <v>123</v>
      </c>
      <c r="BC706" s="160">
        <v>123</v>
      </c>
      <c r="BD706" s="160">
        <v>123</v>
      </c>
      <c r="BE706" s="160">
        <v>123</v>
      </c>
      <c r="BF706" s="160">
        <v>123</v>
      </c>
      <c r="BG706" s="160">
        <v>123</v>
      </c>
      <c r="BH706" s="160">
        <v>123</v>
      </c>
      <c r="BI706" s="160">
        <v>115.3</v>
      </c>
      <c r="BJ706" s="160">
        <v>105.1</v>
      </c>
      <c r="BK706" s="160">
        <v>100</v>
      </c>
      <c r="BL706" s="160">
        <v>98.9</v>
      </c>
      <c r="BM706" s="160">
        <v>98.9</v>
      </c>
      <c r="BN706" s="160">
        <v>101.4</v>
      </c>
      <c r="BO706" s="160">
        <v>97.4</v>
      </c>
      <c r="BP706" s="160">
        <v>127.1</v>
      </c>
      <c r="BQ706" s="160">
        <v>120.7</v>
      </c>
      <c r="BR706" s="160">
        <v>125.2</v>
      </c>
      <c r="BS706" s="160">
        <v>128.19999999999999</v>
      </c>
      <c r="BT706" s="160">
        <v>131</v>
      </c>
      <c r="BU706" s="160">
        <v>105</v>
      </c>
      <c r="BV706" s="160">
        <v>105</v>
      </c>
      <c r="BW706" s="160">
        <v>105</v>
      </c>
      <c r="BX706" s="160">
        <v>105</v>
      </c>
      <c r="BY706" s="160">
        <v>107.2</v>
      </c>
      <c r="BZ706" s="160">
        <v>107.9</v>
      </c>
      <c r="CA706" s="160">
        <v>112.5</v>
      </c>
      <c r="CB706" s="160">
        <v>122.2</v>
      </c>
      <c r="CC706" s="160">
        <v>120.6</v>
      </c>
      <c r="CD706" s="160">
        <v>120.6</v>
      </c>
      <c r="CE706" s="160">
        <v>121.3</v>
      </c>
      <c r="CF706" s="160">
        <v>120.6</v>
      </c>
      <c r="CG706" s="160">
        <v>120.6</v>
      </c>
      <c r="CH706" s="160">
        <v>120.6</v>
      </c>
      <c r="CI706" s="160">
        <v>120.2</v>
      </c>
      <c r="CJ706" s="160">
        <v>119.6</v>
      </c>
      <c r="CK706" s="160">
        <v>120.1</v>
      </c>
      <c r="CL706" s="160">
        <v>123.3</v>
      </c>
      <c r="CM706" s="160">
        <v>128.30000000000001</v>
      </c>
      <c r="CN706" s="160">
        <v>129</v>
      </c>
      <c r="CO706" s="160">
        <v>129</v>
      </c>
      <c r="CP706" s="160">
        <v>127.5</v>
      </c>
      <c r="CQ706" s="160">
        <v>129.9</v>
      </c>
      <c r="CR706" s="160">
        <v>132.80000000000001</v>
      </c>
      <c r="CS706" s="160">
        <v>134.4</v>
      </c>
      <c r="CT706" s="160">
        <v>134.5</v>
      </c>
      <c r="CU706" s="160">
        <v>136.4</v>
      </c>
    </row>
    <row r="707" spans="1:99" x14ac:dyDescent="0.2">
      <c r="A707" s="157" t="s">
        <v>4444</v>
      </c>
      <c r="B707" s="157" t="s">
        <v>4445</v>
      </c>
      <c r="C707" s="158">
        <v>8.9800000000000001E-3</v>
      </c>
      <c r="D707" s="160">
        <v>101.1</v>
      </c>
      <c r="E707" s="160">
        <v>101.1</v>
      </c>
      <c r="F707" s="160">
        <v>101.7</v>
      </c>
      <c r="G707" s="160">
        <v>96.4</v>
      </c>
      <c r="H707" s="160">
        <v>96.4</v>
      </c>
      <c r="I707" s="160">
        <v>97.4</v>
      </c>
      <c r="J707" s="160">
        <v>97.4</v>
      </c>
      <c r="K707" s="160">
        <v>97.4</v>
      </c>
      <c r="L707" s="160">
        <v>97.4</v>
      </c>
      <c r="M707" s="160">
        <v>97.4</v>
      </c>
      <c r="N707" s="160">
        <v>97.4</v>
      </c>
      <c r="O707" s="160">
        <v>97.4</v>
      </c>
      <c r="P707" s="160">
        <v>98.7</v>
      </c>
      <c r="Q707" s="160">
        <v>98.7</v>
      </c>
      <c r="R707" s="160">
        <v>98.7</v>
      </c>
      <c r="S707" s="160">
        <v>99.5</v>
      </c>
      <c r="T707" s="160">
        <v>99.5</v>
      </c>
      <c r="U707" s="160">
        <v>100.6</v>
      </c>
      <c r="V707" s="160">
        <v>100.6</v>
      </c>
      <c r="W707" s="160">
        <v>100.6</v>
      </c>
      <c r="X707" s="160">
        <v>100.6</v>
      </c>
      <c r="Y707" s="160">
        <v>100.6</v>
      </c>
      <c r="Z707" s="160">
        <v>100.6</v>
      </c>
      <c r="AA707" s="160">
        <v>100.6</v>
      </c>
      <c r="AB707" s="160">
        <v>100.6</v>
      </c>
      <c r="AC707" s="160">
        <v>100.6</v>
      </c>
      <c r="AD707" s="160">
        <v>100.6</v>
      </c>
      <c r="AE707" s="160">
        <v>100.6</v>
      </c>
      <c r="AF707" s="160">
        <v>100.6</v>
      </c>
      <c r="AG707" s="160">
        <v>100.6</v>
      </c>
      <c r="AH707" s="160">
        <v>100.6</v>
      </c>
      <c r="AI707" s="160">
        <v>100.6</v>
      </c>
      <c r="AJ707" s="160">
        <v>100.6</v>
      </c>
      <c r="AK707" s="160">
        <v>100.6</v>
      </c>
      <c r="AL707" s="160">
        <v>100.6</v>
      </c>
      <c r="AM707" s="160">
        <v>100.6</v>
      </c>
      <c r="AN707" s="160">
        <v>103.6</v>
      </c>
      <c r="AO707" s="160">
        <v>103.6</v>
      </c>
      <c r="AP707" s="160">
        <v>103.6</v>
      </c>
      <c r="AQ707" s="160">
        <v>107.6</v>
      </c>
      <c r="AR707" s="160">
        <v>107.6</v>
      </c>
      <c r="AS707" s="160">
        <v>107.6</v>
      </c>
      <c r="AT707" s="160">
        <v>107.6</v>
      </c>
      <c r="AU707" s="160">
        <v>107.6</v>
      </c>
      <c r="AV707" s="160">
        <v>107.6</v>
      </c>
      <c r="AW707" s="160">
        <v>107.6</v>
      </c>
      <c r="AX707" s="160">
        <v>107.6</v>
      </c>
      <c r="AY707" s="160">
        <v>107.1</v>
      </c>
      <c r="AZ707" s="160">
        <v>106.3</v>
      </c>
      <c r="BA707" s="160">
        <v>106.4</v>
      </c>
      <c r="BB707" s="160">
        <v>104.6</v>
      </c>
      <c r="BC707" s="160">
        <v>101.8</v>
      </c>
      <c r="BD707" s="160">
        <v>101.8</v>
      </c>
      <c r="BE707" s="160">
        <v>101.8</v>
      </c>
      <c r="BF707" s="160">
        <v>101.8</v>
      </c>
      <c r="BG707" s="160">
        <v>101.8</v>
      </c>
      <c r="BH707" s="160">
        <v>101.8</v>
      </c>
      <c r="BI707" s="160">
        <v>101.8</v>
      </c>
      <c r="BJ707" s="160">
        <v>101.8</v>
      </c>
      <c r="BK707" s="160">
        <v>101.8</v>
      </c>
      <c r="BL707" s="160">
        <v>177.3</v>
      </c>
      <c r="BM707" s="160">
        <v>177.3</v>
      </c>
      <c r="BN707" s="160">
        <v>179.7</v>
      </c>
      <c r="BO707" s="160">
        <v>179.1</v>
      </c>
      <c r="BP707" s="160">
        <v>177.5</v>
      </c>
      <c r="BQ707" s="160">
        <v>177.5</v>
      </c>
      <c r="BR707" s="160">
        <v>177.5</v>
      </c>
      <c r="BS707" s="160">
        <v>177.5</v>
      </c>
      <c r="BT707" s="160">
        <v>177.5</v>
      </c>
      <c r="BU707" s="160">
        <v>177.5</v>
      </c>
      <c r="BV707" s="160">
        <v>177.5</v>
      </c>
      <c r="BW707" s="160">
        <v>178.8</v>
      </c>
      <c r="BX707" s="160">
        <v>178.8</v>
      </c>
      <c r="BY707" s="160">
        <v>178.8</v>
      </c>
      <c r="BZ707" s="160">
        <v>178.8</v>
      </c>
      <c r="CA707" s="160">
        <v>178.8</v>
      </c>
      <c r="CB707" s="160">
        <v>175.6</v>
      </c>
      <c r="CC707" s="160">
        <v>175.6</v>
      </c>
      <c r="CD707" s="160">
        <v>175.6</v>
      </c>
      <c r="CE707" s="160">
        <v>176.9</v>
      </c>
      <c r="CF707" s="160">
        <v>176.9</v>
      </c>
      <c r="CG707" s="160">
        <v>176.9</v>
      </c>
      <c r="CH707" s="160">
        <v>176.9</v>
      </c>
      <c r="CI707" s="160">
        <v>178.5</v>
      </c>
      <c r="CJ707" s="160">
        <v>181</v>
      </c>
      <c r="CK707" s="160">
        <v>181</v>
      </c>
      <c r="CL707" s="160">
        <v>181.2</v>
      </c>
      <c r="CM707" s="160">
        <v>181.2</v>
      </c>
      <c r="CN707" s="160">
        <v>181.2</v>
      </c>
      <c r="CO707" s="160">
        <v>181</v>
      </c>
      <c r="CP707" s="160">
        <v>181.3</v>
      </c>
      <c r="CQ707" s="160">
        <v>181.5</v>
      </c>
      <c r="CR707" s="160">
        <v>181.9</v>
      </c>
      <c r="CS707" s="160">
        <v>182.6</v>
      </c>
      <c r="CT707" s="160">
        <v>182.5</v>
      </c>
      <c r="CU707" s="160">
        <v>182.5</v>
      </c>
    </row>
    <row r="708" spans="1:99" x14ac:dyDescent="0.2">
      <c r="A708" s="157" t="s">
        <v>4446</v>
      </c>
      <c r="B708" s="157" t="s">
        <v>4447</v>
      </c>
      <c r="C708" s="158">
        <v>6.1929999999999999E-2</v>
      </c>
      <c r="D708" s="160">
        <v>99.9</v>
      </c>
      <c r="E708" s="160">
        <v>100.3</v>
      </c>
      <c r="F708" s="160">
        <v>100.3</v>
      </c>
      <c r="G708" s="160">
        <v>101.4</v>
      </c>
      <c r="H708" s="160">
        <v>101.1</v>
      </c>
      <c r="I708" s="160">
        <v>101.1</v>
      </c>
      <c r="J708" s="160">
        <v>101.1</v>
      </c>
      <c r="K708" s="160">
        <v>101.1</v>
      </c>
      <c r="L708" s="160">
        <v>101.1</v>
      </c>
      <c r="M708" s="160">
        <v>101.1</v>
      </c>
      <c r="N708" s="160">
        <v>101.1</v>
      </c>
      <c r="O708" s="160">
        <v>101.1</v>
      </c>
      <c r="P708" s="160">
        <v>101.1</v>
      </c>
      <c r="Q708" s="160">
        <v>101.2</v>
      </c>
      <c r="R708" s="160">
        <v>101.1</v>
      </c>
      <c r="S708" s="160">
        <v>102.9</v>
      </c>
      <c r="T708" s="160">
        <v>102.9</v>
      </c>
      <c r="U708" s="160">
        <v>102.9</v>
      </c>
      <c r="V708" s="160">
        <v>102.9</v>
      </c>
      <c r="W708" s="160">
        <v>102.9</v>
      </c>
      <c r="X708" s="160">
        <v>102.9</v>
      </c>
      <c r="Y708" s="160">
        <v>102.9</v>
      </c>
      <c r="Z708" s="160">
        <v>102.9</v>
      </c>
      <c r="AA708" s="160">
        <v>102.9</v>
      </c>
      <c r="AB708" s="160">
        <v>102.9</v>
      </c>
      <c r="AC708" s="160">
        <v>102.9</v>
      </c>
      <c r="AD708" s="160">
        <v>103.6</v>
      </c>
      <c r="AE708" s="160">
        <v>105.2</v>
      </c>
      <c r="AF708" s="160">
        <v>105.2</v>
      </c>
      <c r="AG708" s="160">
        <v>105.2</v>
      </c>
      <c r="AH708" s="160">
        <v>105.1</v>
      </c>
      <c r="AI708" s="160">
        <v>105</v>
      </c>
      <c r="AJ708" s="160">
        <v>105</v>
      </c>
      <c r="AK708" s="160">
        <v>105</v>
      </c>
      <c r="AL708" s="160">
        <v>105</v>
      </c>
      <c r="AM708" s="160">
        <v>105</v>
      </c>
      <c r="AN708" s="160">
        <v>103.7</v>
      </c>
      <c r="AO708" s="160">
        <v>103.7</v>
      </c>
      <c r="AP708" s="160">
        <v>104</v>
      </c>
      <c r="AQ708" s="160">
        <v>102.4</v>
      </c>
      <c r="AR708" s="160">
        <v>102.6</v>
      </c>
      <c r="AS708" s="160">
        <v>102.6</v>
      </c>
      <c r="AT708" s="160">
        <v>102.6</v>
      </c>
      <c r="AU708" s="160">
        <v>102.6</v>
      </c>
      <c r="AV708" s="160">
        <v>102.6</v>
      </c>
      <c r="AW708" s="160">
        <v>102.6</v>
      </c>
      <c r="AX708" s="160">
        <v>102.6</v>
      </c>
      <c r="AY708" s="160">
        <v>101.7</v>
      </c>
      <c r="AZ708" s="160">
        <v>101.4</v>
      </c>
      <c r="BA708" s="160">
        <v>101.3</v>
      </c>
      <c r="BB708" s="160">
        <v>101.1</v>
      </c>
      <c r="BC708" s="160">
        <v>101.1</v>
      </c>
      <c r="BD708" s="160">
        <v>101.1</v>
      </c>
      <c r="BE708" s="160">
        <v>101.1</v>
      </c>
      <c r="BF708" s="160">
        <v>101.1</v>
      </c>
      <c r="BG708" s="160">
        <v>101.1</v>
      </c>
      <c r="BH708" s="160">
        <v>100.9</v>
      </c>
      <c r="BI708" s="160">
        <v>100.7</v>
      </c>
      <c r="BJ708" s="160">
        <v>100.6</v>
      </c>
      <c r="BK708" s="160">
        <v>100.6</v>
      </c>
      <c r="BL708" s="160">
        <v>102</v>
      </c>
      <c r="BM708" s="160">
        <v>102</v>
      </c>
      <c r="BN708" s="160">
        <v>102</v>
      </c>
      <c r="BO708" s="160">
        <v>99.4</v>
      </c>
      <c r="BP708" s="160">
        <v>99.4</v>
      </c>
      <c r="BQ708" s="160">
        <v>99.4</v>
      </c>
      <c r="BR708" s="160">
        <v>99.4</v>
      </c>
      <c r="BS708" s="160">
        <v>99.4</v>
      </c>
      <c r="BT708" s="160">
        <v>99.4</v>
      </c>
      <c r="BU708" s="160">
        <v>98.6</v>
      </c>
      <c r="BV708" s="160">
        <v>97.5</v>
      </c>
      <c r="BW708" s="160">
        <v>97.5</v>
      </c>
      <c r="BX708" s="160">
        <v>97</v>
      </c>
      <c r="BY708" s="160">
        <v>95.8</v>
      </c>
      <c r="BZ708" s="160">
        <v>95.7</v>
      </c>
      <c r="CA708" s="160">
        <v>95.7</v>
      </c>
      <c r="CB708" s="160">
        <v>95.7</v>
      </c>
      <c r="CC708" s="160">
        <v>96</v>
      </c>
      <c r="CD708" s="160">
        <v>97.7</v>
      </c>
      <c r="CE708" s="160">
        <v>97.7</v>
      </c>
      <c r="CF708" s="160">
        <v>97.7</v>
      </c>
      <c r="CG708" s="160">
        <v>97.7</v>
      </c>
      <c r="CH708" s="160">
        <v>97.7</v>
      </c>
      <c r="CI708" s="160">
        <v>97.7</v>
      </c>
      <c r="CJ708" s="160">
        <v>97.7</v>
      </c>
      <c r="CK708" s="160">
        <v>97.7</v>
      </c>
      <c r="CL708" s="160">
        <v>98.1</v>
      </c>
      <c r="CM708" s="160">
        <v>98</v>
      </c>
      <c r="CN708" s="160">
        <v>98.3</v>
      </c>
      <c r="CO708" s="160">
        <v>100.6</v>
      </c>
      <c r="CP708" s="160">
        <v>102.8</v>
      </c>
      <c r="CQ708" s="160">
        <v>104.5</v>
      </c>
      <c r="CR708" s="160">
        <v>104.5</v>
      </c>
      <c r="CS708" s="160">
        <v>104.5</v>
      </c>
      <c r="CT708" s="160">
        <v>104.5</v>
      </c>
      <c r="CU708" s="160">
        <v>104.5</v>
      </c>
    </row>
    <row r="709" spans="1:99" x14ac:dyDescent="0.2">
      <c r="A709" s="157" t="s">
        <v>4448</v>
      </c>
      <c r="B709" s="157" t="s">
        <v>4449</v>
      </c>
      <c r="C709" s="158">
        <v>5.1360000000000003E-2</v>
      </c>
      <c r="D709" s="160">
        <v>100</v>
      </c>
      <c r="E709" s="160">
        <v>100</v>
      </c>
      <c r="F709" s="160">
        <v>100</v>
      </c>
      <c r="G709" s="160">
        <v>99.2</v>
      </c>
      <c r="H709" s="160">
        <v>99</v>
      </c>
      <c r="I709" s="160">
        <v>98.8</v>
      </c>
      <c r="J709" s="160">
        <v>98.8</v>
      </c>
      <c r="K709" s="160">
        <v>98.8</v>
      </c>
      <c r="L709" s="160">
        <v>98.8</v>
      </c>
      <c r="M709" s="160">
        <v>98.8</v>
      </c>
      <c r="N709" s="160">
        <v>98.8</v>
      </c>
      <c r="O709" s="160">
        <v>98.8</v>
      </c>
      <c r="P709" s="160">
        <v>99.1</v>
      </c>
      <c r="Q709" s="160">
        <v>99.1</v>
      </c>
      <c r="R709" s="160">
        <v>99.1</v>
      </c>
      <c r="S709" s="160">
        <v>99.5</v>
      </c>
      <c r="T709" s="160">
        <v>99.5</v>
      </c>
      <c r="U709" s="160">
        <v>99.5</v>
      </c>
      <c r="V709" s="160">
        <v>99.5</v>
      </c>
      <c r="W709" s="160">
        <v>99.5</v>
      </c>
      <c r="X709" s="160">
        <v>99.5</v>
      </c>
      <c r="Y709" s="160">
        <v>99.5</v>
      </c>
      <c r="Z709" s="160">
        <v>99.5</v>
      </c>
      <c r="AA709" s="160">
        <v>99.5</v>
      </c>
      <c r="AB709" s="160">
        <v>105.4</v>
      </c>
      <c r="AC709" s="160">
        <v>110.6</v>
      </c>
      <c r="AD709" s="160">
        <v>110.6</v>
      </c>
      <c r="AE709" s="160">
        <v>111.2</v>
      </c>
      <c r="AF709" s="160">
        <v>112.6</v>
      </c>
      <c r="AG709" s="160">
        <v>112.6</v>
      </c>
      <c r="AH709" s="160">
        <v>112.6</v>
      </c>
      <c r="AI709" s="160">
        <v>112.6</v>
      </c>
      <c r="AJ709" s="160">
        <v>112.6</v>
      </c>
      <c r="AK709" s="160">
        <v>112.6</v>
      </c>
      <c r="AL709" s="160">
        <v>111.5</v>
      </c>
      <c r="AM709" s="160">
        <v>111.5</v>
      </c>
      <c r="AN709" s="160">
        <v>120.4</v>
      </c>
      <c r="AO709" s="160">
        <v>120.4</v>
      </c>
      <c r="AP709" s="160">
        <v>119.9</v>
      </c>
      <c r="AQ709" s="160">
        <v>121.4</v>
      </c>
      <c r="AR709" s="160">
        <v>121.3</v>
      </c>
      <c r="AS709" s="160">
        <v>121.3</v>
      </c>
      <c r="AT709" s="160">
        <v>123.6</v>
      </c>
      <c r="AU709" s="160">
        <v>123.6</v>
      </c>
      <c r="AV709" s="160">
        <v>123.6</v>
      </c>
      <c r="AW709" s="160">
        <v>123.2</v>
      </c>
      <c r="AX709" s="160">
        <v>128.5</v>
      </c>
      <c r="AY709" s="160">
        <v>129.30000000000001</v>
      </c>
      <c r="AZ709" s="160">
        <v>126.9</v>
      </c>
      <c r="BA709" s="160">
        <v>126.8</v>
      </c>
      <c r="BB709" s="160">
        <v>126.1</v>
      </c>
      <c r="BC709" s="160">
        <v>125.1</v>
      </c>
      <c r="BD709" s="160">
        <v>125.1</v>
      </c>
      <c r="BE709" s="160">
        <v>125.1</v>
      </c>
      <c r="BF709" s="160">
        <v>125.1</v>
      </c>
      <c r="BG709" s="160">
        <v>125.6</v>
      </c>
      <c r="BH709" s="160">
        <v>126.8</v>
      </c>
      <c r="BI709" s="160">
        <v>126.8</v>
      </c>
      <c r="BJ709" s="160">
        <v>126.5</v>
      </c>
      <c r="BK709" s="160">
        <v>125.7</v>
      </c>
      <c r="BL709" s="160">
        <v>125.7</v>
      </c>
      <c r="BM709" s="160">
        <v>125.7</v>
      </c>
      <c r="BN709" s="160">
        <v>125.7</v>
      </c>
      <c r="BO709" s="160">
        <v>125.7</v>
      </c>
      <c r="BP709" s="160">
        <v>125.7</v>
      </c>
      <c r="BQ709" s="160">
        <v>125.7</v>
      </c>
      <c r="BR709" s="160">
        <v>125.7</v>
      </c>
      <c r="BS709" s="160">
        <v>125.7</v>
      </c>
      <c r="BT709" s="160">
        <v>125.7</v>
      </c>
      <c r="BU709" s="160">
        <v>125.7</v>
      </c>
      <c r="BV709" s="160">
        <v>125.7</v>
      </c>
      <c r="BW709" s="160">
        <v>125.7</v>
      </c>
      <c r="BX709" s="160">
        <v>127.8</v>
      </c>
      <c r="BY709" s="160">
        <v>127.8</v>
      </c>
      <c r="BZ709" s="160">
        <v>127.8</v>
      </c>
      <c r="CA709" s="160">
        <v>127.8</v>
      </c>
      <c r="CB709" s="160">
        <v>130.30000000000001</v>
      </c>
      <c r="CC709" s="160">
        <v>131.1</v>
      </c>
      <c r="CD709" s="160">
        <v>131.1</v>
      </c>
      <c r="CE709" s="160">
        <v>131.1</v>
      </c>
      <c r="CF709" s="160">
        <v>131.19999999999999</v>
      </c>
      <c r="CG709" s="160">
        <v>131.5</v>
      </c>
      <c r="CH709" s="160">
        <v>131.5</v>
      </c>
      <c r="CI709" s="160">
        <v>131.5</v>
      </c>
      <c r="CJ709" s="160">
        <v>131.5</v>
      </c>
      <c r="CK709" s="160">
        <v>131.5</v>
      </c>
      <c r="CL709" s="160">
        <v>132</v>
      </c>
      <c r="CM709" s="160">
        <v>132.30000000000001</v>
      </c>
      <c r="CN709" s="160">
        <v>132.80000000000001</v>
      </c>
      <c r="CO709" s="160">
        <v>132.9</v>
      </c>
      <c r="CP709" s="160">
        <v>132.9</v>
      </c>
      <c r="CQ709" s="160">
        <v>132.9</v>
      </c>
      <c r="CR709" s="160">
        <v>132.9</v>
      </c>
      <c r="CS709" s="160">
        <v>132.9</v>
      </c>
      <c r="CT709" s="160">
        <v>134.80000000000001</v>
      </c>
      <c r="CU709" s="160">
        <v>128.6</v>
      </c>
    </row>
    <row r="710" spans="1:99" x14ac:dyDescent="0.2">
      <c r="A710" s="157" t="s">
        <v>4450</v>
      </c>
      <c r="B710" s="157" t="s">
        <v>4451</v>
      </c>
      <c r="C710" s="158">
        <v>0.42902000000000001</v>
      </c>
      <c r="D710" s="160">
        <v>100</v>
      </c>
      <c r="E710" s="160">
        <v>100</v>
      </c>
      <c r="F710" s="160">
        <v>100</v>
      </c>
      <c r="G710" s="160">
        <v>102.6</v>
      </c>
      <c r="H710" s="160">
        <v>102.2</v>
      </c>
      <c r="I710" s="160">
        <v>102.2</v>
      </c>
      <c r="J710" s="160">
        <v>102.2</v>
      </c>
      <c r="K710" s="160">
        <v>102.2</v>
      </c>
      <c r="L710" s="160">
        <v>102.2</v>
      </c>
      <c r="M710" s="160">
        <v>102.2</v>
      </c>
      <c r="N710" s="160">
        <v>102.2</v>
      </c>
      <c r="O710" s="160">
        <v>102.2</v>
      </c>
      <c r="P710" s="160">
        <v>102.2</v>
      </c>
      <c r="Q710" s="160">
        <v>102.2</v>
      </c>
      <c r="R710" s="160">
        <v>102.2</v>
      </c>
      <c r="S710" s="160">
        <v>105.2</v>
      </c>
      <c r="T710" s="160">
        <v>105.2</v>
      </c>
      <c r="U710" s="160">
        <v>106.1</v>
      </c>
      <c r="V710" s="160">
        <v>106.1</v>
      </c>
      <c r="W710" s="160">
        <v>106.1</v>
      </c>
      <c r="X710" s="160">
        <v>106.1</v>
      </c>
      <c r="Y710" s="160">
        <v>106.3</v>
      </c>
      <c r="Z710" s="160">
        <v>106.3</v>
      </c>
      <c r="AA710" s="160">
        <v>106.3</v>
      </c>
      <c r="AB710" s="160">
        <v>106.3</v>
      </c>
      <c r="AC710" s="160">
        <v>106.3</v>
      </c>
      <c r="AD710" s="160">
        <v>106.3</v>
      </c>
      <c r="AE710" s="160">
        <v>110.1</v>
      </c>
      <c r="AF710" s="160">
        <v>109.8</v>
      </c>
      <c r="AG710" s="160">
        <v>110.8</v>
      </c>
      <c r="AH710" s="160">
        <v>109.7</v>
      </c>
      <c r="AI710" s="160">
        <v>109.8</v>
      </c>
      <c r="AJ710" s="160">
        <v>109.7</v>
      </c>
      <c r="AK710" s="160">
        <v>109.8</v>
      </c>
      <c r="AL710" s="160">
        <v>109.8</v>
      </c>
      <c r="AM710" s="160">
        <v>109.8</v>
      </c>
      <c r="AN710" s="160">
        <v>109.8</v>
      </c>
      <c r="AO710" s="160">
        <v>109.8</v>
      </c>
      <c r="AP710" s="160">
        <v>109.8</v>
      </c>
      <c r="AQ710" s="160">
        <v>109.9</v>
      </c>
      <c r="AR710" s="160">
        <v>109.9</v>
      </c>
      <c r="AS710" s="160">
        <v>114.5</v>
      </c>
      <c r="AT710" s="160">
        <v>115.4</v>
      </c>
      <c r="AU710" s="160">
        <v>115.6</v>
      </c>
      <c r="AV710" s="160">
        <v>115.6</v>
      </c>
      <c r="AW710" s="160">
        <v>115.5</v>
      </c>
      <c r="AX710" s="160">
        <v>115.5</v>
      </c>
      <c r="AY710" s="160">
        <v>114.7</v>
      </c>
      <c r="AZ710" s="160">
        <v>113.2</v>
      </c>
      <c r="BA710" s="160">
        <v>113.1</v>
      </c>
      <c r="BB710" s="160">
        <v>112.6</v>
      </c>
      <c r="BC710" s="160">
        <v>113.2</v>
      </c>
      <c r="BD710" s="160">
        <v>113.4</v>
      </c>
      <c r="BE710" s="160">
        <v>112.9</v>
      </c>
      <c r="BF710" s="160">
        <v>112.5</v>
      </c>
      <c r="BG710" s="160">
        <v>112.9</v>
      </c>
      <c r="BH710" s="160">
        <v>109.9</v>
      </c>
      <c r="BI710" s="160">
        <v>111.7</v>
      </c>
      <c r="BJ710" s="160">
        <v>111.5</v>
      </c>
      <c r="BK710" s="160">
        <v>111.6</v>
      </c>
      <c r="BL710" s="160">
        <v>111.7</v>
      </c>
      <c r="BM710" s="160">
        <v>111.8</v>
      </c>
      <c r="BN710" s="160">
        <v>112.2</v>
      </c>
      <c r="BO710" s="160">
        <v>108.3</v>
      </c>
      <c r="BP710" s="160">
        <v>107.9</v>
      </c>
      <c r="BQ710" s="160">
        <v>108</v>
      </c>
      <c r="BR710" s="160">
        <v>108</v>
      </c>
      <c r="BS710" s="160">
        <v>108.2</v>
      </c>
      <c r="BT710" s="160">
        <v>108.2</v>
      </c>
      <c r="BU710" s="160">
        <v>108.2</v>
      </c>
      <c r="BV710" s="160">
        <v>108.2</v>
      </c>
      <c r="BW710" s="160">
        <v>108.5</v>
      </c>
      <c r="BX710" s="160">
        <v>111.7</v>
      </c>
      <c r="BY710" s="160">
        <v>112.1</v>
      </c>
      <c r="BZ710" s="160">
        <v>114.5</v>
      </c>
      <c r="CA710" s="160">
        <v>115.6</v>
      </c>
      <c r="CB710" s="160">
        <v>115.1</v>
      </c>
      <c r="CC710" s="160">
        <v>115.1</v>
      </c>
      <c r="CD710" s="160">
        <v>115.1</v>
      </c>
      <c r="CE710" s="160">
        <v>116.4</v>
      </c>
      <c r="CF710" s="160">
        <v>116.4</v>
      </c>
      <c r="CG710" s="160">
        <v>115.4</v>
      </c>
      <c r="CH710" s="160">
        <v>115.4</v>
      </c>
      <c r="CI710" s="160">
        <v>115.4</v>
      </c>
      <c r="CJ710" s="160">
        <v>115.4</v>
      </c>
      <c r="CK710" s="160">
        <v>115.4</v>
      </c>
      <c r="CL710" s="160">
        <v>115.5</v>
      </c>
      <c r="CM710" s="160">
        <v>115.5</v>
      </c>
      <c r="CN710" s="160">
        <v>117.6</v>
      </c>
      <c r="CO710" s="160">
        <v>121.3</v>
      </c>
      <c r="CP710" s="160">
        <v>122.6</v>
      </c>
      <c r="CQ710" s="160">
        <v>122.7</v>
      </c>
      <c r="CR710" s="160">
        <v>123</v>
      </c>
      <c r="CS710" s="160">
        <v>123</v>
      </c>
      <c r="CT710" s="160">
        <v>123.2</v>
      </c>
      <c r="CU710" s="160">
        <v>123.6</v>
      </c>
    </row>
    <row r="711" spans="1:99" x14ac:dyDescent="0.2">
      <c r="A711" s="157" t="s">
        <v>4452</v>
      </c>
      <c r="B711" s="157" t="s">
        <v>4453</v>
      </c>
      <c r="C711" s="158">
        <v>3.3189999999999997E-2</v>
      </c>
      <c r="D711" s="160">
        <v>99.8</v>
      </c>
      <c r="E711" s="160">
        <v>100</v>
      </c>
      <c r="F711" s="160">
        <v>100</v>
      </c>
      <c r="G711" s="160">
        <v>100.5</v>
      </c>
      <c r="H711" s="160">
        <v>100.5</v>
      </c>
      <c r="I711" s="160">
        <v>100.5</v>
      </c>
      <c r="J711" s="160">
        <v>100.5</v>
      </c>
      <c r="K711" s="160">
        <v>100.5</v>
      </c>
      <c r="L711" s="160">
        <v>100.5</v>
      </c>
      <c r="M711" s="160">
        <v>101</v>
      </c>
      <c r="N711" s="160">
        <v>101</v>
      </c>
      <c r="O711" s="160">
        <v>101</v>
      </c>
      <c r="P711" s="160">
        <v>101</v>
      </c>
      <c r="Q711" s="160">
        <v>101</v>
      </c>
      <c r="R711" s="160">
        <v>101</v>
      </c>
      <c r="S711" s="160">
        <v>103.7</v>
      </c>
      <c r="T711" s="160">
        <v>105.2</v>
      </c>
      <c r="U711" s="160">
        <v>106.2</v>
      </c>
      <c r="V711" s="160">
        <v>106.2</v>
      </c>
      <c r="W711" s="160">
        <v>106.2</v>
      </c>
      <c r="X711" s="160">
        <v>106.2</v>
      </c>
      <c r="Y711" s="160">
        <v>106.2</v>
      </c>
      <c r="Z711" s="160">
        <v>107</v>
      </c>
      <c r="AA711" s="160">
        <v>107</v>
      </c>
      <c r="AB711" s="160">
        <v>107</v>
      </c>
      <c r="AC711" s="160">
        <v>107</v>
      </c>
      <c r="AD711" s="160">
        <v>107</v>
      </c>
      <c r="AE711" s="160">
        <v>108.4</v>
      </c>
      <c r="AF711" s="160">
        <v>108.4</v>
      </c>
      <c r="AG711" s="160">
        <v>108.4</v>
      </c>
      <c r="AH711" s="160">
        <v>108.7</v>
      </c>
      <c r="AI711" s="160">
        <v>108.8</v>
      </c>
      <c r="AJ711" s="160">
        <v>108.8</v>
      </c>
      <c r="AK711" s="160">
        <v>108.8</v>
      </c>
      <c r="AL711" s="160">
        <v>108.8</v>
      </c>
      <c r="AM711" s="160">
        <v>108.8</v>
      </c>
      <c r="AN711" s="160">
        <v>108.8</v>
      </c>
      <c r="AO711" s="160">
        <v>108.8</v>
      </c>
      <c r="AP711" s="160">
        <v>108.3</v>
      </c>
      <c r="AQ711" s="160">
        <v>108.3</v>
      </c>
      <c r="AR711" s="160">
        <v>109.3</v>
      </c>
      <c r="AS711" s="160">
        <v>109.3</v>
      </c>
      <c r="AT711" s="160">
        <v>109.2</v>
      </c>
      <c r="AU711" s="160">
        <v>109.2</v>
      </c>
      <c r="AV711" s="160">
        <v>109.2</v>
      </c>
      <c r="AW711" s="160">
        <v>109.1</v>
      </c>
      <c r="AX711" s="160">
        <v>109.1</v>
      </c>
      <c r="AY711" s="160">
        <v>105</v>
      </c>
      <c r="AZ711" s="160">
        <v>105.1</v>
      </c>
      <c r="BA711" s="160">
        <v>105</v>
      </c>
      <c r="BB711" s="160">
        <v>104.8</v>
      </c>
      <c r="BC711" s="160">
        <v>104.8</v>
      </c>
      <c r="BD711" s="160">
        <v>104.8</v>
      </c>
      <c r="BE711" s="160">
        <v>104.8</v>
      </c>
      <c r="BF711" s="160">
        <v>104.8</v>
      </c>
      <c r="BG711" s="160">
        <v>104.8</v>
      </c>
      <c r="BH711" s="160">
        <v>103.7</v>
      </c>
      <c r="BI711" s="160">
        <v>103.6</v>
      </c>
      <c r="BJ711" s="160">
        <v>103.6</v>
      </c>
      <c r="BK711" s="160">
        <v>103.6</v>
      </c>
      <c r="BL711" s="160">
        <v>103.6</v>
      </c>
      <c r="BM711" s="160">
        <v>103.9</v>
      </c>
      <c r="BN711" s="160">
        <v>104.2</v>
      </c>
      <c r="BO711" s="160">
        <v>104.4</v>
      </c>
      <c r="BP711" s="160">
        <v>103.7</v>
      </c>
      <c r="BQ711" s="160">
        <v>103.7</v>
      </c>
      <c r="BR711" s="160">
        <v>103.7</v>
      </c>
      <c r="BS711" s="160">
        <v>103.7</v>
      </c>
      <c r="BT711" s="160">
        <v>104.3</v>
      </c>
      <c r="BU711" s="160">
        <v>104.3</v>
      </c>
      <c r="BV711" s="160">
        <v>104.3</v>
      </c>
      <c r="BW711" s="160">
        <v>104.3</v>
      </c>
      <c r="BX711" s="160">
        <v>106.5</v>
      </c>
      <c r="BY711" s="160">
        <v>106.8</v>
      </c>
      <c r="BZ711" s="160">
        <v>107.2</v>
      </c>
      <c r="CA711" s="160">
        <v>107.5</v>
      </c>
      <c r="CB711" s="160">
        <v>108.1</v>
      </c>
      <c r="CC711" s="160">
        <v>108.3</v>
      </c>
      <c r="CD711" s="160">
        <v>108.3</v>
      </c>
      <c r="CE711" s="160">
        <v>108.3</v>
      </c>
      <c r="CF711" s="160">
        <v>108.3</v>
      </c>
      <c r="CG711" s="160">
        <v>108.3</v>
      </c>
      <c r="CH711" s="160">
        <v>108.3</v>
      </c>
      <c r="CI711" s="160">
        <v>108.3</v>
      </c>
      <c r="CJ711" s="160">
        <v>108.3</v>
      </c>
      <c r="CK711" s="160">
        <v>108.3</v>
      </c>
      <c r="CL711" s="160">
        <v>108.5</v>
      </c>
      <c r="CM711" s="160">
        <v>108.2</v>
      </c>
      <c r="CN711" s="160">
        <v>109.4</v>
      </c>
      <c r="CO711" s="160">
        <v>109.7</v>
      </c>
      <c r="CP711" s="160">
        <v>109.7</v>
      </c>
      <c r="CQ711" s="160">
        <v>109.8</v>
      </c>
      <c r="CR711" s="160">
        <v>110.2</v>
      </c>
      <c r="CS711" s="160">
        <v>111.6</v>
      </c>
      <c r="CT711" s="160">
        <v>112.8</v>
      </c>
      <c r="CU711" s="160">
        <v>112.5</v>
      </c>
    </row>
    <row r="712" spans="1:99" x14ac:dyDescent="0.2">
      <c r="A712" s="157" t="s">
        <v>4454</v>
      </c>
      <c r="B712" s="157" t="s">
        <v>4455</v>
      </c>
      <c r="C712" s="158">
        <v>0.25827</v>
      </c>
      <c r="D712" s="160">
        <v>100</v>
      </c>
      <c r="E712" s="160">
        <v>100</v>
      </c>
      <c r="F712" s="160">
        <v>100</v>
      </c>
      <c r="G712" s="160">
        <v>104.6</v>
      </c>
      <c r="H712" s="160">
        <v>101</v>
      </c>
      <c r="I712" s="160">
        <v>99.9</v>
      </c>
      <c r="J712" s="160">
        <v>100.9</v>
      </c>
      <c r="K712" s="160">
        <v>104.2</v>
      </c>
      <c r="L712" s="160">
        <v>104.5</v>
      </c>
      <c r="M712" s="160">
        <v>100.3</v>
      </c>
      <c r="N712" s="160">
        <v>99.5</v>
      </c>
      <c r="O712" s="160">
        <v>97.5</v>
      </c>
      <c r="P712" s="160">
        <v>100.7</v>
      </c>
      <c r="Q712" s="160">
        <v>98.8</v>
      </c>
      <c r="R712" s="160">
        <v>98.1</v>
      </c>
      <c r="S712" s="160">
        <v>103.7</v>
      </c>
      <c r="T712" s="160">
        <v>103.2</v>
      </c>
      <c r="U712" s="160">
        <v>99.6</v>
      </c>
      <c r="V712" s="160">
        <v>99.6</v>
      </c>
      <c r="W712" s="160">
        <v>99.6</v>
      </c>
      <c r="X712" s="160">
        <v>99.8</v>
      </c>
      <c r="Y712" s="160">
        <v>99.8</v>
      </c>
      <c r="Z712" s="160">
        <v>99.8</v>
      </c>
      <c r="AA712" s="160">
        <v>99.8</v>
      </c>
      <c r="AB712" s="160">
        <v>106.9</v>
      </c>
      <c r="AC712" s="160">
        <v>106.9</v>
      </c>
      <c r="AD712" s="160">
        <v>106.9</v>
      </c>
      <c r="AE712" s="160">
        <v>118.2</v>
      </c>
      <c r="AF712" s="160">
        <v>117.6</v>
      </c>
      <c r="AG712" s="160">
        <v>117.7</v>
      </c>
      <c r="AH712" s="160">
        <v>118.2</v>
      </c>
      <c r="AI712" s="160">
        <v>118.2</v>
      </c>
      <c r="AJ712" s="160">
        <v>118.6</v>
      </c>
      <c r="AK712" s="160">
        <v>118.6</v>
      </c>
      <c r="AL712" s="160">
        <v>118</v>
      </c>
      <c r="AM712" s="160">
        <v>117.1</v>
      </c>
      <c r="AN712" s="160">
        <v>116.4</v>
      </c>
      <c r="AO712" s="160">
        <v>115.9</v>
      </c>
      <c r="AP712" s="160">
        <v>115.9</v>
      </c>
      <c r="AQ712" s="160">
        <v>109.3</v>
      </c>
      <c r="AR712" s="160">
        <v>109.3</v>
      </c>
      <c r="AS712" s="160">
        <v>109.6</v>
      </c>
      <c r="AT712" s="160">
        <v>110.7</v>
      </c>
      <c r="AU712" s="160">
        <v>110.7</v>
      </c>
      <c r="AV712" s="160">
        <v>110.7</v>
      </c>
      <c r="AW712" s="160">
        <v>110.7</v>
      </c>
      <c r="AX712" s="160">
        <v>110.7</v>
      </c>
      <c r="AY712" s="160">
        <v>110.7</v>
      </c>
      <c r="AZ712" s="160">
        <v>112.3</v>
      </c>
      <c r="BA712" s="160">
        <v>111.4</v>
      </c>
      <c r="BB712" s="160">
        <v>111.4</v>
      </c>
      <c r="BC712" s="160">
        <v>109.1</v>
      </c>
      <c r="BD712" s="160">
        <v>109.1</v>
      </c>
      <c r="BE712" s="160">
        <v>109.1</v>
      </c>
      <c r="BF712" s="160">
        <v>109.1</v>
      </c>
      <c r="BG712" s="160">
        <v>109.1</v>
      </c>
      <c r="BH712" s="160">
        <v>109.1</v>
      </c>
      <c r="BI712" s="160">
        <v>109.1</v>
      </c>
      <c r="BJ712" s="160">
        <v>107.9</v>
      </c>
      <c r="BK712" s="160">
        <v>107.9</v>
      </c>
      <c r="BL712" s="160">
        <v>105.4</v>
      </c>
      <c r="BM712" s="160">
        <v>105.5</v>
      </c>
      <c r="BN712" s="160">
        <v>106.1</v>
      </c>
      <c r="BO712" s="160">
        <v>105.1</v>
      </c>
      <c r="BP712" s="160">
        <v>104.8</v>
      </c>
      <c r="BQ712" s="160">
        <v>104.8</v>
      </c>
      <c r="BR712" s="160">
        <v>104.8</v>
      </c>
      <c r="BS712" s="160">
        <v>104.8</v>
      </c>
      <c r="BT712" s="160">
        <v>104.8</v>
      </c>
      <c r="BU712" s="160">
        <v>104.8</v>
      </c>
      <c r="BV712" s="160">
        <v>104.8</v>
      </c>
      <c r="BW712" s="160">
        <v>104.8</v>
      </c>
      <c r="BX712" s="160">
        <v>105</v>
      </c>
      <c r="BY712" s="160">
        <v>106.1</v>
      </c>
      <c r="BZ712" s="160">
        <v>107.7</v>
      </c>
      <c r="CA712" s="160">
        <v>112.5</v>
      </c>
      <c r="CB712" s="160">
        <v>112.5</v>
      </c>
      <c r="CC712" s="160">
        <v>112.6</v>
      </c>
      <c r="CD712" s="160">
        <v>112.3</v>
      </c>
      <c r="CE712" s="160">
        <v>112.9</v>
      </c>
      <c r="CF712" s="160">
        <v>119.5</v>
      </c>
      <c r="CG712" s="160">
        <v>120.3</v>
      </c>
      <c r="CH712" s="160">
        <v>120.3</v>
      </c>
      <c r="CI712" s="160">
        <v>120.8</v>
      </c>
      <c r="CJ712" s="160">
        <v>120.3</v>
      </c>
      <c r="CK712" s="160">
        <v>120.2</v>
      </c>
      <c r="CL712" s="160">
        <v>118.3</v>
      </c>
      <c r="CM712" s="160">
        <v>114.8</v>
      </c>
      <c r="CN712" s="160">
        <v>114.8</v>
      </c>
      <c r="CO712" s="160">
        <v>114.8</v>
      </c>
      <c r="CP712" s="160">
        <v>115.1</v>
      </c>
      <c r="CQ712" s="160">
        <v>115.2</v>
      </c>
      <c r="CR712" s="160">
        <v>115.1</v>
      </c>
      <c r="CS712" s="160">
        <v>115.2</v>
      </c>
      <c r="CT712" s="160">
        <v>115.2</v>
      </c>
      <c r="CU712" s="160">
        <v>115.2</v>
      </c>
    </row>
    <row r="713" spans="1:99" x14ac:dyDescent="0.2">
      <c r="A713" s="157" t="s">
        <v>4456</v>
      </c>
      <c r="B713" s="157" t="s">
        <v>4457</v>
      </c>
      <c r="C713" s="158">
        <v>4.5900000000000003E-2</v>
      </c>
      <c r="D713" s="160">
        <v>100.5</v>
      </c>
      <c r="E713" s="160">
        <v>100.5</v>
      </c>
      <c r="F713" s="160">
        <v>100.5</v>
      </c>
      <c r="G713" s="160">
        <v>97.8</v>
      </c>
      <c r="H713" s="160">
        <v>99.1</v>
      </c>
      <c r="I713" s="160">
        <v>99.8</v>
      </c>
      <c r="J713" s="160">
        <v>100.1</v>
      </c>
      <c r="K713" s="160">
        <v>100.1</v>
      </c>
      <c r="L713" s="160">
        <v>100.1</v>
      </c>
      <c r="M713" s="160">
        <v>100.1</v>
      </c>
      <c r="N713" s="160">
        <v>100.1</v>
      </c>
      <c r="O713" s="160">
        <v>100</v>
      </c>
      <c r="P713" s="160">
        <v>99.5</v>
      </c>
      <c r="Q713" s="160">
        <v>99.5</v>
      </c>
      <c r="R713" s="160">
        <v>99.5</v>
      </c>
      <c r="S713" s="160">
        <v>99.7</v>
      </c>
      <c r="T713" s="160">
        <v>99.6</v>
      </c>
      <c r="U713" s="160">
        <v>99.3</v>
      </c>
      <c r="V713" s="160">
        <v>99.3</v>
      </c>
      <c r="W713" s="160">
        <v>99.3</v>
      </c>
      <c r="X713" s="160">
        <v>99.3</v>
      </c>
      <c r="Y713" s="160">
        <v>99.3</v>
      </c>
      <c r="Z713" s="160">
        <v>99.3</v>
      </c>
      <c r="AA713" s="160">
        <v>99.6</v>
      </c>
      <c r="AB713" s="160">
        <v>99.7</v>
      </c>
      <c r="AC713" s="160">
        <v>99.7</v>
      </c>
      <c r="AD713" s="160">
        <v>99.7</v>
      </c>
      <c r="AE713" s="160">
        <v>99.7</v>
      </c>
      <c r="AF713" s="160">
        <v>99.7</v>
      </c>
      <c r="AG713" s="160">
        <v>99.7</v>
      </c>
      <c r="AH713" s="160">
        <v>99.7</v>
      </c>
      <c r="AI713" s="160">
        <v>100.1</v>
      </c>
      <c r="AJ713" s="160">
        <v>100.1</v>
      </c>
      <c r="AK713" s="160">
        <v>100.1</v>
      </c>
      <c r="AL713" s="160">
        <v>100.1</v>
      </c>
      <c r="AM713" s="160">
        <v>100.1</v>
      </c>
      <c r="AN713" s="160">
        <v>104.1</v>
      </c>
      <c r="AO713" s="160">
        <v>104.1</v>
      </c>
      <c r="AP713" s="160">
        <v>103.9</v>
      </c>
      <c r="AQ713" s="160">
        <v>103.5</v>
      </c>
      <c r="AR713" s="160">
        <v>100.9</v>
      </c>
      <c r="AS713" s="160">
        <v>100.3</v>
      </c>
      <c r="AT713" s="160">
        <v>100.3</v>
      </c>
      <c r="AU713" s="160">
        <v>100.3</v>
      </c>
      <c r="AV713" s="160">
        <v>100.3</v>
      </c>
      <c r="AW713" s="160">
        <v>100.3</v>
      </c>
      <c r="AX713" s="160">
        <v>100.3</v>
      </c>
      <c r="AY713" s="160">
        <v>99.8</v>
      </c>
      <c r="AZ713" s="160">
        <v>101.4</v>
      </c>
      <c r="BA713" s="160">
        <v>100.8</v>
      </c>
      <c r="BB713" s="160">
        <v>99.7</v>
      </c>
      <c r="BC713" s="160">
        <v>99.1</v>
      </c>
      <c r="BD713" s="160">
        <v>99.6</v>
      </c>
      <c r="BE713" s="160">
        <v>100</v>
      </c>
      <c r="BF713" s="160">
        <v>100.4</v>
      </c>
      <c r="BG713" s="160">
        <v>100.4</v>
      </c>
      <c r="BH713" s="160">
        <v>100.4</v>
      </c>
      <c r="BI713" s="160">
        <v>100.4</v>
      </c>
      <c r="BJ713" s="160">
        <v>101.9</v>
      </c>
      <c r="BK713" s="160">
        <v>101.4</v>
      </c>
      <c r="BL713" s="160">
        <v>100.7</v>
      </c>
      <c r="BM713" s="160">
        <v>100.7</v>
      </c>
      <c r="BN713" s="160">
        <v>100.8</v>
      </c>
      <c r="BO713" s="160">
        <v>101.6</v>
      </c>
      <c r="BP713" s="160">
        <v>101.6</v>
      </c>
      <c r="BQ713" s="160">
        <v>101.6</v>
      </c>
      <c r="BR713" s="160">
        <v>101.6</v>
      </c>
      <c r="BS713" s="160">
        <v>101.6</v>
      </c>
      <c r="BT713" s="160">
        <v>101.6</v>
      </c>
      <c r="BU713" s="160">
        <v>101.6</v>
      </c>
      <c r="BV713" s="160">
        <v>101.6</v>
      </c>
      <c r="BW713" s="160">
        <v>101.3</v>
      </c>
      <c r="BX713" s="160">
        <v>101.4</v>
      </c>
      <c r="BY713" s="160">
        <v>101.6</v>
      </c>
      <c r="BZ713" s="160">
        <v>101.7</v>
      </c>
      <c r="CA713" s="160">
        <v>101.7</v>
      </c>
      <c r="CB713" s="160">
        <v>101.8</v>
      </c>
      <c r="CC713" s="160">
        <v>101.7</v>
      </c>
      <c r="CD713" s="160">
        <v>101.8</v>
      </c>
      <c r="CE713" s="160">
        <v>101.9</v>
      </c>
      <c r="CF713" s="160">
        <v>101.9</v>
      </c>
      <c r="CG713" s="160">
        <v>101.9</v>
      </c>
      <c r="CH713" s="160">
        <v>101.9</v>
      </c>
      <c r="CI713" s="160">
        <v>101.9</v>
      </c>
      <c r="CJ713" s="160">
        <v>101.9</v>
      </c>
      <c r="CK713" s="160">
        <v>101.9</v>
      </c>
      <c r="CL713" s="160">
        <v>102</v>
      </c>
      <c r="CM713" s="160">
        <v>102.1</v>
      </c>
      <c r="CN713" s="160">
        <v>102.1</v>
      </c>
      <c r="CO713" s="160">
        <v>102.1</v>
      </c>
      <c r="CP713" s="160">
        <v>102.6</v>
      </c>
      <c r="CQ713" s="160">
        <v>104</v>
      </c>
      <c r="CR713" s="160">
        <v>104</v>
      </c>
      <c r="CS713" s="160">
        <v>104</v>
      </c>
      <c r="CT713" s="160">
        <v>104.5</v>
      </c>
      <c r="CU713" s="160">
        <v>105</v>
      </c>
    </row>
    <row r="714" spans="1:99" x14ac:dyDescent="0.2">
      <c r="A714" s="157" t="s">
        <v>4458</v>
      </c>
      <c r="B714" s="157" t="s">
        <v>4459</v>
      </c>
      <c r="C714" s="158">
        <v>1.8620000000000001E-2</v>
      </c>
      <c r="D714" s="160">
        <v>100</v>
      </c>
      <c r="E714" s="160">
        <v>100</v>
      </c>
      <c r="F714" s="160">
        <v>100</v>
      </c>
      <c r="G714" s="160">
        <v>107.4</v>
      </c>
      <c r="H714" s="160">
        <v>107.4</v>
      </c>
      <c r="I714" s="160">
        <v>107.4</v>
      </c>
      <c r="J714" s="160">
        <v>107.4</v>
      </c>
      <c r="K714" s="160">
        <v>107.4</v>
      </c>
      <c r="L714" s="160">
        <v>107.4</v>
      </c>
      <c r="M714" s="160">
        <v>107.4</v>
      </c>
      <c r="N714" s="160">
        <v>107.4</v>
      </c>
      <c r="O714" s="160">
        <v>107.4</v>
      </c>
      <c r="P714" s="160">
        <v>107.4</v>
      </c>
      <c r="Q714" s="160">
        <v>107.4</v>
      </c>
      <c r="R714" s="160">
        <v>107.4</v>
      </c>
      <c r="S714" s="160">
        <v>120.4</v>
      </c>
      <c r="T714" s="160">
        <v>120.4</v>
      </c>
      <c r="U714" s="160">
        <v>120.4</v>
      </c>
      <c r="V714" s="160">
        <v>120.4</v>
      </c>
      <c r="W714" s="160">
        <v>120.4</v>
      </c>
      <c r="X714" s="160">
        <v>120.7</v>
      </c>
      <c r="Y714" s="160">
        <v>120.8</v>
      </c>
      <c r="Z714" s="160">
        <v>120.8</v>
      </c>
      <c r="AA714" s="160">
        <v>120.8</v>
      </c>
      <c r="AB714" s="160">
        <v>120.8</v>
      </c>
      <c r="AC714" s="160">
        <v>120.8</v>
      </c>
      <c r="AD714" s="160">
        <v>121.5</v>
      </c>
      <c r="AE714" s="160">
        <v>123.8</v>
      </c>
      <c r="AF714" s="160">
        <v>124.8</v>
      </c>
      <c r="AG714" s="160">
        <v>125.1</v>
      </c>
      <c r="AH714" s="160">
        <v>125.1</v>
      </c>
      <c r="AI714" s="160">
        <v>125.1</v>
      </c>
      <c r="AJ714" s="160">
        <v>125.1</v>
      </c>
      <c r="AK714" s="160">
        <v>125.1</v>
      </c>
      <c r="AL714" s="160">
        <v>125.1</v>
      </c>
      <c r="AM714" s="160">
        <v>125.1</v>
      </c>
      <c r="AN714" s="160">
        <v>125.1</v>
      </c>
      <c r="AO714" s="160">
        <v>125.1</v>
      </c>
      <c r="AP714" s="160">
        <v>125.1</v>
      </c>
      <c r="AQ714" s="160">
        <v>125.5</v>
      </c>
      <c r="AR714" s="160">
        <v>125.5</v>
      </c>
      <c r="AS714" s="160">
        <v>125.5</v>
      </c>
      <c r="AT714" s="160">
        <v>125.5</v>
      </c>
      <c r="AU714" s="160">
        <v>125.5</v>
      </c>
      <c r="AV714" s="160">
        <v>125.5</v>
      </c>
      <c r="AW714" s="160">
        <v>125.5</v>
      </c>
      <c r="AX714" s="160">
        <v>125.5</v>
      </c>
      <c r="AY714" s="160">
        <v>125.5</v>
      </c>
      <c r="AZ714" s="160">
        <v>122.8</v>
      </c>
      <c r="BA714" s="160">
        <v>122.7</v>
      </c>
      <c r="BB714" s="160">
        <v>121.5</v>
      </c>
      <c r="BC714" s="160">
        <v>121.5</v>
      </c>
      <c r="BD714" s="160">
        <v>121.5</v>
      </c>
      <c r="BE714" s="160">
        <v>121.5</v>
      </c>
      <c r="BF714" s="160">
        <v>121.5</v>
      </c>
      <c r="BG714" s="160">
        <v>121.5</v>
      </c>
      <c r="BH714" s="160">
        <v>121.5</v>
      </c>
      <c r="BI714" s="160">
        <v>121.5</v>
      </c>
      <c r="BJ714" s="160">
        <v>121.5</v>
      </c>
      <c r="BK714" s="160">
        <v>121.5</v>
      </c>
      <c r="BL714" s="160">
        <v>121.5</v>
      </c>
      <c r="BM714" s="160">
        <v>121.5</v>
      </c>
      <c r="BN714" s="160">
        <v>121.5</v>
      </c>
      <c r="BO714" s="160">
        <v>121.8</v>
      </c>
      <c r="BP714" s="160">
        <v>121.8</v>
      </c>
      <c r="BQ714" s="160">
        <v>121.8</v>
      </c>
      <c r="BR714" s="160">
        <v>121.8</v>
      </c>
      <c r="BS714" s="160">
        <v>121.8</v>
      </c>
      <c r="BT714" s="160">
        <v>121.8</v>
      </c>
      <c r="BU714" s="160">
        <v>121.8</v>
      </c>
      <c r="BV714" s="160">
        <v>121.8</v>
      </c>
      <c r="BW714" s="160">
        <v>121.8</v>
      </c>
      <c r="BX714" s="160">
        <v>121.8</v>
      </c>
      <c r="BY714" s="160">
        <v>121.8</v>
      </c>
      <c r="BZ714" s="160">
        <v>122.9</v>
      </c>
      <c r="CA714" s="160">
        <v>124.5</v>
      </c>
      <c r="CB714" s="160">
        <v>124.5</v>
      </c>
      <c r="CC714" s="160">
        <v>124.5</v>
      </c>
      <c r="CD714" s="160">
        <v>124.5</v>
      </c>
      <c r="CE714" s="160">
        <v>124.5</v>
      </c>
      <c r="CF714" s="160">
        <v>124.5</v>
      </c>
      <c r="CG714" s="160">
        <v>124.5</v>
      </c>
      <c r="CH714" s="160">
        <v>124.5</v>
      </c>
      <c r="CI714" s="160">
        <v>124.5</v>
      </c>
      <c r="CJ714" s="160">
        <v>124.5</v>
      </c>
      <c r="CK714" s="160">
        <v>124.5</v>
      </c>
      <c r="CL714" s="160">
        <v>124.5</v>
      </c>
      <c r="CM714" s="160">
        <v>124.5</v>
      </c>
      <c r="CN714" s="160">
        <v>124.5</v>
      </c>
      <c r="CO714" s="160">
        <v>124.5</v>
      </c>
      <c r="CP714" s="160">
        <v>124.5</v>
      </c>
      <c r="CQ714" s="160">
        <v>125.3</v>
      </c>
      <c r="CR714" s="160">
        <v>126</v>
      </c>
      <c r="CS714" s="160">
        <v>126</v>
      </c>
      <c r="CT714" s="160">
        <v>126</v>
      </c>
      <c r="CU714" s="160">
        <v>126</v>
      </c>
    </row>
    <row r="715" spans="1:99" x14ac:dyDescent="0.2">
      <c r="A715" s="157" t="s">
        <v>4460</v>
      </c>
      <c r="B715" s="157" t="s">
        <v>4461</v>
      </c>
      <c r="C715" s="158">
        <v>8.2659999999999997E-2</v>
      </c>
      <c r="D715" s="160">
        <v>99.8</v>
      </c>
      <c r="E715" s="160">
        <v>99.8</v>
      </c>
      <c r="F715" s="160">
        <v>99.8</v>
      </c>
      <c r="G715" s="160">
        <v>103.4</v>
      </c>
      <c r="H715" s="160">
        <v>104.3</v>
      </c>
      <c r="I715" s="160">
        <v>104.3</v>
      </c>
      <c r="J715" s="160">
        <v>104.3</v>
      </c>
      <c r="K715" s="160">
        <v>104.3</v>
      </c>
      <c r="L715" s="160">
        <v>104.3</v>
      </c>
      <c r="M715" s="160">
        <v>104.3</v>
      </c>
      <c r="N715" s="160">
        <v>104.3</v>
      </c>
      <c r="O715" s="160">
        <v>104.3</v>
      </c>
      <c r="P715" s="160">
        <v>103.7</v>
      </c>
      <c r="Q715" s="160">
        <v>103.7</v>
      </c>
      <c r="R715" s="160">
        <v>103.7</v>
      </c>
      <c r="S715" s="160">
        <v>101.2</v>
      </c>
      <c r="T715" s="160">
        <v>102.2</v>
      </c>
      <c r="U715" s="160">
        <v>102.2</v>
      </c>
      <c r="V715" s="160">
        <v>102.2</v>
      </c>
      <c r="W715" s="160">
        <v>102.2</v>
      </c>
      <c r="X715" s="160">
        <v>102.2</v>
      </c>
      <c r="Y715" s="160">
        <v>102.2</v>
      </c>
      <c r="Z715" s="160">
        <v>102.2</v>
      </c>
      <c r="AA715" s="160">
        <v>107.2</v>
      </c>
      <c r="AB715" s="160">
        <v>110</v>
      </c>
      <c r="AC715" s="160">
        <v>113.4</v>
      </c>
      <c r="AD715" s="160">
        <v>112.4</v>
      </c>
      <c r="AE715" s="160">
        <v>110.9</v>
      </c>
      <c r="AF715" s="160">
        <v>112</v>
      </c>
      <c r="AG715" s="160">
        <v>113.2</v>
      </c>
      <c r="AH715" s="160">
        <v>113.2</v>
      </c>
      <c r="AI715" s="160">
        <v>113.2</v>
      </c>
      <c r="AJ715" s="160">
        <v>113.2</v>
      </c>
      <c r="AK715" s="160">
        <v>113.2</v>
      </c>
      <c r="AL715" s="160">
        <v>113.2</v>
      </c>
      <c r="AM715" s="160">
        <v>113.4</v>
      </c>
      <c r="AN715" s="160">
        <v>113.8</v>
      </c>
      <c r="AO715" s="160">
        <v>113.8</v>
      </c>
      <c r="AP715" s="160">
        <v>113.8</v>
      </c>
      <c r="AQ715" s="160">
        <v>113.8</v>
      </c>
      <c r="AR715" s="160">
        <v>113.8</v>
      </c>
      <c r="AS715" s="160">
        <v>114.5</v>
      </c>
      <c r="AT715" s="160">
        <v>114.5</v>
      </c>
      <c r="AU715" s="160">
        <v>114.5</v>
      </c>
      <c r="AV715" s="160">
        <v>114.5</v>
      </c>
      <c r="AW715" s="160">
        <v>114.5</v>
      </c>
      <c r="AX715" s="160">
        <v>114.5</v>
      </c>
      <c r="AY715" s="160">
        <v>114.8</v>
      </c>
      <c r="AZ715" s="160">
        <v>117.5</v>
      </c>
      <c r="BA715" s="160">
        <v>117.5</v>
      </c>
      <c r="BB715" s="160">
        <v>117.5</v>
      </c>
      <c r="BC715" s="160">
        <v>117.5</v>
      </c>
      <c r="BD715" s="160">
        <v>117.5</v>
      </c>
      <c r="BE715" s="160">
        <v>117.5</v>
      </c>
      <c r="BF715" s="160">
        <v>117.5</v>
      </c>
      <c r="BG715" s="160">
        <v>117.5</v>
      </c>
      <c r="BH715" s="160">
        <v>117.5</v>
      </c>
      <c r="BI715" s="160">
        <v>117.5</v>
      </c>
      <c r="BJ715" s="160">
        <v>117.5</v>
      </c>
      <c r="BK715" s="160">
        <v>117.5</v>
      </c>
      <c r="BL715" s="160">
        <v>115.7</v>
      </c>
      <c r="BM715" s="160">
        <v>115.7</v>
      </c>
      <c r="BN715" s="160">
        <v>115.7</v>
      </c>
      <c r="BO715" s="160">
        <v>117.5</v>
      </c>
      <c r="BP715" s="160">
        <v>117.5</v>
      </c>
      <c r="BQ715" s="160">
        <v>117.5</v>
      </c>
      <c r="BR715" s="160">
        <v>117.5</v>
      </c>
      <c r="BS715" s="160">
        <v>117.5</v>
      </c>
      <c r="BT715" s="160">
        <v>117.5</v>
      </c>
      <c r="BU715" s="160">
        <v>117.5</v>
      </c>
      <c r="BV715" s="160">
        <v>117.5</v>
      </c>
      <c r="BW715" s="160">
        <v>117.5</v>
      </c>
      <c r="BX715" s="160">
        <v>117.5</v>
      </c>
      <c r="BY715" s="160">
        <v>117.5</v>
      </c>
      <c r="BZ715" s="160">
        <v>117.5</v>
      </c>
      <c r="CA715" s="160">
        <v>117.5</v>
      </c>
      <c r="CB715" s="160">
        <v>117.5</v>
      </c>
      <c r="CC715" s="160">
        <v>117.5</v>
      </c>
      <c r="CD715" s="160">
        <v>117.5</v>
      </c>
      <c r="CE715" s="160">
        <v>121.1</v>
      </c>
      <c r="CF715" s="160">
        <v>125.4</v>
      </c>
      <c r="CG715" s="160">
        <v>125.4</v>
      </c>
      <c r="CH715" s="160">
        <v>125.4</v>
      </c>
      <c r="CI715" s="160">
        <v>125.4</v>
      </c>
      <c r="CJ715" s="160">
        <v>125.4</v>
      </c>
      <c r="CK715" s="160">
        <v>125.4</v>
      </c>
      <c r="CL715" s="160">
        <v>125.4</v>
      </c>
      <c r="CM715" s="160">
        <v>125.4</v>
      </c>
      <c r="CN715" s="160">
        <v>125.4</v>
      </c>
      <c r="CO715" s="160">
        <v>125.4</v>
      </c>
      <c r="CP715" s="160">
        <v>125.4</v>
      </c>
      <c r="CQ715" s="160">
        <v>125.4</v>
      </c>
      <c r="CR715" s="160">
        <v>125.4</v>
      </c>
      <c r="CS715" s="160">
        <v>125.4</v>
      </c>
      <c r="CT715" s="160">
        <v>125.4</v>
      </c>
      <c r="CU715" s="160">
        <v>125.4</v>
      </c>
    </row>
    <row r="716" spans="1:99" x14ac:dyDescent="0.2">
      <c r="A716" s="157" t="s">
        <v>4462</v>
      </c>
      <c r="B716" s="157" t="s">
        <v>4463</v>
      </c>
      <c r="C716" s="158">
        <v>3.9410000000000001E-2</v>
      </c>
      <c r="D716" s="160">
        <v>101</v>
      </c>
      <c r="E716" s="160">
        <v>101</v>
      </c>
      <c r="F716" s="160">
        <v>101</v>
      </c>
      <c r="G716" s="160">
        <v>114.2</v>
      </c>
      <c r="H716" s="160">
        <v>115.1</v>
      </c>
      <c r="I716" s="160">
        <v>115.1</v>
      </c>
      <c r="J716" s="160">
        <v>115.1</v>
      </c>
      <c r="K716" s="160">
        <v>115.1</v>
      </c>
      <c r="L716" s="160">
        <v>115.3</v>
      </c>
      <c r="M716" s="160">
        <v>115.4</v>
      </c>
      <c r="N716" s="160">
        <v>115.6</v>
      </c>
      <c r="O716" s="160">
        <v>115.6</v>
      </c>
      <c r="P716" s="160">
        <v>115.9</v>
      </c>
      <c r="Q716" s="160">
        <v>115.9</v>
      </c>
      <c r="R716" s="160">
        <v>115.9</v>
      </c>
      <c r="S716" s="160">
        <v>119.5</v>
      </c>
      <c r="T716" s="160">
        <v>119.7</v>
      </c>
      <c r="U716" s="160">
        <v>119.7</v>
      </c>
      <c r="V716" s="160">
        <v>119.7</v>
      </c>
      <c r="W716" s="160">
        <v>119.7</v>
      </c>
      <c r="X716" s="160">
        <v>119.7</v>
      </c>
      <c r="Y716" s="160">
        <v>119.4</v>
      </c>
      <c r="Z716" s="160">
        <v>119.3</v>
      </c>
      <c r="AA716" s="160">
        <v>122.8</v>
      </c>
      <c r="AB716" s="160">
        <v>122.8</v>
      </c>
      <c r="AC716" s="160">
        <v>122.8</v>
      </c>
      <c r="AD716" s="160">
        <v>122.2</v>
      </c>
      <c r="AE716" s="160">
        <v>126.6</v>
      </c>
      <c r="AF716" s="160">
        <v>126.6</v>
      </c>
      <c r="AG716" s="160">
        <v>126.6</v>
      </c>
      <c r="AH716" s="160">
        <v>126.6</v>
      </c>
      <c r="AI716" s="160">
        <v>126.5</v>
      </c>
      <c r="AJ716" s="160">
        <v>126.5</v>
      </c>
      <c r="AK716" s="160">
        <v>126.5</v>
      </c>
      <c r="AL716" s="160">
        <v>126.5</v>
      </c>
      <c r="AM716" s="160">
        <v>127</v>
      </c>
      <c r="AN716" s="160">
        <v>127.6</v>
      </c>
      <c r="AO716" s="160">
        <v>127</v>
      </c>
      <c r="AP716" s="160">
        <v>127.4</v>
      </c>
      <c r="AQ716" s="160">
        <v>129.9</v>
      </c>
      <c r="AR716" s="160">
        <v>130.6</v>
      </c>
      <c r="AS716" s="160">
        <v>130.80000000000001</v>
      </c>
      <c r="AT716" s="160">
        <v>130.69999999999999</v>
      </c>
      <c r="AU716" s="160">
        <v>130.69999999999999</v>
      </c>
      <c r="AV716" s="160">
        <v>130.69999999999999</v>
      </c>
      <c r="AW716" s="160">
        <v>130.69999999999999</v>
      </c>
      <c r="AX716" s="160">
        <v>130.69999999999999</v>
      </c>
      <c r="AY716" s="160">
        <v>130.69999999999999</v>
      </c>
      <c r="AZ716" s="160">
        <v>128.4</v>
      </c>
      <c r="BA716" s="160">
        <v>128.4</v>
      </c>
      <c r="BB716" s="160">
        <v>128.4</v>
      </c>
      <c r="BC716" s="160">
        <v>128.9</v>
      </c>
      <c r="BD716" s="160">
        <v>128.9</v>
      </c>
      <c r="BE716" s="160">
        <v>128.9</v>
      </c>
      <c r="BF716" s="160">
        <v>128.9</v>
      </c>
      <c r="BG716" s="160">
        <v>128.9</v>
      </c>
      <c r="BH716" s="160">
        <v>130.19999999999999</v>
      </c>
      <c r="BI716" s="160">
        <v>130.19999999999999</v>
      </c>
      <c r="BJ716" s="160">
        <v>131.19999999999999</v>
      </c>
      <c r="BK716" s="160">
        <v>129.19999999999999</v>
      </c>
      <c r="BL716" s="160">
        <v>121.8</v>
      </c>
      <c r="BM716" s="160">
        <v>123.3</v>
      </c>
      <c r="BN716" s="160">
        <v>126.9</v>
      </c>
      <c r="BO716" s="160">
        <v>130.9</v>
      </c>
      <c r="BP716" s="160">
        <v>132.5</v>
      </c>
      <c r="BQ716" s="160">
        <v>133.69999999999999</v>
      </c>
      <c r="BR716" s="160">
        <v>134</v>
      </c>
      <c r="BS716" s="160">
        <v>134</v>
      </c>
      <c r="BT716" s="160">
        <v>134</v>
      </c>
      <c r="BU716" s="160">
        <v>130.6</v>
      </c>
      <c r="BV716" s="160">
        <v>130.6</v>
      </c>
      <c r="BW716" s="160">
        <v>132.1</v>
      </c>
      <c r="BX716" s="160">
        <v>132.1</v>
      </c>
      <c r="BY716" s="160">
        <v>128.5</v>
      </c>
      <c r="BZ716" s="160">
        <v>128.4</v>
      </c>
      <c r="CA716" s="160">
        <v>128.1</v>
      </c>
      <c r="CB716" s="160">
        <v>128.1</v>
      </c>
      <c r="CC716" s="160">
        <v>128.1</v>
      </c>
      <c r="CD716" s="160">
        <v>125.8</v>
      </c>
      <c r="CE716" s="160">
        <v>126.3</v>
      </c>
      <c r="CF716" s="160">
        <v>126.7</v>
      </c>
      <c r="CG716" s="160">
        <v>126.7</v>
      </c>
      <c r="CH716" s="160">
        <v>126.7</v>
      </c>
      <c r="CI716" s="160">
        <v>126.7</v>
      </c>
      <c r="CJ716" s="160">
        <v>126.5</v>
      </c>
      <c r="CK716" s="160">
        <v>126.5</v>
      </c>
      <c r="CL716" s="160">
        <v>126.7</v>
      </c>
      <c r="CM716" s="160">
        <v>126.7</v>
      </c>
      <c r="CN716" s="160">
        <v>126.7</v>
      </c>
      <c r="CO716" s="160">
        <v>126.7</v>
      </c>
      <c r="CP716" s="160">
        <v>126.7</v>
      </c>
      <c r="CQ716" s="160">
        <v>126.7</v>
      </c>
      <c r="CR716" s="160">
        <v>126.7</v>
      </c>
      <c r="CS716" s="160">
        <v>126.7</v>
      </c>
      <c r="CT716" s="160">
        <v>126.7</v>
      </c>
      <c r="CU716" s="160">
        <v>126.7</v>
      </c>
    </row>
    <row r="717" spans="1:99" x14ac:dyDescent="0.2">
      <c r="A717" s="157" t="s">
        <v>4464</v>
      </c>
      <c r="B717" s="157" t="s">
        <v>4465</v>
      </c>
      <c r="C717" s="158">
        <v>6.6100000000000004E-3</v>
      </c>
      <c r="D717" s="160">
        <v>98.8</v>
      </c>
      <c r="E717" s="160">
        <v>98.8</v>
      </c>
      <c r="F717" s="160">
        <v>98.8</v>
      </c>
      <c r="G717" s="160">
        <v>99.3</v>
      </c>
      <c r="H717" s="160">
        <v>99.3</v>
      </c>
      <c r="I717" s="160">
        <v>99.3</v>
      </c>
      <c r="J717" s="160">
        <v>99.3</v>
      </c>
      <c r="K717" s="160">
        <v>99.3</v>
      </c>
      <c r="L717" s="160">
        <v>99.3</v>
      </c>
      <c r="M717" s="160">
        <v>99.3</v>
      </c>
      <c r="N717" s="160">
        <v>99.3</v>
      </c>
      <c r="O717" s="160">
        <v>99.3</v>
      </c>
      <c r="P717" s="160">
        <v>99.3</v>
      </c>
      <c r="Q717" s="160">
        <v>99.3</v>
      </c>
      <c r="R717" s="160">
        <v>99.3</v>
      </c>
      <c r="S717" s="160">
        <v>111.3</v>
      </c>
      <c r="T717" s="160">
        <v>111.3</v>
      </c>
      <c r="U717" s="160">
        <v>111.3</v>
      </c>
      <c r="V717" s="160">
        <v>111.3</v>
      </c>
      <c r="W717" s="160">
        <v>111.3</v>
      </c>
      <c r="X717" s="160">
        <v>111.3</v>
      </c>
      <c r="Y717" s="160">
        <v>111.3</v>
      </c>
      <c r="Z717" s="160">
        <v>111.3</v>
      </c>
      <c r="AA717" s="160">
        <v>111.3</v>
      </c>
      <c r="AB717" s="160">
        <v>111.3</v>
      </c>
      <c r="AC717" s="160">
        <v>111.3</v>
      </c>
      <c r="AD717" s="160">
        <v>111.3</v>
      </c>
      <c r="AE717" s="160">
        <v>113.4</v>
      </c>
      <c r="AF717" s="160">
        <v>113.4</v>
      </c>
      <c r="AG717" s="160">
        <v>113.4</v>
      </c>
      <c r="AH717" s="160">
        <v>113.4</v>
      </c>
      <c r="AI717" s="160">
        <v>113.4</v>
      </c>
      <c r="AJ717" s="160">
        <v>113.4</v>
      </c>
      <c r="AK717" s="160">
        <v>113.4</v>
      </c>
      <c r="AL717" s="160">
        <v>113.4</v>
      </c>
      <c r="AM717" s="160">
        <v>113.4</v>
      </c>
      <c r="AN717" s="160">
        <v>113.4</v>
      </c>
      <c r="AO717" s="160">
        <v>113.4</v>
      </c>
      <c r="AP717" s="160">
        <v>113.4</v>
      </c>
      <c r="AQ717" s="160">
        <v>113.4</v>
      </c>
      <c r="AR717" s="160">
        <v>113.4</v>
      </c>
      <c r="AS717" s="160">
        <v>113.4</v>
      </c>
      <c r="AT717" s="160">
        <v>113.4</v>
      </c>
      <c r="AU717" s="160">
        <v>113.4</v>
      </c>
      <c r="AV717" s="160">
        <v>113.4</v>
      </c>
      <c r="AW717" s="160">
        <v>113.4</v>
      </c>
      <c r="AX717" s="160">
        <v>113.4</v>
      </c>
      <c r="AY717" s="160">
        <v>113.4</v>
      </c>
      <c r="AZ717" s="160">
        <v>113.4</v>
      </c>
      <c r="BA717" s="160">
        <v>113.4</v>
      </c>
      <c r="BB717" s="160">
        <v>113.4</v>
      </c>
      <c r="BC717" s="160">
        <v>115.7</v>
      </c>
      <c r="BD717" s="160">
        <v>115.7</v>
      </c>
      <c r="BE717" s="160">
        <v>115.7</v>
      </c>
      <c r="BF717" s="160">
        <v>115.7</v>
      </c>
      <c r="BG717" s="160">
        <v>115.7</v>
      </c>
      <c r="BH717" s="160">
        <v>115.7</v>
      </c>
      <c r="BI717" s="160">
        <v>115.7</v>
      </c>
      <c r="BJ717" s="160">
        <v>115.7</v>
      </c>
      <c r="BK717" s="160">
        <v>115.7</v>
      </c>
      <c r="BL717" s="160">
        <v>115.7</v>
      </c>
      <c r="BM717" s="160">
        <v>109.2</v>
      </c>
      <c r="BN717" s="160">
        <v>109.5</v>
      </c>
      <c r="BO717" s="160">
        <v>108.1</v>
      </c>
      <c r="BP717" s="160">
        <v>107.7</v>
      </c>
      <c r="BQ717" s="160">
        <v>107.7</v>
      </c>
      <c r="BR717" s="160">
        <v>107.7</v>
      </c>
      <c r="BS717" s="160">
        <v>107.7</v>
      </c>
      <c r="BT717" s="160">
        <v>107.7</v>
      </c>
      <c r="BU717" s="160">
        <v>107.7</v>
      </c>
      <c r="BV717" s="160">
        <v>107.7</v>
      </c>
      <c r="BW717" s="160">
        <v>107.9</v>
      </c>
      <c r="BX717" s="160">
        <v>108.7</v>
      </c>
      <c r="BY717" s="160">
        <v>109.1</v>
      </c>
      <c r="BZ717" s="160">
        <v>109.2</v>
      </c>
      <c r="CA717" s="160">
        <v>109.2</v>
      </c>
      <c r="CB717" s="160">
        <v>109.2</v>
      </c>
      <c r="CC717" s="160">
        <v>109.2</v>
      </c>
      <c r="CD717" s="160">
        <v>109.2</v>
      </c>
      <c r="CE717" s="160">
        <v>109</v>
      </c>
      <c r="CF717" s="160">
        <v>108.9</v>
      </c>
      <c r="CG717" s="160">
        <v>108.9</v>
      </c>
      <c r="CH717" s="160">
        <v>108.9</v>
      </c>
      <c r="CI717" s="160">
        <v>108.9</v>
      </c>
      <c r="CJ717" s="160">
        <v>108.9</v>
      </c>
      <c r="CK717" s="160">
        <v>108.9</v>
      </c>
      <c r="CL717" s="160">
        <v>109.6</v>
      </c>
      <c r="CM717" s="160">
        <v>109.6</v>
      </c>
      <c r="CN717" s="160">
        <v>109.6</v>
      </c>
      <c r="CO717" s="160">
        <v>109.6</v>
      </c>
      <c r="CP717" s="160">
        <v>109.6</v>
      </c>
      <c r="CQ717" s="160">
        <v>109.6</v>
      </c>
      <c r="CR717" s="160">
        <v>109.6</v>
      </c>
      <c r="CS717" s="160">
        <v>109.6</v>
      </c>
      <c r="CT717" s="160">
        <v>109.6</v>
      </c>
      <c r="CU717" s="160">
        <v>109.6</v>
      </c>
    </row>
    <row r="718" spans="1:99" x14ac:dyDescent="0.2">
      <c r="A718" s="157" t="s">
        <v>2838</v>
      </c>
      <c r="B718" s="157" t="s">
        <v>4466</v>
      </c>
      <c r="C718" s="158">
        <v>0.12073</v>
      </c>
      <c r="D718" s="160">
        <v>102</v>
      </c>
      <c r="E718" s="160">
        <v>102</v>
      </c>
      <c r="F718" s="160">
        <v>102</v>
      </c>
      <c r="G718" s="160">
        <v>102.1</v>
      </c>
      <c r="H718" s="160">
        <v>102.1</v>
      </c>
      <c r="I718" s="160">
        <v>102.5</v>
      </c>
      <c r="J718" s="160">
        <v>102.5</v>
      </c>
      <c r="K718" s="160">
        <v>102.8</v>
      </c>
      <c r="L718" s="160">
        <v>102.8</v>
      </c>
      <c r="M718" s="160">
        <v>102.8</v>
      </c>
      <c r="N718" s="160">
        <v>102.8</v>
      </c>
      <c r="O718" s="160">
        <v>102.8</v>
      </c>
      <c r="P718" s="160">
        <v>102.9</v>
      </c>
      <c r="Q718" s="160">
        <v>102.9</v>
      </c>
      <c r="R718" s="160">
        <v>103.3</v>
      </c>
      <c r="S718" s="160">
        <v>105.6</v>
      </c>
      <c r="T718" s="160">
        <v>105.9</v>
      </c>
      <c r="U718" s="160">
        <v>107.3</v>
      </c>
      <c r="V718" s="160">
        <v>107.9</v>
      </c>
      <c r="W718" s="160">
        <v>107.9</v>
      </c>
      <c r="X718" s="160">
        <v>109.4</v>
      </c>
      <c r="Y718" s="160">
        <v>109.8</v>
      </c>
      <c r="Z718" s="160">
        <v>110.9</v>
      </c>
      <c r="AA718" s="160">
        <v>110.9</v>
      </c>
      <c r="AB718" s="160">
        <v>115.5</v>
      </c>
      <c r="AC718" s="160">
        <v>116.2</v>
      </c>
      <c r="AD718" s="160">
        <v>116.2</v>
      </c>
      <c r="AE718" s="160">
        <v>113.2</v>
      </c>
      <c r="AF718" s="160">
        <v>116.5</v>
      </c>
      <c r="AG718" s="160">
        <v>118.4</v>
      </c>
      <c r="AH718" s="160">
        <v>119</v>
      </c>
      <c r="AI718" s="160">
        <v>120.3</v>
      </c>
      <c r="AJ718" s="160">
        <v>121.9</v>
      </c>
      <c r="AK718" s="160">
        <v>121.2</v>
      </c>
      <c r="AL718" s="160">
        <v>123.4</v>
      </c>
      <c r="AM718" s="160">
        <v>124.2</v>
      </c>
      <c r="AN718" s="160">
        <v>129.1</v>
      </c>
      <c r="AO718" s="160">
        <v>129.1</v>
      </c>
      <c r="AP718" s="160">
        <v>130</v>
      </c>
      <c r="AQ718" s="160">
        <v>136.5</v>
      </c>
      <c r="AR718" s="160">
        <v>136.19999999999999</v>
      </c>
      <c r="AS718" s="160">
        <v>135.19999999999999</v>
      </c>
      <c r="AT718" s="160">
        <v>135</v>
      </c>
      <c r="AU718" s="160">
        <v>134.4</v>
      </c>
      <c r="AV718" s="160">
        <v>132.69999999999999</v>
      </c>
      <c r="AW718" s="160">
        <v>132.69999999999999</v>
      </c>
      <c r="AX718" s="160">
        <v>135.6</v>
      </c>
      <c r="AY718" s="160">
        <v>135.6</v>
      </c>
      <c r="AZ718" s="160">
        <v>129.9</v>
      </c>
      <c r="BA718" s="160">
        <v>129.6</v>
      </c>
      <c r="BB718" s="160">
        <v>128.30000000000001</v>
      </c>
      <c r="BC718" s="160">
        <v>125.3</v>
      </c>
      <c r="BD718" s="160">
        <v>124.6</v>
      </c>
      <c r="BE718" s="160">
        <v>124.6</v>
      </c>
      <c r="BF718" s="160">
        <v>124.6</v>
      </c>
      <c r="BG718" s="160">
        <v>124.6</v>
      </c>
      <c r="BH718" s="160">
        <v>124.6</v>
      </c>
      <c r="BI718" s="160">
        <v>125.1</v>
      </c>
      <c r="BJ718" s="160">
        <v>125.5</v>
      </c>
      <c r="BK718" s="160">
        <v>125.5</v>
      </c>
      <c r="BL718" s="160">
        <v>125.5</v>
      </c>
      <c r="BM718" s="160">
        <v>127.4</v>
      </c>
      <c r="BN718" s="160">
        <v>127.6</v>
      </c>
      <c r="BO718" s="160">
        <v>122.1</v>
      </c>
      <c r="BP718" s="160">
        <v>122.1</v>
      </c>
      <c r="BQ718" s="160">
        <v>122.1</v>
      </c>
      <c r="BR718" s="160">
        <v>125.9</v>
      </c>
      <c r="BS718" s="160">
        <v>128.4</v>
      </c>
      <c r="BT718" s="160">
        <v>128.4</v>
      </c>
      <c r="BU718" s="160">
        <v>128.4</v>
      </c>
      <c r="BV718" s="160">
        <v>128.4</v>
      </c>
      <c r="BW718" s="160">
        <v>130.4</v>
      </c>
      <c r="BX718" s="160">
        <v>131.19999999999999</v>
      </c>
      <c r="BY718" s="160">
        <v>131.5</v>
      </c>
      <c r="BZ718" s="160">
        <v>132.4</v>
      </c>
      <c r="CA718" s="160">
        <v>133.80000000000001</v>
      </c>
      <c r="CB718" s="160">
        <v>137</v>
      </c>
      <c r="CC718" s="160">
        <v>136.1</v>
      </c>
      <c r="CD718" s="160">
        <v>133.1</v>
      </c>
      <c r="CE718" s="160">
        <v>133.1</v>
      </c>
      <c r="CF718" s="160">
        <v>133.1</v>
      </c>
      <c r="CG718" s="160">
        <v>132.80000000000001</v>
      </c>
      <c r="CH718" s="160">
        <v>132.80000000000001</v>
      </c>
      <c r="CI718" s="160">
        <v>132.80000000000001</v>
      </c>
      <c r="CJ718" s="160">
        <v>132.80000000000001</v>
      </c>
      <c r="CK718" s="160">
        <v>132.80000000000001</v>
      </c>
      <c r="CL718" s="160">
        <v>133.5</v>
      </c>
      <c r="CM718" s="160">
        <v>134</v>
      </c>
      <c r="CN718" s="160">
        <v>133.69999999999999</v>
      </c>
      <c r="CO718" s="160">
        <v>132.6</v>
      </c>
      <c r="CP718" s="160">
        <v>135.19999999999999</v>
      </c>
      <c r="CQ718" s="160">
        <v>137.5</v>
      </c>
      <c r="CR718" s="160">
        <v>137.4</v>
      </c>
      <c r="CS718" s="160">
        <v>137.4</v>
      </c>
      <c r="CT718" s="160">
        <v>137.1</v>
      </c>
      <c r="CU718" s="160">
        <v>137.5</v>
      </c>
    </row>
    <row r="719" spans="1:99" x14ac:dyDescent="0.2">
      <c r="A719" s="157" t="s">
        <v>4467</v>
      </c>
      <c r="B719" s="157" t="s">
        <v>4468</v>
      </c>
      <c r="C719" s="158">
        <v>6.9860000000000005E-2</v>
      </c>
      <c r="D719" s="160">
        <v>100</v>
      </c>
      <c r="E719" s="160">
        <v>100</v>
      </c>
      <c r="F719" s="160">
        <v>100</v>
      </c>
      <c r="G719" s="160">
        <v>100</v>
      </c>
      <c r="H719" s="160">
        <v>101</v>
      </c>
      <c r="I719" s="160">
        <v>102.2</v>
      </c>
      <c r="J719" s="160">
        <v>102.2</v>
      </c>
      <c r="K719" s="160">
        <v>102.2</v>
      </c>
      <c r="L719" s="160">
        <v>102.2</v>
      </c>
      <c r="M719" s="160">
        <v>102.3</v>
      </c>
      <c r="N719" s="160">
        <v>103</v>
      </c>
      <c r="O719" s="160">
        <v>103.7</v>
      </c>
      <c r="P719" s="160">
        <v>103.8</v>
      </c>
      <c r="Q719" s="160">
        <v>105.1</v>
      </c>
      <c r="R719" s="160">
        <v>106.8</v>
      </c>
      <c r="S719" s="160">
        <v>118</v>
      </c>
      <c r="T719" s="160">
        <v>118</v>
      </c>
      <c r="U719" s="160">
        <v>120</v>
      </c>
      <c r="V719" s="160">
        <v>129.5</v>
      </c>
      <c r="W719" s="160">
        <v>130.9</v>
      </c>
      <c r="X719" s="160">
        <v>130.9</v>
      </c>
      <c r="Y719" s="160">
        <v>131.6</v>
      </c>
      <c r="Z719" s="160">
        <v>131.6</v>
      </c>
      <c r="AA719" s="160">
        <v>132.30000000000001</v>
      </c>
      <c r="AB719" s="160">
        <v>129.1</v>
      </c>
      <c r="AC719" s="160">
        <v>129.9</v>
      </c>
      <c r="AD719" s="160">
        <v>128.9</v>
      </c>
      <c r="AE719" s="160">
        <v>129.19999999999999</v>
      </c>
      <c r="AF719" s="160">
        <v>129.19999999999999</v>
      </c>
      <c r="AG719" s="160">
        <v>129.19999999999999</v>
      </c>
      <c r="AH719" s="160">
        <v>131.9</v>
      </c>
      <c r="AI719" s="160">
        <v>131.9</v>
      </c>
      <c r="AJ719" s="160">
        <v>131.9</v>
      </c>
      <c r="AK719" s="160">
        <v>130</v>
      </c>
      <c r="AL719" s="160">
        <v>126.9</v>
      </c>
      <c r="AM719" s="160">
        <v>126.9</v>
      </c>
      <c r="AN719" s="160">
        <v>126.7</v>
      </c>
      <c r="AO719" s="160">
        <v>126.7</v>
      </c>
      <c r="AP719" s="160">
        <v>126.7</v>
      </c>
      <c r="AQ719" s="160">
        <v>126.7</v>
      </c>
      <c r="AR719" s="160">
        <v>126.7</v>
      </c>
      <c r="AS719" s="160">
        <v>126</v>
      </c>
      <c r="AT719" s="160">
        <v>126</v>
      </c>
      <c r="AU719" s="160">
        <v>126</v>
      </c>
      <c r="AV719" s="160">
        <v>126</v>
      </c>
      <c r="AW719" s="160">
        <v>130.30000000000001</v>
      </c>
      <c r="AX719" s="160">
        <v>130</v>
      </c>
      <c r="AY719" s="160">
        <v>130</v>
      </c>
      <c r="AZ719" s="160">
        <v>134.69999999999999</v>
      </c>
      <c r="BA719" s="160">
        <v>134.69999999999999</v>
      </c>
      <c r="BB719" s="160">
        <v>134.69999999999999</v>
      </c>
      <c r="BC719" s="160">
        <v>134.69999999999999</v>
      </c>
      <c r="BD719" s="160">
        <v>134.69999999999999</v>
      </c>
      <c r="BE719" s="160">
        <v>134.69999999999999</v>
      </c>
      <c r="BF719" s="160">
        <v>134.69999999999999</v>
      </c>
      <c r="BG719" s="160">
        <v>134.69999999999999</v>
      </c>
      <c r="BH719" s="160">
        <v>132.5</v>
      </c>
      <c r="BI719" s="160">
        <v>132.5</v>
      </c>
      <c r="BJ719" s="160">
        <v>132.5</v>
      </c>
      <c r="BK719" s="160">
        <v>123.5</v>
      </c>
      <c r="BL719" s="160">
        <v>123.5</v>
      </c>
      <c r="BM719" s="160">
        <v>123.5</v>
      </c>
      <c r="BN719" s="160">
        <v>123.5</v>
      </c>
      <c r="BO719" s="160">
        <v>127.6</v>
      </c>
      <c r="BP719" s="160">
        <v>126.8</v>
      </c>
      <c r="BQ719" s="160">
        <v>126.8</v>
      </c>
      <c r="BR719" s="160">
        <v>126.8</v>
      </c>
      <c r="BS719" s="160">
        <v>126.8</v>
      </c>
      <c r="BT719" s="160">
        <v>125.2</v>
      </c>
      <c r="BU719" s="160">
        <v>124.7</v>
      </c>
      <c r="BV719" s="160">
        <v>127.2</v>
      </c>
      <c r="BW719" s="160">
        <v>127.2</v>
      </c>
      <c r="BX719" s="160">
        <v>127</v>
      </c>
      <c r="BY719" s="160">
        <v>113.8</v>
      </c>
      <c r="BZ719" s="160">
        <v>115.1</v>
      </c>
      <c r="CA719" s="160">
        <v>116</v>
      </c>
      <c r="CB719" s="160">
        <v>116.2</v>
      </c>
      <c r="CC719" s="160">
        <v>116.4</v>
      </c>
      <c r="CD719" s="160">
        <v>116.6</v>
      </c>
      <c r="CE719" s="160">
        <v>116.6</v>
      </c>
      <c r="CF719" s="160">
        <v>116.7</v>
      </c>
      <c r="CG719" s="160">
        <v>116.4</v>
      </c>
      <c r="CH719" s="160">
        <v>116.4</v>
      </c>
      <c r="CI719" s="160">
        <v>116.4</v>
      </c>
      <c r="CJ719" s="160">
        <v>115.8</v>
      </c>
      <c r="CK719" s="160">
        <v>116</v>
      </c>
      <c r="CL719" s="160">
        <v>115</v>
      </c>
      <c r="CM719" s="160">
        <v>114.9</v>
      </c>
      <c r="CN719" s="160">
        <v>115.4</v>
      </c>
      <c r="CO719" s="160">
        <v>115.5</v>
      </c>
      <c r="CP719" s="160">
        <v>115.5</v>
      </c>
      <c r="CQ719" s="160">
        <v>115.5</v>
      </c>
      <c r="CR719" s="160">
        <v>115.5</v>
      </c>
      <c r="CS719" s="160">
        <v>115.5</v>
      </c>
      <c r="CT719" s="160">
        <v>115.5</v>
      </c>
      <c r="CU719" s="160">
        <v>115.2</v>
      </c>
    </row>
    <row r="720" spans="1:99" x14ac:dyDescent="0.2">
      <c r="A720" s="157" t="s">
        <v>4469</v>
      </c>
      <c r="B720" s="157" t="s">
        <v>4470</v>
      </c>
      <c r="C720" s="158">
        <v>1.7049999999999999E-2</v>
      </c>
      <c r="D720" s="160">
        <v>100.7</v>
      </c>
      <c r="E720" s="160">
        <v>100.7</v>
      </c>
      <c r="F720" s="160">
        <v>100.7</v>
      </c>
      <c r="G720" s="160">
        <v>98.4</v>
      </c>
      <c r="H720" s="160">
        <v>98.4</v>
      </c>
      <c r="I720" s="160">
        <v>98.4</v>
      </c>
      <c r="J720" s="160">
        <v>98.4</v>
      </c>
      <c r="K720" s="160">
        <v>98.4</v>
      </c>
      <c r="L720" s="160">
        <v>98.4</v>
      </c>
      <c r="M720" s="160">
        <v>98.4</v>
      </c>
      <c r="N720" s="160">
        <v>101.1</v>
      </c>
      <c r="O720" s="160">
        <v>101.1</v>
      </c>
      <c r="P720" s="160">
        <v>101.1</v>
      </c>
      <c r="Q720" s="160">
        <v>101.1</v>
      </c>
      <c r="R720" s="160">
        <v>101.1</v>
      </c>
      <c r="S720" s="160">
        <v>101.6</v>
      </c>
      <c r="T720" s="160">
        <v>101.6</v>
      </c>
      <c r="U720" s="160">
        <v>100.4</v>
      </c>
      <c r="V720" s="160">
        <v>96.9</v>
      </c>
      <c r="W720" s="160">
        <v>96.9</v>
      </c>
      <c r="X720" s="160">
        <v>96.9</v>
      </c>
      <c r="Y720" s="160">
        <v>96.9</v>
      </c>
      <c r="Z720" s="160">
        <v>96.9</v>
      </c>
      <c r="AA720" s="160">
        <v>96.9</v>
      </c>
      <c r="AB720" s="160">
        <v>96.9</v>
      </c>
      <c r="AC720" s="160">
        <v>96.9</v>
      </c>
      <c r="AD720" s="160">
        <v>96.9</v>
      </c>
      <c r="AE720" s="160">
        <v>101.1</v>
      </c>
      <c r="AF720" s="160">
        <v>110.2</v>
      </c>
      <c r="AG720" s="160">
        <v>110.2</v>
      </c>
      <c r="AH720" s="160">
        <v>110.2</v>
      </c>
      <c r="AI720" s="160">
        <v>110.2</v>
      </c>
      <c r="AJ720" s="160">
        <v>110.2</v>
      </c>
      <c r="AK720" s="160">
        <v>110.2</v>
      </c>
      <c r="AL720" s="160">
        <v>110.2</v>
      </c>
      <c r="AM720" s="160">
        <v>110.2</v>
      </c>
      <c r="AN720" s="160">
        <v>110.2</v>
      </c>
      <c r="AO720" s="160">
        <v>110.2</v>
      </c>
      <c r="AP720" s="160">
        <v>110.2</v>
      </c>
      <c r="AQ720" s="160">
        <v>111.2</v>
      </c>
      <c r="AR720" s="160">
        <v>111.2</v>
      </c>
      <c r="AS720" s="160">
        <v>111.2</v>
      </c>
      <c r="AT720" s="160">
        <v>110.6</v>
      </c>
      <c r="AU720" s="160">
        <v>108.7</v>
      </c>
      <c r="AV720" s="160">
        <v>108.7</v>
      </c>
      <c r="AW720" s="160">
        <v>108.7</v>
      </c>
      <c r="AX720" s="160">
        <v>108.7</v>
      </c>
      <c r="AY720" s="160">
        <v>108.7</v>
      </c>
      <c r="AZ720" s="160">
        <v>113.8</v>
      </c>
      <c r="BA720" s="160">
        <v>113.8</v>
      </c>
      <c r="BB720" s="160">
        <v>113.8</v>
      </c>
      <c r="BC720" s="160">
        <v>113.8</v>
      </c>
      <c r="BD720" s="160">
        <v>109</v>
      </c>
      <c r="BE720" s="160">
        <v>109.2</v>
      </c>
      <c r="BF720" s="160">
        <v>109.2</v>
      </c>
      <c r="BG720" s="160">
        <v>109.2</v>
      </c>
      <c r="BH720" s="160">
        <v>109.2</v>
      </c>
      <c r="BI720" s="160">
        <v>110.2</v>
      </c>
      <c r="BJ720" s="160">
        <v>109.2</v>
      </c>
      <c r="BK720" s="160">
        <v>109.2</v>
      </c>
      <c r="BL720" s="160">
        <v>109.2</v>
      </c>
      <c r="BM720" s="160">
        <v>109.2</v>
      </c>
      <c r="BN720" s="160">
        <v>117.1</v>
      </c>
      <c r="BO720" s="160">
        <v>122.6</v>
      </c>
      <c r="BP720" s="160">
        <v>122.6</v>
      </c>
      <c r="BQ720" s="160">
        <v>122.6</v>
      </c>
      <c r="BR720" s="160">
        <v>122.6</v>
      </c>
      <c r="BS720" s="160">
        <v>122.6</v>
      </c>
      <c r="BT720" s="160">
        <v>122.6</v>
      </c>
      <c r="BU720" s="160">
        <v>122.6</v>
      </c>
      <c r="BV720" s="160">
        <v>122.6</v>
      </c>
      <c r="BW720" s="160">
        <v>122.6</v>
      </c>
      <c r="BX720" s="160">
        <v>122.6</v>
      </c>
      <c r="BY720" s="160">
        <v>122.6</v>
      </c>
      <c r="BZ720" s="160">
        <v>122.6</v>
      </c>
      <c r="CA720" s="160">
        <v>125.7</v>
      </c>
      <c r="CB720" s="160">
        <v>126.5</v>
      </c>
      <c r="CC720" s="160">
        <v>126.5</v>
      </c>
      <c r="CD720" s="160">
        <v>128.19999999999999</v>
      </c>
      <c r="CE720" s="160">
        <v>128.19999999999999</v>
      </c>
      <c r="CF720" s="160">
        <v>128.19999999999999</v>
      </c>
      <c r="CG720" s="160">
        <v>128.19999999999999</v>
      </c>
      <c r="CH720" s="160">
        <v>128.19999999999999</v>
      </c>
      <c r="CI720" s="160">
        <v>128.19999999999999</v>
      </c>
      <c r="CJ720" s="160">
        <v>139.30000000000001</v>
      </c>
      <c r="CK720" s="160">
        <v>141.5</v>
      </c>
      <c r="CL720" s="160">
        <v>141.5</v>
      </c>
      <c r="CM720" s="160">
        <v>141.5</v>
      </c>
      <c r="CN720" s="160">
        <v>141.5</v>
      </c>
      <c r="CO720" s="160">
        <v>143.19999999999999</v>
      </c>
      <c r="CP720" s="160">
        <v>144</v>
      </c>
      <c r="CQ720" s="160">
        <v>144</v>
      </c>
      <c r="CR720" s="160">
        <v>144</v>
      </c>
      <c r="CS720" s="160">
        <v>144</v>
      </c>
      <c r="CT720" s="160">
        <v>145.1</v>
      </c>
      <c r="CU720" s="160">
        <v>146.19999999999999</v>
      </c>
    </row>
    <row r="721" spans="1:99" x14ac:dyDescent="0.2">
      <c r="A721" s="157" t="s">
        <v>4471</v>
      </c>
      <c r="B721" s="157" t="s">
        <v>4472</v>
      </c>
      <c r="C721" s="158">
        <v>0.10600999999999999</v>
      </c>
      <c r="D721" s="160">
        <v>100.3</v>
      </c>
      <c r="E721" s="160">
        <v>101.9</v>
      </c>
      <c r="F721" s="160">
        <v>102.6</v>
      </c>
      <c r="G721" s="160">
        <v>105.9</v>
      </c>
      <c r="H721" s="160">
        <v>105.9</v>
      </c>
      <c r="I721" s="160">
        <v>105.9</v>
      </c>
      <c r="J721" s="160">
        <v>105.9</v>
      </c>
      <c r="K721" s="160">
        <v>105.9</v>
      </c>
      <c r="L721" s="160">
        <v>105.9</v>
      </c>
      <c r="M721" s="160">
        <v>106.3</v>
      </c>
      <c r="N721" s="160">
        <v>106.3</v>
      </c>
      <c r="O721" s="160">
        <v>106.3</v>
      </c>
      <c r="P721" s="160">
        <v>110.7</v>
      </c>
      <c r="Q721" s="160">
        <v>110.7</v>
      </c>
      <c r="R721" s="160">
        <v>110.7</v>
      </c>
      <c r="S721" s="160">
        <v>114.4</v>
      </c>
      <c r="T721" s="160">
        <v>114.4</v>
      </c>
      <c r="U721" s="160">
        <v>114.4</v>
      </c>
      <c r="V721" s="160">
        <v>114.7</v>
      </c>
      <c r="W721" s="160">
        <v>114.6</v>
      </c>
      <c r="X721" s="160">
        <v>114.6</v>
      </c>
      <c r="Y721" s="160">
        <v>114.8</v>
      </c>
      <c r="Z721" s="160">
        <v>114.8</v>
      </c>
      <c r="AA721" s="160">
        <v>114.9</v>
      </c>
      <c r="AB721" s="160">
        <v>116.2</v>
      </c>
      <c r="AC721" s="160">
        <v>116.2</v>
      </c>
      <c r="AD721" s="160">
        <v>116.2</v>
      </c>
      <c r="AE721" s="160">
        <v>111.8</v>
      </c>
      <c r="AF721" s="160">
        <v>111.8</v>
      </c>
      <c r="AG721" s="160">
        <v>111.9</v>
      </c>
      <c r="AH721" s="160">
        <v>111.9</v>
      </c>
      <c r="AI721" s="160">
        <v>111.9</v>
      </c>
      <c r="AJ721" s="160">
        <v>111.9</v>
      </c>
      <c r="AK721" s="160">
        <v>111.6</v>
      </c>
      <c r="AL721" s="160">
        <v>111.6</v>
      </c>
      <c r="AM721" s="160">
        <v>111.3</v>
      </c>
      <c r="AN721" s="160">
        <v>111.9</v>
      </c>
      <c r="AO721" s="160">
        <v>113.5</v>
      </c>
      <c r="AP721" s="160">
        <v>113.3</v>
      </c>
      <c r="AQ721" s="160">
        <v>112.3</v>
      </c>
      <c r="AR721" s="160">
        <v>109.6</v>
      </c>
      <c r="AS721" s="160">
        <v>108.9</v>
      </c>
      <c r="AT721" s="160">
        <v>111</v>
      </c>
      <c r="AU721" s="160">
        <v>111</v>
      </c>
      <c r="AV721" s="160">
        <v>111</v>
      </c>
      <c r="AW721" s="160">
        <v>111</v>
      </c>
      <c r="AX721" s="160">
        <v>111</v>
      </c>
      <c r="AY721" s="160">
        <v>111</v>
      </c>
      <c r="AZ721" s="160">
        <v>111</v>
      </c>
      <c r="BA721" s="160">
        <v>111</v>
      </c>
      <c r="BB721" s="160">
        <v>111</v>
      </c>
      <c r="BC721" s="160">
        <v>112.8</v>
      </c>
      <c r="BD721" s="160">
        <v>112.8</v>
      </c>
      <c r="BE721" s="160">
        <v>112.8</v>
      </c>
      <c r="BF721" s="160">
        <v>112.8</v>
      </c>
      <c r="BG721" s="160">
        <v>112.8</v>
      </c>
      <c r="BH721" s="160">
        <v>112.8</v>
      </c>
      <c r="BI721" s="160">
        <v>112.8</v>
      </c>
      <c r="BJ721" s="160">
        <v>113.8</v>
      </c>
      <c r="BK721" s="160">
        <v>114.8</v>
      </c>
      <c r="BL721" s="160">
        <v>115.5</v>
      </c>
      <c r="BM721" s="160">
        <v>116.1</v>
      </c>
      <c r="BN721" s="160">
        <v>115.2</v>
      </c>
      <c r="BO721" s="160">
        <v>115.9</v>
      </c>
      <c r="BP721" s="160">
        <v>116.2</v>
      </c>
      <c r="BQ721" s="160">
        <v>116.2</v>
      </c>
      <c r="BR721" s="160">
        <v>116.2</v>
      </c>
      <c r="BS721" s="160">
        <v>116.2</v>
      </c>
      <c r="BT721" s="160">
        <v>116.2</v>
      </c>
      <c r="BU721" s="160">
        <v>116.2</v>
      </c>
      <c r="BV721" s="160">
        <v>116.2</v>
      </c>
      <c r="BW721" s="160">
        <v>116.1</v>
      </c>
      <c r="BX721" s="160">
        <v>116.4</v>
      </c>
      <c r="BY721" s="160">
        <v>116.6</v>
      </c>
      <c r="BZ721" s="160">
        <v>115.4</v>
      </c>
      <c r="CA721" s="160">
        <v>115.4</v>
      </c>
      <c r="CB721" s="160">
        <v>115.5</v>
      </c>
      <c r="CC721" s="160">
        <v>115.5</v>
      </c>
      <c r="CD721" s="160">
        <v>115.5</v>
      </c>
      <c r="CE721" s="160">
        <v>115.8</v>
      </c>
      <c r="CF721" s="160">
        <v>115.8</v>
      </c>
      <c r="CG721" s="160">
        <v>115.8</v>
      </c>
      <c r="CH721" s="160">
        <v>115.8</v>
      </c>
      <c r="CI721" s="160">
        <v>116.3</v>
      </c>
      <c r="CJ721" s="160">
        <v>116.3</v>
      </c>
      <c r="CK721" s="160">
        <v>116.3</v>
      </c>
      <c r="CL721" s="160">
        <v>114.8</v>
      </c>
      <c r="CM721" s="160">
        <v>114.4</v>
      </c>
      <c r="CN721" s="160">
        <v>114.5</v>
      </c>
      <c r="CO721" s="160">
        <v>114.5</v>
      </c>
      <c r="CP721" s="160">
        <v>114.5</v>
      </c>
      <c r="CQ721" s="160">
        <v>114.5</v>
      </c>
      <c r="CR721" s="160">
        <v>114.8</v>
      </c>
      <c r="CS721" s="160">
        <v>115</v>
      </c>
      <c r="CT721" s="160">
        <v>116.2</v>
      </c>
      <c r="CU721" s="160">
        <v>117.4</v>
      </c>
    </row>
    <row r="722" spans="1:99" x14ac:dyDescent="0.2">
      <c r="A722" s="157" t="s">
        <v>4473</v>
      </c>
      <c r="B722" s="157" t="s">
        <v>4474</v>
      </c>
      <c r="C722" s="158">
        <v>1.0627800000000001</v>
      </c>
      <c r="D722" s="160">
        <v>102.2</v>
      </c>
      <c r="E722" s="160">
        <v>102.5</v>
      </c>
      <c r="F722" s="160">
        <v>103.5</v>
      </c>
      <c r="G722" s="160">
        <v>105.2</v>
      </c>
      <c r="H722" s="160">
        <v>105.6</v>
      </c>
      <c r="I722" s="160">
        <v>105.9</v>
      </c>
      <c r="J722" s="160">
        <v>107.2</v>
      </c>
      <c r="K722" s="160">
        <v>107.2</v>
      </c>
      <c r="L722" s="160">
        <v>107.2</v>
      </c>
      <c r="M722" s="160">
        <v>107.9</v>
      </c>
      <c r="N722" s="160">
        <v>109</v>
      </c>
      <c r="O722" s="160">
        <v>109.4</v>
      </c>
      <c r="P722" s="160">
        <v>110.7</v>
      </c>
      <c r="Q722" s="160">
        <v>112.4</v>
      </c>
      <c r="R722" s="160">
        <v>113.4</v>
      </c>
      <c r="S722" s="160">
        <v>121.9</v>
      </c>
      <c r="T722" s="160">
        <v>124</v>
      </c>
      <c r="U722" s="160">
        <v>125.1</v>
      </c>
      <c r="V722" s="160">
        <v>126.7</v>
      </c>
      <c r="W722" s="160">
        <v>128</v>
      </c>
      <c r="X722" s="160">
        <v>128.4</v>
      </c>
      <c r="Y722" s="160">
        <v>128.6</v>
      </c>
      <c r="Z722" s="160">
        <v>128.6</v>
      </c>
      <c r="AA722" s="160">
        <v>129</v>
      </c>
      <c r="AB722" s="160">
        <v>127.4</v>
      </c>
      <c r="AC722" s="160">
        <v>130.80000000000001</v>
      </c>
      <c r="AD722" s="160">
        <v>131.69999999999999</v>
      </c>
      <c r="AE722" s="160">
        <v>133.80000000000001</v>
      </c>
      <c r="AF722" s="160">
        <v>133.30000000000001</v>
      </c>
      <c r="AG722" s="160">
        <v>133.5</v>
      </c>
      <c r="AH722" s="160">
        <v>133.1</v>
      </c>
      <c r="AI722" s="160">
        <v>133.30000000000001</v>
      </c>
      <c r="AJ722" s="160">
        <v>133.1</v>
      </c>
      <c r="AK722" s="160">
        <v>133.69999999999999</v>
      </c>
      <c r="AL722" s="160">
        <v>133.69999999999999</v>
      </c>
      <c r="AM722" s="160">
        <v>131.80000000000001</v>
      </c>
      <c r="AN722" s="160">
        <v>133.69999999999999</v>
      </c>
      <c r="AO722" s="160">
        <v>133.5</v>
      </c>
      <c r="AP722" s="160">
        <v>133.9</v>
      </c>
      <c r="AQ722" s="160">
        <v>134.5</v>
      </c>
      <c r="AR722" s="160">
        <v>135.1</v>
      </c>
      <c r="AS722" s="160">
        <v>135.80000000000001</v>
      </c>
      <c r="AT722" s="160">
        <v>135.6</v>
      </c>
      <c r="AU722" s="160">
        <v>135.9</v>
      </c>
      <c r="AV722" s="160">
        <v>135.80000000000001</v>
      </c>
      <c r="AW722" s="160">
        <v>135.6</v>
      </c>
      <c r="AX722" s="160">
        <v>135.69999999999999</v>
      </c>
      <c r="AY722" s="160">
        <v>135.19999999999999</v>
      </c>
      <c r="AZ722" s="160">
        <v>134.4</v>
      </c>
      <c r="BA722" s="160">
        <v>132.69999999999999</v>
      </c>
      <c r="BB722" s="160">
        <v>132.6</v>
      </c>
      <c r="BC722" s="160">
        <v>132.4</v>
      </c>
      <c r="BD722" s="160">
        <v>131.80000000000001</v>
      </c>
      <c r="BE722" s="160">
        <v>132.4</v>
      </c>
      <c r="BF722" s="160">
        <v>132.5</v>
      </c>
      <c r="BG722" s="160">
        <v>133</v>
      </c>
      <c r="BH722" s="160">
        <v>132.80000000000001</v>
      </c>
      <c r="BI722" s="160">
        <v>132</v>
      </c>
      <c r="BJ722" s="160">
        <v>132.5</v>
      </c>
      <c r="BK722" s="160">
        <v>132.6</v>
      </c>
      <c r="BL722" s="160">
        <v>135.5</v>
      </c>
      <c r="BM722" s="160">
        <v>131.5</v>
      </c>
      <c r="BN722" s="160">
        <v>131.9</v>
      </c>
      <c r="BO722" s="160">
        <v>131.80000000000001</v>
      </c>
      <c r="BP722" s="160">
        <v>131.9</v>
      </c>
      <c r="BQ722" s="160">
        <v>131.9</v>
      </c>
      <c r="BR722" s="160">
        <v>131.69999999999999</v>
      </c>
      <c r="BS722" s="160">
        <v>131.69999999999999</v>
      </c>
      <c r="BT722" s="160">
        <v>131.80000000000001</v>
      </c>
      <c r="BU722" s="160">
        <v>132.1</v>
      </c>
      <c r="BV722" s="160">
        <v>132.5</v>
      </c>
      <c r="BW722" s="160">
        <v>139.19999999999999</v>
      </c>
      <c r="BX722" s="160">
        <v>135</v>
      </c>
      <c r="BY722" s="160">
        <v>135.5</v>
      </c>
      <c r="BZ722" s="160">
        <v>136.69999999999999</v>
      </c>
      <c r="CA722" s="160">
        <v>137.1</v>
      </c>
      <c r="CB722" s="160">
        <v>135.80000000000001</v>
      </c>
      <c r="CC722" s="160">
        <v>136.80000000000001</v>
      </c>
      <c r="CD722" s="160">
        <v>137.30000000000001</v>
      </c>
      <c r="CE722" s="160">
        <v>137.6</v>
      </c>
      <c r="CF722" s="160">
        <v>137.30000000000001</v>
      </c>
      <c r="CG722" s="160">
        <v>138.30000000000001</v>
      </c>
      <c r="CH722" s="160">
        <v>138.5</v>
      </c>
      <c r="CI722" s="160">
        <v>138.69999999999999</v>
      </c>
      <c r="CJ722" s="160">
        <v>139.19999999999999</v>
      </c>
      <c r="CK722" s="160">
        <v>139.69999999999999</v>
      </c>
      <c r="CL722" s="160">
        <v>140</v>
      </c>
      <c r="CM722" s="160">
        <v>140.4</v>
      </c>
      <c r="CN722" s="160">
        <v>141.19999999999999</v>
      </c>
      <c r="CO722" s="160">
        <v>143.19999999999999</v>
      </c>
      <c r="CP722" s="160">
        <v>143.80000000000001</v>
      </c>
      <c r="CQ722" s="160">
        <v>143.69999999999999</v>
      </c>
      <c r="CR722" s="160">
        <v>143.69999999999999</v>
      </c>
      <c r="CS722" s="160">
        <v>143.80000000000001</v>
      </c>
      <c r="CT722" s="160">
        <v>143.80000000000001</v>
      </c>
      <c r="CU722" s="160">
        <v>143.6</v>
      </c>
    </row>
    <row r="723" spans="1:99" x14ac:dyDescent="0.2">
      <c r="A723" s="157" t="s">
        <v>4475</v>
      </c>
      <c r="B723" s="157" t="s">
        <v>4476</v>
      </c>
      <c r="C723" s="158">
        <v>0.15495999999999999</v>
      </c>
      <c r="D723" s="160">
        <v>101.8</v>
      </c>
      <c r="E723" s="160">
        <v>101.8</v>
      </c>
      <c r="F723" s="160">
        <v>101.5</v>
      </c>
      <c r="G723" s="160">
        <v>111.5</v>
      </c>
      <c r="H723" s="160">
        <v>111.5</v>
      </c>
      <c r="I723" s="160">
        <v>111.5</v>
      </c>
      <c r="J723" s="160">
        <v>111.5</v>
      </c>
      <c r="K723" s="160">
        <v>111.5</v>
      </c>
      <c r="L723" s="160">
        <v>111.5</v>
      </c>
      <c r="M723" s="160">
        <v>112.2</v>
      </c>
      <c r="N723" s="160">
        <v>112.5</v>
      </c>
      <c r="O723" s="160">
        <v>112</v>
      </c>
      <c r="P723" s="160">
        <v>113.8</v>
      </c>
      <c r="Q723" s="160">
        <v>113.8</v>
      </c>
      <c r="R723" s="160">
        <v>113.8</v>
      </c>
      <c r="S723" s="160">
        <v>131.80000000000001</v>
      </c>
      <c r="T723" s="160">
        <v>131.69999999999999</v>
      </c>
      <c r="U723" s="160">
        <v>136.5</v>
      </c>
      <c r="V723" s="160">
        <v>137.6</v>
      </c>
      <c r="W723" s="160">
        <v>137.6</v>
      </c>
      <c r="X723" s="160">
        <v>137.6</v>
      </c>
      <c r="Y723" s="160">
        <v>137.6</v>
      </c>
      <c r="Z723" s="160">
        <v>137.6</v>
      </c>
      <c r="AA723" s="160">
        <v>138</v>
      </c>
      <c r="AB723" s="160">
        <v>138.9</v>
      </c>
      <c r="AC723" s="160">
        <v>140.5</v>
      </c>
      <c r="AD723" s="160">
        <v>142.5</v>
      </c>
      <c r="AE723" s="160">
        <v>143.4</v>
      </c>
      <c r="AF723" s="160">
        <v>143.19999999999999</v>
      </c>
      <c r="AG723" s="160">
        <v>143.19999999999999</v>
      </c>
      <c r="AH723" s="160">
        <v>143.19999999999999</v>
      </c>
      <c r="AI723" s="160">
        <v>143.19999999999999</v>
      </c>
      <c r="AJ723" s="160">
        <v>143.19999999999999</v>
      </c>
      <c r="AK723" s="160">
        <v>143.19999999999999</v>
      </c>
      <c r="AL723" s="160">
        <v>143.19999999999999</v>
      </c>
      <c r="AM723" s="160">
        <v>139.6</v>
      </c>
      <c r="AN723" s="160">
        <v>138.9</v>
      </c>
      <c r="AO723" s="160">
        <v>137.69999999999999</v>
      </c>
      <c r="AP723" s="160">
        <v>138.6</v>
      </c>
      <c r="AQ723" s="160">
        <v>140.1</v>
      </c>
      <c r="AR723" s="160">
        <v>140.9</v>
      </c>
      <c r="AS723" s="160">
        <v>140.69999999999999</v>
      </c>
      <c r="AT723" s="160">
        <v>138.80000000000001</v>
      </c>
      <c r="AU723" s="160">
        <v>138.69999999999999</v>
      </c>
      <c r="AV723" s="160">
        <v>138</v>
      </c>
      <c r="AW723" s="160">
        <v>137.6</v>
      </c>
      <c r="AX723" s="160">
        <v>139</v>
      </c>
      <c r="AY723" s="160">
        <v>138.30000000000001</v>
      </c>
      <c r="AZ723" s="160">
        <v>130.19999999999999</v>
      </c>
      <c r="BA723" s="160">
        <v>131.1</v>
      </c>
      <c r="BB723" s="160">
        <v>133.6</v>
      </c>
      <c r="BC723" s="160">
        <v>133.69999999999999</v>
      </c>
      <c r="BD723" s="160">
        <v>133.69999999999999</v>
      </c>
      <c r="BE723" s="160">
        <v>133.69999999999999</v>
      </c>
      <c r="BF723" s="160">
        <v>133.69999999999999</v>
      </c>
      <c r="BG723" s="160">
        <v>135.9</v>
      </c>
      <c r="BH723" s="160">
        <v>135.4</v>
      </c>
      <c r="BI723" s="160">
        <v>133.6</v>
      </c>
      <c r="BJ723" s="160">
        <v>138.9</v>
      </c>
      <c r="BK723" s="160">
        <v>139</v>
      </c>
      <c r="BL723" s="160">
        <v>140.1</v>
      </c>
      <c r="BM723" s="160">
        <v>138.30000000000001</v>
      </c>
      <c r="BN723" s="160">
        <v>143.69999999999999</v>
      </c>
      <c r="BO723" s="160">
        <v>144.6</v>
      </c>
      <c r="BP723" s="160">
        <v>144</v>
      </c>
      <c r="BQ723" s="160">
        <v>144.1</v>
      </c>
      <c r="BR723" s="160">
        <v>143.1</v>
      </c>
      <c r="BS723" s="160">
        <v>143.1</v>
      </c>
      <c r="BT723" s="160">
        <v>143.1</v>
      </c>
      <c r="BU723" s="160">
        <v>143.1</v>
      </c>
      <c r="BV723" s="160">
        <v>143.1</v>
      </c>
      <c r="BW723" s="160">
        <v>143.1</v>
      </c>
      <c r="BX723" s="160">
        <v>142.9</v>
      </c>
      <c r="BY723" s="160">
        <v>143.30000000000001</v>
      </c>
      <c r="BZ723" s="160">
        <v>147.6</v>
      </c>
      <c r="CA723" s="160">
        <v>149.6</v>
      </c>
      <c r="CB723" s="160">
        <v>149.30000000000001</v>
      </c>
      <c r="CC723" s="160">
        <v>153.6</v>
      </c>
      <c r="CD723" s="160">
        <v>153.6</v>
      </c>
      <c r="CE723" s="160">
        <v>153.6</v>
      </c>
      <c r="CF723" s="160">
        <v>153.6</v>
      </c>
      <c r="CG723" s="160">
        <v>153.6</v>
      </c>
      <c r="CH723" s="160">
        <v>153.80000000000001</v>
      </c>
      <c r="CI723" s="160">
        <v>153.80000000000001</v>
      </c>
      <c r="CJ723" s="160">
        <v>153.80000000000001</v>
      </c>
      <c r="CK723" s="160">
        <v>153.80000000000001</v>
      </c>
      <c r="CL723" s="160">
        <v>156</v>
      </c>
      <c r="CM723" s="160">
        <v>157.4</v>
      </c>
      <c r="CN723" s="160">
        <v>159.30000000000001</v>
      </c>
      <c r="CO723" s="160">
        <v>165.6</v>
      </c>
      <c r="CP723" s="160">
        <v>166.1</v>
      </c>
      <c r="CQ723" s="160">
        <v>166.1</v>
      </c>
      <c r="CR723" s="160">
        <v>166.6</v>
      </c>
      <c r="CS723" s="160">
        <v>167.2</v>
      </c>
      <c r="CT723" s="160">
        <v>167.9</v>
      </c>
      <c r="CU723" s="160">
        <v>168.4</v>
      </c>
    </row>
    <row r="724" spans="1:99" x14ac:dyDescent="0.2">
      <c r="A724" s="157" t="s">
        <v>4477</v>
      </c>
      <c r="B724" s="157" t="s">
        <v>4478</v>
      </c>
      <c r="C724" s="158">
        <v>5.2249999999999998E-2</v>
      </c>
      <c r="D724" s="160">
        <v>101.9</v>
      </c>
      <c r="E724" s="160">
        <v>104.8</v>
      </c>
      <c r="F724" s="160">
        <v>106.7</v>
      </c>
      <c r="G724" s="160">
        <v>107.6</v>
      </c>
      <c r="H724" s="160">
        <v>107.7</v>
      </c>
      <c r="I724" s="160">
        <v>109.8</v>
      </c>
      <c r="J724" s="160">
        <v>109</v>
      </c>
      <c r="K724" s="160">
        <v>110.2</v>
      </c>
      <c r="L724" s="160">
        <v>109.7</v>
      </c>
      <c r="M724" s="160">
        <v>110.6</v>
      </c>
      <c r="N724" s="160">
        <v>112.1</v>
      </c>
      <c r="O724" s="160">
        <v>112.2</v>
      </c>
      <c r="P724" s="160">
        <v>113.6</v>
      </c>
      <c r="Q724" s="160">
        <v>117.3</v>
      </c>
      <c r="R724" s="160">
        <v>116.7</v>
      </c>
      <c r="S724" s="160">
        <v>120.3</v>
      </c>
      <c r="T724" s="160">
        <v>119.5</v>
      </c>
      <c r="U724" s="160">
        <v>121.1</v>
      </c>
      <c r="V724" s="160">
        <v>120.6</v>
      </c>
      <c r="W724" s="160">
        <v>123.2</v>
      </c>
      <c r="X724" s="160">
        <v>123.8</v>
      </c>
      <c r="Y724" s="160">
        <v>123.2</v>
      </c>
      <c r="Z724" s="160">
        <v>126.9</v>
      </c>
      <c r="AA724" s="160">
        <v>123.3</v>
      </c>
      <c r="AB724" s="160">
        <v>127.8</v>
      </c>
      <c r="AC724" s="160">
        <v>130.1</v>
      </c>
      <c r="AD724" s="160">
        <v>132</v>
      </c>
      <c r="AE724" s="160">
        <v>133.4</v>
      </c>
      <c r="AF724" s="160">
        <v>133.80000000000001</v>
      </c>
      <c r="AG724" s="160">
        <v>132.80000000000001</v>
      </c>
      <c r="AH724" s="160">
        <v>133.19999999999999</v>
      </c>
      <c r="AI724" s="160">
        <v>135</v>
      </c>
      <c r="AJ724" s="160">
        <v>134.4</v>
      </c>
      <c r="AK724" s="160">
        <v>135</v>
      </c>
      <c r="AL724" s="160">
        <v>134.69999999999999</v>
      </c>
      <c r="AM724" s="160">
        <v>134.69999999999999</v>
      </c>
      <c r="AN724" s="160">
        <v>144.30000000000001</v>
      </c>
      <c r="AO724" s="160">
        <v>143.30000000000001</v>
      </c>
      <c r="AP724" s="160">
        <v>144.1</v>
      </c>
      <c r="AQ724" s="160">
        <v>143.1</v>
      </c>
      <c r="AR724" s="160">
        <v>143.4</v>
      </c>
      <c r="AS724" s="160">
        <v>143.19999999999999</v>
      </c>
      <c r="AT724" s="160">
        <v>143.80000000000001</v>
      </c>
      <c r="AU724" s="160">
        <v>143.80000000000001</v>
      </c>
      <c r="AV724" s="160">
        <v>143.80000000000001</v>
      </c>
      <c r="AW724" s="160">
        <v>143.80000000000001</v>
      </c>
      <c r="AX724" s="160">
        <v>143.9</v>
      </c>
      <c r="AY724" s="160">
        <v>143.5</v>
      </c>
      <c r="AZ724" s="160">
        <v>139.5</v>
      </c>
      <c r="BA724" s="160">
        <v>139.80000000000001</v>
      </c>
      <c r="BB724" s="160">
        <v>139.1</v>
      </c>
      <c r="BC724" s="160">
        <v>137.30000000000001</v>
      </c>
      <c r="BD724" s="160">
        <v>139.5</v>
      </c>
      <c r="BE724" s="160">
        <v>139.30000000000001</v>
      </c>
      <c r="BF724" s="160">
        <v>140.9</v>
      </c>
      <c r="BG724" s="160">
        <v>140.6</v>
      </c>
      <c r="BH724" s="160">
        <v>139.19999999999999</v>
      </c>
      <c r="BI724" s="160">
        <v>138</v>
      </c>
      <c r="BJ724" s="160">
        <v>139.6</v>
      </c>
      <c r="BK724" s="160">
        <v>138.9</v>
      </c>
      <c r="BL724" s="160">
        <v>136.9</v>
      </c>
      <c r="BM724" s="160">
        <v>137.80000000000001</v>
      </c>
      <c r="BN724" s="160">
        <v>137.69999999999999</v>
      </c>
      <c r="BO724" s="160">
        <v>139.9</v>
      </c>
      <c r="BP724" s="160">
        <v>140.4</v>
      </c>
      <c r="BQ724" s="160">
        <v>140.80000000000001</v>
      </c>
      <c r="BR724" s="160">
        <v>141</v>
      </c>
      <c r="BS724" s="160">
        <v>141.69999999999999</v>
      </c>
      <c r="BT724" s="160">
        <v>141.69999999999999</v>
      </c>
      <c r="BU724" s="160">
        <v>141.80000000000001</v>
      </c>
      <c r="BV724" s="160">
        <v>142</v>
      </c>
      <c r="BW724" s="160">
        <v>144</v>
      </c>
      <c r="BX724" s="160">
        <v>144.69999999999999</v>
      </c>
      <c r="BY724" s="160">
        <v>145.30000000000001</v>
      </c>
      <c r="BZ724" s="160">
        <v>146.19999999999999</v>
      </c>
      <c r="CA724" s="160">
        <v>144.4</v>
      </c>
      <c r="CB724" s="160">
        <v>143.1</v>
      </c>
      <c r="CC724" s="160">
        <v>143.69999999999999</v>
      </c>
      <c r="CD724" s="160">
        <v>145.6</v>
      </c>
      <c r="CE724" s="160">
        <v>145.80000000000001</v>
      </c>
      <c r="CF724" s="160">
        <v>146</v>
      </c>
      <c r="CG724" s="160">
        <v>146</v>
      </c>
      <c r="CH724" s="160">
        <v>146.5</v>
      </c>
      <c r="CI724" s="160">
        <v>146.4</v>
      </c>
      <c r="CJ724" s="160">
        <v>147.4</v>
      </c>
      <c r="CK724" s="160">
        <v>146.1</v>
      </c>
      <c r="CL724" s="160">
        <v>145.4</v>
      </c>
      <c r="CM724" s="160">
        <v>146.6</v>
      </c>
      <c r="CN724" s="160">
        <v>148.4</v>
      </c>
      <c r="CO724" s="160">
        <v>152</v>
      </c>
      <c r="CP724" s="160">
        <v>153.4</v>
      </c>
      <c r="CQ724" s="160">
        <v>152.6</v>
      </c>
      <c r="CR724" s="160">
        <v>152.19999999999999</v>
      </c>
      <c r="CS724" s="160">
        <v>151.4</v>
      </c>
      <c r="CT724" s="160">
        <v>150.69999999999999</v>
      </c>
      <c r="CU724" s="160">
        <v>152.30000000000001</v>
      </c>
    </row>
    <row r="725" spans="1:99" x14ac:dyDescent="0.2">
      <c r="A725" s="157" t="s">
        <v>4479</v>
      </c>
      <c r="B725" s="157" t="s">
        <v>4480</v>
      </c>
      <c r="C725" s="158">
        <v>3.755E-2</v>
      </c>
      <c r="D725" s="160">
        <v>100</v>
      </c>
      <c r="E725" s="160">
        <v>100</v>
      </c>
      <c r="F725" s="160">
        <v>100</v>
      </c>
      <c r="G725" s="160">
        <v>101.1</v>
      </c>
      <c r="H725" s="160">
        <v>101.3</v>
      </c>
      <c r="I725" s="160">
        <v>101.3</v>
      </c>
      <c r="J725" s="160">
        <v>101.3</v>
      </c>
      <c r="K725" s="160">
        <v>101.3</v>
      </c>
      <c r="L725" s="160">
        <v>101.1</v>
      </c>
      <c r="M725" s="160">
        <v>101.1</v>
      </c>
      <c r="N725" s="160">
        <v>101.1</v>
      </c>
      <c r="O725" s="160">
        <v>101.2</v>
      </c>
      <c r="P725" s="160">
        <v>101.5</v>
      </c>
      <c r="Q725" s="160">
        <v>101.5</v>
      </c>
      <c r="R725" s="160">
        <v>101</v>
      </c>
      <c r="S725" s="160">
        <v>102.6</v>
      </c>
      <c r="T725" s="160">
        <v>102.9</v>
      </c>
      <c r="U725" s="160">
        <v>103</v>
      </c>
      <c r="V725" s="160">
        <v>103</v>
      </c>
      <c r="W725" s="160">
        <v>103</v>
      </c>
      <c r="X725" s="160">
        <v>103.2</v>
      </c>
      <c r="Y725" s="160">
        <v>103.6</v>
      </c>
      <c r="Z725" s="160">
        <v>103.6</v>
      </c>
      <c r="AA725" s="160">
        <v>103.6</v>
      </c>
      <c r="AB725" s="160">
        <v>103.9</v>
      </c>
      <c r="AC725" s="160">
        <v>103.9</v>
      </c>
      <c r="AD725" s="160">
        <v>104</v>
      </c>
      <c r="AE725" s="160">
        <v>103.2</v>
      </c>
      <c r="AF725" s="160">
        <v>103.2</v>
      </c>
      <c r="AG725" s="160">
        <v>103.2</v>
      </c>
      <c r="AH725" s="160">
        <v>103.2</v>
      </c>
      <c r="AI725" s="160">
        <v>103.2</v>
      </c>
      <c r="AJ725" s="160">
        <v>103.2</v>
      </c>
      <c r="AK725" s="160">
        <v>103.3</v>
      </c>
      <c r="AL725" s="160">
        <v>103.1</v>
      </c>
      <c r="AM725" s="160">
        <v>103.1</v>
      </c>
      <c r="AN725" s="160">
        <v>103.7</v>
      </c>
      <c r="AO725" s="160">
        <v>103.7</v>
      </c>
      <c r="AP725" s="160">
        <v>103.8</v>
      </c>
      <c r="AQ725" s="160">
        <v>104.4</v>
      </c>
      <c r="AR725" s="160">
        <v>104.4</v>
      </c>
      <c r="AS725" s="160">
        <v>104.7</v>
      </c>
      <c r="AT725" s="160">
        <v>104.7</v>
      </c>
      <c r="AU725" s="160">
        <v>104.9</v>
      </c>
      <c r="AV725" s="160">
        <v>104.9</v>
      </c>
      <c r="AW725" s="160">
        <v>104.9</v>
      </c>
      <c r="AX725" s="160">
        <v>104.9</v>
      </c>
      <c r="AY725" s="160">
        <v>103.1</v>
      </c>
      <c r="AZ725" s="160">
        <v>102.6</v>
      </c>
      <c r="BA725" s="160">
        <v>102.6</v>
      </c>
      <c r="BB725" s="160">
        <v>102.7</v>
      </c>
      <c r="BC725" s="160">
        <v>106</v>
      </c>
      <c r="BD725" s="160">
        <v>105.9</v>
      </c>
      <c r="BE725" s="160">
        <v>105.9</v>
      </c>
      <c r="BF725" s="160">
        <v>105.9</v>
      </c>
      <c r="BG725" s="160">
        <v>105.9</v>
      </c>
      <c r="BH725" s="160">
        <v>105.5</v>
      </c>
      <c r="BI725" s="160">
        <v>105.5</v>
      </c>
      <c r="BJ725" s="160">
        <v>105.4</v>
      </c>
      <c r="BK725" s="160">
        <v>105.2</v>
      </c>
      <c r="BL725" s="160">
        <v>106.6</v>
      </c>
      <c r="BM725" s="160">
        <v>106.9</v>
      </c>
      <c r="BN725" s="160">
        <v>107</v>
      </c>
      <c r="BO725" s="160">
        <v>110.7</v>
      </c>
      <c r="BP725" s="160">
        <v>113.3</v>
      </c>
      <c r="BQ725" s="160">
        <v>114</v>
      </c>
      <c r="BR725" s="160">
        <v>114</v>
      </c>
      <c r="BS725" s="160">
        <v>114</v>
      </c>
      <c r="BT725" s="160">
        <v>114</v>
      </c>
      <c r="BU725" s="160">
        <v>114</v>
      </c>
      <c r="BV725" s="160">
        <v>114</v>
      </c>
      <c r="BW725" s="160">
        <v>114.3</v>
      </c>
      <c r="BX725" s="160">
        <v>114.4</v>
      </c>
      <c r="BY725" s="160">
        <v>114.8</v>
      </c>
      <c r="BZ725" s="160">
        <v>115.5</v>
      </c>
      <c r="CA725" s="160">
        <v>115</v>
      </c>
      <c r="CB725" s="160">
        <v>115</v>
      </c>
      <c r="CC725" s="160">
        <v>115.4</v>
      </c>
      <c r="CD725" s="160">
        <v>115.8</v>
      </c>
      <c r="CE725" s="160">
        <v>116.7</v>
      </c>
      <c r="CF725" s="160">
        <v>116.4</v>
      </c>
      <c r="CG725" s="160">
        <v>116.4</v>
      </c>
      <c r="CH725" s="160">
        <v>116.5</v>
      </c>
      <c r="CI725" s="160">
        <v>117.1</v>
      </c>
      <c r="CJ725" s="160">
        <v>117.1</v>
      </c>
      <c r="CK725" s="160">
        <v>117.3</v>
      </c>
      <c r="CL725" s="160">
        <v>117.2</v>
      </c>
      <c r="CM725" s="160">
        <v>117.8</v>
      </c>
      <c r="CN725" s="160">
        <v>119.2</v>
      </c>
      <c r="CO725" s="160">
        <v>120.9</v>
      </c>
      <c r="CP725" s="160">
        <v>122.8</v>
      </c>
      <c r="CQ725" s="160">
        <v>122.7</v>
      </c>
      <c r="CR725" s="160">
        <v>122.5</v>
      </c>
      <c r="CS725" s="160">
        <v>122.5</v>
      </c>
      <c r="CT725" s="160">
        <v>122.5</v>
      </c>
      <c r="CU725" s="160">
        <v>124.3</v>
      </c>
    </row>
    <row r="726" spans="1:99" x14ac:dyDescent="0.2">
      <c r="A726" s="157" t="s">
        <v>4481</v>
      </c>
      <c r="B726" s="157" t="s">
        <v>4482</v>
      </c>
      <c r="C726" s="158">
        <v>2.8989999999999998E-2</v>
      </c>
      <c r="D726" s="160">
        <v>100.9</v>
      </c>
      <c r="E726" s="160">
        <v>102.6</v>
      </c>
      <c r="F726" s="160">
        <v>104.1</v>
      </c>
      <c r="G726" s="160">
        <v>104.1</v>
      </c>
      <c r="H726" s="160">
        <v>104.1</v>
      </c>
      <c r="I726" s="160">
        <v>104.1</v>
      </c>
      <c r="J726" s="160">
        <v>104.1</v>
      </c>
      <c r="K726" s="160">
        <v>105.6</v>
      </c>
      <c r="L726" s="160">
        <v>105.6</v>
      </c>
      <c r="M726" s="160">
        <v>105.6</v>
      </c>
      <c r="N726" s="160">
        <v>114</v>
      </c>
      <c r="O726" s="160">
        <v>122.4</v>
      </c>
      <c r="P726" s="160">
        <v>122.4</v>
      </c>
      <c r="Q726" s="160">
        <v>122.4</v>
      </c>
      <c r="R726" s="160">
        <v>122.4</v>
      </c>
      <c r="S726" s="160">
        <v>123.4</v>
      </c>
      <c r="T726" s="160">
        <v>123.4</v>
      </c>
      <c r="U726" s="160">
        <v>123.4</v>
      </c>
      <c r="V726" s="160">
        <v>123.4</v>
      </c>
      <c r="W726" s="160">
        <v>123.4</v>
      </c>
      <c r="X726" s="160">
        <v>123.4</v>
      </c>
      <c r="Y726" s="160">
        <v>123.4</v>
      </c>
      <c r="Z726" s="160">
        <v>123.4</v>
      </c>
      <c r="AA726" s="160">
        <v>123.4</v>
      </c>
      <c r="AB726" s="160">
        <v>123.4</v>
      </c>
      <c r="AC726" s="160">
        <v>123.4</v>
      </c>
      <c r="AD726" s="160">
        <v>123.4</v>
      </c>
      <c r="AE726" s="160">
        <v>123.4</v>
      </c>
      <c r="AF726" s="160">
        <v>123.4</v>
      </c>
      <c r="AG726" s="160">
        <v>123.4</v>
      </c>
      <c r="AH726" s="160">
        <v>123.4</v>
      </c>
      <c r="AI726" s="160">
        <v>123.4</v>
      </c>
      <c r="AJ726" s="160">
        <v>123.4</v>
      </c>
      <c r="AK726" s="160">
        <v>123.4</v>
      </c>
      <c r="AL726" s="160">
        <v>123.4</v>
      </c>
      <c r="AM726" s="160">
        <v>123.4</v>
      </c>
      <c r="AN726" s="160">
        <v>123.4</v>
      </c>
      <c r="AO726" s="160">
        <v>123.4</v>
      </c>
      <c r="AP726" s="160">
        <v>123.4</v>
      </c>
      <c r="AQ726" s="160">
        <v>123.4</v>
      </c>
      <c r="AR726" s="160">
        <v>127.5</v>
      </c>
      <c r="AS726" s="160">
        <v>127.5</v>
      </c>
      <c r="AT726" s="160">
        <v>127.5</v>
      </c>
      <c r="AU726" s="160">
        <v>127.5</v>
      </c>
      <c r="AV726" s="160">
        <v>127.5</v>
      </c>
      <c r="AW726" s="160">
        <v>127.5</v>
      </c>
      <c r="AX726" s="160">
        <v>127.5</v>
      </c>
      <c r="AY726" s="160">
        <v>127.5</v>
      </c>
      <c r="AZ726" s="160">
        <v>135.30000000000001</v>
      </c>
      <c r="BA726" s="160">
        <v>135.30000000000001</v>
      </c>
      <c r="BB726" s="160">
        <v>135.30000000000001</v>
      </c>
      <c r="BC726" s="160">
        <v>135.30000000000001</v>
      </c>
      <c r="BD726" s="160">
        <v>135.30000000000001</v>
      </c>
      <c r="BE726" s="160">
        <v>137.1</v>
      </c>
      <c r="BF726" s="160">
        <v>137.1</v>
      </c>
      <c r="BG726" s="160">
        <v>137.1</v>
      </c>
      <c r="BH726" s="160">
        <v>137.1</v>
      </c>
      <c r="BI726" s="160">
        <v>137.9</v>
      </c>
      <c r="BJ726" s="160">
        <v>124.3</v>
      </c>
      <c r="BK726" s="160">
        <v>126.9</v>
      </c>
      <c r="BL726" s="160">
        <v>126.9</v>
      </c>
      <c r="BM726" s="160">
        <v>126.9</v>
      </c>
      <c r="BN726" s="160">
        <v>127.3</v>
      </c>
      <c r="BO726" s="160">
        <v>124.3</v>
      </c>
      <c r="BP726" s="160">
        <v>127.6</v>
      </c>
      <c r="BQ726" s="160">
        <v>127.6</v>
      </c>
      <c r="BR726" s="160">
        <v>127.6</v>
      </c>
      <c r="BS726" s="160">
        <v>127.6</v>
      </c>
      <c r="BT726" s="160">
        <v>127.6</v>
      </c>
      <c r="BU726" s="160">
        <v>127.6</v>
      </c>
      <c r="BV726" s="160">
        <v>127.6</v>
      </c>
      <c r="BW726" s="160">
        <v>127.6</v>
      </c>
      <c r="BX726" s="160">
        <v>127.6</v>
      </c>
      <c r="BY726" s="160">
        <v>127.7</v>
      </c>
      <c r="BZ726" s="160">
        <v>127.8</v>
      </c>
      <c r="CA726" s="160">
        <v>127.8</v>
      </c>
      <c r="CB726" s="160">
        <v>131.30000000000001</v>
      </c>
      <c r="CC726" s="160">
        <v>132.5</v>
      </c>
      <c r="CD726" s="160">
        <v>132.5</v>
      </c>
      <c r="CE726" s="160">
        <v>132.5</v>
      </c>
      <c r="CF726" s="160">
        <v>132.5</v>
      </c>
      <c r="CG726" s="160">
        <v>132.5</v>
      </c>
      <c r="CH726" s="160">
        <v>132.5</v>
      </c>
      <c r="CI726" s="160">
        <v>132.5</v>
      </c>
      <c r="CJ726" s="160">
        <v>132.5</v>
      </c>
      <c r="CK726" s="160">
        <v>132.5</v>
      </c>
      <c r="CL726" s="160">
        <v>132.9</v>
      </c>
      <c r="CM726" s="160">
        <v>133.19999999999999</v>
      </c>
      <c r="CN726" s="160">
        <v>133.19999999999999</v>
      </c>
      <c r="CO726" s="160">
        <v>133.19999999999999</v>
      </c>
      <c r="CP726" s="160">
        <v>133.19999999999999</v>
      </c>
      <c r="CQ726" s="160">
        <v>133.19999999999999</v>
      </c>
      <c r="CR726" s="160">
        <v>133.19999999999999</v>
      </c>
      <c r="CS726" s="160">
        <v>133.19999999999999</v>
      </c>
      <c r="CT726" s="160">
        <v>133.19999999999999</v>
      </c>
      <c r="CU726" s="160">
        <v>133.19999999999999</v>
      </c>
    </row>
    <row r="727" spans="1:99" x14ac:dyDescent="0.2">
      <c r="A727" s="157" t="s">
        <v>4483</v>
      </c>
      <c r="B727" s="157" t="s">
        <v>4484</v>
      </c>
      <c r="C727" s="158">
        <v>3.7440000000000001E-2</v>
      </c>
      <c r="D727" s="160">
        <v>100.4</v>
      </c>
      <c r="E727" s="160">
        <v>100.4</v>
      </c>
      <c r="F727" s="160">
        <v>100.4</v>
      </c>
      <c r="G727" s="160">
        <v>100.5</v>
      </c>
      <c r="H727" s="160">
        <v>100.5</v>
      </c>
      <c r="I727" s="160">
        <v>100.5</v>
      </c>
      <c r="J727" s="160">
        <v>100.4</v>
      </c>
      <c r="K727" s="160">
        <v>100.4</v>
      </c>
      <c r="L727" s="160">
        <v>100.4</v>
      </c>
      <c r="M727" s="160">
        <v>100.5</v>
      </c>
      <c r="N727" s="160">
        <v>100.5</v>
      </c>
      <c r="O727" s="160">
        <v>100.3</v>
      </c>
      <c r="P727" s="160">
        <v>100.5</v>
      </c>
      <c r="Q727" s="160">
        <v>100.5</v>
      </c>
      <c r="R727" s="160">
        <v>100.5</v>
      </c>
      <c r="S727" s="160">
        <v>99.5</v>
      </c>
      <c r="T727" s="160">
        <v>99.5</v>
      </c>
      <c r="U727" s="160">
        <v>99.5</v>
      </c>
      <c r="V727" s="160">
        <v>99.6</v>
      </c>
      <c r="W727" s="160">
        <v>99.6</v>
      </c>
      <c r="X727" s="160">
        <v>99.3</v>
      </c>
      <c r="Y727" s="160">
        <v>99.3</v>
      </c>
      <c r="Z727" s="160">
        <v>99.3</v>
      </c>
      <c r="AA727" s="160">
        <v>99.3</v>
      </c>
      <c r="AB727" s="160">
        <v>99.1</v>
      </c>
      <c r="AC727" s="160">
        <v>99.1</v>
      </c>
      <c r="AD727" s="160">
        <v>99.1</v>
      </c>
      <c r="AE727" s="160">
        <v>98.6</v>
      </c>
      <c r="AF727" s="160">
        <v>98.6</v>
      </c>
      <c r="AG727" s="160">
        <v>98.6</v>
      </c>
      <c r="AH727" s="160">
        <v>97.2</v>
      </c>
      <c r="AI727" s="160">
        <v>95.5</v>
      </c>
      <c r="AJ727" s="160">
        <v>95.5</v>
      </c>
      <c r="AK727" s="160">
        <v>95.6</v>
      </c>
      <c r="AL727" s="160">
        <v>95.6</v>
      </c>
      <c r="AM727" s="160">
        <v>95.6</v>
      </c>
      <c r="AN727" s="160">
        <v>95.6</v>
      </c>
      <c r="AO727" s="160">
        <v>95.6</v>
      </c>
      <c r="AP727" s="160">
        <v>95.6</v>
      </c>
      <c r="AQ727" s="160">
        <v>95.5</v>
      </c>
      <c r="AR727" s="160">
        <v>95.5</v>
      </c>
      <c r="AS727" s="160">
        <v>95.5</v>
      </c>
      <c r="AT727" s="160">
        <v>96.3</v>
      </c>
      <c r="AU727" s="160">
        <v>96.3</v>
      </c>
      <c r="AV727" s="160">
        <v>98</v>
      </c>
      <c r="AW727" s="160">
        <v>97.7</v>
      </c>
      <c r="AX727" s="160">
        <v>98.8</v>
      </c>
      <c r="AY727" s="160">
        <v>98.8</v>
      </c>
      <c r="AZ727" s="160">
        <v>100</v>
      </c>
      <c r="BA727" s="160">
        <v>99.3</v>
      </c>
      <c r="BB727" s="160">
        <v>93.4</v>
      </c>
      <c r="BC727" s="160">
        <v>96.7</v>
      </c>
      <c r="BD727" s="160">
        <v>96.7</v>
      </c>
      <c r="BE727" s="160">
        <v>96.7</v>
      </c>
      <c r="BF727" s="160">
        <v>96.4</v>
      </c>
      <c r="BG727" s="160">
        <v>96.4</v>
      </c>
      <c r="BH727" s="160">
        <v>96.4</v>
      </c>
      <c r="BI727" s="160">
        <v>99.2</v>
      </c>
      <c r="BJ727" s="160">
        <v>102.3</v>
      </c>
      <c r="BK727" s="160">
        <v>101.8</v>
      </c>
      <c r="BL727" s="160">
        <v>101.6</v>
      </c>
      <c r="BM727" s="160">
        <v>101.8</v>
      </c>
      <c r="BN727" s="160">
        <v>98.1</v>
      </c>
      <c r="BO727" s="160">
        <v>98.8</v>
      </c>
      <c r="BP727" s="160">
        <v>98</v>
      </c>
      <c r="BQ727" s="160">
        <v>97.7</v>
      </c>
      <c r="BR727" s="160">
        <v>96.8</v>
      </c>
      <c r="BS727" s="160">
        <v>94.4</v>
      </c>
      <c r="BT727" s="160">
        <v>93.3</v>
      </c>
      <c r="BU727" s="160">
        <v>93.3</v>
      </c>
      <c r="BV727" s="160">
        <v>93.3</v>
      </c>
      <c r="BW727" s="160">
        <v>93.2</v>
      </c>
      <c r="BX727" s="160">
        <v>93.1</v>
      </c>
      <c r="BY727" s="160">
        <v>93.2</v>
      </c>
      <c r="BZ727" s="160">
        <v>93.2</v>
      </c>
      <c r="CA727" s="160">
        <v>90.2</v>
      </c>
      <c r="CB727" s="160">
        <v>90.5</v>
      </c>
      <c r="CC727" s="160">
        <v>90.6</v>
      </c>
      <c r="CD727" s="160">
        <v>90.4</v>
      </c>
      <c r="CE727" s="160">
        <v>90.1</v>
      </c>
      <c r="CF727" s="160">
        <v>90.2</v>
      </c>
      <c r="CG727" s="160">
        <v>90.2</v>
      </c>
      <c r="CH727" s="160">
        <v>90.2</v>
      </c>
      <c r="CI727" s="160">
        <v>90.2</v>
      </c>
      <c r="CJ727" s="160">
        <v>90.4</v>
      </c>
      <c r="CK727" s="160">
        <v>90.8</v>
      </c>
      <c r="CL727" s="160">
        <v>90.9</v>
      </c>
      <c r="CM727" s="160">
        <v>91.5</v>
      </c>
      <c r="CN727" s="160">
        <v>93</v>
      </c>
      <c r="CO727" s="160">
        <v>91.8</v>
      </c>
      <c r="CP727" s="160">
        <v>90.9</v>
      </c>
      <c r="CQ727" s="160">
        <v>90.8</v>
      </c>
      <c r="CR727" s="160">
        <v>90.8</v>
      </c>
      <c r="CS727" s="160">
        <v>91</v>
      </c>
      <c r="CT727" s="160">
        <v>91</v>
      </c>
      <c r="CU727" s="160">
        <v>91</v>
      </c>
    </row>
    <row r="728" spans="1:99" x14ac:dyDescent="0.2">
      <c r="A728" s="157" t="s">
        <v>4485</v>
      </c>
      <c r="B728" s="157" t="s">
        <v>4486</v>
      </c>
      <c r="C728" s="158">
        <v>7.3770000000000002E-2</v>
      </c>
      <c r="D728" s="160">
        <v>102.7</v>
      </c>
      <c r="E728" s="160">
        <v>102.3</v>
      </c>
      <c r="F728" s="160">
        <v>102.3</v>
      </c>
      <c r="G728" s="160">
        <v>100.3</v>
      </c>
      <c r="H728" s="160">
        <v>103.4</v>
      </c>
      <c r="I728" s="160">
        <v>103.4</v>
      </c>
      <c r="J728" s="160">
        <v>103.4</v>
      </c>
      <c r="K728" s="160">
        <v>103.4</v>
      </c>
      <c r="L728" s="160">
        <v>103.8</v>
      </c>
      <c r="M728" s="160">
        <v>103.8</v>
      </c>
      <c r="N728" s="160">
        <v>103.8</v>
      </c>
      <c r="O728" s="160">
        <v>103.8</v>
      </c>
      <c r="P728" s="160">
        <v>103.8</v>
      </c>
      <c r="Q728" s="160">
        <v>103.8</v>
      </c>
      <c r="R728" s="160">
        <v>104.9</v>
      </c>
      <c r="S728" s="160">
        <v>113.4</v>
      </c>
      <c r="T728" s="160">
        <v>113.4</v>
      </c>
      <c r="U728" s="160">
        <v>113.8</v>
      </c>
      <c r="V728" s="160">
        <v>113.8</v>
      </c>
      <c r="W728" s="160">
        <v>114.6</v>
      </c>
      <c r="X728" s="160">
        <v>112.4</v>
      </c>
      <c r="Y728" s="160">
        <v>113.2</v>
      </c>
      <c r="Z728" s="160">
        <v>112.8</v>
      </c>
      <c r="AA728" s="160">
        <v>112.8</v>
      </c>
      <c r="AB728" s="160">
        <v>112.8</v>
      </c>
      <c r="AC728" s="160">
        <v>112.8</v>
      </c>
      <c r="AD728" s="160">
        <v>112.8</v>
      </c>
      <c r="AE728" s="160">
        <v>112.4</v>
      </c>
      <c r="AF728" s="160">
        <v>113.1</v>
      </c>
      <c r="AG728" s="160">
        <v>113.4</v>
      </c>
      <c r="AH728" s="160">
        <v>112.9</v>
      </c>
      <c r="AI728" s="160">
        <v>112.9</v>
      </c>
      <c r="AJ728" s="160">
        <v>112.7</v>
      </c>
      <c r="AK728" s="160">
        <v>112.5</v>
      </c>
      <c r="AL728" s="160">
        <v>113.1</v>
      </c>
      <c r="AM728" s="160">
        <v>111.6</v>
      </c>
      <c r="AN728" s="160">
        <v>112.4</v>
      </c>
      <c r="AO728" s="160">
        <v>112.4</v>
      </c>
      <c r="AP728" s="160">
        <v>112.4</v>
      </c>
      <c r="AQ728" s="160">
        <v>112.1</v>
      </c>
      <c r="AR728" s="160">
        <v>112.1</v>
      </c>
      <c r="AS728" s="160">
        <v>112.1</v>
      </c>
      <c r="AT728" s="160">
        <v>112.1</v>
      </c>
      <c r="AU728" s="160">
        <v>112.1</v>
      </c>
      <c r="AV728" s="160">
        <v>112.1</v>
      </c>
      <c r="AW728" s="160">
        <v>112.1</v>
      </c>
      <c r="AX728" s="160">
        <v>112.1</v>
      </c>
      <c r="AY728" s="160">
        <v>112.1</v>
      </c>
      <c r="AZ728" s="160">
        <v>108.8</v>
      </c>
      <c r="BA728" s="160">
        <v>108.8</v>
      </c>
      <c r="BB728" s="160">
        <v>109</v>
      </c>
      <c r="BC728" s="160">
        <v>108.8</v>
      </c>
      <c r="BD728" s="160">
        <v>108.8</v>
      </c>
      <c r="BE728" s="160">
        <v>107</v>
      </c>
      <c r="BF728" s="160">
        <v>107</v>
      </c>
      <c r="BG728" s="160">
        <v>107.5</v>
      </c>
      <c r="BH728" s="160">
        <v>107.1</v>
      </c>
      <c r="BI728" s="160">
        <v>107.1</v>
      </c>
      <c r="BJ728" s="160">
        <v>107.1</v>
      </c>
      <c r="BK728" s="160">
        <v>107.2</v>
      </c>
      <c r="BL728" s="160">
        <v>106.8</v>
      </c>
      <c r="BM728" s="160">
        <v>107.2</v>
      </c>
      <c r="BN728" s="160">
        <v>107.7</v>
      </c>
      <c r="BO728" s="160">
        <v>107.9</v>
      </c>
      <c r="BP728" s="160">
        <v>108</v>
      </c>
      <c r="BQ728" s="160">
        <v>107.8</v>
      </c>
      <c r="BR728" s="160">
        <v>108</v>
      </c>
      <c r="BS728" s="160">
        <v>107.9</v>
      </c>
      <c r="BT728" s="160">
        <v>109.9</v>
      </c>
      <c r="BU728" s="160">
        <v>108.7</v>
      </c>
      <c r="BV728" s="160">
        <v>109.9</v>
      </c>
      <c r="BW728" s="160">
        <v>110</v>
      </c>
      <c r="BX728" s="160">
        <v>112.4</v>
      </c>
      <c r="BY728" s="160">
        <v>111.9</v>
      </c>
      <c r="BZ728" s="160">
        <v>114.2</v>
      </c>
      <c r="CA728" s="160">
        <v>114.3</v>
      </c>
      <c r="CB728" s="160">
        <v>114.6</v>
      </c>
      <c r="CC728" s="160">
        <v>114.7</v>
      </c>
      <c r="CD728" s="160">
        <v>114.7</v>
      </c>
      <c r="CE728" s="160">
        <v>115.7</v>
      </c>
      <c r="CF728" s="160">
        <v>115.7</v>
      </c>
      <c r="CG728" s="160">
        <v>115.7</v>
      </c>
      <c r="CH728" s="160">
        <v>115.7</v>
      </c>
      <c r="CI728" s="160">
        <v>115.7</v>
      </c>
      <c r="CJ728" s="160">
        <v>115.9</v>
      </c>
      <c r="CK728" s="160">
        <v>116</v>
      </c>
      <c r="CL728" s="160">
        <v>116.2</v>
      </c>
      <c r="CM728" s="160">
        <v>116.5</v>
      </c>
      <c r="CN728" s="160">
        <v>116.7</v>
      </c>
      <c r="CO728" s="160">
        <v>116.7</v>
      </c>
      <c r="CP728" s="160">
        <v>116.7</v>
      </c>
      <c r="CQ728" s="160">
        <v>116.4</v>
      </c>
      <c r="CR728" s="160">
        <v>115.3</v>
      </c>
      <c r="CS728" s="160">
        <v>115.3</v>
      </c>
      <c r="CT728" s="160">
        <v>115.2</v>
      </c>
      <c r="CU728" s="160">
        <v>115.2</v>
      </c>
    </row>
    <row r="729" spans="1:99" x14ac:dyDescent="0.2">
      <c r="A729" s="157" t="s">
        <v>2850</v>
      </c>
      <c r="B729" s="157" t="s">
        <v>4487</v>
      </c>
      <c r="C729" s="158">
        <v>0.38442999999999999</v>
      </c>
      <c r="D729" s="160">
        <v>102.6</v>
      </c>
      <c r="E729" s="160">
        <v>103.2</v>
      </c>
      <c r="F729" s="160">
        <v>104.5</v>
      </c>
      <c r="G729" s="160">
        <v>104.4</v>
      </c>
      <c r="H729" s="160">
        <v>104.8</v>
      </c>
      <c r="I729" s="160">
        <v>104.5</v>
      </c>
      <c r="J729" s="160">
        <v>108.5</v>
      </c>
      <c r="K729" s="160">
        <v>107.2</v>
      </c>
      <c r="L729" s="160">
        <v>107.1</v>
      </c>
      <c r="M729" s="160">
        <v>107.1</v>
      </c>
      <c r="N729" s="160">
        <v>107.8</v>
      </c>
      <c r="O729" s="160">
        <v>108.4</v>
      </c>
      <c r="P729" s="160">
        <v>109.3</v>
      </c>
      <c r="Q729" s="160">
        <v>113.5</v>
      </c>
      <c r="R729" s="160">
        <v>114.1</v>
      </c>
      <c r="S729" s="160">
        <v>122</v>
      </c>
      <c r="T729" s="160">
        <v>123.2</v>
      </c>
      <c r="U729" s="160">
        <v>121.1</v>
      </c>
      <c r="V729" s="160">
        <v>122.7</v>
      </c>
      <c r="W729" s="160">
        <v>124.6</v>
      </c>
      <c r="X729" s="160">
        <v>124.8</v>
      </c>
      <c r="Y729" s="160">
        <v>125.1</v>
      </c>
      <c r="Z729" s="160">
        <v>125.7</v>
      </c>
      <c r="AA729" s="160">
        <v>128.4</v>
      </c>
      <c r="AB729" s="160">
        <v>127.7</v>
      </c>
      <c r="AC729" s="160">
        <v>134.9</v>
      </c>
      <c r="AD729" s="160">
        <v>135.1</v>
      </c>
      <c r="AE729" s="160">
        <v>139.4</v>
      </c>
      <c r="AF729" s="160">
        <v>138.1</v>
      </c>
      <c r="AG729" s="160">
        <v>139.30000000000001</v>
      </c>
      <c r="AH729" s="160">
        <v>137.80000000000001</v>
      </c>
      <c r="AI729" s="160">
        <v>138.6</v>
      </c>
      <c r="AJ729" s="160">
        <v>138.19999999999999</v>
      </c>
      <c r="AK729" s="160">
        <v>139.4</v>
      </c>
      <c r="AL729" s="160">
        <v>140.6</v>
      </c>
      <c r="AM729" s="160">
        <v>138</v>
      </c>
      <c r="AN729" s="160">
        <v>140.5</v>
      </c>
      <c r="AO729" s="160">
        <v>140.30000000000001</v>
      </c>
      <c r="AP729" s="160">
        <v>140.6</v>
      </c>
      <c r="AQ729" s="160">
        <v>140.80000000000001</v>
      </c>
      <c r="AR729" s="160">
        <v>141.4</v>
      </c>
      <c r="AS729" s="160">
        <v>142.80000000000001</v>
      </c>
      <c r="AT729" s="160">
        <v>142.80000000000001</v>
      </c>
      <c r="AU729" s="160">
        <v>142.80000000000001</v>
      </c>
      <c r="AV729" s="160">
        <v>142.80000000000001</v>
      </c>
      <c r="AW729" s="160">
        <v>142.80000000000001</v>
      </c>
      <c r="AX729" s="160">
        <v>142.80000000000001</v>
      </c>
      <c r="AY729" s="160">
        <v>142.9</v>
      </c>
      <c r="AZ729" s="160">
        <v>143.30000000000001</v>
      </c>
      <c r="BA729" s="160">
        <v>138.4</v>
      </c>
      <c r="BB729" s="160">
        <v>137.9</v>
      </c>
      <c r="BC729" s="160">
        <v>137.1</v>
      </c>
      <c r="BD729" s="160">
        <v>136.69999999999999</v>
      </c>
      <c r="BE729" s="160">
        <v>136.80000000000001</v>
      </c>
      <c r="BF729" s="160">
        <v>137</v>
      </c>
      <c r="BG729" s="160">
        <v>137.4</v>
      </c>
      <c r="BH729" s="160">
        <v>137.69999999999999</v>
      </c>
      <c r="BI729" s="160">
        <v>137.69999999999999</v>
      </c>
      <c r="BJ729" s="160">
        <v>137.19999999999999</v>
      </c>
      <c r="BK729" s="160">
        <v>136.30000000000001</v>
      </c>
      <c r="BL729" s="160">
        <v>142.6</v>
      </c>
      <c r="BM729" s="160">
        <v>131.80000000000001</v>
      </c>
      <c r="BN729" s="160">
        <v>130.5</v>
      </c>
      <c r="BO729" s="160">
        <v>130.80000000000001</v>
      </c>
      <c r="BP729" s="160">
        <v>130.6</v>
      </c>
      <c r="BQ729" s="160">
        <v>130.6</v>
      </c>
      <c r="BR729" s="160">
        <v>130.69999999999999</v>
      </c>
      <c r="BS729" s="160">
        <v>130.6</v>
      </c>
      <c r="BT729" s="160">
        <v>130.69999999999999</v>
      </c>
      <c r="BU729" s="160">
        <v>130.6</v>
      </c>
      <c r="BV729" s="160">
        <v>130.80000000000001</v>
      </c>
      <c r="BW729" s="160">
        <v>148.69999999999999</v>
      </c>
      <c r="BX729" s="160">
        <v>134.30000000000001</v>
      </c>
      <c r="BY729" s="160">
        <v>135.30000000000001</v>
      </c>
      <c r="BZ729" s="160">
        <v>135.80000000000001</v>
      </c>
      <c r="CA729" s="160">
        <v>136.19999999999999</v>
      </c>
      <c r="CB729" s="160">
        <v>134.69999999999999</v>
      </c>
      <c r="CC729" s="160">
        <v>134.9</v>
      </c>
      <c r="CD729" s="160">
        <v>135.69999999999999</v>
      </c>
      <c r="CE729" s="160">
        <v>135.80000000000001</v>
      </c>
      <c r="CF729" s="160">
        <v>135.69999999999999</v>
      </c>
      <c r="CG729" s="160">
        <v>137.4</v>
      </c>
      <c r="CH729" s="160">
        <v>137.4</v>
      </c>
      <c r="CI729" s="160">
        <v>137.69999999999999</v>
      </c>
      <c r="CJ729" s="160">
        <v>137.9</v>
      </c>
      <c r="CK729" s="160">
        <v>138.19999999999999</v>
      </c>
      <c r="CL729" s="160">
        <v>138.30000000000001</v>
      </c>
      <c r="CM729" s="160">
        <v>138.5</v>
      </c>
      <c r="CN729" s="160">
        <v>138.9</v>
      </c>
      <c r="CO729" s="160">
        <v>140.9</v>
      </c>
      <c r="CP729" s="160">
        <v>141.1</v>
      </c>
      <c r="CQ729" s="160">
        <v>140.6</v>
      </c>
      <c r="CR729" s="160">
        <v>140.69999999999999</v>
      </c>
      <c r="CS729" s="160">
        <v>140.80000000000001</v>
      </c>
      <c r="CT729" s="160">
        <v>140.80000000000001</v>
      </c>
      <c r="CU729" s="160">
        <v>138.5</v>
      </c>
    </row>
    <row r="730" spans="1:99" x14ac:dyDescent="0.2">
      <c r="A730" s="157" t="s">
        <v>4488</v>
      </c>
      <c r="B730" s="157" t="s">
        <v>4489</v>
      </c>
      <c r="C730" s="158">
        <v>6.1900000000000002E-3</v>
      </c>
      <c r="D730" s="160">
        <v>100.6</v>
      </c>
      <c r="E730" s="160">
        <v>100.6</v>
      </c>
      <c r="F730" s="160">
        <v>100.6</v>
      </c>
      <c r="G730" s="160">
        <v>106.3</v>
      </c>
      <c r="H730" s="160">
        <v>109.8</v>
      </c>
      <c r="I730" s="160">
        <v>113.4</v>
      </c>
      <c r="J730" s="160">
        <v>113.4</v>
      </c>
      <c r="K730" s="160">
        <v>113.4</v>
      </c>
      <c r="L730" s="160">
        <v>113.4</v>
      </c>
      <c r="M730" s="160">
        <v>114.5</v>
      </c>
      <c r="N730" s="160">
        <v>114.3</v>
      </c>
      <c r="O730" s="160">
        <v>114.2</v>
      </c>
      <c r="P730" s="160">
        <v>114.2</v>
      </c>
      <c r="Q730" s="160">
        <v>114.2</v>
      </c>
      <c r="R730" s="160">
        <v>114.2</v>
      </c>
      <c r="S730" s="160">
        <v>114.3</v>
      </c>
      <c r="T730" s="160">
        <v>114.3</v>
      </c>
      <c r="U730" s="160">
        <v>114.3</v>
      </c>
      <c r="V730" s="160">
        <v>114.3</v>
      </c>
      <c r="W730" s="160">
        <v>112</v>
      </c>
      <c r="X730" s="160">
        <v>112</v>
      </c>
      <c r="Y730" s="160">
        <v>119.4</v>
      </c>
      <c r="Z730" s="160">
        <v>119.4</v>
      </c>
      <c r="AA730" s="160">
        <v>119.7</v>
      </c>
      <c r="AB730" s="160">
        <v>120.4</v>
      </c>
      <c r="AC730" s="160">
        <v>120.4</v>
      </c>
      <c r="AD730" s="160">
        <v>120.4</v>
      </c>
      <c r="AE730" s="160">
        <v>127.8</v>
      </c>
      <c r="AF730" s="160">
        <v>128</v>
      </c>
      <c r="AG730" s="160">
        <v>128</v>
      </c>
      <c r="AH730" s="160">
        <v>128</v>
      </c>
      <c r="AI730" s="160">
        <v>128</v>
      </c>
      <c r="AJ730" s="160">
        <v>124.5</v>
      </c>
      <c r="AK730" s="160">
        <v>124.5</v>
      </c>
      <c r="AL730" s="160">
        <v>124.5</v>
      </c>
      <c r="AM730" s="160">
        <v>124.5</v>
      </c>
      <c r="AN730" s="160">
        <v>124.3</v>
      </c>
      <c r="AO730" s="160">
        <v>124.3</v>
      </c>
      <c r="AP730" s="160">
        <v>125.4</v>
      </c>
      <c r="AQ730" s="160">
        <v>131.1</v>
      </c>
      <c r="AR730" s="160">
        <v>131.19999999999999</v>
      </c>
      <c r="AS730" s="160">
        <v>131.30000000000001</v>
      </c>
      <c r="AT730" s="160">
        <v>131.4</v>
      </c>
      <c r="AU730" s="160">
        <v>131.4</v>
      </c>
      <c r="AV730" s="160">
        <v>131.4</v>
      </c>
      <c r="AW730" s="160">
        <v>131.4</v>
      </c>
      <c r="AX730" s="160">
        <v>131.4</v>
      </c>
      <c r="AY730" s="160">
        <v>131.4</v>
      </c>
      <c r="AZ730" s="160">
        <v>126.9</v>
      </c>
      <c r="BA730" s="160">
        <v>125.9</v>
      </c>
      <c r="BB730" s="160">
        <v>125.9</v>
      </c>
      <c r="BC730" s="160">
        <v>123.7</v>
      </c>
      <c r="BD730" s="160">
        <v>123.1</v>
      </c>
      <c r="BE730" s="160">
        <v>121</v>
      </c>
      <c r="BF730" s="160">
        <v>122.5</v>
      </c>
      <c r="BG730" s="160">
        <v>123.5</v>
      </c>
      <c r="BH730" s="160">
        <v>124.2</v>
      </c>
      <c r="BI730" s="160">
        <v>124.2</v>
      </c>
      <c r="BJ730" s="160">
        <v>126.3</v>
      </c>
      <c r="BK730" s="160">
        <v>126.3</v>
      </c>
      <c r="BL730" s="160">
        <v>125</v>
      </c>
      <c r="BM730" s="160">
        <v>132.19999999999999</v>
      </c>
      <c r="BN730" s="160">
        <v>133.30000000000001</v>
      </c>
      <c r="BO730" s="160">
        <v>133.80000000000001</v>
      </c>
      <c r="BP730" s="160">
        <v>133.80000000000001</v>
      </c>
      <c r="BQ730" s="160">
        <v>133.80000000000001</v>
      </c>
      <c r="BR730" s="160">
        <v>133.80000000000001</v>
      </c>
      <c r="BS730" s="160">
        <v>133.80000000000001</v>
      </c>
      <c r="BT730" s="160">
        <v>133.80000000000001</v>
      </c>
      <c r="BU730" s="160">
        <v>133.80000000000001</v>
      </c>
      <c r="BV730" s="160">
        <v>133.80000000000001</v>
      </c>
      <c r="BW730" s="160">
        <v>133.30000000000001</v>
      </c>
      <c r="BX730" s="160">
        <v>137.80000000000001</v>
      </c>
      <c r="BY730" s="160">
        <v>138.80000000000001</v>
      </c>
      <c r="BZ730" s="160">
        <v>140.9</v>
      </c>
      <c r="CA730" s="160">
        <v>140.30000000000001</v>
      </c>
      <c r="CB730" s="160">
        <v>139.30000000000001</v>
      </c>
      <c r="CC730" s="160">
        <v>139.30000000000001</v>
      </c>
      <c r="CD730" s="160">
        <v>139.30000000000001</v>
      </c>
      <c r="CE730" s="160">
        <v>139.30000000000001</v>
      </c>
      <c r="CF730" s="160">
        <v>137</v>
      </c>
      <c r="CG730" s="160">
        <v>137.30000000000001</v>
      </c>
      <c r="CH730" s="160">
        <v>138.4</v>
      </c>
      <c r="CI730" s="160">
        <v>138.6</v>
      </c>
      <c r="CJ730" s="160">
        <v>140.19999999999999</v>
      </c>
      <c r="CK730" s="160">
        <v>141.6</v>
      </c>
      <c r="CL730" s="160">
        <v>141.6</v>
      </c>
      <c r="CM730" s="160">
        <v>141.9</v>
      </c>
      <c r="CN730" s="160">
        <v>142.19999999999999</v>
      </c>
      <c r="CO730" s="160">
        <v>142.19999999999999</v>
      </c>
      <c r="CP730" s="160">
        <v>142.19999999999999</v>
      </c>
      <c r="CQ730" s="160">
        <v>140</v>
      </c>
      <c r="CR730" s="160">
        <v>137.9</v>
      </c>
      <c r="CS730" s="160">
        <v>137.9</v>
      </c>
      <c r="CT730" s="160">
        <v>141.9</v>
      </c>
      <c r="CU730" s="160">
        <v>145.80000000000001</v>
      </c>
    </row>
    <row r="731" spans="1:99" x14ac:dyDescent="0.2">
      <c r="A731" s="157" t="s">
        <v>4490</v>
      </c>
      <c r="B731" s="157" t="s">
        <v>4491</v>
      </c>
      <c r="C731" s="158">
        <v>0.15809999999999999</v>
      </c>
      <c r="D731" s="160">
        <v>102.9</v>
      </c>
      <c r="E731" s="160">
        <v>102.7</v>
      </c>
      <c r="F731" s="160">
        <v>105.2</v>
      </c>
      <c r="G731" s="160">
        <v>105.4</v>
      </c>
      <c r="H731" s="160">
        <v>106</v>
      </c>
      <c r="I731" s="160">
        <v>107.8</v>
      </c>
      <c r="J731" s="160">
        <v>107.2</v>
      </c>
      <c r="K731" s="160">
        <v>108.6</v>
      </c>
      <c r="L731" s="160">
        <v>108.8</v>
      </c>
      <c r="M731" s="160">
        <v>112.1</v>
      </c>
      <c r="N731" s="160">
        <v>115.3</v>
      </c>
      <c r="O731" s="160">
        <v>115</v>
      </c>
      <c r="P731" s="160">
        <v>119.2</v>
      </c>
      <c r="Q731" s="160">
        <v>118.4</v>
      </c>
      <c r="R731" s="160">
        <v>123.9</v>
      </c>
      <c r="S731" s="160">
        <v>135.9</v>
      </c>
      <c r="T731" s="160">
        <v>145.80000000000001</v>
      </c>
      <c r="U731" s="160">
        <v>152.19999999999999</v>
      </c>
      <c r="V731" s="160">
        <v>158.19999999999999</v>
      </c>
      <c r="W731" s="160">
        <v>160.69999999999999</v>
      </c>
      <c r="X731" s="160">
        <v>164.1</v>
      </c>
      <c r="Y731" s="160">
        <v>164.4</v>
      </c>
      <c r="Z731" s="160">
        <v>163.1</v>
      </c>
      <c r="AA731" s="160">
        <v>160.69999999999999</v>
      </c>
      <c r="AB731" s="160">
        <v>152</v>
      </c>
      <c r="AC731" s="160">
        <v>155.30000000000001</v>
      </c>
      <c r="AD731" s="160">
        <v>156.6</v>
      </c>
      <c r="AE731" s="160">
        <v>159.19999999999999</v>
      </c>
      <c r="AF731" s="160">
        <v>159.80000000000001</v>
      </c>
      <c r="AG731" s="160">
        <v>159</v>
      </c>
      <c r="AH731" s="160">
        <v>159.1</v>
      </c>
      <c r="AI731" s="160">
        <v>159.5</v>
      </c>
      <c r="AJ731" s="160">
        <v>159.5</v>
      </c>
      <c r="AK731" s="160">
        <v>160.30000000000001</v>
      </c>
      <c r="AL731" s="160">
        <v>158</v>
      </c>
      <c r="AM731" s="160">
        <v>156</v>
      </c>
      <c r="AN731" s="160">
        <v>158.19999999999999</v>
      </c>
      <c r="AO731" s="160">
        <v>158.6</v>
      </c>
      <c r="AP731" s="160">
        <v>159.30000000000001</v>
      </c>
      <c r="AQ731" s="160">
        <v>161.4</v>
      </c>
      <c r="AR731" s="160">
        <v>162.69999999999999</v>
      </c>
      <c r="AS731" s="160">
        <v>163.4</v>
      </c>
      <c r="AT731" s="160">
        <v>163.69999999999999</v>
      </c>
      <c r="AU731" s="160">
        <v>166.5</v>
      </c>
      <c r="AV731" s="160">
        <v>166.3</v>
      </c>
      <c r="AW731" s="160">
        <v>165.5</v>
      </c>
      <c r="AX731" s="160">
        <v>163.9</v>
      </c>
      <c r="AY731" s="160">
        <v>162.30000000000001</v>
      </c>
      <c r="AZ731" s="160">
        <v>162.1</v>
      </c>
      <c r="BA731" s="160">
        <v>162</v>
      </c>
      <c r="BB731" s="160">
        <v>162</v>
      </c>
      <c r="BC731" s="160">
        <v>162</v>
      </c>
      <c r="BD731" s="160">
        <v>157.6</v>
      </c>
      <c r="BE731" s="160">
        <v>162</v>
      </c>
      <c r="BF731" s="160">
        <v>162</v>
      </c>
      <c r="BG731" s="160">
        <v>161.6</v>
      </c>
      <c r="BH731" s="160">
        <v>159.6</v>
      </c>
      <c r="BI731" s="160">
        <v>159.19999999999999</v>
      </c>
      <c r="BJ731" s="160">
        <v>159.9</v>
      </c>
      <c r="BK731" s="160">
        <v>160.9</v>
      </c>
      <c r="BL731" s="160">
        <v>162.80000000000001</v>
      </c>
      <c r="BM731" s="160">
        <v>162.9</v>
      </c>
      <c r="BN731" s="160">
        <v>163.30000000000001</v>
      </c>
      <c r="BO731" s="160">
        <v>163.1</v>
      </c>
      <c r="BP731" s="160">
        <v>163</v>
      </c>
      <c r="BQ731" s="160">
        <v>162.9</v>
      </c>
      <c r="BR731" s="160">
        <v>163</v>
      </c>
      <c r="BS731" s="160">
        <v>163</v>
      </c>
      <c r="BT731" s="160">
        <v>163.30000000000001</v>
      </c>
      <c r="BU731" s="160">
        <v>166.1</v>
      </c>
      <c r="BV731" s="160">
        <v>166.5</v>
      </c>
      <c r="BW731" s="160">
        <v>166.8</v>
      </c>
      <c r="BX731" s="160">
        <v>169.1</v>
      </c>
      <c r="BY731" s="160">
        <v>169.2</v>
      </c>
      <c r="BZ731" s="160">
        <v>170.2</v>
      </c>
      <c r="CA731" s="160">
        <v>171.4</v>
      </c>
      <c r="CB731" s="160">
        <v>168.9</v>
      </c>
      <c r="CC731" s="160">
        <v>170</v>
      </c>
      <c r="CD731" s="160">
        <v>170.4</v>
      </c>
      <c r="CE731" s="160">
        <v>170.7</v>
      </c>
      <c r="CF731" s="160">
        <v>169.6</v>
      </c>
      <c r="CG731" s="160">
        <v>172.1</v>
      </c>
      <c r="CH731" s="160">
        <v>172.7</v>
      </c>
      <c r="CI731" s="160">
        <v>173.1</v>
      </c>
      <c r="CJ731" s="160">
        <v>173.9</v>
      </c>
      <c r="CK731" s="160">
        <v>174.3</v>
      </c>
      <c r="CL731" s="160">
        <v>174.3</v>
      </c>
      <c r="CM731" s="160">
        <v>173.8</v>
      </c>
      <c r="CN731" s="160">
        <v>174.3</v>
      </c>
      <c r="CO731" s="160">
        <v>174.4</v>
      </c>
      <c r="CP731" s="160">
        <v>176.1</v>
      </c>
      <c r="CQ731" s="160">
        <v>177.3</v>
      </c>
      <c r="CR731" s="160">
        <v>177.3</v>
      </c>
      <c r="CS731" s="160">
        <v>177.4</v>
      </c>
      <c r="CT731" s="160">
        <v>177.3</v>
      </c>
      <c r="CU731" s="160">
        <v>178.2</v>
      </c>
    </row>
    <row r="732" spans="1:99" x14ac:dyDescent="0.2">
      <c r="A732" s="157" t="s">
        <v>4492</v>
      </c>
      <c r="B732" s="157" t="s">
        <v>4493</v>
      </c>
      <c r="C732" s="158">
        <v>1.2659999999999999E-2</v>
      </c>
      <c r="D732" s="160">
        <v>100.9</v>
      </c>
      <c r="E732" s="160">
        <v>100.2</v>
      </c>
      <c r="F732" s="160">
        <v>104</v>
      </c>
      <c r="G732" s="160">
        <v>107.5</v>
      </c>
      <c r="H732" s="160">
        <v>103.8</v>
      </c>
      <c r="I732" s="160">
        <v>103.8</v>
      </c>
      <c r="J732" s="160">
        <v>103.8</v>
      </c>
      <c r="K732" s="160">
        <v>108.4</v>
      </c>
      <c r="L732" s="160">
        <v>106.8</v>
      </c>
      <c r="M732" s="160">
        <v>106.8</v>
      </c>
      <c r="N732" s="160">
        <v>103.7</v>
      </c>
      <c r="O732" s="160">
        <v>103.7</v>
      </c>
      <c r="P732" s="160">
        <v>110</v>
      </c>
      <c r="Q732" s="160">
        <v>112.3</v>
      </c>
      <c r="R732" s="160">
        <v>110.2</v>
      </c>
      <c r="S732" s="160">
        <v>113.2</v>
      </c>
      <c r="T732" s="160">
        <v>109.3</v>
      </c>
      <c r="U732" s="160">
        <v>117.9</v>
      </c>
      <c r="V732" s="160">
        <v>117.9</v>
      </c>
      <c r="W732" s="160">
        <v>117.9</v>
      </c>
      <c r="X732" s="160">
        <v>117.9</v>
      </c>
      <c r="Y732" s="160">
        <v>117.9</v>
      </c>
      <c r="Z732" s="160">
        <v>107.6</v>
      </c>
      <c r="AA732" s="160">
        <v>107.6</v>
      </c>
      <c r="AB732" s="160">
        <v>108.7</v>
      </c>
      <c r="AC732" s="160">
        <v>107.7</v>
      </c>
      <c r="AD732" s="160">
        <v>105.7</v>
      </c>
      <c r="AE732" s="160">
        <v>105.4</v>
      </c>
      <c r="AF732" s="160">
        <v>99.6</v>
      </c>
      <c r="AG732" s="160">
        <v>100.4</v>
      </c>
      <c r="AH732" s="160">
        <v>100</v>
      </c>
      <c r="AI732" s="160">
        <v>102</v>
      </c>
      <c r="AJ732" s="160">
        <v>102</v>
      </c>
      <c r="AK732" s="160">
        <v>104.8</v>
      </c>
      <c r="AL732" s="160">
        <v>108.8</v>
      </c>
      <c r="AM732" s="160">
        <v>115.8</v>
      </c>
      <c r="AN732" s="160">
        <v>116.7</v>
      </c>
      <c r="AO732" s="160">
        <v>116.7</v>
      </c>
      <c r="AP732" s="160">
        <v>116.7</v>
      </c>
      <c r="AQ732" s="160">
        <v>116.7</v>
      </c>
      <c r="AR732" s="160">
        <v>116.7</v>
      </c>
      <c r="AS732" s="160">
        <v>116.7</v>
      </c>
      <c r="AT732" s="160">
        <v>116.7</v>
      </c>
      <c r="AU732" s="160">
        <v>116.7</v>
      </c>
      <c r="AV732" s="160">
        <v>116.7</v>
      </c>
      <c r="AW732" s="160">
        <v>116.7</v>
      </c>
      <c r="AX732" s="160">
        <v>116.7</v>
      </c>
      <c r="AY732" s="160">
        <v>116.7</v>
      </c>
      <c r="AZ732" s="160">
        <v>116.2</v>
      </c>
      <c r="BA732" s="160">
        <v>116.2</v>
      </c>
      <c r="BB732" s="160">
        <v>116.2</v>
      </c>
      <c r="BC732" s="160">
        <v>116.2</v>
      </c>
      <c r="BD732" s="160">
        <v>116.2</v>
      </c>
      <c r="BE732" s="160">
        <v>116.2</v>
      </c>
      <c r="BF732" s="160">
        <v>116.2</v>
      </c>
      <c r="BG732" s="160">
        <v>116.2</v>
      </c>
      <c r="BH732" s="160">
        <v>116.2</v>
      </c>
      <c r="BI732" s="160">
        <v>116.2</v>
      </c>
      <c r="BJ732" s="160">
        <v>116.2</v>
      </c>
      <c r="BK732" s="160">
        <v>116.2</v>
      </c>
      <c r="BL732" s="160">
        <v>116.2</v>
      </c>
      <c r="BM732" s="160">
        <v>116.2</v>
      </c>
      <c r="BN732" s="160">
        <v>116.2</v>
      </c>
      <c r="BO732" s="160">
        <v>116.2</v>
      </c>
      <c r="BP732" s="160">
        <v>116.2</v>
      </c>
      <c r="BQ732" s="160">
        <v>116.2</v>
      </c>
      <c r="BR732" s="160">
        <v>116.2</v>
      </c>
      <c r="BS732" s="160">
        <v>116.2</v>
      </c>
      <c r="BT732" s="160">
        <v>116.2</v>
      </c>
      <c r="BU732" s="160">
        <v>116.2</v>
      </c>
      <c r="BV732" s="160">
        <v>116.2</v>
      </c>
      <c r="BW732" s="160">
        <v>116.2</v>
      </c>
      <c r="BX732" s="160">
        <v>118.6</v>
      </c>
      <c r="BY732" s="160">
        <v>118</v>
      </c>
      <c r="BZ732" s="160">
        <v>118.8</v>
      </c>
      <c r="CA732" s="160">
        <v>118.9</v>
      </c>
      <c r="CB732" s="160">
        <v>118.9</v>
      </c>
      <c r="CC732" s="160">
        <v>118.9</v>
      </c>
      <c r="CD732" s="160">
        <v>118.9</v>
      </c>
      <c r="CE732" s="160">
        <v>118.9</v>
      </c>
      <c r="CF732" s="160">
        <v>118.9</v>
      </c>
      <c r="CG732" s="160">
        <v>118.9</v>
      </c>
      <c r="CH732" s="160">
        <v>118.9</v>
      </c>
      <c r="CI732" s="160">
        <v>118.9</v>
      </c>
      <c r="CJ732" s="160">
        <v>118.9</v>
      </c>
      <c r="CK732" s="160">
        <v>118.9</v>
      </c>
      <c r="CL732" s="160">
        <v>119</v>
      </c>
      <c r="CM732" s="160">
        <v>119.2</v>
      </c>
      <c r="CN732" s="160">
        <v>119.2</v>
      </c>
      <c r="CO732" s="160">
        <v>119.2</v>
      </c>
      <c r="CP732" s="160">
        <v>119.2</v>
      </c>
      <c r="CQ732" s="160">
        <v>119.2</v>
      </c>
      <c r="CR732" s="160">
        <v>119.2</v>
      </c>
      <c r="CS732" s="160">
        <v>119.2</v>
      </c>
      <c r="CT732" s="160">
        <v>119.2</v>
      </c>
      <c r="CU732" s="160">
        <v>119.2</v>
      </c>
    </row>
    <row r="733" spans="1:99" x14ac:dyDescent="0.2">
      <c r="A733" s="157" t="s">
        <v>4494</v>
      </c>
      <c r="B733" s="157" t="s">
        <v>4495</v>
      </c>
      <c r="C733" s="158">
        <v>0.11644</v>
      </c>
      <c r="D733" s="160">
        <v>101.7</v>
      </c>
      <c r="E733" s="160">
        <v>101.7</v>
      </c>
      <c r="F733" s="160">
        <v>101.6</v>
      </c>
      <c r="G733" s="160">
        <v>103.8</v>
      </c>
      <c r="H733" s="160">
        <v>103.5</v>
      </c>
      <c r="I733" s="160">
        <v>104</v>
      </c>
      <c r="J733" s="160">
        <v>104.1</v>
      </c>
      <c r="K733" s="160">
        <v>104.7</v>
      </c>
      <c r="L733" s="160">
        <v>104.8</v>
      </c>
      <c r="M733" s="160">
        <v>105.4</v>
      </c>
      <c r="N733" s="160">
        <v>105.9</v>
      </c>
      <c r="O733" s="160">
        <v>106.5</v>
      </c>
      <c r="P733" s="160">
        <v>106.2</v>
      </c>
      <c r="Q733" s="160">
        <v>106.7</v>
      </c>
      <c r="R733" s="160">
        <v>106.8</v>
      </c>
      <c r="S733" s="160">
        <v>110.2</v>
      </c>
      <c r="T733" s="160">
        <v>113</v>
      </c>
      <c r="U733" s="160">
        <v>111.7</v>
      </c>
      <c r="V733" s="160">
        <v>112.8</v>
      </c>
      <c r="W733" s="160">
        <v>112.8</v>
      </c>
      <c r="X733" s="160">
        <v>112.8</v>
      </c>
      <c r="Y733" s="160">
        <v>112.2</v>
      </c>
      <c r="Z733" s="160">
        <v>111.2</v>
      </c>
      <c r="AA733" s="160">
        <v>110.5</v>
      </c>
      <c r="AB733" s="160">
        <v>107.1</v>
      </c>
      <c r="AC733" s="160">
        <v>107.1</v>
      </c>
      <c r="AD733" s="160">
        <v>108.7</v>
      </c>
      <c r="AE733" s="160">
        <v>108.6</v>
      </c>
      <c r="AF733" s="160">
        <v>108.4</v>
      </c>
      <c r="AG733" s="160">
        <v>107.9</v>
      </c>
      <c r="AH733" s="160">
        <v>108.3</v>
      </c>
      <c r="AI733" s="160">
        <v>107.4</v>
      </c>
      <c r="AJ733" s="160">
        <v>107.3</v>
      </c>
      <c r="AK733" s="160">
        <v>107.3</v>
      </c>
      <c r="AL733" s="160">
        <v>105.6</v>
      </c>
      <c r="AM733" s="160">
        <v>105</v>
      </c>
      <c r="AN733" s="160">
        <v>106.6</v>
      </c>
      <c r="AO733" s="160">
        <v>107</v>
      </c>
      <c r="AP733" s="160">
        <v>107.3</v>
      </c>
      <c r="AQ733" s="160">
        <v>107.1</v>
      </c>
      <c r="AR733" s="160">
        <v>107.1</v>
      </c>
      <c r="AS733" s="160">
        <v>107.1</v>
      </c>
      <c r="AT733" s="160">
        <v>107</v>
      </c>
      <c r="AU733" s="160">
        <v>106.4</v>
      </c>
      <c r="AV733" s="160">
        <v>106.3</v>
      </c>
      <c r="AW733" s="160">
        <v>106.2</v>
      </c>
      <c r="AX733" s="160">
        <v>107.2</v>
      </c>
      <c r="AY733" s="160">
        <v>106.3</v>
      </c>
      <c r="AZ733" s="160">
        <v>110.2</v>
      </c>
      <c r="BA733" s="160">
        <v>110</v>
      </c>
      <c r="BB733" s="160">
        <v>109.7</v>
      </c>
      <c r="BC733" s="160">
        <v>109.7</v>
      </c>
      <c r="BD733" s="160">
        <v>109.7</v>
      </c>
      <c r="BE733" s="160">
        <v>109.7</v>
      </c>
      <c r="BF733" s="160">
        <v>109.8</v>
      </c>
      <c r="BG733" s="160">
        <v>110.2</v>
      </c>
      <c r="BH733" s="160">
        <v>111.3</v>
      </c>
      <c r="BI733" s="160">
        <v>106.6</v>
      </c>
      <c r="BJ733" s="160">
        <v>106.7</v>
      </c>
      <c r="BK733" s="160">
        <v>109.5</v>
      </c>
      <c r="BL733" s="160">
        <v>112.1</v>
      </c>
      <c r="BM733" s="160">
        <v>111.9</v>
      </c>
      <c r="BN733" s="160">
        <v>112.3</v>
      </c>
      <c r="BO733" s="160">
        <v>108.2</v>
      </c>
      <c r="BP733" s="160">
        <v>108.3</v>
      </c>
      <c r="BQ733" s="160">
        <v>108.3</v>
      </c>
      <c r="BR733" s="160">
        <v>108</v>
      </c>
      <c r="BS733" s="160">
        <v>108</v>
      </c>
      <c r="BT733" s="160">
        <v>108</v>
      </c>
      <c r="BU733" s="160">
        <v>108</v>
      </c>
      <c r="BV733" s="160">
        <v>109.5</v>
      </c>
      <c r="BW733" s="160">
        <v>109.5</v>
      </c>
      <c r="BX733" s="160">
        <v>113.9</v>
      </c>
      <c r="BY733" s="160">
        <v>114.1</v>
      </c>
      <c r="BZ733" s="160">
        <v>114.5</v>
      </c>
      <c r="CA733" s="160">
        <v>114.7</v>
      </c>
      <c r="CB733" s="160">
        <v>111.3</v>
      </c>
      <c r="CC733" s="160">
        <v>111.4</v>
      </c>
      <c r="CD733" s="160">
        <v>112.1</v>
      </c>
      <c r="CE733" s="160">
        <v>112.4</v>
      </c>
      <c r="CF733" s="160">
        <v>112.4</v>
      </c>
      <c r="CG733" s="160">
        <v>112.3</v>
      </c>
      <c r="CH733" s="160">
        <v>112.1</v>
      </c>
      <c r="CI733" s="160">
        <v>112.2</v>
      </c>
      <c r="CJ733" s="160">
        <v>114.9</v>
      </c>
      <c r="CK733" s="160">
        <v>118.4</v>
      </c>
      <c r="CL733" s="160">
        <v>117.7</v>
      </c>
      <c r="CM733" s="160">
        <v>118.3</v>
      </c>
      <c r="CN733" s="160">
        <v>119</v>
      </c>
      <c r="CO733" s="160">
        <v>120.5</v>
      </c>
      <c r="CP733" s="160">
        <v>121</v>
      </c>
      <c r="CQ733" s="160">
        <v>121.1</v>
      </c>
      <c r="CR733" s="160">
        <v>121</v>
      </c>
      <c r="CS733" s="160">
        <v>120.8</v>
      </c>
      <c r="CT733" s="160">
        <v>120.8</v>
      </c>
      <c r="CU733" s="160">
        <v>122.5</v>
      </c>
    </row>
    <row r="734" spans="1:99" x14ac:dyDescent="0.2">
      <c r="A734" s="157" t="s">
        <v>4496</v>
      </c>
      <c r="B734" s="157" t="s">
        <v>4497</v>
      </c>
      <c r="C734" s="158">
        <v>0.33666000000000001</v>
      </c>
      <c r="D734" s="160">
        <v>99.7</v>
      </c>
      <c r="E734" s="160">
        <v>99.7</v>
      </c>
      <c r="F734" s="160">
        <v>99.6</v>
      </c>
      <c r="G734" s="160">
        <v>102.7</v>
      </c>
      <c r="H734" s="160">
        <v>103</v>
      </c>
      <c r="I734" s="160">
        <v>102.8</v>
      </c>
      <c r="J734" s="160">
        <v>102.4</v>
      </c>
      <c r="K734" s="160">
        <v>102.6</v>
      </c>
      <c r="L734" s="160">
        <v>102.6</v>
      </c>
      <c r="M734" s="160">
        <v>102.8</v>
      </c>
      <c r="N734" s="160">
        <v>103.3</v>
      </c>
      <c r="O734" s="160">
        <v>103.3</v>
      </c>
      <c r="P734" s="160">
        <v>103.5</v>
      </c>
      <c r="Q734" s="160">
        <v>103.5</v>
      </c>
      <c r="R734" s="160">
        <v>103.5</v>
      </c>
      <c r="S734" s="160">
        <v>105.9</v>
      </c>
      <c r="T734" s="160">
        <v>106.1</v>
      </c>
      <c r="U734" s="160">
        <v>106.4</v>
      </c>
      <c r="V734" s="160">
        <v>105.7</v>
      </c>
      <c r="W734" s="160">
        <v>105.6</v>
      </c>
      <c r="X734" s="160">
        <v>105.7</v>
      </c>
      <c r="Y734" s="160">
        <v>105.6</v>
      </c>
      <c r="Z734" s="160">
        <v>105.7</v>
      </c>
      <c r="AA734" s="160">
        <v>105.8</v>
      </c>
      <c r="AB734" s="160">
        <v>106.1</v>
      </c>
      <c r="AC734" s="160">
        <v>106.1</v>
      </c>
      <c r="AD734" s="160">
        <v>106.1</v>
      </c>
      <c r="AE734" s="160">
        <v>105.9</v>
      </c>
      <c r="AF734" s="160">
        <v>105.9</v>
      </c>
      <c r="AG734" s="160">
        <v>106.2</v>
      </c>
      <c r="AH734" s="160">
        <v>106.6</v>
      </c>
      <c r="AI734" s="160">
        <v>106.6</v>
      </c>
      <c r="AJ734" s="160">
        <v>106.6</v>
      </c>
      <c r="AK734" s="160">
        <v>106.3</v>
      </c>
      <c r="AL734" s="160">
        <v>106</v>
      </c>
      <c r="AM734" s="160">
        <v>105.7</v>
      </c>
      <c r="AN734" s="160">
        <v>106.1</v>
      </c>
      <c r="AO734" s="160">
        <v>106.1</v>
      </c>
      <c r="AP734" s="160">
        <v>106.1</v>
      </c>
      <c r="AQ734" s="160">
        <v>106.5</v>
      </c>
      <c r="AR734" s="160">
        <v>106.5</v>
      </c>
      <c r="AS734" s="160">
        <v>106.6</v>
      </c>
      <c r="AT734" s="160">
        <v>106.7</v>
      </c>
      <c r="AU734" s="160">
        <v>106.7</v>
      </c>
      <c r="AV734" s="160">
        <v>107</v>
      </c>
      <c r="AW734" s="160">
        <v>107</v>
      </c>
      <c r="AX734" s="160">
        <v>107</v>
      </c>
      <c r="AY734" s="160">
        <v>107.1</v>
      </c>
      <c r="AZ734" s="160">
        <v>108.2</v>
      </c>
      <c r="BA734" s="160">
        <v>108.2</v>
      </c>
      <c r="BB734" s="160">
        <v>108.1</v>
      </c>
      <c r="BC734" s="160">
        <v>108.2</v>
      </c>
      <c r="BD734" s="160">
        <v>108.2</v>
      </c>
      <c r="BE734" s="160">
        <v>108.2</v>
      </c>
      <c r="BF734" s="160">
        <v>108.2</v>
      </c>
      <c r="BG734" s="160">
        <v>108</v>
      </c>
      <c r="BH734" s="160">
        <v>106.3</v>
      </c>
      <c r="BI734" s="160">
        <v>106.3</v>
      </c>
      <c r="BJ734" s="160">
        <v>106.4</v>
      </c>
      <c r="BK734" s="160">
        <v>109.6</v>
      </c>
      <c r="BL734" s="160">
        <v>108.8</v>
      </c>
      <c r="BM734" s="160">
        <v>109.8</v>
      </c>
      <c r="BN734" s="160">
        <v>108.7</v>
      </c>
      <c r="BO734" s="160">
        <v>110.7</v>
      </c>
      <c r="BP734" s="160">
        <v>108.6</v>
      </c>
      <c r="BQ734" s="160">
        <v>110.3</v>
      </c>
      <c r="BR734" s="160">
        <v>109.3</v>
      </c>
      <c r="BS734" s="160">
        <v>109.5</v>
      </c>
      <c r="BT734" s="160">
        <v>109.7</v>
      </c>
      <c r="BU734" s="160">
        <v>109.7</v>
      </c>
      <c r="BV734" s="160">
        <v>111.3</v>
      </c>
      <c r="BW734" s="160">
        <v>112.8</v>
      </c>
      <c r="BX734" s="160">
        <v>113.3</v>
      </c>
      <c r="BY734" s="160">
        <v>114.3</v>
      </c>
      <c r="BZ734" s="160">
        <v>114.3</v>
      </c>
      <c r="CA734" s="160">
        <v>115.5</v>
      </c>
      <c r="CB734" s="160">
        <v>116.1</v>
      </c>
      <c r="CC734" s="160">
        <v>116.1</v>
      </c>
      <c r="CD734" s="160">
        <v>116.2</v>
      </c>
      <c r="CE734" s="160">
        <v>116.3</v>
      </c>
      <c r="CF734" s="160">
        <v>115.1</v>
      </c>
      <c r="CG734" s="160">
        <v>116.5</v>
      </c>
      <c r="CH734" s="160">
        <v>116.5</v>
      </c>
      <c r="CI734" s="160">
        <v>116.5</v>
      </c>
      <c r="CJ734" s="160">
        <v>116.8</v>
      </c>
      <c r="CK734" s="160">
        <v>116.8</v>
      </c>
      <c r="CL734" s="160">
        <v>116.8</v>
      </c>
      <c r="CM734" s="160">
        <v>117.1</v>
      </c>
      <c r="CN734" s="160">
        <v>117.1</v>
      </c>
      <c r="CO734" s="160">
        <v>117.1</v>
      </c>
      <c r="CP734" s="160">
        <v>117.1</v>
      </c>
      <c r="CQ734" s="160">
        <v>117.1</v>
      </c>
      <c r="CR734" s="160">
        <v>117.1</v>
      </c>
      <c r="CS734" s="160">
        <v>117.5</v>
      </c>
      <c r="CT734" s="160">
        <v>118</v>
      </c>
      <c r="CU734" s="160">
        <v>118.3</v>
      </c>
    </row>
    <row r="735" spans="1:99" x14ac:dyDescent="0.2">
      <c r="A735" s="157" t="s">
        <v>4498</v>
      </c>
      <c r="B735" s="157" t="s">
        <v>4499</v>
      </c>
      <c r="C735" s="158">
        <v>7.2239999999999999E-2</v>
      </c>
      <c r="D735" s="160">
        <v>100</v>
      </c>
      <c r="E735" s="160">
        <v>100.4</v>
      </c>
      <c r="F735" s="160">
        <v>100.4</v>
      </c>
      <c r="G735" s="160">
        <v>101</v>
      </c>
      <c r="H735" s="160">
        <v>102.2</v>
      </c>
      <c r="I735" s="160">
        <v>101.1</v>
      </c>
      <c r="J735" s="160">
        <v>99.4</v>
      </c>
      <c r="K735" s="160">
        <v>99.4</v>
      </c>
      <c r="L735" s="160">
        <v>99.4</v>
      </c>
      <c r="M735" s="160">
        <v>99.4</v>
      </c>
      <c r="N735" s="160">
        <v>99.4</v>
      </c>
      <c r="O735" s="160">
        <v>99.4</v>
      </c>
      <c r="P735" s="160">
        <v>98.8</v>
      </c>
      <c r="Q735" s="160">
        <v>98.8</v>
      </c>
      <c r="R735" s="160">
        <v>98.8</v>
      </c>
      <c r="S735" s="160">
        <v>100.3</v>
      </c>
      <c r="T735" s="160">
        <v>101.6</v>
      </c>
      <c r="U735" s="160">
        <v>101.8</v>
      </c>
      <c r="V735" s="160">
        <v>101.8</v>
      </c>
      <c r="W735" s="160">
        <v>101.8</v>
      </c>
      <c r="X735" s="160">
        <v>101.8</v>
      </c>
      <c r="Y735" s="160">
        <v>101.8</v>
      </c>
      <c r="Z735" s="160">
        <v>101.8</v>
      </c>
      <c r="AA735" s="160">
        <v>101.8</v>
      </c>
      <c r="AB735" s="160">
        <v>102.3</v>
      </c>
      <c r="AC735" s="160">
        <v>102.3</v>
      </c>
      <c r="AD735" s="160">
        <v>102.3</v>
      </c>
      <c r="AE735" s="160">
        <v>101.8</v>
      </c>
      <c r="AF735" s="160">
        <v>101.5</v>
      </c>
      <c r="AG735" s="160">
        <v>101.5</v>
      </c>
      <c r="AH735" s="160">
        <v>101.5</v>
      </c>
      <c r="AI735" s="160">
        <v>101.5</v>
      </c>
      <c r="AJ735" s="160">
        <v>101.5</v>
      </c>
      <c r="AK735" s="160">
        <v>101.5</v>
      </c>
      <c r="AL735" s="160">
        <v>101.5</v>
      </c>
      <c r="AM735" s="160">
        <v>100.2</v>
      </c>
      <c r="AN735" s="160">
        <v>100.2</v>
      </c>
      <c r="AO735" s="160">
        <v>100.2</v>
      </c>
      <c r="AP735" s="160">
        <v>100.2</v>
      </c>
      <c r="AQ735" s="160">
        <v>100.7</v>
      </c>
      <c r="AR735" s="160">
        <v>100.9</v>
      </c>
      <c r="AS735" s="160">
        <v>100.9</v>
      </c>
      <c r="AT735" s="160">
        <v>100.9</v>
      </c>
      <c r="AU735" s="160">
        <v>100.9</v>
      </c>
      <c r="AV735" s="160">
        <v>100.9</v>
      </c>
      <c r="AW735" s="160">
        <v>100.9</v>
      </c>
      <c r="AX735" s="160">
        <v>100.9</v>
      </c>
      <c r="AY735" s="160">
        <v>104.1</v>
      </c>
      <c r="AZ735" s="160">
        <v>108.3</v>
      </c>
      <c r="BA735" s="160">
        <v>108.3</v>
      </c>
      <c r="BB735" s="160">
        <v>107.8</v>
      </c>
      <c r="BC735" s="160">
        <v>109.8</v>
      </c>
      <c r="BD735" s="160">
        <v>109.8</v>
      </c>
      <c r="BE735" s="160">
        <v>109.8</v>
      </c>
      <c r="BF735" s="160">
        <v>109.8</v>
      </c>
      <c r="BG735" s="160">
        <v>109.7</v>
      </c>
      <c r="BH735" s="160">
        <v>101.5</v>
      </c>
      <c r="BI735" s="160">
        <v>101.5</v>
      </c>
      <c r="BJ735" s="160">
        <v>102.5</v>
      </c>
      <c r="BK735" s="160">
        <v>103.2</v>
      </c>
      <c r="BL735" s="160">
        <v>103.5</v>
      </c>
      <c r="BM735" s="160">
        <v>104.4</v>
      </c>
      <c r="BN735" s="160">
        <v>104</v>
      </c>
      <c r="BO735" s="160">
        <v>101.8</v>
      </c>
      <c r="BP735" s="160">
        <v>100.9</v>
      </c>
      <c r="BQ735" s="160">
        <v>100.9</v>
      </c>
      <c r="BR735" s="160">
        <v>100.9</v>
      </c>
      <c r="BS735" s="160">
        <v>100.9</v>
      </c>
      <c r="BT735" s="160">
        <v>100.9</v>
      </c>
      <c r="BU735" s="160">
        <v>100.9</v>
      </c>
      <c r="BV735" s="160">
        <v>100.9</v>
      </c>
      <c r="BW735" s="160">
        <v>100.9</v>
      </c>
      <c r="BX735" s="160">
        <v>101.7</v>
      </c>
      <c r="BY735" s="160">
        <v>103.2</v>
      </c>
      <c r="BZ735" s="160">
        <v>103.8</v>
      </c>
      <c r="CA735" s="160">
        <v>103.8</v>
      </c>
      <c r="CB735" s="160">
        <v>103.8</v>
      </c>
      <c r="CC735" s="160">
        <v>103.8</v>
      </c>
      <c r="CD735" s="160">
        <v>103.8</v>
      </c>
      <c r="CE735" s="160">
        <v>103.8</v>
      </c>
      <c r="CF735" s="160">
        <v>103.8</v>
      </c>
      <c r="CG735" s="160">
        <v>103.8</v>
      </c>
      <c r="CH735" s="160">
        <v>103.8</v>
      </c>
      <c r="CI735" s="160">
        <v>104.1</v>
      </c>
      <c r="CJ735" s="160">
        <v>104.1</v>
      </c>
      <c r="CK735" s="160">
        <v>104.2</v>
      </c>
      <c r="CL735" s="160">
        <v>104.6</v>
      </c>
      <c r="CM735" s="160">
        <v>104.7</v>
      </c>
      <c r="CN735" s="160">
        <v>104.7</v>
      </c>
      <c r="CO735" s="160">
        <v>104.9</v>
      </c>
      <c r="CP735" s="160">
        <v>105</v>
      </c>
      <c r="CQ735" s="160">
        <v>105.1</v>
      </c>
      <c r="CR735" s="160">
        <v>105.2</v>
      </c>
      <c r="CS735" s="160">
        <v>105.4</v>
      </c>
      <c r="CT735" s="160">
        <v>105.6</v>
      </c>
      <c r="CU735" s="160">
        <v>105.6</v>
      </c>
    </row>
    <row r="736" spans="1:99" x14ac:dyDescent="0.2">
      <c r="A736" s="157" t="s">
        <v>4500</v>
      </c>
      <c r="B736" s="157" t="s">
        <v>4501</v>
      </c>
      <c r="C736" s="158">
        <v>0.10242</v>
      </c>
      <c r="D736" s="160">
        <v>99.6</v>
      </c>
      <c r="E736" s="160">
        <v>99.4</v>
      </c>
      <c r="F736" s="160">
        <v>99.4</v>
      </c>
      <c r="G736" s="160">
        <v>99.6</v>
      </c>
      <c r="H736" s="160">
        <v>99.4</v>
      </c>
      <c r="I736" s="160">
        <v>99.4</v>
      </c>
      <c r="J736" s="160">
        <v>99.4</v>
      </c>
      <c r="K736" s="160">
        <v>100</v>
      </c>
      <c r="L736" s="160">
        <v>100</v>
      </c>
      <c r="M736" s="160">
        <v>100.2</v>
      </c>
      <c r="N736" s="160">
        <v>101.8</v>
      </c>
      <c r="O736" s="160">
        <v>101.8</v>
      </c>
      <c r="P736" s="160">
        <v>101.8</v>
      </c>
      <c r="Q736" s="160">
        <v>102</v>
      </c>
      <c r="R736" s="160">
        <v>102</v>
      </c>
      <c r="S736" s="160">
        <v>100.9</v>
      </c>
      <c r="T736" s="160">
        <v>100.9</v>
      </c>
      <c r="U736" s="160">
        <v>101</v>
      </c>
      <c r="V736" s="160">
        <v>98.5</v>
      </c>
      <c r="W736" s="160">
        <v>98</v>
      </c>
      <c r="X736" s="160">
        <v>98</v>
      </c>
      <c r="Y736" s="160">
        <v>98</v>
      </c>
      <c r="Z736" s="160">
        <v>98.2</v>
      </c>
      <c r="AA736" s="160">
        <v>98.3</v>
      </c>
      <c r="AB736" s="160">
        <v>99.1</v>
      </c>
      <c r="AC736" s="160">
        <v>99.1</v>
      </c>
      <c r="AD736" s="160">
        <v>99.1</v>
      </c>
      <c r="AE736" s="160">
        <v>102.9</v>
      </c>
      <c r="AF736" s="160">
        <v>102.9</v>
      </c>
      <c r="AG736" s="160">
        <v>104.1</v>
      </c>
      <c r="AH736" s="160">
        <v>105.4</v>
      </c>
      <c r="AI736" s="160">
        <v>105.4</v>
      </c>
      <c r="AJ736" s="160">
        <v>105.4</v>
      </c>
      <c r="AK736" s="160">
        <v>104.5</v>
      </c>
      <c r="AL736" s="160">
        <v>103.6</v>
      </c>
      <c r="AM736" s="160">
        <v>103.6</v>
      </c>
      <c r="AN736" s="160">
        <v>103.4</v>
      </c>
      <c r="AO736" s="160">
        <v>103.4</v>
      </c>
      <c r="AP736" s="160">
        <v>103.6</v>
      </c>
      <c r="AQ736" s="160">
        <v>104.5</v>
      </c>
      <c r="AR736" s="160">
        <v>104.6</v>
      </c>
      <c r="AS736" s="160">
        <v>104.6</v>
      </c>
      <c r="AT736" s="160">
        <v>104.7</v>
      </c>
      <c r="AU736" s="160">
        <v>104.7</v>
      </c>
      <c r="AV736" s="160">
        <v>104.7</v>
      </c>
      <c r="AW736" s="160">
        <v>104.7</v>
      </c>
      <c r="AX736" s="160">
        <v>104.7</v>
      </c>
      <c r="AY736" s="160">
        <v>103.1</v>
      </c>
      <c r="AZ736" s="160">
        <v>104.3</v>
      </c>
      <c r="BA736" s="160">
        <v>104.3</v>
      </c>
      <c r="BB736" s="160">
        <v>104.5</v>
      </c>
      <c r="BC736" s="160">
        <v>103.4</v>
      </c>
      <c r="BD736" s="160">
        <v>103.4</v>
      </c>
      <c r="BE736" s="160">
        <v>103.4</v>
      </c>
      <c r="BF736" s="160">
        <v>103.5</v>
      </c>
      <c r="BG736" s="160">
        <v>102.9</v>
      </c>
      <c r="BH736" s="160">
        <v>102.8</v>
      </c>
      <c r="BI736" s="160">
        <v>103.1</v>
      </c>
      <c r="BJ736" s="160">
        <v>103.1</v>
      </c>
      <c r="BK736" s="160">
        <v>103.1</v>
      </c>
      <c r="BL736" s="160">
        <v>103.1</v>
      </c>
      <c r="BM736" s="160">
        <v>105.4</v>
      </c>
      <c r="BN736" s="160">
        <v>105.2</v>
      </c>
      <c r="BO736" s="160">
        <v>105.5</v>
      </c>
      <c r="BP736" s="160">
        <v>105.3</v>
      </c>
      <c r="BQ736" s="160">
        <v>105.3</v>
      </c>
      <c r="BR736" s="160">
        <v>105.3</v>
      </c>
      <c r="BS736" s="160">
        <v>105.3</v>
      </c>
      <c r="BT736" s="160">
        <v>105.3</v>
      </c>
      <c r="BU736" s="160">
        <v>105.3</v>
      </c>
      <c r="BV736" s="160">
        <v>105.3</v>
      </c>
      <c r="BW736" s="160">
        <v>105.3</v>
      </c>
      <c r="BX736" s="160">
        <v>106.3</v>
      </c>
      <c r="BY736" s="160">
        <v>108</v>
      </c>
      <c r="BZ736" s="160">
        <v>109.3</v>
      </c>
      <c r="CA736" s="160">
        <v>112.1</v>
      </c>
      <c r="CB736" s="160">
        <v>112.1</v>
      </c>
      <c r="CC736" s="160">
        <v>112</v>
      </c>
      <c r="CD736" s="160">
        <v>112.1</v>
      </c>
      <c r="CE736" s="160">
        <v>113.1</v>
      </c>
      <c r="CF736" s="160">
        <v>113.1</v>
      </c>
      <c r="CG736" s="160">
        <v>113.1</v>
      </c>
      <c r="CH736" s="160">
        <v>113.1</v>
      </c>
      <c r="CI736" s="160">
        <v>113.1</v>
      </c>
      <c r="CJ736" s="160">
        <v>113.1</v>
      </c>
      <c r="CK736" s="160">
        <v>113.1</v>
      </c>
      <c r="CL736" s="160">
        <v>113.1</v>
      </c>
      <c r="CM736" s="160">
        <v>114</v>
      </c>
      <c r="CN736" s="160">
        <v>114.1</v>
      </c>
      <c r="CO736" s="160">
        <v>114</v>
      </c>
      <c r="CP736" s="160">
        <v>113.5</v>
      </c>
      <c r="CQ736" s="160">
        <v>113.5</v>
      </c>
      <c r="CR736" s="160">
        <v>113.5</v>
      </c>
      <c r="CS736" s="160">
        <v>114.2</v>
      </c>
      <c r="CT736" s="160">
        <v>115.5</v>
      </c>
      <c r="CU736" s="160">
        <v>116.2</v>
      </c>
    </row>
    <row r="737" spans="1:99" x14ac:dyDescent="0.2">
      <c r="A737" s="157" t="s">
        <v>4502</v>
      </c>
      <c r="B737" s="157" t="s">
        <v>4503</v>
      </c>
      <c r="C737" s="158">
        <v>2.3519999999999999E-2</v>
      </c>
      <c r="D737" s="160">
        <v>100</v>
      </c>
      <c r="E737" s="160">
        <v>99.9</v>
      </c>
      <c r="F737" s="160">
        <v>99.8</v>
      </c>
      <c r="G737" s="160">
        <v>107.2</v>
      </c>
      <c r="H737" s="160">
        <v>107.2</v>
      </c>
      <c r="I737" s="160">
        <v>107.2</v>
      </c>
      <c r="J737" s="160">
        <v>107.3</v>
      </c>
      <c r="K737" s="160">
        <v>107.3</v>
      </c>
      <c r="L737" s="160">
        <v>107.3</v>
      </c>
      <c r="M737" s="160">
        <v>107.3</v>
      </c>
      <c r="N737" s="160">
        <v>107.3</v>
      </c>
      <c r="O737" s="160">
        <v>107.4</v>
      </c>
      <c r="P737" s="160">
        <v>107.5</v>
      </c>
      <c r="Q737" s="160">
        <v>107.5</v>
      </c>
      <c r="R737" s="160">
        <v>107.5</v>
      </c>
      <c r="S737" s="160">
        <v>111.9</v>
      </c>
      <c r="T737" s="160">
        <v>111.9</v>
      </c>
      <c r="U737" s="160">
        <v>113.7</v>
      </c>
      <c r="V737" s="160">
        <v>115.5</v>
      </c>
      <c r="W737" s="160">
        <v>116.3</v>
      </c>
      <c r="X737" s="160">
        <v>116.5</v>
      </c>
      <c r="Y737" s="160">
        <v>116.4</v>
      </c>
      <c r="Z737" s="160">
        <v>116.4</v>
      </c>
      <c r="AA737" s="160">
        <v>116.4</v>
      </c>
      <c r="AB737" s="160">
        <v>117.4</v>
      </c>
      <c r="AC737" s="160">
        <v>117.5</v>
      </c>
      <c r="AD737" s="160">
        <v>117.6</v>
      </c>
      <c r="AE737" s="160">
        <v>117.9</v>
      </c>
      <c r="AF737" s="160">
        <v>118.2</v>
      </c>
      <c r="AG737" s="160">
        <v>118.2</v>
      </c>
      <c r="AH737" s="160">
        <v>118.2</v>
      </c>
      <c r="AI737" s="160">
        <v>118.2</v>
      </c>
      <c r="AJ737" s="160">
        <v>118.2</v>
      </c>
      <c r="AK737" s="160">
        <v>118.2</v>
      </c>
      <c r="AL737" s="160">
        <v>118.2</v>
      </c>
      <c r="AM737" s="160">
        <v>118.2</v>
      </c>
      <c r="AN737" s="160">
        <v>118.2</v>
      </c>
      <c r="AO737" s="160">
        <v>118.2</v>
      </c>
      <c r="AP737" s="160">
        <v>116.3</v>
      </c>
      <c r="AQ737" s="160">
        <v>116.3</v>
      </c>
      <c r="AR737" s="160">
        <v>116.3</v>
      </c>
      <c r="AS737" s="160">
        <v>116.3</v>
      </c>
      <c r="AT737" s="160">
        <v>116.3</v>
      </c>
      <c r="AU737" s="160">
        <v>117.2</v>
      </c>
      <c r="AV737" s="160">
        <v>120</v>
      </c>
      <c r="AW737" s="160">
        <v>120.5</v>
      </c>
      <c r="AX737" s="160">
        <v>120.1</v>
      </c>
      <c r="AY737" s="160">
        <v>118.3</v>
      </c>
      <c r="AZ737" s="160">
        <v>125.8</v>
      </c>
      <c r="BA737" s="160">
        <v>125.3</v>
      </c>
      <c r="BB737" s="160">
        <v>124.6</v>
      </c>
      <c r="BC737" s="160">
        <v>124.9</v>
      </c>
      <c r="BD737" s="160">
        <v>125.2</v>
      </c>
      <c r="BE737" s="160">
        <v>125.2</v>
      </c>
      <c r="BF737" s="160">
        <v>125.2</v>
      </c>
      <c r="BG737" s="160">
        <v>125.5</v>
      </c>
      <c r="BH737" s="160">
        <v>125.9</v>
      </c>
      <c r="BI737" s="160">
        <v>126.1</v>
      </c>
      <c r="BJ737" s="160">
        <v>126.1</v>
      </c>
      <c r="BK737" s="160">
        <v>126.1</v>
      </c>
      <c r="BL737" s="160">
        <v>118.2</v>
      </c>
      <c r="BM737" s="160">
        <v>118.8</v>
      </c>
      <c r="BN737" s="160">
        <v>120.6</v>
      </c>
      <c r="BO737" s="160">
        <v>120.9</v>
      </c>
      <c r="BP737" s="160">
        <v>118.7</v>
      </c>
      <c r="BQ737" s="160">
        <v>118.7</v>
      </c>
      <c r="BR737" s="160">
        <v>118.3</v>
      </c>
      <c r="BS737" s="160">
        <v>118.3</v>
      </c>
      <c r="BT737" s="160">
        <v>118.3</v>
      </c>
      <c r="BU737" s="160">
        <v>118.3</v>
      </c>
      <c r="BV737" s="160">
        <v>118.3</v>
      </c>
      <c r="BW737" s="160">
        <v>118.3</v>
      </c>
      <c r="BX737" s="160">
        <v>118.3</v>
      </c>
      <c r="BY737" s="160">
        <v>118.3</v>
      </c>
      <c r="BZ737" s="160">
        <v>119</v>
      </c>
      <c r="CA737" s="160">
        <v>119.5</v>
      </c>
      <c r="CB737" s="160">
        <v>122</v>
      </c>
      <c r="CC737" s="160">
        <v>123.4</v>
      </c>
      <c r="CD737" s="160">
        <v>123.4</v>
      </c>
      <c r="CE737" s="160">
        <v>123.4</v>
      </c>
      <c r="CF737" s="160">
        <v>123.4</v>
      </c>
      <c r="CG737" s="160">
        <v>123.4</v>
      </c>
      <c r="CH737" s="160">
        <v>123.4</v>
      </c>
      <c r="CI737" s="160">
        <v>123.4</v>
      </c>
      <c r="CJ737" s="160">
        <v>126.5</v>
      </c>
      <c r="CK737" s="160">
        <v>126.5</v>
      </c>
      <c r="CL737" s="160">
        <v>125.8</v>
      </c>
      <c r="CM737" s="160">
        <v>125.8</v>
      </c>
      <c r="CN737" s="160">
        <v>125.9</v>
      </c>
      <c r="CO737" s="160">
        <v>125.9</v>
      </c>
      <c r="CP737" s="160">
        <v>125.8</v>
      </c>
      <c r="CQ737" s="160">
        <v>125.9</v>
      </c>
      <c r="CR737" s="160">
        <v>126</v>
      </c>
      <c r="CS737" s="160">
        <v>126</v>
      </c>
      <c r="CT737" s="160">
        <v>127.9</v>
      </c>
      <c r="CU737" s="160">
        <v>129.9</v>
      </c>
    </row>
    <row r="738" spans="1:99" x14ac:dyDescent="0.2">
      <c r="A738" s="157" t="s">
        <v>4504</v>
      </c>
      <c r="B738" s="157" t="s">
        <v>4505</v>
      </c>
      <c r="C738" s="158">
        <v>1.289E-2</v>
      </c>
      <c r="D738" s="160">
        <v>100</v>
      </c>
      <c r="E738" s="160">
        <v>100</v>
      </c>
      <c r="F738" s="160">
        <v>100</v>
      </c>
      <c r="G738" s="160">
        <v>103.8</v>
      </c>
      <c r="H738" s="160">
        <v>104.3</v>
      </c>
      <c r="I738" s="160">
        <v>106.1</v>
      </c>
      <c r="J738" s="160">
        <v>106.1</v>
      </c>
      <c r="K738" s="160">
        <v>106.1</v>
      </c>
      <c r="L738" s="160">
        <v>106.9</v>
      </c>
      <c r="M738" s="160">
        <v>109.5</v>
      </c>
      <c r="N738" s="160">
        <v>109.5</v>
      </c>
      <c r="O738" s="160">
        <v>109.5</v>
      </c>
      <c r="P738" s="160">
        <v>115.5</v>
      </c>
      <c r="Q738" s="160">
        <v>115.5</v>
      </c>
      <c r="R738" s="160">
        <v>115.5</v>
      </c>
      <c r="S738" s="160">
        <v>117.6</v>
      </c>
      <c r="T738" s="160">
        <v>117.6</v>
      </c>
      <c r="U738" s="160">
        <v>117.6</v>
      </c>
      <c r="V738" s="160">
        <v>117.6</v>
      </c>
      <c r="W738" s="160">
        <v>117.6</v>
      </c>
      <c r="X738" s="160">
        <v>117.6</v>
      </c>
      <c r="Y738" s="160">
        <v>117.6</v>
      </c>
      <c r="Z738" s="160">
        <v>117.6</v>
      </c>
      <c r="AA738" s="160">
        <v>118.3</v>
      </c>
      <c r="AB738" s="160">
        <v>118.3</v>
      </c>
      <c r="AC738" s="160">
        <v>118.3</v>
      </c>
      <c r="AD738" s="160">
        <v>117.9</v>
      </c>
      <c r="AE738" s="160">
        <v>117.9</v>
      </c>
      <c r="AF738" s="160">
        <v>117.9</v>
      </c>
      <c r="AG738" s="160">
        <v>117.9</v>
      </c>
      <c r="AH738" s="160">
        <v>117.3</v>
      </c>
      <c r="AI738" s="160">
        <v>116.6</v>
      </c>
      <c r="AJ738" s="160">
        <v>116.6</v>
      </c>
      <c r="AK738" s="160">
        <v>116.6</v>
      </c>
      <c r="AL738" s="160">
        <v>116.6</v>
      </c>
      <c r="AM738" s="160">
        <v>116.6</v>
      </c>
      <c r="AN738" s="160">
        <v>116.6</v>
      </c>
      <c r="AO738" s="160">
        <v>116.6</v>
      </c>
      <c r="AP738" s="160">
        <v>116.6</v>
      </c>
      <c r="AQ738" s="160">
        <v>116.6</v>
      </c>
      <c r="AR738" s="160">
        <v>116.6</v>
      </c>
      <c r="AS738" s="160">
        <v>116.6</v>
      </c>
      <c r="AT738" s="160">
        <v>116.6</v>
      </c>
      <c r="AU738" s="160">
        <v>116.6</v>
      </c>
      <c r="AV738" s="160">
        <v>118.1</v>
      </c>
      <c r="AW738" s="160">
        <v>117.6</v>
      </c>
      <c r="AX738" s="160">
        <v>118.6</v>
      </c>
      <c r="AY738" s="160">
        <v>118.7</v>
      </c>
      <c r="AZ738" s="160">
        <v>118.7</v>
      </c>
      <c r="BA738" s="160">
        <v>118.7</v>
      </c>
      <c r="BB738" s="160">
        <v>118.7</v>
      </c>
      <c r="BC738" s="160">
        <v>118.7</v>
      </c>
      <c r="BD738" s="160">
        <v>118.7</v>
      </c>
      <c r="BE738" s="160">
        <v>118.7</v>
      </c>
      <c r="BF738" s="160">
        <v>118.7</v>
      </c>
      <c r="BG738" s="160">
        <v>118.7</v>
      </c>
      <c r="BH738" s="160">
        <v>118.7</v>
      </c>
      <c r="BI738" s="160">
        <v>118.7</v>
      </c>
      <c r="BJ738" s="160">
        <v>118.7</v>
      </c>
      <c r="BK738" s="160">
        <v>118.7</v>
      </c>
      <c r="BL738" s="160">
        <v>118.7</v>
      </c>
      <c r="BM738" s="160">
        <v>118.7</v>
      </c>
      <c r="BN738" s="160">
        <v>112.7</v>
      </c>
      <c r="BO738" s="160">
        <v>112.7</v>
      </c>
      <c r="BP738" s="160">
        <v>112.7</v>
      </c>
      <c r="BQ738" s="160">
        <v>112.7</v>
      </c>
      <c r="BR738" s="160">
        <v>112.9</v>
      </c>
      <c r="BS738" s="160">
        <v>112.9</v>
      </c>
      <c r="BT738" s="160">
        <v>112.9</v>
      </c>
      <c r="BU738" s="160">
        <v>112.9</v>
      </c>
      <c r="BV738" s="160">
        <v>112.9</v>
      </c>
      <c r="BW738" s="160">
        <v>112.8</v>
      </c>
      <c r="BX738" s="160">
        <v>112.8</v>
      </c>
      <c r="BY738" s="160">
        <v>112.9</v>
      </c>
      <c r="BZ738" s="160">
        <v>113</v>
      </c>
      <c r="CA738" s="160">
        <v>113</v>
      </c>
      <c r="CB738" s="160">
        <v>113</v>
      </c>
      <c r="CC738" s="160">
        <v>113.5</v>
      </c>
      <c r="CD738" s="160">
        <v>114</v>
      </c>
      <c r="CE738" s="160">
        <v>114</v>
      </c>
      <c r="CF738" s="160">
        <v>114</v>
      </c>
      <c r="CG738" s="160">
        <v>114</v>
      </c>
      <c r="CH738" s="160">
        <v>114.5</v>
      </c>
      <c r="CI738" s="160">
        <v>114.5</v>
      </c>
      <c r="CJ738" s="160">
        <v>114.5</v>
      </c>
      <c r="CK738" s="160">
        <v>114.5</v>
      </c>
      <c r="CL738" s="160">
        <v>114.6</v>
      </c>
      <c r="CM738" s="160">
        <v>114.6</v>
      </c>
      <c r="CN738" s="160">
        <v>114.6</v>
      </c>
      <c r="CO738" s="160">
        <v>115.2</v>
      </c>
      <c r="CP738" s="160">
        <v>115.6</v>
      </c>
      <c r="CQ738" s="160">
        <v>115.6</v>
      </c>
      <c r="CR738" s="160">
        <v>115.6</v>
      </c>
      <c r="CS738" s="160">
        <v>115.6</v>
      </c>
      <c r="CT738" s="160">
        <v>115.6</v>
      </c>
      <c r="CU738" s="160">
        <v>115.6</v>
      </c>
    </row>
    <row r="739" spans="1:99" x14ac:dyDescent="0.2">
      <c r="A739" s="157" t="s">
        <v>4506</v>
      </c>
      <c r="B739" s="157" t="s">
        <v>4507</v>
      </c>
      <c r="C739" s="158">
        <v>0.11541999999999999</v>
      </c>
      <c r="D739" s="160">
        <v>99.4</v>
      </c>
      <c r="E739" s="160">
        <v>99.4</v>
      </c>
      <c r="F739" s="160">
        <v>99.4</v>
      </c>
      <c r="G739" s="160">
        <v>106.1</v>
      </c>
      <c r="H739" s="160">
        <v>106.1</v>
      </c>
      <c r="I739" s="160">
        <v>106.1</v>
      </c>
      <c r="J739" s="160">
        <v>106.1</v>
      </c>
      <c r="K739" s="160">
        <v>106.1</v>
      </c>
      <c r="L739" s="160">
        <v>106.1</v>
      </c>
      <c r="M739" s="160">
        <v>106.1</v>
      </c>
      <c r="N739" s="160">
        <v>106.1</v>
      </c>
      <c r="O739" s="160">
        <v>106.1</v>
      </c>
      <c r="P739" s="160">
        <v>106.4</v>
      </c>
      <c r="Q739" s="160">
        <v>106.4</v>
      </c>
      <c r="R739" s="160">
        <v>106.4</v>
      </c>
      <c r="S739" s="160">
        <v>112.2</v>
      </c>
      <c r="T739" s="160">
        <v>112.2</v>
      </c>
      <c r="U739" s="160">
        <v>112.2</v>
      </c>
      <c r="V739" s="160">
        <v>112.2</v>
      </c>
      <c r="W739" s="160">
        <v>112.2</v>
      </c>
      <c r="X739" s="160">
        <v>112.2</v>
      </c>
      <c r="Y739" s="160">
        <v>112.2</v>
      </c>
      <c r="Z739" s="160">
        <v>112.2</v>
      </c>
      <c r="AA739" s="160">
        <v>112.2</v>
      </c>
      <c r="AB739" s="160">
        <v>111.9</v>
      </c>
      <c r="AC739" s="160">
        <v>111.9</v>
      </c>
      <c r="AD739" s="160">
        <v>111.9</v>
      </c>
      <c r="AE739" s="160">
        <v>108.3</v>
      </c>
      <c r="AF739" s="160">
        <v>108.3</v>
      </c>
      <c r="AG739" s="160">
        <v>108.3</v>
      </c>
      <c r="AH739" s="160">
        <v>108.3</v>
      </c>
      <c r="AI739" s="160">
        <v>108.3</v>
      </c>
      <c r="AJ739" s="160">
        <v>108.3</v>
      </c>
      <c r="AK739" s="160">
        <v>108.3</v>
      </c>
      <c r="AL739" s="160">
        <v>108.3</v>
      </c>
      <c r="AM739" s="160">
        <v>108.3</v>
      </c>
      <c r="AN739" s="160">
        <v>109.7</v>
      </c>
      <c r="AO739" s="160">
        <v>109.7</v>
      </c>
      <c r="AP739" s="160">
        <v>109.7</v>
      </c>
      <c r="AQ739" s="160">
        <v>109.6</v>
      </c>
      <c r="AR739" s="160">
        <v>109.6</v>
      </c>
      <c r="AS739" s="160">
        <v>110</v>
      </c>
      <c r="AT739" s="160">
        <v>110</v>
      </c>
      <c r="AU739" s="160">
        <v>110</v>
      </c>
      <c r="AV739" s="160">
        <v>110</v>
      </c>
      <c r="AW739" s="160">
        <v>110</v>
      </c>
      <c r="AX739" s="160">
        <v>110</v>
      </c>
      <c r="AY739" s="160">
        <v>110</v>
      </c>
      <c r="AZ739" s="160">
        <v>108.1</v>
      </c>
      <c r="BA739" s="160">
        <v>108.1</v>
      </c>
      <c r="BB739" s="160">
        <v>108</v>
      </c>
      <c r="BC739" s="160">
        <v>108</v>
      </c>
      <c r="BD739" s="160">
        <v>108</v>
      </c>
      <c r="BE739" s="160">
        <v>108</v>
      </c>
      <c r="BF739" s="160">
        <v>108</v>
      </c>
      <c r="BG739" s="160">
        <v>108</v>
      </c>
      <c r="BH739" s="160">
        <v>108</v>
      </c>
      <c r="BI739" s="160">
        <v>107.8</v>
      </c>
      <c r="BJ739" s="160">
        <v>107.9</v>
      </c>
      <c r="BK739" s="160">
        <v>116.7</v>
      </c>
      <c r="BL739" s="160">
        <v>115.8</v>
      </c>
      <c r="BM739" s="160">
        <v>115.8</v>
      </c>
      <c r="BN739" s="160">
        <v>113.5</v>
      </c>
      <c r="BO739" s="160">
        <v>120.2</v>
      </c>
      <c r="BP739" s="160">
        <v>115.4</v>
      </c>
      <c r="BQ739" s="160">
        <v>120.6</v>
      </c>
      <c r="BR739" s="160">
        <v>117.6</v>
      </c>
      <c r="BS739" s="160">
        <v>118.1</v>
      </c>
      <c r="BT739" s="160">
        <v>118.7</v>
      </c>
      <c r="BU739" s="160">
        <v>118.7</v>
      </c>
      <c r="BV739" s="160">
        <v>123.5</v>
      </c>
      <c r="BW739" s="160">
        <v>127.8</v>
      </c>
      <c r="BX739" s="160">
        <v>127.8</v>
      </c>
      <c r="BY739" s="160">
        <v>128</v>
      </c>
      <c r="BZ739" s="160">
        <v>126.4</v>
      </c>
      <c r="CA739" s="160">
        <v>127.2</v>
      </c>
      <c r="CB739" s="160">
        <v>128.4</v>
      </c>
      <c r="CC739" s="160">
        <v>128.4</v>
      </c>
      <c r="CD739" s="160">
        <v>128.4</v>
      </c>
      <c r="CE739" s="160">
        <v>128.4</v>
      </c>
      <c r="CF739" s="160">
        <v>124.6</v>
      </c>
      <c r="CG739" s="160">
        <v>128.4</v>
      </c>
      <c r="CH739" s="160">
        <v>128.4</v>
      </c>
      <c r="CI739" s="160">
        <v>128.4</v>
      </c>
      <c r="CJ739" s="160">
        <v>128.4</v>
      </c>
      <c r="CK739" s="160">
        <v>128.4</v>
      </c>
      <c r="CL739" s="160">
        <v>128.4</v>
      </c>
      <c r="CM739" s="160">
        <v>128.4</v>
      </c>
      <c r="CN739" s="160">
        <v>128.5</v>
      </c>
      <c r="CO739" s="160">
        <v>128.5</v>
      </c>
      <c r="CP739" s="160">
        <v>128.5</v>
      </c>
      <c r="CQ739" s="160">
        <v>128.5</v>
      </c>
      <c r="CR739" s="160">
        <v>128.5</v>
      </c>
      <c r="CS739" s="160">
        <v>128.5</v>
      </c>
      <c r="CT739" s="160">
        <v>128.5</v>
      </c>
      <c r="CU739" s="160">
        <v>128.5</v>
      </c>
    </row>
    <row r="740" spans="1:99" x14ac:dyDescent="0.2">
      <c r="A740" s="157" t="s">
        <v>4508</v>
      </c>
      <c r="B740" s="157" t="s">
        <v>4509</v>
      </c>
      <c r="C740" s="158">
        <v>1.017E-2</v>
      </c>
      <c r="D740" s="160">
        <v>99</v>
      </c>
      <c r="E740" s="160">
        <v>98.9</v>
      </c>
      <c r="F740" s="160">
        <v>97.6</v>
      </c>
      <c r="G740" s="160">
        <v>97.6</v>
      </c>
      <c r="H740" s="160">
        <v>97.6</v>
      </c>
      <c r="I740" s="160">
        <v>97.5</v>
      </c>
      <c r="J740" s="160">
        <v>96.9</v>
      </c>
      <c r="K740" s="160">
        <v>96.7</v>
      </c>
      <c r="L740" s="160">
        <v>96.7</v>
      </c>
      <c r="M740" s="160">
        <v>96.7</v>
      </c>
      <c r="N740" s="160">
        <v>96.7</v>
      </c>
      <c r="O740" s="160">
        <v>96.7</v>
      </c>
      <c r="P740" s="160">
        <v>95.9</v>
      </c>
      <c r="Q740" s="160">
        <v>95.6</v>
      </c>
      <c r="R740" s="160">
        <v>95.6</v>
      </c>
      <c r="S740" s="160">
        <v>95.6</v>
      </c>
      <c r="T740" s="160">
        <v>95.6</v>
      </c>
      <c r="U740" s="160">
        <v>95.6</v>
      </c>
      <c r="V740" s="160">
        <v>95.6</v>
      </c>
      <c r="W740" s="160">
        <v>95.6</v>
      </c>
      <c r="X740" s="160">
        <v>95.6</v>
      </c>
      <c r="Y740" s="160">
        <v>95.6</v>
      </c>
      <c r="Z740" s="160">
        <v>95.6</v>
      </c>
      <c r="AA740" s="160">
        <v>95.6</v>
      </c>
      <c r="AB740" s="160">
        <v>95.6</v>
      </c>
      <c r="AC740" s="160">
        <v>95.6</v>
      </c>
      <c r="AD740" s="160">
        <v>95.6</v>
      </c>
      <c r="AE740" s="160">
        <v>95.6</v>
      </c>
      <c r="AF740" s="160">
        <v>95.6</v>
      </c>
      <c r="AG740" s="160">
        <v>95.6</v>
      </c>
      <c r="AH740" s="160">
        <v>95.6</v>
      </c>
      <c r="AI740" s="160">
        <v>95.6</v>
      </c>
      <c r="AJ740" s="160">
        <v>95.4</v>
      </c>
      <c r="AK740" s="160">
        <v>94.7</v>
      </c>
      <c r="AL740" s="160">
        <v>94.7</v>
      </c>
      <c r="AM740" s="160">
        <v>94.7</v>
      </c>
      <c r="AN740" s="160">
        <v>94.7</v>
      </c>
      <c r="AO740" s="160">
        <v>94.7</v>
      </c>
      <c r="AP740" s="160">
        <v>94.7</v>
      </c>
      <c r="AQ740" s="160">
        <v>94.7</v>
      </c>
      <c r="AR740" s="160">
        <v>94.7</v>
      </c>
      <c r="AS740" s="160">
        <v>94.7</v>
      </c>
      <c r="AT740" s="160">
        <v>94.7</v>
      </c>
      <c r="AU740" s="160">
        <v>94.7</v>
      </c>
      <c r="AV740" s="160">
        <v>94.7</v>
      </c>
      <c r="AW740" s="160">
        <v>94.7</v>
      </c>
      <c r="AX740" s="160">
        <v>94.7</v>
      </c>
      <c r="AY740" s="160">
        <v>94.7</v>
      </c>
      <c r="AZ740" s="160">
        <v>94.7</v>
      </c>
      <c r="BA740" s="160">
        <v>94.7</v>
      </c>
      <c r="BB740" s="160">
        <v>94.7</v>
      </c>
      <c r="BC740" s="160">
        <v>94.7</v>
      </c>
      <c r="BD740" s="160">
        <v>94.7</v>
      </c>
      <c r="BE740" s="160">
        <v>94.7</v>
      </c>
      <c r="BF740" s="160">
        <v>94.7</v>
      </c>
      <c r="BG740" s="160">
        <v>94.7</v>
      </c>
      <c r="BH740" s="160">
        <v>94.7</v>
      </c>
      <c r="BI740" s="160">
        <v>93.8</v>
      </c>
      <c r="BJ740" s="160">
        <v>90.2</v>
      </c>
      <c r="BK740" s="160">
        <v>90.2</v>
      </c>
      <c r="BL740" s="160">
        <v>90.2</v>
      </c>
      <c r="BM740" s="160">
        <v>90.2</v>
      </c>
      <c r="BN740" s="160">
        <v>90.2</v>
      </c>
      <c r="BO740" s="160">
        <v>90.2</v>
      </c>
      <c r="BP740" s="160">
        <v>90.2</v>
      </c>
      <c r="BQ740" s="160">
        <v>90.2</v>
      </c>
      <c r="BR740" s="160">
        <v>90.2</v>
      </c>
      <c r="BS740" s="160">
        <v>90.2</v>
      </c>
      <c r="BT740" s="160">
        <v>90.2</v>
      </c>
      <c r="BU740" s="160">
        <v>90.2</v>
      </c>
      <c r="BV740" s="160">
        <v>90.2</v>
      </c>
      <c r="BW740" s="160">
        <v>90.8</v>
      </c>
      <c r="BX740" s="160">
        <v>91.3</v>
      </c>
      <c r="BY740" s="160">
        <v>93.1</v>
      </c>
      <c r="BZ740" s="160">
        <v>93.5</v>
      </c>
      <c r="CA740" s="160">
        <v>92.8</v>
      </c>
      <c r="CB740" s="160">
        <v>93.7</v>
      </c>
      <c r="CC740" s="160">
        <v>92.7</v>
      </c>
      <c r="CD740" s="160">
        <v>92.7</v>
      </c>
      <c r="CE740" s="160">
        <v>88</v>
      </c>
      <c r="CF740" s="160">
        <v>90.9</v>
      </c>
      <c r="CG740" s="160">
        <v>92.3</v>
      </c>
      <c r="CH740" s="160">
        <v>91.9</v>
      </c>
      <c r="CI740" s="160">
        <v>91.9</v>
      </c>
      <c r="CJ740" s="160">
        <v>92.2</v>
      </c>
      <c r="CK740" s="160">
        <v>92.4</v>
      </c>
      <c r="CL740" s="160">
        <v>91.5</v>
      </c>
      <c r="CM740" s="160">
        <v>90.1</v>
      </c>
      <c r="CN740" s="160">
        <v>90.1</v>
      </c>
      <c r="CO740" s="160">
        <v>90.1</v>
      </c>
      <c r="CP740" s="160">
        <v>90.1</v>
      </c>
      <c r="CQ740" s="160">
        <v>90.3</v>
      </c>
      <c r="CR740" s="160">
        <v>90.8</v>
      </c>
      <c r="CS740" s="160">
        <v>91.9</v>
      </c>
      <c r="CT740" s="160">
        <v>91.9</v>
      </c>
      <c r="CU740" s="160">
        <v>91.9</v>
      </c>
    </row>
    <row r="741" spans="1:99" x14ac:dyDescent="0.2">
      <c r="A741" s="157" t="s">
        <v>4510</v>
      </c>
      <c r="B741" s="157" t="s">
        <v>4511</v>
      </c>
      <c r="C741" s="158">
        <v>0.96116999999999997</v>
      </c>
      <c r="D741" s="160">
        <v>99.7</v>
      </c>
      <c r="E741" s="160">
        <v>98.6</v>
      </c>
      <c r="F741" s="160">
        <v>99</v>
      </c>
      <c r="G741" s="160">
        <v>95.2</v>
      </c>
      <c r="H741" s="160">
        <v>95.3</v>
      </c>
      <c r="I741" s="160">
        <v>95.5</v>
      </c>
      <c r="J741" s="160">
        <v>95</v>
      </c>
      <c r="K741" s="160">
        <v>95</v>
      </c>
      <c r="L741" s="160">
        <v>94.9</v>
      </c>
      <c r="M741" s="160">
        <v>94.9</v>
      </c>
      <c r="N741" s="160">
        <v>95.3</v>
      </c>
      <c r="O741" s="160">
        <v>95.3</v>
      </c>
      <c r="P741" s="160">
        <v>94.2</v>
      </c>
      <c r="Q741" s="160">
        <v>94.1</v>
      </c>
      <c r="R741" s="160">
        <v>94.3</v>
      </c>
      <c r="S741" s="160">
        <v>91.9</v>
      </c>
      <c r="T741" s="160">
        <v>92</v>
      </c>
      <c r="U741" s="160">
        <v>91.8</v>
      </c>
      <c r="V741" s="160">
        <v>92</v>
      </c>
      <c r="W741" s="160">
        <v>92</v>
      </c>
      <c r="X741" s="160">
        <v>92</v>
      </c>
      <c r="Y741" s="160">
        <v>92</v>
      </c>
      <c r="Z741" s="160">
        <v>92</v>
      </c>
      <c r="AA741" s="160">
        <v>92.5</v>
      </c>
      <c r="AB741" s="160">
        <v>92.5</v>
      </c>
      <c r="AC741" s="160">
        <v>92.5</v>
      </c>
      <c r="AD741" s="160">
        <v>92.4</v>
      </c>
      <c r="AE741" s="160">
        <v>92</v>
      </c>
      <c r="AF741" s="160">
        <v>91.9</v>
      </c>
      <c r="AG741" s="160">
        <v>91.9</v>
      </c>
      <c r="AH741" s="160">
        <v>91.8</v>
      </c>
      <c r="AI741" s="160">
        <v>88.9</v>
      </c>
      <c r="AJ741" s="160">
        <v>88.5</v>
      </c>
      <c r="AK741" s="160">
        <v>88.1</v>
      </c>
      <c r="AL741" s="160">
        <v>88.2</v>
      </c>
      <c r="AM741" s="160">
        <v>88.2</v>
      </c>
      <c r="AN741" s="160">
        <v>87.3</v>
      </c>
      <c r="AO741" s="160">
        <v>87.3</v>
      </c>
      <c r="AP741" s="160">
        <v>87.5</v>
      </c>
      <c r="AQ741" s="160">
        <v>88.5</v>
      </c>
      <c r="AR741" s="160">
        <v>88.3</v>
      </c>
      <c r="AS741" s="160">
        <v>88.2</v>
      </c>
      <c r="AT741" s="160">
        <v>88.3</v>
      </c>
      <c r="AU741" s="160">
        <v>88.2</v>
      </c>
      <c r="AV741" s="160">
        <v>88.2</v>
      </c>
      <c r="AW741" s="160">
        <v>88.1</v>
      </c>
      <c r="AX741" s="160">
        <v>88.1</v>
      </c>
      <c r="AY741" s="160">
        <v>86.7</v>
      </c>
      <c r="AZ741" s="160">
        <v>87.2</v>
      </c>
      <c r="BA741" s="160">
        <v>86.7</v>
      </c>
      <c r="BB741" s="160">
        <v>87.4</v>
      </c>
      <c r="BC741" s="160">
        <v>86.8</v>
      </c>
      <c r="BD741" s="160">
        <v>86.6</v>
      </c>
      <c r="BE741" s="160">
        <v>86.5</v>
      </c>
      <c r="BF741" s="160">
        <v>86.4</v>
      </c>
      <c r="BG741" s="160">
        <v>86.6</v>
      </c>
      <c r="BH741" s="160">
        <v>87.2</v>
      </c>
      <c r="BI741" s="160">
        <v>87.2</v>
      </c>
      <c r="BJ741" s="160">
        <v>86.9</v>
      </c>
      <c r="BK741" s="160">
        <v>85.8</v>
      </c>
      <c r="BL741" s="160">
        <v>84.5</v>
      </c>
      <c r="BM741" s="160">
        <v>84.4</v>
      </c>
      <c r="BN741" s="160">
        <v>84.9</v>
      </c>
      <c r="BO741" s="160">
        <v>85.6</v>
      </c>
      <c r="BP741" s="160">
        <v>84.1</v>
      </c>
      <c r="BQ741" s="160">
        <v>84.1</v>
      </c>
      <c r="BR741" s="160">
        <v>84.1</v>
      </c>
      <c r="BS741" s="160">
        <v>84.5</v>
      </c>
      <c r="BT741" s="160">
        <v>84.6</v>
      </c>
      <c r="BU741" s="160">
        <v>84.6</v>
      </c>
      <c r="BV741" s="160">
        <v>84.8</v>
      </c>
      <c r="BW741" s="160">
        <v>84.7</v>
      </c>
      <c r="BX741" s="160">
        <v>84.5</v>
      </c>
      <c r="BY741" s="160">
        <v>84</v>
      </c>
      <c r="BZ741" s="160">
        <v>84.4</v>
      </c>
      <c r="CA741" s="160">
        <v>84.3</v>
      </c>
      <c r="CB741" s="160">
        <v>84.2</v>
      </c>
      <c r="CC741" s="160">
        <v>84.2</v>
      </c>
      <c r="CD741" s="160">
        <v>84.1</v>
      </c>
      <c r="CE741" s="160">
        <v>84.2</v>
      </c>
      <c r="CF741" s="160">
        <v>85.2</v>
      </c>
      <c r="CG741" s="160">
        <v>85.2</v>
      </c>
      <c r="CH741" s="160">
        <v>85.3</v>
      </c>
      <c r="CI741" s="160">
        <v>85.2</v>
      </c>
      <c r="CJ741" s="160">
        <v>85.2</v>
      </c>
      <c r="CK741" s="160">
        <v>85.3</v>
      </c>
      <c r="CL741" s="160">
        <v>85.7</v>
      </c>
      <c r="CM741" s="160">
        <v>85.9</v>
      </c>
      <c r="CN741" s="160">
        <v>86</v>
      </c>
      <c r="CO741" s="160">
        <v>86.1</v>
      </c>
      <c r="CP741" s="160">
        <v>86.2</v>
      </c>
      <c r="CQ741" s="160">
        <v>86</v>
      </c>
      <c r="CR741" s="160">
        <v>86.5</v>
      </c>
      <c r="CS741" s="160">
        <v>87.1</v>
      </c>
      <c r="CT741" s="160">
        <v>87.1</v>
      </c>
      <c r="CU741" s="160">
        <v>87.2</v>
      </c>
    </row>
    <row r="742" spans="1:99" x14ac:dyDescent="0.2">
      <c r="A742" s="157" t="s">
        <v>4512</v>
      </c>
      <c r="B742" s="157" t="s">
        <v>4513</v>
      </c>
      <c r="C742" s="158">
        <v>0.48620999999999998</v>
      </c>
      <c r="D742" s="160">
        <v>100.3</v>
      </c>
      <c r="E742" s="160">
        <v>98.6</v>
      </c>
      <c r="F742" s="160">
        <v>98.6</v>
      </c>
      <c r="G742" s="160">
        <v>93.3</v>
      </c>
      <c r="H742" s="160">
        <v>93.3</v>
      </c>
      <c r="I742" s="160">
        <v>93.3</v>
      </c>
      <c r="J742" s="160">
        <v>93.3</v>
      </c>
      <c r="K742" s="160">
        <v>93.3</v>
      </c>
      <c r="L742" s="160">
        <v>93.3</v>
      </c>
      <c r="M742" s="160">
        <v>93.3</v>
      </c>
      <c r="N742" s="160">
        <v>93.3</v>
      </c>
      <c r="O742" s="160">
        <v>93.3</v>
      </c>
      <c r="P742" s="160">
        <v>92.5</v>
      </c>
      <c r="Q742" s="160">
        <v>91.7</v>
      </c>
      <c r="R742" s="160">
        <v>91.7</v>
      </c>
      <c r="S742" s="160">
        <v>88.5</v>
      </c>
      <c r="T742" s="160">
        <v>88.5</v>
      </c>
      <c r="U742" s="160">
        <v>88.5</v>
      </c>
      <c r="V742" s="160">
        <v>88.5</v>
      </c>
      <c r="W742" s="160">
        <v>88.5</v>
      </c>
      <c r="X742" s="160">
        <v>88.5</v>
      </c>
      <c r="Y742" s="160">
        <v>88.5</v>
      </c>
      <c r="Z742" s="160">
        <v>88.5</v>
      </c>
      <c r="AA742" s="160">
        <v>88.5</v>
      </c>
      <c r="AB742" s="160">
        <v>88.5</v>
      </c>
      <c r="AC742" s="160">
        <v>88.5</v>
      </c>
      <c r="AD742" s="160">
        <v>88.5</v>
      </c>
      <c r="AE742" s="160">
        <v>87.6</v>
      </c>
      <c r="AF742" s="160">
        <v>87.6</v>
      </c>
      <c r="AG742" s="160">
        <v>87.6</v>
      </c>
      <c r="AH742" s="160">
        <v>87.5</v>
      </c>
      <c r="AI742" s="160">
        <v>81.5</v>
      </c>
      <c r="AJ742" s="160">
        <v>80.5</v>
      </c>
      <c r="AK742" s="160">
        <v>79.7</v>
      </c>
      <c r="AL742" s="160">
        <v>79.7</v>
      </c>
      <c r="AM742" s="160">
        <v>79.7</v>
      </c>
      <c r="AN742" s="160">
        <v>79.7</v>
      </c>
      <c r="AO742" s="160">
        <v>79.599999999999994</v>
      </c>
      <c r="AP742" s="160">
        <v>79.900000000000006</v>
      </c>
      <c r="AQ742" s="160">
        <v>79.900000000000006</v>
      </c>
      <c r="AR742" s="160">
        <v>79.900000000000006</v>
      </c>
      <c r="AS742" s="160">
        <v>79.900000000000006</v>
      </c>
      <c r="AT742" s="160">
        <v>79.900000000000006</v>
      </c>
      <c r="AU742" s="160">
        <v>79.900000000000006</v>
      </c>
      <c r="AV742" s="160">
        <v>79.900000000000006</v>
      </c>
      <c r="AW742" s="160">
        <v>79.900000000000006</v>
      </c>
      <c r="AX742" s="160">
        <v>79.900000000000006</v>
      </c>
      <c r="AY742" s="160">
        <v>77.099999999999994</v>
      </c>
      <c r="AZ742" s="160">
        <v>77.7</v>
      </c>
      <c r="BA742" s="160">
        <v>76.5</v>
      </c>
      <c r="BB742" s="160">
        <v>77.599999999999994</v>
      </c>
      <c r="BC742" s="160">
        <v>75.099999999999994</v>
      </c>
      <c r="BD742" s="160">
        <v>74.7</v>
      </c>
      <c r="BE742" s="160">
        <v>74.7</v>
      </c>
      <c r="BF742" s="160">
        <v>74.7</v>
      </c>
      <c r="BG742" s="160">
        <v>74.7</v>
      </c>
      <c r="BH742" s="160">
        <v>75.7</v>
      </c>
      <c r="BI742" s="160">
        <v>75.7</v>
      </c>
      <c r="BJ742" s="160">
        <v>75.900000000000006</v>
      </c>
      <c r="BK742" s="160">
        <v>73.7</v>
      </c>
      <c r="BL742" s="160">
        <v>71.099999999999994</v>
      </c>
      <c r="BM742" s="160">
        <v>70.8</v>
      </c>
      <c r="BN742" s="160">
        <v>71.8</v>
      </c>
      <c r="BO742" s="160">
        <v>73.8</v>
      </c>
      <c r="BP742" s="160">
        <v>70.8</v>
      </c>
      <c r="BQ742" s="160">
        <v>70.8</v>
      </c>
      <c r="BR742" s="160">
        <v>70.8</v>
      </c>
      <c r="BS742" s="160">
        <v>70.8</v>
      </c>
      <c r="BT742" s="160">
        <v>70.8</v>
      </c>
      <c r="BU742" s="160">
        <v>70.8</v>
      </c>
      <c r="BV742" s="160">
        <v>70.8</v>
      </c>
      <c r="BW742" s="160">
        <v>70.8</v>
      </c>
      <c r="BX742" s="160">
        <v>70.8</v>
      </c>
      <c r="BY742" s="160">
        <v>70.099999999999994</v>
      </c>
      <c r="BZ742" s="160">
        <v>70.099999999999994</v>
      </c>
      <c r="CA742" s="160">
        <v>70.7</v>
      </c>
      <c r="CB742" s="160">
        <v>69.8</v>
      </c>
      <c r="CC742" s="160">
        <v>69.8</v>
      </c>
      <c r="CD742" s="160">
        <v>69.8</v>
      </c>
      <c r="CE742" s="160">
        <v>69.900000000000006</v>
      </c>
      <c r="CF742" s="160">
        <v>72.5</v>
      </c>
      <c r="CG742" s="160">
        <v>72.5</v>
      </c>
      <c r="CH742" s="160">
        <v>72.5</v>
      </c>
      <c r="CI742" s="160">
        <v>72.5</v>
      </c>
      <c r="CJ742" s="160">
        <v>72.3</v>
      </c>
      <c r="CK742" s="160">
        <v>72.400000000000006</v>
      </c>
      <c r="CL742" s="160">
        <v>73.099999999999994</v>
      </c>
      <c r="CM742" s="160">
        <v>73.3</v>
      </c>
      <c r="CN742" s="160">
        <v>73.3</v>
      </c>
      <c r="CO742" s="160">
        <v>73.3</v>
      </c>
      <c r="CP742" s="160">
        <v>73.3</v>
      </c>
      <c r="CQ742" s="160">
        <v>73.3</v>
      </c>
      <c r="CR742" s="160">
        <v>74.599999999999994</v>
      </c>
      <c r="CS742" s="160">
        <v>75.599999999999994</v>
      </c>
      <c r="CT742" s="160">
        <v>75.7</v>
      </c>
      <c r="CU742" s="160">
        <v>75.7</v>
      </c>
    </row>
    <row r="743" spans="1:99" x14ac:dyDescent="0.2">
      <c r="A743" s="157" t="s">
        <v>4514</v>
      </c>
      <c r="B743" s="157" t="s">
        <v>4515</v>
      </c>
      <c r="C743" s="158">
        <v>0.17011999999999999</v>
      </c>
      <c r="D743" s="160">
        <v>96.9</v>
      </c>
      <c r="E743" s="160">
        <v>96.9</v>
      </c>
      <c r="F743" s="160">
        <v>96.9</v>
      </c>
      <c r="G743" s="160">
        <v>90.5</v>
      </c>
      <c r="H743" s="160">
        <v>90</v>
      </c>
      <c r="I743" s="160">
        <v>90</v>
      </c>
      <c r="J743" s="160">
        <v>89.3</v>
      </c>
      <c r="K743" s="160">
        <v>89.3</v>
      </c>
      <c r="L743" s="160">
        <v>89.1</v>
      </c>
      <c r="M743" s="160">
        <v>88.3</v>
      </c>
      <c r="N743" s="160">
        <v>88.3</v>
      </c>
      <c r="O743" s="160">
        <v>88.3</v>
      </c>
      <c r="P743" s="160">
        <v>87.8</v>
      </c>
      <c r="Q743" s="160">
        <v>87.8</v>
      </c>
      <c r="R743" s="160">
        <v>87.8</v>
      </c>
      <c r="S743" s="160">
        <v>84.1</v>
      </c>
      <c r="T743" s="160">
        <v>84.1</v>
      </c>
      <c r="U743" s="160">
        <v>84.1</v>
      </c>
      <c r="V743" s="160">
        <v>84.1</v>
      </c>
      <c r="W743" s="160">
        <v>84.1</v>
      </c>
      <c r="X743" s="160">
        <v>84.1</v>
      </c>
      <c r="Y743" s="160">
        <v>84.1</v>
      </c>
      <c r="Z743" s="160">
        <v>84.1</v>
      </c>
      <c r="AA743" s="160">
        <v>84.1</v>
      </c>
      <c r="AB743" s="160">
        <v>83.9</v>
      </c>
      <c r="AC743" s="160">
        <v>83.9</v>
      </c>
      <c r="AD743" s="160">
        <v>83.9</v>
      </c>
      <c r="AE743" s="160">
        <v>81.400000000000006</v>
      </c>
      <c r="AF743" s="160">
        <v>81.400000000000006</v>
      </c>
      <c r="AG743" s="160">
        <v>81.400000000000006</v>
      </c>
      <c r="AH743" s="160">
        <v>81.2</v>
      </c>
      <c r="AI743" s="160">
        <v>81.2</v>
      </c>
      <c r="AJ743" s="160">
        <v>81.2</v>
      </c>
      <c r="AK743" s="160">
        <v>81.599999999999994</v>
      </c>
      <c r="AL743" s="160">
        <v>81.599999999999994</v>
      </c>
      <c r="AM743" s="160">
        <v>81.599999999999994</v>
      </c>
      <c r="AN743" s="160">
        <v>83</v>
      </c>
      <c r="AO743" s="160">
        <v>83</v>
      </c>
      <c r="AP743" s="160">
        <v>83.2</v>
      </c>
      <c r="AQ743" s="160">
        <v>83.3</v>
      </c>
      <c r="AR743" s="160">
        <v>82.6</v>
      </c>
      <c r="AS743" s="160">
        <v>82.6</v>
      </c>
      <c r="AT743" s="160">
        <v>82.6</v>
      </c>
      <c r="AU743" s="160">
        <v>82.6</v>
      </c>
      <c r="AV743" s="160">
        <v>82.6</v>
      </c>
      <c r="AW743" s="160">
        <v>82.6</v>
      </c>
      <c r="AX743" s="160">
        <v>82.6</v>
      </c>
      <c r="AY743" s="160">
        <v>82.2</v>
      </c>
      <c r="AZ743" s="160">
        <v>83.1</v>
      </c>
      <c r="BA743" s="160">
        <v>82.9</v>
      </c>
      <c r="BB743" s="160">
        <v>82.8</v>
      </c>
      <c r="BC743" s="160">
        <v>82.9</v>
      </c>
      <c r="BD743" s="160">
        <v>83</v>
      </c>
      <c r="BE743" s="160">
        <v>82.9</v>
      </c>
      <c r="BF743" s="160">
        <v>82.9</v>
      </c>
      <c r="BG743" s="160">
        <v>82.9</v>
      </c>
      <c r="BH743" s="160">
        <v>82.9</v>
      </c>
      <c r="BI743" s="160">
        <v>82.9</v>
      </c>
      <c r="BJ743" s="160">
        <v>82.9</v>
      </c>
      <c r="BK743" s="160">
        <v>82.9</v>
      </c>
      <c r="BL743" s="160">
        <v>82.9</v>
      </c>
      <c r="BM743" s="160">
        <v>83</v>
      </c>
      <c r="BN743" s="160">
        <v>83.2</v>
      </c>
      <c r="BO743" s="160">
        <v>83.2</v>
      </c>
      <c r="BP743" s="160">
        <v>83.4</v>
      </c>
      <c r="BQ743" s="160">
        <v>83.2</v>
      </c>
      <c r="BR743" s="160">
        <v>83.2</v>
      </c>
      <c r="BS743" s="160">
        <v>83.2</v>
      </c>
      <c r="BT743" s="160">
        <v>83.2</v>
      </c>
      <c r="BU743" s="160">
        <v>83.2</v>
      </c>
      <c r="BV743" s="160">
        <v>83.2</v>
      </c>
      <c r="BW743" s="160">
        <v>83.2</v>
      </c>
      <c r="BX743" s="160">
        <v>82.1</v>
      </c>
      <c r="BY743" s="160">
        <v>82</v>
      </c>
      <c r="BZ743" s="160">
        <v>82</v>
      </c>
      <c r="CA743" s="160">
        <v>82</v>
      </c>
      <c r="CB743" s="160">
        <v>82</v>
      </c>
      <c r="CC743" s="160">
        <v>82</v>
      </c>
      <c r="CD743" s="160">
        <v>82.2</v>
      </c>
      <c r="CE743" s="160">
        <v>82.3</v>
      </c>
      <c r="CF743" s="160">
        <v>82.3</v>
      </c>
      <c r="CG743" s="160">
        <v>82.4</v>
      </c>
      <c r="CH743" s="160">
        <v>82.6</v>
      </c>
      <c r="CI743" s="160">
        <v>82.6</v>
      </c>
      <c r="CJ743" s="160">
        <v>82.6</v>
      </c>
      <c r="CK743" s="160">
        <v>82.6</v>
      </c>
      <c r="CL743" s="160">
        <v>82.7</v>
      </c>
      <c r="CM743" s="160">
        <v>82.8</v>
      </c>
      <c r="CN743" s="160">
        <v>82.8</v>
      </c>
      <c r="CO743" s="160">
        <v>82.8</v>
      </c>
      <c r="CP743" s="160">
        <v>82.8</v>
      </c>
      <c r="CQ743" s="160">
        <v>81.8</v>
      </c>
      <c r="CR743" s="160">
        <v>80.8</v>
      </c>
      <c r="CS743" s="160">
        <v>80.8</v>
      </c>
      <c r="CT743" s="160">
        <v>80.8</v>
      </c>
      <c r="CU743" s="160">
        <v>80.8</v>
      </c>
    </row>
    <row r="744" spans="1:99" x14ac:dyDescent="0.2">
      <c r="A744" s="157" t="s">
        <v>4516</v>
      </c>
      <c r="B744" s="157" t="s">
        <v>4517</v>
      </c>
      <c r="C744" s="158">
        <v>8.5599999999999999E-3</v>
      </c>
      <c r="D744" s="160">
        <v>97.8</v>
      </c>
      <c r="E744" s="160">
        <v>97.8</v>
      </c>
      <c r="F744" s="160">
        <v>97.8</v>
      </c>
      <c r="G744" s="160">
        <v>97.5</v>
      </c>
      <c r="H744" s="160">
        <v>97.5</v>
      </c>
      <c r="I744" s="160">
        <v>97.5</v>
      </c>
      <c r="J744" s="160">
        <v>97.5</v>
      </c>
      <c r="K744" s="160">
        <v>97.5</v>
      </c>
      <c r="L744" s="160">
        <v>97.5</v>
      </c>
      <c r="M744" s="160">
        <v>97.5</v>
      </c>
      <c r="N744" s="160">
        <v>97.5</v>
      </c>
      <c r="O744" s="160">
        <v>97.5</v>
      </c>
      <c r="P744" s="160">
        <v>98.1</v>
      </c>
      <c r="Q744" s="160">
        <v>98.1</v>
      </c>
      <c r="R744" s="160">
        <v>98.1</v>
      </c>
      <c r="S744" s="160">
        <v>102</v>
      </c>
      <c r="T744" s="160">
        <v>102</v>
      </c>
      <c r="U744" s="160">
        <v>102</v>
      </c>
      <c r="V744" s="160">
        <v>102</v>
      </c>
      <c r="W744" s="160">
        <v>102</v>
      </c>
      <c r="X744" s="160">
        <v>102</v>
      </c>
      <c r="Y744" s="160">
        <v>102</v>
      </c>
      <c r="Z744" s="160">
        <v>102</v>
      </c>
      <c r="AA744" s="160">
        <v>102</v>
      </c>
      <c r="AB744" s="160">
        <v>110.3</v>
      </c>
      <c r="AC744" s="160">
        <v>110.3</v>
      </c>
      <c r="AD744" s="160">
        <v>111.8</v>
      </c>
      <c r="AE744" s="160">
        <v>117.5</v>
      </c>
      <c r="AF744" s="160">
        <v>117.5</v>
      </c>
      <c r="AG744" s="160">
        <v>117.5</v>
      </c>
      <c r="AH744" s="160">
        <v>117.5</v>
      </c>
      <c r="AI744" s="160">
        <v>117.5</v>
      </c>
      <c r="AJ744" s="160">
        <v>117.5</v>
      </c>
      <c r="AK744" s="160">
        <v>117.5</v>
      </c>
      <c r="AL744" s="160">
        <v>117.5</v>
      </c>
      <c r="AM744" s="160">
        <v>117.5</v>
      </c>
      <c r="AN744" s="160">
        <v>123.1</v>
      </c>
      <c r="AO744" s="160">
        <v>123.1</v>
      </c>
      <c r="AP744" s="160">
        <v>123.1</v>
      </c>
      <c r="AQ744" s="160">
        <v>122.4</v>
      </c>
      <c r="AR744" s="160">
        <v>122.4</v>
      </c>
      <c r="AS744" s="160">
        <v>122.4</v>
      </c>
      <c r="AT744" s="160">
        <v>122.4</v>
      </c>
      <c r="AU744" s="160">
        <v>122.5</v>
      </c>
      <c r="AV744" s="160">
        <v>122.5</v>
      </c>
      <c r="AW744" s="160">
        <v>123.6</v>
      </c>
      <c r="AX744" s="160">
        <v>121.7</v>
      </c>
      <c r="AY744" s="160">
        <v>122</v>
      </c>
      <c r="AZ744" s="160">
        <v>127.1</v>
      </c>
      <c r="BA744" s="160">
        <v>126.8</v>
      </c>
      <c r="BB744" s="160">
        <v>127.3</v>
      </c>
      <c r="BC744" s="160">
        <v>127.3</v>
      </c>
      <c r="BD744" s="160">
        <v>127.3</v>
      </c>
      <c r="BE744" s="160">
        <v>127.1</v>
      </c>
      <c r="BF744" s="160">
        <v>127.5</v>
      </c>
      <c r="BG744" s="160">
        <v>127.5</v>
      </c>
      <c r="BH744" s="160">
        <v>127.4</v>
      </c>
      <c r="BI744" s="160">
        <v>127</v>
      </c>
      <c r="BJ744" s="160">
        <v>127.7</v>
      </c>
      <c r="BK744" s="160">
        <v>127.1</v>
      </c>
      <c r="BL744" s="160">
        <v>127.1</v>
      </c>
      <c r="BM744" s="160">
        <v>126.7</v>
      </c>
      <c r="BN744" s="160">
        <v>126.4</v>
      </c>
      <c r="BO744" s="160">
        <v>126.4</v>
      </c>
      <c r="BP744" s="160">
        <v>126.4</v>
      </c>
      <c r="BQ744" s="160">
        <v>126.4</v>
      </c>
      <c r="BR744" s="160">
        <v>126.4</v>
      </c>
      <c r="BS744" s="160">
        <v>127.1</v>
      </c>
      <c r="BT744" s="160">
        <v>127.3</v>
      </c>
      <c r="BU744" s="160">
        <v>127.3</v>
      </c>
      <c r="BV744" s="160">
        <v>127.3</v>
      </c>
      <c r="BW744" s="160">
        <v>127.3</v>
      </c>
      <c r="BX744" s="160">
        <v>127.3</v>
      </c>
      <c r="BY744" s="160">
        <v>127.3</v>
      </c>
      <c r="BZ744" s="160">
        <v>127.3</v>
      </c>
      <c r="CA744" s="160">
        <v>127.3</v>
      </c>
      <c r="CB744" s="160">
        <v>127.3</v>
      </c>
      <c r="CC744" s="160">
        <v>127.3</v>
      </c>
      <c r="CD744" s="160">
        <v>127.3</v>
      </c>
      <c r="CE744" s="160">
        <v>127.3</v>
      </c>
      <c r="CF744" s="160">
        <v>127.3</v>
      </c>
      <c r="CG744" s="160">
        <v>127.3</v>
      </c>
      <c r="CH744" s="160">
        <v>127.3</v>
      </c>
      <c r="CI744" s="160">
        <v>129.4</v>
      </c>
      <c r="CJ744" s="160">
        <v>129.4</v>
      </c>
      <c r="CK744" s="160">
        <v>129.4</v>
      </c>
      <c r="CL744" s="160">
        <v>129.5</v>
      </c>
      <c r="CM744" s="160">
        <v>129.80000000000001</v>
      </c>
      <c r="CN744" s="160">
        <v>129.80000000000001</v>
      </c>
      <c r="CO744" s="160">
        <v>129.80000000000001</v>
      </c>
      <c r="CP744" s="160">
        <v>129.80000000000001</v>
      </c>
      <c r="CQ744" s="160">
        <v>129.80000000000001</v>
      </c>
      <c r="CR744" s="160">
        <v>129.80000000000001</v>
      </c>
      <c r="CS744" s="160">
        <v>129.80000000000001</v>
      </c>
      <c r="CT744" s="160">
        <v>129.80000000000001</v>
      </c>
      <c r="CU744" s="160">
        <v>129.80000000000001</v>
      </c>
    </row>
    <row r="745" spans="1:99" x14ac:dyDescent="0.2">
      <c r="A745" s="157" t="s">
        <v>4518</v>
      </c>
      <c r="B745" s="157" t="s">
        <v>4519</v>
      </c>
      <c r="C745" s="158">
        <v>8.0999999999999996E-3</v>
      </c>
      <c r="D745" s="160">
        <v>100.6</v>
      </c>
      <c r="E745" s="160">
        <v>100.6</v>
      </c>
      <c r="F745" s="160">
        <v>105.2</v>
      </c>
      <c r="G745" s="160">
        <v>118.2</v>
      </c>
      <c r="H745" s="160">
        <v>118.2</v>
      </c>
      <c r="I745" s="160">
        <v>119.8</v>
      </c>
      <c r="J745" s="160">
        <v>118.7</v>
      </c>
      <c r="K745" s="160">
        <v>118.7</v>
      </c>
      <c r="L745" s="160">
        <v>118.7</v>
      </c>
      <c r="M745" s="160">
        <v>118.7</v>
      </c>
      <c r="N745" s="160">
        <v>118.7</v>
      </c>
      <c r="O745" s="160">
        <v>118.7</v>
      </c>
      <c r="P745" s="160">
        <v>118.7</v>
      </c>
      <c r="Q745" s="160">
        <v>118.7</v>
      </c>
      <c r="R745" s="160">
        <v>114.6</v>
      </c>
      <c r="S745" s="160">
        <v>126.5</v>
      </c>
      <c r="T745" s="160">
        <v>126.5</v>
      </c>
      <c r="U745" s="160">
        <v>126.5</v>
      </c>
      <c r="V745" s="160">
        <v>126.4</v>
      </c>
      <c r="W745" s="160">
        <v>126.4</v>
      </c>
      <c r="X745" s="160">
        <v>126.4</v>
      </c>
      <c r="Y745" s="160">
        <v>127.6</v>
      </c>
      <c r="Z745" s="160">
        <v>127.6</v>
      </c>
      <c r="AA745" s="160">
        <v>130.69999999999999</v>
      </c>
      <c r="AB745" s="160">
        <v>130.69999999999999</v>
      </c>
      <c r="AC745" s="160">
        <v>130.69999999999999</v>
      </c>
      <c r="AD745" s="160">
        <v>132.19999999999999</v>
      </c>
      <c r="AE745" s="160">
        <v>132.19999999999999</v>
      </c>
      <c r="AF745" s="160">
        <v>132.19999999999999</v>
      </c>
      <c r="AG745" s="160">
        <v>132.19999999999999</v>
      </c>
      <c r="AH745" s="160">
        <v>132.19999999999999</v>
      </c>
      <c r="AI745" s="160">
        <v>132.19999999999999</v>
      </c>
      <c r="AJ745" s="160">
        <v>132.19999999999999</v>
      </c>
      <c r="AK745" s="160">
        <v>130.30000000000001</v>
      </c>
      <c r="AL745" s="160">
        <v>130.30000000000001</v>
      </c>
      <c r="AM745" s="160">
        <v>130.30000000000001</v>
      </c>
      <c r="AN745" s="160">
        <v>130.30000000000001</v>
      </c>
      <c r="AO745" s="160">
        <v>130.30000000000001</v>
      </c>
      <c r="AP745" s="160">
        <v>130.30000000000001</v>
      </c>
      <c r="AQ745" s="160">
        <v>130.30000000000001</v>
      </c>
      <c r="AR745" s="160">
        <v>130.30000000000001</v>
      </c>
      <c r="AS745" s="160">
        <v>130.30000000000001</v>
      </c>
      <c r="AT745" s="160">
        <v>130.30000000000001</v>
      </c>
      <c r="AU745" s="160">
        <v>130.30000000000001</v>
      </c>
      <c r="AV745" s="160">
        <v>130.30000000000001</v>
      </c>
      <c r="AW745" s="160">
        <v>130.30000000000001</v>
      </c>
      <c r="AX745" s="160">
        <v>130.30000000000001</v>
      </c>
      <c r="AY745" s="160">
        <v>130.30000000000001</v>
      </c>
      <c r="AZ745" s="160">
        <v>130.30000000000001</v>
      </c>
      <c r="BA745" s="160">
        <v>130.30000000000001</v>
      </c>
      <c r="BB745" s="160">
        <v>130.30000000000001</v>
      </c>
      <c r="BC745" s="160">
        <v>130.30000000000001</v>
      </c>
      <c r="BD745" s="160">
        <v>130.30000000000001</v>
      </c>
      <c r="BE745" s="160">
        <v>130.30000000000001</v>
      </c>
      <c r="BF745" s="160">
        <v>130.30000000000001</v>
      </c>
      <c r="BG745" s="160">
        <v>130.30000000000001</v>
      </c>
      <c r="BH745" s="160">
        <v>130.30000000000001</v>
      </c>
      <c r="BI745" s="160">
        <v>130.30000000000001</v>
      </c>
      <c r="BJ745" s="160">
        <v>130.30000000000001</v>
      </c>
      <c r="BK745" s="160">
        <v>130.30000000000001</v>
      </c>
      <c r="BL745" s="160">
        <v>130.30000000000001</v>
      </c>
      <c r="BM745" s="160">
        <v>130.30000000000001</v>
      </c>
      <c r="BN745" s="160">
        <v>130.30000000000001</v>
      </c>
      <c r="BO745" s="160">
        <v>130.30000000000001</v>
      </c>
      <c r="BP745" s="160">
        <v>130.30000000000001</v>
      </c>
      <c r="BQ745" s="160">
        <v>130.30000000000001</v>
      </c>
      <c r="BR745" s="160">
        <v>130.30000000000001</v>
      </c>
      <c r="BS745" s="160">
        <v>130.30000000000001</v>
      </c>
      <c r="BT745" s="160">
        <v>130.30000000000001</v>
      </c>
      <c r="BU745" s="160">
        <v>130.30000000000001</v>
      </c>
      <c r="BV745" s="160">
        <v>130.30000000000001</v>
      </c>
      <c r="BW745" s="160">
        <v>130.30000000000001</v>
      </c>
      <c r="BX745" s="160">
        <v>130.30000000000001</v>
      </c>
      <c r="BY745" s="160">
        <v>130.30000000000001</v>
      </c>
      <c r="BZ745" s="160">
        <v>130.30000000000001</v>
      </c>
      <c r="CA745" s="160">
        <v>130.30000000000001</v>
      </c>
      <c r="CB745" s="160">
        <v>130.30000000000001</v>
      </c>
      <c r="CC745" s="160">
        <v>130.30000000000001</v>
      </c>
      <c r="CD745" s="160">
        <v>130.30000000000001</v>
      </c>
      <c r="CE745" s="160">
        <v>130.30000000000001</v>
      </c>
      <c r="CF745" s="160">
        <v>130.30000000000001</v>
      </c>
      <c r="CG745" s="160">
        <v>130.30000000000001</v>
      </c>
      <c r="CH745" s="160">
        <v>130.30000000000001</v>
      </c>
      <c r="CI745" s="160">
        <v>130.30000000000001</v>
      </c>
      <c r="CJ745" s="160">
        <v>130.30000000000001</v>
      </c>
      <c r="CK745" s="160">
        <v>130.30000000000001</v>
      </c>
      <c r="CL745" s="160">
        <v>130.30000000000001</v>
      </c>
      <c r="CM745" s="160">
        <v>130.30000000000001</v>
      </c>
      <c r="CN745" s="160">
        <v>130.30000000000001</v>
      </c>
      <c r="CO745" s="160">
        <v>130.30000000000001</v>
      </c>
      <c r="CP745" s="160">
        <v>130.30000000000001</v>
      </c>
      <c r="CQ745" s="160">
        <v>130.30000000000001</v>
      </c>
      <c r="CR745" s="160">
        <v>130.30000000000001</v>
      </c>
      <c r="CS745" s="160">
        <v>130.1</v>
      </c>
      <c r="CT745" s="160">
        <v>130.1</v>
      </c>
      <c r="CU745" s="160">
        <v>133.4</v>
      </c>
    </row>
    <row r="746" spans="1:99" x14ac:dyDescent="0.2">
      <c r="A746" s="157" t="s">
        <v>4520</v>
      </c>
      <c r="B746" s="157" t="s">
        <v>4521</v>
      </c>
      <c r="C746" s="158">
        <v>8.7899999999999992E-3</v>
      </c>
      <c r="D746" s="160">
        <v>100</v>
      </c>
      <c r="E746" s="160">
        <v>100</v>
      </c>
      <c r="F746" s="160">
        <v>100</v>
      </c>
      <c r="G746" s="160">
        <v>96.5</v>
      </c>
      <c r="H746" s="160">
        <v>96.5</v>
      </c>
      <c r="I746" s="160">
        <v>96.5</v>
      </c>
      <c r="J746" s="160">
        <v>96.5</v>
      </c>
      <c r="K746" s="160">
        <v>96.5</v>
      </c>
      <c r="L746" s="160">
        <v>96.5</v>
      </c>
      <c r="M746" s="160">
        <v>96.5</v>
      </c>
      <c r="N746" s="160">
        <v>96.5</v>
      </c>
      <c r="O746" s="160">
        <v>96.5</v>
      </c>
      <c r="P746" s="160">
        <v>80.400000000000006</v>
      </c>
      <c r="Q746" s="160">
        <v>80.400000000000006</v>
      </c>
      <c r="R746" s="160">
        <v>80.400000000000006</v>
      </c>
      <c r="S746" s="160">
        <v>80.400000000000006</v>
      </c>
      <c r="T746" s="160">
        <v>80.400000000000006</v>
      </c>
      <c r="U746" s="160">
        <v>80.400000000000006</v>
      </c>
      <c r="V746" s="160">
        <v>80.400000000000006</v>
      </c>
      <c r="W746" s="160">
        <v>80.400000000000006</v>
      </c>
      <c r="X746" s="160">
        <v>80.400000000000006</v>
      </c>
      <c r="Y746" s="160">
        <v>80.400000000000006</v>
      </c>
      <c r="Z746" s="160">
        <v>80.400000000000006</v>
      </c>
      <c r="AA746" s="160">
        <v>80.400000000000006</v>
      </c>
      <c r="AB746" s="160">
        <v>80.400000000000006</v>
      </c>
      <c r="AC746" s="160">
        <v>80.400000000000006</v>
      </c>
      <c r="AD746" s="160">
        <v>80.400000000000006</v>
      </c>
      <c r="AE746" s="160">
        <v>80.400000000000006</v>
      </c>
      <c r="AF746" s="160">
        <v>80.400000000000006</v>
      </c>
      <c r="AG746" s="160">
        <v>80.400000000000006</v>
      </c>
      <c r="AH746" s="160">
        <v>80.400000000000006</v>
      </c>
      <c r="AI746" s="160">
        <v>80.400000000000006</v>
      </c>
      <c r="AJ746" s="160">
        <v>80.400000000000006</v>
      </c>
      <c r="AK746" s="160">
        <v>80.400000000000006</v>
      </c>
      <c r="AL746" s="160">
        <v>80.400000000000006</v>
      </c>
      <c r="AM746" s="160">
        <v>80.400000000000006</v>
      </c>
      <c r="AN746" s="160">
        <v>80.400000000000006</v>
      </c>
      <c r="AO746" s="160">
        <v>80.400000000000006</v>
      </c>
      <c r="AP746" s="160">
        <v>80.400000000000006</v>
      </c>
      <c r="AQ746" s="160">
        <v>80.400000000000006</v>
      </c>
      <c r="AR746" s="160">
        <v>80.400000000000006</v>
      </c>
      <c r="AS746" s="160">
        <v>80.400000000000006</v>
      </c>
      <c r="AT746" s="160">
        <v>80.400000000000006</v>
      </c>
      <c r="AU746" s="160">
        <v>80.400000000000006</v>
      </c>
      <c r="AV746" s="160">
        <v>80.400000000000006</v>
      </c>
      <c r="AW746" s="160">
        <v>80.400000000000006</v>
      </c>
      <c r="AX746" s="160">
        <v>80.400000000000006</v>
      </c>
      <c r="AY746" s="160">
        <v>80.400000000000006</v>
      </c>
      <c r="AZ746" s="160">
        <v>80.400000000000006</v>
      </c>
      <c r="BA746" s="160">
        <v>80.400000000000006</v>
      </c>
      <c r="BB746" s="160">
        <v>80.400000000000006</v>
      </c>
      <c r="BC746" s="160">
        <v>80.400000000000006</v>
      </c>
      <c r="BD746" s="160">
        <v>80.400000000000006</v>
      </c>
      <c r="BE746" s="160">
        <v>80.400000000000006</v>
      </c>
      <c r="BF746" s="160">
        <v>80.400000000000006</v>
      </c>
      <c r="BG746" s="160">
        <v>80.400000000000006</v>
      </c>
      <c r="BH746" s="160">
        <v>80.400000000000006</v>
      </c>
      <c r="BI746" s="160">
        <v>80.400000000000006</v>
      </c>
      <c r="BJ746" s="160">
        <v>80.400000000000006</v>
      </c>
      <c r="BK746" s="160">
        <v>80.400000000000006</v>
      </c>
      <c r="BL746" s="160">
        <v>80.400000000000006</v>
      </c>
      <c r="BM746" s="160">
        <v>80.400000000000006</v>
      </c>
      <c r="BN746" s="160">
        <v>80.400000000000006</v>
      </c>
      <c r="BO746" s="160">
        <v>80.400000000000006</v>
      </c>
      <c r="BP746" s="160">
        <v>80.400000000000006</v>
      </c>
      <c r="BQ746" s="160">
        <v>80.400000000000006</v>
      </c>
      <c r="BR746" s="160">
        <v>80.400000000000006</v>
      </c>
      <c r="BS746" s="160">
        <v>80.400000000000006</v>
      </c>
      <c r="BT746" s="160">
        <v>80.400000000000006</v>
      </c>
      <c r="BU746" s="160">
        <v>80.400000000000006</v>
      </c>
      <c r="BV746" s="160">
        <v>80.400000000000006</v>
      </c>
      <c r="BW746" s="160">
        <v>80.400000000000006</v>
      </c>
      <c r="BX746" s="160">
        <v>80.400000000000006</v>
      </c>
      <c r="BY746" s="160">
        <v>80.400000000000006</v>
      </c>
      <c r="BZ746" s="160">
        <v>80.400000000000006</v>
      </c>
      <c r="CA746" s="160">
        <v>80.400000000000006</v>
      </c>
      <c r="CB746" s="160">
        <v>80.400000000000006</v>
      </c>
      <c r="CC746" s="160">
        <v>80.400000000000006</v>
      </c>
      <c r="CD746" s="160">
        <v>80.400000000000006</v>
      </c>
      <c r="CE746" s="160">
        <v>80.400000000000006</v>
      </c>
      <c r="CF746" s="160">
        <v>80.400000000000006</v>
      </c>
      <c r="CG746" s="160">
        <v>80.400000000000006</v>
      </c>
      <c r="CH746" s="160">
        <v>80.400000000000006</v>
      </c>
      <c r="CI746" s="160">
        <v>80.400000000000006</v>
      </c>
      <c r="CJ746" s="160">
        <v>80.400000000000006</v>
      </c>
      <c r="CK746" s="160">
        <v>80.400000000000006</v>
      </c>
      <c r="CL746" s="160">
        <v>80.400000000000006</v>
      </c>
      <c r="CM746" s="160">
        <v>80.400000000000006</v>
      </c>
      <c r="CN746" s="160">
        <v>80.400000000000006</v>
      </c>
      <c r="CO746" s="160">
        <v>80.400000000000006</v>
      </c>
      <c r="CP746" s="160">
        <v>80.400000000000006</v>
      </c>
      <c r="CQ746" s="160">
        <v>80.400000000000006</v>
      </c>
      <c r="CR746" s="160">
        <v>80.400000000000006</v>
      </c>
      <c r="CS746" s="160">
        <v>80.400000000000006</v>
      </c>
      <c r="CT746" s="160">
        <v>80.400000000000006</v>
      </c>
      <c r="CU746" s="160">
        <v>80.400000000000006</v>
      </c>
    </row>
    <row r="747" spans="1:99" x14ac:dyDescent="0.2">
      <c r="A747" s="157" t="s">
        <v>4522</v>
      </c>
      <c r="B747" s="157" t="s">
        <v>4523</v>
      </c>
      <c r="C747" s="158">
        <v>7.5500000000000003E-3</v>
      </c>
      <c r="D747" s="160">
        <v>99.5</v>
      </c>
      <c r="E747" s="160">
        <v>100.3</v>
      </c>
      <c r="F747" s="160">
        <v>100.3</v>
      </c>
      <c r="G747" s="160">
        <v>112.2</v>
      </c>
      <c r="H747" s="160">
        <v>112</v>
      </c>
      <c r="I747" s="160">
        <v>111.7</v>
      </c>
      <c r="J747" s="160">
        <v>111.7</v>
      </c>
      <c r="K747" s="160">
        <v>111.7</v>
      </c>
      <c r="L747" s="160">
        <v>111.7</v>
      </c>
      <c r="M747" s="160">
        <v>111.7</v>
      </c>
      <c r="N747" s="160">
        <v>111.7</v>
      </c>
      <c r="O747" s="160">
        <v>111.7</v>
      </c>
      <c r="P747" s="160">
        <v>111.7</v>
      </c>
      <c r="Q747" s="160">
        <v>111.7</v>
      </c>
      <c r="R747" s="160">
        <v>117.6</v>
      </c>
      <c r="S747" s="160">
        <v>126.7</v>
      </c>
      <c r="T747" s="160">
        <v>132.30000000000001</v>
      </c>
      <c r="U747" s="160">
        <v>134.1</v>
      </c>
      <c r="V747" s="160">
        <v>134.1</v>
      </c>
      <c r="W747" s="160">
        <v>134.1</v>
      </c>
      <c r="X747" s="160">
        <v>134.1</v>
      </c>
      <c r="Y747" s="160">
        <v>134.1</v>
      </c>
      <c r="Z747" s="160">
        <v>134.1</v>
      </c>
      <c r="AA747" s="160">
        <v>134.1</v>
      </c>
      <c r="AB747" s="160">
        <v>134.1</v>
      </c>
      <c r="AC747" s="160">
        <v>134.1</v>
      </c>
      <c r="AD747" s="160">
        <v>134.19999999999999</v>
      </c>
      <c r="AE747" s="160">
        <v>130</v>
      </c>
      <c r="AF747" s="160">
        <v>130</v>
      </c>
      <c r="AG747" s="160">
        <v>130</v>
      </c>
      <c r="AH747" s="160">
        <v>130</v>
      </c>
      <c r="AI747" s="160">
        <v>131.5</v>
      </c>
      <c r="AJ747" s="160">
        <v>132.6</v>
      </c>
      <c r="AK747" s="160">
        <v>133.4</v>
      </c>
      <c r="AL747" s="160">
        <v>133.4</v>
      </c>
      <c r="AM747" s="160">
        <v>133.4</v>
      </c>
      <c r="AN747" s="160">
        <v>133.4</v>
      </c>
      <c r="AO747" s="160">
        <v>137.69999999999999</v>
      </c>
      <c r="AP747" s="160">
        <v>137.19999999999999</v>
      </c>
      <c r="AQ747" s="160">
        <v>137.19999999999999</v>
      </c>
      <c r="AR747" s="160">
        <v>136.80000000000001</v>
      </c>
      <c r="AS747" s="160">
        <v>136.5</v>
      </c>
      <c r="AT747" s="160">
        <v>136.5</v>
      </c>
      <c r="AU747" s="160">
        <v>136.5</v>
      </c>
      <c r="AV747" s="160">
        <v>136.5</v>
      </c>
      <c r="AW747" s="160">
        <v>136.5</v>
      </c>
      <c r="AX747" s="160">
        <v>136.5</v>
      </c>
      <c r="AY747" s="160">
        <v>135.19999999999999</v>
      </c>
      <c r="AZ747" s="160">
        <v>141.1</v>
      </c>
      <c r="BA747" s="160">
        <v>140.5</v>
      </c>
      <c r="BB747" s="160">
        <v>140</v>
      </c>
      <c r="BC747" s="160">
        <v>140</v>
      </c>
      <c r="BD747" s="160">
        <v>140</v>
      </c>
      <c r="BE747" s="160">
        <v>139.9</v>
      </c>
      <c r="BF747" s="160">
        <v>139.9</v>
      </c>
      <c r="BG747" s="160">
        <v>139.9</v>
      </c>
      <c r="BH747" s="160">
        <v>142.69999999999999</v>
      </c>
      <c r="BI747" s="160">
        <v>145.5</v>
      </c>
      <c r="BJ747" s="160">
        <v>145.5</v>
      </c>
      <c r="BK747" s="160">
        <v>145.5</v>
      </c>
      <c r="BL747" s="160">
        <v>145.5</v>
      </c>
      <c r="BM747" s="160">
        <v>145.5</v>
      </c>
      <c r="BN747" s="160">
        <v>145.5</v>
      </c>
      <c r="BO747" s="160">
        <v>146</v>
      </c>
      <c r="BP747" s="160">
        <v>146.19999999999999</v>
      </c>
      <c r="BQ747" s="160">
        <v>146.19999999999999</v>
      </c>
      <c r="BR747" s="160">
        <v>146.19999999999999</v>
      </c>
      <c r="BS747" s="160">
        <v>146.19999999999999</v>
      </c>
      <c r="BT747" s="160">
        <v>146.19999999999999</v>
      </c>
      <c r="BU747" s="160">
        <v>146.19999999999999</v>
      </c>
      <c r="BV747" s="160">
        <v>146.19999999999999</v>
      </c>
      <c r="BW747" s="160">
        <v>146.19999999999999</v>
      </c>
      <c r="BX747" s="160">
        <v>146.19999999999999</v>
      </c>
      <c r="BY747" s="160">
        <v>146.19999999999999</v>
      </c>
      <c r="BZ747" s="160">
        <v>146.19999999999999</v>
      </c>
      <c r="CA747" s="160">
        <v>146.19999999999999</v>
      </c>
      <c r="CB747" s="160">
        <v>143.69999999999999</v>
      </c>
      <c r="CC747" s="160">
        <v>144.4</v>
      </c>
      <c r="CD747" s="160">
        <v>146.4</v>
      </c>
      <c r="CE747" s="160">
        <v>146.4</v>
      </c>
      <c r="CF747" s="160">
        <v>146.4</v>
      </c>
      <c r="CG747" s="160">
        <v>146.4</v>
      </c>
      <c r="CH747" s="160">
        <v>146.4</v>
      </c>
      <c r="CI747" s="160">
        <v>146.4</v>
      </c>
      <c r="CJ747" s="160">
        <v>146.4</v>
      </c>
      <c r="CK747" s="160">
        <v>146.4</v>
      </c>
      <c r="CL747" s="160">
        <v>146.6</v>
      </c>
      <c r="CM747" s="160">
        <v>147.1</v>
      </c>
      <c r="CN747" s="160">
        <v>147.4</v>
      </c>
      <c r="CO747" s="160">
        <v>147.4</v>
      </c>
      <c r="CP747" s="160">
        <v>147.4</v>
      </c>
      <c r="CQ747" s="160">
        <v>147.4</v>
      </c>
      <c r="CR747" s="160">
        <v>147.4</v>
      </c>
      <c r="CS747" s="160">
        <v>147.4</v>
      </c>
      <c r="CT747" s="160">
        <v>148.19999999999999</v>
      </c>
      <c r="CU747" s="160">
        <v>153.1</v>
      </c>
    </row>
    <row r="748" spans="1:99" x14ac:dyDescent="0.2">
      <c r="A748" s="157" t="s">
        <v>4524</v>
      </c>
      <c r="B748" s="157" t="s">
        <v>4525</v>
      </c>
      <c r="C748" s="158">
        <v>1.485E-2</v>
      </c>
      <c r="D748" s="160">
        <v>99.6</v>
      </c>
      <c r="E748" s="160">
        <v>99.6</v>
      </c>
      <c r="F748" s="160">
        <v>99.5</v>
      </c>
      <c r="G748" s="160">
        <v>98.2</v>
      </c>
      <c r="H748" s="160">
        <v>98</v>
      </c>
      <c r="I748" s="160">
        <v>97.8</v>
      </c>
      <c r="J748" s="160">
        <v>98</v>
      </c>
      <c r="K748" s="160">
        <v>98</v>
      </c>
      <c r="L748" s="160">
        <v>98</v>
      </c>
      <c r="M748" s="160">
        <v>103.5</v>
      </c>
      <c r="N748" s="160">
        <v>103.5</v>
      </c>
      <c r="O748" s="160">
        <v>103.5</v>
      </c>
      <c r="P748" s="160">
        <v>104.5</v>
      </c>
      <c r="Q748" s="160">
        <v>104.5</v>
      </c>
      <c r="R748" s="160">
        <v>103.7</v>
      </c>
      <c r="S748" s="160">
        <v>107.2</v>
      </c>
      <c r="T748" s="160">
        <v>107.2</v>
      </c>
      <c r="U748" s="160">
        <v>107.2</v>
      </c>
      <c r="V748" s="160">
        <v>106.1</v>
      </c>
      <c r="W748" s="160">
        <v>106.1</v>
      </c>
      <c r="X748" s="160">
        <v>109.7</v>
      </c>
      <c r="Y748" s="160">
        <v>111.4</v>
      </c>
      <c r="Z748" s="160">
        <v>110.4</v>
      </c>
      <c r="AA748" s="160">
        <v>107.4</v>
      </c>
      <c r="AB748" s="160">
        <v>109.3</v>
      </c>
      <c r="AC748" s="160">
        <v>109.3</v>
      </c>
      <c r="AD748" s="160">
        <v>109.3</v>
      </c>
      <c r="AE748" s="160">
        <v>107.5</v>
      </c>
      <c r="AF748" s="160">
        <v>108</v>
      </c>
      <c r="AG748" s="160">
        <v>108.4</v>
      </c>
      <c r="AH748" s="160">
        <v>108.3</v>
      </c>
      <c r="AI748" s="160">
        <v>119.3</v>
      </c>
      <c r="AJ748" s="160">
        <v>119.3</v>
      </c>
      <c r="AK748" s="160">
        <v>119.4</v>
      </c>
      <c r="AL748" s="160">
        <v>124.5</v>
      </c>
      <c r="AM748" s="160">
        <v>124.5</v>
      </c>
      <c r="AN748" s="160">
        <v>122.5</v>
      </c>
      <c r="AO748" s="160">
        <v>122.5</v>
      </c>
      <c r="AP748" s="160">
        <v>122</v>
      </c>
      <c r="AQ748" s="160">
        <v>113.8</v>
      </c>
      <c r="AR748" s="160">
        <v>113.8</v>
      </c>
      <c r="AS748" s="160">
        <v>113.8</v>
      </c>
      <c r="AT748" s="160">
        <v>113.8</v>
      </c>
      <c r="AU748" s="160">
        <v>113.8</v>
      </c>
      <c r="AV748" s="160">
        <v>113.8</v>
      </c>
      <c r="AW748" s="160">
        <v>113.8</v>
      </c>
      <c r="AX748" s="160">
        <v>113.8</v>
      </c>
      <c r="AY748" s="160">
        <v>112.9</v>
      </c>
      <c r="AZ748" s="160">
        <v>112.9</v>
      </c>
      <c r="BA748" s="160">
        <v>112.9</v>
      </c>
      <c r="BB748" s="160">
        <v>112.4</v>
      </c>
      <c r="BC748" s="160">
        <v>115.1</v>
      </c>
      <c r="BD748" s="160">
        <v>115.1</v>
      </c>
      <c r="BE748" s="160">
        <v>115.1</v>
      </c>
      <c r="BF748" s="160">
        <v>115.1</v>
      </c>
      <c r="BG748" s="160">
        <v>115.1</v>
      </c>
      <c r="BH748" s="160">
        <v>115.1</v>
      </c>
      <c r="BI748" s="160">
        <v>112.5</v>
      </c>
      <c r="BJ748" s="160">
        <v>112.5</v>
      </c>
      <c r="BK748" s="160">
        <v>112.5</v>
      </c>
      <c r="BL748" s="160">
        <v>109</v>
      </c>
      <c r="BM748" s="160">
        <v>108.3</v>
      </c>
      <c r="BN748" s="160">
        <v>108.3</v>
      </c>
      <c r="BO748" s="160">
        <v>108.3</v>
      </c>
      <c r="BP748" s="160">
        <v>108.3</v>
      </c>
      <c r="BQ748" s="160">
        <v>108.3</v>
      </c>
      <c r="BR748" s="160">
        <v>108.3</v>
      </c>
      <c r="BS748" s="160">
        <v>108.3</v>
      </c>
      <c r="BT748" s="160">
        <v>108.3</v>
      </c>
      <c r="BU748" s="160">
        <v>108.3</v>
      </c>
      <c r="BV748" s="160">
        <v>108.3</v>
      </c>
      <c r="BW748" s="160">
        <v>108.3</v>
      </c>
      <c r="BX748" s="160">
        <v>108.3</v>
      </c>
      <c r="BY748" s="160">
        <v>108.3</v>
      </c>
      <c r="BZ748" s="160">
        <v>108.3</v>
      </c>
      <c r="CA748" s="160">
        <v>114.5</v>
      </c>
      <c r="CB748" s="160">
        <v>114.5</v>
      </c>
      <c r="CC748" s="160">
        <v>114.5</v>
      </c>
      <c r="CD748" s="160">
        <v>114.5</v>
      </c>
      <c r="CE748" s="160">
        <v>114.5</v>
      </c>
      <c r="CF748" s="160">
        <v>114.5</v>
      </c>
      <c r="CG748" s="160">
        <v>114.5</v>
      </c>
      <c r="CH748" s="160">
        <v>114.5</v>
      </c>
      <c r="CI748" s="160">
        <v>114.5</v>
      </c>
      <c r="CJ748" s="160">
        <v>114.5</v>
      </c>
      <c r="CK748" s="160">
        <v>114.5</v>
      </c>
      <c r="CL748" s="160">
        <v>114.5</v>
      </c>
      <c r="CM748" s="160">
        <v>114.5</v>
      </c>
      <c r="CN748" s="160">
        <v>117.2</v>
      </c>
      <c r="CO748" s="160">
        <v>119.8</v>
      </c>
      <c r="CP748" s="160">
        <v>119.9</v>
      </c>
      <c r="CQ748" s="160">
        <v>120.1</v>
      </c>
      <c r="CR748" s="160">
        <v>120.1</v>
      </c>
      <c r="CS748" s="160">
        <v>120.1</v>
      </c>
      <c r="CT748" s="160">
        <v>120.1</v>
      </c>
      <c r="CU748" s="160">
        <v>120.1</v>
      </c>
    </row>
    <row r="749" spans="1:99" x14ac:dyDescent="0.2">
      <c r="A749" s="157" t="s">
        <v>2689</v>
      </c>
      <c r="B749" s="157" t="s">
        <v>4526</v>
      </c>
      <c r="C749" s="158">
        <v>2.4539999999999999E-2</v>
      </c>
      <c r="D749" s="160">
        <v>98.4</v>
      </c>
      <c r="E749" s="160">
        <v>98.4</v>
      </c>
      <c r="F749" s="160">
        <v>98.4</v>
      </c>
      <c r="G749" s="160">
        <v>99.6</v>
      </c>
      <c r="H749" s="160">
        <v>99.6</v>
      </c>
      <c r="I749" s="160">
        <v>94.8</v>
      </c>
      <c r="J749" s="160">
        <v>94.8</v>
      </c>
      <c r="K749" s="160">
        <v>94.8</v>
      </c>
      <c r="L749" s="160">
        <v>94.8</v>
      </c>
      <c r="M749" s="160">
        <v>97.9</v>
      </c>
      <c r="N749" s="160">
        <v>97.9</v>
      </c>
      <c r="O749" s="160">
        <v>97.9</v>
      </c>
      <c r="P749" s="160">
        <v>97.9</v>
      </c>
      <c r="Q749" s="160">
        <v>97.9</v>
      </c>
      <c r="R749" s="160">
        <v>97.9</v>
      </c>
      <c r="S749" s="160">
        <v>99.1</v>
      </c>
      <c r="T749" s="160">
        <v>99.1</v>
      </c>
      <c r="U749" s="160">
        <v>96.2</v>
      </c>
      <c r="V749" s="160">
        <v>96.2</v>
      </c>
      <c r="W749" s="160">
        <v>96.2</v>
      </c>
      <c r="X749" s="160">
        <v>96.2</v>
      </c>
      <c r="Y749" s="160">
        <v>94.1</v>
      </c>
      <c r="Z749" s="160">
        <v>94.1</v>
      </c>
      <c r="AA749" s="160">
        <v>94.1</v>
      </c>
      <c r="AB749" s="160">
        <v>94.1</v>
      </c>
      <c r="AC749" s="160">
        <v>94.1</v>
      </c>
      <c r="AD749" s="160">
        <v>94.1</v>
      </c>
      <c r="AE749" s="160">
        <v>92.9</v>
      </c>
      <c r="AF749" s="160">
        <v>92.4</v>
      </c>
      <c r="AG749" s="160">
        <v>91.9</v>
      </c>
      <c r="AH749" s="160">
        <v>91.9</v>
      </c>
      <c r="AI749" s="160">
        <v>91.9</v>
      </c>
      <c r="AJ749" s="160">
        <v>91.9</v>
      </c>
      <c r="AK749" s="160">
        <v>86.9</v>
      </c>
      <c r="AL749" s="160">
        <v>86.9</v>
      </c>
      <c r="AM749" s="160">
        <v>86.9</v>
      </c>
      <c r="AN749" s="160">
        <v>93.1</v>
      </c>
      <c r="AO749" s="160">
        <v>91.3</v>
      </c>
      <c r="AP749" s="160">
        <v>90.6</v>
      </c>
      <c r="AQ749" s="160">
        <v>93.8</v>
      </c>
      <c r="AR749" s="160">
        <v>89</v>
      </c>
      <c r="AS749" s="160">
        <v>88.9</v>
      </c>
      <c r="AT749" s="160">
        <v>93.5</v>
      </c>
      <c r="AU749" s="160">
        <v>93.5</v>
      </c>
      <c r="AV749" s="160">
        <v>93.5</v>
      </c>
      <c r="AW749" s="160">
        <v>93.5</v>
      </c>
      <c r="AX749" s="160">
        <v>93.5</v>
      </c>
      <c r="AY749" s="160">
        <v>93.5</v>
      </c>
      <c r="AZ749" s="160">
        <v>93.5</v>
      </c>
      <c r="BA749" s="160">
        <v>93.5</v>
      </c>
      <c r="BB749" s="160">
        <v>93.5</v>
      </c>
      <c r="BC749" s="160">
        <v>93.5</v>
      </c>
      <c r="BD749" s="160">
        <v>94.7</v>
      </c>
      <c r="BE749" s="160">
        <v>94.7</v>
      </c>
      <c r="BF749" s="160">
        <v>94.7</v>
      </c>
      <c r="BG749" s="160">
        <v>94.7</v>
      </c>
      <c r="BH749" s="160">
        <v>94.7</v>
      </c>
      <c r="BI749" s="160">
        <v>94.7</v>
      </c>
      <c r="BJ749" s="160">
        <v>105</v>
      </c>
      <c r="BK749" s="160">
        <v>105.1</v>
      </c>
      <c r="BL749" s="160">
        <v>99.9</v>
      </c>
      <c r="BM749" s="160">
        <v>100.8</v>
      </c>
      <c r="BN749" s="160">
        <v>102.4</v>
      </c>
      <c r="BO749" s="160">
        <v>103.1</v>
      </c>
      <c r="BP749" s="160">
        <v>103.1</v>
      </c>
      <c r="BQ749" s="160">
        <v>103.1</v>
      </c>
      <c r="BR749" s="160">
        <v>103.1</v>
      </c>
      <c r="BS749" s="160">
        <v>117.9</v>
      </c>
      <c r="BT749" s="160">
        <v>122.9</v>
      </c>
      <c r="BU749" s="160">
        <v>122.9</v>
      </c>
      <c r="BV749" s="160">
        <v>122.9</v>
      </c>
      <c r="BW749" s="160">
        <v>122.9</v>
      </c>
      <c r="BX749" s="160">
        <v>127.5</v>
      </c>
      <c r="BY749" s="160">
        <v>127.5</v>
      </c>
      <c r="BZ749" s="160">
        <v>127.5</v>
      </c>
      <c r="CA749" s="160">
        <v>127.5</v>
      </c>
      <c r="CB749" s="160">
        <v>127.4</v>
      </c>
      <c r="CC749" s="160">
        <v>127.4</v>
      </c>
      <c r="CD749" s="160">
        <v>121.2</v>
      </c>
      <c r="CE749" s="160">
        <v>121.2</v>
      </c>
      <c r="CF749" s="160">
        <v>121.2</v>
      </c>
      <c r="CG749" s="160">
        <v>121.2</v>
      </c>
      <c r="CH749" s="160">
        <v>121.2</v>
      </c>
      <c r="CI749" s="160">
        <v>121.2</v>
      </c>
      <c r="CJ749" s="160">
        <v>121.2</v>
      </c>
      <c r="CK749" s="160">
        <v>121.2</v>
      </c>
      <c r="CL749" s="160">
        <v>121.4</v>
      </c>
      <c r="CM749" s="160">
        <v>121.8</v>
      </c>
      <c r="CN749" s="160">
        <v>121.8</v>
      </c>
      <c r="CO749" s="160">
        <v>121.8</v>
      </c>
      <c r="CP749" s="160">
        <v>123.8</v>
      </c>
      <c r="CQ749" s="160">
        <v>124.5</v>
      </c>
      <c r="CR749" s="160">
        <v>124.5</v>
      </c>
      <c r="CS749" s="160">
        <v>124.5</v>
      </c>
      <c r="CT749" s="160">
        <v>124.5</v>
      </c>
      <c r="CU749" s="160">
        <v>124.5</v>
      </c>
    </row>
    <row r="750" spans="1:99" x14ac:dyDescent="0.2">
      <c r="A750" s="157" t="s">
        <v>4527</v>
      </c>
      <c r="B750" s="157" t="s">
        <v>4528</v>
      </c>
      <c r="C750" s="158">
        <v>6.0830000000000002E-2</v>
      </c>
      <c r="D750" s="160">
        <v>99.4</v>
      </c>
      <c r="E750" s="160">
        <v>99.2</v>
      </c>
      <c r="F750" s="160">
        <v>99.2</v>
      </c>
      <c r="G750" s="160">
        <v>103.6</v>
      </c>
      <c r="H750" s="160">
        <v>103.9</v>
      </c>
      <c r="I750" s="160">
        <v>103.9</v>
      </c>
      <c r="J750" s="160">
        <v>103.9</v>
      </c>
      <c r="K750" s="160">
        <v>103.9</v>
      </c>
      <c r="L750" s="160">
        <v>103.5</v>
      </c>
      <c r="M750" s="160">
        <v>103.5</v>
      </c>
      <c r="N750" s="160">
        <v>103.5</v>
      </c>
      <c r="O750" s="160">
        <v>103.4</v>
      </c>
      <c r="P750" s="160">
        <v>103.3</v>
      </c>
      <c r="Q750" s="160">
        <v>103.3</v>
      </c>
      <c r="R750" s="160">
        <v>103.3</v>
      </c>
      <c r="S750" s="160">
        <v>104</v>
      </c>
      <c r="T750" s="160">
        <v>102.2</v>
      </c>
      <c r="U750" s="160">
        <v>102.4</v>
      </c>
      <c r="V750" s="160">
        <v>102.5</v>
      </c>
      <c r="W750" s="160">
        <v>102.7</v>
      </c>
      <c r="X750" s="160">
        <v>101.4</v>
      </c>
      <c r="Y750" s="160">
        <v>101.3</v>
      </c>
      <c r="Z750" s="160">
        <v>101.3</v>
      </c>
      <c r="AA750" s="160">
        <v>99.9</v>
      </c>
      <c r="AB750" s="160">
        <v>99.6</v>
      </c>
      <c r="AC750" s="160">
        <v>99.4</v>
      </c>
      <c r="AD750" s="160">
        <v>99</v>
      </c>
      <c r="AE750" s="160">
        <v>104.6</v>
      </c>
      <c r="AF750" s="160">
        <v>104.3</v>
      </c>
      <c r="AG750" s="160">
        <v>104.3</v>
      </c>
      <c r="AH750" s="160">
        <v>104.1</v>
      </c>
      <c r="AI750" s="160">
        <v>104.5</v>
      </c>
      <c r="AJ750" s="160">
        <v>104.1</v>
      </c>
      <c r="AK750" s="160">
        <v>105.2</v>
      </c>
      <c r="AL750" s="160">
        <v>104.4</v>
      </c>
      <c r="AM750" s="160">
        <v>104.3</v>
      </c>
      <c r="AN750" s="160">
        <v>103.5</v>
      </c>
      <c r="AO750" s="160">
        <v>103.5</v>
      </c>
      <c r="AP750" s="160">
        <v>103.8</v>
      </c>
      <c r="AQ750" s="160">
        <v>122.7</v>
      </c>
      <c r="AR750" s="160">
        <v>122.7</v>
      </c>
      <c r="AS750" s="160">
        <v>120.7</v>
      </c>
      <c r="AT750" s="160">
        <v>120.7</v>
      </c>
      <c r="AU750" s="160">
        <v>120.7</v>
      </c>
      <c r="AV750" s="160">
        <v>120.7</v>
      </c>
      <c r="AW750" s="160">
        <v>120.7</v>
      </c>
      <c r="AX750" s="160">
        <v>120.7</v>
      </c>
      <c r="AY750" s="160">
        <v>121.3</v>
      </c>
      <c r="AZ750" s="160">
        <v>122</v>
      </c>
      <c r="BA750" s="160">
        <v>122.5</v>
      </c>
      <c r="BB750" s="160">
        <v>122.3</v>
      </c>
      <c r="BC750" s="160">
        <v>132.80000000000001</v>
      </c>
      <c r="BD750" s="160">
        <v>132.80000000000001</v>
      </c>
      <c r="BE750" s="160">
        <v>131</v>
      </c>
      <c r="BF750" s="160">
        <v>130.1</v>
      </c>
      <c r="BG750" s="160">
        <v>132.1</v>
      </c>
      <c r="BH750" s="160">
        <v>133</v>
      </c>
      <c r="BI750" s="160">
        <v>132.80000000000001</v>
      </c>
      <c r="BJ750" s="160">
        <v>123.2</v>
      </c>
      <c r="BK750" s="160">
        <v>122.8</v>
      </c>
      <c r="BL750" s="160">
        <v>123.2</v>
      </c>
      <c r="BM750" s="160">
        <v>124</v>
      </c>
      <c r="BN750" s="160">
        <v>123.9</v>
      </c>
      <c r="BO750" s="160">
        <v>121.9</v>
      </c>
      <c r="BP750" s="160">
        <v>121.8</v>
      </c>
      <c r="BQ750" s="160">
        <v>121.7</v>
      </c>
      <c r="BR750" s="160">
        <v>121.4</v>
      </c>
      <c r="BS750" s="160">
        <v>121.6</v>
      </c>
      <c r="BT750" s="160">
        <v>121.6</v>
      </c>
      <c r="BU750" s="160">
        <v>121.6</v>
      </c>
      <c r="BV750" s="160">
        <v>124</v>
      </c>
      <c r="BW750" s="160">
        <v>124</v>
      </c>
      <c r="BX750" s="160">
        <v>124.6</v>
      </c>
      <c r="BY750" s="160">
        <v>125.3</v>
      </c>
      <c r="BZ750" s="160">
        <v>131.30000000000001</v>
      </c>
      <c r="CA750" s="160">
        <v>125</v>
      </c>
      <c r="CB750" s="160">
        <v>129.80000000000001</v>
      </c>
      <c r="CC750" s="160">
        <v>130.4</v>
      </c>
      <c r="CD750" s="160">
        <v>130.19999999999999</v>
      </c>
      <c r="CE750" s="160">
        <v>130.19999999999999</v>
      </c>
      <c r="CF750" s="160">
        <v>130.1</v>
      </c>
      <c r="CG750" s="160">
        <v>130.30000000000001</v>
      </c>
      <c r="CH750" s="160">
        <v>130.30000000000001</v>
      </c>
      <c r="CI750" s="160">
        <v>130.5</v>
      </c>
      <c r="CJ750" s="160">
        <v>130.80000000000001</v>
      </c>
      <c r="CK750" s="160">
        <v>131.69999999999999</v>
      </c>
      <c r="CL750" s="160">
        <v>131.5</v>
      </c>
      <c r="CM750" s="160">
        <v>131.80000000000001</v>
      </c>
      <c r="CN750" s="160">
        <v>132.5</v>
      </c>
      <c r="CO750" s="160">
        <v>132.19999999999999</v>
      </c>
      <c r="CP750" s="160">
        <v>132.1</v>
      </c>
      <c r="CQ750" s="160">
        <v>131.6</v>
      </c>
      <c r="CR750" s="160">
        <v>129.1</v>
      </c>
      <c r="CS750" s="160">
        <v>129.30000000000001</v>
      </c>
      <c r="CT750" s="160">
        <v>129.80000000000001</v>
      </c>
      <c r="CU750" s="160">
        <v>129.6</v>
      </c>
    </row>
    <row r="751" spans="1:99" x14ac:dyDescent="0.2">
      <c r="A751" s="157" t="s">
        <v>2803</v>
      </c>
      <c r="B751" s="157" t="s">
        <v>4529</v>
      </c>
      <c r="C751" s="158">
        <v>5.2500000000000003E-3</v>
      </c>
      <c r="D751" s="160">
        <v>99.9</v>
      </c>
      <c r="E751" s="160">
        <v>99.9</v>
      </c>
      <c r="F751" s="160">
        <v>99.9</v>
      </c>
      <c r="G751" s="160">
        <v>99.9</v>
      </c>
      <c r="H751" s="160">
        <v>99.9</v>
      </c>
      <c r="I751" s="160">
        <v>99.9</v>
      </c>
      <c r="J751" s="160">
        <v>99.9</v>
      </c>
      <c r="K751" s="160">
        <v>99.9</v>
      </c>
      <c r="L751" s="160">
        <v>99.9</v>
      </c>
      <c r="M751" s="160">
        <v>99.9</v>
      </c>
      <c r="N751" s="160">
        <v>99.9</v>
      </c>
      <c r="O751" s="160">
        <v>99.9</v>
      </c>
      <c r="P751" s="160">
        <v>99.9</v>
      </c>
      <c r="Q751" s="160">
        <v>99.9</v>
      </c>
      <c r="R751" s="160">
        <v>99.9</v>
      </c>
      <c r="S751" s="160">
        <v>99.9</v>
      </c>
      <c r="T751" s="160">
        <v>99.9</v>
      </c>
      <c r="U751" s="160">
        <v>102.4</v>
      </c>
      <c r="V751" s="160">
        <v>102.4</v>
      </c>
      <c r="W751" s="160">
        <v>104.4</v>
      </c>
      <c r="X751" s="160">
        <v>104.4</v>
      </c>
      <c r="Y751" s="160">
        <v>104.4</v>
      </c>
      <c r="Z751" s="160">
        <v>104.4</v>
      </c>
      <c r="AA751" s="160">
        <v>104.4</v>
      </c>
      <c r="AB751" s="160">
        <v>106</v>
      </c>
      <c r="AC751" s="160">
        <v>106</v>
      </c>
      <c r="AD751" s="160">
        <v>106</v>
      </c>
      <c r="AE751" s="160">
        <v>106</v>
      </c>
      <c r="AF751" s="160">
        <v>106</v>
      </c>
      <c r="AG751" s="160">
        <v>100.2</v>
      </c>
      <c r="AH751" s="160">
        <v>100.5</v>
      </c>
      <c r="AI751" s="160">
        <v>100.5</v>
      </c>
      <c r="AJ751" s="160">
        <v>100.5</v>
      </c>
      <c r="AK751" s="160">
        <v>107.1</v>
      </c>
      <c r="AL751" s="160">
        <v>107.1</v>
      </c>
      <c r="AM751" s="160">
        <v>107.1</v>
      </c>
      <c r="AN751" s="160">
        <v>107.1</v>
      </c>
      <c r="AO751" s="160">
        <v>107.1</v>
      </c>
      <c r="AP751" s="160">
        <v>107.1</v>
      </c>
      <c r="AQ751" s="160">
        <v>105.7</v>
      </c>
      <c r="AR751" s="160">
        <v>105.7</v>
      </c>
      <c r="AS751" s="160">
        <v>105.7</v>
      </c>
      <c r="AT751" s="160">
        <v>105.7</v>
      </c>
      <c r="AU751" s="160">
        <v>105.7</v>
      </c>
      <c r="AV751" s="160">
        <v>105.7</v>
      </c>
      <c r="AW751" s="160">
        <v>105.7</v>
      </c>
      <c r="AX751" s="160">
        <v>105.7</v>
      </c>
      <c r="AY751" s="160">
        <v>105.7</v>
      </c>
      <c r="AZ751" s="160">
        <v>105.7</v>
      </c>
      <c r="BA751" s="160">
        <v>105.7</v>
      </c>
      <c r="BB751" s="160">
        <v>105.7</v>
      </c>
      <c r="BC751" s="160">
        <v>111</v>
      </c>
      <c r="BD751" s="160">
        <v>111</v>
      </c>
      <c r="BE751" s="160">
        <v>111</v>
      </c>
      <c r="BF751" s="160">
        <v>111</v>
      </c>
      <c r="BG751" s="160">
        <v>112.9</v>
      </c>
      <c r="BH751" s="160">
        <v>120.4</v>
      </c>
      <c r="BI751" s="160">
        <v>120.5</v>
      </c>
      <c r="BJ751" s="160">
        <v>120.5</v>
      </c>
      <c r="BK751" s="160">
        <v>120.6</v>
      </c>
      <c r="BL751" s="160">
        <v>120.6</v>
      </c>
      <c r="BM751" s="160">
        <v>120.6</v>
      </c>
      <c r="BN751" s="160">
        <v>120.6</v>
      </c>
      <c r="BO751" s="160">
        <v>121.4</v>
      </c>
      <c r="BP751" s="160">
        <v>121.2</v>
      </c>
      <c r="BQ751" s="160">
        <v>120.9</v>
      </c>
      <c r="BR751" s="160">
        <v>120.9</v>
      </c>
      <c r="BS751" s="160">
        <v>120.9</v>
      </c>
      <c r="BT751" s="160">
        <v>120.9</v>
      </c>
      <c r="BU751" s="160">
        <v>120.9</v>
      </c>
      <c r="BV751" s="160">
        <v>120.9</v>
      </c>
      <c r="BW751" s="160">
        <v>120.9</v>
      </c>
      <c r="BX751" s="160">
        <v>120.5</v>
      </c>
      <c r="BY751" s="160">
        <v>126.2</v>
      </c>
      <c r="BZ751" s="160">
        <v>121.3</v>
      </c>
      <c r="CA751" s="160">
        <v>121.3</v>
      </c>
      <c r="CB751" s="160">
        <v>126.2</v>
      </c>
      <c r="CC751" s="160">
        <v>121.3</v>
      </c>
      <c r="CD751" s="160">
        <v>121.3</v>
      </c>
      <c r="CE751" s="160">
        <v>121.3</v>
      </c>
      <c r="CF751" s="160">
        <v>121.3</v>
      </c>
      <c r="CG751" s="160">
        <v>121.3</v>
      </c>
      <c r="CH751" s="160">
        <v>121.3</v>
      </c>
      <c r="CI751" s="160">
        <v>121.3</v>
      </c>
      <c r="CJ751" s="160">
        <v>121.3</v>
      </c>
      <c r="CK751" s="160">
        <v>121.3</v>
      </c>
      <c r="CL751" s="160">
        <v>125.6</v>
      </c>
      <c r="CM751" s="160">
        <v>132</v>
      </c>
      <c r="CN751" s="160">
        <v>132</v>
      </c>
      <c r="CO751" s="160">
        <v>133.5</v>
      </c>
      <c r="CP751" s="160">
        <v>133.9</v>
      </c>
      <c r="CQ751" s="160">
        <v>133.9</v>
      </c>
      <c r="CR751" s="160">
        <v>133.9</v>
      </c>
      <c r="CS751" s="160">
        <v>133.9</v>
      </c>
      <c r="CT751" s="160">
        <v>133.9</v>
      </c>
      <c r="CU751" s="160">
        <v>133.9</v>
      </c>
    </row>
    <row r="752" spans="1:99" x14ac:dyDescent="0.2">
      <c r="A752" s="157" t="s">
        <v>4530</v>
      </c>
      <c r="B752" s="157" t="s">
        <v>4531</v>
      </c>
      <c r="C752" s="158">
        <v>3.2230000000000002E-2</v>
      </c>
      <c r="D752" s="160">
        <v>100.9</v>
      </c>
      <c r="E752" s="160">
        <v>100.9</v>
      </c>
      <c r="F752" s="160">
        <v>100.9</v>
      </c>
      <c r="G752" s="160">
        <v>103.4</v>
      </c>
      <c r="H752" s="160">
        <v>103.4</v>
      </c>
      <c r="I752" s="160">
        <v>103.4</v>
      </c>
      <c r="J752" s="160">
        <v>103.4</v>
      </c>
      <c r="K752" s="160">
        <v>103.4</v>
      </c>
      <c r="L752" s="160">
        <v>103.4</v>
      </c>
      <c r="M752" s="160">
        <v>103.4</v>
      </c>
      <c r="N752" s="160">
        <v>103.4</v>
      </c>
      <c r="O752" s="160">
        <v>103.4</v>
      </c>
      <c r="P752" s="160">
        <v>103.4</v>
      </c>
      <c r="Q752" s="160">
        <v>103.4</v>
      </c>
      <c r="R752" s="160">
        <v>103.4</v>
      </c>
      <c r="S752" s="160">
        <v>103.3</v>
      </c>
      <c r="T752" s="160">
        <v>103.3</v>
      </c>
      <c r="U752" s="160">
        <v>103.3</v>
      </c>
      <c r="V752" s="160">
        <v>103.3</v>
      </c>
      <c r="W752" s="160">
        <v>103.3</v>
      </c>
      <c r="X752" s="160">
        <v>103.3</v>
      </c>
      <c r="Y752" s="160">
        <v>103.3</v>
      </c>
      <c r="Z752" s="160">
        <v>103.3</v>
      </c>
      <c r="AA752" s="160">
        <v>103.3</v>
      </c>
      <c r="AB752" s="160">
        <v>103.3</v>
      </c>
      <c r="AC752" s="160">
        <v>103.3</v>
      </c>
      <c r="AD752" s="160">
        <v>103.3</v>
      </c>
      <c r="AE752" s="160">
        <v>103.3</v>
      </c>
      <c r="AF752" s="160">
        <v>103.3</v>
      </c>
      <c r="AG752" s="160">
        <v>103.3</v>
      </c>
      <c r="AH752" s="160">
        <v>103.3</v>
      </c>
      <c r="AI752" s="160">
        <v>103.3</v>
      </c>
      <c r="AJ752" s="160">
        <v>103.3</v>
      </c>
      <c r="AK752" s="160">
        <v>103.3</v>
      </c>
      <c r="AL752" s="160">
        <v>103.3</v>
      </c>
      <c r="AM752" s="160">
        <v>103.3</v>
      </c>
      <c r="AN752" s="160">
        <v>103.4</v>
      </c>
      <c r="AO752" s="160">
        <v>103.4</v>
      </c>
      <c r="AP752" s="160">
        <v>103.4</v>
      </c>
      <c r="AQ752" s="160">
        <v>103.4</v>
      </c>
      <c r="AR752" s="160">
        <v>103.4</v>
      </c>
      <c r="AS752" s="160">
        <v>103.4</v>
      </c>
      <c r="AT752" s="160">
        <v>103.4</v>
      </c>
      <c r="AU752" s="160">
        <v>103.4</v>
      </c>
      <c r="AV752" s="160">
        <v>103.4</v>
      </c>
      <c r="AW752" s="160">
        <v>103.4</v>
      </c>
      <c r="AX752" s="160">
        <v>103.4</v>
      </c>
      <c r="AY752" s="160">
        <v>103.4</v>
      </c>
      <c r="AZ752" s="160">
        <v>103.4</v>
      </c>
      <c r="BA752" s="160">
        <v>103.4</v>
      </c>
      <c r="BB752" s="160">
        <v>103.4</v>
      </c>
      <c r="BC752" s="160">
        <v>103.4</v>
      </c>
      <c r="BD752" s="160">
        <v>103.4</v>
      </c>
      <c r="BE752" s="160">
        <v>103.4</v>
      </c>
      <c r="BF752" s="160">
        <v>103.4</v>
      </c>
      <c r="BG752" s="160">
        <v>103.4</v>
      </c>
      <c r="BH752" s="160">
        <v>103.4</v>
      </c>
      <c r="BI752" s="160">
        <v>103.4</v>
      </c>
      <c r="BJ752" s="160">
        <v>103.4</v>
      </c>
      <c r="BK752" s="160">
        <v>103.4</v>
      </c>
      <c r="BL752" s="160">
        <v>103.4</v>
      </c>
      <c r="BM752" s="160">
        <v>103.4</v>
      </c>
      <c r="BN752" s="160">
        <v>103.4</v>
      </c>
      <c r="BO752" s="160">
        <v>103.4</v>
      </c>
      <c r="BP752" s="160">
        <v>103.4</v>
      </c>
      <c r="BQ752" s="160">
        <v>103.4</v>
      </c>
      <c r="BR752" s="160">
        <v>103.4</v>
      </c>
      <c r="BS752" s="160">
        <v>103.4</v>
      </c>
      <c r="BT752" s="160">
        <v>103.4</v>
      </c>
      <c r="BU752" s="160">
        <v>103.4</v>
      </c>
      <c r="BV752" s="160">
        <v>103.4</v>
      </c>
      <c r="BW752" s="160">
        <v>103.4</v>
      </c>
      <c r="BX752" s="160">
        <v>103.4</v>
      </c>
      <c r="BY752" s="160">
        <v>103.4</v>
      </c>
      <c r="BZ752" s="160">
        <v>103.4</v>
      </c>
      <c r="CA752" s="160">
        <v>103.4</v>
      </c>
      <c r="CB752" s="160">
        <v>103.4</v>
      </c>
      <c r="CC752" s="160">
        <v>103.4</v>
      </c>
      <c r="CD752" s="160">
        <v>103.4</v>
      </c>
      <c r="CE752" s="160">
        <v>103.4</v>
      </c>
      <c r="CF752" s="160">
        <v>103.4</v>
      </c>
      <c r="CG752" s="160">
        <v>103.4</v>
      </c>
      <c r="CH752" s="160">
        <v>103.4</v>
      </c>
      <c r="CI752" s="160">
        <v>102.2</v>
      </c>
      <c r="CJ752" s="160">
        <v>102.2</v>
      </c>
      <c r="CK752" s="160">
        <v>102.2</v>
      </c>
      <c r="CL752" s="160">
        <v>102.2</v>
      </c>
      <c r="CM752" s="160">
        <v>102.2</v>
      </c>
      <c r="CN752" s="160">
        <v>102.2</v>
      </c>
      <c r="CO752" s="160">
        <v>102.2</v>
      </c>
      <c r="CP752" s="160">
        <v>102.2</v>
      </c>
      <c r="CQ752" s="160">
        <v>102.2</v>
      </c>
      <c r="CR752" s="160">
        <v>102.2</v>
      </c>
      <c r="CS752" s="160">
        <v>102.2</v>
      </c>
      <c r="CT752" s="160">
        <v>102.2</v>
      </c>
      <c r="CU752" s="160">
        <v>102.2</v>
      </c>
    </row>
    <row r="753" spans="1:99" x14ac:dyDescent="0.2">
      <c r="A753" s="157" t="s">
        <v>4532</v>
      </c>
      <c r="B753" s="157" t="s">
        <v>4533</v>
      </c>
      <c r="C753" s="158">
        <v>2.0500000000000001E-2</v>
      </c>
      <c r="D753" s="160">
        <v>96.8</v>
      </c>
      <c r="E753" s="160">
        <v>96.3</v>
      </c>
      <c r="F753" s="160">
        <v>96.4</v>
      </c>
      <c r="G753" s="160">
        <v>101</v>
      </c>
      <c r="H753" s="160">
        <v>100.9</v>
      </c>
      <c r="I753" s="160">
        <v>99.9</v>
      </c>
      <c r="J753" s="160">
        <v>100.6</v>
      </c>
      <c r="K753" s="160">
        <v>100.3</v>
      </c>
      <c r="L753" s="160">
        <v>100.3</v>
      </c>
      <c r="M753" s="160">
        <v>100.3</v>
      </c>
      <c r="N753" s="160">
        <v>100.3</v>
      </c>
      <c r="O753" s="160">
        <v>100.5</v>
      </c>
      <c r="P753" s="160">
        <v>100</v>
      </c>
      <c r="Q753" s="160">
        <v>99.9</v>
      </c>
      <c r="R753" s="160">
        <v>100.3</v>
      </c>
      <c r="S753" s="160">
        <v>93.4</v>
      </c>
      <c r="T753" s="160">
        <v>94.3</v>
      </c>
      <c r="U753" s="160">
        <v>94</v>
      </c>
      <c r="V753" s="160">
        <v>93.1</v>
      </c>
      <c r="W753" s="160">
        <v>92.6</v>
      </c>
      <c r="X753" s="160">
        <v>93</v>
      </c>
      <c r="Y753" s="160">
        <v>93.1</v>
      </c>
      <c r="Z753" s="160">
        <v>93.1</v>
      </c>
      <c r="AA753" s="160">
        <v>91.8</v>
      </c>
      <c r="AB753" s="160">
        <v>88.1</v>
      </c>
      <c r="AC753" s="160">
        <v>88.5</v>
      </c>
      <c r="AD753" s="160">
        <v>88.2</v>
      </c>
      <c r="AE753" s="160">
        <v>94.1</v>
      </c>
      <c r="AF753" s="160">
        <v>94.1</v>
      </c>
      <c r="AG753" s="160">
        <v>94.2</v>
      </c>
      <c r="AH753" s="160">
        <v>94.3</v>
      </c>
      <c r="AI753" s="160">
        <v>94</v>
      </c>
      <c r="AJ753" s="160">
        <v>95</v>
      </c>
      <c r="AK753" s="160">
        <v>94.8</v>
      </c>
      <c r="AL753" s="160">
        <v>95.1</v>
      </c>
      <c r="AM753" s="160">
        <v>95.3</v>
      </c>
      <c r="AN753" s="160">
        <v>95.3</v>
      </c>
      <c r="AO753" s="160">
        <v>95.3</v>
      </c>
      <c r="AP753" s="160">
        <v>95.3</v>
      </c>
      <c r="AQ753" s="160">
        <v>95.3</v>
      </c>
      <c r="AR753" s="160">
        <v>95.3</v>
      </c>
      <c r="AS753" s="160">
        <v>95.3</v>
      </c>
      <c r="AT753" s="160">
        <v>95.3</v>
      </c>
      <c r="AU753" s="160">
        <v>95.3</v>
      </c>
      <c r="AV753" s="160">
        <v>95.3</v>
      </c>
      <c r="AW753" s="160">
        <v>95.3</v>
      </c>
      <c r="AX753" s="160">
        <v>95.3</v>
      </c>
      <c r="AY753" s="160">
        <v>95.3</v>
      </c>
      <c r="AZ753" s="160">
        <v>95.3</v>
      </c>
      <c r="BA753" s="160">
        <v>95.3</v>
      </c>
      <c r="BB753" s="160">
        <v>95.3</v>
      </c>
      <c r="BC753" s="160">
        <v>95.3</v>
      </c>
      <c r="BD753" s="160">
        <v>95.3</v>
      </c>
      <c r="BE753" s="160">
        <v>95.3</v>
      </c>
      <c r="BF753" s="160">
        <v>95.3</v>
      </c>
      <c r="BG753" s="160">
        <v>95.3</v>
      </c>
      <c r="BH753" s="160">
        <v>95.3</v>
      </c>
      <c r="BI753" s="160">
        <v>94.9</v>
      </c>
      <c r="BJ753" s="160">
        <v>94.9</v>
      </c>
      <c r="BK753" s="160">
        <v>94.9</v>
      </c>
      <c r="BL753" s="160">
        <v>94.9</v>
      </c>
      <c r="BM753" s="160">
        <v>93.8</v>
      </c>
      <c r="BN753" s="160">
        <v>93.8</v>
      </c>
      <c r="BO753" s="160">
        <v>94.1</v>
      </c>
      <c r="BP753" s="160">
        <v>93.8</v>
      </c>
      <c r="BQ753" s="160">
        <v>93.9</v>
      </c>
      <c r="BR753" s="160">
        <v>94.2</v>
      </c>
      <c r="BS753" s="160">
        <v>95.2</v>
      </c>
      <c r="BT753" s="160">
        <v>95.6</v>
      </c>
      <c r="BU753" s="160">
        <v>95.6</v>
      </c>
      <c r="BV753" s="160">
        <v>95.6</v>
      </c>
      <c r="BW753" s="160">
        <v>94.6</v>
      </c>
      <c r="BX753" s="160">
        <v>93.5</v>
      </c>
      <c r="BY753" s="160">
        <v>91.9</v>
      </c>
      <c r="BZ753" s="160">
        <v>91.9</v>
      </c>
      <c r="CA753" s="160">
        <v>90.5</v>
      </c>
      <c r="CB753" s="160">
        <v>91</v>
      </c>
      <c r="CC753" s="160">
        <v>93.3</v>
      </c>
      <c r="CD753" s="160">
        <v>93.3</v>
      </c>
      <c r="CE753" s="160">
        <v>93.3</v>
      </c>
      <c r="CF753" s="160">
        <v>92.5</v>
      </c>
      <c r="CG753" s="160">
        <v>92.8</v>
      </c>
      <c r="CH753" s="160">
        <v>93.3</v>
      </c>
      <c r="CI753" s="160">
        <v>93.2</v>
      </c>
      <c r="CJ753" s="160">
        <v>93.3</v>
      </c>
      <c r="CK753" s="160">
        <v>93.3</v>
      </c>
      <c r="CL753" s="160">
        <v>94.4</v>
      </c>
      <c r="CM753" s="160">
        <v>95.2</v>
      </c>
      <c r="CN753" s="160">
        <v>95.2</v>
      </c>
      <c r="CO753" s="160">
        <v>94.5</v>
      </c>
      <c r="CP753" s="160">
        <v>95.3</v>
      </c>
      <c r="CQ753" s="160">
        <v>95.7</v>
      </c>
      <c r="CR753" s="160">
        <v>95.7</v>
      </c>
      <c r="CS753" s="160">
        <v>95.7</v>
      </c>
      <c r="CT753" s="160">
        <v>95.7</v>
      </c>
      <c r="CU753" s="160">
        <v>95.7</v>
      </c>
    </row>
    <row r="754" spans="1:99" x14ac:dyDescent="0.2">
      <c r="A754" s="157" t="s">
        <v>4534</v>
      </c>
      <c r="B754" s="157" t="s">
        <v>4535</v>
      </c>
      <c r="C754" s="158">
        <v>0.11364</v>
      </c>
      <c r="D754" s="160">
        <v>102.4</v>
      </c>
      <c r="E754" s="160">
        <v>99.8</v>
      </c>
      <c r="F754" s="160">
        <v>102.8</v>
      </c>
      <c r="G754" s="160">
        <v>97.5</v>
      </c>
      <c r="H754" s="160">
        <v>99.5</v>
      </c>
      <c r="I754" s="160">
        <v>102.2</v>
      </c>
      <c r="J754" s="160">
        <v>98.8</v>
      </c>
      <c r="K754" s="160">
        <v>99.4</v>
      </c>
      <c r="L754" s="160">
        <v>99</v>
      </c>
      <c r="M754" s="160">
        <v>98.6</v>
      </c>
      <c r="N754" s="160">
        <v>102</v>
      </c>
      <c r="O754" s="160">
        <v>101.9</v>
      </c>
      <c r="P754" s="160">
        <v>98</v>
      </c>
      <c r="Q754" s="160">
        <v>100.4</v>
      </c>
      <c r="R754" s="160">
        <v>102.2</v>
      </c>
      <c r="S754" s="160">
        <v>99.4</v>
      </c>
      <c r="T754" s="160">
        <v>100.9</v>
      </c>
      <c r="U754" s="160">
        <v>99.9</v>
      </c>
      <c r="V754" s="160">
        <v>101.7</v>
      </c>
      <c r="W754" s="160">
        <v>101.7</v>
      </c>
      <c r="X754" s="160">
        <v>101.7</v>
      </c>
      <c r="Y754" s="160">
        <v>101.7</v>
      </c>
      <c r="Z754" s="160">
        <v>101.7</v>
      </c>
      <c r="AA754" s="160">
        <v>107.1</v>
      </c>
      <c r="AB754" s="160">
        <v>107.1</v>
      </c>
      <c r="AC754" s="160">
        <v>107.1</v>
      </c>
      <c r="AD754" s="160">
        <v>107.1</v>
      </c>
      <c r="AE754" s="160">
        <v>106.9</v>
      </c>
      <c r="AF754" s="160">
        <v>106.9</v>
      </c>
      <c r="AG754" s="160">
        <v>106.9</v>
      </c>
      <c r="AH754" s="160">
        <v>106.9</v>
      </c>
      <c r="AI754" s="160">
        <v>106.9</v>
      </c>
      <c r="AJ754" s="160">
        <v>106.9</v>
      </c>
      <c r="AK754" s="160">
        <v>106.9</v>
      </c>
      <c r="AL754" s="160">
        <v>107.1</v>
      </c>
      <c r="AM754" s="160">
        <v>107.3</v>
      </c>
      <c r="AN754" s="160">
        <v>96.8</v>
      </c>
      <c r="AO754" s="160">
        <v>96.8</v>
      </c>
      <c r="AP754" s="160">
        <v>96.8</v>
      </c>
      <c r="AQ754" s="160">
        <v>96.2</v>
      </c>
      <c r="AR754" s="160">
        <v>96.2</v>
      </c>
      <c r="AS754" s="160">
        <v>96.2</v>
      </c>
      <c r="AT754" s="160">
        <v>96</v>
      </c>
      <c r="AU754" s="160">
        <v>95.2</v>
      </c>
      <c r="AV754" s="160">
        <v>95.2</v>
      </c>
      <c r="AW754" s="160">
        <v>95.2</v>
      </c>
      <c r="AX754" s="160">
        <v>95.2</v>
      </c>
      <c r="AY754" s="160">
        <v>95.3</v>
      </c>
      <c r="AZ754" s="160">
        <v>95.1</v>
      </c>
      <c r="BA754" s="160">
        <v>96</v>
      </c>
      <c r="BB754" s="160">
        <v>96.6</v>
      </c>
      <c r="BC754" s="160">
        <v>96.2</v>
      </c>
      <c r="BD754" s="160">
        <v>95.9</v>
      </c>
      <c r="BE754" s="160">
        <v>95.9</v>
      </c>
      <c r="BF754" s="160">
        <v>96.1</v>
      </c>
      <c r="BG754" s="160">
        <v>96.3</v>
      </c>
      <c r="BH754" s="160">
        <v>96.5</v>
      </c>
      <c r="BI754" s="160">
        <v>96.3</v>
      </c>
      <c r="BJ754" s="160">
        <v>96.3</v>
      </c>
      <c r="BK754" s="160">
        <v>96.7</v>
      </c>
      <c r="BL754" s="160">
        <v>97.8</v>
      </c>
      <c r="BM754" s="160">
        <v>97.8</v>
      </c>
      <c r="BN754" s="160">
        <v>96.7</v>
      </c>
      <c r="BO754" s="160">
        <v>95.6</v>
      </c>
      <c r="BP754" s="160">
        <v>95.6</v>
      </c>
      <c r="BQ754" s="160">
        <v>95.6</v>
      </c>
      <c r="BR754" s="160">
        <v>95.6</v>
      </c>
      <c r="BS754" s="160">
        <v>95.6</v>
      </c>
      <c r="BT754" s="160">
        <v>95.6</v>
      </c>
      <c r="BU754" s="160">
        <v>95.6</v>
      </c>
      <c r="BV754" s="160">
        <v>95.6</v>
      </c>
      <c r="BW754" s="160">
        <v>95.3</v>
      </c>
      <c r="BX754" s="160">
        <v>94</v>
      </c>
      <c r="BY754" s="160">
        <v>92.3</v>
      </c>
      <c r="BZ754" s="160">
        <v>92.3</v>
      </c>
      <c r="CA754" s="160">
        <v>92.3</v>
      </c>
      <c r="CB754" s="160">
        <v>92.3</v>
      </c>
      <c r="CC754" s="160">
        <v>92.3</v>
      </c>
      <c r="CD754" s="160">
        <v>92.3</v>
      </c>
      <c r="CE754" s="160">
        <v>92.2</v>
      </c>
      <c r="CF754" s="160">
        <v>89.8</v>
      </c>
      <c r="CG754" s="160">
        <v>89.8</v>
      </c>
      <c r="CH754" s="160">
        <v>89.8</v>
      </c>
      <c r="CI754" s="160">
        <v>89.8</v>
      </c>
      <c r="CJ754" s="160">
        <v>89.8</v>
      </c>
      <c r="CK754" s="160">
        <v>89.8</v>
      </c>
      <c r="CL754" s="160">
        <v>89.8</v>
      </c>
      <c r="CM754" s="160">
        <v>89.8</v>
      </c>
      <c r="CN754" s="160">
        <v>90.3</v>
      </c>
      <c r="CO754" s="160">
        <v>90.9</v>
      </c>
      <c r="CP754" s="160">
        <v>91</v>
      </c>
      <c r="CQ754" s="160">
        <v>91</v>
      </c>
      <c r="CR754" s="160">
        <v>92</v>
      </c>
      <c r="CS754" s="160">
        <v>92.6</v>
      </c>
      <c r="CT754" s="160">
        <v>92.6</v>
      </c>
      <c r="CU754" s="160">
        <v>92.6</v>
      </c>
    </row>
    <row r="755" spans="1:99" x14ac:dyDescent="0.2">
      <c r="A755" s="157" t="s">
        <v>4536</v>
      </c>
      <c r="B755" s="157" t="s">
        <v>4537</v>
      </c>
      <c r="C755" s="158">
        <v>0.26700000000000002</v>
      </c>
      <c r="D755" s="160">
        <v>100.2</v>
      </c>
      <c r="E755" s="160">
        <v>100.7</v>
      </c>
      <c r="F755" s="160">
        <v>100.7</v>
      </c>
      <c r="G755" s="160">
        <v>94.7</v>
      </c>
      <c r="H755" s="160">
        <v>94.5</v>
      </c>
      <c r="I755" s="160">
        <v>94.9</v>
      </c>
      <c r="J755" s="160">
        <v>94.8</v>
      </c>
      <c r="K755" s="160">
        <v>94</v>
      </c>
      <c r="L755" s="160">
        <v>93.1</v>
      </c>
      <c r="M755" s="160">
        <v>93.6</v>
      </c>
      <c r="N755" s="160">
        <v>93.8</v>
      </c>
      <c r="O755" s="160">
        <v>93.1</v>
      </c>
      <c r="P755" s="160">
        <v>92.2</v>
      </c>
      <c r="Q755" s="160">
        <v>93.2</v>
      </c>
      <c r="R755" s="160">
        <v>92.7</v>
      </c>
      <c r="S755" s="160">
        <v>90.6</v>
      </c>
      <c r="T755" s="160">
        <v>92</v>
      </c>
      <c r="U755" s="160">
        <v>91.6</v>
      </c>
      <c r="V755" s="160">
        <v>90.8</v>
      </c>
      <c r="W755" s="160">
        <v>91.1</v>
      </c>
      <c r="X755" s="160">
        <v>91.8</v>
      </c>
      <c r="Y755" s="160">
        <v>91.2</v>
      </c>
      <c r="Z755" s="160">
        <v>91.1</v>
      </c>
      <c r="AA755" s="160">
        <v>90.6</v>
      </c>
      <c r="AB755" s="160">
        <v>91.2</v>
      </c>
      <c r="AC755" s="160">
        <v>91.9</v>
      </c>
      <c r="AD755" s="160">
        <v>88.6</v>
      </c>
      <c r="AE755" s="160">
        <v>88</v>
      </c>
      <c r="AF755" s="160">
        <v>88.3</v>
      </c>
      <c r="AG755" s="160">
        <v>89.2</v>
      </c>
      <c r="AH755" s="160">
        <v>89.4</v>
      </c>
      <c r="AI755" s="160">
        <v>89</v>
      </c>
      <c r="AJ755" s="160">
        <v>89.1</v>
      </c>
      <c r="AK755" s="160">
        <v>90</v>
      </c>
      <c r="AL755" s="160">
        <v>90</v>
      </c>
      <c r="AM755" s="160">
        <v>90</v>
      </c>
      <c r="AN755" s="160">
        <v>89.9</v>
      </c>
      <c r="AO755" s="160">
        <v>89.9</v>
      </c>
      <c r="AP755" s="160">
        <v>89.9</v>
      </c>
      <c r="AQ755" s="160">
        <v>88.7</v>
      </c>
      <c r="AR755" s="160">
        <v>88</v>
      </c>
      <c r="AS755" s="160">
        <v>88</v>
      </c>
      <c r="AT755" s="160">
        <v>88</v>
      </c>
      <c r="AU755" s="160">
        <v>87.6</v>
      </c>
      <c r="AV755" s="160">
        <v>87.6</v>
      </c>
      <c r="AW755" s="160">
        <v>87.6</v>
      </c>
      <c r="AX755" s="160">
        <v>87.6</v>
      </c>
      <c r="AY755" s="160">
        <v>87.6</v>
      </c>
      <c r="AZ755" s="160">
        <v>87.6</v>
      </c>
      <c r="BA755" s="160">
        <v>87.7</v>
      </c>
      <c r="BB755" s="160">
        <v>87.7</v>
      </c>
      <c r="BC755" s="160">
        <v>86.8</v>
      </c>
      <c r="BD755" s="160">
        <v>86.8</v>
      </c>
      <c r="BE755" s="160">
        <v>86.8</v>
      </c>
      <c r="BF755" s="160">
        <v>86.8</v>
      </c>
      <c r="BG755" s="160">
        <v>86</v>
      </c>
      <c r="BH755" s="160">
        <v>86.2</v>
      </c>
      <c r="BI755" s="160">
        <v>86.1</v>
      </c>
      <c r="BJ755" s="160">
        <v>86.1</v>
      </c>
      <c r="BK755" s="160">
        <v>86.1</v>
      </c>
      <c r="BL755" s="160">
        <v>88.2</v>
      </c>
      <c r="BM755" s="160">
        <v>86.7</v>
      </c>
      <c r="BN755" s="160">
        <v>86.9</v>
      </c>
      <c r="BO755" s="160">
        <v>87</v>
      </c>
      <c r="BP755" s="160">
        <v>87</v>
      </c>
      <c r="BQ755" s="160">
        <v>87</v>
      </c>
      <c r="BR755" s="160">
        <v>87</v>
      </c>
      <c r="BS755" s="160">
        <v>87</v>
      </c>
      <c r="BT755" s="160">
        <v>87</v>
      </c>
      <c r="BU755" s="160">
        <v>87</v>
      </c>
      <c r="BV755" s="160">
        <v>87</v>
      </c>
      <c r="BW755" s="160">
        <v>87</v>
      </c>
      <c r="BX755" s="160">
        <v>87.5</v>
      </c>
      <c r="BY755" s="160">
        <v>87.2</v>
      </c>
      <c r="BZ755" s="160">
        <v>86.5</v>
      </c>
      <c r="CA755" s="160">
        <v>87.1</v>
      </c>
      <c r="CB755" s="160">
        <v>87.1</v>
      </c>
      <c r="CC755" s="160">
        <v>87.1</v>
      </c>
      <c r="CD755" s="160">
        <v>87.8</v>
      </c>
      <c r="CE755" s="160">
        <v>89.1</v>
      </c>
      <c r="CF755" s="160">
        <v>89.1</v>
      </c>
      <c r="CG755" s="160">
        <v>89.1</v>
      </c>
      <c r="CH755" s="160">
        <v>89.1</v>
      </c>
      <c r="CI755" s="160">
        <v>89.1</v>
      </c>
      <c r="CJ755" s="160">
        <v>89.1</v>
      </c>
      <c r="CK755" s="160">
        <v>89.1</v>
      </c>
      <c r="CL755" s="160">
        <v>89.1</v>
      </c>
      <c r="CM755" s="160">
        <v>89.1</v>
      </c>
      <c r="CN755" s="160">
        <v>89.2</v>
      </c>
      <c r="CO755" s="160">
        <v>89.2</v>
      </c>
      <c r="CP755" s="160">
        <v>89.2</v>
      </c>
      <c r="CQ755" s="160">
        <v>89.2</v>
      </c>
      <c r="CR755" s="160">
        <v>89.2</v>
      </c>
      <c r="CS755" s="160">
        <v>89.2</v>
      </c>
      <c r="CT755" s="160">
        <v>89.2</v>
      </c>
      <c r="CU755" s="160">
        <v>89.2</v>
      </c>
    </row>
    <row r="756" spans="1:99" x14ac:dyDescent="0.2">
      <c r="A756" s="157" t="s">
        <v>90</v>
      </c>
      <c r="B756" s="157" t="s">
        <v>4538</v>
      </c>
      <c r="C756" s="158">
        <v>0.17865</v>
      </c>
      <c r="D756" s="160">
        <v>100.3</v>
      </c>
      <c r="E756" s="160">
        <v>101</v>
      </c>
      <c r="F756" s="160">
        <v>101</v>
      </c>
      <c r="G756" s="160">
        <v>92.6</v>
      </c>
      <c r="H756" s="160">
        <v>92.2</v>
      </c>
      <c r="I756" s="160">
        <v>92.7</v>
      </c>
      <c r="J756" s="160">
        <v>92.7</v>
      </c>
      <c r="K756" s="160">
        <v>91.4</v>
      </c>
      <c r="L756" s="160">
        <v>90.1</v>
      </c>
      <c r="M756" s="160">
        <v>91.1</v>
      </c>
      <c r="N756" s="160">
        <v>91.3</v>
      </c>
      <c r="O756" s="160">
        <v>90.2</v>
      </c>
      <c r="P756" s="160">
        <v>88.9</v>
      </c>
      <c r="Q756" s="160">
        <v>90.5</v>
      </c>
      <c r="R756" s="160">
        <v>89.7</v>
      </c>
      <c r="S756" s="160">
        <v>86.1</v>
      </c>
      <c r="T756" s="160">
        <v>88.3</v>
      </c>
      <c r="U756" s="160">
        <v>87.9</v>
      </c>
      <c r="V756" s="160">
        <v>86.9</v>
      </c>
      <c r="W756" s="160">
        <v>87.7</v>
      </c>
      <c r="X756" s="160">
        <v>88.7</v>
      </c>
      <c r="Y756" s="160">
        <v>88.1</v>
      </c>
      <c r="Z756" s="160">
        <v>88</v>
      </c>
      <c r="AA756" s="160">
        <v>87.4</v>
      </c>
      <c r="AB756" s="160">
        <v>88.3</v>
      </c>
      <c r="AC756" s="160">
        <v>89.3</v>
      </c>
      <c r="AD756" s="160">
        <v>84.4</v>
      </c>
      <c r="AE756" s="160">
        <v>82</v>
      </c>
      <c r="AF756" s="160">
        <v>82.5</v>
      </c>
      <c r="AG756" s="160">
        <v>83.9</v>
      </c>
      <c r="AH756" s="160">
        <v>84.2</v>
      </c>
      <c r="AI756" s="160">
        <v>83.6</v>
      </c>
      <c r="AJ756" s="160">
        <v>83.8</v>
      </c>
      <c r="AK756" s="160">
        <v>85.2</v>
      </c>
      <c r="AL756" s="160">
        <v>85</v>
      </c>
      <c r="AM756" s="160">
        <v>85.2</v>
      </c>
      <c r="AN756" s="160">
        <v>85.5</v>
      </c>
      <c r="AO756" s="160">
        <v>85.5</v>
      </c>
      <c r="AP756" s="160">
        <v>85.5</v>
      </c>
      <c r="AQ756" s="160">
        <v>84.7</v>
      </c>
      <c r="AR756" s="160">
        <v>84.7</v>
      </c>
      <c r="AS756" s="160">
        <v>84.7</v>
      </c>
      <c r="AT756" s="160">
        <v>84.7</v>
      </c>
      <c r="AU756" s="160">
        <v>84.1</v>
      </c>
      <c r="AV756" s="160">
        <v>84.1</v>
      </c>
      <c r="AW756" s="160">
        <v>84.1</v>
      </c>
      <c r="AX756" s="160">
        <v>84.1</v>
      </c>
      <c r="AY756" s="160">
        <v>84.1</v>
      </c>
      <c r="AZ756" s="160">
        <v>84.1</v>
      </c>
      <c r="BA756" s="160">
        <v>84.1</v>
      </c>
      <c r="BB756" s="160">
        <v>84.1</v>
      </c>
      <c r="BC756" s="160">
        <v>82.8</v>
      </c>
      <c r="BD756" s="160">
        <v>82.8</v>
      </c>
      <c r="BE756" s="160">
        <v>82.8</v>
      </c>
      <c r="BF756" s="160">
        <v>82.8</v>
      </c>
      <c r="BG756" s="160">
        <v>81.5</v>
      </c>
      <c r="BH756" s="160">
        <v>81.8</v>
      </c>
      <c r="BI756" s="160">
        <v>81.8</v>
      </c>
      <c r="BJ756" s="160">
        <v>81.8</v>
      </c>
      <c r="BK756" s="160">
        <v>81.8</v>
      </c>
      <c r="BL756" s="160">
        <v>84.9</v>
      </c>
      <c r="BM756" s="160">
        <v>82.7</v>
      </c>
      <c r="BN756" s="160">
        <v>82.9</v>
      </c>
      <c r="BO756" s="160">
        <v>83</v>
      </c>
      <c r="BP756" s="160">
        <v>83.1</v>
      </c>
      <c r="BQ756" s="160">
        <v>83.1</v>
      </c>
      <c r="BR756" s="160">
        <v>83.1</v>
      </c>
      <c r="BS756" s="160">
        <v>83.1</v>
      </c>
      <c r="BT756" s="160">
        <v>83.1</v>
      </c>
      <c r="BU756" s="160">
        <v>83.1</v>
      </c>
      <c r="BV756" s="160">
        <v>83.1</v>
      </c>
      <c r="BW756" s="160">
        <v>83.1</v>
      </c>
      <c r="BX756" s="160">
        <v>83.8</v>
      </c>
      <c r="BY756" s="160">
        <v>84</v>
      </c>
      <c r="BZ756" s="160">
        <v>83.1</v>
      </c>
      <c r="CA756" s="160">
        <v>84.1</v>
      </c>
      <c r="CB756" s="160">
        <v>84.1</v>
      </c>
      <c r="CC756" s="160">
        <v>84.1</v>
      </c>
      <c r="CD756" s="160">
        <v>85.1</v>
      </c>
      <c r="CE756" s="160">
        <v>87</v>
      </c>
      <c r="CF756" s="160">
        <v>87</v>
      </c>
      <c r="CG756" s="160">
        <v>87</v>
      </c>
      <c r="CH756" s="160">
        <v>87</v>
      </c>
      <c r="CI756" s="160">
        <v>87</v>
      </c>
      <c r="CJ756" s="160">
        <v>87</v>
      </c>
      <c r="CK756" s="160">
        <v>87</v>
      </c>
      <c r="CL756" s="160">
        <v>87</v>
      </c>
      <c r="CM756" s="160">
        <v>87.1</v>
      </c>
      <c r="CN756" s="160">
        <v>87.2</v>
      </c>
      <c r="CO756" s="160">
        <v>87.2</v>
      </c>
      <c r="CP756" s="160">
        <v>87.2</v>
      </c>
      <c r="CQ756" s="160">
        <v>87.2</v>
      </c>
      <c r="CR756" s="160">
        <v>87.2</v>
      </c>
      <c r="CS756" s="160">
        <v>87.2</v>
      </c>
      <c r="CT756" s="160">
        <v>87.2</v>
      </c>
      <c r="CU756" s="160">
        <v>87.2</v>
      </c>
    </row>
    <row r="757" spans="1:99" x14ac:dyDescent="0.2">
      <c r="A757" s="157" t="s">
        <v>4539</v>
      </c>
      <c r="B757" s="157" t="s">
        <v>4540</v>
      </c>
      <c r="C757" s="158">
        <v>8.8349999999999998E-2</v>
      </c>
      <c r="D757" s="160">
        <v>100</v>
      </c>
      <c r="E757" s="160">
        <v>100</v>
      </c>
      <c r="F757" s="160">
        <v>100</v>
      </c>
      <c r="G757" s="160">
        <v>99.2</v>
      </c>
      <c r="H757" s="160">
        <v>99.2</v>
      </c>
      <c r="I757" s="160">
        <v>99.2</v>
      </c>
      <c r="J757" s="160">
        <v>99.2</v>
      </c>
      <c r="K757" s="160">
        <v>99.2</v>
      </c>
      <c r="L757" s="160">
        <v>99.2</v>
      </c>
      <c r="M757" s="160">
        <v>98.8</v>
      </c>
      <c r="N757" s="160">
        <v>98.8</v>
      </c>
      <c r="O757" s="160">
        <v>98.8</v>
      </c>
      <c r="P757" s="160">
        <v>98.8</v>
      </c>
      <c r="Q757" s="160">
        <v>98.8</v>
      </c>
      <c r="R757" s="160">
        <v>98.8</v>
      </c>
      <c r="S757" s="160">
        <v>99.7</v>
      </c>
      <c r="T757" s="160">
        <v>99.3</v>
      </c>
      <c r="U757" s="160">
        <v>99.1</v>
      </c>
      <c r="V757" s="160">
        <v>98.8</v>
      </c>
      <c r="W757" s="160">
        <v>98.3</v>
      </c>
      <c r="X757" s="160">
        <v>98.2</v>
      </c>
      <c r="Y757" s="160">
        <v>97.6</v>
      </c>
      <c r="Z757" s="160">
        <v>97.5</v>
      </c>
      <c r="AA757" s="160">
        <v>97.1</v>
      </c>
      <c r="AB757" s="160">
        <v>97.1</v>
      </c>
      <c r="AC757" s="160">
        <v>97.1</v>
      </c>
      <c r="AD757" s="160">
        <v>97.1</v>
      </c>
      <c r="AE757" s="160">
        <v>100.2</v>
      </c>
      <c r="AF757" s="160">
        <v>100</v>
      </c>
      <c r="AG757" s="160">
        <v>99.9</v>
      </c>
      <c r="AH757" s="160">
        <v>99.9</v>
      </c>
      <c r="AI757" s="160">
        <v>99.9</v>
      </c>
      <c r="AJ757" s="160">
        <v>99.9</v>
      </c>
      <c r="AK757" s="160">
        <v>99.9</v>
      </c>
      <c r="AL757" s="160">
        <v>99.9</v>
      </c>
      <c r="AM757" s="160">
        <v>99.8</v>
      </c>
      <c r="AN757" s="160">
        <v>98.8</v>
      </c>
      <c r="AO757" s="160">
        <v>98.8</v>
      </c>
      <c r="AP757" s="160">
        <v>98.7</v>
      </c>
      <c r="AQ757" s="160">
        <v>96.8</v>
      </c>
      <c r="AR757" s="160">
        <v>94.8</v>
      </c>
      <c r="AS757" s="160">
        <v>94.8</v>
      </c>
      <c r="AT757" s="160">
        <v>94.8</v>
      </c>
      <c r="AU757" s="160">
        <v>94.8</v>
      </c>
      <c r="AV757" s="160">
        <v>94.8</v>
      </c>
      <c r="AW757" s="160">
        <v>94.8</v>
      </c>
      <c r="AX757" s="160">
        <v>94.8</v>
      </c>
      <c r="AY757" s="160">
        <v>94.8</v>
      </c>
      <c r="AZ757" s="160">
        <v>94.8</v>
      </c>
      <c r="BA757" s="160">
        <v>94.9</v>
      </c>
      <c r="BB757" s="160">
        <v>95</v>
      </c>
      <c r="BC757" s="160">
        <v>94.9</v>
      </c>
      <c r="BD757" s="160">
        <v>94.9</v>
      </c>
      <c r="BE757" s="160">
        <v>95</v>
      </c>
      <c r="BF757" s="160">
        <v>95</v>
      </c>
      <c r="BG757" s="160">
        <v>95</v>
      </c>
      <c r="BH757" s="160">
        <v>95</v>
      </c>
      <c r="BI757" s="160">
        <v>94.9</v>
      </c>
      <c r="BJ757" s="160">
        <v>94.9</v>
      </c>
      <c r="BK757" s="160">
        <v>94.9</v>
      </c>
      <c r="BL757" s="160">
        <v>94.9</v>
      </c>
      <c r="BM757" s="160">
        <v>94.9</v>
      </c>
      <c r="BN757" s="160">
        <v>94.9</v>
      </c>
      <c r="BO757" s="160">
        <v>94.9</v>
      </c>
      <c r="BP757" s="160">
        <v>94.9</v>
      </c>
      <c r="BQ757" s="160">
        <v>94.9</v>
      </c>
      <c r="BR757" s="160">
        <v>94.9</v>
      </c>
      <c r="BS757" s="160">
        <v>94.9</v>
      </c>
      <c r="BT757" s="160">
        <v>94.9</v>
      </c>
      <c r="BU757" s="160">
        <v>94.9</v>
      </c>
      <c r="BV757" s="160">
        <v>94.9</v>
      </c>
      <c r="BW757" s="160">
        <v>94.9</v>
      </c>
      <c r="BX757" s="160">
        <v>94.9</v>
      </c>
      <c r="BY757" s="160">
        <v>93.7</v>
      </c>
      <c r="BZ757" s="160">
        <v>93.3</v>
      </c>
      <c r="CA757" s="160">
        <v>93.3</v>
      </c>
      <c r="CB757" s="160">
        <v>93.3</v>
      </c>
      <c r="CC757" s="160">
        <v>93.3</v>
      </c>
      <c r="CD757" s="160">
        <v>93.3</v>
      </c>
      <c r="CE757" s="160">
        <v>93.3</v>
      </c>
      <c r="CF757" s="160">
        <v>93.3</v>
      </c>
      <c r="CG757" s="160">
        <v>93.3</v>
      </c>
      <c r="CH757" s="160">
        <v>93.3</v>
      </c>
      <c r="CI757" s="160">
        <v>93.3</v>
      </c>
      <c r="CJ757" s="160">
        <v>93.3</v>
      </c>
      <c r="CK757" s="160">
        <v>93.3</v>
      </c>
      <c r="CL757" s="160">
        <v>93.3</v>
      </c>
      <c r="CM757" s="160">
        <v>93.3</v>
      </c>
      <c r="CN757" s="160">
        <v>93.2</v>
      </c>
      <c r="CO757" s="160">
        <v>93.2</v>
      </c>
      <c r="CP757" s="160">
        <v>93.2</v>
      </c>
      <c r="CQ757" s="160">
        <v>93.2</v>
      </c>
      <c r="CR757" s="160">
        <v>93.2</v>
      </c>
      <c r="CS757" s="160">
        <v>93.2</v>
      </c>
      <c r="CT757" s="160">
        <v>93.2</v>
      </c>
      <c r="CU757" s="160">
        <v>93.2</v>
      </c>
    </row>
    <row r="758" spans="1:99" x14ac:dyDescent="0.2">
      <c r="A758" s="157" t="s">
        <v>4541</v>
      </c>
      <c r="B758" s="157" t="s">
        <v>4542</v>
      </c>
      <c r="C758" s="158">
        <v>0.11821</v>
      </c>
      <c r="D758" s="160">
        <v>99.7</v>
      </c>
      <c r="E758" s="160">
        <v>99.7</v>
      </c>
      <c r="F758" s="160">
        <v>99.3</v>
      </c>
      <c r="G758" s="160">
        <v>97</v>
      </c>
      <c r="H758" s="160">
        <v>97</v>
      </c>
      <c r="I758" s="160">
        <v>97</v>
      </c>
      <c r="J758" s="160">
        <v>97</v>
      </c>
      <c r="K758" s="160">
        <v>97</v>
      </c>
      <c r="L758" s="160">
        <v>97</v>
      </c>
      <c r="M758" s="160">
        <v>97</v>
      </c>
      <c r="N758" s="160">
        <v>97</v>
      </c>
      <c r="O758" s="160">
        <v>97</v>
      </c>
      <c r="P758" s="160">
        <v>94.2</v>
      </c>
      <c r="Q758" s="160">
        <v>94.2</v>
      </c>
      <c r="R758" s="160">
        <v>94.2</v>
      </c>
      <c r="S758" s="160">
        <v>92.8</v>
      </c>
      <c r="T758" s="160">
        <v>92.8</v>
      </c>
      <c r="U758" s="160">
        <v>92.8</v>
      </c>
      <c r="V758" s="160">
        <v>92.8</v>
      </c>
      <c r="W758" s="160">
        <v>92.8</v>
      </c>
      <c r="X758" s="160">
        <v>92.8</v>
      </c>
      <c r="Y758" s="160">
        <v>92.8</v>
      </c>
      <c r="Z758" s="160">
        <v>92.8</v>
      </c>
      <c r="AA758" s="160">
        <v>92.8</v>
      </c>
      <c r="AB758" s="160">
        <v>93.5</v>
      </c>
      <c r="AC758" s="160">
        <v>93.5</v>
      </c>
      <c r="AD758" s="160">
        <v>93.3</v>
      </c>
      <c r="AE758" s="160">
        <v>95.5</v>
      </c>
      <c r="AF758" s="160">
        <v>95.5</v>
      </c>
      <c r="AG758" s="160">
        <v>95.5</v>
      </c>
      <c r="AH758" s="160">
        <v>95.5</v>
      </c>
      <c r="AI758" s="160">
        <v>95.5</v>
      </c>
      <c r="AJ758" s="160">
        <v>95.5</v>
      </c>
      <c r="AK758" s="160">
        <v>95.5</v>
      </c>
      <c r="AL758" s="160">
        <v>95.4</v>
      </c>
      <c r="AM758" s="160">
        <v>95.3</v>
      </c>
      <c r="AN758" s="160">
        <v>95.6</v>
      </c>
      <c r="AO758" s="160">
        <v>95.9</v>
      </c>
      <c r="AP758" s="160">
        <v>95.8</v>
      </c>
      <c r="AQ758" s="160">
        <v>95.8</v>
      </c>
      <c r="AR758" s="160">
        <v>95.8</v>
      </c>
      <c r="AS758" s="160">
        <v>95.8</v>
      </c>
      <c r="AT758" s="160">
        <v>95.8</v>
      </c>
      <c r="AU758" s="160">
        <v>95.8</v>
      </c>
      <c r="AV758" s="160">
        <v>95.8</v>
      </c>
      <c r="AW758" s="160">
        <v>95.8</v>
      </c>
      <c r="AX758" s="160">
        <v>95.8</v>
      </c>
      <c r="AY758" s="160">
        <v>95.8</v>
      </c>
      <c r="AZ758" s="160">
        <v>95.8</v>
      </c>
      <c r="BA758" s="160">
        <v>95.8</v>
      </c>
      <c r="BB758" s="160">
        <v>95.8</v>
      </c>
      <c r="BC758" s="160">
        <v>95.8</v>
      </c>
      <c r="BD758" s="160">
        <v>95.8</v>
      </c>
      <c r="BE758" s="160">
        <v>95.8</v>
      </c>
      <c r="BF758" s="160">
        <v>95.8</v>
      </c>
      <c r="BG758" s="160">
        <v>95.8</v>
      </c>
      <c r="BH758" s="160">
        <v>95.8</v>
      </c>
      <c r="BI758" s="160">
        <v>95.8</v>
      </c>
      <c r="BJ758" s="160">
        <v>95.7</v>
      </c>
      <c r="BK758" s="160">
        <v>95.8</v>
      </c>
      <c r="BL758" s="160">
        <v>95.8</v>
      </c>
      <c r="BM758" s="160">
        <v>95</v>
      </c>
      <c r="BN758" s="160">
        <v>95</v>
      </c>
      <c r="BO758" s="160">
        <v>92.3</v>
      </c>
      <c r="BP758" s="160">
        <v>91.9</v>
      </c>
      <c r="BQ758" s="160">
        <v>91.9</v>
      </c>
      <c r="BR758" s="160">
        <v>91.9</v>
      </c>
      <c r="BS758" s="160">
        <v>91.9</v>
      </c>
      <c r="BT758" s="160">
        <v>91.9</v>
      </c>
      <c r="BU758" s="160">
        <v>91.9</v>
      </c>
      <c r="BV758" s="160">
        <v>91.9</v>
      </c>
      <c r="BW758" s="160">
        <v>91.9</v>
      </c>
      <c r="BX758" s="160">
        <v>91.9</v>
      </c>
      <c r="BY758" s="160">
        <v>92</v>
      </c>
      <c r="BZ758" s="160">
        <v>92.5</v>
      </c>
      <c r="CA758" s="160">
        <v>92.7</v>
      </c>
      <c r="CB758" s="160">
        <v>94.2</v>
      </c>
      <c r="CC758" s="160">
        <v>94.2</v>
      </c>
      <c r="CD758" s="160">
        <v>94.2</v>
      </c>
      <c r="CE758" s="160">
        <v>94.2</v>
      </c>
      <c r="CF758" s="160">
        <v>94.2</v>
      </c>
      <c r="CG758" s="160">
        <v>94.2</v>
      </c>
      <c r="CH758" s="160">
        <v>94.2</v>
      </c>
      <c r="CI758" s="160">
        <v>94.2</v>
      </c>
      <c r="CJ758" s="160">
        <v>94.2</v>
      </c>
      <c r="CK758" s="160">
        <v>94.4</v>
      </c>
      <c r="CL758" s="160">
        <v>95.1</v>
      </c>
      <c r="CM758" s="160">
        <v>95.1</v>
      </c>
      <c r="CN758" s="160">
        <v>95.1</v>
      </c>
      <c r="CO758" s="160">
        <v>95.1</v>
      </c>
      <c r="CP758" s="160">
        <v>94.4</v>
      </c>
      <c r="CQ758" s="160">
        <v>93.7</v>
      </c>
      <c r="CR758" s="160">
        <v>93.7</v>
      </c>
      <c r="CS758" s="160">
        <v>93.7</v>
      </c>
      <c r="CT758" s="160">
        <v>93.7</v>
      </c>
      <c r="CU758" s="160">
        <v>93.7</v>
      </c>
    </row>
    <row r="759" spans="1:99" x14ac:dyDescent="0.2">
      <c r="A759" s="157" t="s">
        <v>4543</v>
      </c>
      <c r="B759" s="157" t="s">
        <v>4544</v>
      </c>
      <c r="C759" s="158">
        <v>4.197E-2</v>
      </c>
      <c r="D759" s="160">
        <v>100</v>
      </c>
      <c r="E759" s="160">
        <v>100</v>
      </c>
      <c r="F759" s="160">
        <v>100</v>
      </c>
      <c r="G759" s="160">
        <v>97.7</v>
      </c>
      <c r="H759" s="160">
        <v>97.7</v>
      </c>
      <c r="I759" s="160">
        <v>97.7</v>
      </c>
      <c r="J759" s="160">
        <v>97.7</v>
      </c>
      <c r="K759" s="160">
        <v>97.7</v>
      </c>
      <c r="L759" s="160">
        <v>97.7</v>
      </c>
      <c r="M759" s="160">
        <v>97.7</v>
      </c>
      <c r="N759" s="160">
        <v>97.7</v>
      </c>
      <c r="O759" s="160">
        <v>97.7</v>
      </c>
      <c r="P759" s="160">
        <v>95.7</v>
      </c>
      <c r="Q759" s="160">
        <v>95.7</v>
      </c>
      <c r="R759" s="160">
        <v>95.7</v>
      </c>
      <c r="S759" s="160">
        <v>94.7</v>
      </c>
      <c r="T759" s="160">
        <v>94.7</v>
      </c>
      <c r="U759" s="160">
        <v>94.7</v>
      </c>
      <c r="V759" s="160">
        <v>94.7</v>
      </c>
      <c r="W759" s="160">
        <v>94.7</v>
      </c>
      <c r="X759" s="160">
        <v>94.7</v>
      </c>
      <c r="Y759" s="160">
        <v>94.7</v>
      </c>
      <c r="Z759" s="160">
        <v>94.7</v>
      </c>
      <c r="AA759" s="160">
        <v>94.7</v>
      </c>
      <c r="AB759" s="160">
        <v>96.6</v>
      </c>
      <c r="AC759" s="160">
        <v>96.6</v>
      </c>
      <c r="AD759" s="160">
        <v>96.6</v>
      </c>
      <c r="AE759" s="160">
        <v>100.2</v>
      </c>
      <c r="AF759" s="160">
        <v>100.2</v>
      </c>
      <c r="AG759" s="160">
        <v>100.2</v>
      </c>
      <c r="AH759" s="160">
        <v>100.2</v>
      </c>
      <c r="AI759" s="160">
        <v>100.2</v>
      </c>
      <c r="AJ759" s="160">
        <v>100.2</v>
      </c>
      <c r="AK759" s="160">
        <v>100.2</v>
      </c>
      <c r="AL759" s="160">
        <v>100.2</v>
      </c>
      <c r="AM759" s="160">
        <v>100.2</v>
      </c>
      <c r="AN759" s="160">
        <v>100.2</v>
      </c>
      <c r="AO759" s="160">
        <v>100.2</v>
      </c>
      <c r="AP759" s="160">
        <v>100.2</v>
      </c>
      <c r="AQ759" s="160">
        <v>100.2</v>
      </c>
      <c r="AR759" s="160">
        <v>100.2</v>
      </c>
      <c r="AS759" s="160">
        <v>100.2</v>
      </c>
      <c r="AT759" s="160">
        <v>100.2</v>
      </c>
      <c r="AU759" s="160">
        <v>100.2</v>
      </c>
      <c r="AV759" s="160">
        <v>100.2</v>
      </c>
      <c r="AW759" s="160">
        <v>100.2</v>
      </c>
      <c r="AX759" s="160">
        <v>100.2</v>
      </c>
      <c r="AY759" s="160">
        <v>100.2</v>
      </c>
      <c r="AZ759" s="160">
        <v>100.2</v>
      </c>
      <c r="BA759" s="160">
        <v>100.2</v>
      </c>
      <c r="BB759" s="160">
        <v>100.2</v>
      </c>
      <c r="BC759" s="160">
        <v>100.2</v>
      </c>
      <c r="BD759" s="160">
        <v>100.2</v>
      </c>
      <c r="BE759" s="160">
        <v>100.2</v>
      </c>
      <c r="BF759" s="160">
        <v>100.2</v>
      </c>
      <c r="BG759" s="160">
        <v>100.2</v>
      </c>
      <c r="BH759" s="160">
        <v>100.2</v>
      </c>
      <c r="BI759" s="160">
        <v>100.2</v>
      </c>
      <c r="BJ759" s="160">
        <v>100.2</v>
      </c>
      <c r="BK759" s="160">
        <v>100.2</v>
      </c>
      <c r="BL759" s="160">
        <v>100.2</v>
      </c>
      <c r="BM759" s="160">
        <v>97.9</v>
      </c>
      <c r="BN759" s="160">
        <v>97.9</v>
      </c>
      <c r="BO759" s="160">
        <v>97.9</v>
      </c>
      <c r="BP759" s="160">
        <v>97.9</v>
      </c>
      <c r="BQ759" s="160">
        <v>97.9</v>
      </c>
      <c r="BR759" s="160">
        <v>97.9</v>
      </c>
      <c r="BS759" s="160">
        <v>97.9</v>
      </c>
      <c r="BT759" s="160">
        <v>97.9</v>
      </c>
      <c r="BU759" s="160">
        <v>97.9</v>
      </c>
      <c r="BV759" s="160">
        <v>97.9</v>
      </c>
      <c r="BW759" s="160">
        <v>97.9</v>
      </c>
      <c r="BX759" s="160">
        <v>97.9</v>
      </c>
      <c r="BY759" s="160">
        <v>97.9</v>
      </c>
      <c r="BZ759" s="160">
        <v>97.9</v>
      </c>
      <c r="CA759" s="160">
        <v>97.9</v>
      </c>
      <c r="CB759" s="160">
        <v>97.9</v>
      </c>
      <c r="CC759" s="160">
        <v>97.9</v>
      </c>
      <c r="CD759" s="160">
        <v>97.9</v>
      </c>
      <c r="CE759" s="160">
        <v>97.9</v>
      </c>
      <c r="CF759" s="160">
        <v>97.9</v>
      </c>
      <c r="CG759" s="160">
        <v>97.9</v>
      </c>
      <c r="CH759" s="160">
        <v>97.9</v>
      </c>
      <c r="CI759" s="160">
        <v>97.9</v>
      </c>
      <c r="CJ759" s="160">
        <v>97.9</v>
      </c>
      <c r="CK759" s="160">
        <v>98.5</v>
      </c>
      <c r="CL759" s="160">
        <v>100.4</v>
      </c>
      <c r="CM759" s="160">
        <v>100.4</v>
      </c>
      <c r="CN759" s="160">
        <v>100.4</v>
      </c>
      <c r="CO759" s="160">
        <v>100.4</v>
      </c>
      <c r="CP759" s="160">
        <v>98.4</v>
      </c>
      <c r="CQ759" s="160">
        <v>96.3</v>
      </c>
      <c r="CR759" s="160">
        <v>96.3</v>
      </c>
      <c r="CS759" s="160">
        <v>96.3</v>
      </c>
      <c r="CT759" s="160">
        <v>96.3</v>
      </c>
      <c r="CU759" s="160">
        <v>96.3</v>
      </c>
    </row>
    <row r="760" spans="1:99" x14ac:dyDescent="0.2">
      <c r="A760" s="157" t="s">
        <v>4545</v>
      </c>
      <c r="B760" s="157" t="s">
        <v>4546</v>
      </c>
      <c r="C760" s="158">
        <v>7.8100000000000001E-3</v>
      </c>
      <c r="D760" s="160">
        <v>100</v>
      </c>
      <c r="E760" s="160">
        <v>100</v>
      </c>
      <c r="F760" s="160">
        <v>100</v>
      </c>
      <c r="G760" s="160">
        <v>98.1</v>
      </c>
      <c r="H760" s="160">
        <v>98.1</v>
      </c>
      <c r="I760" s="160">
        <v>98.1</v>
      </c>
      <c r="J760" s="160">
        <v>98.1</v>
      </c>
      <c r="K760" s="160">
        <v>98.1</v>
      </c>
      <c r="L760" s="160">
        <v>98.1</v>
      </c>
      <c r="M760" s="160">
        <v>98.1</v>
      </c>
      <c r="N760" s="160">
        <v>98.1</v>
      </c>
      <c r="O760" s="160">
        <v>98.1</v>
      </c>
      <c r="P760" s="160">
        <v>98.1</v>
      </c>
      <c r="Q760" s="160">
        <v>98.1</v>
      </c>
      <c r="R760" s="160">
        <v>98.1</v>
      </c>
      <c r="S760" s="160">
        <v>98.1</v>
      </c>
      <c r="T760" s="160">
        <v>98.1</v>
      </c>
      <c r="U760" s="160">
        <v>98.1</v>
      </c>
      <c r="V760" s="160">
        <v>98.1</v>
      </c>
      <c r="W760" s="160">
        <v>98.1</v>
      </c>
      <c r="X760" s="160">
        <v>98.1</v>
      </c>
      <c r="Y760" s="160">
        <v>98.1</v>
      </c>
      <c r="Z760" s="160">
        <v>98.1</v>
      </c>
      <c r="AA760" s="160">
        <v>98.1</v>
      </c>
      <c r="AB760" s="160">
        <v>98.1</v>
      </c>
      <c r="AC760" s="160">
        <v>98.1</v>
      </c>
      <c r="AD760" s="160">
        <v>98.1</v>
      </c>
      <c r="AE760" s="160">
        <v>98.1</v>
      </c>
      <c r="AF760" s="160">
        <v>98.1</v>
      </c>
      <c r="AG760" s="160">
        <v>98.1</v>
      </c>
      <c r="AH760" s="160">
        <v>98.1</v>
      </c>
      <c r="AI760" s="160">
        <v>98.1</v>
      </c>
      <c r="AJ760" s="160">
        <v>98.1</v>
      </c>
      <c r="AK760" s="160">
        <v>98.1</v>
      </c>
      <c r="AL760" s="160">
        <v>98.1</v>
      </c>
      <c r="AM760" s="160">
        <v>96.4</v>
      </c>
      <c r="AN760" s="160">
        <v>96.4</v>
      </c>
      <c r="AO760" s="160">
        <v>96.4</v>
      </c>
      <c r="AP760" s="160">
        <v>96.4</v>
      </c>
      <c r="AQ760" s="160">
        <v>96.4</v>
      </c>
      <c r="AR760" s="160">
        <v>96.4</v>
      </c>
      <c r="AS760" s="160">
        <v>96.4</v>
      </c>
      <c r="AT760" s="160">
        <v>96.4</v>
      </c>
      <c r="AU760" s="160">
        <v>96.4</v>
      </c>
      <c r="AV760" s="160">
        <v>96.4</v>
      </c>
      <c r="AW760" s="160">
        <v>96.4</v>
      </c>
      <c r="AX760" s="160">
        <v>96.4</v>
      </c>
      <c r="AY760" s="160">
        <v>96.4</v>
      </c>
      <c r="AZ760" s="160">
        <v>96.4</v>
      </c>
      <c r="BA760" s="160">
        <v>96.4</v>
      </c>
      <c r="BB760" s="160">
        <v>96.4</v>
      </c>
      <c r="BC760" s="160">
        <v>96.4</v>
      </c>
      <c r="BD760" s="160">
        <v>96.4</v>
      </c>
      <c r="BE760" s="160">
        <v>96.4</v>
      </c>
      <c r="BF760" s="160">
        <v>96.4</v>
      </c>
      <c r="BG760" s="160">
        <v>96.4</v>
      </c>
      <c r="BH760" s="160">
        <v>96.4</v>
      </c>
      <c r="BI760" s="160">
        <v>96.4</v>
      </c>
      <c r="BJ760" s="160">
        <v>98.7</v>
      </c>
      <c r="BK760" s="160">
        <v>100.9</v>
      </c>
      <c r="BL760" s="160">
        <v>100.9</v>
      </c>
      <c r="BM760" s="160">
        <v>100.9</v>
      </c>
      <c r="BN760" s="160">
        <v>100.9</v>
      </c>
      <c r="BO760" s="160">
        <v>100.9</v>
      </c>
      <c r="BP760" s="160">
        <v>100.9</v>
      </c>
      <c r="BQ760" s="160">
        <v>100.9</v>
      </c>
      <c r="BR760" s="160">
        <v>100.9</v>
      </c>
      <c r="BS760" s="160">
        <v>100.9</v>
      </c>
      <c r="BT760" s="160">
        <v>100.9</v>
      </c>
      <c r="BU760" s="160">
        <v>100.9</v>
      </c>
      <c r="BV760" s="160">
        <v>100.9</v>
      </c>
      <c r="BW760" s="160">
        <v>100.9</v>
      </c>
      <c r="BX760" s="160">
        <v>100.9</v>
      </c>
      <c r="BY760" s="160">
        <v>102.1</v>
      </c>
      <c r="BZ760" s="160">
        <v>105.6</v>
      </c>
      <c r="CA760" s="160">
        <v>105.6</v>
      </c>
      <c r="CB760" s="160">
        <v>105.6</v>
      </c>
      <c r="CC760" s="160">
        <v>105.6</v>
      </c>
      <c r="CD760" s="160">
        <v>105.6</v>
      </c>
      <c r="CE760" s="160">
        <v>105.6</v>
      </c>
      <c r="CF760" s="160">
        <v>105.6</v>
      </c>
      <c r="CG760" s="160">
        <v>105.6</v>
      </c>
      <c r="CH760" s="160">
        <v>105.6</v>
      </c>
      <c r="CI760" s="160">
        <v>105.6</v>
      </c>
      <c r="CJ760" s="160">
        <v>105.6</v>
      </c>
      <c r="CK760" s="160">
        <v>105.6</v>
      </c>
      <c r="CL760" s="160">
        <v>105.6</v>
      </c>
      <c r="CM760" s="160">
        <v>105.6</v>
      </c>
      <c r="CN760" s="160">
        <v>105.6</v>
      </c>
      <c r="CO760" s="160">
        <v>105.6</v>
      </c>
      <c r="CP760" s="160">
        <v>105.6</v>
      </c>
      <c r="CQ760" s="160">
        <v>105.6</v>
      </c>
      <c r="CR760" s="160">
        <v>105.6</v>
      </c>
      <c r="CS760" s="160">
        <v>105.6</v>
      </c>
      <c r="CT760" s="160">
        <v>105.6</v>
      </c>
      <c r="CU760" s="160">
        <v>105.6</v>
      </c>
    </row>
    <row r="761" spans="1:99" x14ac:dyDescent="0.2">
      <c r="A761" s="157" t="s">
        <v>4547</v>
      </c>
      <c r="B761" s="157" t="s">
        <v>4548</v>
      </c>
      <c r="C761" s="158">
        <v>6.8430000000000005E-2</v>
      </c>
      <c r="D761" s="160">
        <v>99.4</v>
      </c>
      <c r="E761" s="160">
        <v>99.4</v>
      </c>
      <c r="F761" s="160">
        <v>98.7</v>
      </c>
      <c r="G761" s="160">
        <v>96.5</v>
      </c>
      <c r="H761" s="160">
        <v>96.5</v>
      </c>
      <c r="I761" s="160">
        <v>96.5</v>
      </c>
      <c r="J761" s="160">
        <v>96.5</v>
      </c>
      <c r="K761" s="160">
        <v>96.5</v>
      </c>
      <c r="L761" s="160">
        <v>96.5</v>
      </c>
      <c r="M761" s="160">
        <v>96.5</v>
      </c>
      <c r="N761" s="160">
        <v>96.5</v>
      </c>
      <c r="O761" s="160">
        <v>96.5</v>
      </c>
      <c r="P761" s="160">
        <v>92.9</v>
      </c>
      <c r="Q761" s="160">
        <v>92.9</v>
      </c>
      <c r="R761" s="160">
        <v>92.9</v>
      </c>
      <c r="S761" s="160">
        <v>91</v>
      </c>
      <c r="T761" s="160">
        <v>91</v>
      </c>
      <c r="U761" s="160">
        <v>91</v>
      </c>
      <c r="V761" s="160">
        <v>91</v>
      </c>
      <c r="W761" s="160">
        <v>91</v>
      </c>
      <c r="X761" s="160">
        <v>91</v>
      </c>
      <c r="Y761" s="160">
        <v>91</v>
      </c>
      <c r="Z761" s="160">
        <v>91</v>
      </c>
      <c r="AA761" s="160">
        <v>91</v>
      </c>
      <c r="AB761" s="160">
        <v>91</v>
      </c>
      <c r="AC761" s="160">
        <v>91</v>
      </c>
      <c r="AD761" s="160">
        <v>90.8</v>
      </c>
      <c r="AE761" s="160">
        <v>92.4</v>
      </c>
      <c r="AF761" s="160">
        <v>92.4</v>
      </c>
      <c r="AG761" s="160">
        <v>92.4</v>
      </c>
      <c r="AH761" s="160">
        <v>92.4</v>
      </c>
      <c r="AI761" s="160">
        <v>92.4</v>
      </c>
      <c r="AJ761" s="160">
        <v>92.4</v>
      </c>
      <c r="AK761" s="160">
        <v>92.3</v>
      </c>
      <c r="AL761" s="160">
        <v>92.1</v>
      </c>
      <c r="AM761" s="160">
        <v>92.1</v>
      </c>
      <c r="AN761" s="160">
        <v>92.6</v>
      </c>
      <c r="AO761" s="160">
        <v>93.2</v>
      </c>
      <c r="AP761" s="160">
        <v>93.1</v>
      </c>
      <c r="AQ761" s="160">
        <v>93.1</v>
      </c>
      <c r="AR761" s="160">
        <v>93.1</v>
      </c>
      <c r="AS761" s="160">
        <v>93.1</v>
      </c>
      <c r="AT761" s="160">
        <v>93.1</v>
      </c>
      <c r="AU761" s="160">
        <v>93.1</v>
      </c>
      <c r="AV761" s="160">
        <v>93.1</v>
      </c>
      <c r="AW761" s="160">
        <v>93.1</v>
      </c>
      <c r="AX761" s="160">
        <v>93.1</v>
      </c>
      <c r="AY761" s="160">
        <v>93.1</v>
      </c>
      <c r="AZ761" s="160">
        <v>93.1</v>
      </c>
      <c r="BA761" s="160">
        <v>93.1</v>
      </c>
      <c r="BB761" s="160">
        <v>93.1</v>
      </c>
      <c r="BC761" s="160">
        <v>93.1</v>
      </c>
      <c r="BD761" s="160">
        <v>93.1</v>
      </c>
      <c r="BE761" s="160">
        <v>93.1</v>
      </c>
      <c r="BF761" s="160">
        <v>93.1</v>
      </c>
      <c r="BG761" s="160">
        <v>93.1</v>
      </c>
      <c r="BH761" s="160">
        <v>93.1</v>
      </c>
      <c r="BI761" s="160">
        <v>93.1</v>
      </c>
      <c r="BJ761" s="160">
        <v>92.7</v>
      </c>
      <c r="BK761" s="160">
        <v>92.6</v>
      </c>
      <c r="BL761" s="160">
        <v>92.6</v>
      </c>
      <c r="BM761" s="160">
        <v>92.6</v>
      </c>
      <c r="BN761" s="160">
        <v>92.6</v>
      </c>
      <c r="BO761" s="160">
        <v>87.9</v>
      </c>
      <c r="BP761" s="160">
        <v>87.2</v>
      </c>
      <c r="BQ761" s="160">
        <v>87.2</v>
      </c>
      <c r="BR761" s="160">
        <v>87.2</v>
      </c>
      <c r="BS761" s="160">
        <v>87.2</v>
      </c>
      <c r="BT761" s="160">
        <v>87.2</v>
      </c>
      <c r="BU761" s="160">
        <v>87.2</v>
      </c>
      <c r="BV761" s="160">
        <v>87.2</v>
      </c>
      <c r="BW761" s="160">
        <v>87.2</v>
      </c>
      <c r="BX761" s="160">
        <v>87.2</v>
      </c>
      <c r="BY761" s="160">
        <v>87.2</v>
      </c>
      <c r="BZ761" s="160">
        <v>87.7</v>
      </c>
      <c r="CA761" s="160">
        <v>88.1</v>
      </c>
      <c r="CB761" s="160">
        <v>90.7</v>
      </c>
      <c r="CC761" s="160">
        <v>90.7</v>
      </c>
      <c r="CD761" s="160">
        <v>90.7</v>
      </c>
      <c r="CE761" s="160">
        <v>90.7</v>
      </c>
      <c r="CF761" s="160">
        <v>90.7</v>
      </c>
      <c r="CG761" s="160">
        <v>90.7</v>
      </c>
      <c r="CH761" s="160">
        <v>90.7</v>
      </c>
      <c r="CI761" s="160">
        <v>90.7</v>
      </c>
      <c r="CJ761" s="160">
        <v>90.7</v>
      </c>
      <c r="CK761" s="160">
        <v>90.7</v>
      </c>
      <c r="CL761" s="160">
        <v>90.7</v>
      </c>
      <c r="CM761" s="160">
        <v>90.7</v>
      </c>
      <c r="CN761" s="160">
        <v>90.7</v>
      </c>
      <c r="CO761" s="160">
        <v>90.7</v>
      </c>
      <c r="CP761" s="160">
        <v>90.7</v>
      </c>
      <c r="CQ761" s="160">
        <v>90.7</v>
      </c>
      <c r="CR761" s="160">
        <v>90.7</v>
      </c>
      <c r="CS761" s="160">
        <v>90.7</v>
      </c>
      <c r="CT761" s="160">
        <v>90.7</v>
      </c>
      <c r="CU761" s="160">
        <v>90.7</v>
      </c>
    </row>
    <row r="762" spans="1:99" x14ac:dyDescent="0.2">
      <c r="A762" s="157" t="s">
        <v>4549</v>
      </c>
      <c r="B762" s="157" t="s">
        <v>2185</v>
      </c>
      <c r="C762" s="158">
        <v>5.2128199999999998</v>
      </c>
      <c r="D762" s="160">
        <v>100.5</v>
      </c>
      <c r="E762" s="160">
        <v>100.7</v>
      </c>
      <c r="F762" s="160">
        <v>100.9</v>
      </c>
      <c r="G762" s="160">
        <v>101.9</v>
      </c>
      <c r="H762" s="160">
        <v>102</v>
      </c>
      <c r="I762" s="160">
        <v>102.1</v>
      </c>
      <c r="J762" s="160">
        <v>102.4</v>
      </c>
      <c r="K762" s="160">
        <v>102.3</v>
      </c>
      <c r="L762" s="160">
        <v>102.4</v>
      </c>
      <c r="M762" s="160">
        <v>102.5</v>
      </c>
      <c r="N762" s="160">
        <v>102.8</v>
      </c>
      <c r="O762" s="160">
        <v>103.2</v>
      </c>
      <c r="P762" s="160">
        <v>103.6</v>
      </c>
      <c r="Q762" s="160">
        <v>103.5</v>
      </c>
      <c r="R762" s="160">
        <v>103.6</v>
      </c>
      <c r="S762" s="160">
        <v>104</v>
      </c>
      <c r="T762" s="160">
        <v>104.1</v>
      </c>
      <c r="U762" s="160">
        <v>104.7</v>
      </c>
      <c r="V762" s="160">
        <v>104.9</v>
      </c>
      <c r="W762" s="160">
        <v>105</v>
      </c>
      <c r="X762" s="160">
        <v>104.8</v>
      </c>
      <c r="Y762" s="160">
        <v>105.5</v>
      </c>
      <c r="Z762" s="160">
        <v>104.3</v>
      </c>
      <c r="AA762" s="160">
        <v>104.6</v>
      </c>
      <c r="AB762" s="160">
        <v>105.6</v>
      </c>
      <c r="AC762" s="160">
        <v>106</v>
      </c>
      <c r="AD762" s="160">
        <v>106.1</v>
      </c>
      <c r="AE762" s="160">
        <v>106.6</v>
      </c>
      <c r="AF762" s="160">
        <v>106.8</v>
      </c>
      <c r="AG762" s="160">
        <v>106.5</v>
      </c>
      <c r="AH762" s="160">
        <v>106.5</v>
      </c>
      <c r="AI762" s="160">
        <v>106.8</v>
      </c>
      <c r="AJ762" s="160">
        <v>106.9</v>
      </c>
      <c r="AK762" s="160">
        <v>107.1</v>
      </c>
      <c r="AL762" s="160">
        <v>106.9</v>
      </c>
      <c r="AM762" s="160">
        <v>107.1</v>
      </c>
      <c r="AN762" s="160">
        <v>109.6</v>
      </c>
      <c r="AO762" s="160">
        <v>110.5</v>
      </c>
      <c r="AP762" s="160">
        <v>109.4</v>
      </c>
      <c r="AQ762" s="160">
        <v>111</v>
      </c>
      <c r="AR762" s="160">
        <v>111.3</v>
      </c>
      <c r="AS762" s="160">
        <v>111.9</v>
      </c>
      <c r="AT762" s="160">
        <v>112.3</v>
      </c>
      <c r="AU762" s="160">
        <v>112.5</v>
      </c>
      <c r="AV762" s="160">
        <v>112.5</v>
      </c>
      <c r="AW762" s="160">
        <v>112.7</v>
      </c>
      <c r="AX762" s="160">
        <v>112.8</v>
      </c>
      <c r="AY762" s="160">
        <v>113.1</v>
      </c>
      <c r="AZ762" s="160">
        <v>116.7</v>
      </c>
      <c r="BA762" s="160">
        <v>116.4</v>
      </c>
      <c r="BB762" s="160">
        <v>116.7</v>
      </c>
      <c r="BC762" s="160">
        <v>116.9</v>
      </c>
      <c r="BD762" s="160">
        <v>116.7</v>
      </c>
      <c r="BE762" s="160">
        <v>116.8</v>
      </c>
      <c r="BF762" s="160">
        <v>116</v>
      </c>
      <c r="BG762" s="160">
        <v>115.9</v>
      </c>
      <c r="BH762" s="160">
        <v>115.9</v>
      </c>
      <c r="BI762" s="160">
        <v>116.1</v>
      </c>
      <c r="BJ762" s="160">
        <v>116.5</v>
      </c>
      <c r="BK762" s="160">
        <v>116.7</v>
      </c>
      <c r="BL762" s="160">
        <v>118.1</v>
      </c>
      <c r="BM762" s="160">
        <v>118.1</v>
      </c>
      <c r="BN762" s="160">
        <v>118.1</v>
      </c>
      <c r="BO762" s="160">
        <v>120.1</v>
      </c>
      <c r="BP762" s="160">
        <v>120.1</v>
      </c>
      <c r="BQ762" s="160">
        <v>120.2</v>
      </c>
      <c r="BR762" s="160">
        <v>120.4</v>
      </c>
      <c r="BS762" s="160">
        <v>119.3</v>
      </c>
      <c r="BT762" s="160">
        <v>119.3</v>
      </c>
      <c r="BU762" s="160">
        <v>119.6</v>
      </c>
      <c r="BV762" s="160">
        <v>119.7</v>
      </c>
      <c r="BW762" s="160">
        <v>119.9</v>
      </c>
      <c r="BX762" s="160">
        <v>121.5</v>
      </c>
      <c r="BY762" s="160">
        <v>121.6</v>
      </c>
      <c r="BZ762" s="160">
        <v>122.4</v>
      </c>
      <c r="CA762" s="160">
        <v>122.6</v>
      </c>
      <c r="CB762" s="160">
        <v>121.8</v>
      </c>
      <c r="CC762" s="160">
        <v>123.8</v>
      </c>
      <c r="CD762" s="160">
        <v>124.2</v>
      </c>
      <c r="CE762" s="160">
        <v>124.6</v>
      </c>
      <c r="CF762" s="160">
        <v>124.8</v>
      </c>
      <c r="CG762" s="160">
        <v>124.9</v>
      </c>
      <c r="CH762" s="160">
        <v>125.3</v>
      </c>
      <c r="CI762" s="160">
        <v>125.3</v>
      </c>
      <c r="CJ762" s="160">
        <v>125.5</v>
      </c>
      <c r="CK762" s="160">
        <v>125.8</v>
      </c>
      <c r="CL762" s="160">
        <v>126.4</v>
      </c>
      <c r="CM762" s="160">
        <v>126.8</v>
      </c>
      <c r="CN762" s="160">
        <v>127.3</v>
      </c>
      <c r="CO762" s="160">
        <v>128.19999999999999</v>
      </c>
      <c r="CP762" s="160">
        <v>128.80000000000001</v>
      </c>
      <c r="CQ762" s="160">
        <v>129.1</v>
      </c>
      <c r="CR762" s="160">
        <v>129.9</v>
      </c>
      <c r="CS762" s="160">
        <v>130.30000000000001</v>
      </c>
      <c r="CT762" s="160">
        <v>130.80000000000001</v>
      </c>
      <c r="CU762" s="160">
        <v>131.19999999999999</v>
      </c>
    </row>
    <row r="763" spans="1:99" x14ac:dyDescent="0.2">
      <c r="A763" s="157" t="s">
        <v>4550</v>
      </c>
      <c r="B763" s="157" t="s">
        <v>2188</v>
      </c>
      <c r="C763" s="158">
        <v>4.2310600000000003</v>
      </c>
      <c r="D763" s="160">
        <v>100.4</v>
      </c>
      <c r="E763" s="160">
        <v>100.6</v>
      </c>
      <c r="F763" s="160">
        <v>100.7</v>
      </c>
      <c r="G763" s="160">
        <v>101.6</v>
      </c>
      <c r="H763" s="160">
        <v>101.7</v>
      </c>
      <c r="I763" s="160">
        <v>101.7</v>
      </c>
      <c r="J763" s="160">
        <v>102.1</v>
      </c>
      <c r="K763" s="160">
        <v>101.9</v>
      </c>
      <c r="L763" s="160">
        <v>101.9</v>
      </c>
      <c r="M763" s="160">
        <v>102</v>
      </c>
      <c r="N763" s="160">
        <v>102.4</v>
      </c>
      <c r="O763" s="160">
        <v>102.8</v>
      </c>
      <c r="P763" s="160">
        <v>102.8</v>
      </c>
      <c r="Q763" s="160">
        <v>102.7</v>
      </c>
      <c r="R763" s="160">
        <v>102.7</v>
      </c>
      <c r="S763" s="160">
        <v>103.2</v>
      </c>
      <c r="T763" s="160">
        <v>103.2</v>
      </c>
      <c r="U763" s="160">
        <v>103.7</v>
      </c>
      <c r="V763" s="160">
        <v>103.9</v>
      </c>
      <c r="W763" s="160">
        <v>104.1</v>
      </c>
      <c r="X763" s="160">
        <v>103.8</v>
      </c>
      <c r="Y763" s="160">
        <v>104.6</v>
      </c>
      <c r="Z763" s="160">
        <v>103.1</v>
      </c>
      <c r="AA763" s="160">
        <v>103.5</v>
      </c>
      <c r="AB763" s="160">
        <v>104.6</v>
      </c>
      <c r="AC763" s="160">
        <v>105</v>
      </c>
      <c r="AD763" s="160">
        <v>105.2</v>
      </c>
      <c r="AE763" s="160">
        <v>105.2</v>
      </c>
      <c r="AF763" s="160">
        <v>105.3</v>
      </c>
      <c r="AG763" s="160">
        <v>105</v>
      </c>
      <c r="AH763" s="160">
        <v>105</v>
      </c>
      <c r="AI763" s="160">
        <v>105.3</v>
      </c>
      <c r="AJ763" s="160">
        <v>105.5</v>
      </c>
      <c r="AK763" s="160">
        <v>105.6</v>
      </c>
      <c r="AL763" s="160">
        <v>105.4</v>
      </c>
      <c r="AM763" s="160">
        <v>105.5</v>
      </c>
      <c r="AN763" s="160">
        <v>108.2</v>
      </c>
      <c r="AO763" s="160">
        <v>109.3</v>
      </c>
      <c r="AP763" s="160">
        <v>107.9</v>
      </c>
      <c r="AQ763" s="160">
        <v>109.6</v>
      </c>
      <c r="AR763" s="160">
        <v>109.7</v>
      </c>
      <c r="AS763" s="160">
        <v>110.4</v>
      </c>
      <c r="AT763" s="160">
        <v>110.8</v>
      </c>
      <c r="AU763" s="160">
        <v>110.9</v>
      </c>
      <c r="AV763" s="160">
        <v>110.9</v>
      </c>
      <c r="AW763" s="160">
        <v>111.1</v>
      </c>
      <c r="AX763" s="160">
        <v>111.1</v>
      </c>
      <c r="AY763" s="160">
        <v>111.6</v>
      </c>
      <c r="AZ763" s="160">
        <v>115.5</v>
      </c>
      <c r="BA763" s="160">
        <v>115.2</v>
      </c>
      <c r="BB763" s="160">
        <v>115.7</v>
      </c>
      <c r="BC763" s="160">
        <v>115.9</v>
      </c>
      <c r="BD763" s="160">
        <v>115.7</v>
      </c>
      <c r="BE763" s="160">
        <v>115.8</v>
      </c>
      <c r="BF763" s="160">
        <v>114.8</v>
      </c>
      <c r="BG763" s="160">
        <v>114.8</v>
      </c>
      <c r="BH763" s="160">
        <v>114.8</v>
      </c>
      <c r="BI763" s="160">
        <v>115</v>
      </c>
      <c r="BJ763" s="160">
        <v>115.5</v>
      </c>
      <c r="BK763" s="160">
        <v>115.8</v>
      </c>
      <c r="BL763" s="160">
        <v>117.7</v>
      </c>
      <c r="BM763" s="160">
        <v>117.6</v>
      </c>
      <c r="BN763" s="160">
        <v>117.6</v>
      </c>
      <c r="BO763" s="160">
        <v>119.8</v>
      </c>
      <c r="BP763" s="160">
        <v>120</v>
      </c>
      <c r="BQ763" s="160">
        <v>120</v>
      </c>
      <c r="BR763" s="160">
        <v>120.3</v>
      </c>
      <c r="BS763" s="160">
        <v>119</v>
      </c>
      <c r="BT763" s="160">
        <v>119</v>
      </c>
      <c r="BU763" s="160">
        <v>119.3</v>
      </c>
      <c r="BV763" s="160">
        <v>119.4</v>
      </c>
      <c r="BW763" s="160">
        <v>119.6</v>
      </c>
      <c r="BX763" s="160">
        <v>121.1</v>
      </c>
      <c r="BY763" s="160">
        <v>120.8</v>
      </c>
      <c r="BZ763" s="160">
        <v>121.6</v>
      </c>
      <c r="CA763" s="160">
        <v>121.8</v>
      </c>
      <c r="CB763" s="160">
        <v>120.6</v>
      </c>
      <c r="CC763" s="160">
        <v>123</v>
      </c>
      <c r="CD763" s="160">
        <v>123.5</v>
      </c>
      <c r="CE763" s="160">
        <v>123.9</v>
      </c>
      <c r="CF763" s="160">
        <v>124.1</v>
      </c>
      <c r="CG763" s="160">
        <v>124.1</v>
      </c>
      <c r="CH763" s="160">
        <v>124.5</v>
      </c>
      <c r="CI763" s="160">
        <v>124.5</v>
      </c>
      <c r="CJ763" s="160">
        <v>124.8</v>
      </c>
      <c r="CK763" s="160">
        <v>125</v>
      </c>
      <c r="CL763" s="160">
        <v>125.6</v>
      </c>
      <c r="CM763" s="160">
        <v>126</v>
      </c>
      <c r="CN763" s="160">
        <v>126.3</v>
      </c>
      <c r="CO763" s="160">
        <v>127.2</v>
      </c>
      <c r="CP763" s="160">
        <v>127.9</v>
      </c>
      <c r="CQ763" s="160">
        <v>128.19999999999999</v>
      </c>
      <c r="CR763" s="160">
        <v>129</v>
      </c>
      <c r="CS763" s="160">
        <v>129.5</v>
      </c>
      <c r="CT763" s="160">
        <v>130.1</v>
      </c>
      <c r="CU763" s="160">
        <v>130.4</v>
      </c>
    </row>
    <row r="764" spans="1:99" x14ac:dyDescent="0.2">
      <c r="A764" s="157" t="s">
        <v>4551</v>
      </c>
      <c r="B764" s="157" t="s">
        <v>2191</v>
      </c>
      <c r="C764" s="158">
        <v>1.8976</v>
      </c>
      <c r="D764" s="160">
        <v>100.3</v>
      </c>
      <c r="E764" s="160">
        <v>100.5</v>
      </c>
      <c r="F764" s="160">
        <v>100.7</v>
      </c>
      <c r="G764" s="160">
        <v>101.2</v>
      </c>
      <c r="H764" s="160">
        <v>101.3</v>
      </c>
      <c r="I764" s="160">
        <v>101.3</v>
      </c>
      <c r="J764" s="160">
        <v>101.3</v>
      </c>
      <c r="K764" s="160">
        <v>101.4</v>
      </c>
      <c r="L764" s="160">
        <v>101.2</v>
      </c>
      <c r="M764" s="160">
        <v>101</v>
      </c>
      <c r="N764" s="160">
        <v>101</v>
      </c>
      <c r="O764" s="160">
        <v>101.5</v>
      </c>
      <c r="P764" s="160">
        <v>101.6</v>
      </c>
      <c r="Q764" s="160">
        <v>101.6</v>
      </c>
      <c r="R764" s="160">
        <v>101.6</v>
      </c>
      <c r="S764" s="160">
        <v>101.9</v>
      </c>
      <c r="T764" s="160">
        <v>101.9</v>
      </c>
      <c r="U764" s="160">
        <v>102.9</v>
      </c>
      <c r="V764" s="160">
        <v>103.1</v>
      </c>
      <c r="W764" s="160">
        <v>103.2</v>
      </c>
      <c r="X764" s="160">
        <v>102.5</v>
      </c>
      <c r="Y764" s="160">
        <v>103.4</v>
      </c>
      <c r="Z764" s="160">
        <v>102.7</v>
      </c>
      <c r="AA764" s="160">
        <v>102.6</v>
      </c>
      <c r="AB764" s="160">
        <v>104.3</v>
      </c>
      <c r="AC764" s="160">
        <v>105.2</v>
      </c>
      <c r="AD764" s="160">
        <v>105.3</v>
      </c>
      <c r="AE764" s="160">
        <v>104.7</v>
      </c>
      <c r="AF764" s="160">
        <v>104.7</v>
      </c>
      <c r="AG764" s="160">
        <v>104</v>
      </c>
      <c r="AH764" s="160">
        <v>103.9</v>
      </c>
      <c r="AI764" s="160">
        <v>103.9</v>
      </c>
      <c r="AJ764" s="160">
        <v>103.9</v>
      </c>
      <c r="AK764" s="160">
        <v>103.9</v>
      </c>
      <c r="AL764" s="160">
        <v>103.8</v>
      </c>
      <c r="AM764" s="160">
        <v>103.9</v>
      </c>
      <c r="AN764" s="160">
        <v>108.9</v>
      </c>
      <c r="AO764" s="160">
        <v>108.9</v>
      </c>
      <c r="AP764" s="160">
        <v>108.8</v>
      </c>
      <c r="AQ764" s="160">
        <v>108.9</v>
      </c>
      <c r="AR764" s="160">
        <v>108.9</v>
      </c>
      <c r="AS764" s="160">
        <v>109</v>
      </c>
      <c r="AT764" s="160">
        <v>109.7</v>
      </c>
      <c r="AU764" s="160">
        <v>109.9</v>
      </c>
      <c r="AV764" s="160">
        <v>109.9</v>
      </c>
      <c r="AW764" s="160">
        <v>110</v>
      </c>
      <c r="AX764" s="160">
        <v>110</v>
      </c>
      <c r="AY764" s="160">
        <v>110.2</v>
      </c>
      <c r="AZ764" s="160">
        <v>111.8</v>
      </c>
      <c r="BA764" s="160">
        <v>111.1</v>
      </c>
      <c r="BB764" s="160">
        <v>111.5</v>
      </c>
      <c r="BC764" s="160">
        <v>112.2</v>
      </c>
      <c r="BD764" s="160">
        <v>112.2</v>
      </c>
      <c r="BE764" s="160">
        <v>112.2</v>
      </c>
      <c r="BF764" s="160">
        <v>110.2</v>
      </c>
      <c r="BG764" s="160">
        <v>110.2</v>
      </c>
      <c r="BH764" s="160">
        <v>110.1</v>
      </c>
      <c r="BI764" s="160">
        <v>110.1</v>
      </c>
      <c r="BJ764" s="160">
        <v>110.1</v>
      </c>
      <c r="BK764" s="160">
        <v>110.1</v>
      </c>
      <c r="BL764" s="160">
        <v>114.2</v>
      </c>
      <c r="BM764" s="160">
        <v>114</v>
      </c>
      <c r="BN764" s="160">
        <v>114</v>
      </c>
      <c r="BO764" s="160">
        <v>113.7</v>
      </c>
      <c r="BP764" s="160">
        <v>113.9</v>
      </c>
      <c r="BQ764" s="160">
        <v>114.1</v>
      </c>
      <c r="BR764" s="160">
        <v>114.2</v>
      </c>
      <c r="BS764" s="160">
        <v>114.2</v>
      </c>
      <c r="BT764" s="160">
        <v>114.2</v>
      </c>
      <c r="BU764" s="160">
        <v>114.2</v>
      </c>
      <c r="BV764" s="160">
        <v>114.4</v>
      </c>
      <c r="BW764" s="160">
        <v>114.3</v>
      </c>
      <c r="BX764" s="160">
        <v>113.7</v>
      </c>
      <c r="BY764" s="160">
        <v>112.2</v>
      </c>
      <c r="BZ764" s="160">
        <v>112.9</v>
      </c>
      <c r="CA764" s="160">
        <v>112.4</v>
      </c>
      <c r="CB764" s="160">
        <v>111.8</v>
      </c>
      <c r="CC764" s="160">
        <v>116.8</v>
      </c>
      <c r="CD764" s="160">
        <v>117.3</v>
      </c>
      <c r="CE764" s="160">
        <v>118</v>
      </c>
      <c r="CF764" s="160">
        <v>118</v>
      </c>
      <c r="CG764" s="160">
        <v>118</v>
      </c>
      <c r="CH764" s="160">
        <v>118.1</v>
      </c>
      <c r="CI764" s="160">
        <v>118.1</v>
      </c>
      <c r="CJ764" s="160">
        <v>118.3</v>
      </c>
      <c r="CK764" s="160">
        <v>118.4</v>
      </c>
      <c r="CL764" s="160">
        <v>118.9</v>
      </c>
      <c r="CM764" s="160">
        <v>119.3</v>
      </c>
      <c r="CN764" s="160">
        <v>119.7</v>
      </c>
      <c r="CO764" s="160">
        <v>120.9</v>
      </c>
      <c r="CP764" s="160">
        <v>122.1</v>
      </c>
      <c r="CQ764" s="160">
        <v>122.2</v>
      </c>
      <c r="CR764" s="160">
        <v>123.3</v>
      </c>
      <c r="CS764" s="160">
        <v>123.4</v>
      </c>
      <c r="CT764" s="160">
        <v>124.1</v>
      </c>
      <c r="CU764" s="160">
        <v>124.7</v>
      </c>
    </row>
    <row r="765" spans="1:99" x14ac:dyDescent="0.2">
      <c r="A765" s="157" t="s">
        <v>4552</v>
      </c>
      <c r="B765" s="157" t="s">
        <v>2194</v>
      </c>
      <c r="C765" s="158">
        <v>0.40572000000000003</v>
      </c>
      <c r="D765" s="160">
        <v>100.6</v>
      </c>
      <c r="E765" s="160">
        <v>100.8</v>
      </c>
      <c r="F765" s="160">
        <v>101.1</v>
      </c>
      <c r="G765" s="160">
        <v>102.2</v>
      </c>
      <c r="H765" s="160">
        <v>102.2</v>
      </c>
      <c r="I765" s="160">
        <v>102.7</v>
      </c>
      <c r="J765" s="160">
        <v>102.7</v>
      </c>
      <c r="K765" s="160">
        <v>102.7</v>
      </c>
      <c r="L765" s="160">
        <v>102.7</v>
      </c>
      <c r="M765" s="160">
        <v>103.8</v>
      </c>
      <c r="N765" s="160">
        <v>103.9</v>
      </c>
      <c r="O765" s="160">
        <v>103.9</v>
      </c>
      <c r="P765" s="160">
        <v>104</v>
      </c>
      <c r="Q765" s="160">
        <v>104.4</v>
      </c>
      <c r="R765" s="160">
        <v>104.7</v>
      </c>
      <c r="S765" s="160">
        <v>105.3</v>
      </c>
      <c r="T765" s="160">
        <v>105.3</v>
      </c>
      <c r="U765" s="160">
        <v>105.3</v>
      </c>
      <c r="V765" s="160">
        <v>106.5</v>
      </c>
      <c r="W765" s="160">
        <v>107.4</v>
      </c>
      <c r="X765" s="160">
        <v>107.4</v>
      </c>
      <c r="Y765" s="160">
        <v>107.4</v>
      </c>
      <c r="Z765" s="160">
        <v>107.4</v>
      </c>
      <c r="AA765" s="160">
        <v>107.4</v>
      </c>
      <c r="AB765" s="160">
        <v>107.4</v>
      </c>
      <c r="AC765" s="160">
        <v>108</v>
      </c>
      <c r="AD765" s="160">
        <v>108.7</v>
      </c>
      <c r="AE765" s="160">
        <v>109.5</v>
      </c>
      <c r="AF765" s="160">
        <v>109.5</v>
      </c>
      <c r="AG765" s="160">
        <v>109.5</v>
      </c>
      <c r="AH765" s="160">
        <v>109.5</v>
      </c>
      <c r="AI765" s="160">
        <v>110.3</v>
      </c>
      <c r="AJ765" s="160">
        <v>110.5</v>
      </c>
      <c r="AK765" s="160">
        <v>110.5</v>
      </c>
      <c r="AL765" s="160">
        <v>110.5</v>
      </c>
      <c r="AM765" s="160">
        <v>111.1</v>
      </c>
      <c r="AN765" s="160">
        <v>111.2</v>
      </c>
      <c r="AO765" s="160">
        <v>111.2</v>
      </c>
      <c r="AP765" s="160">
        <v>111.2</v>
      </c>
      <c r="AQ765" s="160">
        <v>111.9</v>
      </c>
      <c r="AR765" s="160">
        <v>112.1</v>
      </c>
      <c r="AS765" s="160">
        <v>112.8</v>
      </c>
      <c r="AT765" s="160">
        <v>112.8</v>
      </c>
      <c r="AU765" s="160">
        <v>112.8</v>
      </c>
      <c r="AV765" s="160">
        <v>112.8</v>
      </c>
      <c r="AW765" s="160">
        <v>112.8</v>
      </c>
      <c r="AX765" s="160">
        <v>112.8</v>
      </c>
      <c r="AY765" s="160">
        <v>112.8</v>
      </c>
      <c r="AZ765" s="160">
        <v>122</v>
      </c>
      <c r="BA765" s="160">
        <v>122</v>
      </c>
      <c r="BB765" s="160">
        <v>122.1</v>
      </c>
      <c r="BC765" s="160">
        <v>122.6</v>
      </c>
      <c r="BD765" s="160">
        <v>122.7</v>
      </c>
      <c r="BE765" s="160">
        <v>122.7</v>
      </c>
      <c r="BF765" s="160">
        <v>122.7</v>
      </c>
      <c r="BG765" s="160">
        <v>122.7</v>
      </c>
      <c r="BH765" s="160">
        <v>122.6</v>
      </c>
      <c r="BI765" s="160">
        <v>123.2</v>
      </c>
      <c r="BJ765" s="160">
        <v>123.2</v>
      </c>
      <c r="BK765" s="160">
        <v>123.2</v>
      </c>
      <c r="BL765" s="160">
        <v>123.5</v>
      </c>
      <c r="BM765" s="160">
        <v>123.5</v>
      </c>
      <c r="BN765" s="160">
        <v>123.7</v>
      </c>
      <c r="BO765" s="160">
        <v>123.5</v>
      </c>
      <c r="BP765" s="160">
        <v>123.9</v>
      </c>
      <c r="BQ765" s="160">
        <v>124</v>
      </c>
      <c r="BR765" s="160">
        <v>124</v>
      </c>
      <c r="BS765" s="160">
        <v>124</v>
      </c>
      <c r="BT765" s="160">
        <v>124.2</v>
      </c>
      <c r="BU765" s="160">
        <v>125</v>
      </c>
      <c r="BV765" s="160">
        <v>125.6</v>
      </c>
      <c r="BW765" s="160">
        <v>125.6</v>
      </c>
      <c r="BX765" s="160">
        <v>128</v>
      </c>
      <c r="BY765" s="160">
        <v>128.30000000000001</v>
      </c>
      <c r="BZ765" s="160">
        <v>128.9</v>
      </c>
      <c r="CA765" s="160">
        <v>131.4</v>
      </c>
      <c r="CB765" s="160">
        <v>134.80000000000001</v>
      </c>
      <c r="CC765" s="160">
        <v>134.80000000000001</v>
      </c>
      <c r="CD765" s="160">
        <v>136</v>
      </c>
      <c r="CE765" s="160">
        <v>136.4</v>
      </c>
      <c r="CF765" s="160">
        <v>137.19999999999999</v>
      </c>
      <c r="CG765" s="160">
        <v>137.5</v>
      </c>
      <c r="CH765" s="160">
        <v>137.80000000000001</v>
      </c>
      <c r="CI765" s="160">
        <v>137.80000000000001</v>
      </c>
      <c r="CJ765" s="160">
        <v>137.9</v>
      </c>
      <c r="CK765" s="160">
        <v>138</v>
      </c>
      <c r="CL765" s="160">
        <v>138.4</v>
      </c>
      <c r="CM765" s="160">
        <v>138.30000000000001</v>
      </c>
      <c r="CN765" s="160">
        <v>138.30000000000001</v>
      </c>
      <c r="CO765" s="160">
        <v>140.69999999999999</v>
      </c>
      <c r="CP765" s="160">
        <v>140.69999999999999</v>
      </c>
      <c r="CQ765" s="160">
        <v>140.9</v>
      </c>
      <c r="CR765" s="160">
        <v>141.19999999999999</v>
      </c>
      <c r="CS765" s="160">
        <v>141.5</v>
      </c>
      <c r="CT765" s="160">
        <v>142.4</v>
      </c>
      <c r="CU765" s="160">
        <v>143.69999999999999</v>
      </c>
    </row>
    <row r="766" spans="1:99" x14ac:dyDescent="0.2">
      <c r="A766" s="157" t="s">
        <v>4553</v>
      </c>
      <c r="B766" s="157" t="s">
        <v>2197</v>
      </c>
      <c r="C766" s="158">
        <v>0.74744999999999995</v>
      </c>
      <c r="D766" s="160">
        <v>101</v>
      </c>
      <c r="E766" s="160">
        <v>101.3</v>
      </c>
      <c r="F766" s="160">
        <v>101.3</v>
      </c>
      <c r="G766" s="160">
        <v>103.7</v>
      </c>
      <c r="H766" s="160">
        <v>103.7</v>
      </c>
      <c r="I766" s="160">
        <v>103.6</v>
      </c>
      <c r="J766" s="160">
        <v>103.4</v>
      </c>
      <c r="K766" s="160">
        <v>103.4</v>
      </c>
      <c r="L766" s="160">
        <v>103.3</v>
      </c>
      <c r="M766" s="160">
        <v>102.8</v>
      </c>
      <c r="N766" s="160">
        <v>103</v>
      </c>
      <c r="O766" s="160">
        <v>103.6</v>
      </c>
      <c r="P766" s="160">
        <v>103.6</v>
      </c>
      <c r="Q766" s="160">
        <v>102.5</v>
      </c>
      <c r="R766" s="160">
        <v>102.2</v>
      </c>
      <c r="S766" s="160">
        <v>104</v>
      </c>
      <c r="T766" s="160">
        <v>104</v>
      </c>
      <c r="U766" s="160">
        <v>104.1</v>
      </c>
      <c r="V766" s="160">
        <v>104.3</v>
      </c>
      <c r="W766" s="160">
        <v>104.4</v>
      </c>
      <c r="X766" s="160">
        <v>104.4</v>
      </c>
      <c r="Y766" s="160">
        <v>104.5</v>
      </c>
      <c r="Z766" s="160">
        <v>104.5</v>
      </c>
      <c r="AA766" s="160">
        <v>104.5</v>
      </c>
      <c r="AB766" s="160">
        <v>104.8</v>
      </c>
      <c r="AC766" s="160">
        <v>104.8</v>
      </c>
      <c r="AD766" s="160">
        <v>104.9</v>
      </c>
      <c r="AE766" s="160">
        <v>106.4</v>
      </c>
      <c r="AF766" s="160">
        <v>106.5</v>
      </c>
      <c r="AG766" s="160">
        <v>106.5</v>
      </c>
      <c r="AH766" s="160">
        <v>106.7</v>
      </c>
      <c r="AI766" s="160">
        <v>107.8</v>
      </c>
      <c r="AJ766" s="160">
        <v>109</v>
      </c>
      <c r="AK766" s="160">
        <v>109.5</v>
      </c>
      <c r="AL766" s="160">
        <v>108.6</v>
      </c>
      <c r="AM766" s="160">
        <v>108.5</v>
      </c>
      <c r="AN766" s="160">
        <v>108.7</v>
      </c>
      <c r="AO766" s="160">
        <v>111.7</v>
      </c>
      <c r="AP766" s="160">
        <v>112.3</v>
      </c>
      <c r="AQ766" s="160">
        <v>115.7</v>
      </c>
      <c r="AR766" s="160">
        <v>115.7</v>
      </c>
      <c r="AS766" s="160">
        <v>117.6</v>
      </c>
      <c r="AT766" s="160">
        <v>117.8</v>
      </c>
      <c r="AU766" s="160">
        <v>117.9</v>
      </c>
      <c r="AV766" s="160">
        <v>117.9</v>
      </c>
      <c r="AW766" s="160">
        <v>118.6</v>
      </c>
      <c r="AX766" s="160">
        <v>118.6</v>
      </c>
      <c r="AY766" s="160">
        <v>118.6</v>
      </c>
      <c r="AZ766" s="160">
        <v>122.9</v>
      </c>
      <c r="BA766" s="160">
        <v>122.8</v>
      </c>
      <c r="BB766" s="160">
        <v>121.9</v>
      </c>
      <c r="BC766" s="160">
        <v>121.9</v>
      </c>
      <c r="BD766" s="160">
        <v>122.1</v>
      </c>
      <c r="BE766" s="160">
        <v>122.1</v>
      </c>
      <c r="BF766" s="160">
        <v>121.5</v>
      </c>
      <c r="BG766" s="160">
        <v>121.5</v>
      </c>
      <c r="BH766" s="160">
        <v>122.1</v>
      </c>
      <c r="BI766" s="160">
        <v>122.1</v>
      </c>
      <c r="BJ766" s="160">
        <v>124</v>
      </c>
      <c r="BK766" s="160">
        <v>125.9</v>
      </c>
      <c r="BL766" s="160">
        <v>125.9</v>
      </c>
      <c r="BM766" s="160">
        <v>125</v>
      </c>
      <c r="BN766" s="160">
        <v>125.1</v>
      </c>
      <c r="BO766" s="160">
        <v>132.30000000000001</v>
      </c>
      <c r="BP766" s="160">
        <v>132.80000000000001</v>
      </c>
      <c r="BQ766" s="160">
        <v>132.80000000000001</v>
      </c>
      <c r="BR766" s="160">
        <v>132.80000000000001</v>
      </c>
      <c r="BS766" s="160">
        <v>125.1</v>
      </c>
      <c r="BT766" s="160">
        <v>125.1</v>
      </c>
      <c r="BU766" s="160">
        <v>125.5</v>
      </c>
      <c r="BV766" s="160">
        <v>125.6</v>
      </c>
      <c r="BW766" s="160">
        <v>125.9</v>
      </c>
      <c r="BX766" s="160">
        <v>128.6</v>
      </c>
      <c r="BY766" s="160">
        <v>129.19999999999999</v>
      </c>
      <c r="BZ766" s="160">
        <v>128.5</v>
      </c>
      <c r="CA766" s="160">
        <v>128.6</v>
      </c>
      <c r="CB766" s="160">
        <v>121.3</v>
      </c>
      <c r="CC766" s="160">
        <v>121.4</v>
      </c>
      <c r="CD766" s="160">
        <v>122.1</v>
      </c>
      <c r="CE766" s="160">
        <v>122</v>
      </c>
      <c r="CF766" s="160">
        <v>122.6</v>
      </c>
      <c r="CG766" s="160">
        <v>122.3</v>
      </c>
      <c r="CH766" s="160">
        <v>123.3</v>
      </c>
      <c r="CI766" s="160">
        <v>123.7</v>
      </c>
      <c r="CJ766" s="160">
        <v>124.4</v>
      </c>
      <c r="CK766" s="160">
        <v>124.4</v>
      </c>
      <c r="CL766" s="160">
        <v>124.5</v>
      </c>
      <c r="CM766" s="160">
        <v>124.5</v>
      </c>
      <c r="CN766" s="160">
        <v>124.5</v>
      </c>
      <c r="CO766" s="160">
        <v>124.8</v>
      </c>
      <c r="CP766" s="160">
        <v>124.8</v>
      </c>
      <c r="CQ766" s="160">
        <v>124.8</v>
      </c>
      <c r="CR766" s="160">
        <v>126.1</v>
      </c>
      <c r="CS766" s="160">
        <v>127.3</v>
      </c>
      <c r="CT766" s="160">
        <v>128.4</v>
      </c>
      <c r="CU766" s="160">
        <v>128.4</v>
      </c>
    </row>
    <row r="767" spans="1:99" x14ac:dyDescent="0.2">
      <c r="A767" s="157" t="s">
        <v>4554</v>
      </c>
      <c r="B767" s="157" t="s">
        <v>2199</v>
      </c>
      <c r="C767" s="158">
        <v>0.29308000000000001</v>
      </c>
      <c r="D767" s="160">
        <v>99.9</v>
      </c>
      <c r="E767" s="160">
        <v>99.9</v>
      </c>
      <c r="F767" s="160">
        <v>100</v>
      </c>
      <c r="G767" s="160">
        <v>101</v>
      </c>
      <c r="H767" s="160">
        <v>101</v>
      </c>
      <c r="I767" s="160">
        <v>101.2</v>
      </c>
      <c r="J767" s="160">
        <v>101.2</v>
      </c>
      <c r="K767" s="160">
        <v>101.2</v>
      </c>
      <c r="L767" s="160">
        <v>101.2</v>
      </c>
      <c r="M767" s="160">
        <v>101.2</v>
      </c>
      <c r="N767" s="160">
        <v>101.2</v>
      </c>
      <c r="O767" s="160">
        <v>101.2</v>
      </c>
      <c r="P767" s="160">
        <v>101.8</v>
      </c>
      <c r="Q767" s="160">
        <v>101.8</v>
      </c>
      <c r="R767" s="160">
        <v>101.8</v>
      </c>
      <c r="S767" s="160">
        <v>102.5</v>
      </c>
      <c r="T767" s="160">
        <v>102.5</v>
      </c>
      <c r="U767" s="160">
        <v>103</v>
      </c>
      <c r="V767" s="160">
        <v>103.1</v>
      </c>
      <c r="W767" s="160">
        <v>103.1</v>
      </c>
      <c r="X767" s="160">
        <v>103.1</v>
      </c>
      <c r="Y767" s="160">
        <v>103.1</v>
      </c>
      <c r="Z767" s="160">
        <v>103.1</v>
      </c>
      <c r="AA767" s="160">
        <v>103.1</v>
      </c>
      <c r="AB767" s="160">
        <v>104.4</v>
      </c>
      <c r="AC767" s="160">
        <v>104.4</v>
      </c>
      <c r="AD767" s="160">
        <v>104.4</v>
      </c>
      <c r="AE767" s="160">
        <v>105.5</v>
      </c>
      <c r="AF767" s="160">
        <v>105.7</v>
      </c>
      <c r="AG767" s="160">
        <v>105.7</v>
      </c>
      <c r="AH767" s="160">
        <v>105.7</v>
      </c>
      <c r="AI767" s="160">
        <v>105.7</v>
      </c>
      <c r="AJ767" s="160">
        <v>105.7</v>
      </c>
      <c r="AK767" s="160">
        <v>106.1</v>
      </c>
      <c r="AL767" s="160">
        <v>106.1</v>
      </c>
      <c r="AM767" s="160">
        <v>106.1</v>
      </c>
      <c r="AN767" s="160">
        <v>106.1</v>
      </c>
      <c r="AO767" s="160">
        <v>106.1</v>
      </c>
      <c r="AP767" s="160">
        <v>106.2</v>
      </c>
      <c r="AQ767" s="160">
        <v>107</v>
      </c>
      <c r="AR767" s="160">
        <v>107.8</v>
      </c>
      <c r="AS767" s="160">
        <v>107.8</v>
      </c>
      <c r="AT767" s="160">
        <v>107.8</v>
      </c>
      <c r="AU767" s="160">
        <v>107.8</v>
      </c>
      <c r="AV767" s="160">
        <v>107.8</v>
      </c>
      <c r="AW767" s="160">
        <v>107.8</v>
      </c>
      <c r="AX767" s="160">
        <v>107.8</v>
      </c>
      <c r="AY767" s="160">
        <v>109.1</v>
      </c>
      <c r="AZ767" s="160">
        <v>115</v>
      </c>
      <c r="BA767" s="160">
        <v>115</v>
      </c>
      <c r="BB767" s="160">
        <v>115</v>
      </c>
      <c r="BC767" s="160">
        <v>115</v>
      </c>
      <c r="BD767" s="160">
        <v>115</v>
      </c>
      <c r="BE767" s="160">
        <v>115</v>
      </c>
      <c r="BF767" s="160">
        <v>115</v>
      </c>
      <c r="BG767" s="160">
        <v>115</v>
      </c>
      <c r="BH767" s="160">
        <v>114.8</v>
      </c>
      <c r="BI767" s="160">
        <v>115</v>
      </c>
      <c r="BJ767" s="160">
        <v>115.6</v>
      </c>
      <c r="BK767" s="160">
        <v>115.6</v>
      </c>
      <c r="BL767" s="160">
        <v>115.6</v>
      </c>
      <c r="BM767" s="160">
        <v>115.6</v>
      </c>
      <c r="BN767" s="160">
        <v>115.6</v>
      </c>
      <c r="BO767" s="160">
        <v>117.9</v>
      </c>
      <c r="BP767" s="160">
        <v>117.9</v>
      </c>
      <c r="BQ767" s="160">
        <v>117.9</v>
      </c>
      <c r="BR767" s="160">
        <v>117.9</v>
      </c>
      <c r="BS767" s="160">
        <v>117.9</v>
      </c>
      <c r="BT767" s="160">
        <v>117.9</v>
      </c>
      <c r="BU767" s="160">
        <v>117.9</v>
      </c>
      <c r="BV767" s="160">
        <v>117.9</v>
      </c>
      <c r="BW767" s="160">
        <v>119.1</v>
      </c>
      <c r="BX767" s="160">
        <v>121</v>
      </c>
      <c r="BY767" s="160">
        <v>122.1</v>
      </c>
      <c r="BZ767" s="160">
        <v>123.4</v>
      </c>
      <c r="CA767" s="160">
        <v>123.4</v>
      </c>
      <c r="CB767" s="160">
        <v>123.4</v>
      </c>
      <c r="CC767" s="160">
        <v>124.1</v>
      </c>
      <c r="CD767" s="160">
        <v>124.3</v>
      </c>
      <c r="CE767" s="160">
        <v>124.3</v>
      </c>
      <c r="CF767" s="160">
        <v>124.4</v>
      </c>
      <c r="CG767" s="160">
        <v>124.5</v>
      </c>
      <c r="CH767" s="160">
        <v>124.5</v>
      </c>
      <c r="CI767" s="160">
        <v>124.5</v>
      </c>
      <c r="CJ767" s="160">
        <v>124.5</v>
      </c>
      <c r="CK767" s="160">
        <v>124.5</v>
      </c>
      <c r="CL767" s="160">
        <v>124.9</v>
      </c>
      <c r="CM767" s="160">
        <v>125.1</v>
      </c>
      <c r="CN767" s="160">
        <v>125.1</v>
      </c>
      <c r="CO767" s="160">
        <v>125.1</v>
      </c>
      <c r="CP767" s="160">
        <v>125.1</v>
      </c>
      <c r="CQ767" s="160">
        <v>127</v>
      </c>
      <c r="CR767" s="160">
        <v>128.80000000000001</v>
      </c>
      <c r="CS767" s="160">
        <v>129</v>
      </c>
      <c r="CT767" s="160">
        <v>129.1</v>
      </c>
      <c r="CU767" s="160">
        <v>129.1</v>
      </c>
    </row>
    <row r="768" spans="1:99" x14ac:dyDescent="0.2">
      <c r="A768" s="157" t="s">
        <v>4555</v>
      </c>
      <c r="B768" s="157" t="s">
        <v>2202</v>
      </c>
      <c r="C768" s="158">
        <v>0.88049999999999995</v>
      </c>
      <c r="D768" s="160">
        <v>100.3</v>
      </c>
      <c r="E768" s="160">
        <v>100.3</v>
      </c>
      <c r="F768" s="160">
        <v>100.3</v>
      </c>
      <c r="G768" s="160">
        <v>100.7</v>
      </c>
      <c r="H768" s="160">
        <v>100.8</v>
      </c>
      <c r="I768" s="160">
        <v>100.8</v>
      </c>
      <c r="J768" s="160">
        <v>102.5</v>
      </c>
      <c r="K768" s="160">
        <v>101.5</v>
      </c>
      <c r="L768" s="160">
        <v>102.3</v>
      </c>
      <c r="M768" s="160">
        <v>103</v>
      </c>
      <c r="N768" s="160">
        <v>104.7</v>
      </c>
      <c r="O768" s="160">
        <v>104.7</v>
      </c>
      <c r="P768" s="160">
        <v>104.7</v>
      </c>
      <c r="Q768" s="160">
        <v>104.7</v>
      </c>
      <c r="R768" s="160">
        <v>104.7</v>
      </c>
      <c r="S768" s="160">
        <v>104.3</v>
      </c>
      <c r="T768" s="160">
        <v>104.3</v>
      </c>
      <c r="U768" s="160">
        <v>104.3</v>
      </c>
      <c r="V768" s="160">
        <v>104.3</v>
      </c>
      <c r="W768" s="160">
        <v>104.5</v>
      </c>
      <c r="X768" s="160">
        <v>104.5</v>
      </c>
      <c r="Y768" s="160">
        <v>106.3</v>
      </c>
      <c r="Z768" s="160">
        <v>100.5</v>
      </c>
      <c r="AA768" s="160">
        <v>103</v>
      </c>
      <c r="AB768" s="160">
        <v>103.5</v>
      </c>
      <c r="AC768" s="160">
        <v>103.5</v>
      </c>
      <c r="AD768" s="160">
        <v>103.6</v>
      </c>
      <c r="AE768" s="160">
        <v>103.3</v>
      </c>
      <c r="AF768" s="160">
        <v>103.3</v>
      </c>
      <c r="AG768" s="160">
        <v>103.3</v>
      </c>
      <c r="AH768" s="160">
        <v>103.4</v>
      </c>
      <c r="AI768" s="160">
        <v>103.5</v>
      </c>
      <c r="AJ768" s="160">
        <v>103.5</v>
      </c>
      <c r="AK768" s="160">
        <v>103.5</v>
      </c>
      <c r="AL768" s="160">
        <v>103.5</v>
      </c>
      <c r="AM768" s="160">
        <v>103.5</v>
      </c>
      <c r="AN768" s="160">
        <v>105.5</v>
      </c>
      <c r="AO768" s="160">
        <v>108</v>
      </c>
      <c r="AP768" s="160">
        <v>101.3</v>
      </c>
      <c r="AQ768" s="160">
        <v>105.8</v>
      </c>
      <c r="AR768" s="160">
        <v>105.9</v>
      </c>
      <c r="AS768" s="160">
        <v>107.1</v>
      </c>
      <c r="AT768" s="160">
        <v>107.1</v>
      </c>
      <c r="AU768" s="160">
        <v>107.1</v>
      </c>
      <c r="AV768" s="160">
        <v>107.1</v>
      </c>
      <c r="AW768" s="160">
        <v>107.1</v>
      </c>
      <c r="AX768" s="160">
        <v>107.1</v>
      </c>
      <c r="AY768" s="160">
        <v>108.6</v>
      </c>
      <c r="AZ768" s="160">
        <v>114.5</v>
      </c>
      <c r="BA768" s="160">
        <v>114.2</v>
      </c>
      <c r="BB768" s="160">
        <v>116.5</v>
      </c>
      <c r="BC768" s="160">
        <v>115.8</v>
      </c>
      <c r="BD768" s="160">
        <v>114.9</v>
      </c>
      <c r="BE768" s="160">
        <v>115.3</v>
      </c>
      <c r="BF768" s="160">
        <v>115.2</v>
      </c>
      <c r="BG768" s="160">
        <v>115.1</v>
      </c>
      <c r="BH768" s="160">
        <v>115.1</v>
      </c>
      <c r="BI768" s="160">
        <v>115.8</v>
      </c>
      <c r="BJ768" s="160">
        <v>116</v>
      </c>
      <c r="BK768" s="160">
        <v>116.1</v>
      </c>
      <c r="BL768" s="160">
        <v>116.4</v>
      </c>
      <c r="BM768" s="160">
        <v>116.8</v>
      </c>
      <c r="BN768" s="160">
        <v>116.9</v>
      </c>
      <c r="BO768" s="160">
        <v>120.9</v>
      </c>
      <c r="BP768" s="160">
        <v>120.9</v>
      </c>
      <c r="BQ768" s="160">
        <v>120.6</v>
      </c>
      <c r="BR768" s="160">
        <v>122</v>
      </c>
      <c r="BS768" s="160">
        <v>122</v>
      </c>
      <c r="BT768" s="160">
        <v>122.2</v>
      </c>
      <c r="BU768" s="160">
        <v>122.8</v>
      </c>
      <c r="BV768" s="160">
        <v>122.7</v>
      </c>
      <c r="BW768" s="160">
        <v>123.1</v>
      </c>
      <c r="BX768" s="160">
        <v>127.6</v>
      </c>
      <c r="BY768" s="160">
        <v>128.4</v>
      </c>
      <c r="BZ768" s="160">
        <v>130.5</v>
      </c>
      <c r="CA768" s="160">
        <v>131.19999999999999</v>
      </c>
      <c r="CB768" s="160">
        <v>131.4</v>
      </c>
      <c r="CC768" s="160">
        <v>131.69999999999999</v>
      </c>
      <c r="CD768" s="160">
        <v>132.1</v>
      </c>
      <c r="CE768" s="160">
        <v>132.19999999999999</v>
      </c>
      <c r="CF768" s="160">
        <v>132.19999999999999</v>
      </c>
      <c r="CG768" s="160">
        <v>132.5</v>
      </c>
      <c r="CH768" s="160">
        <v>132.9</v>
      </c>
      <c r="CI768" s="160">
        <v>132.9</v>
      </c>
      <c r="CJ768" s="160">
        <v>132.9</v>
      </c>
      <c r="CK768" s="160">
        <v>133.6</v>
      </c>
      <c r="CL768" s="160">
        <v>135.1</v>
      </c>
      <c r="CM768" s="160">
        <v>136</v>
      </c>
      <c r="CN768" s="160">
        <v>137.1</v>
      </c>
      <c r="CO768" s="160">
        <v>137.4</v>
      </c>
      <c r="CP768" s="160">
        <v>138</v>
      </c>
      <c r="CQ768" s="160">
        <v>138.4</v>
      </c>
      <c r="CR768" s="160">
        <v>138.4</v>
      </c>
      <c r="CS768" s="160">
        <v>138.80000000000001</v>
      </c>
      <c r="CT768" s="160">
        <v>138.80000000000001</v>
      </c>
      <c r="CU768" s="160">
        <v>138.69999999999999</v>
      </c>
    </row>
    <row r="769" spans="1:99" x14ac:dyDescent="0.2">
      <c r="A769" s="157" t="s">
        <v>4556</v>
      </c>
      <c r="B769" s="157" t="s">
        <v>2205</v>
      </c>
      <c r="C769" s="158">
        <v>6.7099999999999998E-3</v>
      </c>
      <c r="D769" s="160">
        <v>100.4</v>
      </c>
      <c r="E769" s="160">
        <v>100.4</v>
      </c>
      <c r="F769" s="160">
        <v>100.4</v>
      </c>
      <c r="G769" s="160">
        <v>106.7</v>
      </c>
      <c r="H769" s="160">
        <v>106.7</v>
      </c>
      <c r="I769" s="160">
        <v>106.7</v>
      </c>
      <c r="J769" s="160">
        <v>106.7</v>
      </c>
      <c r="K769" s="160">
        <v>106.2</v>
      </c>
      <c r="L769" s="160">
        <v>106.2</v>
      </c>
      <c r="M769" s="160">
        <v>106.4</v>
      </c>
      <c r="N769" s="160">
        <v>106.8</v>
      </c>
      <c r="O769" s="160">
        <v>106.8</v>
      </c>
      <c r="P769" s="160">
        <v>106.8</v>
      </c>
      <c r="Q769" s="160">
        <v>106.8</v>
      </c>
      <c r="R769" s="160">
        <v>106.8</v>
      </c>
      <c r="S769" s="160">
        <v>112.5</v>
      </c>
      <c r="T769" s="160">
        <v>113.2</v>
      </c>
      <c r="U769" s="160">
        <v>113.2</v>
      </c>
      <c r="V769" s="160">
        <v>113.2</v>
      </c>
      <c r="W769" s="160">
        <v>113.2</v>
      </c>
      <c r="X769" s="160">
        <v>113.2</v>
      </c>
      <c r="Y769" s="160">
        <v>114.8</v>
      </c>
      <c r="Z769" s="160">
        <v>116.4</v>
      </c>
      <c r="AA769" s="160">
        <v>116.4</v>
      </c>
      <c r="AB769" s="160">
        <v>116.6</v>
      </c>
      <c r="AC769" s="160">
        <v>116.6</v>
      </c>
      <c r="AD769" s="160">
        <v>118</v>
      </c>
      <c r="AE769" s="160">
        <v>118.4</v>
      </c>
      <c r="AF769" s="160">
        <v>118.9</v>
      </c>
      <c r="AG769" s="160">
        <v>118.5</v>
      </c>
      <c r="AH769" s="160">
        <v>118.4</v>
      </c>
      <c r="AI769" s="160">
        <v>118.4</v>
      </c>
      <c r="AJ769" s="160">
        <v>118.4</v>
      </c>
      <c r="AK769" s="160">
        <v>118.4</v>
      </c>
      <c r="AL769" s="160">
        <v>119.4</v>
      </c>
      <c r="AM769" s="160">
        <v>122.1</v>
      </c>
      <c r="AN769" s="160">
        <v>127.5</v>
      </c>
      <c r="AO769" s="160">
        <v>127.5</v>
      </c>
      <c r="AP769" s="160">
        <v>127.5</v>
      </c>
      <c r="AQ769" s="160">
        <v>127.8</v>
      </c>
      <c r="AR769" s="160">
        <v>128.19999999999999</v>
      </c>
      <c r="AS769" s="160">
        <v>128.19999999999999</v>
      </c>
      <c r="AT769" s="160">
        <v>128.19999999999999</v>
      </c>
      <c r="AU769" s="160">
        <v>128.19999999999999</v>
      </c>
      <c r="AV769" s="160">
        <v>128.19999999999999</v>
      </c>
      <c r="AW769" s="160">
        <v>123.3</v>
      </c>
      <c r="AX769" s="160">
        <v>123.3</v>
      </c>
      <c r="AY769" s="160">
        <v>122.7</v>
      </c>
      <c r="AZ769" s="160">
        <v>123.6</v>
      </c>
      <c r="BA769" s="160">
        <v>123.8</v>
      </c>
      <c r="BB769" s="160">
        <v>123.3</v>
      </c>
      <c r="BC769" s="160">
        <v>123.3</v>
      </c>
      <c r="BD769" s="160">
        <v>123.3</v>
      </c>
      <c r="BE769" s="160">
        <v>123.3</v>
      </c>
      <c r="BF769" s="160">
        <v>123.4</v>
      </c>
      <c r="BG769" s="160">
        <v>123.4</v>
      </c>
      <c r="BH769" s="160">
        <v>123.5</v>
      </c>
      <c r="BI769" s="160">
        <v>123.5</v>
      </c>
      <c r="BJ769" s="160">
        <v>119.2</v>
      </c>
      <c r="BK769" s="160">
        <v>119.6</v>
      </c>
      <c r="BL769" s="160">
        <v>119</v>
      </c>
      <c r="BM769" s="160">
        <v>119.9</v>
      </c>
      <c r="BN769" s="160">
        <v>119.9</v>
      </c>
      <c r="BO769" s="160">
        <v>126.2</v>
      </c>
      <c r="BP769" s="160">
        <v>126.7</v>
      </c>
      <c r="BQ769" s="160">
        <v>126.7</v>
      </c>
      <c r="BR769" s="160">
        <v>126.7</v>
      </c>
      <c r="BS769" s="160">
        <v>126.7</v>
      </c>
      <c r="BT769" s="160">
        <v>126.7</v>
      </c>
      <c r="BU769" s="160">
        <v>126.7</v>
      </c>
      <c r="BV769" s="160">
        <v>126.7</v>
      </c>
      <c r="BW769" s="160">
        <v>126.7</v>
      </c>
      <c r="BX769" s="160">
        <v>132.5</v>
      </c>
      <c r="BY769" s="160">
        <v>134.80000000000001</v>
      </c>
      <c r="BZ769" s="160">
        <v>135.5</v>
      </c>
      <c r="CA769" s="160">
        <v>135.5</v>
      </c>
      <c r="CB769" s="160">
        <v>134.5</v>
      </c>
      <c r="CC769" s="160">
        <v>134.5</v>
      </c>
      <c r="CD769" s="160">
        <v>134.9</v>
      </c>
      <c r="CE769" s="160">
        <v>135.6</v>
      </c>
      <c r="CF769" s="160">
        <v>135.5</v>
      </c>
      <c r="CG769" s="160">
        <v>135.5</v>
      </c>
      <c r="CH769" s="160">
        <v>136.9</v>
      </c>
      <c r="CI769" s="160">
        <v>137.4</v>
      </c>
      <c r="CJ769" s="160">
        <v>137.4</v>
      </c>
      <c r="CK769" s="160">
        <v>137.4</v>
      </c>
      <c r="CL769" s="160">
        <v>137.4</v>
      </c>
      <c r="CM769" s="160">
        <v>137.9</v>
      </c>
      <c r="CN769" s="160">
        <v>137.9</v>
      </c>
      <c r="CO769" s="160">
        <v>137.9</v>
      </c>
      <c r="CP769" s="160">
        <v>137.9</v>
      </c>
      <c r="CQ769" s="160">
        <v>138.30000000000001</v>
      </c>
      <c r="CR769" s="160">
        <v>138.69999999999999</v>
      </c>
      <c r="CS769" s="160">
        <v>140</v>
      </c>
      <c r="CT769" s="160">
        <v>141.30000000000001</v>
      </c>
      <c r="CU769" s="160">
        <v>141.30000000000001</v>
      </c>
    </row>
    <row r="770" spans="1:99" x14ac:dyDescent="0.2">
      <c r="A770" s="157" t="s">
        <v>4557</v>
      </c>
      <c r="B770" s="157" t="s">
        <v>2223</v>
      </c>
      <c r="C770" s="158">
        <v>0.80388000000000004</v>
      </c>
      <c r="D770" s="160">
        <v>100.8</v>
      </c>
      <c r="E770" s="160">
        <v>100.8</v>
      </c>
      <c r="F770" s="160">
        <v>101.3</v>
      </c>
      <c r="G770" s="160">
        <v>102.5</v>
      </c>
      <c r="H770" s="160">
        <v>102.5</v>
      </c>
      <c r="I770" s="160">
        <v>102.8</v>
      </c>
      <c r="J770" s="160">
        <v>102.8</v>
      </c>
      <c r="K770" s="160">
        <v>103</v>
      </c>
      <c r="L770" s="160">
        <v>103.1</v>
      </c>
      <c r="M770" s="160">
        <v>103.8</v>
      </c>
      <c r="N770" s="160">
        <v>103.5</v>
      </c>
      <c r="O770" s="160">
        <v>103.8</v>
      </c>
      <c r="P770" s="160">
        <v>105.8</v>
      </c>
      <c r="Q770" s="160">
        <v>106</v>
      </c>
      <c r="R770" s="160">
        <v>106.3</v>
      </c>
      <c r="S770" s="160">
        <v>106.4</v>
      </c>
      <c r="T770" s="160">
        <v>107.1</v>
      </c>
      <c r="U770" s="160">
        <v>107.9</v>
      </c>
      <c r="V770" s="160">
        <v>108</v>
      </c>
      <c r="W770" s="160">
        <v>108</v>
      </c>
      <c r="X770" s="160">
        <v>108.1</v>
      </c>
      <c r="Y770" s="160">
        <v>108.3</v>
      </c>
      <c r="Z770" s="160">
        <v>108.2</v>
      </c>
      <c r="AA770" s="160">
        <v>108.3</v>
      </c>
      <c r="AB770" s="160">
        <v>109</v>
      </c>
      <c r="AC770" s="160">
        <v>109.1</v>
      </c>
      <c r="AD770" s="160">
        <v>109.2</v>
      </c>
      <c r="AE770" s="160">
        <v>111.8</v>
      </c>
      <c r="AF770" s="160">
        <v>112.1</v>
      </c>
      <c r="AG770" s="160">
        <v>112.1</v>
      </c>
      <c r="AH770" s="160">
        <v>111.8</v>
      </c>
      <c r="AI770" s="160">
        <v>112.1</v>
      </c>
      <c r="AJ770" s="160">
        <v>112</v>
      </c>
      <c r="AK770" s="160">
        <v>112.2</v>
      </c>
      <c r="AL770" s="160">
        <v>112.2</v>
      </c>
      <c r="AM770" s="160">
        <v>112.9</v>
      </c>
      <c r="AN770" s="160">
        <v>113.8</v>
      </c>
      <c r="AO770" s="160">
        <v>114.1</v>
      </c>
      <c r="AP770" s="160">
        <v>114.4</v>
      </c>
      <c r="AQ770" s="160">
        <v>115.7</v>
      </c>
      <c r="AR770" s="160">
        <v>116.9</v>
      </c>
      <c r="AS770" s="160">
        <v>117.3</v>
      </c>
      <c r="AT770" s="160">
        <v>117.7</v>
      </c>
      <c r="AU770" s="160">
        <v>118.4</v>
      </c>
      <c r="AV770" s="160">
        <v>118.4</v>
      </c>
      <c r="AW770" s="160">
        <v>118.3</v>
      </c>
      <c r="AX770" s="160">
        <v>119</v>
      </c>
      <c r="AY770" s="160">
        <v>118.3</v>
      </c>
      <c r="AZ770" s="160">
        <v>118.6</v>
      </c>
      <c r="BA770" s="160">
        <v>119</v>
      </c>
      <c r="BB770" s="160">
        <v>118.4</v>
      </c>
      <c r="BC770" s="160">
        <v>118.8</v>
      </c>
      <c r="BD770" s="160">
        <v>118.7</v>
      </c>
      <c r="BE770" s="160">
        <v>118.7</v>
      </c>
      <c r="BF770" s="160">
        <v>118.5</v>
      </c>
      <c r="BG770" s="160">
        <v>118.2</v>
      </c>
      <c r="BH770" s="160">
        <v>118.1</v>
      </c>
      <c r="BI770" s="160">
        <v>118.5</v>
      </c>
      <c r="BJ770" s="160">
        <v>118.4</v>
      </c>
      <c r="BK770" s="160">
        <v>118.6</v>
      </c>
      <c r="BL770" s="160">
        <v>118.4</v>
      </c>
      <c r="BM770" s="160">
        <v>118.7</v>
      </c>
      <c r="BN770" s="160">
        <v>119</v>
      </c>
      <c r="BO770" s="160">
        <v>120.4</v>
      </c>
      <c r="BP770" s="160">
        <v>119.1</v>
      </c>
      <c r="BQ770" s="160">
        <v>119.2</v>
      </c>
      <c r="BR770" s="160">
        <v>119.3</v>
      </c>
      <c r="BS770" s="160">
        <v>119</v>
      </c>
      <c r="BT770" s="160">
        <v>119.1</v>
      </c>
      <c r="BU770" s="160">
        <v>119</v>
      </c>
      <c r="BV770" s="160">
        <v>119.1</v>
      </c>
      <c r="BW770" s="160">
        <v>119.5</v>
      </c>
      <c r="BX770" s="160">
        <v>121.4</v>
      </c>
      <c r="BY770" s="160">
        <v>122.8</v>
      </c>
      <c r="BZ770" s="160">
        <v>123.8</v>
      </c>
      <c r="CA770" s="160">
        <v>123.3</v>
      </c>
      <c r="CB770" s="160">
        <v>124.7</v>
      </c>
      <c r="CC770" s="160">
        <v>124.6</v>
      </c>
      <c r="CD770" s="160">
        <v>124.3</v>
      </c>
      <c r="CE770" s="160">
        <v>124.8</v>
      </c>
      <c r="CF770" s="160">
        <v>125.1</v>
      </c>
      <c r="CG770" s="160">
        <v>125.6</v>
      </c>
      <c r="CH770" s="160">
        <v>125.9</v>
      </c>
      <c r="CI770" s="160">
        <v>126</v>
      </c>
      <c r="CJ770" s="160">
        <v>126.1</v>
      </c>
      <c r="CK770" s="160">
        <v>126.5</v>
      </c>
      <c r="CL770" s="160">
        <v>127</v>
      </c>
      <c r="CM770" s="160">
        <v>127.8</v>
      </c>
      <c r="CN770" s="160">
        <v>128.5</v>
      </c>
      <c r="CO770" s="160">
        <v>129.5</v>
      </c>
      <c r="CP770" s="160">
        <v>129.80000000000001</v>
      </c>
      <c r="CQ770" s="160">
        <v>130.1</v>
      </c>
      <c r="CR770" s="160">
        <v>130.6</v>
      </c>
      <c r="CS770" s="160">
        <v>130.69999999999999</v>
      </c>
      <c r="CT770" s="160">
        <v>131</v>
      </c>
      <c r="CU770" s="160">
        <v>131.30000000000001</v>
      </c>
    </row>
    <row r="771" spans="1:99" x14ac:dyDescent="0.2">
      <c r="A771" s="157" t="s">
        <v>4558</v>
      </c>
      <c r="B771" s="157" t="s">
        <v>2226</v>
      </c>
      <c r="C771" s="158">
        <v>0.18625</v>
      </c>
      <c r="D771" s="160">
        <v>99.4</v>
      </c>
      <c r="E771" s="160">
        <v>99.6</v>
      </c>
      <c r="F771" s="160">
        <v>99.9</v>
      </c>
      <c r="G771" s="160">
        <v>103.5</v>
      </c>
      <c r="H771" s="160">
        <v>103.6</v>
      </c>
      <c r="I771" s="160">
        <v>104</v>
      </c>
      <c r="J771" s="160">
        <v>103.6</v>
      </c>
      <c r="K771" s="160">
        <v>103.8</v>
      </c>
      <c r="L771" s="160">
        <v>103.5</v>
      </c>
      <c r="M771" s="160">
        <v>103.5</v>
      </c>
      <c r="N771" s="160">
        <v>103.5</v>
      </c>
      <c r="O771" s="160">
        <v>103.7</v>
      </c>
      <c r="P771" s="160">
        <v>104.9</v>
      </c>
      <c r="Q771" s="160">
        <v>104.9</v>
      </c>
      <c r="R771" s="160">
        <v>105</v>
      </c>
      <c r="S771" s="160">
        <v>105.6</v>
      </c>
      <c r="T771" s="160">
        <v>105.6</v>
      </c>
      <c r="U771" s="160">
        <v>105.4</v>
      </c>
      <c r="V771" s="160">
        <v>105.9</v>
      </c>
      <c r="W771" s="160">
        <v>105.9</v>
      </c>
      <c r="X771" s="160">
        <v>105.7</v>
      </c>
      <c r="Y771" s="160">
        <v>105.5</v>
      </c>
      <c r="Z771" s="160">
        <v>105.5</v>
      </c>
      <c r="AA771" s="160">
        <v>105.7</v>
      </c>
      <c r="AB771" s="160">
        <v>107.7</v>
      </c>
      <c r="AC771" s="160">
        <v>107.8</v>
      </c>
      <c r="AD771" s="160">
        <v>107.6</v>
      </c>
      <c r="AE771" s="160">
        <v>110.4</v>
      </c>
      <c r="AF771" s="160">
        <v>110.7</v>
      </c>
      <c r="AG771" s="160">
        <v>110.8</v>
      </c>
      <c r="AH771" s="160">
        <v>110.8</v>
      </c>
      <c r="AI771" s="160">
        <v>111.7</v>
      </c>
      <c r="AJ771" s="160">
        <v>111.6</v>
      </c>
      <c r="AK771" s="160">
        <v>112.3</v>
      </c>
      <c r="AL771" s="160">
        <v>112.2</v>
      </c>
      <c r="AM771" s="160">
        <v>112.5</v>
      </c>
      <c r="AN771" s="160">
        <v>112.7</v>
      </c>
      <c r="AO771" s="160">
        <v>112.9</v>
      </c>
      <c r="AP771" s="160">
        <v>113.2</v>
      </c>
      <c r="AQ771" s="160">
        <v>115.4</v>
      </c>
      <c r="AR771" s="160">
        <v>115.2</v>
      </c>
      <c r="AS771" s="160">
        <v>115.6</v>
      </c>
      <c r="AT771" s="160">
        <v>116.1</v>
      </c>
      <c r="AU771" s="160">
        <v>117.6</v>
      </c>
      <c r="AV771" s="160">
        <v>117.6</v>
      </c>
      <c r="AW771" s="160">
        <v>117.6</v>
      </c>
      <c r="AX771" s="160">
        <v>117.5</v>
      </c>
      <c r="AY771" s="160">
        <v>117.4</v>
      </c>
      <c r="AZ771" s="160">
        <v>120.8</v>
      </c>
      <c r="BA771" s="160">
        <v>124.5</v>
      </c>
      <c r="BB771" s="160">
        <v>124.4</v>
      </c>
      <c r="BC771" s="160">
        <v>124</v>
      </c>
      <c r="BD771" s="160">
        <v>123.9</v>
      </c>
      <c r="BE771" s="160">
        <v>123.9</v>
      </c>
      <c r="BF771" s="160">
        <v>123.9</v>
      </c>
      <c r="BG771" s="160">
        <v>123.5</v>
      </c>
      <c r="BH771" s="160">
        <v>123.4</v>
      </c>
      <c r="BI771" s="160">
        <v>125</v>
      </c>
      <c r="BJ771" s="160">
        <v>125.6</v>
      </c>
      <c r="BK771" s="160">
        <v>125.8</v>
      </c>
      <c r="BL771" s="160">
        <v>124.8</v>
      </c>
      <c r="BM771" s="160">
        <v>125.1</v>
      </c>
      <c r="BN771" s="160">
        <v>125.4</v>
      </c>
      <c r="BO771" s="160">
        <v>124.3</v>
      </c>
      <c r="BP771" s="160">
        <v>124.1</v>
      </c>
      <c r="BQ771" s="160">
        <v>123.9</v>
      </c>
      <c r="BR771" s="160">
        <v>123.7</v>
      </c>
      <c r="BS771" s="160">
        <v>122.9</v>
      </c>
      <c r="BT771" s="160">
        <v>123.4</v>
      </c>
      <c r="BU771" s="160">
        <v>123.6</v>
      </c>
      <c r="BV771" s="160">
        <v>123.7</v>
      </c>
      <c r="BW771" s="160">
        <v>123.8</v>
      </c>
      <c r="BX771" s="160">
        <v>125.1</v>
      </c>
      <c r="BY771" s="160">
        <v>126</v>
      </c>
      <c r="BZ771" s="160">
        <v>126.3</v>
      </c>
      <c r="CA771" s="160">
        <v>124.3</v>
      </c>
      <c r="CB771" s="160">
        <v>127.2</v>
      </c>
      <c r="CC771" s="160">
        <v>127</v>
      </c>
      <c r="CD771" s="160">
        <v>127.4</v>
      </c>
      <c r="CE771" s="160">
        <v>126.4</v>
      </c>
      <c r="CF771" s="160">
        <v>126.6</v>
      </c>
      <c r="CG771" s="160">
        <v>127.6</v>
      </c>
      <c r="CH771" s="160">
        <v>128</v>
      </c>
      <c r="CI771" s="160">
        <v>128.69999999999999</v>
      </c>
      <c r="CJ771" s="160">
        <v>128.4</v>
      </c>
      <c r="CK771" s="160">
        <v>128.6</v>
      </c>
      <c r="CL771" s="160">
        <v>128.80000000000001</v>
      </c>
      <c r="CM771" s="160">
        <v>129.80000000000001</v>
      </c>
      <c r="CN771" s="160">
        <v>130.30000000000001</v>
      </c>
      <c r="CO771" s="160">
        <v>130.80000000000001</v>
      </c>
      <c r="CP771" s="160">
        <v>130.80000000000001</v>
      </c>
      <c r="CQ771" s="160">
        <v>131.19999999999999</v>
      </c>
      <c r="CR771" s="160">
        <v>132.19999999999999</v>
      </c>
      <c r="CS771" s="160">
        <v>132.1</v>
      </c>
      <c r="CT771" s="160">
        <v>132.19999999999999</v>
      </c>
      <c r="CU771" s="160">
        <v>133.6</v>
      </c>
    </row>
    <row r="772" spans="1:99" x14ac:dyDescent="0.2">
      <c r="A772" s="157" t="s">
        <v>4559</v>
      </c>
      <c r="B772" s="157" t="s">
        <v>2229</v>
      </c>
      <c r="C772" s="158">
        <v>2.478E-2</v>
      </c>
      <c r="D772" s="160">
        <v>99.4</v>
      </c>
      <c r="E772" s="160">
        <v>99.4</v>
      </c>
      <c r="F772" s="160">
        <v>99.5</v>
      </c>
      <c r="G772" s="160">
        <v>96.4</v>
      </c>
      <c r="H772" s="160">
        <v>95.6</v>
      </c>
      <c r="I772" s="160">
        <v>95.6</v>
      </c>
      <c r="J772" s="160">
        <v>95.6</v>
      </c>
      <c r="K772" s="160">
        <v>94.2</v>
      </c>
      <c r="L772" s="160">
        <v>94.2</v>
      </c>
      <c r="M772" s="160">
        <v>93</v>
      </c>
      <c r="N772" s="160">
        <v>93</v>
      </c>
      <c r="O772" s="160">
        <v>94</v>
      </c>
      <c r="P772" s="160">
        <v>94</v>
      </c>
      <c r="Q772" s="160">
        <v>94</v>
      </c>
      <c r="R772" s="160">
        <v>94</v>
      </c>
      <c r="S772" s="160">
        <v>98.9</v>
      </c>
      <c r="T772" s="160">
        <v>98.9</v>
      </c>
      <c r="U772" s="160">
        <v>99.8</v>
      </c>
      <c r="V772" s="160">
        <v>99.8</v>
      </c>
      <c r="W772" s="160">
        <v>99.8</v>
      </c>
      <c r="X772" s="160">
        <v>99.8</v>
      </c>
      <c r="Y772" s="160">
        <v>99.8</v>
      </c>
      <c r="Z772" s="160">
        <v>99.8</v>
      </c>
      <c r="AA772" s="160">
        <v>99.8</v>
      </c>
      <c r="AB772" s="160">
        <v>104</v>
      </c>
      <c r="AC772" s="160">
        <v>104</v>
      </c>
      <c r="AD772" s="160">
        <v>103.6</v>
      </c>
      <c r="AE772" s="160">
        <v>102.7</v>
      </c>
      <c r="AF772" s="160">
        <v>103.1</v>
      </c>
      <c r="AG772" s="160">
        <v>103.1</v>
      </c>
      <c r="AH772" s="160">
        <v>103.2</v>
      </c>
      <c r="AI772" s="160">
        <v>103.2</v>
      </c>
      <c r="AJ772" s="160">
        <v>103.2</v>
      </c>
      <c r="AK772" s="160">
        <v>103.2</v>
      </c>
      <c r="AL772" s="160">
        <v>103.2</v>
      </c>
      <c r="AM772" s="160">
        <v>103.3</v>
      </c>
      <c r="AN772" s="160">
        <v>98.7</v>
      </c>
      <c r="AO772" s="160">
        <v>98.7</v>
      </c>
      <c r="AP772" s="160">
        <v>98.4</v>
      </c>
      <c r="AQ772" s="160">
        <v>105.5</v>
      </c>
      <c r="AR772" s="160">
        <v>105.5</v>
      </c>
      <c r="AS772" s="160">
        <v>105.5</v>
      </c>
      <c r="AT772" s="160">
        <v>105.5</v>
      </c>
      <c r="AU772" s="160">
        <v>105.5</v>
      </c>
      <c r="AV772" s="160">
        <v>105.5</v>
      </c>
      <c r="AW772" s="160">
        <v>105.5</v>
      </c>
      <c r="AX772" s="160">
        <v>105.5</v>
      </c>
      <c r="AY772" s="160">
        <v>104</v>
      </c>
      <c r="AZ772" s="160">
        <v>102.7</v>
      </c>
      <c r="BA772" s="160">
        <v>102.4</v>
      </c>
      <c r="BB772" s="160">
        <v>101.3</v>
      </c>
      <c r="BC772" s="160">
        <v>101.9</v>
      </c>
      <c r="BD772" s="160">
        <v>101.9</v>
      </c>
      <c r="BE772" s="160">
        <v>101.9</v>
      </c>
      <c r="BF772" s="160">
        <v>101.9</v>
      </c>
      <c r="BG772" s="160">
        <v>101.9</v>
      </c>
      <c r="BH772" s="160">
        <v>101.9</v>
      </c>
      <c r="BI772" s="160">
        <v>104.1</v>
      </c>
      <c r="BJ772" s="160">
        <v>105.6</v>
      </c>
      <c r="BK772" s="160">
        <v>105.6</v>
      </c>
      <c r="BL772" s="160">
        <v>105.6</v>
      </c>
      <c r="BM772" s="160">
        <v>105.6</v>
      </c>
      <c r="BN772" s="160">
        <v>105.6</v>
      </c>
      <c r="BO772" s="160">
        <v>104.5</v>
      </c>
      <c r="BP772" s="160">
        <v>104.5</v>
      </c>
      <c r="BQ772" s="160">
        <v>104.5</v>
      </c>
      <c r="BR772" s="160">
        <v>104.5</v>
      </c>
      <c r="BS772" s="160">
        <v>104.5</v>
      </c>
      <c r="BT772" s="160">
        <v>104.5</v>
      </c>
      <c r="BU772" s="160">
        <v>104.5</v>
      </c>
      <c r="BV772" s="160">
        <v>104.5</v>
      </c>
      <c r="BW772" s="160">
        <v>104.3</v>
      </c>
      <c r="BX772" s="160">
        <v>103.7</v>
      </c>
      <c r="BY772" s="160">
        <v>103.7</v>
      </c>
      <c r="BZ772" s="160">
        <v>103.7</v>
      </c>
      <c r="CA772" s="160">
        <v>104.7</v>
      </c>
      <c r="CB772" s="160">
        <v>104.7</v>
      </c>
      <c r="CC772" s="160">
        <v>105.6</v>
      </c>
      <c r="CD772" s="160">
        <v>105.6</v>
      </c>
      <c r="CE772" s="160">
        <v>105.6</v>
      </c>
      <c r="CF772" s="160">
        <v>105.6</v>
      </c>
      <c r="CG772" s="160">
        <v>105.6</v>
      </c>
      <c r="CH772" s="160">
        <v>105.6</v>
      </c>
      <c r="CI772" s="160">
        <v>105.4</v>
      </c>
      <c r="CJ772" s="160">
        <v>104.7</v>
      </c>
      <c r="CK772" s="160">
        <v>104.7</v>
      </c>
      <c r="CL772" s="160">
        <v>104.7</v>
      </c>
      <c r="CM772" s="160">
        <v>106</v>
      </c>
      <c r="CN772" s="160">
        <v>106</v>
      </c>
      <c r="CO772" s="160">
        <v>112.6</v>
      </c>
      <c r="CP772" s="160">
        <v>115</v>
      </c>
      <c r="CQ772" s="160">
        <v>110.4</v>
      </c>
      <c r="CR772" s="160">
        <v>105.1</v>
      </c>
      <c r="CS772" s="160">
        <v>105.1</v>
      </c>
      <c r="CT772" s="160">
        <v>105.1</v>
      </c>
      <c r="CU772" s="160">
        <v>105.1</v>
      </c>
    </row>
    <row r="773" spans="1:99" x14ac:dyDescent="0.2">
      <c r="A773" s="157" t="s">
        <v>4560</v>
      </c>
      <c r="B773" s="157" t="s">
        <v>2232</v>
      </c>
      <c r="C773" s="158">
        <v>1.6899999999999998E-2</v>
      </c>
      <c r="D773" s="160">
        <v>100.4</v>
      </c>
      <c r="E773" s="160">
        <v>100.4</v>
      </c>
      <c r="F773" s="160">
        <v>100.4</v>
      </c>
      <c r="G773" s="160">
        <v>105.1</v>
      </c>
      <c r="H773" s="160">
        <v>105.1</v>
      </c>
      <c r="I773" s="160">
        <v>105.1</v>
      </c>
      <c r="J773" s="160">
        <v>105.1</v>
      </c>
      <c r="K773" s="160">
        <v>105.1</v>
      </c>
      <c r="L773" s="160">
        <v>105.1</v>
      </c>
      <c r="M773" s="160">
        <v>105.1</v>
      </c>
      <c r="N773" s="160">
        <v>105.1</v>
      </c>
      <c r="O773" s="160">
        <v>105.1</v>
      </c>
      <c r="P773" s="160">
        <v>109.4</v>
      </c>
      <c r="Q773" s="160">
        <v>109.4</v>
      </c>
      <c r="R773" s="160">
        <v>109.4</v>
      </c>
      <c r="S773" s="160">
        <v>112.9</v>
      </c>
      <c r="T773" s="160">
        <v>112.9</v>
      </c>
      <c r="U773" s="160">
        <v>114</v>
      </c>
      <c r="V773" s="160">
        <v>118.1</v>
      </c>
      <c r="W773" s="160">
        <v>118.1</v>
      </c>
      <c r="X773" s="160">
        <v>123.4</v>
      </c>
      <c r="Y773" s="160">
        <v>128.6</v>
      </c>
      <c r="Z773" s="160">
        <v>128.6</v>
      </c>
      <c r="AA773" s="160">
        <v>128.6</v>
      </c>
      <c r="AB773" s="160">
        <v>131.1</v>
      </c>
      <c r="AC773" s="160">
        <v>131.1</v>
      </c>
      <c r="AD773" s="160">
        <v>131.1</v>
      </c>
      <c r="AE773" s="160">
        <v>129.9</v>
      </c>
      <c r="AF773" s="160">
        <v>129.9</v>
      </c>
      <c r="AG773" s="160">
        <v>131</v>
      </c>
      <c r="AH773" s="160">
        <v>130.69999999999999</v>
      </c>
      <c r="AI773" s="160">
        <v>130.69999999999999</v>
      </c>
      <c r="AJ773" s="160">
        <v>130.69999999999999</v>
      </c>
      <c r="AK773" s="160">
        <v>129</v>
      </c>
      <c r="AL773" s="160">
        <v>129</v>
      </c>
      <c r="AM773" s="160">
        <v>129</v>
      </c>
      <c r="AN773" s="160">
        <v>128.1</v>
      </c>
      <c r="AO773" s="160">
        <v>124.3</v>
      </c>
      <c r="AP773" s="160">
        <v>123.7</v>
      </c>
      <c r="AQ773" s="160">
        <v>123.7</v>
      </c>
      <c r="AR773" s="160">
        <v>123.7</v>
      </c>
      <c r="AS773" s="160">
        <v>123.7</v>
      </c>
      <c r="AT773" s="160">
        <v>123.7</v>
      </c>
      <c r="AU773" s="160">
        <v>123.7</v>
      </c>
      <c r="AV773" s="160">
        <v>123.3</v>
      </c>
      <c r="AW773" s="160">
        <v>124.2</v>
      </c>
      <c r="AX773" s="160">
        <v>124</v>
      </c>
      <c r="AY773" s="160">
        <v>122.6</v>
      </c>
      <c r="AZ773" s="160">
        <v>121.2</v>
      </c>
      <c r="BA773" s="160">
        <v>121.6</v>
      </c>
      <c r="BB773" s="160">
        <v>122.1</v>
      </c>
      <c r="BC773" s="160">
        <v>121.5</v>
      </c>
      <c r="BD773" s="160">
        <v>121.5</v>
      </c>
      <c r="BE773" s="160">
        <v>121.5</v>
      </c>
      <c r="BF773" s="160">
        <v>121.5</v>
      </c>
      <c r="BG773" s="160">
        <v>121.5</v>
      </c>
      <c r="BH773" s="160">
        <v>121.5</v>
      </c>
      <c r="BI773" s="160">
        <v>121.2</v>
      </c>
      <c r="BJ773" s="160">
        <v>121.5</v>
      </c>
      <c r="BK773" s="160">
        <v>121.8</v>
      </c>
      <c r="BL773" s="160">
        <v>121.8</v>
      </c>
      <c r="BM773" s="160">
        <v>121.8</v>
      </c>
      <c r="BN773" s="160">
        <v>122.3</v>
      </c>
      <c r="BO773" s="160">
        <v>122.9</v>
      </c>
      <c r="BP773" s="160">
        <v>120.6</v>
      </c>
      <c r="BQ773" s="160">
        <v>120.6</v>
      </c>
      <c r="BR773" s="160">
        <v>120.6</v>
      </c>
      <c r="BS773" s="160">
        <v>120.1</v>
      </c>
      <c r="BT773" s="160">
        <v>119.7</v>
      </c>
      <c r="BU773" s="160">
        <v>119.7</v>
      </c>
      <c r="BV773" s="160">
        <v>119.7</v>
      </c>
      <c r="BW773" s="160">
        <v>120.5</v>
      </c>
      <c r="BX773" s="160">
        <v>125.3</v>
      </c>
      <c r="BY773" s="160">
        <v>125.4</v>
      </c>
      <c r="BZ773" s="160">
        <v>125.4</v>
      </c>
      <c r="CA773" s="160">
        <v>128.19999999999999</v>
      </c>
      <c r="CB773" s="160">
        <v>128.5</v>
      </c>
      <c r="CC773" s="160">
        <v>130.30000000000001</v>
      </c>
      <c r="CD773" s="160">
        <v>130</v>
      </c>
      <c r="CE773" s="160">
        <v>130.30000000000001</v>
      </c>
      <c r="CF773" s="160">
        <v>128.30000000000001</v>
      </c>
      <c r="CG773" s="160">
        <v>127.4</v>
      </c>
      <c r="CH773" s="160">
        <v>127</v>
      </c>
      <c r="CI773" s="160">
        <v>126.7</v>
      </c>
      <c r="CJ773" s="160">
        <v>127.8</v>
      </c>
      <c r="CK773" s="160">
        <v>130.4</v>
      </c>
      <c r="CL773" s="160">
        <v>130.6</v>
      </c>
      <c r="CM773" s="160">
        <v>134.30000000000001</v>
      </c>
      <c r="CN773" s="160">
        <v>135.9</v>
      </c>
      <c r="CO773" s="160">
        <v>140.80000000000001</v>
      </c>
      <c r="CP773" s="160">
        <v>140.80000000000001</v>
      </c>
      <c r="CQ773" s="160">
        <v>140.80000000000001</v>
      </c>
      <c r="CR773" s="160">
        <v>142.5</v>
      </c>
      <c r="CS773" s="160">
        <v>143.30000000000001</v>
      </c>
      <c r="CT773" s="160">
        <v>146.5</v>
      </c>
      <c r="CU773" s="160">
        <v>146.69999999999999</v>
      </c>
    </row>
    <row r="774" spans="1:99" x14ac:dyDescent="0.2">
      <c r="A774" s="157" t="s">
        <v>4561</v>
      </c>
      <c r="B774" s="157" t="s">
        <v>2235</v>
      </c>
      <c r="C774" s="158">
        <v>2.9919999999999999E-2</v>
      </c>
      <c r="D774" s="160">
        <v>100.4</v>
      </c>
      <c r="E774" s="160">
        <v>100.7</v>
      </c>
      <c r="F774" s="160">
        <v>100.7</v>
      </c>
      <c r="G774" s="160">
        <v>100.6</v>
      </c>
      <c r="H774" s="160">
        <v>100.5</v>
      </c>
      <c r="I774" s="160">
        <v>100.5</v>
      </c>
      <c r="J774" s="160">
        <v>100.5</v>
      </c>
      <c r="K774" s="160">
        <v>100.5</v>
      </c>
      <c r="L774" s="160">
        <v>100.5</v>
      </c>
      <c r="M774" s="160">
        <v>100.5</v>
      </c>
      <c r="N774" s="160">
        <v>99.1</v>
      </c>
      <c r="O774" s="160">
        <v>99.5</v>
      </c>
      <c r="P774" s="160">
        <v>99.8</v>
      </c>
      <c r="Q774" s="160">
        <v>100.9</v>
      </c>
      <c r="R774" s="160">
        <v>101</v>
      </c>
      <c r="S774" s="160">
        <v>101</v>
      </c>
      <c r="T774" s="160">
        <v>102.1</v>
      </c>
      <c r="U774" s="160">
        <v>100.8</v>
      </c>
      <c r="V774" s="160">
        <v>100.2</v>
      </c>
      <c r="W774" s="160">
        <v>100.5</v>
      </c>
      <c r="X774" s="160">
        <v>100.7</v>
      </c>
      <c r="Y774" s="160">
        <v>100.7</v>
      </c>
      <c r="Z774" s="160">
        <v>100.7</v>
      </c>
      <c r="AA774" s="160">
        <v>100.7</v>
      </c>
      <c r="AB774" s="160">
        <v>100.7</v>
      </c>
      <c r="AC774" s="160">
        <v>100.6</v>
      </c>
      <c r="AD774" s="160">
        <v>101.4</v>
      </c>
      <c r="AE774" s="160">
        <v>103.8</v>
      </c>
      <c r="AF774" s="160">
        <v>103.8</v>
      </c>
      <c r="AG774" s="160">
        <v>103.8</v>
      </c>
      <c r="AH774" s="160">
        <v>103.7</v>
      </c>
      <c r="AI774" s="160">
        <v>103.7</v>
      </c>
      <c r="AJ774" s="160">
        <v>103.7</v>
      </c>
      <c r="AK774" s="160">
        <v>103.7</v>
      </c>
      <c r="AL774" s="160">
        <v>104.7</v>
      </c>
      <c r="AM774" s="160">
        <v>104.8</v>
      </c>
      <c r="AN774" s="160">
        <v>104.8</v>
      </c>
      <c r="AO774" s="160">
        <v>104.7</v>
      </c>
      <c r="AP774" s="160">
        <v>106</v>
      </c>
      <c r="AQ774" s="160">
        <v>106.4</v>
      </c>
      <c r="AR774" s="160">
        <v>107.2</v>
      </c>
      <c r="AS774" s="160">
        <v>108.4</v>
      </c>
      <c r="AT774" s="160">
        <v>107.4</v>
      </c>
      <c r="AU774" s="160">
        <v>107.1</v>
      </c>
      <c r="AV774" s="160">
        <v>107.1</v>
      </c>
      <c r="AW774" s="160">
        <v>107.1</v>
      </c>
      <c r="AX774" s="160">
        <v>107.1</v>
      </c>
      <c r="AY774" s="160">
        <v>107.1</v>
      </c>
      <c r="AZ774" s="160">
        <v>106.5</v>
      </c>
      <c r="BA774" s="160">
        <v>106.4</v>
      </c>
      <c r="BB774" s="160">
        <v>105.9</v>
      </c>
      <c r="BC774" s="160">
        <v>105.7</v>
      </c>
      <c r="BD774" s="160">
        <v>105.7</v>
      </c>
      <c r="BE774" s="160">
        <v>105.7</v>
      </c>
      <c r="BF774" s="160">
        <v>105.7</v>
      </c>
      <c r="BG774" s="160">
        <v>105.7</v>
      </c>
      <c r="BH774" s="160">
        <v>105.7</v>
      </c>
      <c r="BI774" s="160">
        <v>105.7</v>
      </c>
      <c r="BJ774" s="160">
        <v>103</v>
      </c>
      <c r="BK774" s="160">
        <v>106.6</v>
      </c>
      <c r="BL774" s="160">
        <v>106</v>
      </c>
      <c r="BM774" s="160">
        <v>106.4</v>
      </c>
      <c r="BN774" s="160">
        <v>107.5</v>
      </c>
      <c r="BO774" s="160">
        <v>105.3</v>
      </c>
      <c r="BP774" s="160">
        <v>95.9</v>
      </c>
      <c r="BQ774" s="160">
        <v>95.9</v>
      </c>
      <c r="BR774" s="160">
        <v>95.9</v>
      </c>
      <c r="BS774" s="160">
        <v>95.9</v>
      </c>
      <c r="BT774" s="160">
        <v>95.9</v>
      </c>
      <c r="BU774" s="160">
        <v>95.9</v>
      </c>
      <c r="BV774" s="160">
        <v>95.9</v>
      </c>
      <c r="BW774" s="160">
        <v>98.3</v>
      </c>
      <c r="BX774" s="160">
        <v>100.9</v>
      </c>
      <c r="BY774" s="160">
        <v>103.1</v>
      </c>
      <c r="BZ774" s="160">
        <v>103.3</v>
      </c>
      <c r="CA774" s="160">
        <v>105.3</v>
      </c>
      <c r="CB774" s="160">
        <v>105.6</v>
      </c>
      <c r="CC774" s="160">
        <v>105.9</v>
      </c>
      <c r="CD774" s="160">
        <v>106.2</v>
      </c>
      <c r="CE774" s="160">
        <v>106.2</v>
      </c>
      <c r="CF774" s="160">
        <v>103.1</v>
      </c>
      <c r="CG774" s="160">
        <v>103.1</v>
      </c>
      <c r="CH774" s="160">
        <v>103</v>
      </c>
      <c r="CI774" s="160">
        <v>103</v>
      </c>
      <c r="CJ774" s="160">
        <v>103</v>
      </c>
      <c r="CK774" s="160">
        <v>103</v>
      </c>
      <c r="CL774" s="160">
        <v>103.3</v>
      </c>
      <c r="CM774" s="160">
        <v>104.2</v>
      </c>
      <c r="CN774" s="160">
        <v>104.2</v>
      </c>
      <c r="CO774" s="160">
        <v>104.2</v>
      </c>
      <c r="CP774" s="160">
        <v>104.8</v>
      </c>
      <c r="CQ774" s="160">
        <v>105.8</v>
      </c>
      <c r="CR774" s="160">
        <v>105.8</v>
      </c>
      <c r="CS774" s="160">
        <v>105.8</v>
      </c>
      <c r="CT774" s="160">
        <v>105.8</v>
      </c>
      <c r="CU774" s="160">
        <v>105.8</v>
      </c>
    </row>
    <row r="775" spans="1:99" x14ac:dyDescent="0.2">
      <c r="A775" s="157" t="s">
        <v>4562</v>
      </c>
      <c r="B775" s="157" t="s">
        <v>2238</v>
      </c>
      <c r="C775" s="158">
        <v>2.2270000000000002E-2</v>
      </c>
      <c r="D775" s="160">
        <v>101.8</v>
      </c>
      <c r="E775" s="160">
        <v>100.8</v>
      </c>
      <c r="F775" s="160">
        <v>100.8</v>
      </c>
      <c r="G775" s="160">
        <v>101.8</v>
      </c>
      <c r="H775" s="160">
        <v>101.8</v>
      </c>
      <c r="I775" s="160">
        <v>102.8</v>
      </c>
      <c r="J775" s="160">
        <v>104</v>
      </c>
      <c r="K775" s="160">
        <v>109.4</v>
      </c>
      <c r="L775" s="160">
        <v>109.4</v>
      </c>
      <c r="M775" s="160">
        <v>109.2</v>
      </c>
      <c r="N775" s="160">
        <v>109.2</v>
      </c>
      <c r="O775" s="160">
        <v>109.5</v>
      </c>
      <c r="P775" s="160">
        <v>110.5</v>
      </c>
      <c r="Q775" s="160">
        <v>110</v>
      </c>
      <c r="R775" s="160">
        <v>110.1</v>
      </c>
      <c r="S775" s="160">
        <v>116.1</v>
      </c>
      <c r="T775" s="160">
        <v>113.2</v>
      </c>
      <c r="U775" s="160">
        <v>113.2</v>
      </c>
      <c r="V775" s="160">
        <v>119.1</v>
      </c>
      <c r="W775" s="160">
        <v>116.7</v>
      </c>
      <c r="X775" s="160">
        <v>117</v>
      </c>
      <c r="Y775" s="160">
        <v>117.2</v>
      </c>
      <c r="Z775" s="160">
        <v>117.2</v>
      </c>
      <c r="AA775" s="160">
        <v>117.2</v>
      </c>
      <c r="AB775" s="160">
        <v>117.2</v>
      </c>
      <c r="AC775" s="160">
        <v>117.2</v>
      </c>
      <c r="AD775" s="160">
        <v>117.2</v>
      </c>
      <c r="AE775" s="160">
        <v>119</v>
      </c>
      <c r="AF775" s="160">
        <v>118.9</v>
      </c>
      <c r="AG775" s="160">
        <v>119.1</v>
      </c>
      <c r="AH775" s="160">
        <v>119.1</v>
      </c>
      <c r="AI775" s="160">
        <v>120.1</v>
      </c>
      <c r="AJ775" s="160">
        <v>120.1</v>
      </c>
      <c r="AK775" s="160">
        <v>120.1</v>
      </c>
      <c r="AL775" s="160">
        <v>120.1</v>
      </c>
      <c r="AM775" s="160">
        <v>121.2</v>
      </c>
      <c r="AN775" s="160">
        <v>125.8</v>
      </c>
      <c r="AO775" s="160">
        <v>125.8</v>
      </c>
      <c r="AP775" s="160">
        <v>125.5</v>
      </c>
      <c r="AQ775" s="160">
        <v>125.5</v>
      </c>
      <c r="AR775" s="160">
        <v>125.5</v>
      </c>
      <c r="AS775" s="160">
        <v>125.5</v>
      </c>
      <c r="AT775" s="160">
        <v>125.5</v>
      </c>
      <c r="AU775" s="160">
        <v>125.5</v>
      </c>
      <c r="AV775" s="160">
        <v>125.5</v>
      </c>
      <c r="AW775" s="160">
        <v>125.5</v>
      </c>
      <c r="AX775" s="160">
        <v>125.5</v>
      </c>
      <c r="AY775" s="160">
        <v>125.5</v>
      </c>
      <c r="AZ775" s="160">
        <v>131.4</v>
      </c>
      <c r="BA775" s="160">
        <v>131.30000000000001</v>
      </c>
      <c r="BB775" s="160">
        <v>130.9</v>
      </c>
      <c r="BC775" s="160">
        <v>127</v>
      </c>
      <c r="BD775" s="160">
        <v>127</v>
      </c>
      <c r="BE775" s="160">
        <v>127</v>
      </c>
      <c r="BF775" s="160">
        <v>126</v>
      </c>
      <c r="BG775" s="160">
        <v>126</v>
      </c>
      <c r="BH775" s="160">
        <v>126</v>
      </c>
      <c r="BI775" s="160">
        <v>126</v>
      </c>
      <c r="BJ775" s="160">
        <v>126</v>
      </c>
      <c r="BK775" s="160">
        <v>126.6</v>
      </c>
      <c r="BL775" s="160">
        <v>126.6</v>
      </c>
      <c r="BM775" s="160">
        <v>126.6</v>
      </c>
      <c r="BN775" s="160">
        <v>128.30000000000001</v>
      </c>
      <c r="BO775" s="160">
        <v>128.80000000000001</v>
      </c>
      <c r="BP775" s="160">
        <v>128.80000000000001</v>
      </c>
      <c r="BQ775" s="160">
        <v>128.80000000000001</v>
      </c>
      <c r="BR775" s="160">
        <v>128.80000000000001</v>
      </c>
      <c r="BS775" s="160">
        <v>128.80000000000001</v>
      </c>
      <c r="BT775" s="160">
        <v>128.80000000000001</v>
      </c>
      <c r="BU775" s="160">
        <v>128.80000000000001</v>
      </c>
      <c r="BV775" s="160">
        <v>128.80000000000001</v>
      </c>
      <c r="BW775" s="160">
        <v>129.4</v>
      </c>
      <c r="BX775" s="160">
        <v>142.19999999999999</v>
      </c>
      <c r="BY775" s="160">
        <v>140.1</v>
      </c>
      <c r="BZ775" s="160">
        <v>148.19999999999999</v>
      </c>
      <c r="CA775" s="160">
        <v>141.1</v>
      </c>
      <c r="CB775" s="160">
        <v>142.6</v>
      </c>
      <c r="CC775" s="160">
        <v>143.1</v>
      </c>
      <c r="CD775" s="160">
        <v>144</v>
      </c>
      <c r="CE775" s="160">
        <v>144.30000000000001</v>
      </c>
      <c r="CF775" s="160">
        <v>144.30000000000001</v>
      </c>
      <c r="CG775" s="160">
        <v>148.19999999999999</v>
      </c>
      <c r="CH775" s="160">
        <v>150.6</v>
      </c>
      <c r="CI775" s="160">
        <v>150.6</v>
      </c>
      <c r="CJ775" s="160">
        <v>150.6</v>
      </c>
      <c r="CK775" s="160">
        <v>150.6</v>
      </c>
      <c r="CL775" s="160">
        <v>150.6</v>
      </c>
      <c r="CM775" s="160">
        <v>150.6</v>
      </c>
      <c r="CN775" s="160">
        <v>151.30000000000001</v>
      </c>
      <c r="CO775" s="160">
        <v>154.1</v>
      </c>
      <c r="CP775" s="160">
        <v>157.1</v>
      </c>
      <c r="CQ775" s="160">
        <v>157.1</v>
      </c>
      <c r="CR775" s="160">
        <v>157.1</v>
      </c>
      <c r="CS775" s="160">
        <v>157.1</v>
      </c>
      <c r="CT775" s="160">
        <v>157.5</v>
      </c>
      <c r="CU775" s="160">
        <v>157.80000000000001</v>
      </c>
    </row>
    <row r="776" spans="1:99" x14ac:dyDescent="0.2">
      <c r="A776" s="157" t="s">
        <v>4563</v>
      </c>
      <c r="B776" s="157" t="s">
        <v>2241</v>
      </c>
      <c r="C776" s="158">
        <v>4.4729999999999999E-2</v>
      </c>
      <c r="D776" s="160">
        <v>98.9</v>
      </c>
      <c r="E776" s="160">
        <v>98.9</v>
      </c>
      <c r="F776" s="160">
        <v>99</v>
      </c>
      <c r="G776" s="160">
        <v>101.5</v>
      </c>
      <c r="H776" s="160">
        <v>101.5</v>
      </c>
      <c r="I776" s="160">
        <v>101.5</v>
      </c>
      <c r="J776" s="160">
        <v>102</v>
      </c>
      <c r="K776" s="160">
        <v>102.2</v>
      </c>
      <c r="L776" s="160">
        <v>104.3</v>
      </c>
      <c r="M776" s="160">
        <v>104.3</v>
      </c>
      <c r="N776" s="160">
        <v>104.3</v>
      </c>
      <c r="O776" s="160">
        <v>104.3</v>
      </c>
      <c r="P776" s="160">
        <v>104.2</v>
      </c>
      <c r="Q776" s="160">
        <v>104.2</v>
      </c>
      <c r="R776" s="160">
        <v>104.2</v>
      </c>
      <c r="S776" s="160">
        <v>105.7</v>
      </c>
      <c r="T776" s="160">
        <v>105.7</v>
      </c>
      <c r="U776" s="160">
        <v>105.7</v>
      </c>
      <c r="V776" s="160">
        <v>105.7</v>
      </c>
      <c r="W776" s="160">
        <v>105.7</v>
      </c>
      <c r="X776" s="160">
        <v>105.7</v>
      </c>
      <c r="Y776" s="160">
        <v>105.6</v>
      </c>
      <c r="Z776" s="160">
        <v>105.8</v>
      </c>
      <c r="AA776" s="160">
        <v>105.5</v>
      </c>
      <c r="AB776" s="160">
        <v>105.5</v>
      </c>
      <c r="AC776" s="160">
        <v>105.5</v>
      </c>
      <c r="AD776" s="160">
        <v>106.2</v>
      </c>
      <c r="AE776" s="160">
        <v>107.5</v>
      </c>
      <c r="AF776" s="160">
        <v>107.5</v>
      </c>
      <c r="AG776" s="160">
        <v>107.5</v>
      </c>
      <c r="AH776" s="160">
        <v>107.6</v>
      </c>
      <c r="AI776" s="160">
        <v>107.6</v>
      </c>
      <c r="AJ776" s="160">
        <v>107.6</v>
      </c>
      <c r="AK776" s="160">
        <v>107.6</v>
      </c>
      <c r="AL776" s="160">
        <v>107.6</v>
      </c>
      <c r="AM776" s="160">
        <v>107.6</v>
      </c>
      <c r="AN776" s="160">
        <v>107.3</v>
      </c>
      <c r="AO776" s="160">
        <v>107.3</v>
      </c>
      <c r="AP776" s="160">
        <v>107.3</v>
      </c>
      <c r="AQ776" s="160">
        <v>108.5</v>
      </c>
      <c r="AR776" s="160">
        <v>106.3</v>
      </c>
      <c r="AS776" s="160">
        <v>106.3</v>
      </c>
      <c r="AT776" s="160">
        <v>106.3</v>
      </c>
      <c r="AU776" s="160">
        <v>106.3</v>
      </c>
      <c r="AV776" s="160">
        <v>106.4</v>
      </c>
      <c r="AW776" s="160">
        <v>106.4</v>
      </c>
      <c r="AX776" s="160">
        <v>106.4</v>
      </c>
      <c r="AY776" s="160">
        <v>105.8</v>
      </c>
      <c r="AZ776" s="160">
        <v>102.2</v>
      </c>
      <c r="BA776" s="160">
        <v>102.1</v>
      </c>
      <c r="BB776" s="160">
        <v>101.8</v>
      </c>
      <c r="BC776" s="160">
        <v>101.8</v>
      </c>
      <c r="BD776" s="160">
        <v>101.8</v>
      </c>
      <c r="BE776" s="160">
        <v>101.8</v>
      </c>
      <c r="BF776" s="160">
        <v>101.8</v>
      </c>
      <c r="BG776" s="160">
        <v>101.8</v>
      </c>
      <c r="BH776" s="160">
        <v>101.8</v>
      </c>
      <c r="BI776" s="160">
        <v>101.8</v>
      </c>
      <c r="BJ776" s="160">
        <v>98</v>
      </c>
      <c r="BK776" s="160">
        <v>96.7</v>
      </c>
      <c r="BL776" s="160">
        <v>96.8</v>
      </c>
      <c r="BM776" s="160">
        <v>96.8</v>
      </c>
      <c r="BN776" s="160">
        <v>96.8</v>
      </c>
      <c r="BO776" s="160">
        <v>114.9</v>
      </c>
      <c r="BP776" s="160">
        <v>105.4</v>
      </c>
      <c r="BQ776" s="160">
        <v>102.6</v>
      </c>
      <c r="BR776" s="160">
        <v>102.6</v>
      </c>
      <c r="BS776" s="160">
        <v>102.6</v>
      </c>
      <c r="BT776" s="160">
        <v>102.6</v>
      </c>
      <c r="BU776" s="160">
        <v>102.6</v>
      </c>
      <c r="BV776" s="160">
        <v>102.6</v>
      </c>
      <c r="BW776" s="160">
        <v>102.6</v>
      </c>
      <c r="BX776" s="160">
        <v>104</v>
      </c>
      <c r="BY776" s="160">
        <v>103.5</v>
      </c>
      <c r="BZ776" s="160">
        <v>103.2</v>
      </c>
      <c r="CA776" s="160">
        <v>104.2</v>
      </c>
      <c r="CB776" s="160">
        <v>104.2</v>
      </c>
      <c r="CC776" s="160">
        <v>104.8</v>
      </c>
      <c r="CD776" s="160">
        <v>105.2</v>
      </c>
      <c r="CE776" s="160">
        <v>105.2</v>
      </c>
      <c r="CF776" s="160">
        <v>105.7</v>
      </c>
      <c r="CG776" s="160">
        <v>105.7</v>
      </c>
      <c r="CH776" s="160">
        <v>105.7</v>
      </c>
      <c r="CI776" s="160">
        <v>105.6</v>
      </c>
      <c r="CJ776" s="160">
        <v>105</v>
      </c>
      <c r="CK776" s="160">
        <v>105</v>
      </c>
      <c r="CL776" s="160">
        <v>105.8</v>
      </c>
      <c r="CM776" s="160">
        <v>105.8</v>
      </c>
      <c r="CN776" s="160">
        <v>105.8</v>
      </c>
      <c r="CO776" s="160">
        <v>107.2</v>
      </c>
      <c r="CP776" s="160">
        <v>108.5</v>
      </c>
      <c r="CQ776" s="160">
        <v>109.7</v>
      </c>
      <c r="CR776" s="160">
        <v>109.7</v>
      </c>
      <c r="CS776" s="160">
        <v>109.9</v>
      </c>
      <c r="CT776" s="160">
        <v>110.5</v>
      </c>
      <c r="CU776" s="160">
        <v>110.5</v>
      </c>
    </row>
    <row r="777" spans="1:99" x14ac:dyDescent="0.2">
      <c r="A777" s="157" t="s">
        <v>4564</v>
      </c>
      <c r="B777" s="157" t="s">
        <v>2244</v>
      </c>
      <c r="C777" s="158">
        <v>7.1599999999999997E-2</v>
      </c>
      <c r="D777" s="160">
        <v>107.4</v>
      </c>
      <c r="E777" s="160">
        <v>107.4</v>
      </c>
      <c r="F777" s="160">
        <v>107.4</v>
      </c>
      <c r="G777" s="160">
        <v>107.6</v>
      </c>
      <c r="H777" s="160">
        <v>107</v>
      </c>
      <c r="I777" s="160">
        <v>107</v>
      </c>
      <c r="J777" s="160">
        <v>107</v>
      </c>
      <c r="K777" s="160">
        <v>107</v>
      </c>
      <c r="L777" s="160">
        <v>107</v>
      </c>
      <c r="M777" s="160">
        <v>107</v>
      </c>
      <c r="N777" s="160">
        <v>107</v>
      </c>
      <c r="O777" s="160">
        <v>107</v>
      </c>
      <c r="P777" s="160">
        <v>121.7</v>
      </c>
      <c r="Q777" s="160">
        <v>121.7</v>
      </c>
      <c r="R777" s="160">
        <v>121.7</v>
      </c>
      <c r="S777" s="160">
        <v>112.6</v>
      </c>
      <c r="T777" s="160">
        <v>112.6</v>
      </c>
      <c r="U777" s="160">
        <v>122.7</v>
      </c>
      <c r="V777" s="160">
        <v>122.7</v>
      </c>
      <c r="W777" s="160">
        <v>122.7</v>
      </c>
      <c r="X777" s="160">
        <v>122.7</v>
      </c>
      <c r="Y777" s="160">
        <v>122.7</v>
      </c>
      <c r="Z777" s="160">
        <v>122.7</v>
      </c>
      <c r="AA777" s="160">
        <v>122.7</v>
      </c>
      <c r="AB777" s="160">
        <v>123.2</v>
      </c>
      <c r="AC777" s="160">
        <v>123.2</v>
      </c>
      <c r="AD777" s="160">
        <v>123.2</v>
      </c>
      <c r="AE777" s="160">
        <v>132.80000000000001</v>
      </c>
      <c r="AF777" s="160">
        <v>132.80000000000001</v>
      </c>
      <c r="AG777" s="160">
        <v>132.80000000000001</v>
      </c>
      <c r="AH777" s="160">
        <v>132.80000000000001</v>
      </c>
      <c r="AI777" s="160">
        <v>132.80000000000001</v>
      </c>
      <c r="AJ777" s="160">
        <v>132.80000000000001</v>
      </c>
      <c r="AK777" s="160">
        <v>132.80000000000001</v>
      </c>
      <c r="AL777" s="160">
        <v>132.80000000000001</v>
      </c>
      <c r="AM777" s="160">
        <v>132.80000000000001</v>
      </c>
      <c r="AN777" s="160">
        <v>137</v>
      </c>
      <c r="AO777" s="160">
        <v>139.9</v>
      </c>
      <c r="AP777" s="160">
        <v>139.9</v>
      </c>
      <c r="AQ777" s="160">
        <v>139.5</v>
      </c>
      <c r="AR777" s="160">
        <v>151.19999999999999</v>
      </c>
      <c r="AS777" s="160">
        <v>151.19999999999999</v>
      </c>
      <c r="AT777" s="160">
        <v>152</v>
      </c>
      <c r="AU777" s="160">
        <v>154.1</v>
      </c>
      <c r="AV777" s="160">
        <v>154.1</v>
      </c>
      <c r="AW777" s="160">
        <v>154.1</v>
      </c>
      <c r="AX777" s="160">
        <v>154.1</v>
      </c>
      <c r="AY777" s="160">
        <v>154.1</v>
      </c>
      <c r="AZ777" s="160">
        <v>153.30000000000001</v>
      </c>
      <c r="BA777" s="160">
        <v>145.80000000000001</v>
      </c>
      <c r="BB777" s="160">
        <v>144.80000000000001</v>
      </c>
      <c r="BC777" s="160">
        <v>144.80000000000001</v>
      </c>
      <c r="BD777" s="160">
        <v>144.80000000000001</v>
      </c>
      <c r="BE777" s="160">
        <v>144.80000000000001</v>
      </c>
      <c r="BF777" s="160">
        <v>144.80000000000001</v>
      </c>
      <c r="BG777" s="160">
        <v>144.80000000000001</v>
      </c>
      <c r="BH777" s="160">
        <v>140.30000000000001</v>
      </c>
      <c r="BI777" s="160">
        <v>138.9</v>
      </c>
      <c r="BJ777" s="160">
        <v>138.9</v>
      </c>
      <c r="BK777" s="160">
        <v>138.80000000000001</v>
      </c>
      <c r="BL777" s="160">
        <v>138.80000000000001</v>
      </c>
      <c r="BM777" s="160">
        <v>139</v>
      </c>
      <c r="BN777" s="160">
        <v>139.4</v>
      </c>
      <c r="BO777" s="160">
        <v>140.30000000000001</v>
      </c>
      <c r="BP777" s="160">
        <v>139.1</v>
      </c>
      <c r="BQ777" s="160">
        <v>137.30000000000001</v>
      </c>
      <c r="BR777" s="160">
        <v>137.30000000000001</v>
      </c>
      <c r="BS777" s="160">
        <v>137.30000000000001</v>
      </c>
      <c r="BT777" s="160">
        <v>137.30000000000001</v>
      </c>
      <c r="BU777" s="160">
        <v>137.30000000000001</v>
      </c>
      <c r="BV777" s="160">
        <v>137.30000000000001</v>
      </c>
      <c r="BW777" s="160">
        <v>137.30000000000001</v>
      </c>
      <c r="BX777" s="160">
        <v>154</v>
      </c>
      <c r="BY777" s="160">
        <v>160.4</v>
      </c>
      <c r="BZ777" s="160">
        <v>161.5</v>
      </c>
      <c r="CA777" s="160">
        <v>161.5</v>
      </c>
      <c r="CB777" s="160">
        <v>164.2</v>
      </c>
      <c r="CC777" s="160">
        <v>161.69999999999999</v>
      </c>
      <c r="CD777" s="160">
        <v>161.69999999999999</v>
      </c>
      <c r="CE777" s="160">
        <v>162.5</v>
      </c>
      <c r="CF777" s="160">
        <v>163.1</v>
      </c>
      <c r="CG777" s="160">
        <v>163.1</v>
      </c>
      <c r="CH777" s="160">
        <v>163.1</v>
      </c>
      <c r="CI777" s="160">
        <v>163.1</v>
      </c>
      <c r="CJ777" s="160">
        <v>163.1</v>
      </c>
      <c r="CK777" s="160">
        <v>163.1</v>
      </c>
      <c r="CL777" s="160">
        <v>163.1</v>
      </c>
      <c r="CM777" s="160">
        <v>164.3</v>
      </c>
      <c r="CN777" s="160">
        <v>165.7</v>
      </c>
      <c r="CO777" s="160">
        <v>166.7</v>
      </c>
      <c r="CP777" s="160">
        <v>166.7</v>
      </c>
      <c r="CQ777" s="160">
        <v>168</v>
      </c>
      <c r="CR777" s="160">
        <v>169.4</v>
      </c>
      <c r="CS777" s="160">
        <v>169.4</v>
      </c>
      <c r="CT777" s="160">
        <v>169.4</v>
      </c>
      <c r="CU777" s="160">
        <v>169.4</v>
      </c>
    </row>
    <row r="778" spans="1:99" x14ac:dyDescent="0.2">
      <c r="A778" s="157" t="s">
        <v>4565</v>
      </c>
      <c r="B778" s="157" t="s">
        <v>2247</v>
      </c>
      <c r="C778" s="158">
        <v>4.3979999999999998E-2</v>
      </c>
      <c r="D778" s="160">
        <v>100.7</v>
      </c>
      <c r="E778" s="160">
        <v>101</v>
      </c>
      <c r="F778" s="160">
        <v>102.1</v>
      </c>
      <c r="G778" s="160">
        <v>105.6</v>
      </c>
      <c r="H778" s="160">
        <v>105.8</v>
      </c>
      <c r="I778" s="160">
        <v>106.2</v>
      </c>
      <c r="J778" s="160">
        <v>106.5</v>
      </c>
      <c r="K778" s="160">
        <v>107.3</v>
      </c>
      <c r="L778" s="160">
        <v>107.8</v>
      </c>
      <c r="M778" s="160">
        <v>107.7</v>
      </c>
      <c r="N778" s="160">
        <v>107.3</v>
      </c>
      <c r="O778" s="160">
        <v>107.1</v>
      </c>
      <c r="P778" s="160">
        <v>107.1</v>
      </c>
      <c r="Q778" s="160">
        <v>107.3</v>
      </c>
      <c r="R778" s="160">
        <v>107.8</v>
      </c>
      <c r="S778" s="160">
        <v>108.1</v>
      </c>
      <c r="T778" s="160">
        <v>108.5</v>
      </c>
      <c r="U778" s="160">
        <v>109</v>
      </c>
      <c r="V778" s="160">
        <v>110</v>
      </c>
      <c r="W778" s="160">
        <v>110.6</v>
      </c>
      <c r="X778" s="160">
        <v>111.5</v>
      </c>
      <c r="Y778" s="160">
        <v>113.3</v>
      </c>
      <c r="Z778" s="160">
        <v>114.2</v>
      </c>
      <c r="AA778" s="160">
        <v>116.3</v>
      </c>
      <c r="AB778" s="160">
        <v>118.4</v>
      </c>
      <c r="AC778" s="160">
        <v>118.3</v>
      </c>
      <c r="AD778" s="160">
        <v>119.3</v>
      </c>
      <c r="AE778" s="160">
        <v>122.1</v>
      </c>
      <c r="AF778" s="160">
        <v>122.6</v>
      </c>
      <c r="AG778" s="160">
        <v>122.4</v>
      </c>
      <c r="AH778" s="160">
        <v>121.6</v>
      </c>
      <c r="AI778" s="160">
        <v>122</v>
      </c>
      <c r="AJ778" s="160">
        <v>121.1</v>
      </c>
      <c r="AK778" s="160">
        <v>123.2</v>
      </c>
      <c r="AL778" s="160">
        <v>123.2</v>
      </c>
      <c r="AM778" s="160">
        <v>124.4</v>
      </c>
      <c r="AN778" s="160">
        <v>126.8</v>
      </c>
      <c r="AO778" s="160">
        <v>125.7</v>
      </c>
      <c r="AP778" s="160">
        <v>125.4</v>
      </c>
      <c r="AQ778" s="160">
        <v>130.6</v>
      </c>
      <c r="AR778" s="160">
        <v>130.9</v>
      </c>
      <c r="AS778" s="160">
        <v>131.1</v>
      </c>
      <c r="AT778" s="160">
        <v>131.69999999999999</v>
      </c>
      <c r="AU778" s="160">
        <v>133.69999999999999</v>
      </c>
      <c r="AV778" s="160">
        <v>133.80000000000001</v>
      </c>
      <c r="AW778" s="160">
        <v>132.6</v>
      </c>
      <c r="AX778" s="160">
        <v>136.19999999999999</v>
      </c>
      <c r="AY778" s="160">
        <v>135.9</v>
      </c>
      <c r="AZ778" s="160">
        <v>133.30000000000001</v>
      </c>
      <c r="BA778" s="160">
        <v>134.9</v>
      </c>
      <c r="BB778" s="160">
        <v>133.80000000000001</v>
      </c>
      <c r="BC778" s="160">
        <v>132.69999999999999</v>
      </c>
      <c r="BD778" s="160">
        <v>133.5</v>
      </c>
      <c r="BE778" s="160">
        <v>131.69999999999999</v>
      </c>
      <c r="BF778" s="160">
        <v>131.4</v>
      </c>
      <c r="BG778" s="160">
        <v>131.4</v>
      </c>
      <c r="BH778" s="160">
        <v>131.30000000000001</v>
      </c>
      <c r="BI778" s="160">
        <v>131.9</v>
      </c>
      <c r="BJ778" s="160">
        <v>133.19999999999999</v>
      </c>
      <c r="BK778" s="160">
        <v>134.4</v>
      </c>
      <c r="BL778" s="160">
        <v>133.9</v>
      </c>
      <c r="BM778" s="160">
        <v>134</v>
      </c>
      <c r="BN778" s="160">
        <v>134.30000000000001</v>
      </c>
      <c r="BO778" s="160">
        <v>134.69999999999999</v>
      </c>
      <c r="BP778" s="160">
        <v>134.80000000000001</v>
      </c>
      <c r="BQ778" s="160">
        <v>135.1</v>
      </c>
      <c r="BR778" s="160">
        <v>135.1</v>
      </c>
      <c r="BS778" s="160">
        <v>134.69999999999999</v>
      </c>
      <c r="BT778" s="160">
        <v>134.5</v>
      </c>
      <c r="BU778" s="160">
        <v>134.5</v>
      </c>
      <c r="BV778" s="160">
        <v>134.5</v>
      </c>
      <c r="BW778" s="160">
        <v>135.9</v>
      </c>
      <c r="BX778" s="160">
        <v>141.1</v>
      </c>
      <c r="BY778" s="160">
        <v>141.9</v>
      </c>
      <c r="BZ778" s="160">
        <v>141.5</v>
      </c>
      <c r="CA778" s="160">
        <v>142.30000000000001</v>
      </c>
      <c r="CB778" s="160">
        <v>142.6</v>
      </c>
      <c r="CC778" s="160">
        <v>144.4</v>
      </c>
      <c r="CD778" s="160">
        <v>144</v>
      </c>
      <c r="CE778" s="160">
        <v>143.6</v>
      </c>
      <c r="CF778" s="160">
        <v>142.19999999999999</v>
      </c>
      <c r="CG778" s="160">
        <v>144.6</v>
      </c>
      <c r="CH778" s="160">
        <v>145.5</v>
      </c>
      <c r="CI778" s="160">
        <v>145.5</v>
      </c>
      <c r="CJ778" s="160">
        <v>145.5</v>
      </c>
      <c r="CK778" s="160">
        <v>145.6</v>
      </c>
      <c r="CL778" s="160">
        <v>145.6</v>
      </c>
      <c r="CM778" s="160">
        <v>145.30000000000001</v>
      </c>
      <c r="CN778" s="160">
        <v>147</v>
      </c>
      <c r="CO778" s="160">
        <v>147.19999999999999</v>
      </c>
      <c r="CP778" s="160">
        <v>147.9</v>
      </c>
      <c r="CQ778" s="160">
        <v>149.69999999999999</v>
      </c>
      <c r="CR778" s="160">
        <v>150.30000000000001</v>
      </c>
      <c r="CS778" s="160">
        <v>150.69999999999999</v>
      </c>
      <c r="CT778" s="160">
        <v>150.69999999999999</v>
      </c>
      <c r="CU778" s="160">
        <v>151</v>
      </c>
    </row>
    <row r="779" spans="1:99" x14ac:dyDescent="0.2">
      <c r="A779" s="157" t="s">
        <v>4566</v>
      </c>
      <c r="B779" s="157" t="s">
        <v>2250</v>
      </c>
      <c r="C779" s="158">
        <v>0.10538</v>
      </c>
      <c r="D779" s="160">
        <v>99.7</v>
      </c>
      <c r="E779" s="160">
        <v>99.8</v>
      </c>
      <c r="F779" s="160">
        <v>102.8</v>
      </c>
      <c r="G779" s="160">
        <v>100.6</v>
      </c>
      <c r="H779" s="160">
        <v>100.7</v>
      </c>
      <c r="I779" s="160">
        <v>100.9</v>
      </c>
      <c r="J779" s="160">
        <v>101.6</v>
      </c>
      <c r="K779" s="160">
        <v>101.5</v>
      </c>
      <c r="L779" s="160">
        <v>101.5</v>
      </c>
      <c r="M779" s="160">
        <v>101.4</v>
      </c>
      <c r="N779" s="160">
        <v>101.3</v>
      </c>
      <c r="O779" s="160">
        <v>101.3</v>
      </c>
      <c r="P779" s="160">
        <v>102.6</v>
      </c>
      <c r="Q779" s="160">
        <v>102.9</v>
      </c>
      <c r="R779" s="160">
        <v>103.7</v>
      </c>
      <c r="S779" s="160">
        <v>102.6</v>
      </c>
      <c r="T779" s="160">
        <v>102.6</v>
      </c>
      <c r="U779" s="160">
        <v>103.4</v>
      </c>
      <c r="V779" s="160">
        <v>103.4</v>
      </c>
      <c r="W779" s="160">
        <v>103.4</v>
      </c>
      <c r="X779" s="160">
        <v>103.4</v>
      </c>
      <c r="Y779" s="160">
        <v>102.6</v>
      </c>
      <c r="Z779" s="160">
        <v>101.5</v>
      </c>
      <c r="AA779" s="160">
        <v>100.7</v>
      </c>
      <c r="AB779" s="160">
        <v>100.7</v>
      </c>
      <c r="AC779" s="160">
        <v>100.7</v>
      </c>
      <c r="AD779" s="160">
        <v>100.7</v>
      </c>
      <c r="AE779" s="160">
        <v>101.6</v>
      </c>
      <c r="AF779" s="160">
        <v>102.5</v>
      </c>
      <c r="AG779" s="160">
        <v>102.5</v>
      </c>
      <c r="AH779" s="160">
        <v>102.5</v>
      </c>
      <c r="AI779" s="160">
        <v>102.5</v>
      </c>
      <c r="AJ779" s="160">
        <v>102.5</v>
      </c>
      <c r="AK779" s="160">
        <v>102.5</v>
      </c>
      <c r="AL779" s="160">
        <v>102.2</v>
      </c>
      <c r="AM779" s="160">
        <v>102.2</v>
      </c>
      <c r="AN779" s="160">
        <v>102.2</v>
      </c>
      <c r="AO779" s="160">
        <v>102.2</v>
      </c>
      <c r="AP779" s="160">
        <v>102.2</v>
      </c>
      <c r="AQ779" s="160">
        <v>101.6</v>
      </c>
      <c r="AR779" s="160">
        <v>101.6</v>
      </c>
      <c r="AS779" s="160">
        <v>101.6</v>
      </c>
      <c r="AT779" s="160">
        <v>101.6</v>
      </c>
      <c r="AU779" s="160">
        <v>101.6</v>
      </c>
      <c r="AV779" s="160">
        <v>101.6</v>
      </c>
      <c r="AW779" s="160">
        <v>101.6</v>
      </c>
      <c r="AX779" s="160">
        <v>102.7</v>
      </c>
      <c r="AY779" s="160">
        <v>101.6</v>
      </c>
      <c r="AZ779" s="160">
        <v>102</v>
      </c>
      <c r="BA779" s="160">
        <v>102.2</v>
      </c>
      <c r="BB779" s="160">
        <v>102.2</v>
      </c>
      <c r="BC779" s="160">
        <v>106.6</v>
      </c>
      <c r="BD779" s="160">
        <v>106.6</v>
      </c>
      <c r="BE779" s="160">
        <v>106.6</v>
      </c>
      <c r="BF779" s="160">
        <v>106.6</v>
      </c>
      <c r="BG779" s="160">
        <v>106.6</v>
      </c>
      <c r="BH779" s="160">
        <v>107.6</v>
      </c>
      <c r="BI779" s="160">
        <v>107.9</v>
      </c>
      <c r="BJ779" s="160">
        <v>107.8</v>
      </c>
      <c r="BK779" s="160">
        <v>107.5</v>
      </c>
      <c r="BL779" s="160">
        <v>107.4</v>
      </c>
      <c r="BM779" s="160">
        <v>107.6</v>
      </c>
      <c r="BN779" s="160">
        <v>108.3</v>
      </c>
      <c r="BO779" s="160">
        <v>106.5</v>
      </c>
      <c r="BP779" s="160">
        <v>106.3</v>
      </c>
      <c r="BQ779" s="160">
        <v>108.3</v>
      </c>
      <c r="BR779" s="160">
        <v>109</v>
      </c>
      <c r="BS779" s="160">
        <v>109</v>
      </c>
      <c r="BT779" s="160">
        <v>109</v>
      </c>
      <c r="BU779" s="160">
        <v>109</v>
      </c>
      <c r="BV779" s="160">
        <v>109</v>
      </c>
      <c r="BW779" s="160">
        <v>109</v>
      </c>
      <c r="BX779" s="160">
        <v>100.3</v>
      </c>
      <c r="BY779" s="160">
        <v>99.4</v>
      </c>
      <c r="BZ779" s="160">
        <v>107.7</v>
      </c>
      <c r="CA779" s="160">
        <v>106.4</v>
      </c>
      <c r="CB779" s="160">
        <v>106.4</v>
      </c>
      <c r="CC779" s="160">
        <v>105.5</v>
      </c>
      <c r="CD779" s="160">
        <v>107</v>
      </c>
      <c r="CE779" s="160">
        <v>108.3</v>
      </c>
      <c r="CF779" s="160">
        <v>109.7</v>
      </c>
      <c r="CG779" s="160">
        <v>109.9</v>
      </c>
      <c r="CH779" s="160">
        <v>109.8</v>
      </c>
      <c r="CI779" s="160">
        <v>110.1</v>
      </c>
      <c r="CJ779" s="160">
        <v>109.8</v>
      </c>
      <c r="CK779" s="160">
        <v>109.1</v>
      </c>
      <c r="CL779" s="160">
        <v>110.5</v>
      </c>
      <c r="CM779" s="160">
        <v>111</v>
      </c>
      <c r="CN779" s="160">
        <v>111</v>
      </c>
      <c r="CO779" s="160">
        <v>111.2</v>
      </c>
      <c r="CP779" s="160">
        <v>111.2</v>
      </c>
      <c r="CQ779" s="160">
        <v>111.2</v>
      </c>
      <c r="CR779" s="160">
        <v>111.8</v>
      </c>
      <c r="CS779" s="160">
        <v>111.8</v>
      </c>
      <c r="CT779" s="160">
        <v>111.8</v>
      </c>
      <c r="CU779" s="160">
        <v>111.6</v>
      </c>
    </row>
    <row r="780" spans="1:99" x14ac:dyDescent="0.2">
      <c r="A780" s="157" t="s">
        <v>4567</v>
      </c>
      <c r="B780" s="157" t="s">
        <v>2253</v>
      </c>
      <c r="C780" s="158">
        <v>1.422E-2</v>
      </c>
      <c r="D780" s="160">
        <v>101.4</v>
      </c>
      <c r="E780" s="160">
        <v>101.4</v>
      </c>
      <c r="F780" s="160">
        <v>101.4</v>
      </c>
      <c r="G780" s="160">
        <v>100.1</v>
      </c>
      <c r="H780" s="160">
        <v>100.1</v>
      </c>
      <c r="I780" s="160">
        <v>100.1</v>
      </c>
      <c r="J780" s="160">
        <v>101.5</v>
      </c>
      <c r="K780" s="160">
        <v>101.5</v>
      </c>
      <c r="L780" s="160">
        <v>101.5</v>
      </c>
      <c r="M780" s="160">
        <v>101.5</v>
      </c>
      <c r="N780" s="160">
        <v>101.5</v>
      </c>
      <c r="O780" s="160">
        <v>101.2</v>
      </c>
      <c r="P780" s="160">
        <v>100.2</v>
      </c>
      <c r="Q780" s="160">
        <v>100.2</v>
      </c>
      <c r="R780" s="160">
        <v>100.2</v>
      </c>
      <c r="S780" s="160">
        <v>100.3</v>
      </c>
      <c r="T780" s="160">
        <v>100.3</v>
      </c>
      <c r="U780" s="160">
        <v>100.3</v>
      </c>
      <c r="V780" s="160">
        <v>100.3</v>
      </c>
      <c r="W780" s="160">
        <v>100.3</v>
      </c>
      <c r="X780" s="160">
        <v>100.4</v>
      </c>
      <c r="Y780" s="160">
        <v>100.6</v>
      </c>
      <c r="Z780" s="160">
        <v>100.6</v>
      </c>
      <c r="AA780" s="160">
        <v>100.6</v>
      </c>
      <c r="AB780" s="160">
        <v>99.8</v>
      </c>
      <c r="AC780" s="160">
        <v>99.8</v>
      </c>
      <c r="AD780" s="160">
        <v>99.9</v>
      </c>
      <c r="AE780" s="160">
        <v>104</v>
      </c>
      <c r="AF780" s="160">
        <v>104</v>
      </c>
      <c r="AG780" s="160">
        <v>104</v>
      </c>
      <c r="AH780" s="160">
        <v>104.2</v>
      </c>
      <c r="AI780" s="160">
        <v>104.2</v>
      </c>
      <c r="AJ780" s="160">
        <v>104.2</v>
      </c>
      <c r="AK780" s="160">
        <v>104.4</v>
      </c>
      <c r="AL780" s="160">
        <v>104.4</v>
      </c>
      <c r="AM780" s="160">
        <v>104.4</v>
      </c>
      <c r="AN780" s="160">
        <v>105</v>
      </c>
      <c r="AO780" s="160">
        <v>105</v>
      </c>
      <c r="AP780" s="160">
        <v>105</v>
      </c>
      <c r="AQ780" s="160">
        <v>105</v>
      </c>
      <c r="AR780" s="160">
        <v>105</v>
      </c>
      <c r="AS780" s="160">
        <v>105</v>
      </c>
      <c r="AT780" s="160">
        <v>111.1</v>
      </c>
      <c r="AU780" s="160">
        <v>111.1</v>
      </c>
      <c r="AV780" s="160">
        <v>111.1</v>
      </c>
      <c r="AW780" s="160">
        <v>112.5</v>
      </c>
      <c r="AX780" s="160">
        <v>112.5</v>
      </c>
      <c r="AY780" s="160">
        <v>111.5</v>
      </c>
      <c r="AZ780" s="160">
        <v>113.1</v>
      </c>
      <c r="BA780" s="160">
        <v>110.1</v>
      </c>
      <c r="BB780" s="160">
        <v>106.1</v>
      </c>
      <c r="BC780" s="160">
        <v>103</v>
      </c>
      <c r="BD780" s="160">
        <v>103.5</v>
      </c>
      <c r="BE780" s="160">
        <v>103.9</v>
      </c>
      <c r="BF780" s="160">
        <v>105.8</v>
      </c>
      <c r="BG780" s="160">
        <v>105.7</v>
      </c>
      <c r="BH780" s="160">
        <v>105.1</v>
      </c>
      <c r="BI780" s="160">
        <v>106</v>
      </c>
      <c r="BJ780" s="160">
        <v>107.2</v>
      </c>
      <c r="BK780" s="160">
        <v>111</v>
      </c>
      <c r="BL780" s="160">
        <v>118.1</v>
      </c>
      <c r="BM780" s="160">
        <v>119.7</v>
      </c>
      <c r="BN780" s="160">
        <v>119.3</v>
      </c>
      <c r="BO780" s="160">
        <v>121.7</v>
      </c>
      <c r="BP780" s="160">
        <v>119.1</v>
      </c>
      <c r="BQ780" s="160">
        <v>118.4</v>
      </c>
      <c r="BR780" s="160">
        <v>118.4</v>
      </c>
      <c r="BS780" s="160">
        <v>118.4</v>
      </c>
      <c r="BT780" s="160">
        <v>119.7</v>
      </c>
      <c r="BU780" s="160">
        <v>120.3</v>
      </c>
      <c r="BV780" s="160">
        <v>120.2</v>
      </c>
      <c r="BW780" s="160">
        <v>120.5</v>
      </c>
      <c r="BX780" s="160">
        <v>120.2</v>
      </c>
      <c r="BY780" s="160">
        <v>120.1</v>
      </c>
      <c r="BZ780" s="160">
        <v>123.3</v>
      </c>
      <c r="CA780" s="160">
        <v>125.1</v>
      </c>
      <c r="CB780" s="160">
        <v>129.19999999999999</v>
      </c>
      <c r="CC780" s="160">
        <v>129.19999999999999</v>
      </c>
      <c r="CD780" s="160">
        <v>129.19999999999999</v>
      </c>
      <c r="CE780" s="160">
        <v>129.19999999999999</v>
      </c>
      <c r="CF780" s="160">
        <v>129.19999999999999</v>
      </c>
      <c r="CG780" s="160">
        <v>129.4</v>
      </c>
      <c r="CH780" s="160">
        <v>129.6</v>
      </c>
      <c r="CI780" s="160">
        <v>129.6</v>
      </c>
      <c r="CJ780" s="160">
        <v>128</v>
      </c>
      <c r="CK780" s="160">
        <v>128.80000000000001</v>
      </c>
      <c r="CL780" s="160">
        <v>128.69999999999999</v>
      </c>
      <c r="CM780" s="160">
        <v>128.69999999999999</v>
      </c>
      <c r="CN780" s="160">
        <v>128.69999999999999</v>
      </c>
      <c r="CO780" s="160">
        <v>129</v>
      </c>
      <c r="CP780" s="160">
        <v>129</v>
      </c>
      <c r="CQ780" s="160">
        <v>132.4</v>
      </c>
      <c r="CR780" s="160">
        <v>139.9</v>
      </c>
      <c r="CS780" s="160">
        <v>139.9</v>
      </c>
      <c r="CT780" s="160">
        <v>139.9</v>
      </c>
      <c r="CU780" s="160">
        <v>139.9</v>
      </c>
    </row>
    <row r="781" spans="1:99" x14ac:dyDescent="0.2">
      <c r="A781" s="157" t="s">
        <v>4568</v>
      </c>
      <c r="B781" s="157" t="s">
        <v>4569</v>
      </c>
      <c r="C781" s="158">
        <v>3.6800000000000001E-3</v>
      </c>
      <c r="D781" s="160">
        <v>100</v>
      </c>
      <c r="E781" s="160">
        <v>100</v>
      </c>
      <c r="F781" s="160">
        <v>100</v>
      </c>
      <c r="G781" s="160">
        <v>101.8</v>
      </c>
      <c r="H781" s="160">
        <v>101.8</v>
      </c>
      <c r="I781" s="160">
        <v>101.8</v>
      </c>
      <c r="J781" s="160">
        <v>101.8</v>
      </c>
      <c r="K781" s="160">
        <v>101.8</v>
      </c>
      <c r="L781" s="160">
        <v>101.8</v>
      </c>
      <c r="M781" s="160">
        <v>101.8</v>
      </c>
      <c r="N781" s="160">
        <v>101.8</v>
      </c>
      <c r="O781" s="160">
        <v>101.8</v>
      </c>
      <c r="P781" s="160">
        <v>104.7</v>
      </c>
      <c r="Q781" s="160">
        <v>104.7</v>
      </c>
      <c r="R781" s="160">
        <v>104.7</v>
      </c>
      <c r="S781" s="160">
        <v>111</v>
      </c>
      <c r="T781" s="160">
        <v>111</v>
      </c>
      <c r="U781" s="160">
        <v>111</v>
      </c>
      <c r="V781" s="160">
        <v>111</v>
      </c>
      <c r="W781" s="160">
        <v>111</v>
      </c>
      <c r="X781" s="160">
        <v>111</v>
      </c>
      <c r="Y781" s="160">
        <v>111</v>
      </c>
      <c r="Z781" s="160">
        <v>111</v>
      </c>
      <c r="AA781" s="160">
        <v>111</v>
      </c>
      <c r="AB781" s="160">
        <v>111</v>
      </c>
      <c r="AC781" s="160">
        <v>111</v>
      </c>
      <c r="AD781" s="160">
        <v>111</v>
      </c>
      <c r="AE781" s="160">
        <v>110.4</v>
      </c>
      <c r="AF781" s="160">
        <v>110.4</v>
      </c>
      <c r="AG781" s="160">
        <v>110.4</v>
      </c>
      <c r="AH781" s="160">
        <v>110.4</v>
      </c>
      <c r="AI781" s="160">
        <v>110.4</v>
      </c>
      <c r="AJ781" s="160">
        <v>110.4</v>
      </c>
      <c r="AK781" s="160">
        <v>110.4</v>
      </c>
      <c r="AL781" s="160">
        <v>110.4</v>
      </c>
      <c r="AM781" s="160">
        <v>110.4</v>
      </c>
      <c r="AN781" s="160">
        <v>110.4</v>
      </c>
      <c r="AO781" s="160">
        <v>110.4</v>
      </c>
      <c r="AP781" s="160">
        <v>110.4</v>
      </c>
      <c r="AQ781" s="160">
        <v>110.4</v>
      </c>
      <c r="AR781" s="160">
        <v>117.6</v>
      </c>
      <c r="AS781" s="160">
        <v>117.6</v>
      </c>
      <c r="AT781" s="160">
        <v>117.6</v>
      </c>
      <c r="AU781" s="160">
        <v>117.6</v>
      </c>
      <c r="AV781" s="160">
        <v>117.6</v>
      </c>
      <c r="AW781" s="160">
        <v>117.6</v>
      </c>
      <c r="AX781" s="160">
        <v>117.6</v>
      </c>
      <c r="AY781" s="160">
        <v>117.1</v>
      </c>
      <c r="AZ781" s="160">
        <v>125.2</v>
      </c>
      <c r="BA781" s="160">
        <v>125.1</v>
      </c>
      <c r="BB781" s="160">
        <v>124.9</v>
      </c>
      <c r="BC781" s="160">
        <v>124.3</v>
      </c>
      <c r="BD781" s="160">
        <v>124.3</v>
      </c>
      <c r="BE781" s="160">
        <v>124.3</v>
      </c>
      <c r="BF781" s="160">
        <v>122.4</v>
      </c>
      <c r="BG781" s="160">
        <v>122.4</v>
      </c>
      <c r="BH781" s="160">
        <v>122.3</v>
      </c>
      <c r="BI781" s="160">
        <v>122.3</v>
      </c>
      <c r="BJ781" s="160">
        <v>122.3</v>
      </c>
      <c r="BK781" s="160">
        <v>122.3</v>
      </c>
      <c r="BL781" s="160">
        <v>119.8</v>
      </c>
      <c r="BM781" s="160">
        <v>119.8</v>
      </c>
      <c r="BN781" s="160">
        <v>119.8</v>
      </c>
      <c r="BO781" s="160">
        <v>120.1</v>
      </c>
      <c r="BP781" s="160">
        <v>120.1</v>
      </c>
      <c r="BQ781" s="160">
        <v>120.3</v>
      </c>
      <c r="BR781" s="160">
        <v>120.3</v>
      </c>
      <c r="BS781" s="160">
        <v>120.3</v>
      </c>
      <c r="BT781" s="160">
        <v>120.3</v>
      </c>
      <c r="BU781" s="160">
        <v>120.3</v>
      </c>
      <c r="BV781" s="160">
        <v>120.3</v>
      </c>
      <c r="BW781" s="160">
        <v>120.4</v>
      </c>
      <c r="BX781" s="160">
        <v>120.4</v>
      </c>
      <c r="BY781" s="160">
        <v>120.4</v>
      </c>
      <c r="BZ781" s="160">
        <v>120.4</v>
      </c>
      <c r="CA781" s="160">
        <v>120.4</v>
      </c>
      <c r="CB781" s="160">
        <v>120.4</v>
      </c>
      <c r="CC781" s="160">
        <v>121.2</v>
      </c>
      <c r="CD781" s="160">
        <v>123.6</v>
      </c>
      <c r="CE781" s="160">
        <v>123.6</v>
      </c>
      <c r="CF781" s="160">
        <v>123.6</v>
      </c>
      <c r="CG781" s="160">
        <v>123.6</v>
      </c>
      <c r="CH781" s="160">
        <v>123.6</v>
      </c>
      <c r="CI781" s="160">
        <v>123.6</v>
      </c>
      <c r="CJ781" s="160">
        <v>123.6</v>
      </c>
      <c r="CK781" s="160">
        <v>123.6</v>
      </c>
      <c r="CL781" s="160">
        <v>123.8</v>
      </c>
      <c r="CM781" s="160">
        <v>124.3</v>
      </c>
      <c r="CN781" s="160">
        <v>125.8</v>
      </c>
      <c r="CO781" s="160">
        <v>127.2</v>
      </c>
      <c r="CP781" s="160">
        <v>127.2</v>
      </c>
      <c r="CQ781" s="160">
        <v>126.5</v>
      </c>
      <c r="CR781" s="160">
        <v>125.7</v>
      </c>
      <c r="CS781" s="160">
        <v>126.8</v>
      </c>
      <c r="CT781" s="160">
        <v>127.2</v>
      </c>
      <c r="CU781" s="160">
        <v>127.2</v>
      </c>
    </row>
    <row r="782" spans="1:99" x14ac:dyDescent="0.2">
      <c r="A782" s="157" t="s">
        <v>4570</v>
      </c>
      <c r="B782" s="157" t="s">
        <v>4571</v>
      </c>
      <c r="C782" s="158">
        <v>6.3229999999999995E-2</v>
      </c>
      <c r="D782" s="160">
        <v>100.1</v>
      </c>
      <c r="E782" s="160">
        <v>100.1</v>
      </c>
      <c r="F782" s="160">
        <v>100.1</v>
      </c>
      <c r="G782" s="160">
        <v>100.2</v>
      </c>
      <c r="H782" s="160">
        <v>100.4</v>
      </c>
      <c r="I782" s="160">
        <v>100.4</v>
      </c>
      <c r="J782" s="160">
        <v>100.4</v>
      </c>
      <c r="K782" s="160">
        <v>100.4</v>
      </c>
      <c r="L782" s="160">
        <v>100.4</v>
      </c>
      <c r="M782" s="160">
        <v>100.4</v>
      </c>
      <c r="N782" s="160">
        <v>100.5</v>
      </c>
      <c r="O782" s="160">
        <v>100.6</v>
      </c>
      <c r="P782" s="160">
        <v>101</v>
      </c>
      <c r="Q782" s="160">
        <v>101.3</v>
      </c>
      <c r="R782" s="160">
        <v>101.5</v>
      </c>
      <c r="S782" s="160">
        <v>108.4</v>
      </c>
      <c r="T782" s="160">
        <v>108.8</v>
      </c>
      <c r="U782" s="160">
        <v>109.2</v>
      </c>
      <c r="V782" s="160">
        <v>109.3</v>
      </c>
      <c r="W782" s="160">
        <v>109.3</v>
      </c>
      <c r="X782" s="160">
        <v>109.3</v>
      </c>
      <c r="Y782" s="160">
        <v>109.7</v>
      </c>
      <c r="Z782" s="160">
        <v>109.2</v>
      </c>
      <c r="AA782" s="160">
        <v>109.2</v>
      </c>
      <c r="AB782" s="160">
        <v>109.6</v>
      </c>
      <c r="AC782" s="160">
        <v>109.6</v>
      </c>
      <c r="AD782" s="160">
        <v>110.4</v>
      </c>
      <c r="AE782" s="160">
        <v>111</v>
      </c>
      <c r="AF782" s="160">
        <v>111</v>
      </c>
      <c r="AG782" s="160">
        <v>111</v>
      </c>
      <c r="AH782" s="160">
        <v>110.7</v>
      </c>
      <c r="AI782" s="160">
        <v>110.7</v>
      </c>
      <c r="AJ782" s="160">
        <v>110.7</v>
      </c>
      <c r="AK782" s="160">
        <v>110.6</v>
      </c>
      <c r="AL782" s="160">
        <v>110.6</v>
      </c>
      <c r="AM782" s="160">
        <v>110.6</v>
      </c>
      <c r="AN782" s="160">
        <v>118.3</v>
      </c>
      <c r="AO782" s="160">
        <v>119.5</v>
      </c>
      <c r="AP782" s="160">
        <v>119.5</v>
      </c>
      <c r="AQ782" s="160">
        <v>122.9</v>
      </c>
      <c r="AR782" s="160">
        <v>123.5</v>
      </c>
      <c r="AS782" s="160">
        <v>125.2</v>
      </c>
      <c r="AT782" s="160">
        <v>126.5</v>
      </c>
      <c r="AU782" s="160">
        <v>127.3</v>
      </c>
      <c r="AV782" s="160">
        <v>127.4</v>
      </c>
      <c r="AW782" s="160">
        <v>125.3</v>
      </c>
      <c r="AX782" s="160">
        <v>125.4</v>
      </c>
      <c r="AY782" s="160">
        <v>124</v>
      </c>
      <c r="AZ782" s="160">
        <v>123.7</v>
      </c>
      <c r="BA782" s="160">
        <v>125.7</v>
      </c>
      <c r="BB782" s="160">
        <v>126.5</v>
      </c>
      <c r="BC782" s="160">
        <v>126.7</v>
      </c>
      <c r="BD782" s="160">
        <v>125.2</v>
      </c>
      <c r="BE782" s="160">
        <v>125.8</v>
      </c>
      <c r="BF782" s="160">
        <v>124</v>
      </c>
      <c r="BG782" s="160">
        <v>121.1</v>
      </c>
      <c r="BH782" s="160">
        <v>122.5</v>
      </c>
      <c r="BI782" s="160">
        <v>122.9</v>
      </c>
      <c r="BJ782" s="160">
        <v>122.2</v>
      </c>
      <c r="BK782" s="160">
        <v>124.2</v>
      </c>
      <c r="BL782" s="160">
        <v>124.7</v>
      </c>
      <c r="BM782" s="160">
        <v>122.7</v>
      </c>
      <c r="BN782" s="160">
        <v>123</v>
      </c>
      <c r="BO782" s="160">
        <v>137</v>
      </c>
      <c r="BP782" s="160">
        <v>136</v>
      </c>
      <c r="BQ782" s="160">
        <v>138</v>
      </c>
      <c r="BR782" s="160">
        <v>137.5</v>
      </c>
      <c r="BS782" s="160">
        <v>137.69999999999999</v>
      </c>
      <c r="BT782" s="160">
        <v>137.80000000000001</v>
      </c>
      <c r="BU782" s="160">
        <v>137</v>
      </c>
      <c r="BV782" s="160">
        <v>137.6</v>
      </c>
      <c r="BW782" s="160">
        <v>137.69999999999999</v>
      </c>
      <c r="BX782" s="160">
        <v>140</v>
      </c>
      <c r="BY782" s="160">
        <v>148.19999999999999</v>
      </c>
      <c r="BZ782" s="160">
        <v>151.30000000000001</v>
      </c>
      <c r="CA782" s="160">
        <v>150.19999999999999</v>
      </c>
      <c r="CB782" s="160">
        <v>152.30000000000001</v>
      </c>
      <c r="CC782" s="160">
        <v>152.19999999999999</v>
      </c>
      <c r="CD782" s="160">
        <v>145</v>
      </c>
      <c r="CE782" s="160">
        <v>150.30000000000001</v>
      </c>
      <c r="CF782" s="160">
        <v>150.6</v>
      </c>
      <c r="CG782" s="160">
        <v>151.30000000000001</v>
      </c>
      <c r="CH782" s="160">
        <v>152.19999999999999</v>
      </c>
      <c r="CI782" s="160">
        <v>151.5</v>
      </c>
      <c r="CJ782" s="160">
        <v>155.30000000000001</v>
      </c>
      <c r="CK782" s="160">
        <v>155.80000000000001</v>
      </c>
      <c r="CL782" s="160">
        <v>156</v>
      </c>
      <c r="CM782" s="160">
        <v>157.9</v>
      </c>
      <c r="CN782" s="160">
        <v>159.6</v>
      </c>
      <c r="CO782" s="160">
        <v>159.6</v>
      </c>
      <c r="CP782" s="160">
        <v>160</v>
      </c>
      <c r="CQ782" s="160">
        <v>160.19999999999999</v>
      </c>
      <c r="CR782" s="160">
        <v>160.30000000000001</v>
      </c>
      <c r="CS782" s="160">
        <v>160.1</v>
      </c>
      <c r="CT782" s="160">
        <v>160.30000000000001</v>
      </c>
      <c r="CU782" s="160">
        <v>160.4</v>
      </c>
    </row>
    <row r="783" spans="1:99" x14ac:dyDescent="0.2">
      <c r="A783" s="157" t="s">
        <v>4572</v>
      </c>
      <c r="B783" s="157" t="s">
        <v>4573</v>
      </c>
      <c r="C783" s="158">
        <v>9.2999999999999992E-3</v>
      </c>
      <c r="D783" s="160">
        <v>99.7</v>
      </c>
      <c r="E783" s="160">
        <v>99.7</v>
      </c>
      <c r="F783" s="160">
        <v>99.7</v>
      </c>
      <c r="G783" s="160">
        <v>106.9</v>
      </c>
      <c r="H783" s="160">
        <v>108.3</v>
      </c>
      <c r="I783" s="160">
        <v>108.3</v>
      </c>
      <c r="J783" s="160">
        <v>108.3</v>
      </c>
      <c r="K783" s="160">
        <v>108.3</v>
      </c>
      <c r="L783" s="160">
        <v>108.3</v>
      </c>
      <c r="M783" s="160">
        <v>108.3</v>
      </c>
      <c r="N783" s="160">
        <v>108.3</v>
      </c>
      <c r="O783" s="160">
        <v>108.3</v>
      </c>
      <c r="P783" s="160">
        <v>108.3</v>
      </c>
      <c r="Q783" s="160">
        <v>108.3</v>
      </c>
      <c r="R783" s="160">
        <v>108.3</v>
      </c>
      <c r="S783" s="160">
        <v>134.69999999999999</v>
      </c>
      <c r="T783" s="160">
        <v>134.9</v>
      </c>
      <c r="U783" s="160">
        <v>139</v>
      </c>
      <c r="V783" s="160">
        <v>140.6</v>
      </c>
      <c r="W783" s="160">
        <v>140.6</v>
      </c>
      <c r="X783" s="160">
        <v>140.6</v>
      </c>
      <c r="Y783" s="160">
        <v>140.6</v>
      </c>
      <c r="Z783" s="160">
        <v>140.6</v>
      </c>
      <c r="AA783" s="160">
        <v>140.6</v>
      </c>
      <c r="AB783" s="160">
        <v>140</v>
      </c>
      <c r="AC783" s="160">
        <v>140</v>
      </c>
      <c r="AD783" s="160">
        <v>140</v>
      </c>
      <c r="AE783" s="160">
        <v>154.5</v>
      </c>
      <c r="AF783" s="160">
        <v>154.5</v>
      </c>
      <c r="AG783" s="160">
        <v>154.5</v>
      </c>
      <c r="AH783" s="160">
        <v>154.5</v>
      </c>
      <c r="AI783" s="160">
        <v>154.5</v>
      </c>
      <c r="AJ783" s="160">
        <v>154.5</v>
      </c>
      <c r="AK783" s="160">
        <v>154.5</v>
      </c>
      <c r="AL783" s="160">
        <v>154.5</v>
      </c>
      <c r="AM783" s="160">
        <v>154.5</v>
      </c>
      <c r="AN783" s="160">
        <v>156</v>
      </c>
      <c r="AO783" s="160">
        <v>156</v>
      </c>
      <c r="AP783" s="160">
        <v>155.69999999999999</v>
      </c>
      <c r="AQ783" s="160">
        <v>163.4</v>
      </c>
      <c r="AR783" s="160">
        <v>163.4</v>
      </c>
      <c r="AS783" s="160">
        <v>163.4</v>
      </c>
      <c r="AT783" s="160">
        <v>163.4</v>
      </c>
      <c r="AU783" s="160">
        <v>163.4</v>
      </c>
      <c r="AV783" s="160">
        <v>163.4</v>
      </c>
      <c r="AW783" s="160">
        <v>163.4</v>
      </c>
      <c r="AX783" s="160">
        <v>163.4</v>
      </c>
      <c r="AY783" s="160">
        <v>163.4</v>
      </c>
      <c r="AZ783" s="160">
        <v>159.30000000000001</v>
      </c>
      <c r="BA783" s="160">
        <v>159.6</v>
      </c>
      <c r="BB783" s="160">
        <v>158.6</v>
      </c>
      <c r="BC783" s="160">
        <v>159</v>
      </c>
      <c r="BD783" s="160">
        <v>159</v>
      </c>
      <c r="BE783" s="160">
        <v>159.4</v>
      </c>
      <c r="BF783" s="160">
        <v>158.69999999999999</v>
      </c>
      <c r="BG783" s="160">
        <v>159.5</v>
      </c>
      <c r="BH783" s="160">
        <v>166.4</v>
      </c>
      <c r="BI783" s="160">
        <v>166.5</v>
      </c>
      <c r="BJ783" s="160">
        <v>157.5</v>
      </c>
      <c r="BK783" s="160">
        <v>146.9</v>
      </c>
      <c r="BL783" s="160">
        <v>149.4</v>
      </c>
      <c r="BM783" s="160">
        <v>159.5</v>
      </c>
      <c r="BN783" s="160">
        <v>153.80000000000001</v>
      </c>
      <c r="BO783" s="160">
        <v>143.30000000000001</v>
      </c>
      <c r="BP783" s="160">
        <v>142.6</v>
      </c>
      <c r="BQ783" s="160">
        <v>142.6</v>
      </c>
      <c r="BR783" s="160">
        <v>142.6</v>
      </c>
      <c r="BS783" s="160">
        <v>142.6</v>
      </c>
      <c r="BT783" s="160">
        <v>142.6</v>
      </c>
      <c r="BU783" s="160">
        <v>142.6</v>
      </c>
      <c r="BV783" s="160">
        <v>142.6</v>
      </c>
      <c r="BW783" s="160">
        <v>142.6</v>
      </c>
      <c r="BX783" s="160">
        <v>143.5</v>
      </c>
      <c r="BY783" s="160">
        <v>143.5</v>
      </c>
      <c r="BZ783" s="160">
        <v>145.9</v>
      </c>
      <c r="CA783" s="160">
        <v>145.5</v>
      </c>
      <c r="CB783" s="160">
        <v>145</v>
      </c>
      <c r="CC783" s="160">
        <v>145</v>
      </c>
      <c r="CD783" s="160">
        <v>145</v>
      </c>
      <c r="CE783" s="160">
        <v>145</v>
      </c>
      <c r="CF783" s="160">
        <v>145</v>
      </c>
      <c r="CG783" s="160">
        <v>145</v>
      </c>
      <c r="CH783" s="160">
        <v>145</v>
      </c>
      <c r="CI783" s="160">
        <v>145</v>
      </c>
      <c r="CJ783" s="160">
        <v>145</v>
      </c>
      <c r="CK783" s="160">
        <v>145</v>
      </c>
      <c r="CL783" s="160">
        <v>145</v>
      </c>
      <c r="CM783" s="160">
        <v>145</v>
      </c>
      <c r="CN783" s="160">
        <v>145</v>
      </c>
      <c r="CO783" s="160">
        <v>145</v>
      </c>
      <c r="CP783" s="160">
        <v>145</v>
      </c>
      <c r="CQ783" s="160">
        <v>145</v>
      </c>
      <c r="CR783" s="160">
        <v>145</v>
      </c>
      <c r="CS783" s="160">
        <v>145</v>
      </c>
      <c r="CT783" s="160">
        <v>145</v>
      </c>
      <c r="CU783" s="160">
        <v>145</v>
      </c>
    </row>
    <row r="784" spans="1:99" x14ac:dyDescent="0.2">
      <c r="A784" s="157" t="s">
        <v>4574</v>
      </c>
      <c r="B784" s="157" t="s">
        <v>4575</v>
      </c>
      <c r="C784" s="158">
        <v>1.09E-3</v>
      </c>
      <c r="D784" s="160">
        <v>100.8</v>
      </c>
      <c r="E784" s="160">
        <v>100.8</v>
      </c>
      <c r="F784" s="160">
        <v>100.8</v>
      </c>
      <c r="G784" s="160">
        <v>104.6</v>
      </c>
      <c r="H784" s="160">
        <v>104.6</v>
      </c>
      <c r="I784" s="160">
        <v>104.6</v>
      </c>
      <c r="J784" s="160">
        <v>104.6</v>
      </c>
      <c r="K784" s="160">
        <v>104.6</v>
      </c>
      <c r="L784" s="160">
        <v>104.6</v>
      </c>
      <c r="M784" s="160">
        <v>104.6</v>
      </c>
      <c r="N784" s="160">
        <v>104.6</v>
      </c>
      <c r="O784" s="160">
        <v>104.6</v>
      </c>
      <c r="P784" s="160">
        <v>122.4</v>
      </c>
      <c r="Q784" s="160">
        <v>122.4</v>
      </c>
      <c r="R784" s="160">
        <v>122.4</v>
      </c>
      <c r="S784" s="160">
        <v>144.80000000000001</v>
      </c>
      <c r="T784" s="160">
        <v>144.80000000000001</v>
      </c>
      <c r="U784" s="160">
        <v>144.80000000000001</v>
      </c>
      <c r="V784" s="160">
        <v>144.80000000000001</v>
      </c>
      <c r="W784" s="160">
        <v>144.80000000000001</v>
      </c>
      <c r="X784" s="160">
        <v>144.80000000000001</v>
      </c>
      <c r="Y784" s="160">
        <v>144.80000000000001</v>
      </c>
      <c r="Z784" s="160">
        <v>144.80000000000001</v>
      </c>
      <c r="AA784" s="160">
        <v>144.80000000000001</v>
      </c>
      <c r="AB784" s="160">
        <v>149.30000000000001</v>
      </c>
      <c r="AC784" s="160">
        <v>149.30000000000001</v>
      </c>
      <c r="AD784" s="160">
        <v>149.30000000000001</v>
      </c>
      <c r="AE784" s="160">
        <v>205</v>
      </c>
      <c r="AF784" s="160">
        <v>205</v>
      </c>
      <c r="AG784" s="160">
        <v>205</v>
      </c>
      <c r="AH784" s="160">
        <v>205</v>
      </c>
      <c r="AI784" s="160">
        <v>205</v>
      </c>
      <c r="AJ784" s="160">
        <v>205</v>
      </c>
      <c r="AK784" s="160">
        <v>205</v>
      </c>
      <c r="AL784" s="160">
        <v>205</v>
      </c>
      <c r="AM784" s="160">
        <v>205</v>
      </c>
      <c r="AN784" s="160">
        <v>203.8</v>
      </c>
      <c r="AO784" s="160">
        <v>205</v>
      </c>
      <c r="AP784" s="160">
        <v>205</v>
      </c>
      <c r="AQ784" s="160">
        <v>205</v>
      </c>
      <c r="AR784" s="160">
        <v>205</v>
      </c>
      <c r="AS784" s="160">
        <v>205</v>
      </c>
      <c r="AT784" s="160">
        <v>205</v>
      </c>
      <c r="AU784" s="160">
        <v>201.1</v>
      </c>
      <c r="AV784" s="160">
        <v>201.1</v>
      </c>
      <c r="AW784" s="160">
        <v>201.1</v>
      </c>
      <c r="AX784" s="160">
        <v>201.1</v>
      </c>
      <c r="AY784" s="160">
        <v>201.1</v>
      </c>
      <c r="AZ784" s="160">
        <v>195.5</v>
      </c>
      <c r="BA784" s="160">
        <v>195.3</v>
      </c>
      <c r="BB784" s="160">
        <v>194.5</v>
      </c>
      <c r="BC784" s="160">
        <v>194.5</v>
      </c>
      <c r="BD784" s="160">
        <v>194.5</v>
      </c>
      <c r="BE784" s="160">
        <v>194.5</v>
      </c>
      <c r="BF784" s="160">
        <v>195.4</v>
      </c>
      <c r="BG784" s="160">
        <v>195.7</v>
      </c>
      <c r="BH784" s="160">
        <v>203.5</v>
      </c>
      <c r="BI784" s="160">
        <v>203.5</v>
      </c>
      <c r="BJ784" s="160">
        <v>221.4</v>
      </c>
      <c r="BK784" s="160">
        <v>234.6</v>
      </c>
      <c r="BL784" s="160">
        <v>234.6</v>
      </c>
      <c r="BM784" s="160">
        <v>234.6</v>
      </c>
      <c r="BN784" s="160">
        <v>235.1</v>
      </c>
      <c r="BO784" s="160">
        <v>235.6</v>
      </c>
      <c r="BP784" s="160">
        <v>235.6</v>
      </c>
      <c r="BQ784" s="160">
        <v>235.6</v>
      </c>
      <c r="BR784" s="160">
        <v>235.6</v>
      </c>
      <c r="BS784" s="160">
        <v>235.6</v>
      </c>
      <c r="BT784" s="160">
        <v>235.6</v>
      </c>
      <c r="BU784" s="160">
        <v>235.6</v>
      </c>
      <c r="BV784" s="160">
        <v>235.6</v>
      </c>
      <c r="BW784" s="160">
        <v>235.6</v>
      </c>
      <c r="BX784" s="160">
        <v>226.2</v>
      </c>
      <c r="BY784" s="160">
        <v>226.2</v>
      </c>
      <c r="BZ784" s="160">
        <v>228.8</v>
      </c>
      <c r="CA784" s="160">
        <v>229.2</v>
      </c>
      <c r="CB784" s="160">
        <v>226.2</v>
      </c>
      <c r="CC784" s="160">
        <v>226.2</v>
      </c>
      <c r="CD784" s="160">
        <v>227.8</v>
      </c>
      <c r="CE784" s="160">
        <v>227.8</v>
      </c>
      <c r="CF784" s="160">
        <v>227.8</v>
      </c>
      <c r="CG784" s="160">
        <v>227.8</v>
      </c>
      <c r="CH784" s="160">
        <v>227.8</v>
      </c>
      <c r="CI784" s="160">
        <v>230.4</v>
      </c>
      <c r="CJ784" s="160">
        <v>230.4</v>
      </c>
      <c r="CK784" s="160">
        <v>230.4</v>
      </c>
      <c r="CL784" s="160">
        <v>231.7</v>
      </c>
      <c r="CM784" s="160">
        <v>232.8</v>
      </c>
      <c r="CN784" s="160">
        <v>233.2</v>
      </c>
      <c r="CO784" s="160">
        <v>233.5</v>
      </c>
      <c r="CP784" s="160">
        <v>233.5</v>
      </c>
      <c r="CQ784" s="160">
        <v>233.5</v>
      </c>
      <c r="CR784" s="160">
        <v>233.5</v>
      </c>
      <c r="CS784" s="160">
        <v>233.5</v>
      </c>
      <c r="CT784" s="160">
        <v>233.5</v>
      </c>
      <c r="CU784" s="160">
        <v>233.5</v>
      </c>
    </row>
    <row r="785" spans="1:99" x14ac:dyDescent="0.2">
      <c r="A785" s="157" t="s">
        <v>4576</v>
      </c>
      <c r="B785" s="157" t="s">
        <v>4577</v>
      </c>
      <c r="C785" s="158">
        <v>8.5800000000000001E-2</v>
      </c>
      <c r="D785" s="160">
        <v>101.5</v>
      </c>
      <c r="E785" s="160">
        <v>100.8</v>
      </c>
      <c r="F785" s="160">
        <v>99.8</v>
      </c>
      <c r="G785" s="160">
        <v>100.8</v>
      </c>
      <c r="H785" s="160">
        <v>101.1</v>
      </c>
      <c r="I785" s="160">
        <v>102.9</v>
      </c>
      <c r="J785" s="160">
        <v>102.5</v>
      </c>
      <c r="K785" s="160">
        <v>102.4</v>
      </c>
      <c r="L785" s="160">
        <v>102.4</v>
      </c>
      <c r="M785" s="160">
        <v>102.6</v>
      </c>
      <c r="N785" s="160">
        <v>101.2</v>
      </c>
      <c r="O785" s="160">
        <v>103.1</v>
      </c>
      <c r="P785" s="160">
        <v>102.7</v>
      </c>
      <c r="Q785" s="160">
        <v>102</v>
      </c>
      <c r="R785" s="160">
        <v>102</v>
      </c>
      <c r="S785" s="160">
        <v>100.7</v>
      </c>
      <c r="T785" s="160">
        <v>102.3</v>
      </c>
      <c r="U785" s="160">
        <v>101.4</v>
      </c>
      <c r="V785" s="160">
        <v>101.7</v>
      </c>
      <c r="W785" s="160">
        <v>102.2</v>
      </c>
      <c r="X785" s="160">
        <v>102.1</v>
      </c>
      <c r="Y785" s="160">
        <v>101.8</v>
      </c>
      <c r="Z785" s="160">
        <v>102.3</v>
      </c>
      <c r="AA785" s="160">
        <v>101.6</v>
      </c>
      <c r="AB785" s="160">
        <v>101.3</v>
      </c>
      <c r="AC785" s="160">
        <v>101.2</v>
      </c>
      <c r="AD785" s="160">
        <v>101.3</v>
      </c>
      <c r="AE785" s="160">
        <v>103.1</v>
      </c>
      <c r="AF785" s="160">
        <v>102.9</v>
      </c>
      <c r="AG785" s="160">
        <v>102.7</v>
      </c>
      <c r="AH785" s="160">
        <v>101.8</v>
      </c>
      <c r="AI785" s="160">
        <v>101.6</v>
      </c>
      <c r="AJ785" s="160">
        <v>101.7</v>
      </c>
      <c r="AK785" s="160">
        <v>100.6</v>
      </c>
      <c r="AL785" s="160">
        <v>100.8</v>
      </c>
      <c r="AM785" s="160">
        <v>101.3</v>
      </c>
      <c r="AN785" s="160">
        <v>102.2</v>
      </c>
      <c r="AO785" s="160">
        <v>102.2</v>
      </c>
      <c r="AP785" s="160">
        <v>104.3</v>
      </c>
      <c r="AQ785" s="160">
        <v>104.3</v>
      </c>
      <c r="AR785" s="160">
        <v>105</v>
      </c>
      <c r="AS785" s="160">
        <v>105</v>
      </c>
      <c r="AT785" s="160">
        <v>105</v>
      </c>
      <c r="AU785" s="160">
        <v>105</v>
      </c>
      <c r="AV785" s="160">
        <v>105</v>
      </c>
      <c r="AW785" s="160">
        <v>105</v>
      </c>
      <c r="AX785" s="160">
        <v>105</v>
      </c>
      <c r="AY785" s="160">
        <v>105.9</v>
      </c>
      <c r="AZ785" s="160">
        <v>109.9</v>
      </c>
      <c r="BA785" s="160">
        <v>109.6</v>
      </c>
      <c r="BB785" s="160">
        <v>108.6</v>
      </c>
      <c r="BC785" s="160">
        <v>108.6</v>
      </c>
      <c r="BD785" s="160">
        <v>108.6</v>
      </c>
      <c r="BE785" s="160">
        <v>108.6</v>
      </c>
      <c r="BF785" s="160">
        <v>108.6</v>
      </c>
      <c r="BG785" s="160">
        <v>108.6</v>
      </c>
      <c r="BH785" s="160">
        <v>108.6</v>
      </c>
      <c r="BI785" s="160">
        <v>108.6</v>
      </c>
      <c r="BJ785" s="160">
        <v>108.6</v>
      </c>
      <c r="BK785" s="160">
        <v>108.6</v>
      </c>
      <c r="BL785" s="160">
        <v>106.8</v>
      </c>
      <c r="BM785" s="160">
        <v>107.3</v>
      </c>
      <c r="BN785" s="160">
        <v>107.5</v>
      </c>
      <c r="BO785" s="160">
        <v>106.7</v>
      </c>
      <c r="BP785" s="160">
        <v>106.2</v>
      </c>
      <c r="BQ785" s="160">
        <v>106.5</v>
      </c>
      <c r="BR785" s="160">
        <v>106.5</v>
      </c>
      <c r="BS785" s="160">
        <v>106.5</v>
      </c>
      <c r="BT785" s="160">
        <v>106.5</v>
      </c>
      <c r="BU785" s="160">
        <v>105.7</v>
      </c>
      <c r="BV785" s="160">
        <v>105.7</v>
      </c>
      <c r="BW785" s="160">
        <v>106.2</v>
      </c>
      <c r="BX785" s="160">
        <v>107.1</v>
      </c>
      <c r="BY785" s="160">
        <v>106.4</v>
      </c>
      <c r="BZ785" s="160">
        <v>103</v>
      </c>
      <c r="CA785" s="160">
        <v>103.6</v>
      </c>
      <c r="CB785" s="160">
        <v>103.5</v>
      </c>
      <c r="CC785" s="160">
        <v>102.9</v>
      </c>
      <c r="CD785" s="160">
        <v>102.6</v>
      </c>
      <c r="CE785" s="160">
        <v>102.5</v>
      </c>
      <c r="CF785" s="160">
        <v>102.8</v>
      </c>
      <c r="CG785" s="160">
        <v>102.8</v>
      </c>
      <c r="CH785" s="160">
        <v>103.1</v>
      </c>
      <c r="CI785" s="160">
        <v>103</v>
      </c>
      <c r="CJ785" s="160">
        <v>103</v>
      </c>
      <c r="CK785" s="160">
        <v>105.5</v>
      </c>
      <c r="CL785" s="160">
        <v>108</v>
      </c>
      <c r="CM785" s="160">
        <v>108.1</v>
      </c>
      <c r="CN785" s="160">
        <v>109.9</v>
      </c>
      <c r="CO785" s="160">
        <v>112.5</v>
      </c>
      <c r="CP785" s="160">
        <v>111.8</v>
      </c>
      <c r="CQ785" s="160">
        <v>110.8</v>
      </c>
      <c r="CR785" s="160">
        <v>111.5</v>
      </c>
      <c r="CS785" s="160">
        <v>111.4</v>
      </c>
      <c r="CT785" s="160">
        <v>112.7</v>
      </c>
      <c r="CU785" s="160">
        <v>112.5</v>
      </c>
    </row>
    <row r="786" spans="1:99" x14ac:dyDescent="0.2">
      <c r="A786" s="157" t="s">
        <v>4578</v>
      </c>
      <c r="B786" s="157" t="s">
        <v>4579</v>
      </c>
      <c r="C786" s="158">
        <v>1.1199999999999999E-3</v>
      </c>
      <c r="D786" s="160">
        <v>100.2</v>
      </c>
      <c r="E786" s="160">
        <v>100.2</v>
      </c>
      <c r="F786" s="160">
        <v>100.2</v>
      </c>
      <c r="G786" s="160">
        <v>103.7</v>
      </c>
      <c r="H786" s="160">
        <v>103.7</v>
      </c>
      <c r="I786" s="160">
        <v>103.7</v>
      </c>
      <c r="J786" s="160">
        <v>103.7</v>
      </c>
      <c r="K786" s="160">
        <v>103.7</v>
      </c>
      <c r="L786" s="160">
        <v>106.7</v>
      </c>
      <c r="M786" s="160">
        <v>106.7</v>
      </c>
      <c r="N786" s="160">
        <v>106.7</v>
      </c>
      <c r="O786" s="160">
        <v>104.6</v>
      </c>
      <c r="P786" s="160">
        <v>104.6</v>
      </c>
      <c r="Q786" s="160">
        <v>104.6</v>
      </c>
      <c r="R786" s="160">
        <v>104.6</v>
      </c>
      <c r="S786" s="160">
        <v>111.3</v>
      </c>
      <c r="T786" s="160">
        <v>113.1</v>
      </c>
      <c r="U786" s="160">
        <v>113.1</v>
      </c>
      <c r="V786" s="160">
        <v>113.1</v>
      </c>
      <c r="W786" s="160">
        <v>113.1</v>
      </c>
      <c r="X786" s="160">
        <v>112.5</v>
      </c>
      <c r="Y786" s="160">
        <v>112.5</v>
      </c>
      <c r="Z786" s="160">
        <v>112.5</v>
      </c>
      <c r="AA786" s="160">
        <v>112.5</v>
      </c>
      <c r="AB786" s="160">
        <v>112.6</v>
      </c>
      <c r="AC786" s="160">
        <v>112.6</v>
      </c>
      <c r="AD786" s="160">
        <v>112.6</v>
      </c>
      <c r="AE786" s="160">
        <v>114.8</v>
      </c>
      <c r="AF786" s="160">
        <v>115</v>
      </c>
      <c r="AG786" s="160">
        <v>115</v>
      </c>
      <c r="AH786" s="160">
        <v>115</v>
      </c>
      <c r="AI786" s="160">
        <v>115.1</v>
      </c>
      <c r="AJ786" s="160">
        <v>115.1</v>
      </c>
      <c r="AK786" s="160">
        <v>115.1</v>
      </c>
      <c r="AL786" s="160">
        <v>114.8</v>
      </c>
      <c r="AM786" s="160">
        <v>115</v>
      </c>
      <c r="AN786" s="160">
        <v>117.2</v>
      </c>
      <c r="AO786" s="160">
        <v>117.2</v>
      </c>
      <c r="AP786" s="160">
        <v>116.8</v>
      </c>
      <c r="AQ786" s="160">
        <v>116.8</v>
      </c>
      <c r="AR786" s="160">
        <v>116.8</v>
      </c>
      <c r="AS786" s="160">
        <v>116.8</v>
      </c>
      <c r="AT786" s="160">
        <v>116.8</v>
      </c>
      <c r="AU786" s="160">
        <v>117.2</v>
      </c>
      <c r="AV786" s="160">
        <v>117.2</v>
      </c>
      <c r="AW786" s="160">
        <v>117.2</v>
      </c>
      <c r="AX786" s="160">
        <v>117.2</v>
      </c>
      <c r="AY786" s="160">
        <v>117.2</v>
      </c>
      <c r="AZ786" s="160">
        <v>117.5</v>
      </c>
      <c r="BA786" s="160">
        <v>117.5</v>
      </c>
      <c r="BB786" s="160">
        <v>117</v>
      </c>
      <c r="BC786" s="160">
        <v>117</v>
      </c>
      <c r="BD786" s="160">
        <v>117</v>
      </c>
      <c r="BE786" s="160">
        <v>117</v>
      </c>
      <c r="BF786" s="160">
        <v>113.1</v>
      </c>
      <c r="BG786" s="160">
        <v>115.7</v>
      </c>
      <c r="BH786" s="160">
        <v>113.7</v>
      </c>
      <c r="BI786" s="160">
        <v>113.5</v>
      </c>
      <c r="BJ786" s="160">
        <v>116.1</v>
      </c>
      <c r="BK786" s="160">
        <v>116.4</v>
      </c>
      <c r="BL786" s="160">
        <v>116.4</v>
      </c>
      <c r="BM786" s="160">
        <v>116.4</v>
      </c>
      <c r="BN786" s="160">
        <v>116.4</v>
      </c>
      <c r="BO786" s="160">
        <v>116.4</v>
      </c>
      <c r="BP786" s="160">
        <v>116.4</v>
      </c>
      <c r="BQ786" s="160">
        <v>116.4</v>
      </c>
      <c r="BR786" s="160">
        <v>116.4</v>
      </c>
      <c r="BS786" s="160">
        <v>116.4</v>
      </c>
      <c r="BT786" s="160">
        <v>116.4</v>
      </c>
      <c r="BU786" s="160">
        <v>116.4</v>
      </c>
      <c r="BV786" s="160">
        <v>116.4</v>
      </c>
      <c r="BW786" s="160">
        <v>116.4</v>
      </c>
      <c r="BX786" s="160">
        <v>122.8</v>
      </c>
      <c r="BY786" s="160">
        <v>122.6</v>
      </c>
      <c r="BZ786" s="160">
        <v>117</v>
      </c>
      <c r="CA786" s="160">
        <v>112.1</v>
      </c>
      <c r="CB786" s="160">
        <v>111.6</v>
      </c>
      <c r="CC786" s="160">
        <v>112.1</v>
      </c>
      <c r="CD786" s="160">
        <v>112.1</v>
      </c>
      <c r="CE786" s="160">
        <v>112.1</v>
      </c>
      <c r="CF786" s="160">
        <v>112.1</v>
      </c>
      <c r="CG786" s="160">
        <v>112.1</v>
      </c>
      <c r="CH786" s="160">
        <v>112.8</v>
      </c>
      <c r="CI786" s="160">
        <v>113.1</v>
      </c>
      <c r="CJ786" s="160">
        <v>113</v>
      </c>
      <c r="CK786" s="160">
        <v>113</v>
      </c>
      <c r="CL786" s="160">
        <v>113</v>
      </c>
      <c r="CM786" s="160">
        <v>113.4</v>
      </c>
      <c r="CN786" s="160">
        <v>113.5</v>
      </c>
      <c r="CO786" s="160">
        <v>113.8</v>
      </c>
      <c r="CP786" s="160">
        <v>113.8</v>
      </c>
      <c r="CQ786" s="160">
        <v>113.8</v>
      </c>
      <c r="CR786" s="160">
        <v>113.8</v>
      </c>
      <c r="CS786" s="160">
        <v>113.8</v>
      </c>
      <c r="CT786" s="160">
        <v>113.8</v>
      </c>
      <c r="CU786" s="160">
        <v>113.8</v>
      </c>
    </row>
    <row r="787" spans="1:99" x14ac:dyDescent="0.2">
      <c r="A787" s="157" t="s">
        <v>4580</v>
      </c>
      <c r="B787" s="157" t="s">
        <v>4581</v>
      </c>
      <c r="C787" s="158">
        <v>5.9800000000000001E-3</v>
      </c>
      <c r="D787" s="160">
        <v>105.9</v>
      </c>
      <c r="E787" s="160">
        <v>105.9</v>
      </c>
      <c r="F787" s="160">
        <v>105.9</v>
      </c>
      <c r="G787" s="160">
        <v>120.3</v>
      </c>
      <c r="H787" s="160">
        <v>120.3</v>
      </c>
      <c r="I787" s="160">
        <v>120.3</v>
      </c>
      <c r="J787" s="160">
        <v>120.3</v>
      </c>
      <c r="K787" s="160">
        <v>120.3</v>
      </c>
      <c r="L787" s="160">
        <v>120.3</v>
      </c>
      <c r="M787" s="160">
        <v>120.3</v>
      </c>
      <c r="N787" s="160">
        <v>120.3</v>
      </c>
      <c r="O787" s="160">
        <v>120.3</v>
      </c>
      <c r="P787" s="160">
        <v>126.5</v>
      </c>
      <c r="Q787" s="160">
        <v>126.5</v>
      </c>
      <c r="R787" s="160">
        <v>126.5</v>
      </c>
      <c r="S787" s="160">
        <v>143.1</v>
      </c>
      <c r="T787" s="160">
        <v>143.1</v>
      </c>
      <c r="U787" s="160">
        <v>143.1</v>
      </c>
      <c r="V787" s="160">
        <v>143.1</v>
      </c>
      <c r="W787" s="160">
        <v>143.1</v>
      </c>
      <c r="X787" s="160">
        <v>143.1</v>
      </c>
      <c r="Y787" s="160">
        <v>143.1</v>
      </c>
      <c r="Z787" s="160">
        <v>143.1</v>
      </c>
      <c r="AA787" s="160">
        <v>143.1</v>
      </c>
      <c r="AB787" s="160">
        <v>147.9</v>
      </c>
      <c r="AC787" s="160">
        <v>147.9</v>
      </c>
      <c r="AD787" s="160">
        <v>147.9</v>
      </c>
      <c r="AE787" s="160">
        <v>153.19999999999999</v>
      </c>
      <c r="AF787" s="160">
        <v>153.19999999999999</v>
      </c>
      <c r="AG787" s="160">
        <v>153.19999999999999</v>
      </c>
      <c r="AH787" s="160">
        <v>153.19999999999999</v>
      </c>
      <c r="AI787" s="160">
        <v>153.19999999999999</v>
      </c>
      <c r="AJ787" s="160">
        <v>153.19999999999999</v>
      </c>
      <c r="AK787" s="160">
        <v>153.19999999999999</v>
      </c>
      <c r="AL787" s="160">
        <v>153.19999999999999</v>
      </c>
      <c r="AM787" s="160">
        <v>153.19999999999999</v>
      </c>
      <c r="AN787" s="160">
        <v>131.4</v>
      </c>
      <c r="AO787" s="160">
        <v>131.4</v>
      </c>
      <c r="AP787" s="160">
        <v>131.4</v>
      </c>
      <c r="AQ787" s="160">
        <v>123.1</v>
      </c>
      <c r="AR787" s="160">
        <v>123.1</v>
      </c>
      <c r="AS787" s="160">
        <v>123.1</v>
      </c>
      <c r="AT787" s="160">
        <v>123.1</v>
      </c>
      <c r="AU787" s="160">
        <v>123.1</v>
      </c>
      <c r="AV787" s="160">
        <v>123.1</v>
      </c>
      <c r="AW787" s="160">
        <v>123.1</v>
      </c>
      <c r="AX787" s="160">
        <v>123.1</v>
      </c>
      <c r="AY787" s="160">
        <v>123.1</v>
      </c>
      <c r="AZ787" s="160">
        <v>123.1</v>
      </c>
      <c r="BA787" s="160">
        <v>123.3</v>
      </c>
      <c r="BB787" s="160">
        <v>124.1</v>
      </c>
      <c r="BC787" s="160">
        <v>122.9</v>
      </c>
      <c r="BD787" s="160">
        <v>122.9</v>
      </c>
      <c r="BE787" s="160">
        <v>122.9</v>
      </c>
      <c r="BF787" s="160">
        <v>122.9</v>
      </c>
      <c r="BG787" s="160">
        <v>122.9</v>
      </c>
      <c r="BH787" s="160">
        <v>122.9</v>
      </c>
      <c r="BI787" s="160">
        <v>122.9</v>
      </c>
      <c r="BJ787" s="160">
        <v>122.8</v>
      </c>
      <c r="BK787" s="160">
        <v>122.8</v>
      </c>
      <c r="BL787" s="160">
        <v>134.19999999999999</v>
      </c>
      <c r="BM787" s="160">
        <v>136.4</v>
      </c>
      <c r="BN787" s="160">
        <v>135.4</v>
      </c>
      <c r="BO787" s="160">
        <v>132.6</v>
      </c>
      <c r="BP787" s="160">
        <v>132.6</v>
      </c>
      <c r="BQ787" s="160">
        <v>132.6</v>
      </c>
      <c r="BR787" s="160">
        <v>132.6</v>
      </c>
      <c r="BS787" s="160">
        <v>132.6</v>
      </c>
      <c r="BT787" s="160">
        <v>132.6</v>
      </c>
      <c r="BU787" s="160">
        <v>132.6</v>
      </c>
      <c r="BV787" s="160">
        <v>132.6</v>
      </c>
      <c r="BW787" s="160">
        <v>132.6</v>
      </c>
      <c r="BX787" s="160">
        <v>136</v>
      </c>
      <c r="BY787" s="160">
        <v>136</v>
      </c>
      <c r="BZ787" s="160">
        <v>133.30000000000001</v>
      </c>
      <c r="CA787" s="160">
        <v>129.5</v>
      </c>
      <c r="CB787" s="160">
        <v>140.19999999999999</v>
      </c>
      <c r="CC787" s="160">
        <v>140.19999999999999</v>
      </c>
      <c r="CD787" s="160">
        <v>140.19999999999999</v>
      </c>
      <c r="CE787" s="160">
        <v>140.19999999999999</v>
      </c>
      <c r="CF787" s="160">
        <v>140.19999999999999</v>
      </c>
      <c r="CG787" s="160">
        <v>140.19999999999999</v>
      </c>
      <c r="CH787" s="160">
        <v>140.19999999999999</v>
      </c>
      <c r="CI787" s="160">
        <v>133</v>
      </c>
      <c r="CJ787" s="160">
        <v>131.19999999999999</v>
      </c>
      <c r="CK787" s="160">
        <v>131.19999999999999</v>
      </c>
      <c r="CL787" s="160">
        <v>131.19999999999999</v>
      </c>
      <c r="CM787" s="160">
        <v>133.30000000000001</v>
      </c>
      <c r="CN787" s="160">
        <v>132.69999999999999</v>
      </c>
      <c r="CO787" s="160">
        <v>134.30000000000001</v>
      </c>
      <c r="CP787" s="160">
        <v>136.19999999999999</v>
      </c>
      <c r="CQ787" s="160">
        <v>140.30000000000001</v>
      </c>
      <c r="CR787" s="160">
        <v>142.6</v>
      </c>
      <c r="CS787" s="160">
        <v>145.4</v>
      </c>
      <c r="CT787" s="160">
        <v>145.4</v>
      </c>
      <c r="CU787" s="160">
        <v>145.4</v>
      </c>
    </row>
    <row r="788" spans="1:99" x14ac:dyDescent="0.2">
      <c r="A788" s="157" t="s">
        <v>4582</v>
      </c>
      <c r="B788" s="157" t="s">
        <v>4583</v>
      </c>
      <c r="C788" s="158">
        <v>3.9010000000000003E-2</v>
      </c>
      <c r="D788" s="160">
        <v>100</v>
      </c>
      <c r="E788" s="160">
        <v>100</v>
      </c>
      <c r="F788" s="160">
        <v>100</v>
      </c>
      <c r="G788" s="160">
        <v>100</v>
      </c>
      <c r="H788" s="160">
        <v>100</v>
      </c>
      <c r="I788" s="160">
        <v>100</v>
      </c>
      <c r="J788" s="160">
        <v>100</v>
      </c>
      <c r="K788" s="160">
        <v>100</v>
      </c>
      <c r="L788" s="160">
        <v>100</v>
      </c>
      <c r="M788" s="160">
        <v>100</v>
      </c>
      <c r="N788" s="160">
        <v>100</v>
      </c>
      <c r="O788" s="160">
        <v>100</v>
      </c>
      <c r="P788" s="160">
        <v>100</v>
      </c>
      <c r="Q788" s="160">
        <v>100</v>
      </c>
      <c r="R788" s="160">
        <v>100</v>
      </c>
      <c r="S788" s="160">
        <v>103.3</v>
      </c>
      <c r="T788" s="160">
        <v>103.3</v>
      </c>
      <c r="U788" s="160">
        <v>103.3</v>
      </c>
      <c r="V788" s="160">
        <v>103.3</v>
      </c>
      <c r="W788" s="160">
        <v>103.3</v>
      </c>
      <c r="X788" s="160">
        <v>103.3</v>
      </c>
      <c r="Y788" s="160">
        <v>103.3</v>
      </c>
      <c r="Z788" s="160">
        <v>103.3</v>
      </c>
      <c r="AA788" s="160">
        <v>103.3</v>
      </c>
      <c r="AB788" s="160">
        <v>103.3</v>
      </c>
      <c r="AC788" s="160">
        <v>103.3</v>
      </c>
      <c r="AD788" s="160">
        <v>103.3</v>
      </c>
      <c r="AE788" s="160">
        <v>107.4</v>
      </c>
      <c r="AF788" s="160">
        <v>107.4</v>
      </c>
      <c r="AG788" s="160">
        <v>107.4</v>
      </c>
      <c r="AH788" s="160">
        <v>107.4</v>
      </c>
      <c r="AI788" s="160">
        <v>107.4</v>
      </c>
      <c r="AJ788" s="160">
        <v>107.4</v>
      </c>
      <c r="AK788" s="160">
        <v>107.4</v>
      </c>
      <c r="AL788" s="160">
        <v>107.4</v>
      </c>
      <c r="AM788" s="160">
        <v>107.4</v>
      </c>
      <c r="AN788" s="160">
        <v>107.4</v>
      </c>
      <c r="AO788" s="160">
        <v>107.4</v>
      </c>
      <c r="AP788" s="160">
        <v>107.4</v>
      </c>
      <c r="AQ788" s="160">
        <v>108.6</v>
      </c>
      <c r="AR788" s="160">
        <v>109.6</v>
      </c>
      <c r="AS788" s="160">
        <v>111.4</v>
      </c>
      <c r="AT788" s="160">
        <v>112.4</v>
      </c>
      <c r="AU788" s="160">
        <v>113.9</v>
      </c>
      <c r="AV788" s="160">
        <v>112.7</v>
      </c>
      <c r="AW788" s="160">
        <v>112.9</v>
      </c>
      <c r="AX788" s="160">
        <v>122.5</v>
      </c>
      <c r="AY788" s="160">
        <v>114.5</v>
      </c>
      <c r="AZ788" s="160">
        <v>101.3</v>
      </c>
      <c r="BA788" s="160">
        <v>102</v>
      </c>
      <c r="BB788" s="160">
        <v>97.9</v>
      </c>
      <c r="BC788" s="160">
        <v>97.9</v>
      </c>
      <c r="BD788" s="160">
        <v>98.1</v>
      </c>
      <c r="BE788" s="160">
        <v>98.1</v>
      </c>
      <c r="BF788" s="160">
        <v>98.1</v>
      </c>
      <c r="BG788" s="160">
        <v>98.1</v>
      </c>
      <c r="BH788" s="160">
        <v>98.1</v>
      </c>
      <c r="BI788" s="160">
        <v>98.1</v>
      </c>
      <c r="BJ788" s="160">
        <v>98.1</v>
      </c>
      <c r="BK788" s="160">
        <v>98.1</v>
      </c>
      <c r="BL788" s="160">
        <v>98.1</v>
      </c>
      <c r="BM788" s="160">
        <v>98.5</v>
      </c>
      <c r="BN788" s="160">
        <v>98.9</v>
      </c>
      <c r="BO788" s="160">
        <v>98.9</v>
      </c>
      <c r="BP788" s="160">
        <v>98.9</v>
      </c>
      <c r="BQ788" s="160">
        <v>98.9</v>
      </c>
      <c r="BR788" s="160">
        <v>98.9</v>
      </c>
      <c r="BS788" s="160">
        <v>98.9</v>
      </c>
      <c r="BT788" s="160">
        <v>98.6</v>
      </c>
      <c r="BU788" s="160">
        <v>97.7</v>
      </c>
      <c r="BV788" s="160">
        <v>97.7</v>
      </c>
      <c r="BW788" s="160">
        <v>100.1</v>
      </c>
      <c r="BX788" s="160">
        <v>101.7</v>
      </c>
      <c r="BY788" s="160">
        <v>105</v>
      </c>
      <c r="BZ788" s="160">
        <v>107.4</v>
      </c>
      <c r="CA788" s="160">
        <v>107.4</v>
      </c>
      <c r="CB788" s="160">
        <v>107.4</v>
      </c>
      <c r="CC788" s="160">
        <v>107.4</v>
      </c>
      <c r="CD788" s="160">
        <v>107.4</v>
      </c>
      <c r="CE788" s="160">
        <v>107.4</v>
      </c>
      <c r="CF788" s="160">
        <v>111.5</v>
      </c>
      <c r="CG788" s="160">
        <v>111.5</v>
      </c>
      <c r="CH788" s="160">
        <v>111.5</v>
      </c>
      <c r="CI788" s="160">
        <v>111.4</v>
      </c>
      <c r="CJ788" s="160">
        <v>111.4</v>
      </c>
      <c r="CK788" s="160">
        <v>111.4</v>
      </c>
      <c r="CL788" s="160">
        <v>111.6</v>
      </c>
      <c r="CM788" s="160">
        <v>112.3</v>
      </c>
      <c r="CN788" s="160">
        <v>112.3</v>
      </c>
      <c r="CO788" s="160">
        <v>112.3</v>
      </c>
      <c r="CP788" s="160">
        <v>112.3</v>
      </c>
      <c r="CQ788" s="160">
        <v>112.3</v>
      </c>
      <c r="CR788" s="160">
        <v>112.3</v>
      </c>
      <c r="CS788" s="160">
        <v>112.3</v>
      </c>
      <c r="CT788" s="160">
        <v>112.3</v>
      </c>
      <c r="CU788" s="160">
        <v>112.9</v>
      </c>
    </row>
    <row r="789" spans="1:99" x14ac:dyDescent="0.2">
      <c r="A789" s="157" t="s">
        <v>4584</v>
      </c>
      <c r="B789" s="157" t="s">
        <v>4585</v>
      </c>
      <c r="C789" s="158">
        <v>7.9000000000000008E-3</v>
      </c>
      <c r="D789" s="160">
        <v>99.7</v>
      </c>
      <c r="E789" s="160">
        <v>99.7</v>
      </c>
      <c r="F789" s="160">
        <v>104.2</v>
      </c>
      <c r="G789" s="160">
        <v>105.8</v>
      </c>
      <c r="H789" s="160">
        <v>100</v>
      </c>
      <c r="I789" s="160">
        <v>94.3</v>
      </c>
      <c r="J789" s="160">
        <v>94.3</v>
      </c>
      <c r="K789" s="160">
        <v>94.3</v>
      </c>
      <c r="L789" s="160">
        <v>94.3</v>
      </c>
      <c r="M789" s="160">
        <v>94.3</v>
      </c>
      <c r="N789" s="160">
        <v>94.3</v>
      </c>
      <c r="O789" s="160">
        <v>94.3</v>
      </c>
      <c r="P789" s="160">
        <v>94.3</v>
      </c>
      <c r="Q789" s="160">
        <v>94.3</v>
      </c>
      <c r="R789" s="160">
        <v>94.3</v>
      </c>
      <c r="S789" s="160">
        <v>96.3</v>
      </c>
      <c r="T789" s="160">
        <v>96.3</v>
      </c>
      <c r="U789" s="160">
        <v>96.4</v>
      </c>
      <c r="V789" s="160">
        <v>96.6</v>
      </c>
      <c r="W789" s="160">
        <v>96.6</v>
      </c>
      <c r="X789" s="160">
        <v>95.8</v>
      </c>
      <c r="Y789" s="160">
        <v>94.6</v>
      </c>
      <c r="Z789" s="160">
        <v>95.2</v>
      </c>
      <c r="AA789" s="160">
        <v>95.8</v>
      </c>
      <c r="AB789" s="160">
        <v>95.8</v>
      </c>
      <c r="AC789" s="160">
        <v>95.8</v>
      </c>
      <c r="AD789" s="160">
        <v>95.8</v>
      </c>
      <c r="AE789" s="160">
        <v>103.3</v>
      </c>
      <c r="AF789" s="160">
        <v>106.7</v>
      </c>
      <c r="AG789" s="160">
        <v>106.7</v>
      </c>
      <c r="AH789" s="160">
        <v>105.6</v>
      </c>
      <c r="AI789" s="160">
        <v>105.6</v>
      </c>
      <c r="AJ789" s="160">
        <v>105.6</v>
      </c>
      <c r="AK789" s="160">
        <v>105.6</v>
      </c>
      <c r="AL789" s="160">
        <v>110.9</v>
      </c>
      <c r="AM789" s="160">
        <v>110.9</v>
      </c>
      <c r="AN789" s="160">
        <v>110.9</v>
      </c>
      <c r="AO789" s="160">
        <v>107.8</v>
      </c>
      <c r="AP789" s="160">
        <v>106.2</v>
      </c>
      <c r="AQ789" s="160">
        <v>111</v>
      </c>
      <c r="AR789" s="160">
        <v>112.7</v>
      </c>
      <c r="AS789" s="160">
        <v>112.7</v>
      </c>
      <c r="AT789" s="160">
        <v>112.7</v>
      </c>
      <c r="AU789" s="160">
        <v>112.7</v>
      </c>
      <c r="AV789" s="160">
        <v>112.7</v>
      </c>
      <c r="AW789" s="160">
        <v>112.7</v>
      </c>
      <c r="AX789" s="160">
        <v>112.7</v>
      </c>
      <c r="AY789" s="160">
        <v>112.7</v>
      </c>
      <c r="AZ789" s="160">
        <v>112.7</v>
      </c>
      <c r="BA789" s="160">
        <v>112.7</v>
      </c>
      <c r="BB789" s="160">
        <v>112.7</v>
      </c>
      <c r="BC789" s="160">
        <v>134.4</v>
      </c>
      <c r="BD789" s="160">
        <v>134.4</v>
      </c>
      <c r="BE789" s="160">
        <v>134.4</v>
      </c>
      <c r="BF789" s="160">
        <v>134.4</v>
      </c>
      <c r="BG789" s="160">
        <v>134.4</v>
      </c>
      <c r="BH789" s="160">
        <v>134.4</v>
      </c>
      <c r="BI789" s="160">
        <v>134.4</v>
      </c>
      <c r="BJ789" s="160">
        <v>134.4</v>
      </c>
      <c r="BK789" s="160">
        <v>134.4</v>
      </c>
      <c r="BL789" s="160">
        <v>134.4</v>
      </c>
      <c r="BM789" s="160">
        <v>134.4</v>
      </c>
      <c r="BN789" s="160">
        <v>134.4</v>
      </c>
      <c r="BO789" s="160">
        <v>134.80000000000001</v>
      </c>
      <c r="BP789" s="160">
        <v>134.80000000000001</v>
      </c>
      <c r="BQ789" s="160">
        <v>134.80000000000001</v>
      </c>
      <c r="BR789" s="160">
        <v>134.80000000000001</v>
      </c>
      <c r="BS789" s="160">
        <v>134.80000000000001</v>
      </c>
      <c r="BT789" s="160">
        <v>134.80000000000001</v>
      </c>
      <c r="BU789" s="160">
        <v>134.80000000000001</v>
      </c>
      <c r="BV789" s="160">
        <v>134.80000000000001</v>
      </c>
      <c r="BW789" s="160">
        <v>134.80000000000001</v>
      </c>
      <c r="BX789" s="160">
        <v>134.80000000000001</v>
      </c>
      <c r="BY789" s="160">
        <v>134.80000000000001</v>
      </c>
      <c r="BZ789" s="160">
        <v>134.80000000000001</v>
      </c>
      <c r="CA789" s="160">
        <v>143</v>
      </c>
      <c r="CB789" s="160">
        <v>143</v>
      </c>
      <c r="CC789" s="160">
        <v>143</v>
      </c>
      <c r="CD789" s="160">
        <v>143</v>
      </c>
      <c r="CE789" s="160">
        <v>143</v>
      </c>
      <c r="CF789" s="160">
        <v>143</v>
      </c>
      <c r="CG789" s="160">
        <v>143</v>
      </c>
      <c r="CH789" s="160">
        <v>143</v>
      </c>
      <c r="CI789" s="160">
        <v>143</v>
      </c>
      <c r="CJ789" s="160">
        <v>143</v>
      </c>
      <c r="CK789" s="160">
        <v>143</v>
      </c>
      <c r="CL789" s="160">
        <v>143.19999999999999</v>
      </c>
      <c r="CM789" s="160">
        <v>143.4</v>
      </c>
      <c r="CN789" s="160">
        <v>143.4</v>
      </c>
      <c r="CO789" s="160">
        <v>143.4</v>
      </c>
      <c r="CP789" s="160">
        <v>143.4</v>
      </c>
      <c r="CQ789" s="160">
        <v>143.4</v>
      </c>
      <c r="CR789" s="160">
        <v>143.4</v>
      </c>
      <c r="CS789" s="160">
        <v>143.4</v>
      </c>
      <c r="CT789" s="160">
        <v>143.4</v>
      </c>
      <c r="CU789" s="160">
        <v>143.4</v>
      </c>
    </row>
    <row r="790" spans="1:99" x14ac:dyDescent="0.2">
      <c r="A790" s="157" t="s">
        <v>4586</v>
      </c>
      <c r="B790" s="157" t="s">
        <v>4587</v>
      </c>
      <c r="C790" s="158">
        <v>2.1360000000000001E-2</v>
      </c>
      <c r="D790" s="160">
        <v>101.3</v>
      </c>
      <c r="E790" s="160">
        <v>102.6</v>
      </c>
      <c r="F790" s="160">
        <v>102.7</v>
      </c>
      <c r="G790" s="160">
        <v>103.7</v>
      </c>
      <c r="H790" s="160">
        <v>102.9</v>
      </c>
      <c r="I790" s="160">
        <v>103.3</v>
      </c>
      <c r="J790" s="160">
        <v>103.4</v>
      </c>
      <c r="K790" s="160">
        <v>103.4</v>
      </c>
      <c r="L790" s="160">
        <v>103.3</v>
      </c>
      <c r="M790" s="160">
        <v>128.5</v>
      </c>
      <c r="N790" s="160">
        <v>128.30000000000001</v>
      </c>
      <c r="O790" s="160">
        <v>129.19999999999999</v>
      </c>
      <c r="P790" s="160">
        <v>128.9</v>
      </c>
      <c r="Q790" s="160">
        <v>136.6</v>
      </c>
      <c r="R790" s="160">
        <v>142.19999999999999</v>
      </c>
      <c r="S790" s="160">
        <v>116.3</v>
      </c>
      <c r="T790" s="160">
        <v>136.80000000000001</v>
      </c>
      <c r="U790" s="160">
        <v>130.69999999999999</v>
      </c>
      <c r="V790" s="160">
        <v>116.1</v>
      </c>
      <c r="W790" s="160">
        <v>115.8</v>
      </c>
      <c r="X790" s="160">
        <v>115.5</v>
      </c>
      <c r="Y790" s="160">
        <v>119.6</v>
      </c>
      <c r="Z790" s="160">
        <v>119.9</v>
      </c>
      <c r="AA790" s="160">
        <v>121.8</v>
      </c>
      <c r="AB790" s="160">
        <v>117.8</v>
      </c>
      <c r="AC790" s="160">
        <v>122.4</v>
      </c>
      <c r="AD790" s="160">
        <v>119.9</v>
      </c>
      <c r="AE790" s="160">
        <v>111.9</v>
      </c>
      <c r="AF790" s="160">
        <v>116.3</v>
      </c>
      <c r="AG790" s="160">
        <v>114.8</v>
      </c>
      <c r="AH790" s="160">
        <v>110.7</v>
      </c>
      <c r="AI790" s="160">
        <v>111.9</v>
      </c>
      <c r="AJ790" s="160">
        <v>111.9</v>
      </c>
      <c r="AK790" s="160">
        <v>114.5</v>
      </c>
      <c r="AL790" s="160">
        <v>111.9</v>
      </c>
      <c r="AM790" s="160">
        <v>128.4</v>
      </c>
      <c r="AN790" s="160">
        <v>125.8</v>
      </c>
      <c r="AO790" s="160">
        <v>125.8</v>
      </c>
      <c r="AP790" s="160">
        <v>124.5</v>
      </c>
      <c r="AQ790" s="160">
        <v>125.5</v>
      </c>
      <c r="AR790" s="160">
        <v>125.5</v>
      </c>
      <c r="AS790" s="160">
        <v>125.5</v>
      </c>
      <c r="AT790" s="160">
        <v>125.5</v>
      </c>
      <c r="AU790" s="160">
        <v>125.5</v>
      </c>
      <c r="AV790" s="160">
        <v>125.5</v>
      </c>
      <c r="AW790" s="160">
        <v>125.5</v>
      </c>
      <c r="AX790" s="160">
        <v>125.5</v>
      </c>
      <c r="AY790" s="160">
        <v>124.9</v>
      </c>
      <c r="AZ790" s="160">
        <v>125.5</v>
      </c>
      <c r="BA790" s="160">
        <v>125.2</v>
      </c>
      <c r="BB790" s="160">
        <v>124.2</v>
      </c>
      <c r="BC790" s="160">
        <v>123.1</v>
      </c>
      <c r="BD790" s="160">
        <v>123.1</v>
      </c>
      <c r="BE790" s="160">
        <v>123.1</v>
      </c>
      <c r="BF790" s="160">
        <v>123.2</v>
      </c>
      <c r="BG790" s="160">
        <v>123.2</v>
      </c>
      <c r="BH790" s="160">
        <v>123.2</v>
      </c>
      <c r="BI790" s="160">
        <v>123.6</v>
      </c>
      <c r="BJ790" s="160">
        <v>123.6</v>
      </c>
      <c r="BK790" s="160">
        <v>123.6</v>
      </c>
      <c r="BL790" s="160">
        <v>123.6</v>
      </c>
      <c r="BM790" s="160">
        <v>123.6</v>
      </c>
      <c r="BN790" s="160">
        <v>123.8</v>
      </c>
      <c r="BO790" s="160">
        <v>124</v>
      </c>
      <c r="BP790" s="160">
        <v>124</v>
      </c>
      <c r="BQ790" s="160">
        <v>124.5</v>
      </c>
      <c r="BR790" s="160">
        <v>124.7</v>
      </c>
      <c r="BS790" s="160">
        <v>124.3</v>
      </c>
      <c r="BT790" s="160">
        <v>124.2</v>
      </c>
      <c r="BU790" s="160">
        <v>124.4</v>
      </c>
      <c r="BV790" s="160">
        <v>124.8</v>
      </c>
      <c r="BW790" s="160">
        <v>124.8</v>
      </c>
      <c r="BX790" s="160">
        <v>124.1</v>
      </c>
      <c r="BY790" s="160">
        <v>123.1</v>
      </c>
      <c r="BZ790" s="160">
        <v>103.6</v>
      </c>
      <c r="CA790" s="160">
        <v>103.6</v>
      </c>
      <c r="CB790" s="160">
        <v>105.9</v>
      </c>
      <c r="CC790" s="160">
        <v>113.2</v>
      </c>
      <c r="CD790" s="160">
        <v>113.2</v>
      </c>
      <c r="CE790" s="160">
        <v>113.1</v>
      </c>
      <c r="CF790" s="160">
        <v>113.1</v>
      </c>
      <c r="CG790" s="160">
        <v>113.1</v>
      </c>
      <c r="CH790" s="160">
        <v>113.2</v>
      </c>
      <c r="CI790" s="160">
        <v>113.2</v>
      </c>
      <c r="CJ790" s="160">
        <v>113.2</v>
      </c>
      <c r="CK790" s="160">
        <v>113.1</v>
      </c>
      <c r="CL790" s="160">
        <v>113.9</v>
      </c>
      <c r="CM790" s="160">
        <v>114</v>
      </c>
      <c r="CN790" s="160">
        <v>114</v>
      </c>
      <c r="CO790" s="160">
        <v>114.1</v>
      </c>
      <c r="CP790" s="160">
        <v>114</v>
      </c>
      <c r="CQ790" s="160">
        <v>114</v>
      </c>
      <c r="CR790" s="160">
        <v>114.1</v>
      </c>
      <c r="CS790" s="160">
        <v>114.2</v>
      </c>
      <c r="CT790" s="160">
        <v>114</v>
      </c>
      <c r="CU790" s="160">
        <v>114</v>
      </c>
    </row>
    <row r="791" spans="1:99" x14ac:dyDescent="0.2">
      <c r="A791" s="157" t="s">
        <v>4588</v>
      </c>
      <c r="B791" s="157" t="s">
        <v>4589</v>
      </c>
      <c r="C791" s="158">
        <v>5.3800000000000002E-3</v>
      </c>
      <c r="D791" s="160">
        <v>100.2</v>
      </c>
      <c r="E791" s="160">
        <v>100.2</v>
      </c>
      <c r="F791" s="160">
        <v>100.2</v>
      </c>
      <c r="G791" s="160">
        <v>98</v>
      </c>
      <c r="H791" s="160">
        <v>98</v>
      </c>
      <c r="I791" s="160">
        <v>98</v>
      </c>
      <c r="J791" s="160">
        <v>98</v>
      </c>
      <c r="K791" s="160">
        <v>98</v>
      </c>
      <c r="L791" s="160">
        <v>98</v>
      </c>
      <c r="M791" s="160">
        <v>98</v>
      </c>
      <c r="N791" s="160">
        <v>98</v>
      </c>
      <c r="O791" s="160">
        <v>98</v>
      </c>
      <c r="P791" s="160">
        <v>98</v>
      </c>
      <c r="Q791" s="160">
        <v>98</v>
      </c>
      <c r="R791" s="160">
        <v>97.5</v>
      </c>
      <c r="S791" s="160">
        <v>98.4</v>
      </c>
      <c r="T791" s="160">
        <v>98.4</v>
      </c>
      <c r="U791" s="160">
        <v>98.8</v>
      </c>
      <c r="V791" s="160">
        <v>100.2</v>
      </c>
      <c r="W791" s="160">
        <v>100.2</v>
      </c>
      <c r="X791" s="160">
        <v>100.2</v>
      </c>
      <c r="Y791" s="160">
        <v>100.2</v>
      </c>
      <c r="Z791" s="160">
        <v>100.2</v>
      </c>
      <c r="AA791" s="160">
        <v>100.2</v>
      </c>
      <c r="AB791" s="160">
        <v>100.1</v>
      </c>
      <c r="AC791" s="160">
        <v>100.1</v>
      </c>
      <c r="AD791" s="160">
        <v>100.1</v>
      </c>
      <c r="AE791" s="160">
        <v>100.2</v>
      </c>
      <c r="AF791" s="160">
        <v>100.2</v>
      </c>
      <c r="AG791" s="160">
        <v>100.2</v>
      </c>
      <c r="AH791" s="160">
        <v>100.2</v>
      </c>
      <c r="AI791" s="160">
        <v>100.2</v>
      </c>
      <c r="AJ791" s="160">
        <v>100.2</v>
      </c>
      <c r="AK791" s="160">
        <v>100.2</v>
      </c>
      <c r="AL791" s="160">
        <v>100.2</v>
      </c>
      <c r="AM791" s="160">
        <v>100.2</v>
      </c>
      <c r="AN791" s="160">
        <v>99.9</v>
      </c>
      <c r="AO791" s="160">
        <v>99.9</v>
      </c>
      <c r="AP791" s="160">
        <v>100.4</v>
      </c>
      <c r="AQ791" s="160">
        <v>98</v>
      </c>
      <c r="AR791" s="160">
        <v>100.4</v>
      </c>
      <c r="AS791" s="160">
        <v>102.1</v>
      </c>
      <c r="AT791" s="160">
        <v>100.5</v>
      </c>
      <c r="AU791" s="160">
        <v>100.5</v>
      </c>
      <c r="AV791" s="160">
        <v>100.5</v>
      </c>
      <c r="AW791" s="160">
        <v>100.5</v>
      </c>
      <c r="AX791" s="160">
        <v>100.5</v>
      </c>
      <c r="AY791" s="160">
        <v>100.9</v>
      </c>
      <c r="AZ791" s="160">
        <v>102.9</v>
      </c>
      <c r="BA791" s="160">
        <v>102.9</v>
      </c>
      <c r="BB791" s="160">
        <v>102.2</v>
      </c>
      <c r="BC791" s="160">
        <v>102.2</v>
      </c>
      <c r="BD791" s="160">
        <v>102.2</v>
      </c>
      <c r="BE791" s="160">
        <v>102.2</v>
      </c>
      <c r="BF791" s="160">
        <v>102.2</v>
      </c>
      <c r="BG791" s="160">
        <v>102.2</v>
      </c>
      <c r="BH791" s="160">
        <v>102.2</v>
      </c>
      <c r="BI791" s="160">
        <v>102.7</v>
      </c>
      <c r="BJ791" s="160">
        <v>102.7</v>
      </c>
      <c r="BK791" s="160">
        <v>102.7</v>
      </c>
      <c r="BL791" s="160">
        <v>102.2</v>
      </c>
      <c r="BM791" s="160">
        <v>102.2</v>
      </c>
      <c r="BN791" s="160">
        <v>102.2</v>
      </c>
      <c r="BO791" s="160">
        <v>103.4</v>
      </c>
      <c r="BP791" s="160">
        <v>103.4</v>
      </c>
      <c r="BQ791" s="160">
        <v>103.4</v>
      </c>
      <c r="BR791" s="160">
        <v>103.4</v>
      </c>
      <c r="BS791" s="160">
        <v>104</v>
      </c>
      <c r="BT791" s="160">
        <v>104.2</v>
      </c>
      <c r="BU791" s="160">
        <v>104.2</v>
      </c>
      <c r="BV791" s="160">
        <v>104.2</v>
      </c>
      <c r="BW791" s="160">
        <v>104.2</v>
      </c>
      <c r="BX791" s="160">
        <v>104.2</v>
      </c>
      <c r="BY791" s="160">
        <v>104.7</v>
      </c>
      <c r="BZ791" s="160">
        <v>104.8</v>
      </c>
      <c r="CA791" s="160">
        <v>104.8</v>
      </c>
      <c r="CB791" s="160">
        <v>104.8</v>
      </c>
      <c r="CC791" s="160">
        <v>106.9</v>
      </c>
      <c r="CD791" s="160">
        <v>108.7</v>
      </c>
      <c r="CE791" s="160">
        <v>108.8</v>
      </c>
      <c r="CF791" s="160">
        <v>108.7</v>
      </c>
      <c r="CG791" s="160">
        <v>108.7</v>
      </c>
      <c r="CH791" s="160">
        <v>108.8</v>
      </c>
      <c r="CI791" s="160">
        <v>108.8</v>
      </c>
      <c r="CJ791" s="160">
        <v>108.7</v>
      </c>
      <c r="CK791" s="160">
        <v>108.6</v>
      </c>
      <c r="CL791" s="160">
        <v>108.8</v>
      </c>
      <c r="CM791" s="160">
        <v>109</v>
      </c>
      <c r="CN791" s="160">
        <v>109.2</v>
      </c>
      <c r="CO791" s="160">
        <v>112</v>
      </c>
      <c r="CP791" s="160">
        <v>116.1</v>
      </c>
      <c r="CQ791" s="160">
        <v>116.1</v>
      </c>
      <c r="CR791" s="160">
        <v>116.1</v>
      </c>
      <c r="CS791" s="160">
        <v>116.1</v>
      </c>
      <c r="CT791" s="160">
        <v>116.1</v>
      </c>
      <c r="CU791" s="160">
        <v>116</v>
      </c>
    </row>
    <row r="792" spans="1:99" x14ac:dyDescent="0.2">
      <c r="A792" s="157" t="s">
        <v>4590</v>
      </c>
      <c r="B792" s="157" t="s">
        <v>2256</v>
      </c>
      <c r="C792" s="158">
        <v>0.17788000000000001</v>
      </c>
      <c r="D792" s="160">
        <v>102</v>
      </c>
      <c r="E792" s="160">
        <v>102.5</v>
      </c>
      <c r="F792" s="160">
        <v>103.1</v>
      </c>
      <c r="G792" s="160">
        <v>107</v>
      </c>
      <c r="H792" s="160">
        <v>107</v>
      </c>
      <c r="I792" s="160">
        <v>108.6</v>
      </c>
      <c r="J792" s="160">
        <v>108.9</v>
      </c>
      <c r="K792" s="160">
        <v>108.9</v>
      </c>
      <c r="L792" s="160">
        <v>108.8</v>
      </c>
      <c r="M792" s="160">
        <v>108.8</v>
      </c>
      <c r="N792" s="160">
        <v>108.8</v>
      </c>
      <c r="O792" s="160">
        <v>108.6</v>
      </c>
      <c r="P792" s="160">
        <v>110.8</v>
      </c>
      <c r="Q792" s="160">
        <v>111.4</v>
      </c>
      <c r="R792" s="160">
        <v>111.9</v>
      </c>
      <c r="S792" s="160">
        <v>111.9</v>
      </c>
      <c r="T792" s="160">
        <v>113.1</v>
      </c>
      <c r="U792" s="160">
        <v>113.5</v>
      </c>
      <c r="V792" s="160">
        <v>113.6</v>
      </c>
      <c r="W792" s="160">
        <v>113.9</v>
      </c>
      <c r="X792" s="160">
        <v>114.1</v>
      </c>
      <c r="Y792" s="160">
        <v>114.2</v>
      </c>
      <c r="Z792" s="160">
        <v>114.6</v>
      </c>
      <c r="AA792" s="160">
        <v>114.3</v>
      </c>
      <c r="AB792" s="160">
        <v>114.7</v>
      </c>
      <c r="AC792" s="160">
        <v>114.7</v>
      </c>
      <c r="AD792" s="160">
        <v>114.5</v>
      </c>
      <c r="AE792" s="160">
        <v>117.8</v>
      </c>
      <c r="AF792" s="160">
        <v>117.2</v>
      </c>
      <c r="AG792" s="160">
        <v>117.4</v>
      </c>
      <c r="AH792" s="160">
        <v>117.8</v>
      </c>
      <c r="AI792" s="160">
        <v>117.5</v>
      </c>
      <c r="AJ792" s="160">
        <v>117.5</v>
      </c>
      <c r="AK792" s="160">
        <v>118.9</v>
      </c>
      <c r="AL792" s="160">
        <v>118.9</v>
      </c>
      <c r="AM792" s="160">
        <v>119.7</v>
      </c>
      <c r="AN792" s="160">
        <v>122.2</v>
      </c>
      <c r="AO792" s="160">
        <v>121.6</v>
      </c>
      <c r="AP792" s="160">
        <v>122</v>
      </c>
      <c r="AQ792" s="160">
        <v>123.4</v>
      </c>
      <c r="AR792" s="160">
        <v>123.6</v>
      </c>
      <c r="AS792" s="160">
        <v>123.2</v>
      </c>
      <c r="AT792" s="160">
        <v>124.7</v>
      </c>
      <c r="AU792" s="160">
        <v>125.5</v>
      </c>
      <c r="AV792" s="160">
        <v>125.1</v>
      </c>
      <c r="AW792" s="160">
        <v>125.1</v>
      </c>
      <c r="AX792" s="160">
        <v>125.3</v>
      </c>
      <c r="AY792" s="160">
        <v>125.6</v>
      </c>
      <c r="AZ792" s="160">
        <v>135.1</v>
      </c>
      <c r="BA792" s="160">
        <v>134.6</v>
      </c>
      <c r="BB792" s="160">
        <v>133.9</v>
      </c>
      <c r="BC792" s="160">
        <v>132.80000000000001</v>
      </c>
      <c r="BD792" s="160">
        <v>132.19999999999999</v>
      </c>
      <c r="BE792" s="160">
        <v>131.9</v>
      </c>
      <c r="BF792" s="160">
        <v>131.69999999999999</v>
      </c>
      <c r="BG792" s="160">
        <v>131.5</v>
      </c>
      <c r="BH792" s="160">
        <v>131.6</v>
      </c>
      <c r="BI792" s="160">
        <v>131.5</v>
      </c>
      <c r="BJ792" s="160">
        <v>131.80000000000001</v>
      </c>
      <c r="BK792" s="160">
        <v>129.6</v>
      </c>
      <c r="BL792" s="160">
        <v>126.8</v>
      </c>
      <c r="BM792" s="160">
        <v>126.7</v>
      </c>
      <c r="BN792" s="160">
        <v>126.8</v>
      </c>
      <c r="BO792" s="160">
        <v>127.6</v>
      </c>
      <c r="BP792" s="160">
        <v>127.9</v>
      </c>
      <c r="BQ792" s="160">
        <v>127.9</v>
      </c>
      <c r="BR792" s="160">
        <v>127.9</v>
      </c>
      <c r="BS792" s="160">
        <v>127.9</v>
      </c>
      <c r="BT792" s="160">
        <v>128.5</v>
      </c>
      <c r="BU792" s="160">
        <v>128.4</v>
      </c>
      <c r="BV792" s="160">
        <v>128.4</v>
      </c>
      <c r="BW792" s="160">
        <v>128.5</v>
      </c>
      <c r="BX792" s="160">
        <v>130</v>
      </c>
      <c r="BY792" s="160">
        <v>134.9</v>
      </c>
      <c r="BZ792" s="160">
        <v>136.6</v>
      </c>
      <c r="CA792" s="160">
        <v>137.30000000000001</v>
      </c>
      <c r="CB792" s="160">
        <v>137.9</v>
      </c>
      <c r="CC792" s="160">
        <v>138.5</v>
      </c>
      <c r="CD792" s="160">
        <v>139.30000000000001</v>
      </c>
      <c r="CE792" s="160">
        <v>140</v>
      </c>
      <c r="CF792" s="160">
        <v>140.4</v>
      </c>
      <c r="CG792" s="160">
        <v>140.4</v>
      </c>
      <c r="CH792" s="160">
        <v>140.9</v>
      </c>
      <c r="CI792" s="160">
        <v>141.80000000000001</v>
      </c>
      <c r="CJ792" s="160">
        <v>141.6</v>
      </c>
      <c r="CK792" s="160">
        <v>142.1</v>
      </c>
      <c r="CL792" s="160">
        <v>142.9</v>
      </c>
      <c r="CM792" s="160">
        <v>143.30000000000001</v>
      </c>
      <c r="CN792" s="160">
        <v>144.9</v>
      </c>
      <c r="CO792" s="160">
        <v>145.69999999999999</v>
      </c>
      <c r="CP792" s="160">
        <v>146.80000000000001</v>
      </c>
      <c r="CQ792" s="160">
        <v>147</v>
      </c>
      <c r="CR792" s="160">
        <v>146.5</v>
      </c>
      <c r="CS792" s="160">
        <v>146.6</v>
      </c>
      <c r="CT792" s="160">
        <v>148</v>
      </c>
      <c r="CU792" s="160">
        <v>149.69999999999999</v>
      </c>
    </row>
    <row r="793" spans="1:99" x14ac:dyDescent="0.2">
      <c r="A793" s="157" t="s">
        <v>4591</v>
      </c>
      <c r="B793" s="157" t="s">
        <v>2259</v>
      </c>
      <c r="C793" s="158">
        <v>4.1700000000000001E-3</v>
      </c>
      <c r="D793" s="160">
        <v>100</v>
      </c>
      <c r="E793" s="160">
        <v>100</v>
      </c>
      <c r="F793" s="160">
        <v>100.2</v>
      </c>
      <c r="G793" s="160">
        <v>102.5</v>
      </c>
      <c r="H793" s="160">
        <v>107.2</v>
      </c>
      <c r="I793" s="160">
        <v>107.2</v>
      </c>
      <c r="J793" s="160">
        <v>107.2</v>
      </c>
      <c r="K793" s="160">
        <v>107.2</v>
      </c>
      <c r="L793" s="160">
        <v>107.2</v>
      </c>
      <c r="M793" s="160">
        <v>106.4</v>
      </c>
      <c r="N793" s="160">
        <v>106.4</v>
      </c>
      <c r="O793" s="160">
        <v>106.4</v>
      </c>
      <c r="P793" s="160">
        <v>106</v>
      </c>
      <c r="Q793" s="160">
        <v>106</v>
      </c>
      <c r="R793" s="160">
        <v>106</v>
      </c>
      <c r="S793" s="160">
        <v>108.8</v>
      </c>
      <c r="T793" s="160">
        <v>108.8</v>
      </c>
      <c r="U793" s="160">
        <v>108.8</v>
      </c>
      <c r="V793" s="160">
        <v>108.8</v>
      </c>
      <c r="W793" s="160">
        <v>108.8</v>
      </c>
      <c r="X793" s="160">
        <v>108.8</v>
      </c>
      <c r="Y793" s="160">
        <v>108.8</v>
      </c>
      <c r="Z793" s="160">
        <v>108.8</v>
      </c>
      <c r="AA793" s="160">
        <v>108.8</v>
      </c>
      <c r="AB793" s="160">
        <v>110</v>
      </c>
      <c r="AC793" s="160">
        <v>110</v>
      </c>
      <c r="AD793" s="160">
        <v>110</v>
      </c>
      <c r="AE793" s="160">
        <v>110</v>
      </c>
      <c r="AF793" s="160">
        <v>110</v>
      </c>
      <c r="AG793" s="160">
        <v>110</v>
      </c>
      <c r="AH793" s="160">
        <v>110</v>
      </c>
      <c r="AI793" s="160">
        <v>110</v>
      </c>
      <c r="AJ793" s="160">
        <v>110</v>
      </c>
      <c r="AK793" s="160">
        <v>110</v>
      </c>
      <c r="AL793" s="160">
        <v>110</v>
      </c>
      <c r="AM793" s="160">
        <v>110</v>
      </c>
      <c r="AN793" s="160">
        <v>109.6</v>
      </c>
      <c r="AO793" s="160">
        <v>109.6</v>
      </c>
      <c r="AP793" s="160">
        <v>109.6</v>
      </c>
      <c r="AQ793" s="160">
        <v>113.8</v>
      </c>
      <c r="AR793" s="160">
        <v>113.8</v>
      </c>
      <c r="AS793" s="160">
        <v>113.8</v>
      </c>
      <c r="AT793" s="160">
        <v>113.8</v>
      </c>
      <c r="AU793" s="160">
        <v>113.8</v>
      </c>
      <c r="AV793" s="160">
        <v>113.8</v>
      </c>
      <c r="AW793" s="160">
        <v>113.8</v>
      </c>
      <c r="AX793" s="160">
        <v>115.6</v>
      </c>
      <c r="AY793" s="160">
        <v>116.1</v>
      </c>
      <c r="AZ793" s="160">
        <v>117.9</v>
      </c>
      <c r="BA793" s="160">
        <v>117.7</v>
      </c>
      <c r="BB793" s="160">
        <v>117.5</v>
      </c>
      <c r="BC793" s="160">
        <v>117.2</v>
      </c>
      <c r="BD793" s="160">
        <v>117.2</v>
      </c>
      <c r="BE793" s="160">
        <v>117.2</v>
      </c>
      <c r="BF793" s="160">
        <v>117.2</v>
      </c>
      <c r="BG793" s="160">
        <v>117.2</v>
      </c>
      <c r="BH793" s="160">
        <v>116.8</v>
      </c>
      <c r="BI793" s="160">
        <v>116.8</v>
      </c>
      <c r="BJ793" s="160">
        <v>117.2</v>
      </c>
      <c r="BK793" s="160">
        <v>116.8</v>
      </c>
      <c r="BL793" s="160">
        <v>116.8</v>
      </c>
      <c r="BM793" s="160">
        <v>116.2</v>
      </c>
      <c r="BN793" s="160">
        <v>116.6</v>
      </c>
      <c r="BO793" s="160">
        <v>116.4</v>
      </c>
      <c r="BP793" s="160">
        <v>116.4</v>
      </c>
      <c r="BQ793" s="160">
        <v>116.4</v>
      </c>
      <c r="BR793" s="160">
        <v>116.4</v>
      </c>
      <c r="BS793" s="160">
        <v>116.4</v>
      </c>
      <c r="BT793" s="160">
        <v>116.4</v>
      </c>
      <c r="BU793" s="160">
        <v>116.4</v>
      </c>
      <c r="BV793" s="160">
        <v>116.4</v>
      </c>
      <c r="BW793" s="160">
        <v>116.4</v>
      </c>
      <c r="BX793" s="160">
        <v>118</v>
      </c>
      <c r="BY793" s="160">
        <v>118.1</v>
      </c>
      <c r="BZ793" s="160">
        <v>128.1</v>
      </c>
      <c r="CA793" s="160">
        <v>128.9</v>
      </c>
      <c r="CB793" s="160">
        <v>125.4</v>
      </c>
      <c r="CC793" s="160">
        <v>126.2</v>
      </c>
      <c r="CD793" s="160">
        <v>126.2</v>
      </c>
      <c r="CE793" s="160">
        <v>126.2</v>
      </c>
      <c r="CF793" s="160">
        <v>126.1</v>
      </c>
      <c r="CG793" s="160">
        <v>125.8</v>
      </c>
      <c r="CH793" s="160">
        <v>125.5</v>
      </c>
      <c r="CI793" s="160">
        <v>125.5</v>
      </c>
      <c r="CJ793" s="160">
        <v>125.3</v>
      </c>
      <c r="CK793" s="160">
        <v>125.2</v>
      </c>
      <c r="CL793" s="160">
        <v>128.1</v>
      </c>
      <c r="CM793" s="160">
        <v>129.6</v>
      </c>
      <c r="CN793" s="160">
        <v>129.6</v>
      </c>
      <c r="CO793" s="160">
        <v>129.6</v>
      </c>
      <c r="CP793" s="160">
        <v>129.6</v>
      </c>
      <c r="CQ793" s="160">
        <v>129.6</v>
      </c>
      <c r="CR793" s="160">
        <v>129</v>
      </c>
      <c r="CS793" s="160">
        <v>129</v>
      </c>
      <c r="CT793" s="160">
        <v>129</v>
      </c>
      <c r="CU793" s="160">
        <v>129.30000000000001</v>
      </c>
    </row>
    <row r="794" spans="1:99" x14ac:dyDescent="0.2">
      <c r="A794" s="157" t="s">
        <v>4592</v>
      </c>
      <c r="B794" s="157" t="s">
        <v>2262</v>
      </c>
      <c r="C794" s="158">
        <v>3.1829999999999997E-2</v>
      </c>
      <c r="D794" s="160">
        <v>99.3</v>
      </c>
      <c r="E794" s="160">
        <v>99.3</v>
      </c>
      <c r="F794" s="160">
        <v>99.3</v>
      </c>
      <c r="G794" s="160">
        <v>113.6</v>
      </c>
      <c r="H794" s="160">
        <v>113.6</v>
      </c>
      <c r="I794" s="160">
        <v>113.6</v>
      </c>
      <c r="J794" s="160">
        <v>113.6</v>
      </c>
      <c r="K794" s="160">
        <v>113.2</v>
      </c>
      <c r="L794" s="160">
        <v>113.2</v>
      </c>
      <c r="M794" s="160">
        <v>113.2</v>
      </c>
      <c r="N794" s="160">
        <v>113.2</v>
      </c>
      <c r="O794" s="160">
        <v>113.2</v>
      </c>
      <c r="P794" s="160">
        <v>119.3</v>
      </c>
      <c r="Q794" s="160">
        <v>119.3</v>
      </c>
      <c r="R794" s="160">
        <v>119.3</v>
      </c>
      <c r="S794" s="160">
        <v>117.8</v>
      </c>
      <c r="T794" s="160">
        <v>117.8</v>
      </c>
      <c r="U794" s="160">
        <v>117.8</v>
      </c>
      <c r="V794" s="160">
        <v>117.8</v>
      </c>
      <c r="W794" s="160">
        <v>117.8</v>
      </c>
      <c r="X794" s="160">
        <v>117.8</v>
      </c>
      <c r="Y794" s="160">
        <v>117.8</v>
      </c>
      <c r="Z794" s="160">
        <v>117.8</v>
      </c>
      <c r="AA794" s="160">
        <v>117.8</v>
      </c>
      <c r="AB794" s="160">
        <v>117.8</v>
      </c>
      <c r="AC794" s="160">
        <v>117.8</v>
      </c>
      <c r="AD794" s="160">
        <v>117.8</v>
      </c>
      <c r="AE794" s="160">
        <v>122</v>
      </c>
      <c r="AF794" s="160">
        <v>122</v>
      </c>
      <c r="AG794" s="160">
        <v>122</v>
      </c>
      <c r="AH794" s="160">
        <v>122</v>
      </c>
      <c r="AI794" s="160">
        <v>122</v>
      </c>
      <c r="AJ794" s="160">
        <v>122</v>
      </c>
      <c r="AK794" s="160">
        <v>122</v>
      </c>
      <c r="AL794" s="160">
        <v>122</v>
      </c>
      <c r="AM794" s="160">
        <v>122</v>
      </c>
      <c r="AN794" s="160">
        <v>135</v>
      </c>
      <c r="AO794" s="160">
        <v>135</v>
      </c>
      <c r="AP794" s="160">
        <v>135</v>
      </c>
      <c r="AQ794" s="160">
        <v>135</v>
      </c>
      <c r="AR794" s="160">
        <v>135</v>
      </c>
      <c r="AS794" s="160">
        <v>135</v>
      </c>
      <c r="AT794" s="160">
        <v>135</v>
      </c>
      <c r="AU794" s="160">
        <v>135</v>
      </c>
      <c r="AV794" s="160">
        <v>135</v>
      </c>
      <c r="AW794" s="160">
        <v>135</v>
      </c>
      <c r="AX794" s="160">
        <v>135</v>
      </c>
      <c r="AY794" s="160">
        <v>135</v>
      </c>
      <c r="AZ794" s="160">
        <v>151</v>
      </c>
      <c r="BA794" s="160">
        <v>150.80000000000001</v>
      </c>
      <c r="BB794" s="160">
        <v>150.30000000000001</v>
      </c>
      <c r="BC794" s="160">
        <v>138.30000000000001</v>
      </c>
      <c r="BD794" s="160">
        <v>138.30000000000001</v>
      </c>
      <c r="BE794" s="160">
        <v>138.30000000000001</v>
      </c>
      <c r="BF794" s="160">
        <v>138.5</v>
      </c>
      <c r="BG794" s="160">
        <v>138.5</v>
      </c>
      <c r="BH794" s="160">
        <v>138.5</v>
      </c>
      <c r="BI794" s="160">
        <v>138.5</v>
      </c>
      <c r="BJ794" s="160">
        <v>138.5</v>
      </c>
      <c r="BK794" s="160">
        <v>126.5</v>
      </c>
      <c r="BL794" s="160">
        <v>125.9</v>
      </c>
      <c r="BM794" s="160">
        <v>125.9</v>
      </c>
      <c r="BN794" s="160">
        <v>126.8</v>
      </c>
      <c r="BO794" s="160">
        <v>128.5</v>
      </c>
      <c r="BP794" s="160">
        <v>126.5</v>
      </c>
      <c r="BQ794" s="160">
        <v>126.5</v>
      </c>
      <c r="BR794" s="160">
        <v>126.5</v>
      </c>
      <c r="BS794" s="160">
        <v>126.5</v>
      </c>
      <c r="BT794" s="160">
        <v>126.5</v>
      </c>
      <c r="BU794" s="160">
        <v>126.5</v>
      </c>
      <c r="BV794" s="160">
        <v>126.5</v>
      </c>
      <c r="BW794" s="160">
        <v>127.3</v>
      </c>
      <c r="BX794" s="160">
        <v>126.8</v>
      </c>
      <c r="BY794" s="160">
        <v>129.9</v>
      </c>
      <c r="BZ794" s="160">
        <v>128.9</v>
      </c>
      <c r="CA794" s="160">
        <v>133.6</v>
      </c>
      <c r="CB794" s="160">
        <v>133.6</v>
      </c>
      <c r="CC794" s="160">
        <v>133.6</v>
      </c>
      <c r="CD794" s="160">
        <v>133.6</v>
      </c>
      <c r="CE794" s="160">
        <v>133.6</v>
      </c>
      <c r="CF794" s="160">
        <v>133.6</v>
      </c>
      <c r="CG794" s="160">
        <v>133.6</v>
      </c>
      <c r="CH794" s="160">
        <v>133.6</v>
      </c>
      <c r="CI794" s="160">
        <v>133.6</v>
      </c>
      <c r="CJ794" s="160">
        <v>133.6</v>
      </c>
      <c r="CK794" s="160">
        <v>133.6</v>
      </c>
      <c r="CL794" s="160">
        <v>133.6</v>
      </c>
      <c r="CM794" s="160">
        <v>133.6</v>
      </c>
      <c r="CN794" s="160">
        <v>133.6</v>
      </c>
      <c r="CO794" s="160">
        <v>134</v>
      </c>
      <c r="CP794" s="160">
        <v>135.80000000000001</v>
      </c>
      <c r="CQ794" s="160">
        <v>135.80000000000001</v>
      </c>
      <c r="CR794" s="160">
        <v>135.80000000000001</v>
      </c>
      <c r="CS794" s="160">
        <v>135.80000000000001</v>
      </c>
      <c r="CT794" s="160">
        <v>135.80000000000001</v>
      </c>
      <c r="CU794" s="160">
        <v>135.80000000000001</v>
      </c>
    </row>
    <row r="795" spans="1:99" x14ac:dyDescent="0.2">
      <c r="A795" s="157" t="s">
        <v>4593</v>
      </c>
      <c r="B795" s="157" t="s">
        <v>2265</v>
      </c>
      <c r="C795" s="158">
        <v>8.1200000000000005E-3</v>
      </c>
      <c r="D795" s="160">
        <v>100.5</v>
      </c>
      <c r="E795" s="160">
        <v>100.5</v>
      </c>
      <c r="F795" s="160">
        <v>100.5</v>
      </c>
      <c r="G795" s="160">
        <v>104</v>
      </c>
      <c r="H795" s="160">
        <v>104</v>
      </c>
      <c r="I795" s="160">
        <v>104</v>
      </c>
      <c r="J795" s="160">
        <v>104</v>
      </c>
      <c r="K795" s="160">
        <v>104.9</v>
      </c>
      <c r="L795" s="160">
        <v>104.9</v>
      </c>
      <c r="M795" s="160">
        <v>104.9</v>
      </c>
      <c r="N795" s="160">
        <v>104.9</v>
      </c>
      <c r="O795" s="160">
        <v>104.9</v>
      </c>
      <c r="P795" s="160">
        <v>104.9</v>
      </c>
      <c r="Q795" s="160">
        <v>104.9</v>
      </c>
      <c r="R795" s="160">
        <v>104.9</v>
      </c>
      <c r="S795" s="160">
        <v>113</v>
      </c>
      <c r="T795" s="160">
        <v>113</v>
      </c>
      <c r="U795" s="160">
        <v>113</v>
      </c>
      <c r="V795" s="160">
        <v>113.3</v>
      </c>
      <c r="W795" s="160">
        <v>113.3</v>
      </c>
      <c r="X795" s="160">
        <v>113.3</v>
      </c>
      <c r="Y795" s="160">
        <v>113.3</v>
      </c>
      <c r="Z795" s="160">
        <v>113.3</v>
      </c>
      <c r="AA795" s="160">
        <v>113.3</v>
      </c>
      <c r="AB795" s="160">
        <v>113.3</v>
      </c>
      <c r="AC795" s="160">
        <v>113.3</v>
      </c>
      <c r="AD795" s="160">
        <v>113.3</v>
      </c>
      <c r="AE795" s="160">
        <v>107.9</v>
      </c>
      <c r="AF795" s="160">
        <v>107.9</v>
      </c>
      <c r="AG795" s="160">
        <v>107.9</v>
      </c>
      <c r="AH795" s="160">
        <v>107.9</v>
      </c>
      <c r="AI795" s="160">
        <v>107.9</v>
      </c>
      <c r="AJ795" s="160">
        <v>107.9</v>
      </c>
      <c r="AK795" s="160">
        <v>107.9</v>
      </c>
      <c r="AL795" s="160">
        <v>108.6</v>
      </c>
      <c r="AM795" s="160">
        <v>108.6</v>
      </c>
      <c r="AN795" s="160">
        <v>106.4</v>
      </c>
      <c r="AO795" s="160">
        <v>106.4</v>
      </c>
      <c r="AP795" s="160">
        <v>106.4</v>
      </c>
      <c r="AQ795" s="160">
        <v>106.9</v>
      </c>
      <c r="AR795" s="160">
        <v>106.9</v>
      </c>
      <c r="AS795" s="160">
        <v>106.9</v>
      </c>
      <c r="AT795" s="160">
        <v>109.1</v>
      </c>
      <c r="AU795" s="160">
        <v>109.1</v>
      </c>
      <c r="AV795" s="160">
        <v>109.1</v>
      </c>
      <c r="AW795" s="160">
        <v>109.1</v>
      </c>
      <c r="AX795" s="160">
        <v>109.1</v>
      </c>
      <c r="AY795" s="160">
        <v>109.1</v>
      </c>
      <c r="AZ795" s="160">
        <v>109.1</v>
      </c>
      <c r="BA795" s="160">
        <v>109.1</v>
      </c>
      <c r="BB795" s="160">
        <v>109.1</v>
      </c>
      <c r="BC795" s="160">
        <v>109.1</v>
      </c>
      <c r="BD795" s="160">
        <v>109.1</v>
      </c>
      <c r="BE795" s="160">
        <v>109.1</v>
      </c>
      <c r="BF795" s="160">
        <v>109.1</v>
      </c>
      <c r="BG795" s="160">
        <v>109.1</v>
      </c>
      <c r="BH795" s="160">
        <v>109.1</v>
      </c>
      <c r="BI795" s="160">
        <v>109.1</v>
      </c>
      <c r="BJ795" s="160">
        <v>109.1</v>
      </c>
      <c r="BK795" s="160">
        <v>109.1</v>
      </c>
      <c r="BL795" s="160">
        <v>109.1</v>
      </c>
      <c r="BM795" s="160">
        <v>109.1</v>
      </c>
      <c r="BN795" s="160">
        <v>109.1</v>
      </c>
      <c r="BO795" s="160">
        <v>109.1</v>
      </c>
      <c r="BP795" s="160">
        <v>109.1</v>
      </c>
      <c r="BQ795" s="160">
        <v>109.1</v>
      </c>
      <c r="BR795" s="160">
        <v>109.1</v>
      </c>
      <c r="BS795" s="160">
        <v>109.1</v>
      </c>
      <c r="BT795" s="160">
        <v>109.1</v>
      </c>
      <c r="BU795" s="160">
        <v>109.1</v>
      </c>
      <c r="BV795" s="160">
        <v>109.1</v>
      </c>
      <c r="BW795" s="160">
        <v>109.1</v>
      </c>
      <c r="BX795" s="160">
        <v>109.1</v>
      </c>
      <c r="BY795" s="160">
        <v>109.1</v>
      </c>
      <c r="BZ795" s="160">
        <v>136.6</v>
      </c>
      <c r="CA795" s="160">
        <v>136.6</v>
      </c>
      <c r="CB795" s="160">
        <v>136.6</v>
      </c>
      <c r="CC795" s="160">
        <v>136.6</v>
      </c>
      <c r="CD795" s="160">
        <v>136.6</v>
      </c>
      <c r="CE795" s="160">
        <v>136.6</v>
      </c>
      <c r="CF795" s="160">
        <v>136.6</v>
      </c>
      <c r="CG795" s="160">
        <v>136.6</v>
      </c>
      <c r="CH795" s="160">
        <v>136.6</v>
      </c>
      <c r="CI795" s="160">
        <v>136.6</v>
      </c>
      <c r="CJ795" s="160">
        <v>136.6</v>
      </c>
      <c r="CK795" s="160">
        <v>136.6</v>
      </c>
      <c r="CL795" s="160">
        <v>137.19999999999999</v>
      </c>
      <c r="CM795" s="160">
        <v>137.30000000000001</v>
      </c>
      <c r="CN795" s="160">
        <v>137.30000000000001</v>
      </c>
      <c r="CO795" s="160">
        <v>139.6</v>
      </c>
      <c r="CP795" s="160">
        <v>149</v>
      </c>
      <c r="CQ795" s="160">
        <v>149</v>
      </c>
      <c r="CR795" s="160">
        <v>149</v>
      </c>
      <c r="CS795" s="160">
        <v>149</v>
      </c>
      <c r="CT795" s="160">
        <v>149</v>
      </c>
      <c r="CU795" s="160">
        <v>149</v>
      </c>
    </row>
    <row r="796" spans="1:99" x14ac:dyDescent="0.2">
      <c r="A796" s="157" t="s">
        <v>4594</v>
      </c>
      <c r="B796" s="157" t="s">
        <v>2268</v>
      </c>
      <c r="C796" s="158">
        <v>7.7060000000000003E-2</v>
      </c>
      <c r="D796" s="160">
        <v>100.3</v>
      </c>
      <c r="E796" s="160">
        <v>101.7</v>
      </c>
      <c r="F796" s="160">
        <v>101.7</v>
      </c>
      <c r="G796" s="160">
        <v>102.2</v>
      </c>
      <c r="H796" s="160">
        <v>102.3</v>
      </c>
      <c r="I796" s="160">
        <v>105.2</v>
      </c>
      <c r="J796" s="160">
        <v>105.2</v>
      </c>
      <c r="K796" s="160">
        <v>105.2</v>
      </c>
      <c r="L796" s="160">
        <v>105.2</v>
      </c>
      <c r="M796" s="160">
        <v>105.2</v>
      </c>
      <c r="N796" s="160">
        <v>105.2</v>
      </c>
      <c r="O796" s="160">
        <v>105.2</v>
      </c>
      <c r="P796" s="160">
        <v>105.2</v>
      </c>
      <c r="Q796" s="160">
        <v>105.2</v>
      </c>
      <c r="R796" s="160">
        <v>106.5</v>
      </c>
      <c r="S796" s="160">
        <v>107</v>
      </c>
      <c r="T796" s="160">
        <v>109</v>
      </c>
      <c r="U796" s="160">
        <v>109.9</v>
      </c>
      <c r="V796" s="160">
        <v>110.6</v>
      </c>
      <c r="W796" s="160">
        <v>111</v>
      </c>
      <c r="X796" s="160">
        <v>111.4</v>
      </c>
      <c r="Y796" s="160">
        <v>112.5</v>
      </c>
      <c r="Z796" s="160">
        <v>112.5</v>
      </c>
      <c r="AA796" s="160">
        <v>112.5</v>
      </c>
      <c r="AB796" s="160">
        <v>112.5</v>
      </c>
      <c r="AC796" s="160">
        <v>112.5</v>
      </c>
      <c r="AD796" s="160">
        <v>112.5</v>
      </c>
      <c r="AE796" s="160">
        <v>114.4</v>
      </c>
      <c r="AF796" s="160">
        <v>115</v>
      </c>
      <c r="AG796" s="160">
        <v>115</v>
      </c>
      <c r="AH796" s="160">
        <v>115.2</v>
      </c>
      <c r="AI796" s="160">
        <v>115.4</v>
      </c>
      <c r="AJ796" s="160">
        <v>115.4</v>
      </c>
      <c r="AK796" s="160">
        <v>115.4</v>
      </c>
      <c r="AL796" s="160">
        <v>116</v>
      </c>
      <c r="AM796" s="160">
        <v>116.7</v>
      </c>
      <c r="AN796" s="160">
        <v>117</v>
      </c>
      <c r="AO796" s="160">
        <v>117</v>
      </c>
      <c r="AP796" s="160">
        <v>117.8</v>
      </c>
      <c r="AQ796" s="160">
        <v>119.3</v>
      </c>
      <c r="AR796" s="160">
        <v>119.3</v>
      </c>
      <c r="AS796" s="160">
        <v>119.8</v>
      </c>
      <c r="AT796" s="160">
        <v>120.2</v>
      </c>
      <c r="AU796" s="160">
        <v>120.4</v>
      </c>
      <c r="AV796" s="160">
        <v>121.2</v>
      </c>
      <c r="AW796" s="160">
        <v>121.2</v>
      </c>
      <c r="AX796" s="160">
        <v>121.2</v>
      </c>
      <c r="AY796" s="160">
        <v>121.2</v>
      </c>
      <c r="AZ796" s="160">
        <v>130.19999999999999</v>
      </c>
      <c r="BA796" s="160">
        <v>130.19999999999999</v>
      </c>
      <c r="BB796" s="160">
        <v>130.19999999999999</v>
      </c>
      <c r="BC796" s="160">
        <v>133.80000000000001</v>
      </c>
      <c r="BD796" s="160">
        <v>133.80000000000001</v>
      </c>
      <c r="BE796" s="160">
        <v>132.69999999999999</v>
      </c>
      <c r="BF796" s="160">
        <v>131.80000000000001</v>
      </c>
      <c r="BG796" s="160">
        <v>131.9</v>
      </c>
      <c r="BH796" s="160">
        <v>132</v>
      </c>
      <c r="BI796" s="160">
        <v>132</v>
      </c>
      <c r="BJ796" s="160">
        <v>132</v>
      </c>
      <c r="BK796" s="160">
        <v>132.5</v>
      </c>
      <c r="BL796" s="160">
        <v>134.1</v>
      </c>
      <c r="BM796" s="160">
        <v>134.1</v>
      </c>
      <c r="BN796" s="160">
        <v>134.1</v>
      </c>
      <c r="BO796" s="160">
        <v>134.1</v>
      </c>
      <c r="BP796" s="160">
        <v>134.1</v>
      </c>
      <c r="BQ796" s="160">
        <v>134.1</v>
      </c>
      <c r="BR796" s="160">
        <v>134.1</v>
      </c>
      <c r="BS796" s="160">
        <v>134.1</v>
      </c>
      <c r="BT796" s="160">
        <v>134.1</v>
      </c>
      <c r="BU796" s="160">
        <v>134.1</v>
      </c>
      <c r="BV796" s="160">
        <v>134.1</v>
      </c>
      <c r="BW796" s="160">
        <v>134.1</v>
      </c>
      <c r="BX796" s="160">
        <v>140.19999999999999</v>
      </c>
      <c r="BY796" s="160">
        <v>150.6</v>
      </c>
      <c r="BZ796" s="160">
        <v>151.19999999999999</v>
      </c>
      <c r="CA796" s="160">
        <v>150</v>
      </c>
      <c r="CB796" s="160">
        <v>151.69999999999999</v>
      </c>
      <c r="CC796" s="160">
        <v>152</v>
      </c>
      <c r="CD796" s="160">
        <v>153.69999999999999</v>
      </c>
      <c r="CE796" s="160">
        <v>155.1</v>
      </c>
      <c r="CF796" s="160">
        <v>156.1</v>
      </c>
      <c r="CG796" s="160">
        <v>156</v>
      </c>
      <c r="CH796" s="160">
        <v>157.30000000000001</v>
      </c>
      <c r="CI796" s="160">
        <v>157.30000000000001</v>
      </c>
      <c r="CJ796" s="160">
        <v>157.30000000000001</v>
      </c>
      <c r="CK796" s="160">
        <v>157.5</v>
      </c>
      <c r="CL796" s="160">
        <v>158.9</v>
      </c>
      <c r="CM796" s="160">
        <v>158.9</v>
      </c>
      <c r="CN796" s="160">
        <v>158.9</v>
      </c>
      <c r="CO796" s="160">
        <v>159.69999999999999</v>
      </c>
      <c r="CP796" s="160">
        <v>160</v>
      </c>
      <c r="CQ796" s="160">
        <v>160.4</v>
      </c>
      <c r="CR796" s="160">
        <v>159.5</v>
      </c>
      <c r="CS796" s="160">
        <v>158.9</v>
      </c>
      <c r="CT796" s="160">
        <v>162.19999999999999</v>
      </c>
      <c r="CU796" s="160">
        <v>166</v>
      </c>
    </row>
    <row r="797" spans="1:99" x14ac:dyDescent="0.2">
      <c r="A797" s="157" t="s">
        <v>4595</v>
      </c>
      <c r="B797" s="157" t="s">
        <v>2271</v>
      </c>
      <c r="C797" s="158">
        <v>1.321E-2</v>
      </c>
      <c r="D797" s="160">
        <v>117.3</v>
      </c>
      <c r="E797" s="160">
        <v>117.3</v>
      </c>
      <c r="F797" s="160">
        <v>117.3</v>
      </c>
      <c r="G797" s="160">
        <v>117.3</v>
      </c>
      <c r="H797" s="160">
        <v>117.3</v>
      </c>
      <c r="I797" s="160">
        <v>117.3</v>
      </c>
      <c r="J797" s="160">
        <v>117.3</v>
      </c>
      <c r="K797" s="160">
        <v>117.3</v>
      </c>
      <c r="L797" s="160">
        <v>117.3</v>
      </c>
      <c r="M797" s="160">
        <v>117.3</v>
      </c>
      <c r="N797" s="160">
        <v>113</v>
      </c>
      <c r="O797" s="160">
        <v>111.5</v>
      </c>
      <c r="P797" s="160">
        <v>122.3</v>
      </c>
      <c r="Q797" s="160">
        <v>137</v>
      </c>
      <c r="R797" s="160">
        <v>137</v>
      </c>
      <c r="S797" s="160">
        <v>141.69999999999999</v>
      </c>
      <c r="T797" s="160">
        <v>141.69999999999999</v>
      </c>
      <c r="U797" s="160">
        <v>141.69999999999999</v>
      </c>
      <c r="V797" s="160">
        <v>141.69999999999999</v>
      </c>
      <c r="W797" s="160">
        <v>141.69999999999999</v>
      </c>
      <c r="X797" s="160">
        <v>141.69999999999999</v>
      </c>
      <c r="Y797" s="160">
        <v>141.69999999999999</v>
      </c>
      <c r="Z797" s="160">
        <v>141.69999999999999</v>
      </c>
      <c r="AA797" s="160">
        <v>141.69999999999999</v>
      </c>
      <c r="AB797" s="160">
        <v>141.69999999999999</v>
      </c>
      <c r="AC797" s="160">
        <v>141.69999999999999</v>
      </c>
      <c r="AD797" s="160">
        <v>141.69999999999999</v>
      </c>
      <c r="AE797" s="160">
        <v>144.1</v>
      </c>
      <c r="AF797" s="160">
        <v>144.1</v>
      </c>
      <c r="AG797" s="160">
        <v>144.1</v>
      </c>
      <c r="AH797" s="160">
        <v>144.1</v>
      </c>
      <c r="AI797" s="160">
        <v>144.1</v>
      </c>
      <c r="AJ797" s="160">
        <v>144.1</v>
      </c>
      <c r="AK797" s="160">
        <v>144.1</v>
      </c>
      <c r="AL797" s="160">
        <v>144.1</v>
      </c>
      <c r="AM797" s="160">
        <v>144.1</v>
      </c>
      <c r="AN797" s="160">
        <v>145.6</v>
      </c>
      <c r="AO797" s="160">
        <v>144.69999999999999</v>
      </c>
      <c r="AP797" s="160">
        <v>144.69999999999999</v>
      </c>
      <c r="AQ797" s="160">
        <v>144.69999999999999</v>
      </c>
      <c r="AR797" s="160">
        <v>144.69999999999999</v>
      </c>
      <c r="AS797" s="160">
        <v>144.69999999999999</v>
      </c>
      <c r="AT797" s="160">
        <v>158.19999999999999</v>
      </c>
      <c r="AU797" s="160">
        <v>158.19999999999999</v>
      </c>
      <c r="AV797" s="160">
        <v>158.19999999999999</v>
      </c>
      <c r="AW797" s="160">
        <v>158.19999999999999</v>
      </c>
      <c r="AX797" s="160">
        <v>158.19999999999999</v>
      </c>
      <c r="AY797" s="160">
        <v>158.19999999999999</v>
      </c>
      <c r="AZ797" s="160">
        <v>167.5</v>
      </c>
      <c r="BA797" s="160">
        <v>167.5</v>
      </c>
      <c r="BB797" s="160">
        <v>167.5</v>
      </c>
      <c r="BC797" s="160">
        <v>167.5</v>
      </c>
      <c r="BD797" s="160">
        <v>167.5</v>
      </c>
      <c r="BE797" s="160">
        <v>167.5</v>
      </c>
      <c r="BF797" s="160">
        <v>167.5</v>
      </c>
      <c r="BG797" s="160">
        <v>167.5</v>
      </c>
      <c r="BH797" s="160">
        <v>167.5</v>
      </c>
      <c r="BI797" s="160">
        <v>167.5</v>
      </c>
      <c r="BJ797" s="160">
        <v>167.5</v>
      </c>
      <c r="BK797" s="160">
        <v>167.5</v>
      </c>
      <c r="BL797" s="160">
        <v>122.9</v>
      </c>
      <c r="BM797" s="160">
        <v>122.9</v>
      </c>
      <c r="BN797" s="160">
        <v>122.9</v>
      </c>
      <c r="BO797" s="160">
        <v>122.9</v>
      </c>
      <c r="BP797" s="160">
        <v>122.9</v>
      </c>
      <c r="BQ797" s="160">
        <v>122.9</v>
      </c>
      <c r="BR797" s="160">
        <v>122.9</v>
      </c>
      <c r="BS797" s="160">
        <v>122.9</v>
      </c>
      <c r="BT797" s="160">
        <v>122.9</v>
      </c>
      <c r="BU797" s="160">
        <v>122.9</v>
      </c>
      <c r="BV797" s="160">
        <v>122.9</v>
      </c>
      <c r="BW797" s="160">
        <v>122.9</v>
      </c>
      <c r="BX797" s="160">
        <v>107.9</v>
      </c>
      <c r="BY797" s="160">
        <v>104.9</v>
      </c>
      <c r="BZ797" s="160">
        <v>104.9</v>
      </c>
      <c r="CA797" s="160">
        <v>104.9</v>
      </c>
      <c r="CB797" s="160">
        <v>104.9</v>
      </c>
      <c r="CC797" s="160">
        <v>112.3</v>
      </c>
      <c r="CD797" s="160">
        <v>112.3</v>
      </c>
      <c r="CE797" s="160">
        <v>112.3</v>
      </c>
      <c r="CF797" s="160">
        <v>112.3</v>
      </c>
      <c r="CG797" s="160">
        <v>112.3</v>
      </c>
      <c r="CH797" s="160">
        <v>112.3</v>
      </c>
      <c r="CI797" s="160">
        <v>112.3</v>
      </c>
      <c r="CJ797" s="160">
        <v>104.9</v>
      </c>
      <c r="CK797" s="160">
        <v>104.9</v>
      </c>
      <c r="CL797" s="160">
        <v>104.9</v>
      </c>
      <c r="CM797" s="160">
        <v>104.9</v>
      </c>
      <c r="CN797" s="160">
        <v>105.2</v>
      </c>
      <c r="CO797" s="160">
        <v>106.1</v>
      </c>
      <c r="CP797" s="160">
        <v>107.6</v>
      </c>
      <c r="CQ797" s="160">
        <v>107.6</v>
      </c>
      <c r="CR797" s="160">
        <v>107.2</v>
      </c>
      <c r="CS797" s="160">
        <v>107.2</v>
      </c>
      <c r="CT797" s="160">
        <v>107.6</v>
      </c>
      <c r="CU797" s="160">
        <v>107.6</v>
      </c>
    </row>
    <row r="798" spans="1:99" x14ac:dyDescent="0.2">
      <c r="A798" s="157" t="s">
        <v>4596</v>
      </c>
      <c r="B798" s="157" t="s">
        <v>2274</v>
      </c>
      <c r="C798" s="158">
        <v>4.3490000000000001E-2</v>
      </c>
      <c r="D798" s="160">
        <v>102.6</v>
      </c>
      <c r="E798" s="160">
        <v>102.3</v>
      </c>
      <c r="F798" s="160">
        <v>104.7</v>
      </c>
      <c r="G798" s="160">
        <v>108.5</v>
      </c>
      <c r="H798" s="160">
        <v>107.9</v>
      </c>
      <c r="I798" s="160">
        <v>109.3</v>
      </c>
      <c r="J798" s="160">
        <v>110.6</v>
      </c>
      <c r="K798" s="160">
        <v>110.5</v>
      </c>
      <c r="L798" s="160">
        <v>110.4</v>
      </c>
      <c r="M798" s="160">
        <v>110.4</v>
      </c>
      <c r="N798" s="160">
        <v>111.5</v>
      </c>
      <c r="O798" s="160">
        <v>111.3</v>
      </c>
      <c r="P798" s="160">
        <v>112.5</v>
      </c>
      <c r="Q798" s="160">
        <v>110.4</v>
      </c>
      <c r="R798" s="160">
        <v>110.2</v>
      </c>
      <c r="S798" s="160">
        <v>107.3</v>
      </c>
      <c r="T798" s="160">
        <v>108.8</v>
      </c>
      <c r="U798" s="160">
        <v>108.8</v>
      </c>
      <c r="V798" s="160">
        <v>108</v>
      </c>
      <c r="W798" s="160">
        <v>108.4</v>
      </c>
      <c r="X798" s="160">
        <v>108.4</v>
      </c>
      <c r="Y798" s="160">
        <v>107</v>
      </c>
      <c r="Z798" s="160">
        <v>108.5</v>
      </c>
      <c r="AA798" s="160">
        <v>107.2</v>
      </c>
      <c r="AB798" s="160">
        <v>108.9</v>
      </c>
      <c r="AC798" s="160">
        <v>108.8</v>
      </c>
      <c r="AD798" s="160">
        <v>107.9</v>
      </c>
      <c r="AE798" s="160">
        <v>115.4</v>
      </c>
      <c r="AF798" s="160">
        <v>111.7</v>
      </c>
      <c r="AG798" s="160">
        <v>112.6</v>
      </c>
      <c r="AH798" s="160">
        <v>113.9</v>
      </c>
      <c r="AI798" s="160">
        <v>112.5</v>
      </c>
      <c r="AJ798" s="160">
        <v>112.5</v>
      </c>
      <c r="AK798" s="160">
        <v>117.9</v>
      </c>
      <c r="AL798" s="160">
        <v>116.9</v>
      </c>
      <c r="AM798" s="160">
        <v>119</v>
      </c>
      <c r="AN798" s="160">
        <v>119</v>
      </c>
      <c r="AO798" s="160">
        <v>116.8</v>
      </c>
      <c r="AP798" s="160">
        <v>117.4</v>
      </c>
      <c r="AQ798" s="160">
        <v>119.9</v>
      </c>
      <c r="AR798" s="160">
        <v>120.4</v>
      </c>
      <c r="AS798" s="160">
        <v>118.3</v>
      </c>
      <c r="AT798" s="160">
        <v>118.8</v>
      </c>
      <c r="AU798" s="160">
        <v>121.9</v>
      </c>
      <c r="AV798" s="160">
        <v>118.6</v>
      </c>
      <c r="AW798" s="160">
        <v>119</v>
      </c>
      <c r="AX798" s="160">
        <v>119.4</v>
      </c>
      <c r="AY798" s="160">
        <v>120.5</v>
      </c>
      <c r="AZ798" s="160">
        <v>129.1</v>
      </c>
      <c r="BA798" s="160">
        <v>126.8</v>
      </c>
      <c r="BB798" s="160">
        <v>124.4</v>
      </c>
      <c r="BC798" s="160">
        <v>122.4</v>
      </c>
      <c r="BD798" s="160">
        <v>119.7</v>
      </c>
      <c r="BE798" s="160">
        <v>120.9</v>
      </c>
      <c r="BF798" s="160">
        <v>121.2</v>
      </c>
      <c r="BG798" s="160">
        <v>120.5</v>
      </c>
      <c r="BH798" s="160">
        <v>120.8</v>
      </c>
      <c r="BI798" s="160">
        <v>120.1</v>
      </c>
      <c r="BJ798" s="160">
        <v>121.2</v>
      </c>
      <c r="BK798" s="160">
        <v>120.4</v>
      </c>
      <c r="BL798" s="160">
        <v>120.1</v>
      </c>
      <c r="BM798" s="160">
        <v>119.5</v>
      </c>
      <c r="BN798" s="160">
        <v>119.4</v>
      </c>
      <c r="BO798" s="160">
        <v>121.5</v>
      </c>
      <c r="BP798" s="160">
        <v>124.1</v>
      </c>
      <c r="BQ798" s="160">
        <v>124.1</v>
      </c>
      <c r="BR798" s="160">
        <v>124.1</v>
      </c>
      <c r="BS798" s="160">
        <v>124.1</v>
      </c>
      <c r="BT798" s="160">
        <v>126.4</v>
      </c>
      <c r="BU798" s="160">
        <v>126</v>
      </c>
      <c r="BV798" s="160">
        <v>126</v>
      </c>
      <c r="BW798" s="160">
        <v>126</v>
      </c>
      <c r="BX798" s="160">
        <v>126.2</v>
      </c>
      <c r="BY798" s="160">
        <v>126.4</v>
      </c>
      <c r="BZ798" s="160">
        <v>126.8</v>
      </c>
      <c r="CA798" s="160">
        <v>128.30000000000001</v>
      </c>
      <c r="CB798" s="160">
        <v>128.30000000000001</v>
      </c>
      <c r="CC798" s="160">
        <v>127.9</v>
      </c>
      <c r="CD798" s="160">
        <v>127.9</v>
      </c>
      <c r="CE798" s="160">
        <v>128.30000000000001</v>
      </c>
      <c r="CF798" s="160">
        <v>128.30000000000001</v>
      </c>
      <c r="CG798" s="160">
        <v>128.30000000000001</v>
      </c>
      <c r="CH798" s="160">
        <v>128.30000000000001</v>
      </c>
      <c r="CI798" s="160">
        <v>131.6</v>
      </c>
      <c r="CJ798" s="160">
        <v>133.5</v>
      </c>
      <c r="CK798" s="160">
        <v>135.1</v>
      </c>
      <c r="CL798" s="160">
        <v>135.4</v>
      </c>
      <c r="CM798" s="160">
        <v>137.19999999999999</v>
      </c>
      <c r="CN798" s="160">
        <v>143.6</v>
      </c>
      <c r="CO798" s="160">
        <v>144.1</v>
      </c>
      <c r="CP798" s="160">
        <v>144.4</v>
      </c>
      <c r="CQ798" s="160">
        <v>144.6</v>
      </c>
      <c r="CR798" s="160">
        <v>144.6</v>
      </c>
      <c r="CS798" s="160">
        <v>145.9</v>
      </c>
      <c r="CT798" s="160">
        <v>145.9</v>
      </c>
      <c r="CU798" s="160">
        <v>146</v>
      </c>
    </row>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301"/>
  <sheetViews>
    <sheetView tabSelected="1" topLeftCell="W1" zoomScaleNormal="100" workbookViewId="0">
      <selection activeCell="AE14" sqref="AE14"/>
    </sheetView>
  </sheetViews>
  <sheetFormatPr defaultRowHeight="15" x14ac:dyDescent="0.25"/>
  <cols>
    <col min="1" max="1" width="7.5703125" customWidth="1"/>
    <col min="2" max="2" width="47.85546875" customWidth="1"/>
    <col min="3" max="4" width="13.85546875" customWidth="1"/>
    <col min="5" max="5" width="13.42578125" customWidth="1"/>
    <col min="6" max="7" width="13.5703125" customWidth="1"/>
    <col min="8" max="8" width="13.5703125" style="9" customWidth="1"/>
    <col min="9" max="9" width="8.28515625" customWidth="1"/>
    <col min="10" max="10" width="13.5703125" customWidth="1"/>
    <col min="11" max="11" width="15.28515625" customWidth="1"/>
    <col min="12" max="12" width="14.42578125" customWidth="1"/>
    <col min="13" max="13" width="13.5703125" style="11" customWidth="1"/>
    <col min="14" max="14" width="28.5703125" style="11" customWidth="1"/>
    <col min="15" max="20" width="13.5703125" style="11" customWidth="1"/>
    <col min="21" max="21" width="90.140625" style="11" bestFit="1" customWidth="1"/>
    <col min="22" max="28" width="13.5703125" style="11" customWidth="1"/>
    <col min="29" max="29" width="16.85546875" bestFit="1" customWidth="1"/>
    <col min="30" max="30" width="15.85546875" bestFit="1" customWidth="1"/>
    <col min="31" max="31" width="18.28515625" customWidth="1"/>
    <col min="32" max="32" width="13.42578125" customWidth="1"/>
    <col min="33" max="33" width="18.28515625" customWidth="1"/>
    <col min="36" max="36" width="12.85546875" bestFit="1" customWidth="1"/>
  </cols>
  <sheetData>
    <row r="1" spans="1:35" x14ac:dyDescent="0.25">
      <c r="Q1" s="167">
        <v>40969</v>
      </c>
      <c r="V1" s="167">
        <v>41000</v>
      </c>
      <c r="W1" s="167">
        <v>44652</v>
      </c>
    </row>
    <row r="2" spans="1:35" x14ac:dyDescent="0.25">
      <c r="A2" s="169"/>
      <c r="B2" s="169"/>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row>
    <row r="3" spans="1:35" ht="60.75" customHeight="1" x14ac:dyDescent="0.25">
      <c r="A3" s="128" t="s">
        <v>52</v>
      </c>
      <c r="B3" s="129" t="s">
        <v>3</v>
      </c>
      <c r="C3" s="129" t="s">
        <v>38</v>
      </c>
      <c r="D3" s="129" t="s">
        <v>3448</v>
      </c>
      <c r="E3" s="129" t="s">
        <v>1</v>
      </c>
      <c r="F3" s="129" t="s">
        <v>37</v>
      </c>
      <c r="G3" s="129" t="s">
        <v>39</v>
      </c>
      <c r="H3" s="130" t="s">
        <v>3430</v>
      </c>
      <c r="I3" s="129" t="s">
        <v>41</v>
      </c>
      <c r="J3" s="129" t="s">
        <v>42</v>
      </c>
      <c r="K3" s="129" t="s">
        <v>43</v>
      </c>
      <c r="L3" s="129" t="s">
        <v>44</v>
      </c>
      <c r="M3" s="131" t="s">
        <v>3449</v>
      </c>
      <c r="N3" s="156" t="s">
        <v>3450</v>
      </c>
      <c r="O3" s="156" t="s">
        <v>3451</v>
      </c>
      <c r="P3" s="156" t="s">
        <v>3452</v>
      </c>
      <c r="Q3" s="156" t="s">
        <v>3453</v>
      </c>
      <c r="R3" s="156" t="s">
        <v>3452</v>
      </c>
      <c r="S3" s="156" t="s">
        <v>3453</v>
      </c>
      <c r="T3" s="156" t="s">
        <v>3454</v>
      </c>
      <c r="U3" s="156" t="s">
        <v>3450</v>
      </c>
      <c r="V3" s="156" t="s">
        <v>3451</v>
      </c>
      <c r="W3" s="156" t="s">
        <v>3452</v>
      </c>
      <c r="X3" s="156" t="s">
        <v>3453</v>
      </c>
      <c r="Y3" s="156" t="s">
        <v>3452</v>
      </c>
      <c r="Z3" s="156" t="s">
        <v>3453</v>
      </c>
      <c r="AA3" s="156" t="s">
        <v>3454</v>
      </c>
      <c r="AB3" s="156" t="s">
        <v>45</v>
      </c>
      <c r="AC3" s="129" t="s">
        <v>46</v>
      </c>
      <c r="AD3" s="132" t="s">
        <v>48</v>
      </c>
      <c r="AE3" s="129" t="s">
        <v>49</v>
      </c>
      <c r="AF3" s="129" t="s">
        <v>50</v>
      </c>
      <c r="AG3" s="129" t="s">
        <v>51</v>
      </c>
    </row>
    <row r="4" spans="1:35" ht="15.75" customHeight="1" x14ac:dyDescent="0.25">
      <c r="A4" s="99">
        <v>1</v>
      </c>
      <c r="B4" s="124" t="s">
        <v>140</v>
      </c>
      <c r="C4" s="85">
        <v>38720</v>
      </c>
      <c r="D4" s="85">
        <f>DATE(YEAR(C4),MONTH(C4),DAY(1))</f>
        <v>38718</v>
      </c>
      <c r="E4" s="95" t="s">
        <v>3413</v>
      </c>
      <c r="F4" s="100">
        <v>44715</v>
      </c>
      <c r="G4" s="8">
        <f t="shared" ref="G4:G67" si="0">(F4-C4)/(EDATE(F4,12)-F4)</f>
        <v>16.424657534246574</v>
      </c>
      <c r="H4" s="84">
        <v>20</v>
      </c>
      <c r="I4" s="101">
        <v>0.05</v>
      </c>
      <c r="J4" s="8">
        <f t="shared" ref="J4:J67" si="1">(1-I4)/H4</f>
        <v>4.7500000000000001E-2</v>
      </c>
      <c r="K4" s="89">
        <v>3604925.98</v>
      </c>
      <c r="L4" s="89">
        <v>1396814.25</v>
      </c>
      <c r="M4" s="102">
        <v>0.2</v>
      </c>
      <c r="N4" s="102" t="s">
        <v>140</v>
      </c>
      <c r="O4" s="166">
        <f>MATCH(N4,month2!$A:$A,0)</f>
        <v>701</v>
      </c>
      <c r="P4" s="166">
        <f>MATCH(D4,month2!$1:$1,0)</f>
        <v>16</v>
      </c>
      <c r="Q4" s="166">
        <f>INDEX(month2!$1:$1048576,'Plant &amp; Machinery'!O4,'Plant &amp; Machinery'!P4)</f>
        <v>103.5</v>
      </c>
      <c r="R4" s="166">
        <f>MATCH($Q$1,month2!$1:$1,0)</f>
        <v>90</v>
      </c>
      <c r="S4" s="166">
        <f>INDEX(month2!$1:$1048576,'Plant &amp; Machinery'!O4,'Plant &amp; Machinery'!R4)</f>
        <v>159.9</v>
      </c>
      <c r="T4" s="166">
        <f>S4/Q4</f>
        <v>1.5449275362318842</v>
      </c>
      <c r="U4" s="102" t="s">
        <v>2774</v>
      </c>
      <c r="V4" s="166">
        <f>MATCH(U4,MONTHLY_INDEX!$A:$A,0)</f>
        <v>667</v>
      </c>
      <c r="W4" s="166">
        <f>MATCH($V$1,MONTHLY_INDEX!$1:$1,0)</f>
        <v>4</v>
      </c>
      <c r="X4" s="166">
        <f>INDEX(MONTHLY_INDEX!$1:$1048576,'Plant &amp; Machinery'!V4,'Plant &amp; Machinery'!W4)</f>
        <v>108.1</v>
      </c>
      <c r="Y4" s="166">
        <f>MATCH($W$1,MONTHLY_INDEX!$1:$1,0)</f>
        <v>124</v>
      </c>
      <c r="Z4" s="166">
        <f>INDEX(MONTHLY_INDEX!$1:$1048576,'Plant &amp; Machinery'!V4,'Plant &amp; Machinery'!Y4)</f>
        <v>121.6</v>
      </c>
      <c r="AA4" s="166">
        <f>Z4/X4</f>
        <v>1.1248843663274746</v>
      </c>
      <c r="AB4" s="102">
        <f>(AA4*T4)-1</f>
        <v>0.7378648326160695</v>
      </c>
      <c r="AC4" s="103">
        <f>K4*(1+AB4)</f>
        <v>6264874.0848260205</v>
      </c>
      <c r="AD4" s="133">
        <f t="shared" ref="AD4:AD67" si="2">AC4*J4*G4</f>
        <v>4887674.5385760814</v>
      </c>
      <c r="AE4" s="134">
        <f>MAX(AC4-AD4,0)</f>
        <v>1377199.5462499391</v>
      </c>
      <c r="AF4" s="90">
        <v>0.05</v>
      </c>
      <c r="AG4" s="134">
        <f>AF4*AC4</f>
        <v>313243.70424130105</v>
      </c>
      <c r="AI4" t="s">
        <v>3444</v>
      </c>
    </row>
    <row r="5" spans="1:35" ht="15.75" customHeight="1" x14ac:dyDescent="0.25">
      <c r="A5" s="84">
        <v>2</v>
      </c>
      <c r="B5" s="124" t="s">
        <v>143</v>
      </c>
      <c r="C5" s="85">
        <v>39170</v>
      </c>
      <c r="D5" s="85">
        <f t="shared" ref="D5:D68" si="3">DATE(YEAR(C5),MONTH(C5),DAY(1))</f>
        <v>39142</v>
      </c>
      <c r="E5" s="95" t="s">
        <v>3413</v>
      </c>
      <c r="F5" s="100">
        <v>44715</v>
      </c>
      <c r="G5" s="8">
        <f t="shared" si="0"/>
        <v>15.191780821917808</v>
      </c>
      <c r="H5" s="84">
        <v>20</v>
      </c>
      <c r="I5" s="101">
        <v>0.05</v>
      </c>
      <c r="J5" s="8">
        <f t="shared" si="1"/>
        <v>4.7500000000000001E-2</v>
      </c>
      <c r="K5" s="89">
        <v>2713918.8</v>
      </c>
      <c r="L5" s="89">
        <v>814650.3899999999</v>
      </c>
      <c r="M5" s="102">
        <v>0.56198608568289965</v>
      </c>
      <c r="N5" s="102" t="s">
        <v>4329</v>
      </c>
      <c r="O5" s="166">
        <f>MATCH(N5,month2!$A:$A,0)</f>
        <v>642</v>
      </c>
      <c r="P5" s="166">
        <f>MATCH(D5,month2!$1:$1,0)</f>
        <v>30</v>
      </c>
      <c r="Q5" s="166">
        <f>INDEX(month2!$1:$1048576,'Plant &amp; Machinery'!O5,'Plant &amp; Machinery'!P5)</f>
        <v>111.5</v>
      </c>
      <c r="R5" s="166">
        <f>MATCH($Q$1,month2!$1:$1,0)</f>
        <v>90</v>
      </c>
      <c r="S5" s="166">
        <f>INDEX(month2!$1:$1048576,'Plant &amp; Machinery'!O5,'Plant &amp; Machinery'!R5)</f>
        <v>126.4</v>
      </c>
      <c r="T5" s="166">
        <f t="shared" ref="T5:T9" si="4">S5/Q5</f>
        <v>1.1336322869955158</v>
      </c>
      <c r="U5" s="102" t="s">
        <v>2950</v>
      </c>
      <c r="V5" s="166">
        <f>MATCH(U5,MONTHLY_INDEX!$A:$A,0)</f>
        <v>722</v>
      </c>
      <c r="W5" s="166">
        <f>MATCH($V$1,MONTHLY_INDEX!$1:$1,0)</f>
        <v>4</v>
      </c>
      <c r="X5" s="166">
        <f>INDEX(MONTHLY_INDEX!$1:$1048576,'Plant &amp; Machinery'!V5,'Plant &amp; Machinery'!W5)</f>
        <v>102.2</v>
      </c>
      <c r="Y5" s="166">
        <f>MATCH($W$1,MONTHLY_INDEX!$1:$1,0)</f>
        <v>124</v>
      </c>
      <c r="Z5" s="166">
        <f>INDEX(MONTHLY_INDEX!$1:$1048576,'Plant &amp; Machinery'!V5,'Plant &amp; Machinery'!Y5)</f>
        <v>123.7</v>
      </c>
      <c r="AA5" s="166">
        <f t="shared" ref="AA5:AA68" si="5">Z5/X5</f>
        <v>1.2103718199608611</v>
      </c>
      <c r="AB5" s="102">
        <f t="shared" ref="AB5:AB9" si="6">(AA5*T5)-1</f>
        <v>0.37211657437715551</v>
      </c>
      <c r="AC5" s="103">
        <f t="shared" ref="AC5:AC68" si="7">K5*(1+AB5)</f>
        <v>3723812.9669937603</v>
      </c>
      <c r="AD5" s="133">
        <f t="shared" si="2"/>
        <v>2687139.1447782717</v>
      </c>
      <c r="AE5" s="134">
        <f t="shared" ref="AE5:AE68" si="8">MAX(AC5-AD5,0)</f>
        <v>1036673.8222154886</v>
      </c>
      <c r="AF5" s="90">
        <v>0.05</v>
      </c>
      <c r="AG5" s="134">
        <f t="shared" ref="AG5:AG36" si="9">IF(L5=0,0,IF(AE5&gt;AC5*I5,AE5*(1-AF5),AC5*I5))</f>
        <v>984840.13110471412</v>
      </c>
    </row>
    <row r="6" spans="1:35" ht="15.75" customHeight="1" x14ac:dyDescent="0.25">
      <c r="A6" s="99">
        <v>3</v>
      </c>
      <c r="B6" s="124" t="s">
        <v>144</v>
      </c>
      <c r="C6" s="85">
        <v>39374</v>
      </c>
      <c r="D6" s="85">
        <f t="shared" si="3"/>
        <v>39356</v>
      </c>
      <c r="E6" s="95" t="s">
        <v>3413</v>
      </c>
      <c r="F6" s="100">
        <v>44715</v>
      </c>
      <c r="G6" s="8">
        <f t="shared" si="0"/>
        <v>14.632876712328768</v>
      </c>
      <c r="H6" s="84">
        <v>20</v>
      </c>
      <c r="I6" s="101">
        <v>0.05</v>
      </c>
      <c r="J6" s="8">
        <f t="shared" si="1"/>
        <v>4.7500000000000001E-2</v>
      </c>
      <c r="K6" s="89">
        <v>8342233.5999999996</v>
      </c>
      <c r="L6" s="89">
        <v>3660413.3</v>
      </c>
      <c r="M6" s="102">
        <v>0.56198608568289965</v>
      </c>
      <c r="N6" s="102" t="s">
        <v>4329</v>
      </c>
      <c r="O6" s="166">
        <f>MATCH(N6,month2!$A:$A,0)</f>
        <v>642</v>
      </c>
      <c r="P6" s="166">
        <f>MATCH(D6,month2!$1:$1,0)</f>
        <v>37</v>
      </c>
      <c r="Q6" s="166">
        <f>INDEX(month2!$1:$1048576,'Plant &amp; Machinery'!O6,'Plant &amp; Machinery'!P6)</f>
        <v>114.2</v>
      </c>
      <c r="R6" s="166">
        <f>MATCH($Q$1,month2!$1:$1,0)</f>
        <v>90</v>
      </c>
      <c r="S6" s="166">
        <f>INDEX(month2!$1:$1048576,'Plant &amp; Machinery'!O6,'Plant &amp; Machinery'!R6)</f>
        <v>126.4</v>
      </c>
      <c r="T6" s="166">
        <f t="shared" si="4"/>
        <v>1.1068301225919439</v>
      </c>
      <c r="U6" s="102" t="s">
        <v>2950</v>
      </c>
      <c r="V6" s="166">
        <f>MATCH(U6,MONTHLY_INDEX!$A:$A,0)</f>
        <v>722</v>
      </c>
      <c r="W6" s="166">
        <f>MATCH($V$1,MONTHLY_INDEX!$1:$1,0)</f>
        <v>4</v>
      </c>
      <c r="X6" s="166">
        <f>INDEX(MONTHLY_INDEX!$1:$1048576,'Plant &amp; Machinery'!V6,'Plant &amp; Machinery'!W6)</f>
        <v>102.2</v>
      </c>
      <c r="Y6" s="166">
        <f>MATCH($W$1,MONTHLY_INDEX!$1:$1,0)</f>
        <v>124</v>
      </c>
      <c r="Z6" s="166">
        <f>INDEX(MONTHLY_INDEX!$1:$1048576,'Plant &amp; Machinery'!V6,'Plant &amp; Machinery'!Y6)</f>
        <v>123.7</v>
      </c>
      <c r="AA6" s="166">
        <f t="shared" si="5"/>
        <v>1.2103718199608611</v>
      </c>
      <c r="AB6" s="102">
        <f t="shared" si="6"/>
        <v>0.33967598986911418</v>
      </c>
      <c r="AC6" s="103">
        <f t="shared" si="7"/>
        <v>11175890.055799384</v>
      </c>
      <c r="AD6" s="133">
        <f t="shared" si="2"/>
        <v>7767932.5135100391</v>
      </c>
      <c r="AE6" s="134">
        <f t="shared" si="8"/>
        <v>3407957.5422893446</v>
      </c>
      <c r="AF6" s="90">
        <v>0.05</v>
      </c>
      <c r="AG6" s="134">
        <f t="shared" si="9"/>
        <v>3237559.6651748773</v>
      </c>
    </row>
    <row r="7" spans="1:35" ht="15.75" customHeight="1" x14ac:dyDescent="0.25">
      <c r="A7" s="84">
        <v>4</v>
      </c>
      <c r="B7" s="124" t="s">
        <v>145</v>
      </c>
      <c r="C7" s="85">
        <v>38806</v>
      </c>
      <c r="D7" s="85">
        <f t="shared" si="3"/>
        <v>38777</v>
      </c>
      <c r="E7" s="95" t="s">
        <v>3413</v>
      </c>
      <c r="F7" s="100">
        <v>44715</v>
      </c>
      <c r="G7" s="8">
        <f t="shared" si="0"/>
        <v>16.18904109589041</v>
      </c>
      <c r="H7" s="84">
        <v>20</v>
      </c>
      <c r="I7" s="101">
        <v>0.05</v>
      </c>
      <c r="J7" s="8">
        <f t="shared" si="1"/>
        <v>4.7500000000000001E-2</v>
      </c>
      <c r="K7" s="89">
        <v>11128249.189999999</v>
      </c>
      <c r="L7" s="89">
        <v>2992629.1799999997</v>
      </c>
      <c r="M7" s="102">
        <v>0.62987257617728487</v>
      </c>
      <c r="N7" s="102" t="s">
        <v>4329</v>
      </c>
      <c r="O7" s="166">
        <f>MATCH(N7,month2!$A:$A,0)</f>
        <v>642</v>
      </c>
      <c r="P7" s="166">
        <f>MATCH(D7,month2!$1:$1,0)</f>
        <v>18</v>
      </c>
      <c r="Q7" s="166">
        <f>INDEX(month2!$1:$1048576,'Plant &amp; Machinery'!O7,'Plant &amp; Machinery'!P7)</f>
        <v>104.9</v>
      </c>
      <c r="R7" s="166">
        <f>MATCH($Q$1,month2!$1:$1,0)</f>
        <v>90</v>
      </c>
      <c r="S7" s="166">
        <f>INDEX(month2!$1:$1048576,'Plant &amp; Machinery'!O7,'Plant &amp; Machinery'!R7)</f>
        <v>126.4</v>
      </c>
      <c r="T7" s="166">
        <f t="shared" si="4"/>
        <v>1.2049571020019065</v>
      </c>
      <c r="U7" s="102" t="s">
        <v>2950</v>
      </c>
      <c r="V7" s="166">
        <f>MATCH(U7,MONTHLY_INDEX!$A:$A,0)</f>
        <v>722</v>
      </c>
      <c r="W7" s="166">
        <f>MATCH($V$1,MONTHLY_INDEX!$1:$1,0)</f>
        <v>4</v>
      </c>
      <c r="X7" s="166">
        <f>INDEX(MONTHLY_INDEX!$1:$1048576,'Plant &amp; Machinery'!V7,'Plant &amp; Machinery'!W7)</f>
        <v>102.2</v>
      </c>
      <c r="Y7" s="166">
        <f>MATCH($W$1,MONTHLY_INDEX!$1:$1,0)</f>
        <v>124</v>
      </c>
      <c r="Z7" s="166">
        <f>INDEX(MONTHLY_INDEX!$1:$1048576,'Plant &amp; Machinery'!V7,'Plant &amp; Machinery'!Y7)</f>
        <v>123.7</v>
      </c>
      <c r="AA7" s="166">
        <f t="shared" si="5"/>
        <v>1.2103718199608611</v>
      </c>
      <c r="AB7" s="102">
        <f t="shared" si="6"/>
        <v>0.45844612052481248</v>
      </c>
      <c r="AC7" s="103">
        <f t="shared" si="7"/>
        <v>16229951.859388886</v>
      </c>
      <c r="AD7" s="133">
        <f t="shared" si="2"/>
        <v>12480499.487708557</v>
      </c>
      <c r="AE7" s="134">
        <f t="shared" si="8"/>
        <v>3749452.3716803286</v>
      </c>
      <c r="AF7" s="90">
        <v>0.05</v>
      </c>
      <c r="AG7" s="134">
        <f t="shared" si="9"/>
        <v>3561979.7530963118</v>
      </c>
    </row>
    <row r="8" spans="1:35" ht="15.75" customHeight="1" x14ac:dyDescent="0.25">
      <c r="A8" s="99">
        <v>5</v>
      </c>
      <c r="B8" s="124" t="s">
        <v>146</v>
      </c>
      <c r="C8" s="85">
        <v>39727</v>
      </c>
      <c r="D8" s="85">
        <f t="shared" si="3"/>
        <v>39722</v>
      </c>
      <c r="E8" s="95" t="s">
        <v>3413</v>
      </c>
      <c r="F8" s="100">
        <v>44715</v>
      </c>
      <c r="G8" s="8">
        <f t="shared" si="0"/>
        <v>13.665753424657535</v>
      </c>
      <c r="H8" s="84">
        <v>20</v>
      </c>
      <c r="I8" s="101">
        <v>0.05</v>
      </c>
      <c r="J8" s="8">
        <f t="shared" si="1"/>
        <v>4.7500000000000001E-2</v>
      </c>
      <c r="K8" s="89">
        <v>12472106.25</v>
      </c>
      <c r="L8" s="89">
        <v>5761577.0200000005</v>
      </c>
      <c r="M8" s="102">
        <v>0.47</v>
      </c>
      <c r="N8" s="102" t="s">
        <v>4329</v>
      </c>
      <c r="O8" s="166">
        <f>MATCH(N8,month2!$A:$A,0)</f>
        <v>642</v>
      </c>
      <c r="P8" s="166">
        <f>MATCH(D8,month2!$1:$1,0)</f>
        <v>49</v>
      </c>
      <c r="Q8" s="166">
        <f>INDEX(month2!$1:$1048576,'Plant &amp; Machinery'!O8,'Plant &amp; Machinery'!P8)</f>
        <v>117.9</v>
      </c>
      <c r="R8" s="166">
        <f>MATCH($Q$1,month2!$1:$1,0)</f>
        <v>90</v>
      </c>
      <c r="S8" s="166">
        <f>INDEX(month2!$1:$1048576,'Plant &amp; Machinery'!O8,'Plant &amp; Machinery'!R8)</f>
        <v>126.4</v>
      </c>
      <c r="T8" s="166">
        <f t="shared" si="4"/>
        <v>1.0720949957591179</v>
      </c>
      <c r="U8" s="102" t="s">
        <v>2950</v>
      </c>
      <c r="V8" s="166">
        <f>MATCH(U8,MONTHLY_INDEX!$A:$A,0)</f>
        <v>722</v>
      </c>
      <c r="W8" s="166">
        <f>MATCH($V$1,MONTHLY_INDEX!$1:$1,0)</f>
        <v>4</v>
      </c>
      <c r="X8" s="166">
        <f>INDEX(MONTHLY_INDEX!$1:$1048576,'Plant &amp; Machinery'!V8,'Plant &amp; Machinery'!W8)</f>
        <v>102.2</v>
      </c>
      <c r="Y8" s="166">
        <f>MATCH($W$1,MONTHLY_INDEX!$1:$1,0)</f>
        <v>124</v>
      </c>
      <c r="Z8" s="166">
        <f>INDEX(MONTHLY_INDEX!$1:$1048576,'Plant &amp; Machinery'!V8,'Plant &amp; Machinery'!Y8)</f>
        <v>123.7</v>
      </c>
      <c r="AA8" s="166">
        <f t="shared" si="5"/>
        <v>1.2103718199608611</v>
      </c>
      <c r="AB8" s="102">
        <f t="shared" si="6"/>
        <v>0.29763357118789524</v>
      </c>
      <c r="AC8" s="103">
        <f t="shared" si="7"/>
        <v>16184223.773422368</v>
      </c>
      <c r="AD8" s="133">
        <f t="shared" si="2"/>
        <v>10505556.544210855</v>
      </c>
      <c r="AE8" s="134">
        <f t="shared" si="8"/>
        <v>5678667.229211513</v>
      </c>
      <c r="AF8" s="90">
        <v>0.05</v>
      </c>
      <c r="AG8" s="134">
        <f t="shared" si="9"/>
        <v>5394733.8677509371</v>
      </c>
    </row>
    <row r="9" spans="1:35" ht="15.75" customHeight="1" x14ac:dyDescent="0.25">
      <c r="A9" s="84">
        <v>6</v>
      </c>
      <c r="B9" s="124" t="s">
        <v>147</v>
      </c>
      <c r="C9" s="85">
        <v>38806</v>
      </c>
      <c r="D9" s="85">
        <f t="shared" si="3"/>
        <v>38777</v>
      </c>
      <c r="E9" s="95" t="s">
        <v>3413</v>
      </c>
      <c r="F9" s="100">
        <v>44715</v>
      </c>
      <c r="G9" s="8">
        <f t="shared" si="0"/>
        <v>16.18904109589041</v>
      </c>
      <c r="H9" s="84">
        <v>20</v>
      </c>
      <c r="I9" s="101">
        <v>0.05</v>
      </c>
      <c r="J9" s="8">
        <f t="shared" si="1"/>
        <v>4.7500000000000001E-2</v>
      </c>
      <c r="K9" s="89">
        <v>14766868.560000001</v>
      </c>
      <c r="L9" s="89">
        <v>5856091.7800000012</v>
      </c>
      <c r="M9" s="102">
        <v>0.62987257617728487</v>
      </c>
      <c r="N9" s="102" t="s">
        <v>4329</v>
      </c>
      <c r="O9" s="166">
        <f>MATCH(N9,month2!$A:$A,0)</f>
        <v>642</v>
      </c>
      <c r="P9" s="166">
        <f>MATCH(D9,month2!$1:$1,0)</f>
        <v>18</v>
      </c>
      <c r="Q9" s="166">
        <f>INDEX(month2!$1:$1048576,'Plant &amp; Machinery'!O9,'Plant &amp; Machinery'!P9)</f>
        <v>104.9</v>
      </c>
      <c r="R9" s="166">
        <f>MATCH($Q$1,month2!$1:$1,0)</f>
        <v>90</v>
      </c>
      <c r="S9" s="166">
        <f>INDEX(month2!$1:$1048576,'Plant &amp; Machinery'!O9,'Plant &amp; Machinery'!R9)</f>
        <v>126.4</v>
      </c>
      <c r="T9" s="166">
        <f t="shared" si="4"/>
        <v>1.2049571020019065</v>
      </c>
      <c r="U9" s="102" t="s">
        <v>2950</v>
      </c>
      <c r="V9" s="166">
        <f>MATCH(U9,MONTHLY_INDEX!$A:$A,0)</f>
        <v>722</v>
      </c>
      <c r="W9" s="166">
        <f>MATCH($V$1,MONTHLY_INDEX!$1:$1,0)</f>
        <v>4</v>
      </c>
      <c r="X9" s="166">
        <f>INDEX(MONTHLY_INDEX!$1:$1048576,'Plant &amp; Machinery'!V9,'Plant &amp; Machinery'!W9)</f>
        <v>102.2</v>
      </c>
      <c r="Y9" s="166">
        <f>MATCH($W$1,MONTHLY_INDEX!$1:$1,0)</f>
        <v>124</v>
      </c>
      <c r="Z9" s="166">
        <f>INDEX(MONTHLY_INDEX!$1:$1048576,'Plant &amp; Machinery'!V9,'Plant &amp; Machinery'!Y9)</f>
        <v>123.7</v>
      </c>
      <c r="AA9" s="166">
        <f t="shared" si="5"/>
        <v>1.2103718199608611</v>
      </c>
      <c r="AB9" s="102">
        <f t="shared" si="6"/>
        <v>0.45844612052481248</v>
      </c>
      <c r="AC9" s="103">
        <f t="shared" si="7"/>
        <v>21536682.163631827</v>
      </c>
      <c r="AD9" s="133">
        <f t="shared" si="2"/>
        <v>16561266.049267868</v>
      </c>
      <c r="AE9" s="134">
        <f t="shared" si="8"/>
        <v>4975416.1143639591</v>
      </c>
      <c r="AF9" s="90">
        <v>0.05</v>
      </c>
      <c r="AG9" s="134">
        <f t="shared" si="9"/>
        <v>4726645.3086457606</v>
      </c>
    </row>
    <row r="10" spans="1:35" ht="15.75" customHeight="1" x14ac:dyDescent="0.25">
      <c r="A10" s="99">
        <v>7</v>
      </c>
      <c r="B10" s="124" t="s">
        <v>148</v>
      </c>
      <c r="C10" s="85">
        <v>43301</v>
      </c>
      <c r="D10" s="85">
        <f t="shared" si="3"/>
        <v>43282</v>
      </c>
      <c r="E10" s="95" t="s">
        <v>3413</v>
      </c>
      <c r="F10" s="100">
        <v>44715</v>
      </c>
      <c r="G10" s="8">
        <f t="shared" si="0"/>
        <v>3.8739726027397259</v>
      </c>
      <c r="H10" s="84">
        <v>20</v>
      </c>
      <c r="I10" s="101">
        <v>0.05</v>
      </c>
      <c r="J10" s="8">
        <f t="shared" si="1"/>
        <v>4.7500000000000001E-2</v>
      </c>
      <c r="K10" s="89">
        <v>651000</v>
      </c>
      <c r="L10" s="89">
        <v>589155</v>
      </c>
      <c r="M10" s="102">
        <v>0</v>
      </c>
      <c r="N10" s="102"/>
      <c r="O10" s="102"/>
      <c r="P10" s="102"/>
      <c r="Q10" s="102"/>
      <c r="R10" s="102"/>
      <c r="S10" s="102"/>
      <c r="T10" s="102"/>
      <c r="U10" s="102" t="s">
        <v>2770</v>
      </c>
      <c r="V10" s="166">
        <f>MATCH(U10,MONTHLY_INDEX!$A:$A,0)</f>
        <v>666</v>
      </c>
      <c r="W10" s="166">
        <f>MATCH($V$1,MONTHLY_INDEX!$1:$1,0)</f>
        <v>4</v>
      </c>
      <c r="X10" s="166">
        <f>INDEX(MONTHLY_INDEX!$1:$1048576,'Plant &amp; Machinery'!V10,'Plant &amp; Machinery'!W10)</f>
        <v>104.1</v>
      </c>
      <c r="Y10" s="166">
        <f>MATCH($W$1,MONTHLY_INDEX!$1:$1,0)</f>
        <v>124</v>
      </c>
      <c r="Z10" s="166">
        <f>INDEX(MONTHLY_INDEX!$1:$1048576,'Plant &amp; Machinery'!V10,'Plant &amp; Machinery'!Y10)</f>
        <v>125.9</v>
      </c>
      <c r="AA10" s="166">
        <f t="shared" si="5"/>
        <v>1.2094140249759848</v>
      </c>
      <c r="AB10" s="102">
        <f t="shared" ref="AB5:AB68" si="10">(Z10-X10)/X10</f>
        <v>0.20941402497598474</v>
      </c>
      <c r="AC10" s="103">
        <f t="shared" si="7"/>
        <v>787328.53025936615</v>
      </c>
      <c r="AD10" s="133">
        <f t="shared" si="2"/>
        <v>144879.2348900557</v>
      </c>
      <c r="AE10" s="134">
        <f t="shared" si="8"/>
        <v>642449.29536931042</v>
      </c>
      <c r="AF10" s="90">
        <v>0.05</v>
      </c>
      <c r="AG10" s="134">
        <f t="shared" si="9"/>
        <v>610326.83060084493</v>
      </c>
    </row>
    <row r="11" spans="1:35" ht="15.75" customHeight="1" x14ac:dyDescent="0.25">
      <c r="A11" s="84">
        <v>8</v>
      </c>
      <c r="B11" s="124" t="s">
        <v>149</v>
      </c>
      <c r="C11" s="85">
        <v>39487</v>
      </c>
      <c r="D11" s="85">
        <f t="shared" si="3"/>
        <v>39479</v>
      </c>
      <c r="E11" s="95" t="s">
        <v>3413</v>
      </c>
      <c r="F11" s="100">
        <v>44715</v>
      </c>
      <c r="G11" s="8">
        <f t="shared" si="0"/>
        <v>14.323287671232876</v>
      </c>
      <c r="H11" s="84">
        <v>20</v>
      </c>
      <c r="I11" s="101">
        <v>0.05</v>
      </c>
      <c r="J11" s="8">
        <f t="shared" si="1"/>
        <v>4.7500000000000001E-2</v>
      </c>
      <c r="K11" s="89">
        <v>2508446.7999999998</v>
      </c>
      <c r="L11" s="89">
        <v>805489.99</v>
      </c>
      <c r="M11" s="102">
        <v>0.47</v>
      </c>
      <c r="N11" s="102" t="s">
        <v>4329</v>
      </c>
      <c r="O11" s="166">
        <f>MATCH(N11,month2!$A:$A,0)</f>
        <v>642</v>
      </c>
      <c r="P11" s="166">
        <f>MATCH(D11,month2!$1:$1,0)</f>
        <v>41</v>
      </c>
      <c r="Q11" s="166">
        <f>INDEX(month2!$1:$1048576,'Plant &amp; Machinery'!O11,'Plant &amp; Machinery'!P11)</f>
        <v>114.4</v>
      </c>
      <c r="R11" s="166">
        <f>MATCH($Q$1,month2!$1:$1,0)</f>
        <v>90</v>
      </c>
      <c r="S11" s="166">
        <f>INDEX(month2!$1:$1048576,'Plant &amp; Machinery'!O11,'Plant &amp; Machinery'!R11)</f>
        <v>126.4</v>
      </c>
      <c r="T11" s="166">
        <f t="shared" ref="T11:T13" si="11">S11/Q11</f>
        <v>1.1048951048951048</v>
      </c>
      <c r="U11" s="102" t="s">
        <v>2950</v>
      </c>
      <c r="V11" s="166">
        <f>MATCH(U11,MONTHLY_INDEX!$A:$A,0)</f>
        <v>722</v>
      </c>
      <c r="W11" s="166">
        <f>MATCH($V$1,MONTHLY_INDEX!$1:$1,0)</f>
        <v>4</v>
      </c>
      <c r="X11" s="166">
        <f>INDEX(MONTHLY_INDEX!$1:$1048576,'Plant &amp; Machinery'!V11,'Plant &amp; Machinery'!W11)</f>
        <v>102.2</v>
      </c>
      <c r="Y11" s="166">
        <f>MATCH($W$1,MONTHLY_INDEX!$1:$1,0)</f>
        <v>124</v>
      </c>
      <c r="Z11" s="166">
        <f>INDEX(MONTHLY_INDEX!$1:$1048576,'Plant &amp; Machinery'!V11,'Plant &amp; Machinery'!Y11)</f>
        <v>123.7</v>
      </c>
      <c r="AA11" s="166">
        <f t="shared" si="5"/>
        <v>1.2103718199608611</v>
      </c>
      <c r="AB11" s="102">
        <f t="shared" ref="AB11:AB13" si="12">(AA11*T11)-1</f>
        <v>0.33733389897773458</v>
      </c>
      <c r="AC11" s="103">
        <f t="shared" si="7"/>
        <v>3354630.9394222214</v>
      </c>
      <c r="AD11" s="133">
        <f t="shared" si="2"/>
        <v>2282343.8388677263</v>
      </c>
      <c r="AE11" s="134">
        <f t="shared" si="8"/>
        <v>1072287.1005544951</v>
      </c>
      <c r="AF11" s="90">
        <v>0.05</v>
      </c>
      <c r="AG11" s="134">
        <f t="shared" si="9"/>
        <v>1018672.7455267704</v>
      </c>
    </row>
    <row r="12" spans="1:35" ht="15.75" customHeight="1" x14ac:dyDescent="0.25">
      <c r="A12" s="99">
        <v>9</v>
      </c>
      <c r="B12" s="124" t="s">
        <v>150</v>
      </c>
      <c r="C12" s="85">
        <v>39487</v>
      </c>
      <c r="D12" s="85">
        <f t="shared" si="3"/>
        <v>39479</v>
      </c>
      <c r="E12" s="95" t="s">
        <v>3413</v>
      </c>
      <c r="F12" s="100">
        <v>44715</v>
      </c>
      <c r="G12" s="8">
        <f t="shared" si="0"/>
        <v>14.323287671232876</v>
      </c>
      <c r="H12" s="84">
        <v>20</v>
      </c>
      <c r="I12" s="101">
        <v>0.05</v>
      </c>
      <c r="J12" s="8">
        <f t="shared" si="1"/>
        <v>4.7500000000000001E-2</v>
      </c>
      <c r="K12" s="89">
        <v>3769623</v>
      </c>
      <c r="L12" s="89">
        <v>1205462.0899999999</v>
      </c>
      <c r="M12" s="102">
        <v>0.47</v>
      </c>
      <c r="N12" s="102" t="s">
        <v>4329</v>
      </c>
      <c r="O12" s="166">
        <f>MATCH(N12,month2!$A:$A,0)</f>
        <v>642</v>
      </c>
      <c r="P12" s="166">
        <f>MATCH(D12,month2!$1:$1,0)</f>
        <v>41</v>
      </c>
      <c r="Q12" s="166">
        <f>INDEX(month2!$1:$1048576,'Plant &amp; Machinery'!O12,'Plant &amp; Machinery'!P12)</f>
        <v>114.4</v>
      </c>
      <c r="R12" s="166">
        <f>MATCH($Q$1,month2!$1:$1,0)</f>
        <v>90</v>
      </c>
      <c r="S12" s="166">
        <f>INDEX(month2!$1:$1048576,'Plant &amp; Machinery'!O12,'Plant &amp; Machinery'!R12)</f>
        <v>126.4</v>
      </c>
      <c r="T12" s="166">
        <f t="shared" si="11"/>
        <v>1.1048951048951048</v>
      </c>
      <c r="U12" s="102" t="s">
        <v>2950</v>
      </c>
      <c r="V12" s="166">
        <f>MATCH(U12,MONTHLY_INDEX!$A:$A,0)</f>
        <v>722</v>
      </c>
      <c r="W12" s="166">
        <f>MATCH($V$1,MONTHLY_INDEX!$1:$1,0)</f>
        <v>4</v>
      </c>
      <c r="X12" s="166">
        <f>INDEX(MONTHLY_INDEX!$1:$1048576,'Plant &amp; Machinery'!V12,'Plant &amp; Machinery'!W12)</f>
        <v>102.2</v>
      </c>
      <c r="Y12" s="166">
        <f>MATCH($W$1,MONTHLY_INDEX!$1:$1,0)</f>
        <v>124</v>
      </c>
      <c r="Z12" s="166">
        <f>INDEX(MONTHLY_INDEX!$1:$1048576,'Plant &amp; Machinery'!V12,'Plant &amp; Machinery'!Y12)</f>
        <v>123.7</v>
      </c>
      <c r="AA12" s="166">
        <f t="shared" si="5"/>
        <v>1.2103718199608611</v>
      </c>
      <c r="AB12" s="102">
        <f t="shared" si="12"/>
        <v>0.33733389897773458</v>
      </c>
      <c r="AC12" s="103">
        <f t="shared" si="7"/>
        <v>5041244.6242661448</v>
      </c>
      <c r="AD12" s="133">
        <f t="shared" si="2"/>
        <v>3429841.8562849634</v>
      </c>
      <c r="AE12" s="134">
        <f t="shared" si="8"/>
        <v>1611402.7679811814</v>
      </c>
      <c r="AF12" s="90">
        <v>0.05</v>
      </c>
      <c r="AG12" s="134">
        <f t="shared" si="9"/>
        <v>1530832.6295821222</v>
      </c>
    </row>
    <row r="13" spans="1:35" ht="15.75" customHeight="1" x14ac:dyDescent="0.25">
      <c r="A13" s="84">
        <v>10</v>
      </c>
      <c r="B13" s="124" t="s">
        <v>151</v>
      </c>
      <c r="C13" s="85">
        <v>39487</v>
      </c>
      <c r="D13" s="85">
        <f t="shared" si="3"/>
        <v>39479</v>
      </c>
      <c r="E13" s="95" t="s">
        <v>3413</v>
      </c>
      <c r="F13" s="100">
        <v>44715</v>
      </c>
      <c r="G13" s="8">
        <f t="shared" si="0"/>
        <v>14.323287671232876</v>
      </c>
      <c r="H13" s="84">
        <v>20</v>
      </c>
      <c r="I13" s="101">
        <v>0.05</v>
      </c>
      <c r="J13" s="8">
        <f t="shared" si="1"/>
        <v>4.7500000000000001E-2</v>
      </c>
      <c r="K13" s="89">
        <v>5498472</v>
      </c>
      <c r="L13" s="89">
        <v>2437215.9800000004</v>
      </c>
      <c r="M13" s="102">
        <v>0.47</v>
      </c>
      <c r="N13" s="102" t="s">
        <v>4329</v>
      </c>
      <c r="O13" s="166">
        <f>MATCH(N13,month2!$A:$A,0)</f>
        <v>642</v>
      </c>
      <c r="P13" s="166">
        <f>MATCH(D13,month2!$1:$1,0)</f>
        <v>41</v>
      </c>
      <c r="Q13" s="166">
        <f>INDEX(month2!$1:$1048576,'Plant &amp; Machinery'!O13,'Plant &amp; Machinery'!P13)</f>
        <v>114.4</v>
      </c>
      <c r="R13" s="166">
        <f>MATCH($Q$1,month2!$1:$1,0)</f>
        <v>90</v>
      </c>
      <c r="S13" s="166">
        <f>INDEX(month2!$1:$1048576,'Plant &amp; Machinery'!O13,'Plant &amp; Machinery'!R13)</f>
        <v>126.4</v>
      </c>
      <c r="T13" s="166">
        <f t="shared" si="11"/>
        <v>1.1048951048951048</v>
      </c>
      <c r="U13" s="102" t="s">
        <v>2950</v>
      </c>
      <c r="V13" s="166">
        <f>MATCH(U13,MONTHLY_INDEX!$A:$A,0)</f>
        <v>722</v>
      </c>
      <c r="W13" s="166">
        <f>MATCH($V$1,MONTHLY_INDEX!$1:$1,0)</f>
        <v>4</v>
      </c>
      <c r="X13" s="166">
        <f>INDEX(MONTHLY_INDEX!$1:$1048576,'Plant &amp; Machinery'!V13,'Plant &amp; Machinery'!W13)</f>
        <v>102.2</v>
      </c>
      <c r="Y13" s="166">
        <f>MATCH($W$1,MONTHLY_INDEX!$1:$1,0)</f>
        <v>124</v>
      </c>
      <c r="Z13" s="166">
        <f>INDEX(MONTHLY_INDEX!$1:$1048576,'Plant &amp; Machinery'!V13,'Plant &amp; Machinery'!Y13)</f>
        <v>123.7</v>
      </c>
      <c r="AA13" s="166">
        <f t="shared" si="5"/>
        <v>1.2103718199608611</v>
      </c>
      <c r="AB13" s="102">
        <f t="shared" si="12"/>
        <v>0.33733389897773458</v>
      </c>
      <c r="AC13" s="103">
        <f t="shared" si="7"/>
        <v>7353292.9981799023</v>
      </c>
      <c r="AD13" s="133">
        <f t="shared" si="2"/>
        <v>5002858.2198301787</v>
      </c>
      <c r="AE13" s="134">
        <f t="shared" si="8"/>
        <v>2350434.7783497237</v>
      </c>
      <c r="AF13" s="90">
        <v>0.05</v>
      </c>
      <c r="AG13" s="134">
        <f t="shared" si="9"/>
        <v>2232913.0394322374</v>
      </c>
    </row>
    <row r="14" spans="1:35" ht="15.75" customHeight="1" x14ac:dyDescent="0.25">
      <c r="A14" s="99">
        <v>11</v>
      </c>
      <c r="B14" s="124" t="s">
        <v>152</v>
      </c>
      <c r="C14" s="85">
        <v>43341</v>
      </c>
      <c r="D14" s="85">
        <f t="shared" si="3"/>
        <v>43313</v>
      </c>
      <c r="E14" s="95" t="s">
        <v>3413</v>
      </c>
      <c r="F14" s="100">
        <v>44715</v>
      </c>
      <c r="G14" s="8">
        <f t="shared" si="0"/>
        <v>3.7643835616438355</v>
      </c>
      <c r="H14" s="84">
        <v>7</v>
      </c>
      <c r="I14" s="101">
        <v>0.05</v>
      </c>
      <c r="J14" s="8">
        <f t="shared" si="1"/>
        <v>0.1357142857142857</v>
      </c>
      <c r="K14" s="89">
        <v>353470</v>
      </c>
      <c r="L14" s="89">
        <v>321563.05</v>
      </c>
      <c r="M14" s="102">
        <v>0</v>
      </c>
      <c r="N14" s="102"/>
      <c r="O14" s="102"/>
      <c r="P14" s="102"/>
      <c r="Q14" s="102"/>
      <c r="R14" s="102"/>
      <c r="S14" s="102"/>
      <c r="T14" s="102"/>
      <c r="U14" s="102" t="s">
        <v>2770</v>
      </c>
      <c r="V14" s="166">
        <f>MATCH(U14,MONTHLY_INDEX!$A:$A,0)</f>
        <v>666</v>
      </c>
      <c r="W14" s="166">
        <f>MATCH($V$1,MONTHLY_INDEX!$1:$1,0)</f>
        <v>4</v>
      </c>
      <c r="X14" s="166">
        <f>INDEX(MONTHLY_INDEX!$1:$1048576,'Plant &amp; Machinery'!V14,'Plant &amp; Machinery'!W14)</f>
        <v>104.1</v>
      </c>
      <c r="Y14" s="166">
        <f>MATCH($W$1,MONTHLY_INDEX!$1:$1,0)</f>
        <v>124</v>
      </c>
      <c r="Z14" s="166">
        <f>INDEX(MONTHLY_INDEX!$1:$1048576,'Plant &amp; Machinery'!V14,'Plant &amp; Machinery'!Y14)</f>
        <v>125.9</v>
      </c>
      <c r="AA14" s="166">
        <f t="shared" si="5"/>
        <v>1.2094140249759848</v>
      </c>
      <c r="AB14" s="102">
        <f t="shared" si="10"/>
        <v>0.20941402497598474</v>
      </c>
      <c r="AC14" s="103">
        <f t="shared" si="7"/>
        <v>427491.57540826133</v>
      </c>
      <c r="AD14" s="133">
        <f t="shared" si="2"/>
        <v>218397.16374966869</v>
      </c>
      <c r="AE14" s="134">
        <f t="shared" si="8"/>
        <v>209094.41165859264</v>
      </c>
      <c r="AF14" s="90">
        <v>0.05</v>
      </c>
      <c r="AG14" s="134">
        <f t="shared" si="9"/>
        <v>198639.69107566299</v>
      </c>
    </row>
    <row r="15" spans="1:35" ht="15.75" customHeight="1" x14ac:dyDescent="0.25">
      <c r="A15" s="84">
        <v>12</v>
      </c>
      <c r="B15" s="124" t="s">
        <v>153</v>
      </c>
      <c r="C15" s="85">
        <v>39512</v>
      </c>
      <c r="D15" s="85">
        <f t="shared" si="3"/>
        <v>39508</v>
      </c>
      <c r="E15" s="95" t="s">
        <v>3413</v>
      </c>
      <c r="F15" s="100">
        <v>44715</v>
      </c>
      <c r="G15" s="8">
        <f t="shared" si="0"/>
        <v>14.254794520547945</v>
      </c>
      <c r="H15" s="84">
        <v>20</v>
      </c>
      <c r="I15" s="101">
        <v>0.05</v>
      </c>
      <c r="J15" s="8">
        <f t="shared" si="1"/>
        <v>4.7500000000000001E-2</v>
      </c>
      <c r="K15" s="89">
        <v>15991342.869999999</v>
      </c>
      <c r="L15" s="89">
        <v>7833163.6799999997</v>
      </c>
      <c r="M15" s="102">
        <v>0.47</v>
      </c>
      <c r="N15" s="102" t="s">
        <v>4329</v>
      </c>
      <c r="O15" s="166">
        <f>MATCH(N15,month2!$A:$A,0)</f>
        <v>642</v>
      </c>
      <c r="P15" s="166">
        <f>MATCH(D15,month2!$1:$1,0)</f>
        <v>42</v>
      </c>
      <c r="Q15" s="166">
        <f>INDEX(month2!$1:$1048576,'Plant &amp; Machinery'!O15,'Plant &amp; Machinery'!P15)</f>
        <v>114.9</v>
      </c>
      <c r="R15" s="166">
        <f>MATCH($Q$1,month2!$1:$1,0)</f>
        <v>90</v>
      </c>
      <c r="S15" s="166">
        <f>INDEX(month2!$1:$1048576,'Plant &amp; Machinery'!O15,'Plant &amp; Machinery'!R15)</f>
        <v>126.4</v>
      </c>
      <c r="T15" s="166">
        <f t="shared" ref="T15:T78" si="13">S15/Q15</f>
        <v>1.1000870322019147</v>
      </c>
      <c r="U15" s="102" t="s">
        <v>2950</v>
      </c>
      <c r="V15" s="166">
        <f>MATCH(U15,MONTHLY_INDEX!$A:$A,0)</f>
        <v>722</v>
      </c>
      <c r="W15" s="166">
        <f>MATCH($V$1,MONTHLY_INDEX!$1:$1,0)</f>
        <v>4</v>
      </c>
      <c r="X15" s="166">
        <f>INDEX(MONTHLY_INDEX!$1:$1048576,'Plant &amp; Machinery'!V15,'Plant &amp; Machinery'!W15)</f>
        <v>102.2</v>
      </c>
      <c r="Y15" s="166">
        <f>MATCH($W$1,MONTHLY_INDEX!$1:$1,0)</f>
        <v>124</v>
      </c>
      <c r="Z15" s="166">
        <f>INDEX(MONTHLY_INDEX!$1:$1048576,'Plant &amp; Machinery'!V15,'Plant &amp; Machinery'!Y15)</f>
        <v>123.7</v>
      </c>
      <c r="AA15" s="166">
        <f t="shared" si="5"/>
        <v>1.2103718199608611</v>
      </c>
      <c r="AB15" s="102">
        <f t="shared" ref="AB15:AB78" si="14">(AA15*T15)-1</f>
        <v>0.33151434328157392</v>
      </c>
      <c r="AC15" s="103">
        <f t="shared" si="7"/>
        <v>21292702.399738528</v>
      </c>
      <c r="AD15" s="133">
        <f t="shared" si="2"/>
        <v>14417347.131033914</v>
      </c>
      <c r="AE15" s="134">
        <f t="shared" si="8"/>
        <v>6875355.2687046137</v>
      </c>
      <c r="AF15" s="90">
        <v>0.05</v>
      </c>
      <c r="AG15" s="134">
        <f t="shared" si="9"/>
        <v>6531587.5052693831</v>
      </c>
    </row>
    <row r="16" spans="1:35" ht="15.75" customHeight="1" x14ac:dyDescent="0.25">
      <c r="A16" s="99">
        <v>13</v>
      </c>
      <c r="B16" s="124" t="s">
        <v>154</v>
      </c>
      <c r="C16" s="85">
        <v>39702</v>
      </c>
      <c r="D16" s="85">
        <f t="shared" si="3"/>
        <v>39692</v>
      </c>
      <c r="E16" s="95" t="s">
        <v>3413</v>
      </c>
      <c r="F16" s="100">
        <v>44715</v>
      </c>
      <c r="G16" s="8">
        <f t="shared" si="0"/>
        <v>13.734246575342466</v>
      </c>
      <c r="H16" s="84">
        <v>20</v>
      </c>
      <c r="I16" s="101">
        <v>0.05</v>
      </c>
      <c r="J16" s="8">
        <f t="shared" si="1"/>
        <v>4.7500000000000001E-2</v>
      </c>
      <c r="K16" s="89">
        <v>14669580.68</v>
      </c>
      <c r="L16" s="89">
        <v>7166513.1799999997</v>
      </c>
      <c r="M16" s="102">
        <v>0.47</v>
      </c>
      <c r="N16" s="102" t="s">
        <v>4329</v>
      </c>
      <c r="O16" s="166">
        <f>MATCH(N16,month2!$A:$A,0)</f>
        <v>642</v>
      </c>
      <c r="P16" s="166">
        <f>MATCH(D16,month2!$1:$1,0)</f>
        <v>48</v>
      </c>
      <c r="Q16" s="166">
        <f>INDEX(month2!$1:$1048576,'Plant &amp; Machinery'!O16,'Plant &amp; Machinery'!P16)</f>
        <v>117.9</v>
      </c>
      <c r="R16" s="166">
        <f>MATCH($Q$1,month2!$1:$1,0)</f>
        <v>90</v>
      </c>
      <c r="S16" s="166">
        <f>INDEX(month2!$1:$1048576,'Plant &amp; Machinery'!O16,'Plant &amp; Machinery'!R16)</f>
        <v>126.4</v>
      </c>
      <c r="T16" s="166">
        <f t="shared" si="13"/>
        <v>1.0720949957591179</v>
      </c>
      <c r="U16" s="102" t="s">
        <v>2950</v>
      </c>
      <c r="V16" s="166">
        <f>MATCH(U16,MONTHLY_INDEX!$A:$A,0)</f>
        <v>722</v>
      </c>
      <c r="W16" s="166">
        <f>MATCH($V$1,MONTHLY_INDEX!$1:$1,0)</f>
        <v>4</v>
      </c>
      <c r="X16" s="166">
        <f>INDEX(MONTHLY_INDEX!$1:$1048576,'Plant &amp; Machinery'!V16,'Plant &amp; Machinery'!W16)</f>
        <v>102.2</v>
      </c>
      <c r="Y16" s="166">
        <f>MATCH($W$1,MONTHLY_INDEX!$1:$1,0)</f>
        <v>124</v>
      </c>
      <c r="Z16" s="166">
        <f>INDEX(MONTHLY_INDEX!$1:$1048576,'Plant &amp; Machinery'!V16,'Plant &amp; Machinery'!Y16)</f>
        <v>123.7</v>
      </c>
      <c r="AA16" s="166">
        <f t="shared" si="5"/>
        <v>1.2103718199608611</v>
      </c>
      <c r="AB16" s="102">
        <f t="shared" si="14"/>
        <v>0.29763357118789524</v>
      </c>
      <c r="AC16" s="103">
        <f t="shared" si="7"/>
        <v>19035740.365617353</v>
      </c>
      <c r="AD16" s="133">
        <f t="shared" si="2"/>
        <v>12418473.716465453</v>
      </c>
      <c r="AE16" s="134">
        <f t="shared" si="8"/>
        <v>6617266.6491519008</v>
      </c>
      <c r="AF16" s="90">
        <v>0.05</v>
      </c>
      <c r="AG16" s="134">
        <f t="shared" si="9"/>
        <v>6286403.3166943053</v>
      </c>
    </row>
    <row r="17" spans="1:33" ht="15.75" customHeight="1" x14ac:dyDescent="0.25">
      <c r="A17" s="84">
        <v>14</v>
      </c>
      <c r="B17" s="124" t="s">
        <v>155</v>
      </c>
      <c r="C17" s="85">
        <v>39669</v>
      </c>
      <c r="D17" s="85">
        <f t="shared" si="3"/>
        <v>39661</v>
      </c>
      <c r="E17" s="95" t="s">
        <v>3413</v>
      </c>
      <c r="F17" s="100">
        <v>44715</v>
      </c>
      <c r="G17" s="8">
        <f t="shared" si="0"/>
        <v>13.824657534246576</v>
      </c>
      <c r="H17" s="84">
        <v>15</v>
      </c>
      <c r="I17" s="101">
        <v>0.05</v>
      </c>
      <c r="J17" s="8">
        <f t="shared" si="1"/>
        <v>6.3333333333333325E-2</v>
      </c>
      <c r="K17" s="89">
        <v>3622869</v>
      </c>
      <c r="L17" s="89">
        <v>1679528.48</v>
      </c>
      <c r="M17" s="102">
        <v>0.47</v>
      </c>
      <c r="N17" s="102" t="s">
        <v>4329</v>
      </c>
      <c r="O17" s="166">
        <f>MATCH(N17,month2!$A:$A,0)</f>
        <v>642</v>
      </c>
      <c r="P17" s="166">
        <f>MATCH(D17,month2!$1:$1,0)</f>
        <v>47</v>
      </c>
      <c r="Q17" s="166">
        <f>INDEX(month2!$1:$1048576,'Plant &amp; Machinery'!O17,'Plant &amp; Machinery'!P17)</f>
        <v>117.8</v>
      </c>
      <c r="R17" s="166">
        <f>MATCH($Q$1,month2!$1:$1,0)</f>
        <v>90</v>
      </c>
      <c r="S17" s="166">
        <f>INDEX(month2!$1:$1048576,'Plant &amp; Machinery'!O17,'Plant &amp; Machinery'!R17)</f>
        <v>126.4</v>
      </c>
      <c r="T17" s="166">
        <f t="shared" si="13"/>
        <v>1.0730050933786079</v>
      </c>
      <c r="U17" s="102" t="s">
        <v>2950</v>
      </c>
      <c r="V17" s="166">
        <f>MATCH(U17,MONTHLY_INDEX!$A:$A,0)</f>
        <v>722</v>
      </c>
      <c r="W17" s="166">
        <f>MATCH($V$1,MONTHLY_INDEX!$1:$1,0)</f>
        <v>4</v>
      </c>
      <c r="X17" s="166">
        <f>INDEX(MONTHLY_INDEX!$1:$1048576,'Plant &amp; Machinery'!V17,'Plant &amp; Machinery'!W17)</f>
        <v>102.2</v>
      </c>
      <c r="Y17" s="166">
        <f>MATCH($W$1,MONTHLY_INDEX!$1:$1,0)</f>
        <v>124</v>
      </c>
      <c r="Z17" s="166">
        <f>INDEX(MONTHLY_INDEX!$1:$1048576,'Plant &amp; Machinery'!V17,'Plant &amp; Machinery'!Y17)</f>
        <v>123.7</v>
      </c>
      <c r="AA17" s="166">
        <f t="shared" si="5"/>
        <v>1.2103718199608611</v>
      </c>
      <c r="AB17" s="102">
        <f t="shared" si="14"/>
        <v>0.29873512769993948</v>
      </c>
      <c r="AC17" s="103">
        <f t="shared" si="7"/>
        <v>4705147.2333551524</v>
      </c>
      <c r="AD17" s="133">
        <f t="shared" si="2"/>
        <v>4119646.4461250394</v>
      </c>
      <c r="AE17" s="134">
        <f t="shared" si="8"/>
        <v>585500.78723011306</v>
      </c>
      <c r="AF17" s="90">
        <v>0.05</v>
      </c>
      <c r="AG17" s="134">
        <f t="shared" si="9"/>
        <v>556225.7478686074</v>
      </c>
    </row>
    <row r="18" spans="1:33" ht="15.75" customHeight="1" x14ac:dyDescent="0.25">
      <c r="A18" s="99">
        <v>15</v>
      </c>
      <c r="B18" s="124" t="s">
        <v>156</v>
      </c>
      <c r="C18" s="85">
        <v>39728</v>
      </c>
      <c r="D18" s="85">
        <f t="shared" si="3"/>
        <v>39722</v>
      </c>
      <c r="E18" s="95" t="s">
        <v>3413</v>
      </c>
      <c r="F18" s="100">
        <v>44715</v>
      </c>
      <c r="G18" s="8">
        <f t="shared" si="0"/>
        <v>13.663013698630136</v>
      </c>
      <c r="H18" s="84">
        <v>15</v>
      </c>
      <c r="I18" s="101">
        <v>0.05</v>
      </c>
      <c r="J18" s="8">
        <f t="shared" si="1"/>
        <v>6.3333333333333325E-2</v>
      </c>
      <c r="K18" s="89">
        <v>2843145</v>
      </c>
      <c r="L18" s="89">
        <v>1319541.5499999998</v>
      </c>
      <c r="M18" s="102">
        <v>0.47</v>
      </c>
      <c r="N18" s="102" t="s">
        <v>4329</v>
      </c>
      <c r="O18" s="166">
        <f>MATCH(N18,month2!$A:$A,0)</f>
        <v>642</v>
      </c>
      <c r="P18" s="166">
        <f>MATCH(D18,month2!$1:$1,0)</f>
        <v>49</v>
      </c>
      <c r="Q18" s="166">
        <f>INDEX(month2!$1:$1048576,'Plant &amp; Machinery'!O18,'Plant &amp; Machinery'!P18)</f>
        <v>117.9</v>
      </c>
      <c r="R18" s="166">
        <f>MATCH($Q$1,month2!$1:$1,0)</f>
        <v>90</v>
      </c>
      <c r="S18" s="166">
        <f>INDEX(month2!$1:$1048576,'Plant &amp; Machinery'!O18,'Plant &amp; Machinery'!R18)</f>
        <v>126.4</v>
      </c>
      <c r="T18" s="166">
        <f t="shared" si="13"/>
        <v>1.0720949957591179</v>
      </c>
      <c r="U18" s="102" t="s">
        <v>2950</v>
      </c>
      <c r="V18" s="166">
        <f>MATCH(U18,MONTHLY_INDEX!$A:$A,0)</f>
        <v>722</v>
      </c>
      <c r="W18" s="166">
        <f>MATCH($V$1,MONTHLY_INDEX!$1:$1,0)</f>
        <v>4</v>
      </c>
      <c r="X18" s="166">
        <f>INDEX(MONTHLY_INDEX!$1:$1048576,'Plant &amp; Machinery'!V18,'Plant &amp; Machinery'!W18)</f>
        <v>102.2</v>
      </c>
      <c r="Y18" s="166">
        <f>MATCH($W$1,MONTHLY_INDEX!$1:$1,0)</f>
        <v>124</v>
      </c>
      <c r="Z18" s="166">
        <f>INDEX(MONTHLY_INDEX!$1:$1048576,'Plant &amp; Machinery'!V18,'Plant &amp; Machinery'!Y18)</f>
        <v>123.7</v>
      </c>
      <c r="AA18" s="166">
        <f t="shared" si="5"/>
        <v>1.2103718199608611</v>
      </c>
      <c r="AB18" s="102">
        <f t="shared" si="14"/>
        <v>0.29763357118789524</v>
      </c>
      <c r="AC18" s="103">
        <f t="shared" si="7"/>
        <v>3689360.3997550085</v>
      </c>
      <c r="AD18" s="133">
        <f t="shared" si="2"/>
        <v>3192492.8397989613</v>
      </c>
      <c r="AE18" s="134">
        <f t="shared" si="8"/>
        <v>496867.55995604722</v>
      </c>
      <c r="AF18" s="90">
        <v>0.05</v>
      </c>
      <c r="AG18" s="134">
        <f t="shared" si="9"/>
        <v>472024.18195824482</v>
      </c>
    </row>
    <row r="19" spans="1:33" ht="15.75" customHeight="1" x14ac:dyDescent="0.25">
      <c r="A19" s="84">
        <v>16</v>
      </c>
      <c r="B19" s="124" t="s">
        <v>157</v>
      </c>
      <c r="C19" s="85">
        <v>38901</v>
      </c>
      <c r="D19" s="85">
        <f t="shared" si="3"/>
        <v>38899</v>
      </c>
      <c r="E19" s="95" t="s">
        <v>3413</v>
      </c>
      <c r="F19" s="100">
        <v>44715</v>
      </c>
      <c r="G19" s="8">
        <f t="shared" si="0"/>
        <v>15.92876712328767</v>
      </c>
      <c r="H19" s="84">
        <v>15</v>
      </c>
      <c r="I19" s="101">
        <v>0.05</v>
      </c>
      <c r="J19" s="8">
        <f t="shared" si="1"/>
        <v>6.3333333333333325E-2</v>
      </c>
      <c r="K19" s="89">
        <v>366286</v>
      </c>
      <c r="L19" s="89">
        <v>144245.85999999999</v>
      </c>
      <c r="M19" s="102">
        <v>0.62987257617728487</v>
      </c>
      <c r="N19" s="102" t="s">
        <v>4329</v>
      </c>
      <c r="O19" s="166">
        <f>MATCH(N19,month2!$A:$A,0)</f>
        <v>642</v>
      </c>
      <c r="P19" s="166">
        <f>MATCH(D19,month2!$1:$1,0)</f>
        <v>22</v>
      </c>
      <c r="Q19" s="166">
        <f>INDEX(month2!$1:$1048576,'Plant &amp; Machinery'!O19,'Plant &amp; Machinery'!P19)</f>
        <v>109.9</v>
      </c>
      <c r="R19" s="166">
        <f>MATCH($Q$1,month2!$1:$1,0)</f>
        <v>90</v>
      </c>
      <c r="S19" s="166">
        <f>INDEX(month2!$1:$1048576,'Plant &amp; Machinery'!O19,'Plant &amp; Machinery'!R19)</f>
        <v>126.4</v>
      </c>
      <c r="T19" s="166">
        <f t="shared" si="13"/>
        <v>1.1501364877161055</v>
      </c>
      <c r="U19" s="102" t="s">
        <v>2950</v>
      </c>
      <c r="V19" s="166">
        <f>MATCH(U19,MONTHLY_INDEX!$A:$A,0)</f>
        <v>722</v>
      </c>
      <c r="W19" s="166">
        <f>MATCH($V$1,MONTHLY_INDEX!$1:$1,0)</f>
        <v>4</v>
      </c>
      <c r="X19" s="166">
        <f>INDEX(MONTHLY_INDEX!$1:$1048576,'Plant &amp; Machinery'!V19,'Plant &amp; Machinery'!W19)</f>
        <v>102.2</v>
      </c>
      <c r="Y19" s="166">
        <f>MATCH($W$1,MONTHLY_INDEX!$1:$1,0)</f>
        <v>124</v>
      </c>
      <c r="Z19" s="166">
        <f>INDEX(MONTHLY_INDEX!$1:$1048576,'Plant &amp; Machinery'!V19,'Plant &amp; Machinery'!Y19)</f>
        <v>123.7</v>
      </c>
      <c r="AA19" s="166">
        <f t="shared" si="5"/>
        <v>1.2103718199608611</v>
      </c>
      <c r="AB19" s="102">
        <f t="shared" si="14"/>
        <v>0.39209279384033513</v>
      </c>
      <c r="AC19" s="103">
        <f t="shared" si="7"/>
        <v>509904.10108460102</v>
      </c>
      <c r="AD19" s="133">
        <f t="shared" si="2"/>
        <v>514402.43315444316</v>
      </c>
      <c r="AE19" s="134">
        <f t="shared" si="8"/>
        <v>0</v>
      </c>
      <c r="AF19" s="90">
        <v>0.05</v>
      </c>
      <c r="AG19" s="134">
        <f t="shared" si="9"/>
        <v>25495.205054230053</v>
      </c>
    </row>
    <row r="20" spans="1:33" ht="15.75" customHeight="1" x14ac:dyDescent="0.25">
      <c r="A20" s="99">
        <v>17</v>
      </c>
      <c r="B20" s="124" t="s">
        <v>158</v>
      </c>
      <c r="C20" s="85">
        <v>39381</v>
      </c>
      <c r="D20" s="85">
        <f t="shared" si="3"/>
        <v>39356</v>
      </c>
      <c r="E20" s="95" t="s">
        <v>3413</v>
      </c>
      <c r="F20" s="100">
        <v>44715</v>
      </c>
      <c r="G20" s="8">
        <f t="shared" si="0"/>
        <v>14.613698630136986</v>
      </c>
      <c r="H20" s="84">
        <v>15</v>
      </c>
      <c r="I20" s="101">
        <v>0.05</v>
      </c>
      <c r="J20" s="8">
        <f t="shared" si="1"/>
        <v>6.3333333333333325E-2</v>
      </c>
      <c r="K20" s="89">
        <v>549500</v>
      </c>
      <c r="L20" s="89">
        <v>229793.11</v>
      </c>
      <c r="M20" s="102">
        <v>0.56198608568289965</v>
      </c>
      <c r="N20" s="102" t="s">
        <v>4370</v>
      </c>
      <c r="O20" s="166">
        <f>MATCH(N20,month2!$A:$A,0)</f>
        <v>667</v>
      </c>
      <c r="P20" s="166">
        <f>MATCH(D20,month2!$1:$1,0)</f>
        <v>37</v>
      </c>
      <c r="Q20" s="166">
        <f>INDEX(month2!$1:$1048576,'Plant &amp; Machinery'!O20,'Plant &amp; Machinery'!P20)</f>
        <v>111.8</v>
      </c>
      <c r="R20" s="166">
        <f>MATCH($Q$1,month2!$1:$1,0)</f>
        <v>90</v>
      </c>
      <c r="S20" s="166">
        <f>INDEX(month2!$1:$1048576,'Plant &amp; Machinery'!O20,'Plant &amp; Machinery'!R20)</f>
        <v>140</v>
      </c>
      <c r="T20" s="166">
        <f t="shared" si="13"/>
        <v>1.2522361359570662</v>
      </c>
      <c r="U20" s="102" t="s">
        <v>2979</v>
      </c>
      <c r="V20" s="166">
        <f>MATCH(U20,MONTHLY_INDEX!$A:$A,0)</f>
        <v>731</v>
      </c>
      <c r="W20" s="166">
        <f>MATCH($V$1,MONTHLY_INDEX!$1:$1,0)</f>
        <v>4</v>
      </c>
      <c r="X20" s="166">
        <f>INDEX(MONTHLY_INDEX!$1:$1048576,'Plant &amp; Machinery'!V20,'Plant &amp; Machinery'!W20)</f>
        <v>106.2</v>
      </c>
      <c r="Y20" s="166">
        <f>MATCH($W$1,MONTHLY_INDEX!$1:$1,0)</f>
        <v>124</v>
      </c>
      <c r="Z20" s="166">
        <f>INDEX(MONTHLY_INDEX!$1:$1048576,'Plant &amp; Machinery'!V20,'Plant &amp; Machinery'!Y20)</f>
        <v>116.4</v>
      </c>
      <c r="AA20" s="166">
        <f t="shared" si="5"/>
        <v>1.0960451977401131</v>
      </c>
      <c r="AB20" s="102">
        <f t="shared" si="14"/>
        <v>0.37250740325237786</v>
      </c>
      <c r="AC20" s="103">
        <f t="shared" si="7"/>
        <v>754192.81808718166</v>
      </c>
      <c r="AD20" s="133">
        <f t="shared" si="2"/>
        <v>698031.28166085389</v>
      </c>
      <c r="AE20" s="134">
        <f t="shared" si="8"/>
        <v>56161.536426327773</v>
      </c>
      <c r="AF20" s="90">
        <v>0.05</v>
      </c>
      <c r="AG20" s="134">
        <f t="shared" si="9"/>
        <v>53353.459605011383</v>
      </c>
    </row>
    <row r="21" spans="1:33" ht="15.75" customHeight="1" x14ac:dyDescent="0.25">
      <c r="A21" s="84">
        <v>18</v>
      </c>
      <c r="B21" s="124" t="s">
        <v>159</v>
      </c>
      <c r="C21" s="85">
        <v>39294</v>
      </c>
      <c r="D21" s="85">
        <f t="shared" si="3"/>
        <v>39264</v>
      </c>
      <c r="E21" s="95" t="s">
        <v>3413</v>
      </c>
      <c r="F21" s="100">
        <v>44715</v>
      </c>
      <c r="G21" s="8">
        <f t="shared" si="0"/>
        <v>14.852054794520548</v>
      </c>
      <c r="H21" s="84">
        <v>15</v>
      </c>
      <c r="I21" s="101">
        <v>0.05</v>
      </c>
      <c r="J21" s="8">
        <f t="shared" si="1"/>
        <v>6.3333333333333325E-2</v>
      </c>
      <c r="K21" s="89">
        <v>91000</v>
      </c>
      <c r="L21" s="89">
        <v>37681.599999999999</v>
      </c>
      <c r="M21" s="102">
        <v>0.56198608568289965</v>
      </c>
      <c r="N21" s="102" t="s">
        <v>4329</v>
      </c>
      <c r="O21" s="166">
        <f>MATCH(N21,month2!$A:$A,0)</f>
        <v>642</v>
      </c>
      <c r="P21" s="166">
        <f>MATCH(D21,month2!$1:$1,0)</f>
        <v>34</v>
      </c>
      <c r="Q21" s="166">
        <f>INDEX(month2!$1:$1048576,'Plant &amp; Machinery'!O21,'Plant &amp; Machinery'!P21)</f>
        <v>113.9</v>
      </c>
      <c r="R21" s="166">
        <f>MATCH($Q$1,month2!$1:$1,0)</f>
        <v>90</v>
      </c>
      <c r="S21" s="166">
        <f>INDEX(month2!$1:$1048576,'Plant &amp; Machinery'!O21,'Plant &amp; Machinery'!R21)</f>
        <v>126.4</v>
      </c>
      <c r="T21" s="166">
        <f t="shared" si="13"/>
        <v>1.1097453906935908</v>
      </c>
      <c r="U21" s="102" t="s">
        <v>2950</v>
      </c>
      <c r="V21" s="166">
        <f>MATCH(U21,MONTHLY_INDEX!$A:$A,0)</f>
        <v>722</v>
      </c>
      <c r="W21" s="166">
        <f>MATCH($V$1,MONTHLY_INDEX!$1:$1,0)</f>
        <v>4</v>
      </c>
      <c r="X21" s="166">
        <f>INDEX(MONTHLY_INDEX!$1:$1048576,'Plant &amp; Machinery'!V21,'Plant &amp; Machinery'!W21)</f>
        <v>102.2</v>
      </c>
      <c r="Y21" s="166">
        <f>MATCH($W$1,MONTHLY_INDEX!$1:$1,0)</f>
        <v>124</v>
      </c>
      <c r="Z21" s="166">
        <f>INDEX(MONTHLY_INDEX!$1:$1048576,'Plant &amp; Machinery'!V21,'Plant &amp; Machinery'!Y21)</f>
        <v>123.7</v>
      </c>
      <c r="AA21" s="166">
        <f t="shared" si="5"/>
        <v>1.2103718199608611</v>
      </c>
      <c r="AB21" s="102">
        <f t="shared" si="14"/>
        <v>0.34320454822697832</v>
      </c>
      <c r="AC21" s="103">
        <f t="shared" si="7"/>
        <v>122231.61388865503</v>
      </c>
      <c r="AD21" s="133">
        <f t="shared" si="2"/>
        <v>114974.73971614227</v>
      </c>
      <c r="AE21" s="134">
        <f t="shared" si="8"/>
        <v>7256.874172512762</v>
      </c>
      <c r="AF21" s="90">
        <v>0.05</v>
      </c>
      <c r="AG21" s="134">
        <f t="shared" si="9"/>
        <v>6894.0304638871239</v>
      </c>
    </row>
    <row r="22" spans="1:33" ht="15.75" customHeight="1" x14ac:dyDescent="0.25">
      <c r="A22" s="99">
        <v>19</v>
      </c>
      <c r="B22" s="124" t="s">
        <v>160</v>
      </c>
      <c r="C22" s="85">
        <v>39415</v>
      </c>
      <c r="D22" s="85">
        <f t="shared" si="3"/>
        <v>39387</v>
      </c>
      <c r="E22" s="95" t="s">
        <v>3413</v>
      </c>
      <c r="F22" s="100">
        <v>44715</v>
      </c>
      <c r="G22" s="8">
        <f t="shared" si="0"/>
        <v>14.520547945205479</v>
      </c>
      <c r="H22" s="84">
        <v>15</v>
      </c>
      <c r="I22" s="101">
        <v>0.05</v>
      </c>
      <c r="J22" s="8">
        <f t="shared" si="1"/>
        <v>6.3333333333333325E-2</v>
      </c>
      <c r="K22" s="89">
        <v>91000</v>
      </c>
      <c r="L22" s="89">
        <v>38198.14</v>
      </c>
      <c r="M22" s="102">
        <v>0.56198608568289965</v>
      </c>
      <c r="N22" s="102" t="s">
        <v>4329</v>
      </c>
      <c r="O22" s="166">
        <f>MATCH(N22,month2!$A:$A,0)</f>
        <v>642</v>
      </c>
      <c r="P22" s="166">
        <f>MATCH(D22,month2!$1:$1,0)</f>
        <v>38</v>
      </c>
      <c r="Q22" s="166">
        <f>INDEX(month2!$1:$1048576,'Plant &amp; Machinery'!O22,'Plant &amp; Machinery'!P22)</f>
        <v>114.2</v>
      </c>
      <c r="R22" s="166">
        <f>MATCH($Q$1,month2!$1:$1,0)</f>
        <v>90</v>
      </c>
      <c r="S22" s="166">
        <f>INDEX(month2!$1:$1048576,'Plant &amp; Machinery'!O22,'Plant &amp; Machinery'!R22)</f>
        <v>126.4</v>
      </c>
      <c r="T22" s="166">
        <f t="shared" si="13"/>
        <v>1.1068301225919439</v>
      </c>
      <c r="U22" s="102" t="s">
        <v>2950</v>
      </c>
      <c r="V22" s="166">
        <f>MATCH(U22,MONTHLY_INDEX!$A:$A,0)</f>
        <v>722</v>
      </c>
      <c r="W22" s="166">
        <f>MATCH($V$1,MONTHLY_INDEX!$1:$1,0)</f>
        <v>4</v>
      </c>
      <c r="X22" s="166">
        <f>INDEX(MONTHLY_INDEX!$1:$1048576,'Plant &amp; Machinery'!V22,'Plant &amp; Machinery'!W22)</f>
        <v>102.2</v>
      </c>
      <c r="Y22" s="166">
        <f>MATCH($W$1,MONTHLY_INDEX!$1:$1,0)</f>
        <v>124</v>
      </c>
      <c r="Z22" s="166">
        <f>INDEX(MONTHLY_INDEX!$1:$1048576,'Plant &amp; Machinery'!V22,'Plant &amp; Machinery'!Y22)</f>
        <v>123.7</v>
      </c>
      <c r="AA22" s="166">
        <f t="shared" si="5"/>
        <v>1.2103718199608611</v>
      </c>
      <c r="AB22" s="102">
        <f t="shared" si="14"/>
        <v>0.33967598986911418</v>
      </c>
      <c r="AC22" s="103">
        <f t="shared" si="7"/>
        <v>121910.51507808939</v>
      </c>
      <c r="AD22" s="133">
        <f t="shared" si="2"/>
        <v>112113.14035035251</v>
      </c>
      <c r="AE22" s="134">
        <f t="shared" si="8"/>
        <v>9797.3747277368821</v>
      </c>
      <c r="AF22" s="90">
        <v>0.05</v>
      </c>
      <c r="AG22" s="134">
        <f t="shared" si="9"/>
        <v>9307.5059913500372</v>
      </c>
    </row>
    <row r="23" spans="1:33" ht="15.75" customHeight="1" x14ac:dyDescent="0.25">
      <c r="A23" s="84">
        <v>20</v>
      </c>
      <c r="B23" s="124" t="s">
        <v>161</v>
      </c>
      <c r="C23" s="85">
        <v>39393</v>
      </c>
      <c r="D23" s="85">
        <f t="shared" si="3"/>
        <v>39387</v>
      </c>
      <c r="E23" s="95" t="s">
        <v>3413</v>
      </c>
      <c r="F23" s="100">
        <v>44715</v>
      </c>
      <c r="G23" s="8">
        <f t="shared" si="0"/>
        <v>14.580821917808219</v>
      </c>
      <c r="H23" s="84">
        <v>15</v>
      </c>
      <c r="I23" s="101">
        <v>0.05</v>
      </c>
      <c r="J23" s="8">
        <f t="shared" si="1"/>
        <v>6.3333333333333325E-2</v>
      </c>
      <c r="K23" s="89">
        <v>91000</v>
      </c>
      <c r="L23" s="89">
        <v>38105.880000000005</v>
      </c>
      <c r="M23" s="102">
        <v>0.56198608568289965</v>
      </c>
      <c r="N23" s="102" t="s">
        <v>4329</v>
      </c>
      <c r="O23" s="166">
        <f>MATCH(N23,month2!$A:$A,0)</f>
        <v>642</v>
      </c>
      <c r="P23" s="166">
        <f>MATCH(D23,month2!$1:$1,0)</f>
        <v>38</v>
      </c>
      <c r="Q23" s="166">
        <f>INDEX(month2!$1:$1048576,'Plant &amp; Machinery'!O23,'Plant &amp; Machinery'!P23)</f>
        <v>114.2</v>
      </c>
      <c r="R23" s="166">
        <f>MATCH($Q$1,month2!$1:$1,0)</f>
        <v>90</v>
      </c>
      <c r="S23" s="166">
        <f>INDEX(month2!$1:$1048576,'Plant &amp; Machinery'!O23,'Plant &amp; Machinery'!R23)</f>
        <v>126.4</v>
      </c>
      <c r="T23" s="166">
        <f t="shared" si="13"/>
        <v>1.1068301225919439</v>
      </c>
      <c r="U23" s="102" t="s">
        <v>2950</v>
      </c>
      <c r="V23" s="166">
        <f>MATCH(U23,MONTHLY_INDEX!$A:$A,0)</f>
        <v>722</v>
      </c>
      <c r="W23" s="166">
        <f>MATCH($V$1,MONTHLY_INDEX!$1:$1,0)</f>
        <v>4</v>
      </c>
      <c r="X23" s="166">
        <f>INDEX(MONTHLY_INDEX!$1:$1048576,'Plant &amp; Machinery'!V23,'Plant &amp; Machinery'!W23)</f>
        <v>102.2</v>
      </c>
      <c r="Y23" s="166">
        <f>MATCH($W$1,MONTHLY_INDEX!$1:$1,0)</f>
        <v>124</v>
      </c>
      <c r="Z23" s="166">
        <f>INDEX(MONTHLY_INDEX!$1:$1048576,'Plant &amp; Machinery'!V23,'Plant &amp; Machinery'!Y23)</f>
        <v>123.7</v>
      </c>
      <c r="AA23" s="166">
        <f t="shared" si="5"/>
        <v>1.2103718199608611</v>
      </c>
      <c r="AB23" s="102">
        <f t="shared" si="14"/>
        <v>0.33967598986911418</v>
      </c>
      <c r="AC23" s="103">
        <f t="shared" si="7"/>
        <v>121910.51507808939</v>
      </c>
      <c r="AD23" s="133">
        <f t="shared" si="2"/>
        <v>112578.51564992001</v>
      </c>
      <c r="AE23" s="134">
        <f t="shared" si="8"/>
        <v>9331.9994281693798</v>
      </c>
      <c r="AF23" s="90">
        <v>0.05</v>
      </c>
      <c r="AG23" s="134">
        <f t="shared" si="9"/>
        <v>8865.3994567609097</v>
      </c>
    </row>
    <row r="24" spans="1:33" ht="15.75" customHeight="1" x14ac:dyDescent="0.25">
      <c r="A24" s="99">
        <v>21</v>
      </c>
      <c r="B24" s="124" t="s">
        <v>162</v>
      </c>
      <c r="C24" s="85">
        <v>39381</v>
      </c>
      <c r="D24" s="85">
        <f t="shared" si="3"/>
        <v>39356</v>
      </c>
      <c r="E24" s="95" t="s">
        <v>3413</v>
      </c>
      <c r="F24" s="100">
        <v>44715</v>
      </c>
      <c r="G24" s="8">
        <f t="shared" si="0"/>
        <v>14.613698630136986</v>
      </c>
      <c r="H24" s="84">
        <v>15</v>
      </c>
      <c r="I24" s="101">
        <v>0.05</v>
      </c>
      <c r="J24" s="8">
        <f t="shared" si="1"/>
        <v>6.3333333333333325E-2</v>
      </c>
      <c r="K24" s="89">
        <v>700000</v>
      </c>
      <c r="L24" s="89">
        <v>292729.26999999996</v>
      </c>
      <c r="M24" s="102">
        <v>0.56198608568289965</v>
      </c>
      <c r="N24" s="102" t="s">
        <v>4329</v>
      </c>
      <c r="O24" s="166">
        <f>MATCH(N24,month2!$A:$A,0)</f>
        <v>642</v>
      </c>
      <c r="P24" s="166">
        <f>MATCH(D24,month2!$1:$1,0)</f>
        <v>37</v>
      </c>
      <c r="Q24" s="166">
        <f>INDEX(month2!$1:$1048576,'Plant &amp; Machinery'!O24,'Plant &amp; Machinery'!P24)</f>
        <v>114.2</v>
      </c>
      <c r="R24" s="166">
        <f>MATCH($Q$1,month2!$1:$1,0)</f>
        <v>90</v>
      </c>
      <c r="S24" s="166">
        <f>INDEX(month2!$1:$1048576,'Plant &amp; Machinery'!O24,'Plant &amp; Machinery'!R24)</f>
        <v>126.4</v>
      </c>
      <c r="T24" s="166">
        <f t="shared" si="13"/>
        <v>1.1068301225919439</v>
      </c>
      <c r="U24" s="102" t="s">
        <v>2950</v>
      </c>
      <c r="V24" s="166">
        <f>MATCH(U24,MONTHLY_INDEX!$A:$A,0)</f>
        <v>722</v>
      </c>
      <c r="W24" s="166">
        <f>MATCH($V$1,MONTHLY_INDEX!$1:$1,0)</f>
        <v>4</v>
      </c>
      <c r="X24" s="166">
        <f>INDEX(MONTHLY_INDEX!$1:$1048576,'Plant &amp; Machinery'!V24,'Plant &amp; Machinery'!W24)</f>
        <v>102.2</v>
      </c>
      <c r="Y24" s="166">
        <f>MATCH($W$1,MONTHLY_INDEX!$1:$1,0)</f>
        <v>124</v>
      </c>
      <c r="Z24" s="166">
        <f>INDEX(MONTHLY_INDEX!$1:$1048576,'Plant &amp; Machinery'!V24,'Plant &amp; Machinery'!Y24)</f>
        <v>123.7</v>
      </c>
      <c r="AA24" s="166">
        <f t="shared" si="5"/>
        <v>1.2103718199608611</v>
      </c>
      <c r="AB24" s="102">
        <f t="shared" si="14"/>
        <v>0.33967598986911418</v>
      </c>
      <c r="AC24" s="103">
        <f t="shared" si="7"/>
        <v>937773.19290837995</v>
      </c>
      <c r="AD24" s="133">
        <f t="shared" si="2"/>
        <v>867941.20555701049</v>
      </c>
      <c r="AE24" s="134">
        <f t="shared" si="8"/>
        <v>69831.987351369462</v>
      </c>
      <c r="AF24" s="90">
        <v>0.05</v>
      </c>
      <c r="AG24" s="134">
        <f t="shared" si="9"/>
        <v>66340.387983800989</v>
      </c>
    </row>
    <row r="25" spans="1:33" ht="15.75" customHeight="1" x14ac:dyDescent="0.25">
      <c r="A25" s="84">
        <v>22</v>
      </c>
      <c r="B25" s="124" t="s">
        <v>163</v>
      </c>
      <c r="C25" s="85">
        <v>39680</v>
      </c>
      <c r="D25" s="85">
        <f t="shared" si="3"/>
        <v>39661</v>
      </c>
      <c r="E25" s="95" t="s">
        <v>3413</v>
      </c>
      <c r="F25" s="100">
        <v>44715</v>
      </c>
      <c r="G25" s="8">
        <f t="shared" si="0"/>
        <v>13.794520547945206</v>
      </c>
      <c r="H25" s="84">
        <v>15</v>
      </c>
      <c r="I25" s="101">
        <v>0.05</v>
      </c>
      <c r="J25" s="8">
        <f t="shared" si="1"/>
        <v>6.3333333333333325E-2</v>
      </c>
      <c r="K25" s="89">
        <v>154300</v>
      </c>
      <c r="L25" s="89">
        <v>71048.030000000013</v>
      </c>
      <c r="M25" s="102">
        <v>0.47</v>
      </c>
      <c r="N25" s="102" t="s">
        <v>4329</v>
      </c>
      <c r="O25" s="166">
        <f>MATCH(N25,month2!$A:$A,0)</f>
        <v>642</v>
      </c>
      <c r="P25" s="166">
        <f>MATCH(D25,month2!$1:$1,0)</f>
        <v>47</v>
      </c>
      <c r="Q25" s="166">
        <f>INDEX(month2!$1:$1048576,'Plant &amp; Machinery'!O25,'Plant &amp; Machinery'!P25)</f>
        <v>117.8</v>
      </c>
      <c r="R25" s="166">
        <f>MATCH($Q$1,month2!$1:$1,0)</f>
        <v>90</v>
      </c>
      <c r="S25" s="166">
        <f>INDEX(month2!$1:$1048576,'Plant &amp; Machinery'!O25,'Plant &amp; Machinery'!R25)</f>
        <v>126.4</v>
      </c>
      <c r="T25" s="166">
        <f t="shared" si="13"/>
        <v>1.0730050933786079</v>
      </c>
      <c r="U25" s="102" t="s">
        <v>2950</v>
      </c>
      <c r="V25" s="166">
        <f>MATCH(U25,MONTHLY_INDEX!$A:$A,0)</f>
        <v>722</v>
      </c>
      <c r="W25" s="166">
        <f>MATCH($V$1,MONTHLY_INDEX!$1:$1,0)</f>
        <v>4</v>
      </c>
      <c r="X25" s="166">
        <f>INDEX(MONTHLY_INDEX!$1:$1048576,'Plant &amp; Machinery'!V25,'Plant &amp; Machinery'!W25)</f>
        <v>102.2</v>
      </c>
      <c r="Y25" s="166">
        <f>MATCH($W$1,MONTHLY_INDEX!$1:$1,0)</f>
        <v>124</v>
      </c>
      <c r="Z25" s="166">
        <f>INDEX(MONTHLY_INDEX!$1:$1048576,'Plant &amp; Machinery'!V25,'Plant &amp; Machinery'!Y25)</f>
        <v>123.7</v>
      </c>
      <c r="AA25" s="166">
        <f t="shared" si="5"/>
        <v>1.2103718199608611</v>
      </c>
      <c r="AB25" s="102">
        <f t="shared" si="14"/>
        <v>0.29873512769993948</v>
      </c>
      <c r="AC25" s="103">
        <f t="shared" si="7"/>
        <v>200394.83020410067</v>
      </c>
      <c r="AD25" s="133">
        <f t="shared" si="2"/>
        <v>175075.53818698894</v>
      </c>
      <c r="AE25" s="134">
        <f t="shared" si="8"/>
        <v>25319.292017111729</v>
      </c>
      <c r="AF25" s="90">
        <v>0.05</v>
      </c>
      <c r="AG25" s="134">
        <f t="shared" si="9"/>
        <v>24053.327416256143</v>
      </c>
    </row>
    <row r="26" spans="1:33" ht="15.75" customHeight="1" x14ac:dyDescent="0.25">
      <c r="A26" s="99">
        <v>23</v>
      </c>
      <c r="B26" s="124" t="s">
        <v>164</v>
      </c>
      <c r="C26" s="85">
        <v>39726</v>
      </c>
      <c r="D26" s="85">
        <f t="shared" si="3"/>
        <v>39722</v>
      </c>
      <c r="E26" s="95" t="s">
        <v>3413</v>
      </c>
      <c r="F26" s="100">
        <v>44715</v>
      </c>
      <c r="G26" s="8">
        <f t="shared" si="0"/>
        <v>13.668493150684931</v>
      </c>
      <c r="H26" s="84">
        <v>15</v>
      </c>
      <c r="I26" s="101">
        <v>0.05</v>
      </c>
      <c r="J26" s="8">
        <f t="shared" si="1"/>
        <v>6.3333333333333325E-2</v>
      </c>
      <c r="K26" s="89">
        <v>127413</v>
      </c>
      <c r="L26" s="89">
        <v>59618.36</v>
      </c>
      <c r="M26" s="102">
        <v>0.47</v>
      </c>
      <c r="N26" s="102" t="s">
        <v>4329</v>
      </c>
      <c r="O26" s="166">
        <f>MATCH(N26,month2!$A:$A,0)</f>
        <v>642</v>
      </c>
      <c r="P26" s="166">
        <f>MATCH(D26,month2!$1:$1,0)</f>
        <v>49</v>
      </c>
      <c r="Q26" s="166">
        <f>INDEX(month2!$1:$1048576,'Plant &amp; Machinery'!O26,'Plant &amp; Machinery'!P26)</f>
        <v>117.9</v>
      </c>
      <c r="R26" s="166">
        <f>MATCH($Q$1,month2!$1:$1,0)</f>
        <v>90</v>
      </c>
      <c r="S26" s="166">
        <f>INDEX(month2!$1:$1048576,'Plant &amp; Machinery'!O26,'Plant &amp; Machinery'!R26)</f>
        <v>126.4</v>
      </c>
      <c r="T26" s="166">
        <f t="shared" si="13"/>
        <v>1.0720949957591179</v>
      </c>
      <c r="U26" s="102" t="s">
        <v>2950</v>
      </c>
      <c r="V26" s="166">
        <f>MATCH(U26,MONTHLY_INDEX!$A:$A,0)</f>
        <v>722</v>
      </c>
      <c r="W26" s="166">
        <f>MATCH($V$1,MONTHLY_INDEX!$1:$1,0)</f>
        <v>4</v>
      </c>
      <c r="X26" s="166">
        <f>INDEX(MONTHLY_INDEX!$1:$1048576,'Plant &amp; Machinery'!V26,'Plant &amp; Machinery'!W26)</f>
        <v>102.2</v>
      </c>
      <c r="Y26" s="166">
        <f>MATCH($W$1,MONTHLY_INDEX!$1:$1,0)</f>
        <v>124</v>
      </c>
      <c r="Z26" s="166">
        <f>INDEX(MONTHLY_INDEX!$1:$1048576,'Plant &amp; Machinery'!V26,'Plant &amp; Machinery'!Y26)</f>
        <v>123.7</v>
      </c>
      <c r="AA26" s="166">
        <f t="shared" si="5"/>
        <v>1.2103718199608611</v>
      </c>
      <c r="AB26" s="102">
        <f t="shared" si="14"/>
        <v>0.29763357118789524</v>
      </c>
      <c r="AC26" s="103">
        <f t="shared" si="7"/>
        <v>165335.38620576329</v>
      </c>
      <c r="AD26" s="133">
        <f t="shared" si="2"/>
        <v>143126.08761489045</v>
      </c>
      <c r="AE26" s="134">
        <f t="shared" si="8"/>
        <v>22209.298590872844</v>
      </c>
      <c r="AF26" s="90">
        <v>0.05</v>
      </c>
      <c r="AG26" s="134">
        <f t="shared" si="9"/>
        <v>21098.833661329201</v>
      </c>
    </row>
    <row r="27" spans="1:33" ht="15.75" customHeight="1" x14ac:dyDescent="0.25">
      <c r="A27" s="84">
        <v>24</v>
      </c>
      <c r="B27" s="124" t="s">
        <v>165</v>
      </c>
      <c r="C27" s="85">
        <v>38794</v>
      </c>
      <c r="D27" s="85">
        <f t="shared" si="3"/>
        <v>38777</v>
      </c>
      <c r="E27" s="95" t="s">
        <v>3413</v>
      </c>
      <c r="F27" s="100">
        <v>44715</v>
      </c>
      <c r="G27" s="8">
        <f t="shared" si="0"/>
        <v>16.221917808219178</v>
      </c>
      <c r="H27" s="84">
        <v>20</v>
      </c>
      <c r="I27" s="101">
        <v>0.05</v>
      </c>
      <c r="J27" s="8">
        <f t="shared" si="1"/>
        <v>4.7500000000000001E-2</v>
      </c>
      <c r="K27" s="89">
        <v>283871</v>
      </c>
      <c r="L27" s="89">
        <v>110077.79000000001</v>
      </c>
      <c r="M27" s="102">
        <v>0</v>
      </c>
      <c r="N27" s="102" t="s">
        <v>4346</v>
      </c>
      <c r="O27" s="166">
        <f>MATCH(N27,month2!$A:$A,0)</f>
        <v>654</v>
      </c>
      <c r="P27" s="166">
        <f>MATCH(D27,month2!$1:$1,0)</f>
        <v>18</v>
      </c>
      <c r="Q27" s="166">
        <f>INDEX(month2!$1:$1048576,'Plant &amp; Machinery'!O27,'Plant &amp; Machinery'!P27)</f>
        <v>109.8</v>
      </c>
      <c r="R27" s="166">
        <f>MATCH($Q$1,month2!$1:$1,0)</f>
        <v>90</v>
      </c>
      <c r="S27" s="166">
        <f>INDEX(month2!$1:$1048576,'Plant &amp; Machinery'!O27,'Plant &amp; Machinery'!R27)</f>
        <v>170.7</v>
      </c>
      <c r="T27" s="166">
        <f t="shared" si="13"/>
        <v>1.5546448087431692</v>
      </c>
      <c r="U27" s="102" t="s">
        <v>3023</v>
      </c>
      <c r="V27" s="166">
        <f>MATCH(U27,MONTHLY_INDEX!$A:$A,0)</f>
        <v>745</v>
      </c>
      <c r="W27" s="166">
        <f>MATCH($V$1,MONTHLY_INDEX!$1:$1,0)</f>
        <v>4</v>
      </c>
      <c r="X27" s="166">
        <f>INDEX(MONTHLY_INDEX!$1:$1048576,'Plant &amp; Machinery'!V27,'Plant &amp; Machinery'!W27)</f>
        <v>99.2</v>
      </c>
      <c r="Y27" s="166">
        <f>MATCH($W$1,MONTHLY_INDEX!$1:$1,0)</f>
        <v>124</v>
      </c>
      <c r="Z27" s="166">
        <f>INDEX(MONTHLY_INDEX!$1:$1048576,'Plant &amp; Machinery'!V27,'Plant &amp; Machinery'!Y27)</f>
        <v>113.1</v>
      </c>
      <c r="AA27" s="166">
        <f t="shared" si="5"/>
        <v>1.1401209677419355</v>
      </c>
      <c r="AB27" s="102">
        <f t="shared" si="14"/>
        <v>0.77248314383923833</v>
      </c>
      <c r="AC27" s="103">
        <f t="shared" si="7"/>
        <v>503156.56252478843</v>
      </c>
      <c r="AD27" s="133">
        <f t="shared" si="2"/>
        <v>387702.80909230252</v>
      </c>
      <c r="AE27" s="134">
        <f t="shared" si="8"/>
        <v>115453.75343248592</v>
      </c>
      <c r="AF27" s="90">
        <v>0.05</v>
      </c>
      <c r="AG27" s="134">
        <f t="shared" si="9"/>
        <v>109681.06576086162</v>
      </c>
    </row>
    <row r="28" spans="1:33" ht="15.75" customHeight="1" x14ac:dyDescent="0.25">
      <c r="A28" s="99">
        <v>25</v>
      </c>
      <c r="B28" s="124" t="s">
        <v>166</v>
      </c>
      <c r="C28" s="85">
        <v>39374</v>
      </c>
      <c r="D28" s="85">
        <f t="shared" si="3"/>
        <v>39356</v>
      </c>
      <c r="E28" s="95" t="s">
        <v>3413</v>
      </c>
      <c r="F28" s="100">
        <v>44715</v>
      </c>
      <c r="G28" s="8">
        <f t="shared" si="0"/>
        <v>14.632876712328768</v>
      </c>
      <c r="H28" s="84">
        <v>5</v>
      </c>
      <c r="I28" s="101">
        <v>0.05</v>
      </c>
      <c r="J28" s="8">
        <f t="shared" si="1"/>
        <v>0.19</v>
      </c>
      <c r="K28" s="89">
        <v>21875</v>
      </c>
      <c r="L28" s="89">
        <v>9142.5500000000011</v>
      </c>
      <c r="M28" s="102">
        <v>0</v>
      </c>
      <c r="N28" s="102" t="s">
        <v>4329</v>
      </c>
      <c r="O28" s="166">
        <f>MATCH(N28,month2!$A:$A,0)</f>
        <v>642</v>
      </c>
      <c r="P28" s="166">
        <f>MATCH(D28,month2!$1:$1,0)</f>
        <v>37</v>
      </c>
      <c r="Q28" s="166">
        <f>INDEX(month2!$1:$1048576,'Plant &amp; Machinery'!O28,'Plant &amp; Machinery'!P28)</f>
        <v>114.2</v>
      </c>
      <c r="R28" s="166">
        <f>MATCH($Q$1,month2!$1:$1,0)</f>
        <v>90</v>
      </c>
      <c r="S28" s="166">
        <f>INDEX(month2!$1:$1048576,'Plant &amp; Machinery'!O28,'Plant &amp; Machinery'!R28)</f>
        <v>126.4</v>
      </c>
      <c r="T28" s="166">
        <f t="shared" si="13"/>
        <v>1.1068301225919439</v>
      </c>
      <c r="U28" s="102" t="s">
        <v>2950</v>
      </c>
      <c r="V28" s="166">
        <f>MATCH(U28,MONTHLY_INDEX!$A:$A,0)</f>
        <v>722</v>
      </c>
      <c r="W28" s="166">
        <f>MATCH($V$1,MONTHLY_INDEX!$1:$1,0)</f>
        <v>4</v>
      </c>
      <c r="X28" s="166">
        <f>INDEX(MONTHLY_INDEX!$1:$1048576,'Plant &amp; Machinery'!V28,'Plant &amp; Machinery'!W28)</f>
        <v>102.2</v>
      </c>
      <c r="Y28" s="166">
        <f>MATCH($W$1,MONTHLY_INDEX!$1:$1,0)</f>
        <v>124</v>
      </c>
      <c r="Z28" s="166">
        <f>INDEX(MONTHLY_INDEX!$1:$1048576,'Plant &amp; Machinery'!V28,'Plant &amp; Machinery'!Y28)</f>
        <v>123.7</v>
      </c>
      <c r="AA28" s="166">
        <f t="shared" si="5"/>
        <v>1.2103718199608611</v>
      </c>
      <c r="AB28" s="102">
        <f t="shared" si="14"/>
        <v>0.33967598986911418</v>
      </c>
      <c r="AC28" s="103">
        <f t="shared" si="7"/>
        <v>29305.412278386873</v>
      </c>
      <c r="AD28" s="133">
        <f t="shared" si="2"/>
        <v>81476.272125984149</v>
      </c>
      <c r="AE28" s="134">
        <f t="shared" si="8"/>
        <v>0</v>
      </c>
      <c r="AF28" s="90">
        <v>0.05</v>
      </c>
      <c r="AG28" s="134">
        <f t="shared" si="9"/>
        <v>1465.2706139193438</v>
      </c>
    </row>
    <row r="29" spans="1:33" ht="15.75" customHeight="1" x14ac:dyDescent="0.25">
      <c r="A29" s="84">
        <v>26</v>
      </c>
      <c r="B29" s="124" t="s">
        <v>167</v>
      </c>
      <c r="C29" s="85">
        <v>39415</v>
      </c>
      <c r="D29" s="85">
        <f t="shared" si="3"/>
        <v>39387</v>
      </c>
      <c r="E29" s="95" t="s">
        <v>3413</v>
      </c>
      <c r="F29" s="100">
        <v>44715</v>
      </c>
      <c r="G29" s="8">
        <f t="shared" si="0"/>
        <v>14.520547945205479</v>
      </c>
      <c r="H29" s="84">
        <v>15</v>
      </c>
      <c r="I29" s="101">
        <v>0.05</v>
      </c>
      <c r="J29" s="8">
        <f t="shared" si="1"/>
        <v>6.3333333333333325E-2</v>
      </c>
      <c r="K29" s="89">
        <v>97917</v>
      </c>
      <c r="L29" s="89">
        <v>41099.810000000005</v>
      </c>
      <c r="M29" s="102">
        <v>0.56198608568289965</v>
      </c>
      <c r="N29" s="102" t="s">
        <v>4329</v>
      </c>
      <c r="O29" s="166">
        <f>MATCH(N29,month2!$A:$A,0)</f>
        <v>642</v>
      </c>
      <c r="P29" s="166">
        <f>MATCH(D29,month2!$1:$1,0)</f>
        <v>38</v>
      </c>
      <c r="Q29" s="166">
        <f>INDEX(month2!$1:$1048576,'Plant &amp; Machinery'!O29,'Plant &amp; Machinery'!P29)</f>
        <v>114.2</v>
      </c>
      <c r="R29" s="166">
        <f>MATCH($Q$1,month2!$1:$1,0)</f>
        <v>90</v>
      </c>
      <c r="S29" s="166">
        <f>INDEX(month2!$1:$1048576,'Plant &amp; Machinery'!O29,'Plant &amp; Machinery'!R29)</f>
        <v>126.4</v>
      </c>
      <c r="T29" s="166">
        <f t="shared" si="13"/>
        <v>1.1068301225919439</v>
      </c>
      <c r="U29" s="102" t="s">
        <v>2950</v>
      </c>
      <c r="V29" s="166">
        <f>MATCH(U29,MONTHLY_INDEX!$A:$A,0)</f>
        <v>722</v>
      </c>
      <c r="W29" s="166">
        <f>MATCH($V$1,MONTHLY_INDEX!$1:$1,0)</f>
        <v>4</v>
      </c>
      <c r="X29" s="166">
        <f>INDEX(MONTHLY_INDEX!$1:$1048576,'Plant &amp; Machinery'!V29,'Plant &amp; Machinery'!W29)</f>
        <v>102.2</v>
      </c>
      <c r="Y29" s="166">
        <f>MATCH($W$1,MONTHLY_INDEX!$1:$1,0)</f>
        <v>124</v>
      </c>
      <c r="Z29" s="166">
        <f>INDEX(MONTHLY_INDEX!$1:$1048576,'Plant &amp; Machinery'!V29,'Plant &amp; Machinery'!Y29)</f>
        <v>123.7</v>
      </c>
      <c r="AA29" s="166">
        <f t="shared" si="5"/>
        <v>1.2103718199608611</v>
      </c>
      <c r="AB29" s="102">
        <f t="shared" si="14"/>
        <v>0.33967598986911418</v>
      </c>
      <c r="AC29" s="103">
        <f t="shared" si="7"/>
        <v>131177.05390001406</v>
      </c>
      <c r="AD29" s="133">
        <f t="shared" si="2"/>
        <v>120634.97102951062</v>
      </c>
      <c r="AE29" s="134">
        <f t="shared" si="8"/>
        <v>10542.082870503436</v>
      </c>
      <c r="AF29" s="90">
        <v>0.05</v>
      </c>
      <c r="AG29" s="134">
        <f t="shared" si="9"/>
        <v>10014.978726978265</v>
      </c>
    </row>
    <row r="30" spans="1:33" ht="15.75" customHeight="1" x14ac:dyDescent="0.25">
      <c r="A30" s="99">
        <v>27</v>
      </c>
      <c r="B30" s="124" t="s">
        <v>168</v>
      </c>
      <c r="C30" s="85">
        <v>39386</v>
      </c>
      <c r="D30" s="85">
        <f t="shared" si="3"/>
        <v>39356</v>
      </c>
      <c r="E30" s="95" t="s">
        <v>3413</v>
      </c>
      <c r="F30" s="100">
        <v>44715</v>
      </c>
      <c r="G30" s="8">
        <f t="shared" si="0"/>
        <v>14.6</v>
      </c>
      <c r="H30" s="84">
        <v>8</v>
      </c>
      <c r="I30" s="101">
        <v>0.05</v>
      </c>
      <c r="J30" s="8">
        <f t="shared" si="1"/>
        <v>0.11874999999999999</v>
      </c>
      <c r="K30" s="89">
        <v>22139</v>
      </c>
      <c r="L30" s="89">
        <v>9266.2800000000007</v>
      </c>
      <c r="M30" s="102">
        <v>0.35</v>
      </c>
      <c r="N30" s="102" t="s">
        <v>4370</v>
      </c>
      <c r="O30" s="166">
        <f>MATCH(N30,month2!$A:$A,0)</f>
        <v>667</v>
      </c>
      <c r="P30" s="166">
        <f>MATCH(D30,month2!$1:$1,0)</f>
        <v>37</v>
      </c>
      <c r="Q30" s="166">
        <f>INDEX(month2!$1:$1048576,'Plant &amp; Machinery'!O30,'Plant &amp; Machinery'!P30)</f>
        <v>111.8</v>
      </c>
      <c r="R30" s="166">
        <f>MATCH($Q$1,month2!$1:$1,0)</f>
        <v>90</v>
      </c>
      <c r="S30" s="166">
        <f>INDEX(month2!$1:$1048576,'Plant &amp; Machinery'!O30,'Plant &amp; Machinery'!R30)</f>
        <v>140</v>
      </c>
      <c r="T30" s="166">
        <f t="shared" si="13"/>
        <v>1.2522361359570662</v>
      </c>
      <c r="U30" s="102" t="s">
        <v>2979</v>
      </c>
      <c r="V30" s="166">
        <f>MATCH(U30,MONTHLY_INDEX!$A:$A,0)</f>
        <v>731</v>
      </c>
      <c r="W30" s="166">
        <f>MATCH($V$1,MONTHLY_INDEX!$1:$1,0)</f>
        <v>4</v>
      </c>
      <c r="X30" s="166">
        <f>INDEX(MONTHLY_INDEX!$1:$1048576,'Plant &amp; Machinery'!V30,'Plant &amp; Machinery'!W30)</f>
        <v>106.2</v>
      </c>
      <c r="Y30" s="166">
        <f>MATCH($W$1,MONTHLY_INDEX!$1:$1,0)</f>
        <v>124</v>
      </c>
      <c r="Z30" s="166">
        <f>INDEX(MONTHLY_INDEX!$1:$1048576,'Plant &amp; Machinery'!V30,'Plant &amp; Machinery'!Y30)</f>
        <v>116.4</v>
      </c>
      <c r="AA30" s="166">
        <f t="shared" si="5"/>
        <v>1.0960451977401131</v>
      </c>
      <c r="AB30" s="102">
        <f t="shared" si="14"/>
        <v>0.37250740325237786</v>
      </c>
      <c r="AC30" s="103">
        <f t="shared" si="7"/>
        <v>30385.941400604392</v>
      </c>
      <c r="AD30" s="133">
        <f t="shared" si="2"/>
        <v>52681.625903297863</v>
      </c>
      <c r="AE30" s="134">
        <f t="shared" si="8"/>
        <v>0</v>
      </c>
      <c r="AF30" s="90">
        <v>0.05</v>
      </c>
      <c r="AG30" s="134">
        <f t="shared" si="9"/>
        <v>1519.2970700302196</v>
      </c>
    </row>
    <row r="31" spans="1:33" ht="15.75" customHeight="1" x14ac:dyDescent="0.25">
      <c r="A31" s="84">
        <v>28</v>
      </c>
      <c r="B31" s="124" t="s">
        <v>169</v>
      </c>
      <c r="C31" s="85">
        <v>39417</v>
      </c>
      <c r="D31" s="85">
        <f t="shared" si="3"/>
        <v>39417</v>
      </c>
      <c r="E31" s="95" t="s">
        <v>3413</v>
      </c>
      <c r="F31" s="100">
        <v>44715</v>
      </c>
      <c r="G31" s="8">
        <f t="shared" si="0"/>
        <v>14.515068493150684</v>
      </c>
      <c r="H31" s="84">
        <v>15</v>
      </c>
      <c r="I31" s="101">
        <v>0.05</v>
      </c>
      <c r="J31" s="8">
        <f t="shared" si="1"/>
        <v>6.3333333333333325E-2</v>
      </c>
      <c r="K31" s="89">
        <v>913447</v>
      </c>
      <c r="L31" s="89">
        <v>387718.99</v>
      </c>
      <c r="M31" s="102">
        <v>0.44</v>
      </c>
      <c r="N31" s="102" t="s">
        <v>3019</v>
      </c>
      <c r="O31" s="166">
        <f>MATCH(N31,month2!$A:$A,0)</f>
        <v>657</v>
      </c>
      <c r="P31" s="166">
        <f>MATCH(D31,month2!$1:$1,0)</f>
        <v>39</v>
      </c>
      <c r="Q31" s="166">
        <f>INDEX(month2!$1:$1048576,'Plant &amp; Machinery'!O31,'Plant &amp; Machinery'!P31)</f>
        <v>132.19999999999999</v>
      </c>
      <c r="R31" s="166">
        <f>MATCH($Q$1,month2!$1:$1,0)</f>
        <v>90</v>
      </c>
      <c r="S31" s="166">
        <f>INDEX(month2!$1:$1048576,'Plant &amp; Machinery'!O31,'Plant &amp; Machinery'!R31)</f>
        <v>154.1</v>
      </c>
      <c r="T31" s="166">
        <f t="shared" si="13"/>
        <v>1.1656580937972769</v>
      </c>
      <c r="U31" s="102" t="s">
        <v>3019</v>
      </c>
      <c r="V31" s="166">
        <f>MATCH(U31,MONTHLY_INDEX!$A:$A,0)</f>
        <v>744</v>
      </c>
      <c r="W31" s="166">
        <f>MATCH($V$1,MONTHLY_INDEX!$1:$1,0)</f>
        <v>4</v>
      </c>
      <c r="X31" s="166">
        <f>INDEX(MONTHLY_INDEX!$1:$1048576,'Plant &amp; Machinery'!V31,'Plant &amp; Machinery'!W31)</f>
        <v>108.3</v>
      </c>
      <c r="Y31" s="166">
        <f>MATCH($W$1,MONTHLY_INDEX!$1:$1,0)</f>
        <v>124</v>
      </c>
      <c r="Z31" s="166">
        <f>INDEX(MONTHLY_INDEX!$1:$1048576,'Plant &amp; Machinery'!V31,'Plant &amp; Machinery'!Y31)</f>
        <v>137.6</v>
      </c>
      <c r="AA31" s="166">
        <f t="shared" si="5"/>
        <v>1.2705447830101571</v>
      </c>
      <c r="AB31" s="102">
        <f t="shared" si="14"/>
        <v>0.48102080984769446</v>
      </c>
      <c r="AC31" s="103">
        <f t="shared" si="7"/>
        <v>1352834.015692947</v>
      </c>
      <c r="AD31" s="133">
        <f t="shared" si="2"/>
        <v>1243643.63185099</v>
      </c>
      <c r="AE31" s="134">
        <f t="shared" si="8"/>
        <v>109190.38384195697</v>
      </c>
      <c r="AF31" s="90">
        <v>0.05</v>
      </c>
      <c r="AG31" s="134">
        <f t="shared" si="9"/>
        <v>103730.86464985911</v>
      </c>
    </row>
    <row r="32" spans="1:33" ht="15.75" customHeight="1" x14ac:dyDescent="0.25">
      <c r="A32" s="99">
        <v>29</v>
      </c>
      <c r="B32" s="124" t="s">
        <v>170</v>
      </c>
      <c r="C32" s="85">
        <v>38861</v>
      </c>
      <c r="D32" s="85">
        <f t="shared" si="3"/>
        <v>38838</v>
      </c>
      <c r="E32" s="95" t="s">
        <v>3413</v>
      </c>
      <c r="F32" s="100">
        <v>44715</v>
      </c>
      <c r="G32" s="8">
        <f t="shared" si="0"/>
        <v>16.038356164383561</v>
      </c>
      <c r="H32" s="84">
        <v>15</v>
      </c>
      <c r="I32" s="101">
        <v>0.05</v>
      </c>
      <c r="J32" s="8">
        <f t="shared" si="1"/>
        <v>6.3333333333333325E-2</v>
      </c>
      <c r="K32" s="89">
        <v>4841819</v>
      </c>
      <c r="L32" s="89">
        <v>2799338.77</v>
      </c>
      <c r="M32" s="102">
        <v>0</v>
      </c>
      <c r="N32" s="102" t="s">
        <v>3019</v>
      </c>
      <c r="O32" s="166">
        <f>MATCH(N32,month2!$A:$A,0)</f>
        <v>657</v>
      </c>
      <c r="P32" s="166">
        <f>MATCH(D32,month2!$1:$1,0)</f>
        <v>20</v>
      </c>
      <c r="Q32" s="166">
        <f>INDEX(month2!$1:$1048576,'Plant &amp; Machinery'!O32,'Plant &amp; Machinery'!P32)</f>
        <v>113.9</v>
      </c>
      <c r="R32" s="166">
        <f>MATCH($Q$1,month2!$1:$1,0)</f>
        <v>90</v>
      </c>
      <c r="S32" s="166">
        <f>INDEX(month2!$1:$1048576,'Plant &amp; Machinery'!O32,'Plant &amp; Machinery'!R32)</f>
        <v>154.1</v>
      </c>
      <c r="T32" s="166">
        <f t="shared" si="13"/>
        <v>1.3529411764705881</v>
      </c>
      <c r="U32" s="102" t="s">
        <v>3019</v>
      </c>
      <c r="V32" s="166">
        <f>MATCH(U32,MONTHLY_INDEX!$A:$A,0)</f>
        <v>744</v>
      </c>
      <c r="W32" s="166">
        <f>MATCH($V$1,MONTHLY_INDEX!$1:$1,0)</f>
        <v>4</v>
      </c>
      <c r="X32" s="166">
        <f>INDEX(MONTHLY_INDEX!$1:$1048576,'Plant &amp; Machinery'!V32,'Plant &amp; Machinery'!W32)</f>
        <v>108.3</v>
      </c>
      <c r="Y32" s="166">
        <f>MATCH($W$1,MONTHLY_INDEX!$1:$1,0)</f>
        <v>124</v>
      </c>
      <c r="Z32" s="166">
        <f>INDEX(MONTHLY_INDEX!$1:$1048576,'Plant &amp; Machinery'!V32,'Plant &amp; Machinery'!Y32)</f>
        <v>137.6</v>
      </c>
      <c r="AA32" s="166">
        <f t="shared" si="5"/>
        <v>1.2705447830101571</v>
      </c>
      <c r="AB32" s="102">
        <f t="shared" si="14"/>
        <v>0.71897235348432997</v>
      </c>
      <c r="AC32" s="103">
        <f t="shared" si="7"/>
        <v>8322953.0015751449</v>
      </c>
      <c r="AD32" s="133">
        <f t="shared" si="2"/>
        <v>8454144.0233168676</v>
      </c>
      <c r="AE32" s="134">
        <f t="shared" si="8"/>
        <v>0</v>
      </c>
      <c r="AF32" s="90">
        <v>0.05</v>
      </c>
      <c r="AG32" s="134">
        <f t="shared" si="9"/>
        <v>416147.65007875726</v>
      </c>
    </row>
    <row r="33" spans="1:33" ht="15.75" customHeight="1" x14ac:dyDescent="0.25">
      <c r="A33" s="84">
        <v>30</v>
      </c>
      <c r="B33" s="124" t="s">
        <v>171</v>
      </c>
      <c r="C33" s="85">
        <v>39411</v>
      </c>
      <c r="D33" s="85">
        <f t="shared" si="3"/>
        <v>39387</v>
      </c>
      <c r="E33" s="95" t="s">
        <v>3413</v>
      </c>
      <c r="F33" s="100">
        <v>44715</v>
      </c>
      <c r="G33" s="8">
        <f t="shared" si="0"/>
        <v>14.531506849315068</v>
      </c>
      <c r="H33" s="84">
        <v>7</v>
      </c>
      <c r="I33" s="101">
        <v>0.05</v>
      </c>
      <c r="J33" s="8">
        <f t="shared" si="1"/>
        <v>0.1357142857142857</v>
      </c>
      <c r="K33" s="89">
        <v>1357914</v>
      </c>
      <c r="L33" s="89">
        <v>569747.31999999995</v>
      </c>
      <c r="M33" s="102">
        <v>0.56198608568289965</v>
      </c>
      <c r="N33" s="102" t="s">
        <v>4329</v>
      </c>
      <c r="O33" s="166">
        <f>MATCH(N33,month2!$A:$A,0)</f>
        <v>642</v>
      </c>
      <c r="P33" s="166">
        <f>MATCH(D33,month2!$1:$1,0)</f>
        <v>38</v>
      </c>
      <c r="Q33" s="166">
        <f>INDEX(month2!$1:$1048576,'Plant &amp; Machinery'!O33,'Plant &amp; Machinery'!P33)</f>
        <v>114.2</v>
      </c>
      <c r="R33" s="166">
        <f>MATCH($Q$1,month2!$1:$1,0)</f>
        <v>90</v>
      </c>
      <c r="S33" s="166">
        <f>INDEX(month2!$1:$1048576,'Plant &amp; Machinery'!O33,'Plant &amp; Machinery'!R33)</f>
        <v>126.4</v>
      </c>
      <c r="T33" s="166">
        <f t="shared" si="13"/>
        <v>1.1068301225919439</v>
      </c>
      <c r="U33" s="102" t="s">
        <v>2950</v>
      </c>
      <c r="V33" s="166">
        <f>MATCH(U33,MONTHLY_INDEX!$A:$A,0)</f>
        <v>722</v>
      </c>
      <c r="W33" s="166">
        <f>MATCH($V$1,MONTHLY_INDEX!$1:$1,0)</f>
        <v>4</v>
      </c>
      <c r="X33" s="166">
        <f>INDEX(MONTHLY_INDEX!$1:$1048576,'Plant &amp; Machinery'!V33,'Plant &amp; Machinery'!W33)</f>
        <v>102.2</v>
      </c>
      <c r="Y33" s="166">
        <f>MATCH($W$1,MONTHLY_INDEX!$1:$1,0)</f>
        <v>124</v>
      </c>
      <c r="Z33" s="166">
        <f>INDEX(MONTHLY_INDEX!$1:$1048576,'Plant &amp; Machinery'!V33,'Plant &amp; Machinery'!Y33)</f>
        <v>123.7</v>
      </c>
      <c r="AA33" s="166">
        <f t="shared" si="5"/>
        <v>1.2103718199608611</v>
      </c>
      <c r="AB33" s="102">
        <f t="shared" si="14"/>
        <v>0.33967598986911418</v>
      </c>
      <c r="AC33" s="103">
        <f t="shared" si="7"/>
        <v>1819164.7821071283</v>
      </c>
      <c r="AD33" s="133">
        <f t="shared" si="2"/>
        <v>3587635.0309516233</v>
      </c>
      <c r="AE33" s="134">
        <f t="shared" si="8"/>
        <v>0</v>
      </c>
      <c r="AF33" s="90">
        <v>0.05</v>
      </c>
      <c r="AG33" s="134">
        <f t="shared" si="9"/>
        <v>90958.239105356421</v>
      </c>
    </row>
    <row r="34" spans="1:33" ht="15.75" customHeight="1" x14ac:dyDescent="0.25">
      <c r="A34" s="99">
        <v>31</v>
      </c>
      <c r="B34" s="124" t="s">
        <v>172</v>
      </c>
      <c r="C34" s="85">
        <v>39214</v>
      </c>
      <c r="D34" s="85">
        <f t="shared" si="3"/>
        <v>39203</v>
      </c>
      <c r="E34" s="95" t="s">
        <v>3413</v>
      </c>
      <c r="F34" s="100">
        <v>44715</v>
      </c>
      <c r="G34" s="8">
        <f t="shared" si="0"/>
        <v>15.07123287671233</v>
      </c>
      <c r="H34" s="84">
        <v>8</v>
      </c>
      <c r="I34" s="101">
        <v>0.05</v>
      </c>
      <c r="J34" s="8">
        <f t="shared" si="1"/>
        <v>0.11874999999999999</v>
      </c>
      <c r="K34" s="89">
        <v>350000</v>
      </c>
      <c r="L34" s="89">
        <v>143569.68</v>
      </c>
      <c r="M34" s="102">
        <v>0.56198608568289965</v>
      </c>
      <c r="N34" s="102" t="s">
        <v>4434</v>
      </c>
      <c r="O34" s="166">
        <f>MATCH(N34,month2!$A:$A,0)</f>
        <v>702</v>
      </c>
      <c r="P34" s="166">
        <f>MATCH(D34,month2!$1:$1,0)</f>
        <v>32</v>
      </c>
      <c r="Q34" s="166">
        <f>INDEX(month2!$1:$1048576,'Plant &amp; Machinery'!O34,'Plant &amp; Machinery'!P34)</f>
        <v>120.2</v>
      </c>
      <c r="R34" s="166">
        <f>MATCH($Q$1,month2!$1:$1,0)</f>
        <v>90</v>
      </c>
      <c r="S34" s="166">
        <f>INDEX(month2!$1:$1048576,'Plant &amp; Machinery'!O34,'Plant &amp; Machinery'!R34)</f>
        <v>143.19999999999999</v>
      </c>
      <c r="T34" s="166">
        <f t="shared" si="13"/>
        <v>1.1913477537437602</v>
      </c>
      <c r="U34" s="102" t="s">
        <v>2944</v>
      </c>
      <c r="V34" s="166">
        <f>MATCH(U34,MONTHLY_INDEX!$A:$A,0)</f>
        <v>720</v>
      </c>
      <c r="W34" s="166">
        <f>MATCH($V$1,MONTHLY_INDEX!$1:$1,0)</f>
        <v>4</v>
      </c>
      <c r="X34" s="166">
        <f>INDEX(MONTHLY_INDEX!$1:$1048576,'Plant &amp; Machinery'!V34,'Plant &amp; Machinery'!W34)</f>
        <v>99.1</v>
      </c>
      <c r="Y34" s="166">
        <f>MATCH($W$1,MONTHLY_INDEX!$1:$1,0)</f>
        <v>124</v>
      </c>
      <c r="Z34" s="166">
        <f>INDEX(MONTHLY_INDEX!$1:$1048576,'Plant &amp; Machinery'!V34,'Plant &amp; Machinery'!Y34)</f>
        <v>117.4</v>
      </c>
      <c r="AA34" s="166">
        <f t="shared" si="5"/>
        <v>1.1846619576185673</v>
      </c>
      <c r="AB34" s="102">
        <f t="shared" si="14"/>
        <v>0.41134436215456582</v>
      </c>
      <c r="AC34" s="103">
        <f t="shared" si="7"/>
        <v>493970.52675409801</v>
      </c>
      <c r="AD34" s="133">
        <f t="shared" si="2"/>
        <v>884063.45009951317</v>
      </c>
      <c r="AE34" s="134">
        <f t="shared" si="8"/>
        <v>0</v>
      </c>
      <c r="AF34" s="90">
        <v>0.05</v>
      </c>
      <c r="AG34" s="134">
        <f t="shared" si="9"/>
        <v>24698.526337704901</v>
      </c>
    </row>
    <row r="35" spans="1:33" ht="15.75" customHeight="1" x14ac:dyDescent="0.25">
      <c r="A35" s="84">
        <v>32</v>
      </c>
      <c r="B35" s="124" t="s">
        <v>173</v>
      </c>
      <c r="C35" s="85">
        <v>39398</v>
      </c>
      <c r="D35" s="85">
        <f t="shared" si="3"/>
        <v>39387</v>
      </c>
      <c r="E35" s="95" t="s">
        <v>3413</v>
      </c>
      <c r="F35" s="100">
        <v>44715</v>
      </c>
      <c r="G35" s="8">
        <f t="shared" si="0"/>
        <v>14.567123287671233</v>
      </c>
      <c r="H35" s="84">
        <v>7</v>
      </c>
      <c r="I35" s="101">
        <v>0.05</v>
      </c>
      <c r="J35" s="8">
        <f t="shared" si="1"/>
        <v>0.1357142857142857</v>
      </c>
      <c r="K35" s="89">
        <v>423806</v>
      </c>
      <c r="L35" s="89">
        <v>183206.01</v>
      </c>
      <c r="M35" s="102">
        <v>0.56198608568289965</v>
      </c>
      <c r="N35" s="102" t="s">
        <v>4329</v>
      </c>
      <c r="O35" s="166">
        <f>MATCH(N35,month2!$A:$A,0)</f>
        <v>642</v>
      </c>
      <c r="P35" s="166">
        <f>MATCH(D35,month2!$1:$1,0)</f>
        <v>38</v>
      </c>
      <c r="Q35" s="166">
        <f>INDEX(month2!$1:$1048576,'Plant &amp; Machinery'!O35,'Plant &amp; Machinery'!P35)</f>
        <v>114.2</v>
      </c>
      <c r="R35" s="166">
        <f>MATCH($Q$1,month2!$1:$1,0)</f>
        <v>90</v>
      </c>
      <c r="S35" s="166">
        <f>INDEX(month2!$1:$1048576,'Plant &amp; Machinery'!O35,'Plant &amp; Machinery'!R35)</f>
        <v>126.4</v>
      </c>
      <c r="T35" s="166">
        <f t="shared" si="13"/>
        <v>1.1068301225919439</v>
      </c>
      <c r="U35" s="102" t="s">
        <v>2950</v>
      </c>
      <c r="V35" s="166">
        <f>MATCH(U35,MONTHLY_INDEX!$A:$A,0)</f>
        <v>722</v>
      </c>
      <c r="W35" s="166">
        <f>MATCH($V$1,MONTHLY_INDEX!$1:$1,0)</f>
        <v>4</v>
      </c>
      <c r="X35" s="166">
        <f>INDEX(MONTHLY_INDEX!$1:$1048576,'Plant &amp; Machinery'!V35,'Plant &amp; Machinery'!W35)</f>
        <v>102.2</v>
      </c>
      <c r="Y35" s="166">
        <f>MATCH($W$1,MONTHLY_INDEX!$1:$1,0)</f>
        <v>124</v>
      </c>
      <c r="Z35" s="166">
        <f>INDEX(MONTHLY_INDEX!$1:$1048576,'Plant &amp; Machinery'!V35,'Plant &amp; Machinery'!Y35)</f>
        <v>123.7</v>
      </c>
      <c r="AA35" s="166">
        <f t="shared" si="5"/>
        <v>1.2103718199608611</v>
      </c>
      <c r="AB35" s="102">
        <f t="shared" si="14"/>
        <v>0.33967598986911418</v>
      </c>
      <c r="AC35" s="103">
        <f t="shared" si="7"/>
        <v>567762.72256246977</v>
      </c>
      <c r="AD35" s="133">
        <f t="shared" si="2"/>
        <v>1122448.0141179722</v>
      </c>
      <c r="AE35" s="134">
        <f t="shared" si="8"/>
        <v>0</v>
      </c>
      <c r="AF35" s="90">
        <v>0.05</v>
      </c>
      <c r="AG35" s="134">
        <f t="shared" si="9"/>
        <v>28388.136128123489</v>
      </c>
    </row>
    <row r="36" spans="1:33" ht="30.75" customHeight="1" x14ac:dyDescent="0.25">
      <c r="A36" s="99">
        <v>33</v>
      </c>
      <c r="B36" s="124" t="s">
        <v>174</v>
      </c>
      <c r="C36" s="85">
        <v>38838</v>
      </c>
      <c r="D36" s="85">
        <f t="shared" si="3"/>
        <v>38838</v>
      </c>
      <c r="E36" s="95" t="s">
        <v>3413</v>
      </c>
      <c r="F36" s="100">
        <v>44715</v>
      </c>
      <c r="G36" s="8">
        <f t="shared" si="0"/>
        <v>16.101369863013698</v>
      </c>
      <c r="H36" s="84">
        <v>8</v>
      </c>
      <c r="I36" s="101">
        <v>0.05</v>
      </c>
      <c r="J36" s="8">
        <f t="shared" si="1"/>
        <v>0.11874999999999999</v>
      </c>
      <c r="K36" s="89">
        <v>909221</v>
      </c>
      <c r="L36" s="89">
        <v>359048.45000000007</v>
      </c>
      <c r="M36" s="102">
        <v>0</v>
      </c>
      <c r="N36" s="102" t="s">
        <v>3040</v>
      </c>
      <c r="O36" s="166">
        <f>MATCH(N36,month2!$A:$A,0)</f>
        <v>688</v>
      </c>
      <c r="P36" s="166">
        <f>MATCH(D36,month2!$1:$1,0)</f>
        <v>20</v>
      </c>
      <c r="Q36" s="166">
        <f>INDEX(month2!$1:$1048576,'Plant &amp; Machinery'!O36,'Plant &amp; Machinery'!P36)</f>
        <v>104.4</v>
      </c>
      <c r="R36" s="166">
        <f>MATCH($Q$1,month2!$1:$1,0)</f>
        <v>90</v>
      </c>
      <c r="S36" s="166">
        <f>INDEX(month2!$1:$1048576,'Plant &amp; Machinery'!O36,'Plant &amp; Machinery'!R36)</f>
        <v>101.8</v>
      </c>
      <c r="T36" s="166">
        <f t="shared" si="13"/>
        <v>0.97509578544061293</v>
      </c>
      <c r="U36" s="102" t="s">
        <v>3040</v>
      </c>
      <c r="V36" s="166">
        <f>MATCH(U36,MONTHLY_INDEX!$A:$A,0)</f>
        <v>750</v>
      </c>
      <c r="W36" s="166">
        <f>MATCH($V$1,MONTHLY_INDEX!$1:$1,0)</f>
        <v>4</v>
      </c>
      <c r="X36" s="166">
        <f>INDEX(MONTHLY_INDEX!$1:$1048576,'Plant &amp; Machinery'!V36,'Plant &amp; Machinery'!W36)</f>
        <v>84.8</v>
      </c>
      <c r="Y36" s="166">
        <f>MATCH($W$1,MONTHLY_INDEX!$1:$1,0)</f>
        <v>124</v>
      </c>
      <c r="Z36" s="166">
        <f>INDEX(MONTHLY_INDEX!$1:$1048576,'Plant &amp; Machinery'!V36,'Plant &amp; Machinery'!Y36)</f>
        <v>121.8</v>
      </c>
      <c r="AA36" s="166">
        <f t="shared" si="5"/>
        <v>1.4363207547169812</v>
      </c>
      <c r="AB36" s="102">
        <f t="shared" si="14"/>
        <v>0.40055031446540879</v>
      </c>
      <c r="AC36" s="103">
        <f t="shared" si="7"/>
        <v>1273409.7574685535</v>
      </c>
      <c r="AD36" s="133">
        <f t="shared" si="2"/>
        <v>2434807.4271953949</v>
      </c>
      <c r="AE36" s="134">
        <f t="shared" si="8"/>
        <v>0</v>
      </c>
      <c r="AF36" s="90">
        <v>0.05</v>
      </c>
      <c r="AG36" s="134">
        <f t="shared" si="9"/>
        <v>63670.487873427679</v>
      </c>
    </row>
    <row r="37" spans="1:33" ht="15.75" customHeight="1" x14ac:dyDescent="0.25">
      <c r="A37" s="84">
        <v>34</v>
      </c>
      <c r="B37" s="124" t="s">
        <v>175</v>
      </c>
      <c r="C37" s="85">
        <v>39422</v>
      </c>
      <c r="D37" s="85">
        <f t="shared" si="3"/>
        <v>39417</v>
      </c>
      <c r="E37" s="95" t="s">
        <v>3413</v>
      </c>
      <c r="F37" s="100">
        <v>44715</v>
      </c>
      <c r="G37" s="8">
        <f t="shared" si="0"/>
        <v>14.501369863013698</v>
      </c>
      <c r="H37" s="84">
        <v>8</v>
      </c>
      <c r="I37" s="101">
        <v>0.05</v>
      </c>
      <c r="J37" s="8">
        <f t="shared" si="1"/>
        <v>0.11874999999999999</v>
      </c>
      <c r="K37" s="89">
        <v>644415</v>
      </c>
      <c r="L37" s="89">
        <v>270700.03999999998</v>
      </c>
      <c r="M37" s="102">
        <v>0</v>
      </c>
      <c r="N37" s="102" t="s">
        <v>3040</v>
      </c>
      <c r="O37" s="166">
        <f>MATCH(N37,month2!$A:$A,0)</f>
        <v>688</v>
      </c>
      <c r="P37" s="166">
        <f>MATCH(D37,month2!$1:$1,0)</f>
        <v>39</v>
      </c>
      <c r="Q37" s="166">
        <f>INDEX(month2!$1:$1048576,'Plant &amp; Machinery'!O37,'Plant &amp; Machinery'!P37)</f>
        <v>110.3</v>
      </c>
      <c r="R37" s="166">
        <f>MATCH($Q$1,month2!$1:$1,0)</f>
        <v>90</v>
      </c>
      <c r="S37" s="166">
        <f>INDEX(month2!$1:$1048576,'Plant &amp; Machinery'!O37,'Plant &amp; Machinery'!R37)</f>
        <v>101.8</v>
      </c>
      <c r="T37" s="166">
        <f t="shared" si="13"/>
        <v>0.92293744333635541</v>
      </c>
      <c r="U37" s="102" t="s">
        <v>3040</v>
      </c>
      <c r="V37" s="166">
        <f>MATCH(U37,MONTHLY_INDEX!$A:$A,0)</f>
        <v>750</v>
      </c>
      <c r="W37" s="166">
        <f>MATCH($V$1,MONTHLY_INDEX!$1:$1,0)</f>
        <v>4</v>
      </c>
      <c r="X37" s="166">
        <f>INDEX(MONTHLY_INDEX!$1:$1048576,'Plant &amp; Machinery'!V37,'Plant &amp; Machinery'!W37)</f>
        <v>84.8</v>
      </c>
      <c r="Y37" s="166">
        <f>MATCH($W$1,MONTHLY_INDEX!$1:$1,0)</f>
        <v>124</v>
      </c>
      <c r="Z37" s="166">
        <f>INDEX(MONTHLY_INDEX!$1:$1048576,'Plant &amp; Machinery'!V37,'Plant &amp; Machinery'!Y37)</f>
        <v>121.8</v>
      </c>
      <c r="AA37" s="166">
        <f t="shared" si="5"/>
        <v>1.4363207547169812</v>
      </c>
      <c r="AB37" s="102">
        <f t="shared" si="14"/>
        <v>0.32563420516943498</v>
      </c>
      <c r="AC37" s="103">
        <f t="shared" si="7"/>
        <v>854258.56632426148</v>
      </c>
      <c r="AD37" s="133">
        <f t="shared" si="2"/>
        <v>1471065.4321837672</v>
      </c>
      <c r="AE37" s="134">
        <f t="shared" si="8"/>
        <v>0</v>
      </c>
      <c r="AF37" s="90">
        <v>0.05</v>
      </c>
      <c r="AG37" s="134">
        <f t="shared" ref="AG37:AG68" si="15">IF(L37=0,0,IF(AE37&gt;AC37*I37,AE37*(1-AF37),AC37*I37))</f>
        <v>42712.928316213074</v>
      </c>
    </row>
    <row r="38" spans="1:33" ht="15.75" customHeight="1" x14ac:dyDescent="0.25">
      <c r="A38" s="99">
        <v>35</v>
      </c>
      <c r="B38" s="124" t="s">
        <v>176</v>
      </c>
      <c r="C38" s="85">
        <v>39435</v>
      </c>
      <c r="D38" s="85">
        <f t="shared" si="3"/>
        <v>39417</v>
      </c>
      <c r="E38" s="95" t="s">
        <v>3413</v>
      </c>
      <c r="F38" s="100">
        <v>44715</v>
      </c>
      <c r="G38" s="8">
        <f t="shared" si="0"/>
        <v>14.465753424657533</v>
      </c>
      <c r="H38" s="84">
        <v>8</v>
      </c>
      <c r="I38" s="101">
        <v>0.05</v>
      </c>
      <c r="J38" s="8">
        <f t="shared" si="1"/>
        <v>0.11874999999999999</v>
      </c>
      <c r="K38" s="89">
        <v>714415</v>
      </c>
      <c r="L38" s="89">
        <v>307682.27</v>
      </c>
      <c r="M38" s="102">
        <v>0</v>
      </c>
      <c r="N38" s="102" t="s">
        <v>3040</v>
      </c>
      <c r="O38" s="166">
        <f>MATCH(N38,month2!$A:$A,0)</f>
        <v>688</v>
      </c>
      <c r="P38" s="166">
        <f>MATCH(D38,month2!$1:$1,0)</f>
        <v>39</v>
      </c>
      <c r="Q38" s="166">
        <f>INDEX(month2!$1:$1048576,'Plant &amp; Machinery'!O38,'Plant &amp; Machinery'!P38)</f>
        <v>110.3</v>
      </c>
      <c r="R38" s="166">
        <f>MATCH($Q$1,month2!$1:$1,0)</f>
        <v>90</v>
      </c>
      <c r="S38" s="166">
        <f>INDEX(month2!$1:$1048576,'Plant &amp; Machinery'!O38,'Plant &amp; Machinery'!R38)</f>
        <v>101.8</v>
      </c>
      <c r="T38" s="166">
        <f t="shared" si="13"/>
        <v>0.92293744333635541</v>
      </c>
      <c r="U38" s="102" t="s">
        <v>3040</v>
      </c>
      <c r="V38" s="166">
        <f>MATCH(U38,MONTHLY_INDEX!$A:$A,0)</f>
        <v>750</v>
      </c>
      <c r="W38" s="166">
        <f>MATCH($V$1,MONTHLY_INDEX!$1:$1,0)</f>
        <v>4</v>
      </c>
      <c r="X38" s="166">
        <f>INDEX(MONTHLY_INDEX!$1:$1048576,'Plant &amp; Machinery'!V38,'Plant &amp; Machinery'!W38)</f>
        <v>84.8</v>
      </c>
      <c r="Y38" s="166">
        <f>MATCH($W$1,MONTHLY_INDEX!$1:$1,0)</f>
        <v>124</v>
      </c>
      <c r="Z38" s="166">
        <f>INDEX(MONTHLY_INDEX!$1:$1048576,'Plant &amp; Machinery'!V38,'Plant &amp; Machinery'!Y38)</f>
        <v>121.8</v>
      </c>
      <c r="AA38" s="166">
        <f t="shared" si="5"/>
        <v>1.4363207547169812</v>
      </c>
      <c r="AB38" s="102">
        <f t="shared" si="14"/>
        <v>0.32563420516943498</v>
      </c>
      <c r="AC38" s="103">
        <f t="shared" si="7"/>
        <v>947052.96068612183</v>
      </c>
      <c r="AD38" s="133">
        <f t="shared" si="2"/>
        <v>1626855.3598635572</v>
      </c>
      <c r="AE38" s="134">
        <f t="shared" si="8"/>
        <v>0</v>
      </c>
      <c r="AF38" s="90">
        <v>0.05</v>
      </c>
      <c r="AG38" s="134">
        <f t="shared" si="15"/>
        <v>47352.648034306098</v>
      </c>
    </row>
    <row r="39" spans="1:33" ht="15.75" customHeight="1" x14ac:dyDescent="0.25">
      <c r="A39" s="84">
        <v>36</v>
      </c>
      <c r="B39" s="124" t="s">
        <v>177</v>
      </c>
      <c r="C39" s="85">
        <v>39195</v>
      </c>
      <c r="D39" s="85">
        <f t="shared" si="3"/>
        <v>39173</v>
      </c>
      <c r="E39" s="95" t="s">
        <v>3413</v>
      </c>
      <c r="F39" s="100">
        <v>44715</v>
      </c>
      <c r="G39" s="8">
        <f t="shared" si="0"/>
        <v>15.123287671232877</v>
      </c>
      <c r="H39" s="84">
        <v>5</v>
      </c>
      <c r="I39" s="101">
        <v>0.05</v>
      </c>
      <c r="J39" s="8">
        <f t="shared" si="1"/>
        <v>0.19</v>
      </c>
      <c r="K39" s="89">
        <v>148750</v>
      </c>
      <c r="L39" s="89">
        <v>60875.839999999997</v>
      </c>
      <c r="M39" s="102">
        <v>0.56198608568289965</v>
      </c>
      <c r="N39" s="102" t="s">
        <v>4329</v>
      </c>
      <c r="O39" s="166">
        <f>MATCH(N39,month2!$A:$A,0)</f>
        <v>642</v>
      </c>
      <c r="P39" s="166">
        <f>MATCH(D39,month2!$1:$1,0)</f>
        <v>31</v>
      </c>
      <c r="Q39" s="166">
        <f>INDEX(month2!$1:$1048576,'Plant &amp; Machinery'!O39,'Plant &amp; Machinery'!P39)</f>
        <v>113.7</v>
      </c>
      <c r="R39" s="166">
        <f>MATCH($Q$1,month2!$1:$1,0)</f>
        <v>90</v>
      </c>
      <c r="S39" s="166">
        <f>INDEX(month2!$1:$1048576,'Plant &amp; Machinery'!O39,'Plant &amp; Machinery'!R39)</f>
        <v>126.4</v>
      </c>
      <c r="T39" s="166">
        <f t="shared" si="13"/>
        <v>1.1116974494283203</v>
      </c>
      <c r="U39" s="102" t="s">
        <v>2950</v>
      </c>
      <c r="V39" s="166">
        <f>MATCH(U39,MONTHLY_INDEX!$A:$A,0)</f>
        <v>722</v>
      </c>
      <c r="W39" s="166">
        <f>MATCH($V$1,MONTHLY_INDEX!$1:$1,0)</f>
        <v>4</v>
      </c>
      <c r="X39" s="166">
        <f>INDEX(MONTHLY_INDEX!$1:$1048576,'Plant &amp; Machinery'!V39,'Plant &amp; Machinery'!W39)</f>
        <v>102.2</v>
      </c>
      <c r="Y39" s="166">
        <f>MATCH($W$1,MONTHLY_INDEX!$1:$1,0)</f>
        <v>124</v>
      </c>
      <c r="Z39" s="166">
        <f>INDEX(MONTHLY_INDEX!$1:$1048576,'Plant &amp; Machinery'!V39,'Plant &amp; Machinery'!Y39)</f>
        <v>123.7</v>
      </c>
      <c r="AA39" s="166">
        <f t="shared" si="5"/>
        <v>1.2103718199608611</v>
      </c>
      <c r="AB39" s="102">
        <f t="shared" si="14"/>
        <v>0.34556726511040337</v>
      </c>
      <c r="AC39" s="103">
        <f t="shared" si="7"/>
        <v>200153.13068517251</v>
      </c>
      <c r="AD39" s="133">
        <f t="shared" si="2"/>
        <v>575124.94099344907</v>
      </c>
      <c r="AE39" s="134">
        <f t="shared" si="8"/>
        <v>0</v>
      </c>
      <c r="AF39" s="90">
        <v>0.05</v>
      </c>
      <c r="AG39" s="134">
        <f t="shared" si="15"/>
        <v>10007.656534258625</v>
      </c>
    </row>
    <row r="40" spans="1:33" ht="15.75" customHeight="1" x14ac:dyDescent="0.25">
      <c r="A40" s="99">
        <v>37</v>
      </c>
      <c r="B40" s="124" t="s">
        <v>178</v>
      </c>
      <c r="C40" s="85">
        <v>39691</v>
      </c>
      <c r="D40" s="85">
        <f t="shared" si="3"/>
        <v>39661</v>
      </c>
      <c r="E40" s="95" t="s">
        <v>3413</v>
      </c>
      <c r="F40" s="100">
        <v>44715</v>
      </c>
      <c r="G40" s="8">
        <f t="shared" si="0"/>
        <v>13.764383561643836</v>
      </c>
      <c r="H40" s="84">
        <v>15</v>
      </c>
      <c r="I40" s="101">
        <v>0.05</v>
      </c>
      <c r="J40" s="8">
        <f t="shared" si="1"/>
        <v>6.3333333333333325E-2</v>
      </c>
      <c r="K40" s="89">
        <v>193400</v>
      </c>
      <c r="L40" s="89">
        <v>89658.85</v>
      </c>
      <c r="M40" s="102">
        <v>0.47</v>
      </c>
      <c r="N40" s="102" t="s">
        <v>4329</v>
      </c>
      <c r="O40" s="166">
        <f>MATCH(N40,month2!$A:$A,0)</f>
        <v>642</v>
      </c>
      <c r="P40" s="166">
        <f>MATCH(D40,month2!$1:$1,0)</f>
        <v>47</v>
      </c>
      <c r="Q40" s="166">
        <f>INDEX(month2!$1:$1048576,'Plant &amp; Machinery'!O40,'Plant &amp; Machinery'!P40)</f>
        <v>117.8</v>
      </c>
      <c r="R40" s="166">
        <f>MATCH($Q$1,month2!$1:$1,0)</f>
        <v>90</v>
      </c>
      <c r="S40" s="166">
        <f>INDEX(month2!$1:$1048576,'Plant &amp; Machinery'!O40,'Plant &amp; Machinery'!R40)</f>
        <v>126.4</v>
      </c>
      <c r="T40" s="166">
        <f t="shared" si="13"/>
        <v>1.0730050933786079</v>
      </c>
      <c r="U40" s="102" t="s">
        <v>2950</v>
      </c>
      <c r="V40" s="166">
        <f>MATCH(U40,MONTHLY_INDEX!$A:$A,0)</f>
        <v>722</v>
      </c>
      <c r="W40" s="166">
        <f>MATCH($V$1,MONTHLY_INDEX!$1:$1,0)</f>
        <v>4</v>
      </c>
      <c r="X40" s="166">
        <f>INDEX(MONTHLY_INDEX!$1:$1048576,'Plant &amp; Machinery'!V40,'Plant &amp; Machinery'!W40)</f>
        <v>102.2</v>
      </c>
      <c r="Y40" s="166">
        <f>MATCH($W$1,MONTHLY_INDEX!$1:$1,0)</f>
        <v>124</v>
      </c>
      <c r="Z40" s="166">
        <f>INDEX(MONTHLY_INDEX!$1:$1048576,'Plant &amp; Machinery'!V40,'Plant &amp; Machinery'!Y40)</f>
        <v>123.7</v>
      </c>
      <c r="AA40" s="166">
        <f t="shared" si="5"/>
        <v>1.2103718199608611</v>
      </c>
      <c r="AB40" s="102">
        <f t="shared" si="14"/>
        <v>0.29873512769993948</v>
      </c>
      <c r="AC40" s="103">
        <f t="shared" si="7"/>
        <v>251175.37369716831</v>
      </c>
      <c r="AD40" s="133">
        <f t="shared" si="2"/>
        <v>218960.69837111322</v>
      </c>
      <c r="AE40" s="134">
        <f t="shared" si="8"/>
        <v>32214.67532605509</v>
      </c>
      <c r="AF40" s="90">
        <v>0.05</v>
      </c>
      <c r="AG40" s="134">
        <f t="shared" si="15"/>
        <v>30603.941559752333</v>
      </c>
    </row>
    <row r="41" spans="1:33" ht="15.75" customHeight="1" x14ac:dyDescent="0.25">
      <c r="A41" s="84">
        <v>38</v>
      </c>
      <c r="B41" s="124" t="s">
        <v>179</v>
      </c>
      <c r="C41" s="85">
        <v>39582</v>
      </c>
      <c r="D41" s="85">
        <f t="shared" si="3"/>
        <v>39569</v>
      </c>
      <c r="E41" s="95" t="s">
        <v>3413</v>
      </c>
      <c r="F41" s="100">
        <v>44715</v>
      </c>
      <c r="G41" s="8">
        <f t="shared" si="0"/>
        <v>14.063013698630137</v>
      </c>
      <c r="H41" s="84">
        <v>8</v>
      </c>
      <c r="I41" s="101">
        <v>0.05</v>
      </c>
      <c r="J41" s="8">
        <f t="shared" si="1"/>
        <v>0.11874999999999999</v>
      </c>
      <c r="K41" s="89">
        <v>333175</v>
      </c>
      <c r="L41" s="89">
        <v>142335.98000000001</v>
      </c>
      <c r="M41" s="102">
        <v>0.47</v>
      </c>
      <c r="N41" s="102" t="s">
        <v>4329</v>
      </c>
      <c r="O41" s="166">
        <f>MATCH(N41,month2!$A:$A,0)</f>
        <v>642</v>
      </c>
      <c r="P41" s="166">
        <f>MATCH(D41,month2!$1:$1,0)</f>
        <v>44</v>
      </c>
      <c r="Q41" s="166">
        <f>INDEX(month2!$1:$1048576,'Plant &amp; Machinery'!O41,'Plant &amp; Machinery'!P41)</f>
        <v>115.8</v>
      </c>
      <c r="R41" s="166">
        <f>MATCH($Q$1,month2!$1:$1,0)</f>
        <v>90</v>
      </c>
      <c r="S41" s="166">
        <f>INDEX(month2!$1:$1048576,'Plant &amp; Machinery'!O41,'Plant &amp; Machinery'!R41)</f>
        <v>126.4</v>
      </c>
      <c r="T41" s="166">
        <f t="shared" si="13"/>
        <v>1.0915371329879102</v>
      </c>
      <c r="U41" s="102" t="s">
        <v>2950</v>
      </c>
      <c r="V41" s="166">
        <f>MATCH(U41,MONTHLY_INDEX!$A:$A,0)</f>
        <v>722</v>
      </c>
      <c r="W41" s="166">
        <f>MATCH($V$1,MONTHLY_INDEX!$1:$1,0)</f>
        <v>4</v>
      </c>
      <c r="X41" s="166">
        <f>INDEX(MONTHLY_INDEX!$1:$1048576,'Plant &amp; Machinery'!V41,'Plant &amp; Machinery'!W41)</f>
        <v>102.2</v>
      </c>
      <c r="Y41" s="166">
        <f>MATCH($W$1,MONTHLY_INDEX!$1:$1,0)</f>
        <v>124</v>
      </c>
      <c r="Z41" s="166">
        <f>INDEX(MONTHLY_INDEX!$1:$1048576,'Plant &amp; Machinery'!V41,'Plant &amp; Machinery'!Y41)</f>
        <v>123.7</v>
      </c>
      <c r="AA41" s="166">
        <f t="shared" si="5"/>
        <v>1.2103718199608611</v>
      </c>
      <c r="AB41" s="102">
        <f t="shared" si="14"/>
        <v>0.32116578620943725</v>
      </c>
      <c r="AC41" s="103">
        <f t="shared" si="7"/>
        <v>440179.41082032927</v>
      </c>
      <c r="AD41" s="133">
        <f t="shared" si="2"/>
        <v>735092.07875127136</v>
      </c>
      <c r="AE41" s="134">
        <f t="shared" si="8"/>
        <v>0</v>
      </c>
      <c r="AF41" s="90">
        <v>0.05</v>
      </c>
      <c r="AG41" s="134">
        <f t="shared" si="15"/>
        <v>22008.970541016464</v>
      </c>
    </row>
    <row r="42" spans="1:33" ht="15.75" customHeight="1" x14ac:dyDescent="0.25">
      <c r="A42" s="99">
        <v>39</v>
      </c>
      <c r="B42" s="127" t="s">
        <v>180</v>
      </c>
      <c r="C42" s="85">
        <v>39263</v>
      </c>
      <c r="D42" s="85">
        <f t="shared" si="3"/>
        <v>39234</v>
      </c>
      <c r="E42" s="95" t="s">
        <v>3413</v>
      </c>
      <c r="F42" s="100">
        <v>44715</v>
      </c>
      <c r="G42" s="8">
        <f t="shared" si="0"/>
        <v>14.936986301369863</v>
      </c>
      <c r="H42" s="84">
        <v>8</v>
      </c>
      <c r="I42" s="101">
        <v>0.05</v>
      </c>
      <c r="J42" s="8">
        <f t="shared" si="1"/>
        <v>0.11874999999999999</v>
      </c>
      <c r="K42" s="89">
        <v>610575</v>
      </c>
      <c r="L42" s="89">
        <v>251918.8</v>
      </c>
      <c r="M42" s="102">
        <v>0.56198608568289965</v>
      </c>
      <c r="N42" s="102" t="s">
        <v>4597</v>
      </c>
      <c r="O42" s="166" t="e">
        <f>MATCH(N42,month2!$A:$A,0)</f>
        <v>#N/A</v>
      </c>
      <c r="P42" s="166">
        <f>MATCH(D42,month2!$1:$1,0)</f>
        <v>33</v>
      </c>
      <c r="Q42" s="166" t="e">
        <f>INDEX(month2!$1:$1048576,'Plant &amp; Machinery'!O42,'Plant &amp; Machinery'!P42)</f>
        <v>#N/A</v>
      </c>
      <c r="R42" s="166">
        <f>MATCH($Q$1,month2!$1:$1,0)</f>
        <v>90</v>
      </c>
      <c r="S42" s="166" t="e">
        <f>INDEX(month2!$1:$1048576,'Plant &amp; Machinery'!O42,'Plant &amp; Machinery'!R42)</f>
        <v>#N/A</v>
      </c>
      <c r="T42" s="166" t="e">
        <f t="shared" si="13"/>
        <v>#N/A</v>
      </c>
      <c r="U42" s="102" t="s">
        <v>4597</v>
      </c>
      <c r="V42" s="166" t="e">
        <f>MATCH(U42,MONTHLY_INDEX!$A:$A,0)</f>
        <v>#N/A</v>
      </c>
      <c r="W42" s="166">
        <f>MATCH($V$1,MONTHLY_INDEX!$1:$1,0)</f>
        <v>4</v>
      </c>
      <c r="X42" s="166" t="e">
        <f>INDEX(MONTHLY_INDEX!$1:$1048576,'Plant &amp; Machinery'!V42,'Plant &amp; Machinery'!W42)</f>
        <v>#N/A</v>
      </c>
      <c r="Y42" s="166">
        <f>MATCH($W$1,MONTHLY_INDEX!$1:$1,0)</f>
        <v>124</v>
      </c>
      <c r="Z42" s="166" t="e">
        <f>INDEX(MONTHLY_INDEX!$1:$1048576,'Plant &amp; Machinery'!V42,'Plant &amp; Machinery'!Y42)</f>
        <v>#N/A</v>
      </c>
      <c r="AA42" s="166" t="e">
        <f t="shared" si="5"/>
        <v>#N/A</v>
      </c>
      <c r="AB42" s="102" t="e">
        <f t="shared" si="14"/>
        <v>#N/A</v>
      </c>
      <c r="AC42" s="103" t="e">
        <f t="shared" si="7"/>
        <v>#N/A</v>
      </c>
      <c r="AD42" s="133" t="e">
        <f t="shared" si="2"/>
        <v>#N/A</v>
      </c>
      <c r="AE42" s="134" t="e">
        <f t="shared" si="8"/>
        <v>#N/A</v>
      </c>
      <c r="AF42" s="90">
        <v>0.05</v>
      </c>
      <c r="AG42" s="134">
        <v>0</v>
      </c>
    </row>
    <row r="43" spans="1:33" ht="30.75" customHeight="1" x14ac:dyDescent="0.25">
      <c r="A43" s="84">
        <v>40</v>
      </c>
      <c r="B43" s="127" t="s">
        <v>181</v>
      </c>
      <c r="C43" s="85">
        <v>39176</v>
      </c>
      <c r="D43" s="85">
        <f t="shared" si="3"/>
        <v>39173</v>
      </c>
      <c r="E43" s="95" t="s">
        <v>3413</v>
      </c>
      <c r="F43" s="100">
        <v>44715</v>
      </c>
      <c r="G43" s="8">
        <f t="shared" si="0"/>
        <v>15.175342465753424</v>
      </c>
      <c r="H43" s="84">
        <v>3</v>
      </c>
      <c r="I43" s="101">
        <v>0.05</v>
      </c>
      <c r="J43" s="8">
        <f t="shared" si="1"/>
        <v>0.31666666666666665</v>
      </c>
      <c r="K43" s="89">
        <v>44993</v>
      </c>
      <c r="L43" s="89">
        <v>18364.73</v>
      </c>
      <c r="M43" s="102">
        <v>0.56198608568289965</v>
      </c>
      <c r="N43" s="102" t="s">
        <v>4329</v>
      </c>
      <c r="O43" s="166">
        <f>MATCH(N43,month2!$A:$A,0)</f>
        <v>642</v>
      </c>
      <c r="P43" s="166">
        <f>MATCH(D43,month2!$1:$1,0)</f>
        <v>31</v>
      </c>
      <c r="Q43" s="166">
        <f>INDEX(month2!$1:$1048576,'Plant &amp; Machinery'!O43,'Plant &amp; Machinery'!P43)</f>
        <v>113.7</v>
      </c>
      <c r="R43" s="166">
        <f>MATCH($Q$1,month2!$1:$1,0)</f>
        <v>90</v>
      </c>
      <c r="S43" s="166">
        <f>INDEX(month2!$1:$1048576,'Plant &amp; Machinery'!O43,'Plant &amp; Machinery'!R43)</f>
        <v>126.4</v>
      </c>
      <c r="T43" s="166">
        <f t="shared" si="13"/>
        <v>1.1116974494283203</v>
      </c>
      <c r="U43" s="102" t="s">
        <v>2950</v>
      </c>
      <c r="V43" s="166">
        <f>MATCH(U43,MONTHLY_INDEX!$A:$A,0)</f>
        <v>722</v>
      </c>
      <c r="W43" s="166">
        <f>MATCH($V$1,MONTHLY_INDEX!$1:$1,0)</f>
        <v>4</v>
      </c>
      <c r="X43" s="166">
        <f>INDEX(MONTHLY_INDEX!$1:$1048576,'Plant &amp; Machinery'!V43,'Plant &amp; Machinery'!W43)</f>
        <v>102.2</v>
      </c>
      <c r="Y43" s="166">
        <f>MATCH($W$1,MONTHLY_INDEX!$1:$1,0)</f>
        <v>124</v>
      </c>
      <c r="Z43" s="166">
        <f>INDEX(MONTHLY_INDEX!$1:$1048576,'Plant &amp; Machinery'!V43,'Plant &amp; Machinery'!Y43)</f>
        <v>123.7</v>
      </c>
      <c r="AA43" s="166">
        <f t="shared" si="5"/>
        <v>1.2103718199608611</v>
      </c>
      <c r="AB43" s="102">
        <f t="shared" si="14"/>
        <v>0.34556726511040337</v>
      </c>
      <c r="AC43" s="103">
        <f t="shared" si="7"/>
        <v>60541.107959112378</v>
      </c>
      <c r="AD43" s="133">
        <f t="shared" si="2"/>
        <v>290931.81473629887</v>
      </c>
      <c r="AE43" s="134">
        <f t="shared" si="8"/>
        <v>0</v>
      </c>
      <c r="AF43" s="90">
        <v>0.05</v>
      </c>
      <c r="AG43" s="134">
        <f t="shared" si="15"/>
        <v>3027.0553979556189</v>
      </c>
    </row>
    <row r="44" spans="1:33" ht="15.75" customHeight="1" x14ac:dyDescent="0.25">
      <c r="A44" s="99">
        <v>41</v>
      </c>
      <c r="B44" s="124" t="s">
        <v>182</v>
      </c>
      <c r="C44" s="85">
        <v>39144</v>
      </c>
      <c r="D44" s="85">
        <f t="shared" si="3"/>
        <v>39142</v>
      </c>
      <c r="E44" s="95" t="s">
        <v>3413</v>
      </c>
      <c r="F44" s="100">
        <v>44715</v>
      </c>
      <c r="G44" s="8">
        <f t="shared" si="0"/>
        <v>15.263013698630138</v>
      </c>
      <c r="H44" s="84">
        <v>3</v>
      </c>
      <c r="I44" s="101">
        <v>0.05</v>
      </c>
      <c r="J44" s="8">
        <f t="shared" si="1"/>
        <v>0.31666666666666665</v>
      </c>
      <c r="K44" s="89">
        <v>8013</v>
      </c>
      <c r="L44" s="89">
        <v>3262.84</v>
      </c>
      <c r="M44" s="102">
        <v>0.56198608568289965</v>
      </c>
      <c r="N44" s="102" t="s">
        <v>4418</v>
      </c>
      <c r="O44" s="166">
        <f>MATCH(N44,month2!$A:$A,0)</f>
        <v>693</v>
      </c>
      <c r="P44" s="166">
        <f>MATCH(D44,month2!$1:$1,0)</f>
        <v>30</v>
      </c>
      <c r="Q44" s="166">
        <f>INDEX(month2!$1:$1048576,'Plant &amp; Machinery'!O44,'Plant &amp; Machinery'!P44)</f>
        <v>108.2</v>
      </c>
      <c r="R44" s="166">
        <f>MATCH($Q$1,month2!$1:$1,0)</f>
        <v>90</v>
      </c>
      <c r="S44" s="166">
        <f>INDEX(month2!$1:$1048576,'Plant &amp; Machinery'!O44,'Plant &amp; Machinery'!R44)</f>
        <v>125.6</v>
      </c>
      <c r="T44" s="166">
        <f t="shared" si="13"/>
        <v>1.1608133086876153</v>
      </c>
      <c r="U44" s="102" t="s">
        <v>2736</v>
      </c>
      <c r="V44" s="166">
        <f>MATCH(U44,MONTHLY_INDEX!$A:$A,0)</f>
        <v>655</v>
      </c>
      <c r="W44" s="166">
        <f>MATCH($V$1,MONTHLY_INDEX!$1:$1,0)</f>
        <v>4</v>
      </c>
      <c r="X44" s="166">
        <f>INDEX(MONTHLY_INDEX!$1:$1048576,'Plant &amp; Machinery'!V44,'Plant &amp; Machinery'!W44)</f>
        <v>94.7</v>
      </c>
      <c r="Y44" s="166">
        <f>MATCH($W$1,MONTHLY_INDEX!$1:$1,0)</f>
        <v>124</v>
      </c>
      <c r="Z44" s="166">
        <f>INDEX(MONTHLY_INDEX!$1:$1048576,'Plant &amp; Machinery'!V44,'Plant &amp; Machinery'!Y44)</f>
        <v>111.2</v>
      </c>
      <c r="AA44" s="166">
        <f t="shared" si="5"/>
        <v>1.174234424498416</v>
      </c>
      <c r="AB44" s="102">
        <f t="shared" si="14"/>
        <v>0.36306694747690416</v>
      </c>
      <c r="AC44" s="103">
        <f t="shared" si="7"/>
        <v>10922.255450132434</v>
      </c>
      <c r="AD44" s="133">
        <f t="shared" si="2"/>
        <v>52790.40260918119</v>
      </c>
      <c r="AE44" s="134">
        <f t="shared" si="8"/>
        <v>0</v>
      </c>
      <c r="AF44" s="90">
        <v>0.05</v>
      </c>
      <c r="AG44" s="134">
        <f t="shared" si="15"/>
        <v>546.1127725066217</v>
      </c>
    </row>
    <row r="45" spans="1:33" ht="15.75" customHeight="1" x14ac:dyDescent="0.25">
      <c r="A45" s="84">
        <v>42</v>
      </c>
      <c r="B45" s="124" t="s">
        <v>183</v>
      </c>
      <c r="C45" s="85">
        <v>38932</v>
      </c>
      <c r="D45" s="85">
        <f t="shared" si="3"/>
        <v>38930</v>
      </c>
      <c r="E45" s="95" t="s">
        <v>3413</v>
      </c>
      <c r="F45" s="100">
        <v>44715</v>
      </c>
      <c r="G45" s="8">
        <f t="shared" si="0"/>
        <v>15.843835616438357</v>
      </c>
      <c r="H45" s="84">
        <v>5</v>
      </c>
      <c r="I45" s="101">
        <v>0.05</v>
      </c>
      <c r="J45" s="8">
        <f t="shared" si="1"/>
        <v>0.19</v>
      </c>
      <c r="K45" s="89">
        <v>38917</v>
      </c>
      <c r="L45" s="89">
        <v>15388.36</v>
      </c>
      <c r="M45" s="102">
        <v>0</v>
      </c>
      <c r="N45" s="102" t="s">
        <v>4212</v>
      </c>
      <c r="O45" s="166">
        <f>MATCH(N45,month2!$A:$A,0)</f>
        <v>578</v>
      </c>
      <c r="P45" s="166">
        <f>MATCH(D45,month2!$1:$1,0)</f>
        <v>23</v>
      </c>
      <c r="Q45" s="166">
        <f>INDEX(month2!$1:$1048576,'Plant &amp; Machinery'!O45,'Plant &amp; Machinery'!P45)</f>
        <v>109.5</v>
      </c>
      <c r="R45" s="166">
        <f>MATCH($Q$1,month2!$1:$1,0)</f>
        <v>90</v>
      </c>
      <c r="S45" s="166">
        <f>INDEX(month2!$1:$1048576,'Plant &amp; Machinery'!O45,'Plant &amp; Machinery'!R45)</f>
        <v>150</v>
      </c>
      <c r="T45" s="166">
        <f t="shared" si="13"/>
        <v>1.3698630136986301</v>
      </c>
      <c r="U45" s="102" t="s">
        <v>2534</v>
      </c>
      <c r="V45" s="166">
        <f>MATCH(U45,MONTHLY_INDEX!$A:$A,0)</f>
        <v>590</v>
      </c>
      <c r="W45" s="166">
        <f>MATCH($V$1,MONTHLY_INDEX!$1:$1,0)</f>
        <v>4</v>
      </c>
      <c r="X45" s="166">
        <f>INDEX(MONTHLY_INDEX!$1:$1048576,'Plant &amp; Machinery'!V45,'Plant &amp; Machinery'!W45)</f>
        <v>102</v>
      </c>
      <c r="Y45" s="166">
        <f>MATCH($W$1,MONTHLY_INDEX!$1:$1,0)</f>
        <v>124</v>
      </c>
      <c r="Z45" s="166">
        <f>INDEX(MONTHLY_INDEX!$1:$1048576,'Plant &amp; Machinery'!V45,'Plant &amp; Machinery'!Y45)</f>
        <v>142.9</v>
      </c>
      <c r="AA45" s="166">
        <f t="shared" si="5"/>
        <v>1.4009803921568629</v>
      </c>
      <c r="AB45" s="102">
        <f t="shared" si="14"/>
        <v>0.91915122213268874</v>
      </c>
      <c r="AC45" s="103">
        <f t="shared" si="7"/>
        <v>74687.608111737849</v>
      </c>
      <c r="AD45" s="133">
        <f t="shared" si="2"/>
        <v>224834.25524639507</v>
      </c>
      <c r="AE45" s="134">
        <f t="shared" si="8"/>
        <v>0</v>
      </c>
      <c r="AF45" s="90">
        <v>0.05</v>
      </c>
      <c r="AG45" s="134">
        <f t="shared" si="15"/>
        <v>3734.3804055868927</v>
      </c>
    </row>
    <row r="46" spans="1:33" ht="15.75" customHeight="1" x14ac:dyDescent="0.25">
      <c r="A46" s="99">
        <v>43</v>
      </c>
      <c r="B46" s="124" t="s">
        <v>184</v>
      </c>
      <c r="C46" s="85">
        <v>39345</v>
      </c>
      <c r="D46" s="85">
        <f t="shared" si="3"/>
        <v>39326</v>
      </c>
      <c r="E46" s="95" t="s">
        <v>3413</v>
      </c>
      <c r="F46" s="100">
        <v>44715</v>
      </c>
      <c r="G46" s="8">
        <f t="shared" si="0"/>
        <v>14.712328767123287</v>
      </c>
      <c r="H46" s="84">
        <v>3</v>
      </c>
      <c r="I46" s="101">
        <v>0.05</v>
      </c>
      <c r="J46" s="8">
        <f t="shared" si="1"/>
        <v>0.31666666666666665</v>
      </c>
      <c r="K46" s="89">
        <v>13200</v>
      </c>
      <c r="L46" s="89">
        <v>5777.5999999999995</v>
      </c>
      <c r="M46" s="102">
        <v>0.56198608568289965</v>
      </c>
      <c r="N46" s="102" t="s">
        <v>4346</v>
      </c>
      <c r="O46" s="166">
        <f>MATCH(N46,month2!$A:$A,0)</f>
        <v>654</v>
      </c>
      <c r="P46" s="166">
        <f>MATCH(D46,month2!$1:$1,0)</f>
        <v>36</v>
      </c>
      <c r="Q46" s="166">
        <f>INDEX(month2!$1:$1048576,'Plant &amp; Machinery'!O46,'Plant &amp; Machinery'!P46)</f>
        <v>118.3</v>
      </c>
      <c r="R46" s="166">
        <f>MATCH($Q$1,month2!$1:$1,0)</f>
        <v>90</v>
      </c>
      <c r="S46" s="166">
        <f>INDEX(month2!$1:$1048576,'Plant &amp; Machinery'!O46,'Plant &amp; Machinery'!R46)</f>
        <v>170.7</v>
      </c>
      <c r="T46" s="166">
        <f t="shared" si="13"/>
        <v>1.4429416737109044</v>
      </c>
      <c r="U46" s="102" t="s">
        <v>3023</v>
      </c>
      <c r="V46" s="166">
        <f>MATCH(U46,MONTHLY_INDEX!$A:$A,0)</f>
        <v>745</v>
      </c>
      <c r="W46" s="166">
        <f>MATCH($V$1,MONTHLY_INDEX!$1:$1,0)</f>
        <v>4</v>
      </c>
      <c r="X46" s="166">
        <f>INDEX(MONTHLY_INDEX!$1:$1048576,'Plant &amp; Machinery'!V46,'Plant &amp; Machinery'!W46)</f>
        <v>99.2</v>
      </c>
      <c r="Y46" s="166">
        <f>MATCH($W$1,MONTHLY_INDEX!$1:$1,0)</f>
        <v>124</v>
      </c>
      <c r="Z46" s="166">
        <f>INDEX(MONTHLY_INDEX!$1:$1048576,'Plant &amp; Machinery'!V46,'Plant &amp; Machinery'!Y46)</f>
        <v>113.1</v>
      </c>
      <c r="AA46" s="166">
        <f t="shared" si="5"/>
        <v>1.1401209677419355</v>
      </c>
      <c r="AB46" s="102">
        <f t="shared" si="14"/>
        <v>0.64512805742644441</v>
      </c>
      <c r="AC46" s="103">
        <f t="shared" si="7"/>
        <v>21715.690358029067</v>
      </c>
      <c r="AD46" s="133">
        <f t="shared" si="2"/>
        <v>101171.31905158472</v>
      </c>
      <c r="AE46" s="134">
        <f t="shared" si="8"/>
        <v>0</v>
      </c>
      <c r="AF46" s="90">
        <v>0.05</v>
      </c>
      <c r="AG46" s="134">
        <f t="shared" si="15"/>
        <v>1085.7845179014535</v>
      </c>
    </row>
    <row r="47" spans="1:33" ht="15.75" customHeight="1" x14ac:dyDescent="0.25">
      <c r="A47" s="84">
        <v>44</v>
      </c>
      <c r="B47" s="124" t="s">
        <v>185</v>
      </c>
      <c r="C47" s="85">
        <v>38951</v>
      </c>
      <c r="D47" s="85">
        <f t="shared" si="3"/>
        <v>38930</v>
      </c>
      <c r="E47" s="95" t="s">
        <v>3413</v>
      </c>
      <c r="F47" s="100">
        <v>44715</v>
      </c>
      <c r="G47" s="8">
        <f t="shared" si="0"/>
        <v>15.791780821917808</v>
      </c>
      <c r="H47" s="84">
        <v>3</v>
      </c>
      <c r="I47" s="101">
        <v>0.05</v>
      </c>
      <c r="J47" s="8">
        <f t="shared" si="1"/>
        <v>0.31666666666666665</v>
      </c>
      <c r="K47" s="89">
        <v>142890</v>
      </c>
      <c r="L47" s="89">
        <v>58892.48000000001</v>
      </c>
      <c r="M47" s="102"/>
      <c r="N47" s="102" t="s">
        <v>4506</v>
      </c>
      <c r="O47" s="166">
        <f>MATCH(N47,month2!$A:$A,0)</f>
        <v>739</v>
      </c>
      <c r="P47" s="166">
        <f>MATCH(D47,month2!$1:$1,0)</f>
        <v>23</v>
      </c>
      <c r="Q47" s="166">
        <f>INDEX(month2!$1:$1048576,'Plant &amp; Machinery'!O47,'Plant &amp; Machinery'!P47)</f>
        <v>112.2</v>
      </c>
      <c r="R47" s="166">
        <f>MATCH($Q$1,month2!$1:$1,0)</f>
        <v>90</v>
      </c>
      <c r="S47" s="166">
        <f>INDEX(month2!$1:$1048576,'Plant &amp; Machinery'!O47,'Plant &amp; Machinery'!R47)</f>
        <v>128.4</v>
      </c>
      <c r="T47" s="166">
        <f t="shared" si="13"/>
        <v>1.1443850267379678</v>
      </c>
      <c r="U47" s="102" t="s">
        <v>2692</v>
      </c>
      <c r="V47" s="166">
        <f>MATCH(U47,MONTHLY_INDEX!$A:$A,0)</f>
        <v>642</v>
      </c>
      <c r="W47" s="166">
        <f>MATCH($V$1,MONTHLY_INDEX!$1:$1,0)</f>
        <v>4</v>
      </c>
      <c r="X47" s="166">
        <f>INDEX(MONTHLY_INDEX!$1:$1048576,'Plant &amp; Machinery'!V47,'Plant &amp; Machinery'!W47)</f>
        <v>100.4</v>
      </c>
      <c r="Y47" s="166">
        <f>MATCH($W$1,MONTHLY_INDEX!$1:$1,0)</f>
        <v>124</v>
      </c>
      <c r="Z47" s="166">
        <f>INDEX(MONTHLY_INDEX!$1:$1048576,'Plant &amp; Machinery'!V47,'Plant &amp; Machinery'!Y47)</f>
        <v>94.1</v>
      </c>
      <c r="AA47" s="166">
        <f t="shared" si="5"/>
        <v>0.9372509960159362</v>
      </c>
      <c r="AB47" s="102">
        <f t="shared" si="14"/>
        <v>7.2576006135884219E-2</v>
      </c>
      <c r="AC47" s="103">
        <f t="shared" si="7"/>
        <v>153260.38551675651</v>
      </c>
      <c r="AD47" s="133">
        <f t="shared" si="2"/>
        <v>766413.89864169434</v>
      </c>
      <c r="AE47" s="134">
        <f t="shared" si="8"/>
        <v>0</v>
      </c>
      <c r="AF47" s="90">
        <v>0.05</v>
      </c>
      <c r="AG47" s="134">
        <f t="shared" si="15"/>
        <v>7663.0192758378253</v>
      </c>
    </row>
    <row r="48" spans="1:33" ht="30.75" customHeight="1" x14ac:dyDescent="0.25">
      <c r="A48" s="99">
        <v>45</v>
      </c>
      <c r="B48" s="124" t="s">
        <v>186</v>
      </c>
      <c r="C48" s="85">
        <v>39422</v>
      </c>
      <c r="D48" s="85">
        <f t="shared" si="3"/>
        <v>39417</v>
      </c>
      <c r="E48" s="95" t="s">
        <v>3413</v>
      </c>
      <c r="F48" s="100">
        <v>44715</v>
      </c>
      <c r="G48" s="8">
        <f t="shared" si="0"/>
        <v>14.501369863013698</v>
      </c>
      <c r="H48" s="84">
        <v>3</v>
      </c>
      <c r="I48" s="101">
        <v>0.05</v>
      </c>
      <c r="J48" s="8">
        <f t="shared" si="1"/>
        <v>0.31666666666666665</v>
      </c>
      <c r="K48" s="89">
        <v>9290</v>
      </c>
      <c r="L48" s="89">
        <v>3908.71</v>
      </c>
      <c r="M48" s="102">
        <v>0</v>
      </c>
      <c r="N48" s="102" t="s">
        <v>4534</v>
      </c>
      <c r="O48" s="166">
        <f>MATCH(N48,month2!$A:$A,0)</f>
        <v>754</v>
      </c>
      <c r="P48" s="166">
        <f>MATCH(D48,month2!$1:$1,0)</f>
        <v>39</v>
      </c>
      <c r="Q48" s="166">
        <f>INDEX(month2!$1:$1048576,'Plant &amp; Machinery'!O48,'Plant &amp; Machinery'!P48)</f>
        <v>107.3</v>
      </c>
      <c r="R48" s="166">
        <f>MATCH($Q$1,month2!$1:$1,0)</f>
        <v>90</v>
      </c>
      <c r="S48" s="166">
        <f>INDEX(month2!$1:$1048576,'Plant &amp; Machinery'!O48,'Plant &amp; Machinery'!R48)</f>
        <v>89.8</v>
      </c>
      <c r="T48" s="166">
        <f t="shared" si="13"/>
        <v>0.83690587138863004</v>
      </c>
      <c r="U48" s="102" t="s">
        <v>2686</v>
      </c>
      <c r="V48" s="166">
        <f>MATCH(U48,MONTHLY_INDEX!$A:$A,0)</f>
        <v>640</v>
      </c>
      <c r="W48" s="166">
        <f>MATCH($V$1,MONTHLY_INDEX!$1:$1,0)</f>
        <v>4</v>
      </c>
      <c r="X48" s="166">
        <f>INDEX(MONTHLY_INDEX!$1:$1048576,'Plant &amp; Machinery'!V48,'Plant &amp; Machinery'!W48)</f>
        <v>103.4</v>
      </c>
      <c r="Y48" s="166">
        <f>MATCH($W$1,MONTHLY_INDEX!$1:$1,0)</f>
        <v>124</v>
      </c>
      <c r="Z48" s="166">
        <f>INDEX(MONTHLY_INDEX!$1:$1048576,'Plant &amp; Machinery'!V48,'Plant &amp; Machinery'!Y48)</f>
        <v>113</v>
      </c>
      <c r="AA48" s="166">
        <f t="shared" si="5"/>
        <v>1.0928433268858799</v>
      </c>
      <c r="AB48" s="102">
        <f t="shared" si="14"/>
        <v>-8.5393003221323149E-2</v>
      </c>
      <c r="AC48" s="103">
        <f t="shared" si="7"/>
        <v>8496.6990000739079</v>
      </c>
      <c r="AD48" s="133">
        <f t="shared" si="2"/>
        <v>39017.69535801062</v>
      </c>
      <c r="AE48" s="134">
        <f t="shared" si="8"/>
        <v>0</v>
      </c>
      <c r="AF48" s="90">
        <v>0.05</v>
      </c>
      <c r="AG48" s="134">
        <f t="shared" si="15"/>
        <v>424.83495000369544</v>
      </c>
    </row>
    <row r="49" spans="1:33" x14ac:dyDescent="0.25">
      <c r="A49" s="84">
        <v>46</v>
      </c>
      <c r="B49" s="124" t="s">
        <v>187</v>
      </c>
      <c r="C49" s="85">
        <v>38987</v>
      </c>
      <c r="D49" s="85">
        <f t="shared" si="3"/>
        <v>38961</v>
      </c>
      <c r="E49" s="95" t="s">
        <v>3413</v>
      </c>
      <c r="F49" s="100">
        <v>44715</v>
      </c>
      <c r="G49" s="8">
        <f t="shared" si="0"/>
        <v>15.693150684931506</v>
      </c>
      <c r="H49" s="84">
        <v>3</v>
      </c>
      <c r="I49" s="101">
        <v>0.05</v>
      </c>
      <c r="J49" s="8">
        <f t="shared" si="1"/>
        <v>0.31666666666666665</v>
      </c>
      <c r="K49" s="89">
        <v>26970</v>
      </c>
      <c r="L49" s="89">
        <v>10745.26</v>
      </c>
      <c r="M49" s="102">
        <v>0</v>
      </c>
      <c r="N49" s="102" t="s">
        <v>4360</v>
      </c>
      <c r="O49" s="166">
        <f>MATCH(N49,month2!$A:$A,0)</f>
        <v>662</v>
      </c>
      <c r="P49" s="166">
        <f>MATCH(D49,month2!$1:$1,0)</f>
        <v>24</v>
      </c>
      <c r="Q49" s="166">
        <f>INDEX(month2!$1:$1048576,'Plant &amp; Machinery'!O49,'Plant &amp; Machinery'!P49)</f>
        <v>102.5</v>
      </c>
      <c r="R49" s="166">
        <f>MATCH($Q$1,month2!$1:$1,0)</f>
        <v>90</v>
      </c>
      <c r="S49" s="166">
        <f>INDEX(month2!$1:$1048576,'Plant &amp; Machinery'!O49,'Plant &amp; Machinery'!R49)</f>
        <v>132.4</v>
      </c>
      <c r="T49" s="166">
        <f t="shared" si="13"/>
        <v>1.2917073170731708</v>
      </c>
      <c r="U49" s="102" t="s">
        <v>3123</v>
      </c>
      <c r="V49" s="166">
        <f>MATCH(U49,MONTHLY_INDEX!$A:$A,0)</f>
        <v>778</v>
      </c>
      <c r="W49" s="166">
        <f>MATCH($V$1,MONTHLY_INDEX!$1:$1,0)</f>
        <v>4</v>
      </c>
      <c r="X49" s="166">
        <f>INDEX(MONTHLY_INDEX!$1:$1048576,'Plant &amp; Machinery'!V49,'Plant &amp; Machinery'!W49)</f>
        <v>94.4</v>
      </c>
      <c r="Y49" s="166">
        <f>MATCH($W$1,MONTHLY_INDEX!$1:$1,0)</f>
        <v>124</v>
      </c>
      <c r="Z49" s="166">
        <f>INDEX(MONTHLY_INDEX!$1:$1048576,'Plant &amp; Machinery'!V49,'Plant &amp; Machinery'!Y49)</f>
        <v>131</v>
      </c>
      <c r="AA49" s="166">
        <f t="shared" si="5"/>
        <v>1.3877118644067796</v>
      </c>
      <c r="AB49" s="102">
        <f t="shared" si="14"/>
        <v>0.79251756924348915</v>
      </c>
      <c r="AC49" s="103">
        <f t="shared" si="7"/>
        <v>48344.198842496902</v>
      </c>
      <c r="AD49" s="133">
        <f t="shared" si="2"/>
        <v>240246.38577290511</v>
      </c>
      <c r="AE49" s="134">
        <f t="shared" si="8"/>
        <v>0</v>
      </c>
      <c r="AF49" s="90">
        <v>0.05</v>
      </c>
      <c r="AG49" s="134">
        <f t="shared" si="15"/>
        <v>2417.2099421248454</v>
      </c>
    </row>
    <row r="50" spans="1:33" ht="17.25" customHeight="1" x14ac:dyDescent="0.25">
      <c r="A50" s="99">
        <v>47</v>
      </c>
      <c r="B50" s="124" t="s">
        <v>188</v>
      </c>
      <c r="C50" s="85">
        <v>39031</v>
      </c>
      <c r="D50" s="85">
        <f t="shared" si="3"/>
        <v>39022</v>
      </c>
      <c r="E50" s="95" t="s">
        <v>3413</v>
      </c>
      <c r="F50" s="100">
        <v>44715</v>
      </c>
      <c r="G50" s="8">
        <f t="shared" si="0"/>
        <v>15.572602739726028</v>
      </c>
      <c r="H50" s="84">
        <v>3</v>
      </c>
      <c r="I50" s="101">
        <v>0.05</v>
      </c>
      <c r="J50" s="8">
        <f t="shared" si="1"/>
        <v>0.31666666666666665</v>
      </c>
      <c r="K50" s="89">
        <v>33750</v>
      </c>
      <c r="L50" s="89">
        <v>13527.509999999998</v>
      </c>
      <c r="M50" s="102">
        <v>0</v>
      </c>
      <c r="N50" s="102" t="s">
        <v>4547</v>
      </c>
      <c r="O50" s="166">
        <f>MATCH(N50,month2!$A:$A,0)</f>
        <v>761</v>
      </c>
      <c r="P50" s="166">
        <f>MATCH(D50,month2!$1:$1,0)</f>
        <v>26</v>
      </c>
      <c r="Q50" s="166">
        <f>INDEX(month2!$1:$1048576,'Plant &amp; Machinery'!O50,'Plant &amp; Machinery'!P50)</f>
        <v>91</v>
      </c>
      <c r="R50" s="166">
        <f>MATCH($Q$1,month2!$1:$1,0)</f>
        <v>90</v>
      </c>
      <c r="S50" s="166">
        <f>INDEX(month2!$1:$1048576,'Plant &amp; Machinery'!O50,'Plant &amp; Machinery'!R50)</f>
        <v>90.7</v>
      </c>
      <c r="T50" s="166">
        <f t="shared" si="13"/>
        <v>0.99670329670329672</v>
      </c>
      <c r="U50" s="102" t="s">
        <v>2713</v>
      </c>
      <c r="V50" s="166">
        <f>MATCH(U50,MONTHLY_INDEX!$A:$A,0)</f>
        <v>648</v>
      </c>
      <c r="W50" s="166">
        <f>MATCH($V$1,MONTHLY_INDEX!$1:$1,0)</f>
        <v>4</v>
      </c>
      <c r="X50" s="166">
        <f>INDEX(MONTHLY_INDEX!$1:$1048576,'Plant &amp; Machinery'!V50,'Plant &amp; Machinery'!W50)</f>
        <v>103.2</v>
      </c>
      <c r="Y50" s="166">
        <f>MATCH($W$1,MONTHLY_INDEX!$1:$1,0)</f>
        <v>124</v>
      </c>
      <c r="Z50" s="166">
        <f>INDEX(MONTHLY_INDEX!$1:$1048576,'Plant &amp; Machinery'!V50,'Plant &amp; Machinery'!Y50)</f>
        <v>128.19999999999999</v>
      </c>
      <c r="AA50" s="166">
        <f t="shared" si="5"/>
        <v>1.2422480620155036</v>
      </c>
      <c r="AB50" s="102">
        <f t="shared" si="14"/>
        <v>0.23815273873413378</v>
      </c>
      <c r="AC50" s="103">
        <f t="shared" si="7"/>
        <v>41787.654932277015</v>
      </c>
      <c r="AD50" s="133">
        <f t="shared" si="2"/>
        <v>206068.47406694925</v>
      </c>
      <c r="AE50" s="134">
        <f t="shared" si="8"/>
        <v>0</v>
      </c>
      <c r="AF50" s="90">
        <v>0.05</v>
      </c>
      <c r="AG50" s="134">
        <f t="shared" si="15"/>
        <v>2089.3827466138509</v>
      </c>
    </row>
    <row r="51" spans="1:33" ht="15.75" customHeight="1" x14ac:dyDescent="0.25">
      <c r="A51" s="84">
        <v>48</v>
      </c>
      <c r="B51" s="124" t="s">
        <v>189</v>
      </c>
      <c r="C51" s="85">
        <v>39113</v>
      </c>
      <c r="D51" s="85">
        <f t="shared" si="3"/>
        <v>39083</v>
      </c>
      <c r="E51" s="95" t="s">
        <v>3413</v>
      </c>
      <c r="F51" s="100">
        <v>44715</v>
      </c>
      <c r="G51" s="8">
        <f t="shared" si="0"/>
        <v>15.347945205479451</v>
      </c>
      <c r="H51" s="84">
        <v>3</v>
      </c>
      <c r="I51" s="101">
        <v>0.05</v>
      </c>
      <c r="J51" s="8">
        <f t="shared" si="1"/>
        <v>0.31666666666666665</v>
      </c>
      <c r="K51" s="89">
        <v>40500</v>
      </c>
      <c r="L51" s="89">
        <v>16407.97</v>
      </c>
      <c r="M51" s="102">
        <v>0</v>
      </c>
      <c r="N51" s="102" t="s">
        <v>4597</v>
      </c>
      <c r="O51" s="166" t="e">
        <f>MATCH(N51,month2!$A:$A,0)</f>
        <v>#N/A</v>
      </c>
      <c r="P51" s="166">
        <f>MATCH(D51,month2!$1:$1,0)</f>
        <v>28</v>
      </c>
      <c r="Q51" s="166" t="e">
        <f>INDEX(month2!$1:$1048576,'Plant &amp; Machinery'!O51,'Plant &amp; Machinery'!P51)</f>
        <v>#N/A</v>
      </c>
      <c r="R51" s="166">
        <f>MATCH($Q$1,month2!$1:$1,0)</f>
        <v>90</v>
      </c>
      <c r="S51" s="166" t="e">
        <f>INDEX(month2!$1:$1048576,'Plant &amp; Machinery'!O51,'Plant &amp; Machinery'!R51)</f>
        <v>#N/A</v>
      </c>
      <c r="T51" s="166" t="e">
        <f t="shared" si="13"/>
        <v>#N/A</v>
      </c>
      <c r="U51" s="102" t="s">
        <v>4597</v>
      </c>
      <c r="V51" s="166" t="e">
        <f>MATCH(U51,MONTHLY_INDEX!$A:$A,0)</f>
        <v>#N/A</v>
      </c>
      <c r="W51" s="166">
        <f>MATCH($V$1,MONTHLY_INDEX!$1:$1,0)</f>
        <v>4</v>
      </c>
      <c r="X51" s="166" t="e">
        <f>INDEX(MONTHLY_INDEX!$1:$1048576,'Plant &amp; Machinery'!V51,'Plant &amp; Machinery'!W51)</f>
        <v>#N/A</v>
      </c>
      <c r="Y51" s="166">
        <f>MATCH($W$1,MONTHLY_INDEX!$1:$1,0)</f>
        <v>124</v>
      </c>
      <c r="Z51" s="166" t="e">
        <f>INDEX(MONTHLY_INDEX!$1:$1048576,'Plant &amp; Machinery'!V51,'Plant &amp; Machinery'!Y51)</f>
        <v>#N/A</v>
      </c>
      <c r="AA51" s="166" t="e">
        <f t="shared" si="5"/>
        <v>#N/A</v>
      </c>
      <c r="AB51" s="102" t="e">
        <f t="shared" si="14"/>
        <v>#N/A</v>
      </c>
      <c r="AC51" s="103" t="e">
        <f t="shared" si="7"/>
        <v>#N/A</v>
      </c>
      <c r="AD51" s="133" t="e">
        <f t="shared" si="2"/>
        <v>#N/A</v>
      </c>
      <c r="AE51" s="134" t="e">
        <f t="shared" si="8"/>
        <v>#N/A</v>
      </c>
      <c r="AF51" s="90">
        <v>0.05</v>
      </c>
      <c r="AG51" s="134">
        <v>0</v>
      </c>
    </row>
    <row r="52" spans="1:33" ht="15.75" customHeight="1" x14ac:dyDescent="0.25">
      <c r="A52" s="99">
        <v>49</v>
      </c>
      <c r="B52" s="124" t="s">
        <v>190</v>
      </c>
      <c r="C52" s="85">
        <v>39127</v>
      </c>
      <c r="D52" s="85">
        <f t="shared" si="3"/>
        <v>39114</v>
      </c>
      <c r="E52" s="95" t="s">
        <v>3413</v>
      </c>
      <c r="F52" s="100">
        <v>44715</v>
      </c>
      <c r="G52" s="8">
        <f t="shared" si="0"/>
        <v>15.30958904109589</v>
      </c>
      <c r="H52" s="84">
        <v>3</v>
      </c>
      <c r="I52" s="101">
        <v>0.05</v>
      </c>
      <c r="J52" s="8">
        <f t="shared" si="1"/>
        <v>0.31666666666666665</v>
      </c>
      <c r="K52" s="89">
        <v>3675</v>
      </c>
      <c r="L52" s="89">
        <v>1490.69</v>
      </c>
      <c r="M52" s="102">
        <v>0</v>
      </c>
      <c r="N52" s="102" t="s">
        <v>4195</v>
      </c>
      <c r="O52" s="166">
        <f>MATCH(N52,month2!$A:$A,0)</f>
        <v>569</v>
      </c>
      <c r="P52" s="166">
        <f>MATCH(D52,month2!$1:$1,0)</f>
        <v>29</v>
      </c>
      <c r="Q52" s="166">
        <f>INDEX(month2!$1:$1048576,'Plant &amp; Machinery'!O52,'Plant &amp; Machinery'!P52)</f>
        <v>108.8</v>
      </c>
      <c r="R52" s="166">
        <f>MATCH($Q$1,month2!$1:$1,0)</f>
        <v>90</v>
      </c>
      <c r="S52" s="166">
        <f>INDEX(month2!$1:$1048576,'Plant &amp; Machinery'!O52,'Plant &amp; Machinery'!R52)</f>
        <v>166.6</v>
      </c>
      <c r="T52" s="166">
        <f t="shared" si="13"/>
        <v>1.53125</v>
      </c>
      <c r="U52" s="102" t="s">
        <v>2446</v>
      </c>
      <c r="V52" s="166">
        <f>MATCH(U52,MONTHLY_INDEX!$A:$A,0)</f>
        <v>562</v>
      </c>
      <c r="W52" s="166">
        <f>MATCH($V$1,MONTHLY_INDEX!$1:$1,0)</f>
        <v>4</v>
      </c>
      <c r="X52" s="166">
        <f>INDEX(MONTHLY_INDEX!$1:$1048576,'Plant &amp; Machinery'!V52,'Plant &amp; Machinery'!W52)</f>
        <v>106.9</v>
      </c>
      <c r="Y52" s="166">
        <f>MATCH($W$1,MONTHLY_INDEX!$1:$1,0)</f>
        <v>124</v>
      </c>
      <c r="Z52" s="166">
        <f>INDEX(MONTHLY_INDEX!$1:$1048576,'Plant &amp; Machinery'!V52,'Plant &amp; Machinery'!Y52)</f>
        <v>133.80000000000001</v>
      </c>
      <c r="AA52" s="166">
        <f t="shared" si="5"/>
        <v>1.2516370439663238</v>
      </c>
      <c r="AB52" s="102">
        <f t="shared" si="14"/>
        <v>0.91656922357343329</v>
      </c>
      <c r="AC52" s="103">
        <f t="shared" si="7"/>
        <v>7043.3918966323672</v>
      </c>
      <c r="AD52" s="133">
        <f t="shared" si="2"/>
        <v>34146.621207728385</v>
      </c>
      <c r="AE52" s="134">
        <f t="shared" si="8"/>
        <v>0</v>
      </c>
      <c r="AF52" s="90">
        <v>0.05</v>
      </c>
      <c r="AG52" s="134">
        <f t="shared" si="15"/>
        <v>352.16959483161838</v>
      </c>
    </row>
    <row r="53" spans="1:33" ht="15.75" customHeight="1" x14ac:dyDescent="0.25">
      <c r="A53" s="84">
        <v>50</v>
      </c>
      <c r="B53" s="124" t="s">
        <v>191</v>
      </c>
      <c r="C53" s="85">
        <v>39133</v>
      </c>
      <c r="D53" s="85">
        <f t="shared" si="3"/>
        <v>39114</v>
      </c>
      <c r="E53" s="95" t="s">
        <v>3413</v>
      </c>
      <c r="F53" s="100">
        <v>44715</v>
      </c>
      <c r="G53" s="8">
        <f t="shared" si="0"/>
        <v>15.293150684931506</v>
      </c>
      <c r="H53" s="84">
        <v>3</v>
      </c>
      <c r="I53" s="101">
        <v>0.05</v>
      </c>
      <c r="J53" s="8">
        <f t="shared" si="1"/>
        <v>0.31666666666666665</v>
      </c>
      <c r="K53" s="89">
        <v>51584</v>
      </c>
      <c r="L53" s="89">
        <v>20949.330000000002</v>
      </c>
      <c r="M53" s="102">
        <v>0</v>
      </c>
      <c r="N53" s="102" t="s">
        <v>4510</v>
      </c>
      <c r="O53" s="166">
        <f>MATCH(N53,month2!$A:$A,0)</f>
        <v>741</v>
      </c>
      <c r="P53" s="166">
        <f>MATCH(D53,month2!$1:$1,0)</f>
        <v>29</v>
      </c>
      <c r="Q53" s="166">
        <f>INDEX(month2!$1:$1048576,'Plant &amp; Machinery'!O53,'Plant &amp; Machinery'!P53)</f>
        <v>92.5</v>
      </c>
      <c r="R53" s="166">
        <f>MATCH($Q$1,month2!$1:$1,0)</f>
        <v>90</v>
      </c>
      <c r="S53" s="166">
        <f>INDEX(month2!$1:$1048576,'Plant &amp; Machinery'!O53,'Plant &amp; Machinery'!R53)</f>
        <v>85.7</v>
      </c>
      <c r="T53" s="166">
        <f t="shared" si="13"/>
        <v>0.92648648648648657</v>
      </c>
      <c r="U53" s="102" t="s">
        <v>2847</v>
      </c>
      <c r="V53" s="166">
        <f>MATCH(U53,MONTHLY_INDEX!$A:$A,0)</f>
        <v>690</v>
      </c>
      <c r="W53" s="166">
        <f>MATCH($V$1,MONTHLY_INDEX!$1:$1,0)</f>
        <v>4</v>
      </c>
      <c r="X53" s="166">
        <f>INDEX(MONTHLY_INDEX!$1:$1048576,'Plant &amp; Machinery'!V53,'Plant &amp; Machinery'!W53)</f>
        <v>103.2</v>
      </c>
      <c r="Y53" s="166">
        <f>MATCH($W$1,MONTHLY_INDEX!$1:$1,0)</f>
        <v>124</v>
      </c>
      <c r="Z53" s="166">
        <f>INDEX(MONTHLY_INDEX!$1:$1048576,'Plant &amp; Machinery'!V53,'Plant &amp; Machinery'!Y53)</f>
        <v>151.5</v>
      </c>
      <c r="AA53" s="166">
        <f t="shared" si="5"/>
        <v>1.4680232558139534</v>
      </c>
      <c r="AB53" s="102">
        <f t="shared" si="14"/>
        <v>0.36010370835952243</v>
      </c>
      <c r="AC53" s="103">
        <f t="shared" si="7"/>
        <v>70159.589692017602</v>
      </c>
      <c r="AD53" s="133">
        <f t="shared" si="2"/>
        <v>339771.03943178087</v>
      </c>
      <c r="AE53" s="134">
        <f t="shared" si="8"/>
        <v>0</v>
      </c>
      <c r="AF53" s="90">
        <v>0.05</v>
      </c>
      <c r="AG53" s="134">
        <f t="shared" si="15"/>
        <v>3507.9794846008804</v>
      </c>
    </row>
    <row r="54" spans="1:33" ht="15.75" customHeight="1" x14ac:dyDescent="0.25">
      <c r="A54" s="99">
        <v>51</v>
      </c>
      <c r="B54" s="124" t="s">
        <v>192</v>
      </c>
      <c r="C54" s="85">
        <v>39150</v>
      </c>
      <c r="D54" s="85">
        <f t="shared" si="3"/>
        <v>39142</v>
      </c>
      <c r="E54" s="95" t="s">
        <v>3413</v>
      </c>
      <c r="F54" s="100">
        <v>44715</v>
      </c>
      <c r="G54" s="8">
        <f t="shared" si="0"/>
        <v>15.246575342465754</v>
      </c>
      <c r="H54" s="84">
        <v>3</v>
      </c>
      <c r="I54" s="101">
        <v>0.05</v>
      </c>
      <c r="J54" s="8">
        <f t="shared" si="1"/>
        <v>0.31666666666666665</v>
      </c>
      <c r="K54" s="89">
        <v>3375</v>
      </c>
      <c r="L54" s="89">
        <v>1368.45</v>
      </c>
      <c r="M54" s="102">
        <v>0</v>
      </c>
      <c r="N54" s="102" t="s">
        <v>545</v>
      </c>
      <c r="O54" s="166">
        <f>MATCH(N54,month2!$A:$A,0)</f>
        <v>628</v>
      </c>
      <c r="P54" s="166">
        <f>MATCH(D54,month2!$1:$1,0)</f>
        <v>30</v>
      </c>
      <c r="Q54" s="166">
        <f>INDEX(month2!$1:$1048576,'Plant &amp; Machinery'!O54,'Plant &amp; Machinery'!P54)</f>
        <v>107.8</v>
      </c>
      <c r="R54" s="166">
        <f>MATCH($Q$1,month2!$1:$1,0)</f>
        <v>90</v>
      </c>
      <c r="S54" s="166">
        <f>INDEX(month2!$1:$1048576,'Plant &amp; Machinery'!O54,'Plant &amp; Machinery'!R54)</f>
        <v>138.4</v>
      </c>
      <c r="T54" s="166">
        <f t="shared" si="13"/>
        <v>1.2838589981447126</v>
      </c>
      <c r="U54" s="102" t="s">
        <v>3325</v>
      </c>
      <c r="V54" s="166">
        <f>MATCH(U54,MONTHLY_INDEX!$A:$A,0)</f>
        <v>843</v>
      </c>
      <c r="W54" s="166">
        <f>MATCH($V$1,MONTHLY_INDEX!$1:$1,0)</f>
        <v>4</v>
      </c>
      <c r="X54" s="166">
        <f>INDEX(MONTHLY_INDEX!$1:$1048576,'Plant &amp; Machinery'!V54,'Plant &amp; Machinery'!W54)</f>
        <v>103.9</v>
      </c>
      <c r="Y54" s="166">
        <f>MATCH($W$1,MONTHLY_INDEX!$1:$1,0)</f>
        <v>124</v>
      </c>
      <c r="Z54" s="166">
        <f>INDEX(MONTHLY_INDEX!$1:$1048576,'Plant &amp; Machinery'!V54,'Plant &amp; Machinery'!Y54)</f>
        <v>158.69999999999999</v>
      </c>
      <c r="AA54" s="166">
        <f t="shared" si="5"/>
        <v>1.5274302213666986</v>
      </c>
      <c r="AB54" s="102">
        <f t="shared" si="14"/>
        <v>0.96100503373980617</v>
      </c>
      <c r="AC54" s="103">
        <f t="shared" si="7"/>
        <v>6618.3919888718456</v>
      </c>
      <c r="AD54" s="133">
        <f t="shared" si="2"/>
        <v>31954.140499697012</v>
      </c>
      <c r="AE54" s="134">
        <f t="shared" si="8"/>
        <v>0</v>
      </c>
      <c r="AF54" s="90">
        <v>0.05</v>
      </c>
      <c r="AG54" s="134">
        <f t="shared" si="15"/>
        <v>330.91959944359229</v>
      </c>
    </row>
    <row r="55" spans="1:33" ht="15.75" customHeight="1" x14ac:dyDescent="0.25">
      <c r="A55" s="84">
        <v>52</v>
      </c>
      <c r="B55" s="124" t="s">
        <v>193</v>
      </c>
      <c r="C55" s="85">
        <v>39083</v>
      </c>
      <c r="D55" s="85">
        <f t="shared" si="3"/>
        <v>39083</v>
      </c>
      <c r="E55" s="95" t="s">
        <v>3413</v>
      </c>
      <c r="F55" s="100">
        <v>44715</v>
      </c>
      <c r="G55" s="8">
        <f t="shared" si="0"/>
        <v>15.43013698630137</v>
      </c>
      <c r="H55" s="84">
        <v>7</v>
      </c>
      <c r="I55" s="101">
        <v>0.05</v>
      </c>
      <c r="J55" s="8">
        <f t="shared" si="1"/>
        <v>0.1357142857142857</v>
      </c>
      <c r="K55" s="89">
        <v>53034</v>
      </c>
      <c r="L55" s="89">
        <v>21404.5</v>
      </c>
      <c r="M55" s="102">
        <v>0</v>
      </c>
      <c r="N55" s="102" t="s">
        <v>4404</v>
      </c>
      <c r="O55" s="166">
        <f>MATCH(N55,month2!$A:$A,0)</f>
        <v>685</v>
      </c>
      <c r="P55" s="166">
        <f>MATCH(D55,month2!$1:$1,0)</f>
        <v>28</v>
      </c>
      <c r="Q55" s="166">
        <f>INDEX(month2!$1:$1048576,'Plant &amp; Machinery'!O55,'Plant &amp; Machinery'!P55)</f>
        <v>98.6</v>
      </c>
      <c r="R55" s="166">
        <f>MATCH($Q$1,month2!$1:$1,0)</f>
        <v>90</v>
      </c>
      <c r="S55" s="166">
        <f>INDEX(month2!$1:$1048576,'Plant &amp; Machinery'!O55,'Plant &amp; Machinery'!R55)</f>
        <v>110.1</v>
      </c>
      <c r="T55" s="166">
        <f t="shared" si="13"/>
        <v>1.1166328600405679</v>
      </c>
      <c r="U55" s="102" t="s">
        <v>2730</v>
      </c>
      <c r="V55" s="166">
        <f>MATCH(U55,MONTHLY_INDEX!$A:$A,0)</f>
        <v>653</v>
      </c>
      <c r="W55" s="166">
        <f>MATCH($V$1,MONTHLY_INDEX!$1:$1,0)</f>
        <v>4</v>
      </c>
      <c r="X55" s="166">
        <f>INDEX(MONTHLY_INDEX!$1:$1048576,'Plant &amp; Machinery'!V55,'Plant &amp; Machinery'!W55)</f>
        <v>100.8</v>
      </c>
      <c r="Y55" s="166">
        <f>MATCH($W$1,MONTHLY_INDEX!$1:$1,0)</f>
        <v>124</v>
      </c>
      <c r="Z55" s="166">
        <f>INDEX(MONTHLY_INDEX!$1:$1048576,'Plant &amp; Machinery'!V55,'Plant &amp; Machinery'!Y55)</f>
        <v>119.9</v>
      </c>
      <c r="AA55" s="166">
        <f t="shared" si="5"/>
        <v>1.189484126984127</v>
      </c>
      <c r="AB55" s="102">
        <f t="shared" si="14"/>
        <v>0.3282170626871439</v>
      </c>
      <c r="AC55" s="103">
        <f t="shared" si="7"/>
        <v>70440.663702549995</v>
      </c>
      <c r="AD55" s="133">
        <f t="shared" si="2"/>
        <v>147509.09083135947</v>
      </c>
      <c r="AE55" s="134">
        <f t="shared" si="8"/>
        <v>0</v>
      </c>
      <c r="AF55" s="90">
        <v>0.05</v>
      </c>
      <c r="AG55" s="134">
        <f t="shared" si="15"/>
        <v>3522.0331851275</v>
      </c>
    </row>
    <row r="56" spans="1:33" ht="15.75" customHeight="1" x14ac:dyDescent="0.25">
      <c r="A56" s="99">
        <v>53</v>
      </c>
      <c r="B56" s="124" t="s">
        <v>193</v>
      </c>
      <c r="C56" s="85">
        <v>39083</v>
      </c>
      <c r="D56" s="85">
        <f t="shared" si="3"/>
        <v>39083</v>
      </c>
      <c r="E56" s="95" t="s">
        <v>3413</v>
      </c>
      <c r="F56" s="100">
        <v>44715</v>
      </c>
      <c r="G56" s="8">
        <f t="shared" si="0"/>
        <v>15.43013698630137</v>
      </c>
      <c r="H56" s="84">
        <v>7</v>
      </c>
      <c r="I56" s="101">
        <v>0.05</v>
      </c>
      <c r="J56" s="8">
        <f t="shared" si="1"/>
        <v>0.1357142857142857</v>
      </c>
      <c r="K56" s="89">
        <v>53034</v>
      </c>
      <c r="L56" s="89">
        <v>21404.5</v>
      </c>
      <c r="M56" s="102">
        <v>0</v>
      </c>
      <c r="N56" s="102" t="s">
        <v>4404</v>
      </c>
      <c r="O56" s="166">
        <f>MATCH(N56,month2!$A:$A,0)</f>
        <v>685</v>
      </c>
      <c r="P56" s="166">
        <f>MATCH(D56,month2!$1:$1,0)</f>
        <v>28</v>
      </c>
      <c r="Q56" s="166">
        <f>INDEX(month2!$1:$1048576,'Plant &amp; Machinery'!O56,'Plant &amp; Machinery'!P56)</f>
        <v>98.6</v>
      </c>
      <c r="R56" s="166">
        <f>MATCH($Q$1,month2!$1:$1,0)</f>
        <v>90</v>
      </c>
      <c r="S56" s="166">
        <f>INDEX(month2!$1:$1048576,'Plant &amp; Machinery'!O56,'Plant &amp; Machinery'!R56)</f>
        <v>110.1</v>
      </c>
      <c r="T56" s="166">
        <f t="shared" si="13"/>
        <v>1.1166328600405679</v>
      </c>
      <c r="U56" s="102" t="s">
        <v>2730</v>
      </c>
      <c r="V56" s="166">
        <f>MATCH(U56,MONTHLY_INDEX!$A:$A,0)</f>
        <v>653</v>
      </c>
      <c r="W56" s="166">
        <f>MATCH($V$1,MONTHLY_INDEX!$1:$1,0)</f>
        <v>4</v>
      </c>
      <c r="X56" s="166">
        <f>INDEX(MONTHLY_INDEX!$1:$1048576,'Plant &amp; Machinery'!V56,'Plant &amp; Machinery'!W56)</f>
        <v>100.8</v>
      </c>
      <c r="Y56" s="166">
        <f>MATCH($W$1,MONTHLY_INDEX!$1:$1,0)</f>
        <v>124</v>
      </c>
      <c r="Z56" s="166">
        <f>INDEX(MONTHLY_INDEX!$1:$1048576,'Plant &amp; Machinery'!V56,'Plant &amp; Machinery'!Y56)</f>
        <v>119.9</v>
      </c>
      <c r="AA56" s="166">
        <f t="shared" si="5"/>
        <v>1.189484126984127</v>
      </c>
      <c r="AB56" s="102">
        <f t="shared" si="14"/>
        <v>0.3282170626871439</v>
      </c>
      <c r="AC56" s="103">
        <f t="shared" si="7"/>
        <v>70440.663702549995</v>
      </c>
      <c r="AD56" s="133">
        <f t="shared" si="2"/>
        <v>147509.09083135947</v>
      </c>
      <c r="AE56" s="134">
        <f t="shared" si="8"/>
        <v>0</v>
      </c>
      <c r="AF56" s="90">
        <v>0.05</v>
      </c>
      <c r="AG56" s="134">
        <f t="shared" si="15"/>
        <v>3522.0331851275</v>
      </c>
    </row>
    <row r="57" spans="1:33" ht="15.75" customHeight="1" x14ac:dyDescent="0.25">
      <c r="A57" s="84">
        <v>54</v>
      </c>
      <c r="B57" s="124" t="s">
        <v>193</v>
      </c>
      <c r="C57" s="85">
        <v>39083</v>
      </c>
      <c r="D57" s="85">
        <f t="shared" si="3"/>
        <v>39083</v>
      </c>
      <c r="E57" s="95" t="s">
        <v>3413</v>
      </c>
      <c r="F57" s="100">
        <v>44715</v>
      </c>
      <c r="G57" s="8">
        <f t="shared" si="0"/>
        <v>15.43013698630137</v>
      </c>
      <c r="H57" s="84">
        <v>5</v>
      </c>
      <c r="I57" s="101">
        <v>0.05</v>
      </c>
      <c r="J57" s="8">
        <f t="shared" si="1"/>
        <v>0.19</v>
      </c>
      <c r="K57" s="89">
        <v>13259</v>
      </c>
      <c r="L57" s="89">
        <v>5353.46</v>
      </c>
      <c r="M57" s="102">
        <v>0</v>
      </c>
      <c r="N57" s="102" t="s">
        <v>4404</v>
      </c>
      <c r="O57" s="166">
        <f>MATCH(N57,month2!$A:$A,0)</f>
        <v>685</v>
      </c>
      <c r="P57" s="166">
        <f>MATCH(D57,month2!$1:$1,0)</f>
        <v>28</v>
      </c>
      <c r="Q57" s="166">
        <f>INDEX(month2!$1:$1048576,'Plant &amp; Machinery'!O57,'Plant &amp; Machinery'!P57)</f>
        <v>98.6</v>
      </c>
      <c r="R57" s="166">
        <f>MATCH($Q$1,month2!$1:$1,0)</f>
        <v>90</v>
      </c>
      <c r="S57" s="166">
        <f>INDEX(month2!$1:$1048576,'Plant &amp; Machinery'!O57,'Plant &amp; Machinery'!R57)</f>
        <v>110.1</v>
      </c>
      <c r="T57" s="166">
        <f t="shared" si="13"/>
        <v>1.1166328600405679</v>
      </c>
      <c r="U57" s="102" t="s">
        <v>2730</v>
      </c>
      <c r="V57" s="166">
        <f>MATCH(U57,MONTHLY_INDEX!$A:$A,0)</f>
        <v>653</v>
      </c>
      <c r="W57" s="166">
        <f>MATCH($V$1,MONTHLY_INDEX!$1:$1,0)</f>
        <v>4</v>
      </c>
      <c r="X57" s="166">
        <f>INDEX(MONTHLY_INDEX!$1:$1048576,'Plant &amp; Machinery'!V57,'Plant &amp; Machinery'!W57)</f>
        <v>100.8</v>
      </c>
      <c r="Y57" s="166">
        <f>MATCH($W$1,MONTHLY_INDEX!$1:$1,0)</f>
        <v>124</v>
      </c>
      <c r="Z57" s="166">
        <f>INDEX(MONTHLY_INDEX!$1:$1048576,'Plant &amp; Machinery'!V57,'Plant &amp; Machinery'!Y57)</f>
        <v>119.9</v>
      </c>
      <c r="AA57" s="166">
        <f t="shared" si="5"/>
        <v>1.189484126984127</v>
      </c>
      <c r="AB57" s="102">
        <f t="shared" si="14"/>
        <v>0.3282170626871439</v>
      </c>
      <c r="AC57" s="103">
        <f t="shared" si="7"/>
        <v>17610.830034168841</v>
      </c>
      <c r="AD57" s="133">
        <f t="shared" si="2"/>
        <v>51630.128775242178</v>
      </c>
      <c r="AE57" s="134">
        <f t="shared" si="8"/>
        <v>0</v>
      </c>
      <c r="AF57" s="90">
        <v>0.05</v>
      </c>
      <c r="AG57" s="134">
        <f t="shared" si="15"/>
        <v>880.54150170844207</v>
      </c>
    </row>
    <row r="58" spans="1:33" ht="15.75" customHeight="1" x14ac:dyDescent="0.25">
      <c r="A58" s="99">
        <v>55</v>
      </c>
      <c r="B58" s="124" t="s">
        <v>194</v>
      </c>
      <c r="C58" s="85">
        <v>39294</v>
      </c>
      <c r="D58" s="85">
        <f t="shared" si="3"/>
        <v>39264</v>
      </c>
      <c r="E58" s="95" t="s">
        <v>3413</v>
      </c>
      <c r="F58" s="100">
        <v>44715</v>
      </c>
      <c r="G58" s="8">
        <f t="shared" si="0"/>
        <v>14.852054794520548</v>
      </c>
      <c r="H58" s="84">
        <v>3</v>
      </c>
      <c r="I58" s="101">
        <v>0.05</v>
      </c>
      <c r="J58" s="8">
        <f t="shared" si="1"/>
        <v>0.31666666666666665</v>
      </c>
      <c r="K58" s="89">
        <v>29953</v>
      </c>
      <c r="L58" s="89">
        <v>12397.630000000001</v>
      </c>
      <c r="M58" s="102">
        <v>0</v>
      </c>
      <c r="N58" s="102" t="s">
        <v>4329</v>
      </c>
      <c r="O58" s="166">
        <f>MATCH(N58,month2!$A:$A,0)</f>
        <v>642</v>
      </c>
      <c r="P58" s="166">
        <f>MATCH(D58,month2!$1:$1,0)</f>
        <v>34</v>
      </c>
      <c r="Q58" s="166">
        <f>INDEX(month2!$1:$1048576,'Plant &amp; Machinery'!O58,'Plant &amp; Machinery'!P58)</f>
        <v>113.9</v>
      </c>
      <c r="R58" s="166">
        <f>MATCH($Q$1,month2!$1:$1,0)</f>
        <v>90</v>
      </c>
      <c r="S58" s="166">
        <f>INDEX(month2!$1:$1048576,'Plant &amp; Machinery'!O58,'Plant &amp; Machinery'!R58)</f>
        <v>126.4</v>
      </c>
      <c r="T58" s="166">
        <f t="shared" si="13"/>
        <v>1.1097453906935908</v>
      </c>
      <c r="U58" s="102" t="s">
        <v>2950</v>
      </c>
      <c r="V58" s="166">
        <f>MATCH(U58,MONTHLY_INDEX!$A:$A,0)</f>
        <v>722</v>
      </c>
      <c r="W58" s="166">
        <f>MATCH($V$1,MONTHLY_INDEX!$1:$1,0)</f>
        <v>4</v>
      </c>
      <c r="X58" s="166">
        <f>INDEX(MONTHLY_INDEX!$1:$1048576,'Plant &amp; Machinery'!V58,'Plant &amp; Machinery'!W58)</f>
        <v>102.2</v>
      </c>
      <c r="Y58" s="166">
        <f>MATCH($W$1,MONTHLY_INDEX!$1:$1,0)</f>
        <v>124</v>
      </c>
      <c r="Z58" s="166">
        <f>INDEX(MONTHLY_INDEX!$1:$1048576,'Plant &amp; Machinery'!V58,'Plant &amp; Machinery'!Y58)</f>
        <v>123.7</v>
      </c>
      <c r="AA58" s="166">
        <f t="shared" si="5"/>
        <v>1.2103718199608611</v>
      </c>
      <c r="AB58" s="102">
        <f t="shared" si="14"/>
        <v>0.34320454822697832</v>
      </c>
      <c r="AC58" s="103">
        <f t="shared" si="7"/>
        <v>40233.005833042684</v>
      </c>
      <c r="AD58" s="133">
        <f t="shared" si="2"/>
        <v>189221.88894052798</v>
      </c>
      <c r="AE58" s="134">
        <f t="shared" si="8"/>
        <v>0</v>
      </c>
      <c r="AF58" s="90">
        <v>0.05</v>
      </c>
      <c r="AG58" s="134">
        <f t="shared" si="15"/>
        <v>2011.6502916521342</v>
      </c>
    </row>
    <row r="59" spans="1:33" ht="15.75" customHeight="1" x14ac:dyDescent="0.25">
      <c r="A59" s="84">
        <v>56</v>
      </c>
      <c r="B59" s="127" t="s">
        <v>195</v>
      </c>
      <c r="C59" s="85">
        <v>39212</v>
      </c>
      <c r="D59" s="85">
        <f t="shared" si="3"/>
        <v>39203</v>
      </c>
      <c r="E59" s="95" t="s">
        <v>3413</v>
      </c>
      <c r="F59" s="100">
        <v>44715</v>
      </c>
      <c r="G59" s="8">
        <f t="shared" si="0"/>
        <v>15.076712328767123</v>
      </c>
      <c r="H59" s="84">
        <v>30</v>
      </c>
      <c r="I59" s="101">
        <v>0.05</v>
      </c>
      <c r="J59" s="8">
        <f t="shared" si="1"/>
        <v>3.1666666666666662E-2</v>
      </c>
      <c r="K59" s="89">
        <v>1509200</v>
      </c>
      <c r="L59" s="89">
        <v>618916.94999999995</v>
      </c>
      <c r="M59" s="102">
        <v>0.56198608568289965</v>
      </c>
      <c r="N59" s="102" t="s">
        <v>4597</v>
      </c>
      <c r="O59" s="166" t="e">
        <f>MATCH(N59,month2!$A:$A,0)</f>
        <v>#N/A</v>
      </c>
      <c r="P59" s="166">
        <f>MATCH(D59,month2!$1:$1,0)</f>
        <v>32</v>
      </c>
      <c r="Q59" s="166" t="e">
        <f>INDEX(month2!$1:$1048576,'Plant &amp; Machinery'!O59,'Plant &amp; Machinery'!P59)</f>
        <v>#N/A</v>
      </c>
      <c r="R59" s="166">
        <f>MATCH($Q$1,month2!$1:$1,0)</f>
        <v>90</v>
      </c>
      <c r="S59" s="166" t="e">
        <f>INDEX(month2!$1:$1048576,'Plant &amp; Machinery'!O59,'Plant &amp; Machinery'!R59)</f>
        <v>#N/A</v>
      </c>
      <c r="T59" s="166" t="e">
        <f t="shared" si="13"/>
        <v>#N/A</v>
      </c>
      <c r="U59" s="102" t="s">
        <v>4597</v>
      </c>
      <c r="V59" s="166" t="e">
        <f>MATCH(U59,MONTHLY_INDEX!$A:$A,0)</f>
        <v>#N/A</v>
      </c>
      <c r="W59" s="166">
        <f>MATCH($V$1,MONTHLY_INDEX!$1:$1,0)</f>
        <v>4</v>
      </c>
      <c r="X59" s="166" t="e">
        <f>INDEX(MONTHLY_INDEX!$1:$1048576,'Plant &amp; Machinery'!V59,'Plant &amp; Machinery'!W59)</f>
        <v>#N/A</v>
      </c>
      <c r="Y59" s="166">
        <f>MATCH($W$1,MONTHLY_INDEX!$1:$1,0)</f>
        <v>124</v>
      </c>
      <c r="Z59" s="166" t="e">
        <f>INDEX(MONTHLY_INDEX!$1:$1048576,'Plant &amp; Machinery'!V59,'Plant &amp; Machinery'!Y59)</f>
        <v>#N/A</v>
      </c>
      <c r="AA59" s="166" t="e">
        <f t="shared" si="5"/>
        <v>#N/A</v>
      </c>
      <c r="AB59" s="102" t="e">
        <f t="shared" si="14"/>
        <v>#N/A</v>
      </c>
      <c r="AC59" s="103" t="e">
        <f t="shared" si="7"/>
        <v>#N/A</v>
      </c>
      <c r="AD59" s="133" t="e">
        <f t="shared" si="2"/>
        <v>#N/A</v>
      </c>
      <c r="AE59" s="134" t="e">
        <f t="shared" si="8"/>
        <v>#N/A</v>
      </c>
      <c r="AF59" s="90">
        <v>0.05</v>
      </c>
      <c r="AG59" s="134">
        <v>0</v>
      </c>
    </row>
    <row r="60" spans="1:33" ht="30.75" customHeight="1" x14ac:dyDescent="0.25">
      <c r="A60" s="99">
        <v>57</v>
      </c>
      <c r="B60" s="127" t="s">
        <v>196</v>
      </c>
      <c r="C60" s="85">
        <v>39568</v>
      </c>
      <c r="D60" s="85">
        <f t="shared" si="3"/>
        <v>39539</v>
      </c>
      <c r="E60" s="95" t="s">
        <v>3413</v>
      </c>
      <c r="F60" s="100">
        <v>44715</v>
      </c>
      <c r="G60" s="8">
        <f t="shared" si="0"/>
        <v>14.101369863013698</v>
      </c>
      <c r="H60" s="84">
        <v>30</v>
      </c>
      <c r="I60" s="101">
        <v>0.05</v>
      </c>
      <c r="J60" s="8">
        <f t="shared" si="1"/>
        <v>3.1666666666666662E-2</v>
      </c>
      <c r="K60" s="89">
        <v>2038556</v>
      </c>
      <c r="L60" s="89">
        <v>927137.7</v>
      </c>
      <c r="M60" s="102">
        <v>0.47</v>
      </c>
      <c r="N60" s="102" t="s">
        <v>4597</v>
      </c>
      <c r="O60" s="166" t="e">
        <f>MATCH(N60,month2!$A:$A,0)</f>
        <v>#N/A</v>
      </c>
      <c r="P60" s="166">
        <f>MATCH(D60,month2!$1:$1,0)</f>
        <v>43</v>
      </c>
      <c r="Q60" s="166" t="e">
        <f>INDEX(month2!$1:$1048576,'Plant &amp; Machinery'!O60,'Plant &amp; Machinery'!P60)</f>
        <v>#N/A</v>
      </c>
      <c r="R60" s="166">
        <f>MATCH($Q$1,month2!$1:$1,0)</f>
        <v>90</v>
      </c>
      <c r="S60" s="166" t="e">
        <f>INDEX(month2!$1:$1048576,'Plant &amp; Machinery'!O60,'Plant &amp; Machinery'!R60)</f>
        <v>#N/A</v>
      </c>
      <c r="T60" s="166" t="e">
        <f t="shared" si="13"/>
        <v>#N/A</v>
      </c>
      <c r="U60" s="102" t="s">
        <v>4597</v>
      </c>
      <c r="V60" s="166" t="e">
        <f>MATCH(U60,MONTHLY_INDEX!$A:$A,0)</f>
        <v>#N/A</v>
      </c>
      <c r="W60" s="166">
        <f>MATCH($V$1,MONTHLY_INDEX!$1:$1,0)</f>
        <v>4</v>
      </c>
      <c r="X60" s="166" t="e">
        <f>INDEX(MONTHLY_INDEX!$1:$1048576,'Plant &amp; Machinery'!V60,'Plant &amp; Machinery'!W60)</f>
        <v>#N/A</v>
      </c>
      <c r="Y60" s="166">
        <f>MATCH($W$1,MONTHLY_INDEX!$1:$1,0)</f>
        <v>124</v>
      </c>
      <c r="Z60" s="166" t="e">
        <f>INDEX(MONTHLY_INDEX!$1:$1048576,'Plant &amp; Machinery'!V60,'Plant &amp; Machinery'!Y60)</f>
        <v>#N/A</v>
      </c>
      <c r="AA60" s="166" t="e">
        <f t="shared" si="5"/>
        <v>#N/A</v>
      </c>
      <c r="AB60" s="102" t="e">
        <f t="shared" si="14"/>
        <v>#N/A</v>
      </c>
      <c r="AC60" s="103" t="e">
        <f t="shared" si="7"/>
        <v>#N/A</v>
      </c>
      <c r="AD60" s="133" t="e">
        <f t="shared" si="2"/>
        <v>#N/A</v>
      </c>
      <c r="AE60" s="134" t="e">
        <f t="shared" si="8"/>
        <v>#N/A</v>
      </c>
      <c r="AF60" s="90">
        <v>0.05</v>
      </c>
      <c r="AG60" s="134">
        <v>0</v>
      </c>
    </row>
    <row r="61" spans="1:33" ht="15.75" customHeight="1" x14ac:dyDescent="0.25">
      <c r="A61" s="84">
        <v>58</v>
      </c>
      <c r="B61" s="124" t="s">
        <v>197</v>
      </c>
      <c r="C61" s="85">
        <v>39673</v>
      </c>
      <c r="D61" s="85">
        <f t="shared" si="3"/>
        <v>39661</v>
      </c>
      <c r="E61" s="95" t="s">
        <v>3413</v>
      </c>
      <c r="F61" s="100">
        <v>44715</v>
      </c>
      <c r="G61" s="8">
        <f t="shared" si="0"/>
        <v>13.813698630136987</v>
      </c>
      <c r="H61" s="84">
        <v>8</v>
      </c>
      <c r="I61" s="101">
        <v>0.05</v>
      </c>
      <c r="J61" s="8">
        <f t="shared" si="1"/>
        <v>0.11874999999999999</v>
      </c>
      <c r="K61" s="89">
        <v>1072295</v>
      </c>
      <c r="L61" s="89">
        <v>726643.55</v>
      </c>
      <c r="M61" s="102">
        <v>0.47</v>
      </c>
      <c r="N61" s="102" t="s">
        <v>4329</v>
      </c>
      <c r="O61" s="166">
        <f>MATCH(N61,month2!$A:$A,0)</f>
        <v>642</v>
      </c>
      <c r="P61" s="166">
        <f>MATCH(D61,month2!$1:$1,0)</f>
        <v>47</v>
      </c>
      <c r="Q61" s="166">
        <f>INDEX(month2!$1:$1048576,'Plant &amp; Machinery'!O61,'Plant &amp; Machinery'!P61)</f>
        <v>117.8</v>
      </c>
      <c r="R61" s="166">
        <f>MATCH($Q$1,month2!$1:$1,0)</f>
        <v>90</v>
      </c>
      <c r="S61" s="166">
        <f>INDEX(month2!$1:$1048576,'Plant &amp; Machinery'!O61,'Plant &amp; Machinery'!R61)</f>
        <v>126.4</v>
      </c>
      <c r="T61" s="166">
        <f t="shared" si="13"/>
        <v>1.0730050933786079</v>
      </c>
      <c r="U61" s="102" t="s">
        <v>2950</v>
      </c>
      <c r="V61" s="166">
        <f>MATCH(U61,MONTHLY_INDEX!$A:$A,0)</f>
        <v>722</v>
      </c>
      <c r="W61" s="166">
        <f>MATCH($V$1,MONTHLY_INDEX!$1:$1,0)</f>
        <v>4</v>
      </c>
      <c r="X61" s="166">
        <f>INDEX(MONTHLY_INDEX!$1:$1048576,'Plant &amp; Machinery'!V61,'Plant &amp; Machinery'!W61)</f>
        <v>102.2</v>
      </c>
      <c r="Y61" s="166">
        <f>MATCH($W$1,MONTHLY_INDEX!$1:$1,0)</f>
        <v>124</v>
      </c>
      <c r="Z61" s="166">
        <f>INDEX(MONTHLY_INDEX!$1:$1048576,'Plant &amp; Machinery'!V61,'Plant &amp; Machinery'!Y61)</f>
        <v>123.7</v>
      </c>
      <c r="AA61" s="166">
        <f t="shared" si="5"/>
        <v>1.2103718199608611</v>
      </c>
      <c r="AB61" s="102">
        <f t="shared" si="14"/>
        <v>0.29873512769993948</v>
      </c>
      <c r="AC61" s="103">
        <f t="shared" si="7"/>
        <v>1392627.1837570067</v>
      </c>
      <c r="AD61" s="133">
        <f t="shared" si="2"/>
        <v>2284433.2011909881</v>
      </c>
      <c r="AE61" s="134">
        <f t="shared" si="8"/>
        <v>0</v>
      </c>
      <c r="AF61" s="90">
        <v>0.05</v>
      </c>
      <c r="AG61" s="134">
        <f t="shared" si="15"/>
        <v>69631.359187850336</v>
      </c>
    </row>
    <row r="62" spans="1:33" ht="15.75" customHeight="1" x14ac:dyDescent="0.25">
      <c r="A62" s="99">
        <v>59</v>
      </c>
      <c r="B62" s="124" t="s">
        <v>198</v>
      </c>
      <c r="C62" s="85">
        <v>39605</v>
      </c>
      <c r="D62" s="85">
        <f t="shared" si="3"/>
        <v>39600</v>
      </c>
      <c r="E62" s="95" t="s">
        <v>3413</v>
      </c>
      <c r="F62" s="100">
        <v>44715</v>
      </c>
      <c r="G62" s="8">
        <f t="shared" si="0"/>
        <v>14</v>
      </c>
      <c r="H62" s="84">
        <v>8</v>
      </c>
      <c r="I62" s="101">
        <v>0.05</v>
      </c>
      <c r="J62" s="8">
        <f t="shared" si="1"/>
        <v>0.11874999999999999</v>
      </c>
      <c r="K62" s="89">
        <v>702437.36</v>
      </c>
      <c r="L62" s="89">
        <v>375158.83999999997</v>
      </c>
      <c r="M62" s="102">
        <v>0.2</v>
      </c>
      <c r="N62" s="102" t="s">
        <v>4416</v>
      </c>
      <c r="O62" s="166">
        <f>MATCH(N62,month2!$A:$A,0)</f>
        <v>692</v>
      </c>
      <c r="P62" s="166">
        <f>MATCH(D62,month2!$1:$1,0)</f>
        <v>45</v>
      </c>
      <c r="Q62" s="166">
        <f>INDEX(month2!$1:$1048576,'Plant &amp; Machinery'!O62,'Plant &amp; Machinery'!P62)</f>
        <v>107.7</v>
      </c>
      <c r="R62" s="166">
        <f>MATCH($Q$1,month2!$1:$1,0)</f>
        <v>90</v>
      </c>
      <c r="S62" s="166">
        <f>INDEX(month2!$1:$1048576,'Plant &amp; Machinery'!O62,'Plant &amp; Machinery'!R62)</f>
        <v>111.8</v>
      </c>
      <c r="T62" s="166">
        <f t="shared" si="13"/>
        <v>1.0380687093779015</v>
      </c>
      <c r="U62" s="102" t="s">
        <v>2979</v>
      </c>
      <c r="V62" s="166">
        <f>MATCH(U62,MONTHLY_INDEX!$A:$A,0)</f>
        <v>731</v>
      </c>
      <c r="W62" s="166">
        <f>MATCH($V$1,MONTHLY_INDEX!$1:$1,0)</f>
        <v>4</v>
      </c>
      <c r="X62" s="166">
        <f>INDEX(MONTHLY_INDEX!$1:$1048576,'Plant &amp; Machinery'!V62,'Plant &amp; Machinery'!W62)</f>
        <v>106.2</v>
      </c>
      <c r="Y62" s="166">
        <f>MATCH($W$1,MONTHLY_INDEX!$1:$1,0)</f>
        <v>124</v>
      </c>
      <c r="Z62" s="166">
        <f>INDEX(MONTHLY_INDEX!$1:$1048576,'Plant &amp; Machinery'!V62,'Plant &amp; Machinery'!Y62)</f>
        <v>116.4</v>
      </c>
      <c r="AA62" s="166">
        <f t="shared" si="5"/>
        <v>1.0960451977401131</v>
      </c>
      <c r="AB62" s="102">
        <f t="shared" si="14"/>
        <v>0.13777022383792614</v>
      </c>
      <c r="AC62" s="103">
        <f t="shared" si="7"/>
        <v>799212.31231932191</v>
      </c>
      <c r="AD62" s="133">
        <f t="shared" si="2"/>
        <v>1328690.4692308726</v>
      </c>
      <c r="AE62" s="134">
        <f t="shared" si="8"/>
        <v>0</v>
      </c>
      <c r="AF62" s="90">
        <v>0.05</v>
      </c>
      <c r="AG62" s="134">
        <f t="shared" si="15"/>
        <v>39960.615615966097</v>
      </c>
    </row>
    <row r="63" spans="1:33" ht="15.75" customHeight="1" x14ac:dyDescent="0.25">
      <c r="A63" s="84">
        <v>60</v>
      </c>
      <c r="B63" s="124" t="s">
        <v>199</v>
      </c>
      <c r="C63" s="85">
        <v>39728</v>
      </c>
      <c r="D63" s="85">
        <f t="shared" si="3"/>
        <v>39722</v>
      </c>
      <c r="E63" s="95" t="s">
        <v>3413</v>
      </c>
      <c r="F63" s="100">
        <v>44715</v>
      </c>
      <c r="G63" s="8">
        <f t="shared" si="0"/>
        <v>13.663013698630136</v>
      </c>
      <c r="H63" s="84">
        <v>10</v>
      </c>
      <c r="I63" s="101">
        <v>0.05</v>
      </c>
      <c r="J63" s="8">
        <f t="shared" si="1"/>
        <v>9.5000000000000001E-2</v>
      </c>
      <c r="K63" s="89">
        <v>985524</v>
      </c>
      <c r="L63" s="89">
        <v>461390.9</v>
      </c>
      <c r="M63" s="102">
        <v>0</v>
      </c>
      <c r="N63" s="102" t="s">
        <v>4346</v>
      </c>
      <c r="O63" s="166">
        <f>MATCH(N63,month2!$A:$A,0)</f>
        <v>654</v>
      </c>
      <c r="P63" s="166">
        <f>MATCH(D63,month2!$1:$1,0)</f>
        <v>49</v>
      </c>
      <c r="Q63" s="166">
        <f>INDEX(month2!$1:$1048576,'Plant &amp; Machinery'!O63,'Plant &amp; Machinery'!P63)</f>
        <v>122.5</v>
      </c>
      <c r="R63" s="166">
        <f>MATCH($Q$1,month2!$1:$1,0)</f>
        <v>90</v>
      </c>
      <c r="S63" s="166">
        <f>INDEX(month2!$1:$1048576,'Plant &amp; Machinery'!O63,'Plant &amp; Machinery'!R63)</f>
        <v>170.7</v>
      </c>
      <c r="T63" s="166">
        <f t="shared" si="13"/>
        <v>1.3934693877551019</v>
      </c>
      <c r="U63" s="102" t="s">
        <v>3023</v>
      </c>
      <c r="V63" s="166">
        <f>MATCH(U63,MONTHLY_INDEX!$A:$A,0)</f>
        <v>745</v>
      </c>
      <c r="W63" s="166">
        <f>MATCH($V$1,MONTHLY_INDEX!$1:$1,0)</f>
        <v>4</v>
      </c>
      <c r="X63" s="166">
        <f>INDEX(MONTHLY_INDEX!$1:$1048576,'Plant &amp; Machinery'!V63,'Plant &amp; Machinery'!W63)</f>
        <v>99.2</v>
      </c>
      <c r="Y63" s="166">
        <f>MATCH($W$1,MONTHLY_INDEX!$1:$1,0)</f>
        <v>124</v>
      </c>
      <c r="Z63" s="166">
        <f>INDEX(MONTHLY_INDEX!$1:$1048576,'Plant &amp; Machinery'!V63,'Plant &amp; Machinery'!Y63)</f>
        <v>113.1</v>
      </c>
      <c r="AA63" s="166">
        <f t="shared" si="5"/>
        <v>1.1401209677419355</v>
      </c>
      <c r="AB63" s="102">
        <f t="shared" si="14"/>
        <v>0.58872366688610911</v>
      </c>
      <c r="AC63" s="103">
        <f t="shared" si="7"/>
        <v>1565725.3030842659</v>
      </c>
      <c r="AD63" s="133">
        <f t="shared" si="2"/>
        <v>2032289.9951115542</v>
      </c>
      <c r="AE63" s="134">
        <f t="shared" si="8"/>
        <v>0</v>
      </c>
      <c r="AF63" s="90">
        <v>0.05</v>
      </c>
      <c r="AG63" s="134">
        <f t="shared" si="15"/>
        <v>78286.265154213295</v>
      </c>
    </row>
    <row r="64" spans="1:33" ht="15.75" customHeight="1" x14ac:dyDescent="0.25">
      <c r="A64" s="99">
        <v>61</v>
      </c>
      <c r="B64" s="124" t="s">
        <v>200</v>
      </c>
      <c r="C64" s="85">
        <v>39728</v>
      </c>
      <c r="D64" s="85">
        <f t="shared" si="3"/>
        <v>39722</v>
      </c>
      <c r="E64" s="95" t="s">
        <v>3413</v>
      </c>
      <c r="F64" s="100">
        <v>44715</v>
      </c>
      <c r="G64" s="8">
        <f t="shared" si="0"/>
        <v>13.663013698630136</v>
      </c>
      <c r="H64" s="84">
        <v>3</v>
      </c>
      <c r="I64" s="101">
        <v>0.05</v>
      </c>
      <c r="J64" s="8">
        <f t="shared" si="1"/>
        <v>0.31666666666666665</v>
      </c>
      <c r="K64" s="89">
        <v>37776</v>
      </c>
      <c r="L64" s="89">
        <v>17743.47</v>
      </c>
      <c r="M64" s="102">
        <v>0.47</v>
      </c>
      <c r="N64" s="102" t="s">
        <v>4329</v>
      </c>
      <c r="O64" s="166">
        <f>MATCH(N64,month2!$A:$A,0)</f>
        <v>642</v>
      </c>
      <c r="P64" s="166">
        <f>MATCH(D64,month2!$1:$1,0)</f>
        <v>49</v>
      </c>
      <c r="Q64" s="166">
        <f>INDEX(month2!$1:$1048576,'Plant &amp; Machinery'!O64,'Plant &amp; Machinery'!P64)</f>
        <v>117.9</v>
      </c>
      <c r="R64" s="166">
        <f>MATCH($Q$1,month2!$1:$1,0)</f>
        <v>90</v>
      </c>
      <c r="S64" s="166">
        <f>INDEX(month2!$1:$1048576,'Plant &amp; Machinery'!O64,'Plant &amp; Machinery'!R64)</f>
        <v>126.4</v>
      </c>
      <c r="T64" s="166">
        <f t="shared" si="13"/>
        <v>1.0720949957591179</v>
      </c>
      <c r="U64" s="102" t="s">
        <v>2950</v>
      </c>
      <c r="V64" s="166">
        <f>MATCH(U64,MONTHLY_INDEX!$A:$A,0)</f>
        <v>722</v>
      </c>
      <c r="W64" s="166">
        <f>MATCH($V$1,MONTHLY_INDEX!$1:$1,0)</f>
        <v>4</v>
      </c>
      <c r="X64" s="166">
        <f>INDEX(MONTHLY_INDEX!$1:$1048576,'Plant &amp; Machinery'!V64,'Plant &amp; Machinery'!W64)</f>
        <v>102.2</v>
      </c>
      <c r="Y64" s="166">
        <f>MATCH($W$1,MONTHLY_INDEX!$1:$1,0)</f>
        <v>124</v>
      </c>
      <c r="Z64" s="166">
        <f>INDEX(MONTHLY_INDEX!$1:$1048576,'Plant &amp; Machinery'!V64,'Plant &amp; Machinery'!Y64)</f>
        <v>123.7</v>
      </c>
      <c r="AA64" s="166">
        <f t="shared" si="5"/>
        <v>1.2103718199608611</v>
      </c>
      <c r="AB64" s="102">
        <f t="shared" si="14"/>
        <v>0.29763357118789524</v>
      </c>
      <c r="AC64" s="103">
        <f t="shared" si="7"/>
        <v>49019.405785193929</v>
      </c>
      <c r="AD64" s="133">
        <f t="shared" si="2"/>
        <v>212088.39070157442</v>
      </c>
      <c r="AE64" s="134">
        <f t="shared" si="8"/>
        <v>0</v>
      </c>
      <c r="AF64" s="90">
        <v>0.05</v>
      </c>
      <c r="AG64" s="134">
        <f t="shared" si="15"/>
        <v>2450.9702892596965</v>
      </c>
    </row>
    <row r="65" spans="1:33" ht="15.75" customHeight="1" x14ac:dyDescent="0.25">
      <c r="A65" s="84">
        <v>62</v>
      </c>
      <c r="B65" s="124" t="s">
        <v>201</v>
      </c>
      <c r="C65" s="85">
        <v>39730</v>
      </c>
      <c r="D65" s="85">
        <f t="shared" si="3"/>
        <v>39722</v>
      </c>
      <c r="E65" s="95" t="s">
        <v>3413</v>
      </c>
      <c r="F65" s="100">
        <v>44715</v>
      </c>
      <c r="G65" s="8">
        <f t="shared" si="0"/>
        <v>13.657534246575343</v>
      </c>
      <c r="H65" s="84">
        <v>7</v>
      </c>
      <c r="I65" s="101">
        <v>0.05</v>
      </c>
      <c r="J65" s="8">
        <f t="shared" si="1"/>
        <v>0.1357142857142857</v>
      </c>
      <c r="K65" s="89">
        <v>329820</v>
      </c>
      <c r="L65" s="89">
        <v>157243.06999999998</v>
      </c>
      <c r="M65" s="102">
        <v>0.47</v>
      </c>
      <c r="N65" s="102" t="s">
        <v>4329</v>
      </c>
      <c r="O65" s="166">
        <f>MATCH(N65,month2!$A:$A,0)</f>
        <v>642</v>
      </c>
      <c r="P65" s="166">
        <f>MATCH(D65,month2!$1:$1,0)</f>
        <v>49</v>
      </c>
      <c r="Q65" s="166">
        <f>INDEX(month2!$1:$1048576,'Plant &amp; Machinery'!O65,'Plant &amp; Machinery'!P65)</f>
        <v>117.9</v>
      </c>
      <c r="R65" s="166">
        <f>MATCH($Q$1,month2!$1:$1,0)</f>
        <v>90</v>
      </c>
      <c r="S65" s="166">
        <f>INDEX(month2!$1:$1048576,'Plant &amp; Machinery'!O65,'Plant &amp; Machinery'!R65)</f>
        <v>126.4</v>
      </c>
      <c r="T65" s="166">
        <f t="shared" si="13"/>
        <v>1.0720949957591179</v>
      </c>
      <c r="U65" s="102" t="s">
        <v>2950</v>
      </c>
      <c r="V65" s="166">
        <f>MATCH(U65,MONTHLY_INDEX!$A:$A,0)</f>
        <v>722</v>
      </c>
      <c r="W65" s="166">
        <f>MATCH($V$1,MONTHLY_INDEX!$1:$1,0)</f>
        <v>4</v>
      </c>
      <c r="X65" s="166">
        <f>INDEX(MONTHLY_INDEX!$1:$1048576,'Plant &amp; Machinery'!V65,'Plant &amp; Machinery'!W65)</f>
        <v>102.2</v>
      </c>
      <c r="Y65" s="166">
        <f>MATCH($W$1,MONTHLY_INDEX!$1:$1,0)</f>
        <v>124</v>
      </c>
      <c r="Z65" s="166">
        <f>INDEX(MONTHLY_INDEX!$1:$1048576,'Plant &amp; Machinery'!V65,'Plant &amp; Machinery'!Y65)</f>
        <v>123.7</v>
      </c>
      <c r="AA65" s="166">
        <f t="shared" si="5"/>
        <v>1.2103718199608611</v>
      </c>
      <c r="AB65" s="102">
        <f t="shared" si="14"/>
        <v>0.29763357118789524</v>
      </c>
      <c r="AC65" s="103">
        <f t="shared" si="7"/>
        <v>427985.50444919162</v>
      </c>
      <c r="AD65" s="133">
        <f t="shared" si="2"/>
        <v>793280.76426428929</v>
      </c>
      <c r="AE65" s="134">
        <f t="shared" si="8"/>
        <v>0</v>
      </c>
      <c r="AF65" s="90">
        <v>0.05</v>
      </c>
      <c r="AG65" s="134">
        <f t="shared" si="15"/>
        <v>21399.275222459582</v>
      </c>
    </row>
    <row r="66" spans="1:33" ht="30.75" customHeight="1" x14ac:dyDescent="0.25">
      <c r="A66" s="99">
        <v>63</v>
      </c>
      <c r="B66" s="124" t="s">
        <v>202</v>
      </c>
      <c r="C66" s="85">
        <v>39730</v>
      </c>
      <c r="D66" s="85">
        <f t="shared" si="3"/>
        <v>39722</v>
      </c>
      <c r="E66" s="95" t="s">
        <v>3413</v>
      </c>
      <c r="F66" s="100">
        <v>44715</v>
      </c>
      <c r="G66" s="8">
        <f t="shared" si="0"/>
        <v>13.657534246575343</v>
      </c>
      <c r="H66" s="84">
        <v>7</v>
      </c>
      <c r="I66" s="101">
        <v>0.05</v>
      </c>
      <c r="J66" s="8">
        <f t="shared" si="1"/>
        <v>0.1357142857142857</v>
      </c>
      <c r="K66" s="89">
        <v>329473</v>
      </c>
      <c r="L66" s="89">
        <v>157085.81999999998</v>
      </c>
      <c r="M66" s="102">
        <v>0.47</v>
      </c>
      <c r="N66" s="102" t="s">
        <v>4329</v>
      </c>
      <c r="O66" s="166">
        <f>MATCH(N66,month2!$A:$A,0)</f>
        <v>642</v>
      </c>
      <c r="P66" s="166">
        <f>MATCH(D66,month2!$1:$1,0)</f>
        <v>49</v>
      </c>
      <c r="Q66" s="166">
        <f>INDEX(month2!$1:$1048576,'Plant &amp; Machinery'!O66,'Plant &amp; Machinery'!P66)</f>
        <v>117.9</v>
      </c>
      <c r="R66" s="166">
        <f>MATCH($Q$1,month2!$1:$1,0)</f>
        <v>90</v>
      </c>
      <c r="S66" s="166">
        <f>INDEX(month2!$1:$1048576,'Plant &amp; Machinery'!O66,'Plant &amp; Machinery'!R66)</f>
        <v>126.4</v>
      </c>
      <c r="T66" s="166">
        <f t="shared" si="13"/>
        <v>1.0720949957591179</v>
      </c>
      <c r="U66" s="102" t="s">
        <v>2950</v>
      </c>
      <c r="V66" s="166">
        <f>MATCH(U66,MONTHLY_INDEX!$A:$A,0)</f>
        <v>722</v>
      </c>
      <c r="W66" s="166">
        <f>MATCH($V$1,MONTHLY_INDEX!$1:$1,0)</f>
        <v>4</v>
      </c>
      <c r="X66" s="166">
        <f>INDEX(MONTHLY_INDEX!$1:$1048576,'Plant &amp; Machinery'!V66,'Plant &amp; Machinery'!W66)</f>
        <v>102.2</v>
      </c>
      <c r="Y66" s="166">
        <f>MATCH($W$1,MONTHLY_INDEX!$1:$1,0)</f>
        <v>124</v>
      </c>
      <c r="Z66" s="166">
        <f>INDEX(MONTHLY_INDEX!$1:$1048576,'Plant &amp; Machinery'!V66,'Plant &amp; Machinery'!Y66)</f>
        <v>123.7</v>
      </c>
      <c r="AA66" s="166">
        <f t="shared" si="5"/>
        <v>1.2103718199608611</v>
      </c>
      <c r="AB66" s="102">
        <f t="shared" si="14"/>
        <v>0.29763357118789524</v>
      </c>
      <c r="AC66" s="103">
        <f t="shared" si="7"/>
        <v>427535.22559998941</v>
      </c>
      <c r="AD66" s="133">
        <f t="shared" si="2"/>
        <v>792446.16228381591</v>
      </c>
      <c r="AE66" s="134">
        <f t="shared" si="8"/>
        <v>0</v>
      </c>
      <c r="AF66" s="90">
        <v>0.05</v>
      </c>
      <c r="AG66" s="134">
        <f t="shared" si="15"/>
        <v>21376.761279999471</v>
      </c>
    </row>
    <row r="67" spans="1:33" ht="30.75" customHeight="1" x14ac:dyDescent="0.25">
      <c r="A67" s="84">
        <v>64</v>
      </c>
      <c r="B67" s="124" t="s">
        <v>203</v>
      </c>
      <c r="C67" s="85">
        <v>39730</v>
      </c>
      <c r="D67" s="85">
        <f t="shared" si="3"/>
        <v>39722</v>
      </c>
      <c r="E67" s="95" t="s">
        <v>3413</v>
      </c>
      <c r="F67" s="100">
        <v>44715</v>
      </c>
      <c r="G67" s="8">
        <f t="shared" si="0"/>
        <v>13.657534246575343</v>
      </c>
      <c r="H67" s="84">
        <v>7</v>
      </c>
      <c r="I67" s="101">
        <v>0.05</v>
      </c>
      <c r="J67" s="8">
        <f t="shared" si="1"/>
        <v>0.1357142857142857</v>
      </c>
      <c r="K67" s="89">
        <v>279597</v>
      </c>
      <c r="L67" s="89">
        <v>130963.95000000001</v>
      </c>
      <c r="M67" s="102">
        <v>0.47</v>
      </c>
      <c r="N67" s="102" t="s">
        <v>4329</v>
      </c>
      <c r="O67" s="166">
        <f>MATCH(N67,month2!$A:$A,0)</f>
        <v>642</v>
      </c>
      <c r="P67" s="166">
        <f>MATCH(D67,month2!$1:$1,0)</f>
        <v>49</v>
      </c>
      <c r="Q67" s="166">
        <f>INDEX(month2!$1:$1048576,'Plant &amp; Machinery'!O67,'Plant &amp; Machinery'!P67)</f>
        <v>117.9</v>
      </c>
      <c r="R67" s="166">
        <f>MATCH($Q$1,month2!$1:$1,0)</f>
        <v>90</v>
      </c>
      <c r="S67" s="166">
        <f>INDEX(month2!$1:$1048576,'Plant &amp; Machinery'!O67,'Plant &amp; Machinery'!R67)</f>
        <v>126.4</v>
      </c>
      <c r="T67" s="166">
        <f t="shared" si="13"/>
        <v>1.0720949957591179</v>
      </c>
      <c r="U67" s="102" t="s">
        <v>2950</v>
      </c>
      <c r="V67" s="166">
        <f>MATCH(U67,MONTHLY_INDEX!$A:$A,0)</f>
        <v>722</v>
      </c>
      <c r="W67" s="166">
        <f>MATCH($V$1,MONTHLY_INDEX!$1:$1,0)</f>
        <v>4</v>
      </c>
      <c r="X67" s="166">
        <f>INDEX(MONTHLY_INDEX!$1:$1048576,'Plant &amp; Machinery'!V67,'Plant &amp; Machinery'!W67)</f>
        <v>102.2</v>
      </c>
      <c r="Y67" s="166">
        <f>MATCH($W$1,MONTHLY_INDEX!$1:$1,0)</f>
        <v>124</v>
      </c>
      <c r="Z67" s="166">
        <f>INDEX(MONTHLY_INDEX!$1:$1048576,'Plant &amp; Machinery'!V67,'Plant &amp; Machinery'!Y67)</f>
        <v>123.7</v>
      </c>
      <c r="AA67" s="166">
        <f t="shared" si="5"/>
        <v>1.2103718199608611</v>
      </c>
      <c r="AB67" s="102">
        <f t="shared" si="14"/>
        <v>0.29763357118789524</v>
      </c>
      <c r="AC67" s="103">
        <f t="shared" si="7"/>
        <v>362814.45360342192</v>
      </c>
      <c r="AD67" s="133">
        <f t="shared" si="2"/>
        <v>672484.75485417037</v>
      </c>
      <c r="AE67" s="134">
        <f t="shared" si="8"/>
        <v>0</v>
      </c>
      <c r="AF67" s="90">
        <v>0.05</v>
      </c>
      <c r="AG67" s="134">
        <f t="shared" si="15"/>
        <v>18140.722680171097</v>
      </c>
    </row>
    <row r="68" spans="1:33" ht="15.75" customHeight="1" x14ac:dyDescent="0.25">
      <c r="A68" s="99">
        <v>65</v>
      </c>
      <c r="B68" s="124" t="s">
        <v>204</v>
      </c>
      <c r="C68" s="85">
        <v>39753</v>
      </c>
      <c r="D68" s="85">
        <f t="shared" si="3"/>
        <v>39753</v>
      </c>
      <c r="E68" s="95" t="s">
        <v>3413</v>
      </c>
      <c r="F68" s="100">
        <v>44715</v>
      </c>
      <c r="G68" s="8">
        <f t="shared" ref="G68:G131" si="16">(F68-C68)/(EDATE(F68,12)-F68)</f>
        <v>13.594520547945205</v>
      </c>
      <c r="H68" s="84">
        <v>7</v>
      </c>
      <c r="I68" s="101">
        <v>0.05</v>
      </c>
      <c r="J68" s="8">
        <f t="shared" ref="J68:J131" si="17">(1-I68)/H68</f>
        <v>0.1357142857142857</v>
      </c>
      <c r="K68" s="89">
        <v>304965</v>
      </c>
      <c r="L68" s="89">
        <v>143721.52000000002</v>
      </c>
      <c r="M68" s="102">
        <v>0.47</v>
      </c>
      <c r="N68" s="102" t="s">
        <v>4329</v>
      </c>
      <c r="O68" s="166">
        <f>MATCH(N68,month2!$A:$A,0)</f>
        <v>642</v>
      </c>
      <c r="P68" s="166">
        <f>MATCH(D68,month2!$1:$1,0)</f>
        <v>50</v>
      </c>
      <c r="Q68" s="166">
        <f>INDEX(month2!$1:$1048576,'Plant &amp; Machinery'!O68,'Plant &amp; Machinery'!P68)</f>
        <v>118.1</v>
      </c>
      <c r="R68" s="166">
        <f>MATCH($Q$1,month2!$1:$1,0)</f>
        <v>90</v>
      </c>
      <c r="S68" s="166">
        <f>INDEX(month2!$1:$1048576,'Plant &amp; Machinery'!O68,'Plant &amp; Machinery'!R68)</f>
        <v>126.4</v>
      </c>
      <c r="T68" s="166">
        <f t="shared" si="13"/>
        <v>1.0702794242167655</v>
      </c>
      <c r="U68" s="102" t="s">
        <v>2950</v>
      </c>
      <c r="V68" s="166">
        <f>MATCH(U68,MONTHLY_INDEX!$A:$A,0)</f>
        <v>722</v>
      </c>
      <c r="W68" s="166">
        <f>MATCH($V$1,MONTHLY_INDEX!$1:$1,0)</f>
        <v>4</v>
      </c>
      <c r="X68" s="166">
        <f>INDEX(MONTHLY_INDEX!$1:$1048576,'Plant &amp; Machinery'!V68,'Plant &amp; Machinery'!W68)</f>
        <v>102.2</v>
      </c>
      <c r="Y68" s="166">
        <f>MATCH($W$1,MONTHLY_INDEX!$1:$1,0)</f>
        <v>124</v>
      </c>
      <c r="Z68" s="166">
        <f>INDEX(MONTHLY_INDEX!$1:$1048576,'Plant &amp; Machinery'!V68,'Plant &amp; Machinery'!Y68)</f>
        <v>123.7</v>
      </c>
      <c r="AA68" s="166">
        <f t="shared" si="5"/>
        <v>1.2103718199608611</v>
      </c>
      <c r="AB68" s="102">
        <f t="shared" si="14"/>
        <v>0.29543605455590893</v>
      </c>
      <c r="AC68" s="103">
        <f t="shared" si="7"/>
        <v>395062.65637764276</v>
      </c>
      <c r="AD68" s="133">
        <f t="shared" ref="AD68:AD131" si="18">AC68*J68*G68</f>
        <v>728879.0042655851</v>
      </c>
      <c r="AE68" s="134">
        <f t="shared" si="8"/>
        <v>0</v>
      </c>
      <c r="AF68" s="90">
        <v>0.05</v>
      </c>
      <c r="AG68" s="134">
        <f t="shared" si="15"/>
        <v>19753.132818882139</v>
      </c>
    </row>
    <row r="69" spans="1:33" ht="15.75" customHeight="1" x14ac:dyDescent="0.25">
      <c r="A69" s="84">
        <v>66</v>
      </c>
      <c r="B69" s="124" t="s">
        <v>205</v>
      </c>
      <c r="C69" s="85">
        <v>39422</v>
      </c>
      <c r="D69" s="85">
        <f t="shared" ref="D69:D132" si="19">DATE(YEAR(C69),MONTH(C69),DAY(1))</f>
        <v>39417</v>
      </c>
      <c r="E69" s="95" t="s">
        <v>3413</v>
      </c>
      <c r="F69" s="100">
        <v>44715</v>
      </c>
      <c r="G69" s="8">
        <f t="shared" si="16"/>
        <v>14.501369863013698</v>
      </c>
      <c r="H69" s="84">
        <v>3</v>
      </c>
      <c r="I69" s="101">
        <v>0.05</v>
      </c>
      <c r="J69" s="8">
        <f t="shared" si="17"/>
        <v>0.31666666666666665</v>
      </c>
      <c r="K69" s="89">
        <v>46813</v>
      </c>
      <c r="L69" s="89">
        <v>19662.599999999999</v>
      </c>
      <c r="M69" s="102">
        <v>0</v>
      </c>
      <c r="N69" s="102" t="s">
        <v>4329</v>
      </c>
      <c r="O69" s="166">
        <f>MATCH(N69,month2!$A:$A,0)</f>
        <v>642</v>
      </c>
      <c r="P69" s="166">
        <f>MATCH(D69,month2!$1:$1,0)</f>
        <v>39</v>
      </c>
      <c r="Q69" s="166">
        <f>INDEX(month2!$1:$1048576,'Plant &amp; Machinery'!O69,'Plant &amp; Machinery'!P69)</f>
        <v>114.2</v>
      </c>
      <c r="R69" s="166">
        <f>MATCH($Q$1,month2!$1:$1,0)</f>
        <v>90</v>
      </c>
      <c r="S69" s="166">
        <f>INDEX(month2!$1:$1048576,'Plant &amp; Machinery'!O69,'Plant &amp; Machinery'!R69)</f>
        <v>126.4</v>
      </c>
      <c r="T69" s="166">
        <f t="shared" si="13"/>
        <v>1.1068301225919439</v>
      </c>
      <c r="U69" s="102" t="s">
        <v>2950</v>
      </c>
      <c r="V69" s="166">
        <f>MATCH(U69,MONTHLY_INDEX!$A:$A,0)</f>
        <v>722</v>
      </c>
      <c r="W69" s="166">
        <f>MATCH($V$1,MONTHLY_INDEX!$1:$1,0)</f>
        <v>4</v>
      </c>
      <c r="X69" s="166">
        <f>INDEX(MONTHLY_INDEX!$1:$1048576,'Plant &amp; Machinery'!V69,'Plant &amp; Machinery'!W69)</f>
        <v>102.2</v>
      </c>
      <c r="Y69" s="166">
        <f>MATCH($W$1,MONTHLY_INDEX!$1:$1,0)</f>
        <v>124</v>
      </c>
      <c r="Z69" s="166">
        <f>INDEX(MONTHLY_INDEX!$1:$1048576,'Plant &amp; Machinery'!V69,'Plant &amp; Machinery'!Y69)</f>
        <v>123.7</v>
      </c>
      <c r="AA69" s="166">
        <f t="shared" ref="AA69:AA132" si="20">Z69/X69</f>
        <v>1.2103718199608611</v>
      </c>
      <c r="AB69" s="102">
        <f t="shared" si="14"/>
        <v>0.33967598986911418</v>
      </c>
      <c r="AC69" s="103">
        <f t="shared" ref="AC69:AC132" si="21">K69*(1+AB69)</f>
        <v>62714.252113742841</v>
      </c>
      <c r="AD69" s="133">
        <f t="shared" si="18"/>
        <v>287990.14576816332</v>
      </c>
      <c r="AE69" s="134">
        <f t="shared" ref="AE69:AE132" si="22">MAX(AC69-AD69,0)</f>
        <v>0</v>
      </c>
      <c r="AF69" s="90">
        <v>0.05</v>
      </c>
      <c r="AG69" s="134">
        <f t="shared" ref="AG69:AG100" si="23">IF(L69=0,0,IF(AE69&gt;AC69*I69,AE69*(1-AF69),AC69*I69))</f>
        <v>3135.7126056871421</v>
      </c>
    </row>
    <row r="70" spans="1:33" ht="30.75" customHeight="1" x14ac:dyDescent="0.25">
      <c r="A70" s="99">
        <v>67</v>
      </c>
      <c r="B70" s="124" t="s">
        <v>206</v>
      </c>
      <c r="C70" s="85">
        <v>39407</v>
      </c>
      <c r="D70" s="85">
        <f t="shared" si="19"/>
        <v>39387</v>
      </c>
      <c r="E70" s="95" t="s">
        <v>3413</v>
      </c>
      <c r="F70" s="100">
        <v>44715</v>
      </c>
      <c r="G70" s="8">
        <f t="shared" si="16"/>
        <v>14.542465753424658</v>
      </c>
      <c r="H70" s="84">
        <v>20</v>
      </c>
      <c r="I70" s="101">
        <v>0.05</v>
      </c>
      <c r="J70" s="8">
        <f t="shared" si="17"/>
        <v>4.7500000000000001E-2</v>
      </c>
      <c r="K70" s="89">
        <v>1461836</v>
      </c>
      <c r="L70" s="89">
        <v>626939.48</v>
      </c>
      <c r="M70" s="102">
        <v>0</v>
      </c>
      <c r="N70" s="102" t="s">
        <v>4329</v>
      </c>
      <c r="O70" s="166">
        <f>MATCH(N70,month2!$A:$A,0)</f>
        <v>642</v>
      </c>
      <c r="P70" s="166">
        <f>MATCH(D70,month2!$1:$1,0)</f>
        <v>38</v>
      </c>
      <c r="Q70" s="166">
        <f>INDEX(month2!$1:$1048576,'Plant &amp; Machinery'!O70,'Plant &amp; Machinery'!P70)</f>
        <v>114.2</v>
      </c>
      <c r="R70" s="166">
        <f>MATCH($Q$1,month2!$1:$1,0)</f>
        <v>90</v>
      </c>
      <c r="S70" s="166">
        <f>INDEX(month2!$1:$1048576,'Plant &amp; Machinery'!O70,'Plant &amp; Machinery'!R70)</f>
        <v>126.4</v>
      </c>
      <c r="T70" s="166">
        <f t="shared" si="13"/>
        <v>1.1068301225919439</v>
      </c>
      <c r="U70" s="102" t="s">
        <v>2950</v>
      </c>
      <c r="V70" s="166">
        <f>MATCH(U70,MONTHLY_INDEX!$A:$A,0)</f>
        <v>722</v>
      </c>
      <c r="W70" s="166">
        <f>MATCH($V$1,MONTHLY_INDEX!$1:$1,0)</f>
        <v>4</v>
      </c>
      <c r="X70" s="166">
        <f>INDEX(MONTHLY_INDEX!$1:$1048576,'Plant &amp; Machinery'!V70,'Plant &amp; Machinery'!W70)</f>
        <v>102.2</v>
      </c>
      <c r="Y70" s="166">
        <f>MATCH($W$1,MONTHLY_INDEX!$1:$1,0)</f>
        <v>124</v>
      </c>
      <c r="Z70" s="166">
        <f>INDEX(MONTHLY_INDEX!$1:$1048576,'Plant &amp; Machinery'!V70,'Plant &amp; Machinery'!Y70)</f>
        <v>123.7</v>
      </c>
      <c r="AA70" s="166">
        <f t="shared" si="20"/>
        <v>1.2103718199608611</v>
      </c>
      <c r="AB70" s="102">
        <f t="shared" si="14"/>
        <v>0.33967598986911418</v>
      </c>
      <c r="AC70" s="103">
        <f t="shared" si="21"/>
        <v>1958386.5903263064</v>
      </c>
      <c r="AD70" s="133">
        <f t="shared" si="18"/>
        <v>1352789.0712848539</v>
      </c>
      <c r="AE70" s="134">
        <f t="shared" si="22"/>
        <v>605597.51904145256</v>
      </c>
      <c r="AF70" s="90">
        <v>0.05</v>
      </c>
      <c r="AG70" s="134">
        <f t="shared" si="23"/>
        <v>575317.64308937988</v>
      </c>
    </row>
    <row r="71" spans="1:33" ht="15.75" customHeight="1" x14ac:dyDescent="0.25">
      <c r="A71" s="84">
        <v>68</v>
      </c>
      <c r="B71" s="124" t="s">
        <v>207</v>
      </c>
      <c r="C71" s="85">
        <v>39153</v>
      </c>
      <c r="D71" s="85">
        <f t="shared" si="19"/>
        <v>39142</v>
      </c>
      <c r="E71" s="95" t="s">
        <v>3413</v>
      </c>
      <c r="F71" s="100">
        <v>44715</v>
      </c>
      <c r="G71" s="8">
        <f t="shared" si="16"/>
        <v>15.238356164383562</v>
      </c>
      <c r="H71" s="84">
        <v>6</v>
      </c>
      <c r="I71" s="101">
        <v>0.05</v>
      </c>
      <c r="J71" s="8">
        <f t="shared" si="17"/>
        <v>0.15833333333333333</v>
      </c>
      <c r="K71" s="89">
        <v>23810</v>
      </c>
      <c r="L71" s="89">
        <v>9690.9600000000009</v>
      </c>
      <c r="M71" s="102">
        <v>0</v>
      </c>
      <c r="N71" s="102" t="s">
        <v>4422</v>
      </c>
      <c r="O71" s="166">
        <f>MATCH(N71,month2!$A:$A,0)</f>
        <v>695</v>
      </c>
      <c r="P71" s="166">
        <f>MATCH(D71,month2!$1:$1,0)</f>
        <v>30</v>
      </c>
      <c r="Q71" s="166">
        <f>INDEX(month2!$1:$1048576,'Plant &amp; Machinery'!O71,'Plant &amp; Machinery'!P71)</f>
        <v>102.6</v>
      </c>
      <c r="R71" s="166">
        <f>MATCH($Q$1,month2!$1:$1,0)</f>
        <v>90</v>
      </c>
      <c r="S71" s="166">
        <f>INDEX(month2!$1:$1048576,'Plant &amp; Machinery'!O71,'Plant &amp; Machinery'!R71)</f>
        <v>102.9</v>
      </c>
      <c r="T71" s="166">
        <f t="shared" si="13"/>
        <v>1.0029239766081872</v>
      </c>
      <c r="U71" s="102" t="s">
        <v>2733</v>
      </c>
      <c r="V71" s="166">
        <f>MATCH(U71,MONTHLY_INDEX!$A:$A,0)</f>
        <v>654</v>
      </c>
      <c r="W71" s="166">
        <f>MATCH($V$1,MONTHLY_INDEX!$1:$1,0)</f>
        <v>4</v>
      </c>
      <c r="X71" s="166">
        <f>INDEX(MONTHLY_INDEX!$1:$1048576,'Plant &amp; Machinery'!V71,'Plant &amp; Machinery'!W71)</f>
        <v>94.7</v>
      </c>
      <c r="Y71" s="166">
        <f>MATCH($W$1,MONTHLY_INDEX!$1:$1,0)</f>
        <v>124</v>
      </c>
      <c r="Z71" s="166">
        <f>INDEX(MONTHLY_INDEX!$1:$1048576,'Plant &amp; Machinery'!V71,'Plant &amp; Machinery'!Y71)</f>
        <v>111.2</v>
      </c>
      <c r="AA71" s="166">
        <f t="shared" si="20"/>
        <v>1.174234424498416</v>
      </c>
      <c r="AB71" s="102">
        <f t="shared" si="14"/>
        <v>0.17766785848817745</v>
      </c>
      <c r="AC71" s="103">
        <f t="shared" si="21"/>
        <v>28040.271710603505</v>
      </c>
      <c r="AD71" s="133">
        <f t="shared" si="18"/>
        <v>67653.877484775279</v>
      </c>
      <c r="AE71" s="134">
        <f t="shared" si="22"/>
        <v>0</v>
      </c>
      <c r="AF71" s="90">
        <v>0.05</v>
      </c>
      <c r="AG71" s="134">
        <f t="shared" si="23"/>
        <v>1402.0135855301753</v>
      </c>
    </row>
    <row r="72" spans="1:33" ht="15.75" customHeight="1" x14ac:dyDescent="0.25">
      <c r="A72" s="99">
        <v>69</v>
      </c>
      <c r="B72" s="124" t="s">
        <v>208</v>
      </c>
      <c r="C72" s="85">
        <v>39482</v>
      </c>
      <c r="D72" s="85">
        <f t="shared" si="19"/>
        <v>39479</v>
      </c>
      <c r="E72" s="95" t="s">
        <v>3413</v>
      </c>
      <c r="F72" s="100">
        <v>44715</v>
      </c>
      <c r="G72" s="8">
        <f t="shared" si="16"/>
        <v>14.336986301369864</v>
      </c>
      <c r="H72" s="84">
        <v>6</v>
      </c>
      <c r="I72" s="101">
        <v>0.05</v>
      </c>
      <c r="J72" s="8">
        <f t="shared" si="17"/>
        <v>0.15833333333333333</v>
      </c>
      <c r="K72" s="89">
        <v>20342</v>
      </c>
      <c r="L72" s="89">
        <v>8791.26</v>
      </c>
      <c r="M72" s="102">
        <v>0</v>
      </c>
      <c r="N72" s="102" t="s">
        <v>4422</v>
      </c>
      <c r="O72" s="166">
        <f>MATCH(N72,month2!$A:$A,0)</f>
        <v>695</v>
      </c>
      <c r="P72" s="166">
        <f>MATCH(D72,month2!$1:$1,0)</f>
        <v>41</v>
      </c>
      <c r="Q72" s="166">
        <f>INDEX(month2!$1:$1048576,'Plant &amp; Machinery'!O72,'Plant &amp; Machinery'!P72)</f>
        <v>99.9</v>
      </c>
      <c r="R72" s="166">
        <f>MATCH($Q$1,month2!$1:$1,0)</f>
        <v>90</v>
      </c>
      <c r="S72" s="166">
        <f>INDEX(month2!$1:$1048576,'Plant &amp; Machinery'!O72,'Plant &amp; Machinery'!R72)</f>
        <v>102.9</v>
      </c>
      <c r="T72" s="166">
        <f t="shared" si="13"/>
        <v>1.03003003003003</v>
      </c>
      <c r="U72" s="102" t="s">
        <v>2733</v>
      </c>
      <c r="V72" s="166">
        <f>MATCH(U72,MONTHLY_INDEX!$A:$A,0)</f>
        <v>654</v>
      </c>
      <c r="W72" s="166">
        <f>MATCH($V$1,MONTHLY_INDEX!$1:$1,0)</f>
        <v>4</v>
      </c>
      <c r="X72" s="166">
        <f>INDEX(MONTHLY_INDEX!$1:$1048576,'Plant &amp; Machinery'!V72,'Plant &amp; Machinery'!W72)</f>
        <v>94.7</v>
      </c>
      <c r="Y72" s="166">
        <f>MATCH($W$1,MONTHLY_INDEX!$1:$1,0)</f>
        <v>124</v>
      </c>
      <c r="Z72" s="166">
        <f>INDEX(MONTHLY_INDEX!$1:$1048576,'Plant &amp; Machinery'!V72,'Plant &amp; Machinery'!Y72)</f>
        <v>111.2</v>
      </c>
      <c r="AA72" s="166">
        <f t="shared" si="20"/>
        <v>1.174234424498416</v>
      </c>
      <c r="AB72" s="102">
        <f t="shared" si="14"/>
        <v>0.20949671952839832</v>
      </c>
      <c r="AC72" s="103">
        <f t="shared" si="21"/>
        <v>24603.582268646678</v>
      </c>
      <c r="AD72" s="133">
        <f t="shared" si="18"/>
        <v>55850.693475450527</v>
      </c>
      <c r="AE72" s="134">
        <f t="shared" si="22"/>
        <v>0</v>
      </c>
      <c r="AF72" s="90">
        <v>0.05</v>
      </c>
      <c r="AG72" s="134">
        <f t="shared" si="23"/>
        <v>1230.1791134323339</v>
      </c>
    </row>
    <row r="73" spans="1:33" ht="15.75" customHeight="1" x14ac:dyDescent="0.25">
      <c r="A73" s="84">
        <v>70</v>
      </c>
      <c r="B73" s="124" t="s">
        <v>209</v>
      </c>
      <c r="C73" s="85">
        <v>39567</v>
      </c>
      <c r="D73" s="85">
        <f t="shared" si="19"/>
        <v>39539</v>
      </c>
      <c r="E73" s="95" t="s">
        <v>3413</v>
      </c>
      <c r="F73" s="100">
        <v>44715</v>
      </c>
      <c r="G73" s="8">
        <f t="shared" si="16"/>
        <v>14.104109589041096</v>
      </c>
      <c r="H73" s="84">
        <v>6</v>
      </c>
      <c r="I73" s="101">
        <v>0.05</v>
      </c>
      <c r="J73" s="8">
        <f t="shared" si="17"/>
        <v>0.15833333333333333</v>
      </c>
      <c r="K73" s="89">
        <v>12902</v>
      </c>
      <c r="L73" s="89">
        <v>5784.6900000000005</v>
      </c>
      <c r="M73" s="102">
        <v>0</v>
      </c>
      <c r="N73" s="102" t="s">
        <v>4422</v>
      </c>
      <c r="O73" s="166">
        <f>MATCH(N73,month2!$A:$A,0)</f>
        <v>695</v>
      </c>
      <c r="P73" s="166">
        <f>MATCH(D73,month2!$1:$1,0)</f>
        <v>43</v>
      </c>
      <c r="Q73" s="166">
        <f>INDEX(month2!$1:$1048576,'Plant &amp; Machinery'!O73,'Plant &amp; Machinery'!P73)</f>
        <v>99.9</v>
      </c>
      <c r="R73" s="166">
        <f>MATCH($Q$1,month2!$1:$1,0)</f>
        <v>90</v>
      </c>
      <c r="S73" s="166">
        <f>INDEX(month2!$1:$1048576,'Plant &amp; Machinery'!O73,'Plant &amp; Machinery'!R73)</f>
        <v>102.9</v>
      </c>
      <c r="T73" s="166">
        <f t="shared" si="13"/>
        <v>1.03003003003003</v>
      </c>
      <c r="U73" s="102" t="s">
        <v>2733</v>
      </c>
      <c r="V73" s="166">
        <f>MATCH(U73,MONTHLY_INDEX!$A:$A,0)</f>
        <v>654</v>
      </c>
      <c r="W73" s="166">
        <f>MATCH($V$1,MONTHLY_INDEX!$1:$1,0)</f>
        <v>4</v>
      </c>
      <c r="X73" s="166">
        <f>INDEX(MONTHLY_INDEX!$1:$1048576,'Plant &amp; Machinery'!V73,'Plant &amp; Machinery'!W73)</f>
        <v>94.7</v>
      </c>
      <c r="Y73" s="166">
        <f>MATCH($W$1,MONTHLY_INDEX!$1:$1,0)</f>
        <v>124</v>
      </c>
      <c r="Z73" s="166">
        <f>INDEX(MONTHLY_INDEX!$1:$1048576,'Plant &amp; Machinery'!V73,'Plant &amp; Machinery'!Y73)</f>
        <v>111.2</v>
      </c>
      <c r="AA73" s="166">
        <f t="shared" si="20"/>
        <v>1.174234424498416</v>
      </c>
      <c r="AB73" s="102">
        <f t="shared" si="14"/>
        <v>0.20949671952839832</v>
      </c>
      <c r="AC73" s="103">
        <f t="shared" si="21"/>
        <v>15604.926675355395</v>
      </c>
      <c r="AD73" s="133">
        <f t="shared" si="18"/>
        <v>34848.152693375843</v>
      </c>
      <c r="AE73" s="134">
        <f t="shared" si="22"/>
        <v>0</v>
      </c>
      <c r="AF73" s="90">
        <v>0.05</v>
      </c>
      <c r="AG73" s="134">
        <f t="shared" si="23"/>
        <v>780.24633376776978</v>
      </c>
    </row>
    <row r="74" spans="1:33" x14ac:dyDescent="0.25">
      <c r="A74" s="99">
        <v>71</v>
      </c>
      <c r="B74" s="124" t="s">
        <v>210</v>
      </c>
      <c r="C74" s="85">
        <v>39171</v>
      </c>
      <c r="D74" s="85">
        <f t="shared" si="19"/>
        <v>39142</v>
      </c>
      <c r="E74" s="95" t="s">
        <v>3413</v>
      </c>
      <c r="F74" s="100">
        <v>44715</v>
      </c>
      <c r="G74" s="8">
        <f t="shared" si="16"/>
        <v>15.189041095890412</v>
      </c>
      <c r="H74" s="84">
        <v>3</v>
      </c>
      <c r="I74" s="101">
        <v>0.05</v>
      </c>
      <c r="J74" s="8">
        <f t="shared" si="17"/>
        <v>0.31666666666666665</v>
      </c>
      <c r="K74" s="89">
        <v>45588</v>
      </c>
      <c r="L74" s="89">
        <v>18603.949999999997</v>
      </c>
      <c r="M74" s="102">
        <v>0</v>
      </c>
      <c r="N74" s="102" t="s">
        <v>4500</v>
      </c>
      <c r="O74" s="166">
        <f>MATCH(N74,month2!$A:$A,0)</f>
        <v>736</v>
      </c>
      <c r="P74" s="166">
        <f>MATCH(D74,month2!$1:$1,0)</f>
        <v>30</v>
      </c>
      <c r="Q74" s="166">
        <f>INDEX(month2!$1:$1048576,'Plant &amp; Machinery'!O74,'Plant &amp; Machinery'!P74)</f>
        <v>99.1</v>
      </c>
      <c r="R74" s="166">
        <f>MATCH($Q$1,month2!$1:$1,0)</f>
        <v>90</v>
      </c>
      <c r="S74" s="166">
        <f>INDEX(month2!$1:$1048576,'Plant &amp; Machinery'!O74,'Plant &amp; Machinery'!R74)</f>
        <v>113.1</v>
      </c>
      <c r="T74" s="166">
        <f t="shared" si="13"/>
        <v>1.141271442986882</v>
      </c>
      <c r="U74" s="102" t="s">
        <v>2920</v>
      </c>
      <c r="V74" s="166">
        <f>MATCH(U74,MONTHLY_INDEX!$A:$A,0)</f>
        <v>713</v>
      </c>
      <c r="W74" s="166">
        <f>MATCH($V$1,MONTHLY_INDEX!$1:$1,0)</f>
        <v>4</v>
      </c>
      <c r="X74" s="166">
        <f>INDEX(MONTHLY_INDEX!$1:$1048576,'Plant &amp; Machinery'!V74,'Plant &amp; Machinery'!W74)</f>
        <v>101.2</v>
      </c>
      <c r="Y74" s="166">
        <f>MATCH($W$1,MONTHLY_INDEX!$1:$1,0)</f>
        <v>124</v>
      </c>
      <c r="Z74" s="166">
        <f>INDEX(MONTHLY_INDEX!$1:$1048576,'Plant &amp; Machinery'!V74,'Plant &amp; Machinery'!Y74)</f>
        <v>146.6</v>
      </c>
      <c r="AA74" s="166">
        <f t="shared" si="20"/>
        <v>1.4486166007905137</v>
      </c>
      <c r="AB74" s="102">
        <f t="shared" si="14"/>
        <v>0.65326475831894149</v>
      </c>
      <c r="AC74" s="103">
        <f t="shared" si="21"/>
        <v>75369.03380224391</v>
      </c>
      <c r="AD74" s="133">
        <f t="shared" si="18"/>
        <v>362514.72806361481</v>
      </c>
      <c r="AE74" s="134">
        <f t="shared" si="22"/>
        <v>0</v>
      </c>
      <c r="AF74" s="90">
        <v>0.05</v>
      </c>
      <c r="AG74" s="134">
        <f t="shared" si="23"/>
        <v>3768.4516901121956</v>
      </c>
    </row>
    <row r="75" spans="1:33" ht="30.75" customHeight="1" x14ac:dyDescent="0.25">
      <c r="A75" s="84">
        <v>72</v>
      </c>
      <c r="B75" s="124" t="s">
        <v>211</v>
      </c>
      <c r="C75" s="85">
        <v>39493</v>
      </c>
      <c r="D75" s="85">
        <f t="shared" si="19"/>
        <v>39479</v>
      </c>
      <c r="E75" s="95" t="s">
        <v>3413</v>
      </c>
      <c r="F75" s="100">
        <v>44715</v>
      </c>
      <c r="G75" s="8">
        <f t="shared" si="16"/>
        <v>14.306849315068494</v>
      </c>
      <c r="H75" s="84">
        <v>3</v>
      </c>
      <c r="I75" s="101">
        <v>0.05</v>
      </c>
      <c r="J75" s="8">
        <f t="shared" si="17"/>
        <v>0.31666666666666665</v>
      </c>
      <c r="K75" s="89">
        <v>33600</v>
      </c>
      <c r="L75" s="89">
        <v>14533.829999999998</v>
      </c>
      <c r="M75" s="102">
        <v>0</v>
      </c>
      <c r="N75" s="102" t="s">
        <v>4500</v>
      </c>
      <c r="O75" s="166">
        <f>MATCH(N75,month2!$A:$A,0)</f>
        <v>736</v>
      </c>
      <c r="P75" s="166">
        <f>MATCH(D75,month2!$1:$1,0)</f>
        <v>41</v>
      </c>
      <c r="Q75" s="166">
        <f>INDEX(month2!$1:$1048576,'Plant &amp; Machinery'!O75,'Plant &amp; Machinery'!P75)</f>
        <v>103.4</v>
      </c>
      <c r="R75" s="166">
        <f>MATCH($Q$1,month2!$1:$1,0)</f>
        <v>90</v>
      </c>
      <c r="S75" s="166">
        <f>INDEX(month2!$1:$1048576,'Plant &amp; Machinery'!O75,'Plant &amp; Machinery'!R75)</f>
        <v>113.1</v>
      </c>
      <c r="T75" s="166">
        <f t="shared" si="13"/>
        <v>1.0938104448742745</v>
      </c>
      <c r="U75" s="102" t="s">
        <v>2920</v>
      </c>
      <c r="V75" s="166">
        <f>MATCH(U75,MONTHLY_INDEX!$A:$A,0)</f>
        <v>713</v>
      </c>
      <c r="W75" s="166">
        <f>MATCH($V$1,MONTHLY_INDEX!$1:$1,0)</f>
        <v>4</v>
      </c>
      <c r="X75" s="166">
        <f>INDEX(MONTHLY_INDEX!$1:$1048576,'Plant &amp; Machinery'!V75,'Plant &amp; Machinery'!W75)</f>
        <v>101.2</v>
      </c>
      <c r="Y75" s="166">
        <f>MATCH($W$1,MONTHLY_INDEX!$1:$1,0)</f>
        <v>124</v>
      </c>
      <c r="Z75" s="166">
        <f>INDEX(MONTHLY_INDEX!$1:$1048576,'Plant &amp; Machinery'!V75,'Plant &amp; Machinery'!Y75)</f>
        <v>146.6</v>
      </c>
      <c r="AA75" s="166">
        <f t="shared" si="20"/>
        <v>1.4486166007905137</v>
      </c>
      <c r="AB75" s="102">
        <f t="shared" si="14"/>
        <v>0.58451196856293097</v>
      </c>
      <c r="AC75" s="103">
        <f t="shared" si="21"/>
        <v>53239.602143714481</v>
      </c>
      <c r="AD75" s="133">
        <f t="shared" si="18"/>
        <v>241202.13906370153</v>
      </c>
      <c r="AE75" s="134">
        <f t="shared" si="22"/>
        <v>0</v>
      </c>
      <c r="AF75" s="90">
        <v>0.05</v>
      </c>
      <c r="AG75" s="134">
        <f t="shared" si="23"/>
        <v>2661.9801071857241</v>
      </c>
    </row>
    <row r="76" spans="1:33" ht="30.75" customHeight="1" x14ac:dyDescent="0.25">
      <c r="A76" s="99">
        <v>73</v>
      </c>
      <c r="B76" s="124" t="s">
        <v>212</v>
      </c>
      <c r="C76" s="85">
        <v>39721</v>
      </c>
      <c r="D76" s="85">
        <f t="shared" si="19"/>
        <v>39692</v>
      </c>
      <c r="E76" s="95" t="s">
        <v>3413</v>
      </c>
      <c r="F76" s="100">
        <v>44715</v>
      </c>
      <c r="G76" s="8">
        <f t="shared" si="16"/>
        <v>13.682191780821919</v>
      </c>
      <c r="H76" s="84">
        <v>3</v>
      </c>
      <c r="I76" s="101">
        <v>0.05</v>
      </c>
      <c r="J76" s="8">
        <f t="shared" si="17"/>
        <v>0.31666666666666665</v>
      </c>
      <c r="K76" s="89">
        <v>11400</v>
      </c>
      <c r="L76" s="89">
        <v>5323.6500000000005</v>
      </c>
      <c r="M76" s="102">
        <v>0</v>
      </c>
      <c r="N76" s="102" t="s">
        <v>4500</v>
      </c>
      <c r="O76" s="166">
        <f>MATCH(N76,month2!$A:$A,0)</f>
        <v>736</v>
      </c>
      <c r="P76" s="166">
        <f>MATCH(D76,month2!$1:$1,0)</f>
        <v>48</v>
      </c>
      <c r="Q76" s="166">
        <f>INDEX(month2!$1:$1048576,'Plant &amp; Machinery'!O76,'Plant &amp; Machinery'!P76)</f>
        <v>104.7</v>
      </c>
      <c r="R76" s="166">
        <f>MATCH($Q$1,month2!$1:$1,0)</f>
        <v>90</v>
      </c>
      <c r="S76" s="166">
        <f>INDEX(month2!$1:$1048576,'Plant &amp; Machinery'!O76,'Plant &amp; Machinery'!R76)</f>
        <v>113.1</v>
      </c>
      <c r="T76" s="166">
        <f t="shared" si="13"/>
        <v>1.0802292263610314</v>
      </c>
      <c r="U76" s="102" t="s">
        <v>2920</v>
      </c>
      <c r="V76" s="166">
        <f>MATCH(U76,MONTHLY_INDEX!$A:$A,0)</f>
        <v>713</v>
      </c>
      <c r="W76" s="166">
        <f>MATCH($V$1,MONTHLY_INDEX!$1:$1,0)</f>
        <v>4</v>
      </c>
      <c r="X76" s="166">
        <f>INDEX(MONTHLY_INDEX!$1:$1048576,'Plant &amp; Machinery'!V76,'Plant &amp; Machinery'!W76)</f>
        <v>101.2</v>
      </c>
      <c r="Y76" s="166">
        <f>MATCH($W$1,MONTHLY_INDEX!$1:$1,0)</f>
        <v>124</v>
      </c>
      <c r="Z76" s="166">
        <f>INDEX(MONTHLY_INDEX!$1:$1048576,'Plant &amp; Machinery'!V76,'Plant &amp; Machinery'!Y76)</f>
        <v>146.6</v>
      </c>
      <c r="AA76" s="166">
        <f t="shared" si="20"/>
        <v>1.4486166007905137</v>
      </c>
      <c r="AB76" s="102">
        <f t="shared" si="14"/>
        <v>0.56483798996568368</v>
      </c>
      <c r="AC76" s="103">
        <f t="shared" si="21"/>
        <v>17839.153085608796</v>
      </c>
      <c r="AD76" s="133">
        <f t="shared" si="18"/>
        <v>77291.592679501191</v>
      </c>
      <c r="AE76" s="134">
        <f t="shared" si="22"/>
        <v>0</v>
      </c>
      <c r="AF76" s="90">
        <v>0.05</v>
      </c>
      <c r="AG76" s="134">
        <f t="shared" si="23"/>
        <v>891.95765428043978</v>
      </c>
    </row>
    <row r="77" spans="1:33" ht="15.75" customHeight="1" x14ac:dyDescent="0.25">
      <c r="A77" s="84">
        <v>74</v>
      </c>
      <c r="B77" s="124" t="s">
        <v>213</v>
      </c>
      <c r="C77" s="85">
        <v>39752</v>
      </c>
      <c r="D77" s="85">
        <f t="shared" si="19"/>
        <v>39722</v>
      </c>
      <c r="E77" s="95" t="s">
        <v>3413</v>
      </c>
      <c r="F77" s="100">
        <v>44715</v>
      </c>
      <c r="G77" s="8">
        <f t="shared" si="16"/>
        <v>13.597260273972603</v>
      </c>
      <c r="H77" s="84">
        <v>3</v>
      </c>
      <c r="I77" s="101">
        <v>0.05</v>
      </c>
      <c r="J77" s="8">
        <f t="shared" si="17"/>
        <v>0.31666666666666665</v>
      </c>
      <c r="K77" s="89">
        <v>28650</v>
      </c>
      <c r="L77" s="89">
        <v>13493.11</v>
      </c>
      <c r="M77" s="102">
        <v>0</v>
      </c>
      <c r="N77" s="102" t="s">
        <v>4500</v>
      </c>
      <c r="O77" s="166">
        <f>MATCH(N77,month2!$A:$A,0)</f>
        <v>736</v>
      </c>
      <c r="P77" s="166">
        <f>MATCH(D77,month2!$1:$1,0)</f>
        <v>49</v>
      </c>
      <c r="Q77" s="166">
        <f>INDEX(month2!$1:$1048576,'Plant &amp; Machinery'!O77,'Plant &amp; Machinery'!P77)</f>
        <v>104.7</v>
      </c>
      <c r="R77" s="166">
        <f>MATCH($Q$1,month2!$1:$1,0)</f>
        <v>90</v>
      </c>
      <c r="S77" s="166">
        <f>INDEX(month2!$1:$1048576,'Plant &amp; Machinery'!O77,'Plant &amp; Machinery'!R77)</f>
        <v>113.1</v>
      </c>
      <c r="T77" s="166">
        <f t="shared" si="13"/>
        <v>1.0802292263610314</v>
      </c>
      <c r="U77" s="102" t="s">
        <v>2920</v>
      </c>
      <c r="V77" s="166">
        <f>MATCH(U77,MONTHLY_INDEX!$A:$A,0)</f>
        <v>713</v>
      </c>
      <c r="W77" s="166">
        <f>MATCH($V$1,MONTHLY_INDEX!$1:$1,0)</f>
        <v>4</v>
      </c>
      <c r="X77" s="166">
        <f>INDEX(MONTHLY_INDEX!$1:$1048576,'Plant &amp; Machinery'!V77,'Plant &amp; Machinery'!W77)</f>
        <v>101.2</v>
      </c>
      <c r="Y77" s="166">
        <f>MATCH($W$1,MONTHLY_INDEX!$1:$1,0)</f>
        <v>124</v>
      </c>
      <c r="Z77" s="166">
        <f>INDEX(MONTHLY_INDEX!$1:$1048576,'Plant &amp; Machinery'!V77,'Plant &amp; Machinery'!Y77)</f>
        <v>146.6</v>
      </c>
      <c r="AA77" s="166">
        <f t="shared" si="20"/>
        <v>1.4486166007905137</v>
      </c>
      <c r="AB77" s="102">
        <f t="shared" si="14"/>
        <v>0.56483798996568368</v>
      </c>
      <c r="AC77" s="103">
        <f t="shared" si="21"/>
        <v>44832.608412516835</v>
      </c>
      <c r="AD77" s="133">
        <f t="shared" si="18"/>
        <v>193040.2043595936</v>
      </c>
      <c r="AE77" s="134">
        <f t="shared" si="22"/>
        <v>0</v>
      </c>
      <c r="AF77" s="90">
        <v>0.05</v>
      </c>
      <c r="AG77" s="134">
        <f t="shared" si="23"/>
        <v>2241.6304206258419</v>
      </c>
    </row>
    <row r="78" spans="1:33" ht="15.75" customHeight="1" x14ac:dyDescent="0.25">
      <c r="A78" s="99">
        <v>75</v>
      </c>
      <c r="B78" s="124" t="s">
        <v>214</v>
      </c>
      <c r="C78" s="85">
        <v>39447</v>
      </c>
      <c r="D78" s="85">
        <f t="shared" si="19"/>
        <v>39417</v>
      </c>
      <c r="E78" s="95" t="s">
        <v>3413</v>
      </c>
      <c r="F78" s="100">
        <v>44715</v>
      </c>
      <c r="G78" s="8">
        <f t="shared" si="16"/>
        <v>14.432876712328767</v>
      </c>
      <c r="H78" s="84">
        <v>20</v>
      </c>
      <c r="I78" s="101">
        <v>0.05</v>
      </c>
      <c r="J78" s="8">
        <f t="shared" si="17"/>
        <v>4.7500000000000001E-2</v>
      </c>
      <c r="K78" s="89">
        <v>1932758</v>
      </c>
      <c r="L78" s="89">
        <v>870549.3</v>
      </c>
      <c r="M78" s="102">
        <v>0.35</v>
      </c>
      <c r="N78" s="102" t="s">
        <v>4310</v>
      </c>
      <c r="O78" s="166">
        <f>MATCH(N78,month2!$A:$A,0)</f>
        <v>632</v>
      </c>
      <c r="P78" s="166">
        <f>MATCH(D78,month2!$1:$1,0)</f>
        <v>39</v>
      </c>
      <c r="Q78" s="166">
        <f>INDEX(month2!$1:$1048576,'Plant &amp; Machinery'!O78,'Plant &amp; Machinery'!P78)</f>
        <v>115.1</v>
      </c>
      <c r="R78" s="166">
        <f>MATCH($Q$1,month2!$1:$1,0)</f>
        <v>90</v>
      </c>
      <c r="S78" s="166">
        <f>INDEX(month2!$1:$1048576,'Plant &amp; Machinery'!O78,'Plant &amp; Machinery'!R78)</f>
        <v>129.1</v>
      </c>
      <c r="T78" s="166">
        <f t="shared" si="13"/>
        <v>1.1216333622936576</v>
      </c>
      <c r="U78" s="102" t="s">
        <v>2509</v>
      </c>
      <c r="V78" s="166">
        <f>MATCH(U78,MONTHLY_INDEX!$A:$A,0)</f>
        <v>582</v>
      </c>
      <c r="W78" s="166">
        <f>MATCH($V$1,MONTHLY_INDEX!$1:$1,0)</f>
        <v>4</v>
      </c>
      <c r="X78" s="166">
        <f>INDEX(MONTHLY_INDEX!$1:$1048576,'Plant &amp; Machinery'!V78,'Plant &amp; Machinery'!W78)</f>
        <v>102.6</v>
      </c>
      <c r="Y78" s="166">
        <f>MATCH($W$1,MONTHLY_INDEX!$1:$1,0)</f>
        <v>124</v>
      </c>
      <c r="Z78" s="166">
        <f>INDEX(MONTHLY_INDEX!$1:$1048576,'Plant &amp; Machinery'!V78,'Plant &amp; Machinery'!Y78)</f>
        <v>172.7</v>
      </c>
      <c r="AA78" s="166">
        <f t="shared" si="20"/>
        <v>1.6832358674463936</v>
      </c>
      <c r="AB78" s="102">
        <f t="shared" si="14"/>
        <v>0.8879735055371798</v>
      </c>
      <c r="AC78" s="103">
        <f t="shared" si="21"/>
        <v>3648995.8966150284</v>
      </c>
      <c r="AD78" s="133">
        <f t="shared" si="18"/>
        <v>2501611.6252328181</v>
      </c>
      <c r="AE78" s="134">
        <f t="shared" si="22"/>
        <v>1147384.2713822103</v>
      </c>
      <c r="AF78" s="90">
        <v>0.05</v>
      </c>
      <c r="AG78" s="134">
        <f t="shared" si="23"/>
        <v>1090015.0578130998</v>
      </c>
    </row>
    <row r="79" spans="1:33" ht="15.75" customHeight="1" x14ac:dyDescent="0.25">
      <c r="A79" s="84">
        <v>76</v>
      </c>
      <c r="B79" s="124" t="s">
        <v>215</v>
      </c>
      <c r="C79" s="85">
        <v>39477</v>
      </c>
      <c r="D79" s="85">
        <f t="shared" si="19"/>
        <v>39448</v>
      </c>
      <c r="E79" s="95" t="s">
        <v>3413</v>
      </c>
      <c r="F79" s="100">
        <v>44715</v>
      </c>
      <c r="G79" s="8">
        <f t="shared" si="16"/>
        <v>14.35068493150685</v>
      </c>
      <c r="H79" s="84">
        <v>3</v>
      </c>
      <c r="I79" s="101">
        <v>0.05</v>
      </c>
      <c r="J79" s="8">
        <f t="shared" si="17"/>
        <v>0.31666666666666665</v>
      </c>
      <c r="K79" s="89">
        <v>104356</v>
      </c>
      <c r="L79" s="89">
        <v>45822.86</v>
      </c>
      <c r="M79" s="102">
        <v>0</v>
      </c>
      <c r="N79" s="102" t="s">
        <v>4329</v>
      </c>
      <c r="O79" s="166">
        <f>MATCH(N79,month2!$A:$A,0)</f>
        <v>642</v>
      </c>
      <c r="P79" s="166">
        <f>MATCH(D79,month2!$1:$1,0)</f>
        <v>40</v>
      </c>
      <c r="Q79" s="166">
        <f>INDEX(month2!$1:$1048576,'Plant &amp; Machinery'!O79,'Plant &amp; Machinery'!P79)</f>
        <v>114.5</v>
      </c>
      <c r="R79" s="166">
        <f>MATCH($Q$1,month2!$1:$1,0)</f>
        <v>90</v>
      </c>
      <c r="S79" s="166">
        <f>INDEX(month2!$1:$1048576,'Plant &amp; Machinery'!O79,'Plant &amp; Machinery'!R79)</f>
        <v>126.4</v>
      </c>
      <c r="T79" s="166">
        <f t="shared" ref="T79:T80" si="24">S79/Q79</f>
        <v>1.1039301310043668</v>
      </c>
      <c r="U79" s="102" t="s">
        <v>2950</v>
      </c>
      <c r="V79" s="166">
        <f>MATCH(U79,MONTHLY_INDEX!$A:$A,0)</f>
        <v>722</v>
      </c>
      <c r="W79" s="166">
        <f>MATCH($V$1,MONTHLY_INDEX!$1:$1,0)</f>
        <v>4</v>
      </c>
      <c r="X79" s="166">
        <f>INDEX(MONTHLY_INDEX!$1:$1048576,'Plant &amp; Machinery'!V79,'Plant &amp; Machinery'!W79)</f>
        <v>102.2</v>
      </c>
      <c r="Y79" s="166">
        <f>MATCH($W$1,MONTHLY_INDEX!$1:$1,0)</f>
        <v>124</v>
      </c>
      <c r="Z79" s="166">
        <f>INDEX(MONTHLY_INDEX!$1:$1048576,'Plant &amp; Machinery'!V79,'Plant &amp; Machinery'!Y79)</f>
        <v>123.7</v>
      </c>
      <c r="AA79" s="166">
        <f t="shared" si="20"/>
        <v>1.2103718199608611</v>
      </c>
      <c r="AB79" s="102">
        <f t="shared" ref="AB79:AB80" si="25">(AA79*T79)-1</f>
        <v>0.33616592177338722</v>
      </c>
      <c r="AC79" s="103">
        <f t="shared" si="21"/>
        <v>139436.93093258361</v>
      </c>
      <c r="AD79" s="133">
        <f t="shared" si="18"/>
        <v>633654.89681609976</v>
      </c>
      <c r="AE79" s="134">
        <f t="shared" si="22"/>
        <v>0</v>
      </c>
      <c r="AF79" s="90">
        <v>0.05</v>
      </c>
      <c r="AG79" s="134">
        <f t="shared" si="23"/>
        <v>6971.8465466291809</v>
      </c>
    </row>
    <row r="80" spans="1:33" ht="15.75" customHeight="1" x14ac:dyDescent="0.25">
      <c r="A80" s="99">
        <v>77</v>
      </c>
      <c r="B80" s="127" t="s">
        <v>216</v>
      </c>
      <c r="C80" s="85">
        <v>39422</v>
      </c>
      <c r="D80" s="85">
        <f t="shared" si="19"/>
        <v>39417</v>
      </c>
      <c r="E80" s="95" t="s">
        <v>3413</v>
      </c>
      <c r="F80" s="100">
        <v>44715</v>
      </c>
      <c r="G80" s="8">
        <f t="shared" si="16"/>
        <v>14.501369863013698</v>
      </c>
      <c r="H80" s="84">
        <v>20</v>
      </c>
      <c r="I80" s="101">
        <v>0.05</v>
      </c>
      <c r="J80" s="8">
        <f t="shared" si="17"/>
        <v>4.7500000000000001E-2</v>
      </c>
      <c r="K80" s="89">
        <v>13398823.01</v>
      </c>
      <c r="L80" s="89">
        <v>7319704.2299999995</v>
      </c>
      <c r="M80" s="102">
        <v>0.22</v>
      </c>
      <c r="N80" s="102" t="s">
        <v>4473</v>
      </c>
      <c r="O80" s="166">
        <f>MATCH(N80,month2!$A:$A,0)</f>
        <v>722</v>
      </c>
      <c r="P80" s="166">
        <f>MATCH(D80,month2!$1:$1,0)</f>
        <v>39</v>
      </c>
      <c r="Q80" s="166">
        <f>INDEX(month2!$1:$1048576,'Plant &amp; Machinery'!O80,'Plant &amp; Machinery'!P80)</f>
        <v>131.80000000000001</v>
      </c>
      <c r="R80" s="166">
        <f>MATCH($Q$1,month2!$1:$1,0)</f>
        <v>90</v>
      </c>
      <c r="S80" s="166">
        <f>INDEX(month2!$1:$1048576,'Plant &amp; Machinery'!O80,'Plant &amp; Machinery'!R80)</f>
        <v>140</v>
      </c>
      <c r="T80" s="166">
        <f t="shared" si="24"/>
        <v>1.062215477996965</v>
      </c>
      <c r="U80" s="102" t="s">
        <v>2847</v>
      </c>
      <c r="V80" s="166">
        <f>MATCH(U80,MONTHLY_INDEX!$A:$A,0)</f>
        <v>690</v>
      </c>
      <c r="W80" s="166">
        <f>MATCH($V$1,MONTHLY_INDEX!$1:$1,0)</f>
        <v>4</v>
      </c>
      <c r="X80" s="166">
        <f>INDEX(MONTHLY_INDEX!$1:$1048576,'Plant &amp; Machinery'!V80,'Plant &amp; Machinery'!W80)</f>
        <v>103.2</v>
      </c>
      <c r="Y80" s="166">
        <f>MATCH($W$1,MONTHLY_INDEX!$1:$1,0)</f>
        <v>124</v>
      </c>
      <c r="Z80" s="166">
        <f>INDEX(MONTHLY_INDEX!$1:$1048576,'Plant &amp; Machinery'!V80,'Plant &amp; Machinery'!Y80)</f>
        <v>151.5</v>
      </c>
      <c r="AA80" s="166">
        <f t="shared" si="20"/>
        <v>1.4680232558139534</v>
      </c>
      <c r="AB80" s="102">
        <f t="shared" si="25"/>
        <v>0.55935702438507939</v>
      </c>
      <c r="AC80" s="103">
        <f t="shared" si="21"/>
        <v>20893548.779135931</v>
      </c>
      <c r="AD80" s="133">
        <f t="shared" si="18"/>
        <v>14391791.233365502</v>
      </c>
      <c r="AE80" s="134">
        <f t="shared" si="22"/>
        <v>6501757.5457704291</v>
      </c>
      <c r="AF80" s="90">
        <v>0.05</v>
      </c>
      <c r="AG80" s="134">
        <f t="shared" si="23"/>
        <v>6176669.6684819069</v>
      </c>
    </row>
    <row r="81" spans="1:33" ht="15.75" customHeight="1" x14ac:dyDescent="0.25">
      <c r="A81" s="84">
        <v>78</v>
      </c>
      <c r="B81" s="124" t="s">
        <v>216</v>
      </c>
      <c r="C81" s="85">
        <v>43210</v>
      </c>
      <c r="D81" s="85">
        <f t="shared" si="19"/>
        <v>43191</v>
      </c>
      <c r="E81" s="95" t="s">
        <v>3413</v>
      </c>
      <c r="F81" s="100">
        <v>44715</v>
      </c>
      <c r="G81" s="8">
        <f t="shared" si="16"/>
        <v>4.1232876712328768</v>
      </c>
      <c r="H81" s="84">
        <v>20</v>
      </c>
      <c r="I81" s="101">
        <v>0.05</v>
      </c>
      <c r="J81" s="8">
        <f t="shared" si="17"/>
        <v>4.7500000000000001E-2</v>
      </c>
      <c r="K81" s="89">
        <v>1214553.47</v>
      </c>
      <c r="L81" s="89">
        <v>1086095.1499999999</v>
      </c>
      <c r="M81" s="102">
        <v>0</v>
      </c>
      <c r="N81" s="102"/>
      <c r="O81" s="102"/>
      <c r="P81" s="102"/>
      <c r="Q81" s="102"/>
      <c r="R81" s="102"/>
      <c r="S81" s="102"/>
      <c r="T81" s="102"/>
      <c r="U81" s="102" t="s">
        <v>2770</v>
      </c>
      <c r="V81" s="166">
        <f>MATCH(U81,MONTHLY_INDEX!$A:$A,0)</f>
        <v>666</v>
      </c>
      <c r="W81" s="166">
        <f>MATCH($V$1,MONTHLY_INDEX!$1:$1,0)</f>
        <v>4</v>
      </c>
      <c r="X81" s="166">
        <f>INDEX(MONTHLY_INDEX!$1:$1048576,'Plant &amp; Machinery'!V81,'Plant &amp; Machinery'!W81)</f>
        <v>104.1</v>
      </c>
      <c r="Y81" s="166">
        <f>MATCH($W$1,MONTHLY_INDEX!$1:$1,0)</f>
        <v>124</v>
      </c>
      <c r="Z81" s="166">
        <f>INDEX(MONTHLY_INDEX!$1:$1048576,'Plant &amp; Machinery'!V81,'Plant &amp; Machinery'!Y81)</f>
        <v>125.9</v>
      </c>
      <c r="AA81" s="166">
        <f t="shared" si="20"/>
        <v>1.2094140249759848</v>
      </c>
      <c r="AB81" s="102">
        <f t="shared" ref="AB69:AB132" si="26">(Z81-X81)/X81</f>
        <v>0.20941402497598474</v>
      </c>
      <c r="AC81" s="103">
        <f t="shared" si="21"/>
        <v>1468898.0007012491</v>
      </c>
      <c r="AD81" s="133">
        <f t="shared" si="18"/>
        <v>287692.72828802891</v>
      </c>
      <c r="AE81" s="134">
        <f t="shared" si="22"/>
        <v>1181205.2724132203</v>
      </c>
      <c r="AF81" s="90">
        <v>0.05</v>
      </c>
      <c r="AG81" s="134">
        <f t="shared" si="23"/>
        <v>1122145.0087925592</v>
      </c>
    </row>
    <row r="82" spans="1:33" ht="27.75" customHeight="1" x14ac:dyDescent="0.25">
      <c r="A82" s="99">
        <v>79</v>
      </c>
      <c r="B82" s="124" t="s">
        <v>217</v>
      </c>
      <c r="C82" s="85">
        <v>38868</v>
      </c>
      <c r="D82" s="85">
        <f t="shared" si="19"/>
        <v>38838</v>
      </c>
      <c r="E82" s="95" t="s">
        <v>3413</v>
      </c>
      <c r="F82" s="100">
        <v>44715</v>
      </c>
      <c r="G82" s="8">
        <f t="shared" si="16"/>
        <v>16.019178082191782</v>
      </c>
      <c r="H82" s="84">
        <v>8</v>
      </c>
      <c r="I82" s="101">
        <v>0.05</v>
      </c>
      <c r="J82" s="8">
        <f t="shared" si="17"/>
        <v>0.11874999999999999</v>
      </c>
      <c r="K82" s="89">
        <v>230154</v>
      </c>
      <c r="L82" s="89">
        <v>90351.57</v>
      </c>
      <c r="M82" s="102">
        <v>0</v>
      </c>
      <c r="N82" s="102" t="s">
        <v>4346</v>
      </c>
      <c r="O82" s="166">
        <f>MATCH(N82,month2!$A:$A,0)</f>
        <v>654</v>
      </c>
      <c r="P82" s="166">
        <f>MATCH(D82,month2!$1:$1,0)</f>
        <v>20</v>
      </c>
      <c r="Q82" s="166">
        <f>INDEX(month2!$1:$1048576,'Plant &amp; Machinery'!O82,'Plant &amp; Machinery'!P82)</f>
        <v>113.6</v>
      </c>
      <c r="R82" s="166">
        <f>MATCH($Q$1,month2!$1:$1,0)</f>
        <v>90</v>
      </c>
      <c r="S82" s="166">
        <f>INDEX(month2!$1:$1048576,'Plant &amp; Machinery'!O82,'Plant &amp; Machinery'!R82)</f>
        <v>170.7</v>
      </c>
      <c r="T82" s="166">
        <f t="shared" ref="T82:T119" si="27">S82/Q82</f>
        <v>1.5026408450704225</v>
      </c>
      <c r="U82" s="102" t="s">
        <v>3023</v>
      </c>
      <c r="V82" s="166">
        <f>MATCH(U82,MONTHLY_INDEX!$A:$A,0)</f>
        <v>745</v>
      </c>
      <c r="W82" s="166">
        <f>MATCH($V$1,MONTHLY_INDEX!$1:$1,0)</f>
        <v>4</v>
      </c>
      <c r="X82" s="166">
        <f>INDEX(MONTHLY_INDEX!$1:$1048576,'Plant &amp; Machinery'!V82,'Plant &amp; Machinery'!W82)</f>
        <v>99.2</v>
      </c>
      <c r="Y82" s="166">
        <f>MATCH($W$1,MONTHLY_INDEX!$1:$1,0)</f>
        <v>124</v>
      </c>
      <c r="Z82" s="166">
        <f>INDEX(MONTHLY_INDEX!$1:$1048576,'Plant &amp; Machinery'!V82,'Plant &amp; Machinery'!Y82)</f>
        <v>113.1</v>
      </c>
      <c r="AA82" s="166">
        <f t="shared" si="20"/>
        <v>1.1401209677419355</v>
      </c>
      <c r="AB82" s="102">
        <f t="shared" ref="AB82:AB119" si="28">(AA82*T82)-1</f>
        <v>0.71319233445024977</v>
      </c>
      <c r="AC82" s="103">
        <f t="shared" si="21"/>
        <v>394298.06854306278</v>
      </c>
      <c r="AD82" s="133">
        <f t="shared" si="18"/>
        <v>750064.30357285053</v>
      </c>
      <c r="AE82" s="134">
        <f t="shared" si="22"/>
        <v>0</v>
      </c>
      <c r="AF82" s="90">
        <v>0.05</v>
      </c>
      <c r="AG82" s="134">
        <f t="shared" si="23"/>
        <v>19714.903427153142</v>
      </c>
    </row>
    <row r="83" spans="1:33" ht="15.75" customHeight="1" x14ac:dyDescent="0.25">
      <c r="A83" s="84">
        <v>80</v>
      </c>
      <c r="B83" s="124" t="s">
        <v>218</v>
      </c>
      <c r="C83" s="85">
        <v>38868</v>
      </c>
      <c r="D83" s="85">
        <f t="shared" si="19"/>
        <v>38838</v>
      </c>
      <c r="E83" s="95" t="s">
        <v>3413</v>
      </c>
      <c r="F83" s="100">
        <v>44715</v>
      </c>
      <c r="G83" s="8">
        <f t="shared" si="16"/>
        <v>16.019178082191782</v>
      </c>
      <c r="H83" s="84">
        <v>8</v>
      </c>
      <c r="I83" s="101">
        <v>0.05</v>
      </c>
      <c r="J83" s="8">
        <f t="shared" si="17"/>
        <v>0.11874999999999999</v>
      </c>
      <c r="K83" s="89">
        <v>119139</v>
      </c>
      <c r="L83" s="89">
        <v>46770.149999999994</v>
      </c>
      <c r="M83" s="102">
        <v>0</v>
      </c>
      <c r="N83" s="102" t="s">
        <v>4346</v>
      </c>
      <c r="O83" s="166">
        <f>MATCH(N83,month2!$A:$A,0)</f>
        <v>654</v>
      </c>
      <c r="P83" s="166">
        <f>MATCH(D83,month2!$1:$1,0)</f>
        <v>20</v>
      </c>
      <c r="Q83" s="166">
        <f>INDEX(month2!$1:$1048576,'Plant &amp; Machinery'!O83,'Plant &amp; Machinery'!P83)</f>
        <v>113.6</v>
      </c>
      <c r="R83" s="166">
        <f>MATCH($Q$1,month2!$1:$1,0)</f>
        <v>90</v>
      </c>
      <c r="S83" s="166">
        <f>INDEX(month2!$1:$1048576,'Plant &amp; Machinery'!O83,'Plant &amp; Machinery'!R83)</f>
        <v>170.7</v>
      </c>
      <c r="T83" s="166">
        <f t="shared" si="27"/>
        <v>1.5026408450704225</v>
      </c>
      <c r="U83" s="102" t="s">
        <v>3023</v>
      </c>
      <c r="V83" s="166">
        <f>MATCH(U83,MONTHLY_INDEX!$A:$A,0)</f>
        <v>745</v>
      </c>
      <c r="W83" s="166">
        <f>MATCH($V$1,MONTHLY_INDEX!$1:$1,0)</f>
        <v>4</v>
      </c>
      <c r="X83" s="166">
        <f>INDEX(MONTHLY_INDEX!$1:$1048576,'Plant &amp; Machinery'!V83,'Plant &amp; Machinery'!W83)</f>
        <v>99.2</v>
      </c>
      <c r="Y83" s="166">
        <f>MATCH($W$1,MONTHLY_INDEX!$1:$1,0)</f>
        <v>124</v>
      </c>
      <c r="Z83" s="166">
        <f>INDEX(MONTHLY_INDEX!$1:$1048576,'Plant &amp; Machinery'!V83,'Plant &amp; Machinery'!Y83)</f>
        <v>113.1</v>
      </c>
      <c r="AA83" s="166">
        <f t="shared" si="20"/>
        <v>1.1401209677419355</v>
      </c>
      <c r="AB83" s="102">
        <f t="shared" si="28"/>
        <v>0.71319233445024977</v>
      </c>
      <c r="AC83" s="103">
        <f t="shared" si="21"/>
        <v>204108.02153406831</v>
      </c>
      <c r="AD83" s="133">
        <f t="shared" si="18"/>
        <v>388270.07596377144</v>
      </c>
      <c r="AE83" s="134">
        <f t="shared" si="22"/>
        <v>0</v>
      </c>
      <c r="AF83" s="90">
        <v>0.05</v>
      </c>
      <c r="AG83" s="134">
        <f t="shared" si="23"/>
        <v>10205.401076703416</v>
      </c>
    </row>
    <row r="84" spans="1:33" ht="15.75" customHeight="1" x14ac:dyDescent="0.25">
      <c r="A84" s="99">
        <v>81</v>
      </c>
      <c r="B84" s="124" t="s">
        <v>219</v>
      </c>
      <c r="C84" s="85">
        <v>38990</v>
      </c>
      <c r="D84" s="85">
        <f t="shared" si="19"/>
        <v>38961</v>
      </c>
      <c r="E84" s="95" t="s">
        <v>3413</v>
      </c>
      <c r="F84" s="100">
        <v>44715</v>
      </c>
      <c r="G84" s="8">
        <f t="shared" si="16"/>
        <v>15.684931506849315</v>
      </c>
      <c r="H84" s="84">
        <v>8</v>
      </c>
      <c r="I84" s="101">
        <v>0.05</v>
      </c>
      <c r="J84" s="8">
        <f t="shared" si="17"/>
        <v>0.11874999999999999</v>
      </c>
      <c r="K84" s="89">
        <v>378068</v>
      </c>
      <c r="L84" s="89">
        <v>150952.49</v>
      </c>
      <c r="M84" s="102">
        <v>0</v>
      </c>
      <c r="N84" s="102" t="s">
        <v>4346</v>
      </c>
      <c r="O84" s="166">
        <f>MATCH(N84,month2!$A:$A,0)</f>
        <v>654</v>
      </c>
      <c r="P84" s="166">
        <f>MATCH(D84,month2!$1:$1,0)</f>
        <v>24</v>
      </c>
      <c r="Q84" s="166">
        <f>INDEX(month2!$1:$1048576,'Plant &amp; Machinery'!O84,'Plant &amp; Machinery'!P84)</f>
        <v>113.2</v>
      </c>
      <c r="R84" s="166">
        <f>MATCH($Q$1,month2!$1:$1,0)</f>
        <v>90</v>
      </c>
      <c r="S84" s="166">
        <f>INDEX(month2!$1:$1048576,'Plant &amp; Machinery'!O84,'Plant &amp; Machinery'!R84)</f>
        <v>170.7</v>
      </c>
      <c r="T84" s="166">
        <f t="shared" si="27"/>
        <v>1.5079505300353355</v>
      </c>
      <c r="U84" s="102" t="s">
        <v>3023</v>
      </c>
      <c r="V84" s="166">
        <f>MATCH(U84,MONTHLY_INDEX!$A:$A,0)</f>
        <v>745</v>
      </c>
      <c r="W84" s="166">
        <f>MATCH($V$1,MONTHLY_INDEX!$1:$1,0)</f>
        <v>4</v>
      </c>
      <c r="X84" s="166">
        <f>INDEX(MONTHLY_INDEX!$1:$1048576,'Plant &amp; Machinery'!V84,'Plant &amp; Machinery'!W84)</f>
        <v>99.2</v>
      </c>
      <c r="Y84" s="166">
        <f>MATCH($W$1,MONTHLY_INDEX!$1:$1,0)</f>
        <v>124</v>
      </c>
      <c r="Z84" s="166">
        <f>INDEX(MONTHLY_INDEX!$1:$1048576,'Plant &amp; Machinery'!V84,'Plant &amp; Machinery'!Y84)</f>
        <v>113.1</v>
      </c>
      <c r="AA84" s="166">
        <f t="shared" si="20"/>
        <v>1.1401209677419355</v>
      </c>
      <c r="AB84" s="102">
        <f t="shared" si="28"/>
        <v>0.71924601761085127</v>
      </c>
      <c r="AC84" s="103">
        <f t="shared" si="21"/>
        <v>649991.90338609926</v>
      </c>
      <c r="AD84" s="133">
        <f t="shared" si="18"/>
        <v>1210665.570048338</v>
      </c>
      <c r="AE84" s="134">
        <f t="shared" si="22"/>
        <v>0</v>
      </c>
      <c r="AF84" s="90">
        <v>0.05</v>
      </c>
      <c r="AG84" s="134">
        <f t="shared" si="23"/>
        <v>32499.595169304965</v>
      </c>
    </row>
    <row r="85" spans="1:33" ht="30.75" customHeight="1" x14ac:dyDescent="0.25">
      <c r="A85" s="84">
        <v>82</v>
      </c>
      <c r="B85" s="124" t="s">
        <v>220</v>
      </c>
      <c r="C85" s="85">
        <v>39172</v>
      </c>
      <c r="D85" s="85">
        <f t="shared" si="19"/>
        <v>39142</v>
      </c>
      <c r="E85" s="95" t="s">
        <v>3413</v>
      </c>
      <c r="F85" s="100">
        <v>44715</v>
      </c>
      <c r="G85" s="8">
        <f t="shared" si="16"/>
        <v>15.186301369863013</v>
      </c>
      <c r="H85" s="84">
        <v>8</v>
      </c>
      <c r="I85" s="101">
        <v>0.05</v>
      </c>
      <c r="J85" s="8">
        <f t="shared" si="17"/>
        <v>0.11874999999999999</v>
      </c>
      <c r="K85" s="89">
        <v>1380550</v>
      </c>
      <c r="L85" s="89">
        <v>564244.84</v>
      </c>
      <c r="M85" s="102">
        <v>0</v>
      </c>
      <c r="N85" s="102" t="s">
        <v>4346</v>
      </c>
      <c r="O85" s="166">
        <f>MATCH(N85,month2!$A:$A,0)</f>
        <v>654</v>
      </c>
      <c r="P85" s="166">
        <f>MATCH(D85,month2!$1:$1,0)</f>
        <v>30</v>
      </c>
      <c r="Q85" s="166">
        <f>INDEX(month2!$1:$1048576,'Plant &amp; Machinery'!O85,'Plant &amp; Machinery'!P85)</f>
        <v>115.3</v>
      </c>
      <c r="R85" s="166">
        <f>MATCH($Q$1,month2!$1:$1,0)</f>
        <v>90</v>
      </c>
      <c r="S85" s="166">
        <f>INDEX(month2!$1:$1048576,'Plant &amp; Machinery'!O85,'Plant &amp; Machinery'!R85)</f>
        <v>170.7</v>
      </c>
      <c r="T85" s="166">
        <f t="shared" si="27"/>
        <v>1.4804856895056373</v>
      </c>
      <c r="U85" s="102" t="s">
        <v>3023</v>
      </c>
      <c r="V85" s="166">
        <f>MATCH(U85,MONTHLY_INDEX!$A:$A,0)</f>
        <v>745</v>
      </c>
      <c r="W85" s="166">
        <f>MATCH($V$1,MONTHLY_INDEX!$1:$1,0)</f>
        <v>4</v>
      </c>
      <c r="X85" s="166">
        <f>INDEX(MONTHLY_INDEX!$1:$1048576,'Plant &amp; Machinery'!V85,'Plant &amp; Machinery'!W85)</f>
        <v>99.2</v>
      </c>
      <c r="Y85" s="166">
        <f>MATCH($W$1,MONTHLY_INDEX!$1:$1,0)</f>
        <v>124</v>
      </c>
      <c r="Z85" s="166">
        <f>INDEX(MONTHLY_INDEX!$1:$1048576,'Plant &amp; Machinery'!V85,'Plant &amp; Machinery'!Y85)</f>
        <v>113.1</v>
      </c>
      <c r="AA85" s="166">
        <f t="shared" si="20"/>
        <v>1.1401209677419355</v>
      </c>
      <c r="AB85" s="102">
        <f t="shared" si="28"/>
        <v>0.68793277704725386</v>
      </c>
      <c r="AC85" s="103">
        <f t="shared" si="21"/>
        <v>2330275.5953525864</v>
      </c>
      <c r="AD85" s="133">
        <f t="shared" si="18"/>
        <v>4202356.7615710329</v>
      </c>
      <c r="AE85" s="134">
        <f t="shared" si="22"/>
        <v>0</v>
      </c>
      <c r="AF85" s="90">
        <v>0.05</v>
      </c>
      <c r="AG85" s="134">
        <f t="shared" si="23"/>
        <v>116513.77976762933</v>
      </c>
    </row>
    <row r="86" spans="1:33" x14ac:dyDescent="0.25">
      <c r="A86" s="99">
        <v>83</v>
      </c>
      <c r="B86" s="124" t="s">
        <v>222</v>
      </c>
      <c r="C86" s="85">
        <v>39105</v>
      </c>
      <c r="D86" s="85">
        <f t="shared" si="19"/>
        <v>39083</v>
      </c>
      <c r="E86" s="95" t="s">
        <v>3413</v>
      </c>
      <c r="F86" s="100">
        <v>44715</v>
      </c>
      <c r="G86" s="8">
        <f t="shared" si="16"/>
        <v>15.36986301369863</v>
      </c>
      <c r="H86" s="84">
        <v>8</v>
      </c>
      <c r="I86" s="101">
        <v>0.05</v>
      </c>
      <c r="J86" s="8">
        <f t="shared" si="17"/>
        <v>0.11874999999999999</v>
      </c>
      <c r="K86" s="89">
        <v>76807</v>
      </c>
      <c r="L86" s="89">
        <v>31131.160000000003</v>
      </c>
      <c r="M86" s="102">
        <v>0</v>
      </c>
      <c r="N86" s="102" t="s">
        <v>4346</v>
      </c>
      <c r="O86" s="166">
        <f>MATCH(N86,month2!$A:$A,0)</f>
        <v>654</v>
      </c>
      <c r="P86" s="166">
        <f>MATCH(D86,month2!$1:$1,0)</f>
        <v>28</v>
      </c>
      <c r="Q86" s="166">
        <f>INDEX(month2!$1:$1048576,'Plant &amp; Machinery'!O86,'Plant &amp; Machinery'!P86)</f>
        <v>113.9</v>
      </c>
      <c r="R86" s="166">
        <f>MATCH($Q$1,month2!$1:$1,0)</f>
        <v>90</v>
      </c>
      <c r="S86" s="166">
        <f>INDEX(month2!$1:$1048576,'Plant &amp; Machinery'!O86,'Plant &amp; Machinery'!R86)</f>
        <v>170.7</v>
      </c>
      <c r="T86" s="166">
        <f t="shared" si="27"/>
        <v>1.4986830553116768</v>
      </c>
      <c r="U86" s="102" t="s">
        <v>3023</v>
      </c>
      <c r="V86" s="166">
        <f>MATCH(U86,MONTHLY_INDEX!$A:$A,0)</f>
        <v>745</v>
      </c>
      <c r="W86" s="166">
        <f>MATCH($V$1,MONTHLY_INDEX!$1:$1,0)</f>
        <v>4</v>
      </c>
      <c r="X86" s="166">
        <f>INDEX(MONTHLY_INDEX!$1:$1048576,'Plant &amp; Machinery'!V86,'Plant &amp; Machinery'!W86)</f>
        <v>99.2</v>
      </c>
      <c r="Y86" s="166">
        <f>MATCH($W$1,MONTHLY_INDEX!$1:$1,0)</f>
        <v>124</v>
      </c>
      <c r="Z86" s="166">
        <f>INDEX(MONTHLY_INDEX!$1:$1048576,'Plant &amp; Machinery'!V86,'Plant &amp; Machinery'!Y86)</f>
        <v>113.1</v>
      </c>
      <c r="AA86" s="166">
        <f t="shared" si="20"/>
        <v>1.1401209677419355</v>
      </c>
      <c r="AB86" s="102">
        <f t="shared" si="28"/>
        <v>0.70867997536038962</v>
      </c>
      <c r="AC86" s="103">
        <f t="shared" si="21"/>
        <v>131238.58286750544</v>
      </c>
      <c r="AD86" s="133">
        <f t="shared" si="18"/>
        <v>239532.88609327746</v>
      </c>
      <c r="AE86" s="134">
        <f t="shared" si="22"/>
        <v>0</v>
      </c>
      <c r="AF86" s="90">
        <v>0.05</v>
      </c>
      <c r="AG86" s="134">
        <f t="shared" si="23"/>
        <v>6561.9291433752724</v>
      </c>
    </row>
    <row r="87" spans="1:33" ht="15.75" customHeight="1" x14ac:dyDescent="0.25">
      <c r="A87" s="84">
        <v>84</v>
      </c>
      <c r="B87" s="124" t="s">
        <v>223</v>
      </c>
      <c r="C87" s="85">
        <v>39105</v>
      </c>
      <c r="D87" s="85">
        <f t="shared" si="19"/>
        <v>39083</v>
      </c>
      <c r="E87" s="95" t="s">
        <v>3413</v>
      </c>
      <c r="F87" s="100">
        <v>44715</v>
      </c>
      <c r="G87" s="8">
        <f t="shared" si="16"/>
        <v>15.36986301369863</v>
      </c>
      <c r="H87" s="84">
        <v>5</v>
      </c>
      <c r="I87" s="101">
        <v>0.05</v>
      </c>
      <c r="J87" s="8">
        <f t="shared" si="17"/>
        <v>0.19</v>
      </c>
      <c r="K87" s="89">
        <v>60639</v>
      </c>
      <c r="L87" s="89">
        <v>24577.9</v>
      </c>
      <c r="M87" s="102">
        <v>0</v>
      </c>
      <c r="N87" s="102" t="s">
        <v>4346</v>
      </c>
      <c r="O87" s="166">
        <f>MATCH(N87,month2!$A:$A,0)</f>
        <v>654</v>
      </c>
      <c r="P87" s="166">
        <f>MATCH(D87,month2!$1:$1,0)</f>
        <v>28</v>
      </c>
      <c r="Q87" s="166">
        <f>INDEX(month2!$1:$1048576,'Plant &amp; Machinery'!O87,'Plant &amp; Machinery'!P87)</f>
        <v>113.9</v>
      </c>
      <c r="R87" s="166">
        <f>MATCH($Q$1,month2!$1:$1,0)</f>
        <v>90</v>
      </c>
      <c r="S87" s="166">
        <f>INDEX(month2!$1:$1048576,'Plant &amp; Machinery'!O87,'Plant &amp; Machinery'!R87)</f>
        <v>170.7</v>
      </c>
      <c r="T87" s="166">
        <f t="shared" si="27"/>
        <v>1.4986830553116768</v>
      </c>
      <c r="U87" s="102" t="s">
        <v>3023</v>
      </c>
      <c r="V87" s="166">
        <f>MATCH(U87,MONTHLY_INDEX!$A:$A,0)</f>
        <v>745</v>
      </c>
      <c r="W87" s="166">
        <f>MATCH($V$1,MONTHLY_INDEX!$1:$1,0)</f>
        <v>4</v>
      </c>
      <c r="X87" s="166">
        <f>INDEX(MONTHLY_INDEX!$1:$1048576,'Plant &amp; Machinery'!V87,'Plant &amp; Machinery'!W87)</f>
        <v>99.2</v>
      </c>
      <c r="Y87" s="166">
        <f>MATCH($W$1,MONTHLY_INDEX!$1:$1,0)</f>
        <v>124</v>
      </c>
      <c r="Z87" s="166">
        <f>INDEX(MONTHLY_INDEX!$1:$1048576,'Plant &amp; Machinery'!V87,'Plant &amp; Machinery'!Y87)</f>
        <v>113.1</v>
      </c>
      <c r="AA87" s="166">
        <f t="shared" si="20"/>
        <v>1.1401209677419355</v>
      </c>
      <c r="AB87" s="102">
        <f t="shared" si="28"/>
        <v>0.70867997536038962</v>
      </c>
      <c r="AC87" s="103">
        <f t="shared" si="21"/>
        <v>103612.64502587866</v>
      </c>
      <c r="AD87" s="133">
        <f t="shared" si="18"/>
        <v>302577.31050160021</v>
      </c>
      <c r="AE87" s="134">
        <f t="shared" si="22"/>
        <v>0</v>
      </c>
      <c r="AF87" s="90">
        <v>0.05</v>
      </c>
      <c r="AG87" s="134">
        <f t="shared" si="23"/>
        <v>5180.6322512939332</v>
      </c>
    </row>
    <row r="88" spans="1:33" ht="15.75" customHeight="1" x14ac:dyDescent="0.25">
      <c r="A88" s="99">
        <v>85</v>
      </c>
      <c r="B88" s="124" t="s">
        <v>224</v>
      </c>
      <c r="C88" s="85">
        <v>39105</v>
      </c>
      <c r="D88" s="85">
        <f t="shared" si="19"/>
        <v>39083</v>
      </c>
      <c r="E88" s="95" t="s">
        <v>3413</v>
      </c>
      <c r="F88" s="100">
        <v>44715</v>
      </c>
      <c r="G88" s="8">
        <f t="shared" si="16"/>
        <v>15.36986301369863</v>
      </c>
      <c r="H88" s="84">
        <v>3</v>
      </c>
      <c r="I88" s="101">
        <v>0.05</v>
      </c>
      <c r="J88" s="8">
        <f t="shared" si="17"/>
        <v>0.31666666666666665</v>
      </c>
      <c r="K88" s="89">
        <v>5416</v>
      </c>
      <c r="L88" s="89">
        <v>2195.0100000000002</v>
      </c>
      <c r="M88" s="102">
        <v>0</v>
      </c>
      <c r="N88" s="102" t="s">
        <v>4346</v>
      </c>
      <c r="O88" s="166">
        <f>MATCH(N88,month2!$A:$A,0)</f>
        <v>654</v>
      </c>
      <c r="P88" s="166">
        <f>MATCH(D88,month2!$1:$1,0)</f>
        <v>28</v>
      </c>
      <c r="Q88" s="166">
        <f>INDEX(month2!$1:$1048576,'Plant &amp; Machinery'!O88,'Plant &amp; Machinery'!P88)</f>
        <v>113.9</v>
      </c>
      <c r="R88" s="166">
        <f>MATCH($Q$1,month2!$1:$1,0)</f>
        <v>90</v>
      </c>
      <c r="S88" s="166">
        <f>INDEX(month2!$1:$1048576,'Plant &amp; Machinery'!O88,'Plant &amp; Machinery'!R88)</f>
        <v>170.7</v>
      </c>
      <c r="T88" s="166">
        <f t="shared" si="27"/>
        <v>1.4986830553116768</v>
      </c>
      <c r="U88" s="102" t="s">
        <v>3023</v>
      </c>
      <c r="V88" s="166">
        <f>MATCH(U88,MONTHLY_INDEX!$A:$A,0)</f>
        <v>745</v>
      </c>
      <c r="W88" s="166">
        <f>MATCH($V$1,MONTHLY_INDEX!$1:$1,0)</f>
        <v>4</v>
      </c>
      <c r="X88" s="166">
        <f>INDEX(MONTHLY_INDEX!$1:$1048576,'Plant &amp; Machinery'!V88,'Plant &amp; Machinery'!W88)</f>
        <v>99.2</v>
      </c>
      <c r="Y88" s="166">
        <f>MATCH($W$1,MONTHLY_INDEX!$1:$1,0)</f>
        <v>124</v>
      </c>
      <c r="Z88" s="166">
        <f>INDEX(MONTHLY_INDEX!$1:$1048576,'Plant &amp; Machinery'!V88,'Plant &amp; Machinery'!Y88)</f>
        <v>113.1</v>
      </c>
      <c r="AA88" s="166">
        <f t="shared" si="20"/>
        <v>1.1401209677419355</v>
      </c>
      <c r="AB88" s="102">
        <f t="shared" si="28"/>
        <v>0.70867997536038962</v>
      </c>
      <c r="AC88" s="103">
        <f t="shared" si="21"/>
        <v>9254.2107465518693</v>
      </c>
      <c r="AD88" s="133">
        <f t="shared" si="18"/>
        <v>45041.384633559988</v>
      </c>
      <c r="AE88" s="134">
        <f t="shared" si="22"/>
        <v>0</v>
      </c>
      <c r="AF88" s="90">
        <v>0.05</v>
      </c>
      <c r="AG88" s="134">
        <f t="shared" si="23"/>
        <v>462.7105373275935</v>
      </c>
    </row>
    <row r="89" spans="1:33" ht="30.75" customHeight="1" x14ac:dyDescent="0.25">
      <c r="A89" s="84">
        <v>86</v>
      </c>
      <c r="B89" s="124" t="s">
        <v>225</v>
      </c>
      <c r="C89" s="85">
        <v>39105</v>
      </c>
      <c r="D89" s="85">
        <f t="shared" si="19"/>
        <v>39083</v>
      </c>
      <c r="E89" s="95" t="s">
        <v>3413</v>
      </c>
      <c r="F89" s="100">
        <v>44715</v>
      </c>
      <c r="G89" s="8">
        <f t="shared" si="16"/>
        <v>15.36986301369863</v>
      </c>
      <c r="H89" s="84">
        <v>8</v>
      </c>
      <c r="I89" s="101">
        <v>0.05</v>
      </c>
      <c r="J89" s="8">
        <f t="shared" si="17"/>
        <v>0.11874999999999999</v>
      </c>
      <c r="K89" s="89">
        <v>21662</v>
      </c>
      <c r="L89" s="89">
        <v>8780.06</v>
      </c>
      <c r="M89" s="102">
        <v>0</v>
      </c>
      <c r="N89" s="102" t="s">
        <v>4346</v>
      </c>
      <c r="O89" s="166">
        <f>MATCH(N89,month2!$A:$A,0)</f>
        <v>654</v>
      </c>
      <c r="P89" s="166">
        <f>MATCH(D89,month2!$1:$1,0)</f>
        <v>28</v>
      </c>
      <c r="Q89" s="166">
        <f>INDEX(month2!$1:$1048576,'Plant &amp; Machinery'!O89,'Plant &amp; Machinery'!P89)</f>
        <v>113.9</v>
      </c>
      <c r="R89" s="166">
        <f>MATCH($Q$1,month2!$1:$1,0)</f>
        <v>90</v>
      </c>
      <c r="S89" s="166">
        <f>INDEX(month2!$1:$1048576,'Plant &amp; Machinery'!O89,'Plant &amp; Machinery'!R89)</f>
        <v>170.7</v>
      </c>
      <c r="T89" s="166">
        <f t="shared" si="27"/>
        <v>1.4986830553116768</v>
      </c>
      <c r="U89" s="102" t="s">
        <v>3023</v>
      </c>
      <c r="V89" s="166">
        <f>MATCH(U89,MONTHLY_INDEX!$A:$A,0)</f>
        <v>745</v>
      </c>
      <c r="W89" s="166">
        <f>MATCH($V$1,MONTHLY_INDEX!$1:$1,0)</f>
        <v>4</v>
      </c>
      <c r="X89" s="166">
        <f>INDEX(MONTHLY_INDEX!$1:$1048576,'Plant &amp; Machinery'!V89,'Plant &amp; Machinery'!W89)</f>
        <v>99.2</v>
      </c>
      <c r="Y89" s="166">
        <f>MATCH($W$1,MONTHLY_INDEX!$1:$1,0)</f>
        <v>124</v>
      </c>
      <c r="Z89" s="166">
        <f>INDEX(MONTHLY_INDEX!$1:$1048576,'Plant &amp; Machinery'!V89,'Plant &amp; Machinery'!Y89)</f>
        <v>113.1</v>
      </c>
      <c r="AA89" s="166">
        <f t="shared" si="20"/>
        <v>1.1401209677419355</v>
      </c>
      <c r="AB89" s="102">
        <f t="shared" si="28"/>
        <v>0.70867997536038962</v>
      </c>
      <c r="AC89" s="103">
        <f t="shared" si="21"/>
        <v>37013.425626256758</v>
      </c>
      <c r="AD89" s="133">
        <f t="shared" si="18"/>
        <v>67555.839683265542</v>
      </c>
      <c r="AE89" s="134">
        <f t="shared" si="22"/>
        <v>0</v>
      </c>
      <c r="AF89" s="90">
        <v>0.05</v>
      </c>
      <c r="AG89" s="134">
        <f t="shared" si="23"/>
        <v>1850.6712813128379</v>
      </c>
    </row>
    <row r="90" spans="1:33" ht="15.75" customHeight="1" x14ac:dyDescent="0.25">
      <c r="A90" s="99">
        <v>87</v>
      </c>
      <c r="B90" s="124" t="s">
        <v>226</v>
      </c>
      <c r="C90" s="85">
        <v>39105</v>
      </c>
      <c r="D90" s="85">
        <f t="shared" si="19"/>
        <v>39083</v>
      </c>
      <c r="E90" s="95" t="s">
        <v>3413</v>
      </c>
      <c r="F90" s="100">
        <v>44715</v>
      </c>
      <c r="G90" s="8">
        <f t="shared" si="16"/>
        <v>15.36986301369863</v>
      </c>
      <c r="H90" s="84">
        <v>3</v>
      </c>
      <c r="I90" s="101">
        <v>0.05</v>
      </c>
      <c r="J90" s="8">
        <f t="shared" si="17"/>
        <v>0.31666666666666665</v>
      </c>
      <c r="K90" s="89">
        <v>80035</v>
      </c>
      <c r="L90" s="89">
        <v>37018.270000000004</v>
      </c>
      <c r="M90" s="102">
        <v>0</v>
      </c>
      <c r="N90" s="102" t="s">
        <v>4346</v>
      </c>
      <c r="O90" s="166">
        <f>MATCH(N90,month2!$A:$A,0)</f>
        <v>654</v>
      </c>
      <c r="P90" s="166">
        <f>MATCH(D90,month2!$1:$1,0)</f>
        <v>28</v>
      </c>
      <c r="Q90" s="166">
        <f>INDEX(month2!$1:$1048576,'Plant &amp; Machinery'!O90,'Plant &amp; Machinery'!P90)</f>
        <v>113.9</v>
      </c>
      <c r="R90" s="166">
        <f>MATCH($Q$1,month2!$1:$1,0)</f>
        <v>90</v>
      </c>
      <c r="S90" s="166">
        <f>INDEX(month2!$1:$1048576,'Plant &amp; Machinery'!O90,'Plant &amp; Machinery'!R90)</f>
        <v>170.7</v>
      </c>
      <c r="T90" s="166">
        <f t="shared" si="27"/>
        <v>1.4986830553116768</v>
      </c>
      <c r="U90" s="102" t="s">
        <v>3023</v>
      </c>
      <c r="V90" s="166">
        <f>MATCH(U90,MONTHLY_INDEX!$A:$A,0)</f>
        <v>745</v>
      </c>
      <c r="W90" s="166">
        <f>MATCH($V$1,MONTHLY_INDEX!$1:$1,0)</f>
        <v>4</v>
      </c>
      <c r="X90" s="166">
        <f>INDEX(MONTHLY_INDEX!$1:$1048576,'Plant &amp; Machinery'!V90,'Plant &amp; Machinery'!W90)</f>
        <v>99.2</v>
      </c>
      <c r="Y90" s="166">
        <f>MATCH($W$1,MONTHLY_INDEX!$1:$1,0)</f>
        <v>124</v>
      </c>
      <c r="Z90" s="166">
        <f>INDEX(MONTHLY_INDEX!$1:$1048576,'Plant &amp; Machinery'!V90,'Plant &amp; Machinery'!Y90)</f>
        <v>113.1</v>
      </c>
      <c r="AA90" s="166">
        <f t="shared" si="20"/>
        <v>1.1401209677419355</v>
      </c>
      <c r="AB90" s="102">
        <f t="shared" si="28"/>
        <v>0.70867997536038962</v>
      </c>
      <c r="AC90" s="103">
        <f t="shared" si="21"/>
        <v>136754.20182796879</v>
      </c>
      <c r="AD90" s="133">
        <f t="shared" si="18"/>
        <v>665599.56040379871</v>
      </c>
      <c r="AE90" s="134">
        <f t="shared" si="22"/>
        <v>0</v>
      </c>
      <c r="AF90" s="90">
        <v>0.05</v>
      </c>
      <c r="AG90" s="134">
        <f t="shared" si="23"/>
        <v>6837.7100913984395</v>
      </c>
    </row>
    <row r="91" spans="1:33" ht="15.75" customHeight="1" x14ac:dyDescent="0.25">
      <c r="A91" s="84">
        <v>88</v>
      </c>
      <c r="B91" s="124" t="s">
        <v>227</v>
      </c>
      <c r="C91" s="85">
        <v>39156</v>
      </c>
      <c r="D91" s="85">
        <f t="shared" si="19"/>
        <v>39142</v>
      </c>
      <c r="E91" s="95" t="s">
        <v>3413</v>
      </c>
      <c r="F91" s="100">
        <v>44715</v>
      </c>
      <c r="G91" s="8">
        <f t="shared" si="16"/>
        <v>15.230136986301369</v>
      </c>
      <c r="H91" s="84">
        <v>8</v>
      </c>
      <c r="I91" s="101">
        <v>0.05</v>
      </c>
      <c r="J91" s="8">
        <f t="shared" si="17"/>
        <v>0.11874999999999999</v>
      </c>
      <c r="K91" s="89">
        <v>657135</v>
      </c>
      <c r="L91" s="89">
        <v>268054.8</v>
      </c>
      <c r="M91" s="102">
        <v>0</v>
      </c>
      <c r="N91" s="102" t="s">
        <v>4346</v>
      </c>
      <c r="O91" s="166">
        <f>MATCH(N91,month2!$A:$A,0)</f>
        <v>654</v>
      </c>
      <c r="P91" s="166">
        <f>MATCH(D91,month2!$1:$1,0)</f>
        <v>30</v>
      </c>
      <c r="Q91" s="166">
        <f>INDEX(month2!$1:$1048576,'Plant &amp; Machinery'!O91,'Plant &amp; Machinery'!P91)</f>
        <v>115.3</v>
      </c>
      <c r="R91" s="166">
        <f>MATCH($Q$1,month2!$1:$1,0)</f>
        <v>90</v>
      </c>
      <c r="S91" s="166">
        <f>INDEX(month2!$1:$1048576,'Plant &amp; Machinery'!O91,'Plant &amp; Machinery'!R91)</f>
        <v>170.7</v>
      </c>
      <c r="T91" s="166">
        <f t="shared" si="27"/>
        <v>1.4804856895056373</v>
      </c>
      <c r="U91" s="102" t="s">
        <v>3023</v>
      </c>
      <c r="V91" s="166">
        <f>MATCH(U91,MONTHLY_INDEX!$A:$A,0)</f>
        <v>745</v>
      </c>
      <c r="W91" s="166">
        <f>MATCH($V$1,MONTHLY_INDEX!$1:$1,0)</f>
        <v>4</v>
      </c>
      <c r="X91" s="166">
        <f>INDEX(MONTHLY_INDEX!$1:$1048576,'Plant &amp; Machinery'!V91,'Plant &amp; Machinery'!W91)</f>
        <v>99.2</v>
      </c>
      <c r="Y91" s="166">
        <f>MATCH($W$1,MONTHLY_INDEX!$1:$1,0)</f>
        <v>124</v>
      </c>
      <c r="Z91" s="166">
        <f>INDEX(MONTHLY_INDEX!$1:$1048576,'Plant &amp; Machinery'!V91,'Plant &amp; Machinery'!Y91)</f>
        <v>113.1</v>
      </c>
      <c r="AA91" s="166">
        <f t="shared" si="20"/>
        <v>1.1401209677419355</v>
      </c>
      <c r="AB91" s="102">
        <f t="shared" si="28"/>
        <v>0.68793277704725386</v>
      </c>
      <c r="AC91" s="103">
        <f t="shared" si="21"/>
        <v>1109199.7054449471</v>
      </c>
      <c r="AD91" s="133">
        <f t="shared" si="18"/>
        <v>2006075.0357671361</v>
      </c>
      <c r="AE91" s="134">
        <f t="shared" si="22"/>
        <v>0</v>
      </c>
      <c r="AF91" s="90">
        <v>0.05</v>
      </c>
      <c r="AG91" s="134">
        <f t="shared" si="23"/>
        <v>55459.985272247359</v>
      </c>
    </row>
    <row r="92" spans="1:33" ht="30.75" customHeight="1" x14ac:dyDescent="0.25">
      <c r="A92" s="99">
        <v>89</v>
      </c>
      <c r="B92" s="124" t="s">
        <v>228</v>
      </c>
      <c r="C92" s="85">
        <v>39693</v>
      </c>
      <c r="D92" s="85">
        <f t="shared" si="19"/>
        <v>39692</v>
      </c>
      <c r="E92" s="95" t="s">
        <v>3413</v>
      </c>
      <c r="F92" s="100">
        <v>44715</v>
      </c>
      <c r="G92" s="8">
        <f t="shared" si="16"/>
        <v>13.758904109589041</v>
      </c>
      <c r="H92" s="84">
        <v>8</v>
      </c>
      <c r="I92" s="101">
        <v>0.05</v>
      </c>
      <c r="J92" s="8">
        <f t="shared" si="17"/>
        <v>0.11874999999999999</v>
      </c>
      <c r="K92" s="89">
        <v>116701</v>
      </c>
      <c r="L92" s="89">
        <v>50483.399999999994</v>
      </c>
      <c r="M92" s="102">
        <v>0</v>
      </c>
      <c r="N92" s="102" t="s">
        <v>4346</v>
      </c>
      <c r="O92" s="166">
        <f>MATCH(N92,month2!$A:$A,0)</f>
        <v>654</v>
      </c>
      <c r="P92" s="166">
        <f>MATCH(D92,month2!$1:$1,0)</f>
        <v>48</v>
      </c>
      <c r="Q92" s="166">
        <f>INDEX(month2!$1:$1048576,'Plant &amp; Machinery'!O92,'Plant &amp; Machinery'!P92)</f>
        <v>123.7</v>
      </c>
      <c r="R92" s="166">
        <f>MATCH($Q$1,month2!$1:$1,0)</f>
        <v>90</v>
      </c>
      <c r="S92" s="166">
        <f>INDEX(month2!$1:$1048576,'Plant &amp; Machinery'!O92,'Plant &amp; Machinery'!R92)</f>
        <v>170.7</v>
      </c>
      <c r="T92" s="166">
        <f t="shared" si="27"/>
        <v>1.3799514955537591</v>
      </c>
      <c r="U92" s="102" t="s">
        <v>3023</v>
      </c>
      <c r="V92" s="166">
        <f>MATCH(U92,MONTHLY_INDEX!$A:$A,0)</f>
        <v>745</v>
      </c>
      <c r="W92" s="166">
        <f>MATCH($V$1,MONTHLY_INDEX!$1:$1,0)</f>
        <v>4</v>
      </c>
      <c r="X92" s="166">
        <f>INDEX(MONTHLY_INDEX!$1:$1048576,'Plant &amp; Machinery'!V92,'Plant &amp; Machinery'!W92)</f>
        <v>99.2</v>
      </c>
      <c r="Y92" s="166">
        <f>MATCH($W$1,MONTHLY_INDEX!$1:$1,0)</f>
        <v>124</v>
      </c>
      <c r="Z92" s="166">
        <f>INDEX(MONTHLY_INDEX!$1:$1048576,'Plant &amp; Machinery'!V92,'Plant &amp; Machinery'!Y92)</f>
        <v>113.1</v>
      </c>
      <c r="AA92" s="166">
        <f t="shared" si="20"/>
        <v>1.1401209677419355</v>
      </c>
      <c r="AB92" s="102">
        <f t="shared" si="28"/>
        <v>0.57331163454768297</v>
      </c>
      <c r="AC92" s="103">
        <f t="shared" si="21"/>
        <v>183607.04106334914</v>
      </c>
      <c r="AD92" s="133">
        <f t="shared" si="18"/>
        <v>299990.01103052479</v>
      </c>
      <c r="AE92" s="134">
        <f t="shared" si="22"/>
        <v>0</v>
      </c>
      <c r="AF92" s="90">
        <v>0.05</v>
      </c>
      <c r="AG92" s="134">
        <f t="shared" si="23"/>
        <v>9180.3520531674567</v>
      </c>
    </row>
    <row r="93" spans="1:33" ht="30.75" customHeight="1" x14ac:dyDescent="0.25">
      <c r="A93" s="84">
        <v>90</v>
      </c>
      <c r="B93" s="124" t="s">
        <v>229</v>
      </c>
      <c r="C93" s="85">
        <v>39538</v>
      </c>
      <c r="D93" s="85">
        <f t="shared" si="19"/>
        <v>39508</v>
      </c>
      <c r="E93" s="95" t="s">
        <v>3413</v>
      </c>
      <c r="F93" s="100">
        <v>44715</v>
      </c>
      <c r="G93" s="8">
        <f t="shared" si="16"/>
        <v>14.183561643835617</v>
      </c>
      <c r="H93" s="84">
        <v>8</v>
      </c>
      <c r="I93" s="101">
        <v>0.05</v>
      </c>
      <c r="J93" s="8">
        <f t="shared" si="17"/>
        <v>0.11874999999999999</v>
      </c>
      <c r="K93" s="89">
        <v>114400</v>
      </c>
      <c r="L93" s="89">
        <v>48731.56</v>
      </c>
      <c r="M93" s="102">
        <v>0</v>
      </c>
      <c r="N93" s="102" t="s">
        <v>4346</v>
      </c>
      <c r="O93" s="166">
        <f>MATCH(N93,month2!$A:$A,0)</f>
        <v>654</v>
      </c>
      <c r="P93" s="166">
        <f>MATCH(D93,month2!$1:$1,0)</f>
        <v>42</v>
      </c>
      <c r="Q93" s="166">
        <f>INDEX(month2!$1:$1048576,'Plant &amp; Machinery'!O93,'Plant &amp; Machinery'!P93)</f>
        <v>119.4</v>
      </c>
      <c r="R93" s="166">
        <f>MATCH($Q$1,month2!$1:$1,0)</f>
        <v>90</v>
      </c>
      <c r="S93" s="166">
        <f>INDEX(month2!$1:$1048576,'Plant &amp; Machinery'!O93,'Plant &amp; Machinery'!R93)</f>
        <v>170.7</v>
      </c>
      <c r="T93" s="166">
        <f t="shared" si="27"/>
        <v>1.4296482412060301</v>
      </c>
      <c r="U93" s="102" t="s">
        <v>3023</v>
      </c>
      <c r="V93" s="166">
        <f>MATCH(U93,MONTHLY_INDEX!$A:$A,0)</f>
        <v>745</v>
      </c>
      <c r="W93" s="166">
        <f>MATCH($V$1,MONTHLY_INDEX!$1:$1,0)</f>
        <v>4</v>
      </c>
      <c r="X93" s="166">
        <f>INDEX(MONTHLY_INDEX!$1:$1048576,'Plant &amp; Machinery'!V93,'Plant &amp; Machinery'!W93)</f>
        <v>99.2</v>
      </c>
      <c r="Y93" s="166">
        <f>MATCH($W$1,MONTHLY_INDEX!$1:$1,0)</f>
        <v>124</v>
      </c>
      <c r="Z93" s="166">
        <f>INDEX(MONTHLY_INDEX!$1:$1048576,'Plant &amp; Machinery'!V93,'Plant &amp; Machinery'!Y93)</f>
        <v>113.1</v>
      </c>
      <c r="AA93" s="166">
        <f t="shared" si="20"/>
        <v>1.1401209677419355</v>
      </c>
      <c r="AB93" s="102">
        <f t="shared" si="28"/>
        <v>0.62997193629437498</v>
      </c>
      <c r="AC93" s="103">
        <f t="shared" si="21"/>
        <v>186468.7895120765</v>
      </c>
      <c r="AD93" s="133">
        <f t="shared" si="18"/>
        <v>314068.99902014347</v>
      </c>
      <c r="AE93" s="134">
        <f t="shared" si="22"/>
        <v>0</v>
      </c>
      <c r="AF93" s="90">
        <v>0.05</v>
      </c>
      <c r="AG93" s="134">
        <f t="shared" si="23"/>
        <v>9323.4394756038255</v>
      </c>
    </row>
    <row r="94" spans="1:33" ht="15.75" customHeight="1" x14ac:dyDescent="0.25">
      <c r="A94" s="99">
        <v>91</v>
      </c>
      <c r="B94" s="124" t="s">
        <v>230</v>
      </c>
      <c r="C94" s="85">
        <v>39722</v>
      </c>
      <c r="D94" s="85">
        <f t="shared" si="19"/>
        <v>39722</v>
      </c>
      <c r="E94" s="95" t="s">
        <v>3413</v>
      </c>
      <c r="F94" s="100">
        <v>44715</v>
      </c>
      <c r="G94" s="8">
        <f t="shared" si="16"/>
        <v>13.67945205479452</v>
      </c>
      <c r="H94" s="84">
        <v>8</v>
      </c>
      <c r="I94" s="101">
        <v>0.05</v>
      </c>
      <c r="J94" s="8">
        <f t="shared" si="17"/>
        <v>0.11874999999999999</v>
      </c>
      <c r="K94" s="89">
        <v>1726766</v>
      </c>
      <c r="L94" s="89">
        <v>993387.45000000007</v>
      </c>
      <c r="M94" s="102">
        <v>0</v>
      </c>
      <c r="N94" s="102" t="s">
        <v>4346</v>
      </c>
      <c r="O94" s="166">
        <f>MATCH(N94,month2!$A:$A,0)</f>
        <v>654</v>
      </c>
      <c r="P94" s="166">
        <f>MATCH(D94,month2!$1:$1,0)</f>
        <v>49</v>
      </c>
      <c r="Q94" s="166">
        <f>INDEX(month2!$1:$1048576,'Plant &amp; Machinery'!O94,'Plant &amp; Machinery'!P94)</f>
        <v>122.5</v>
      </c>
      <c r="R94" s="166">
        <f>MATCH($Q$1,month2!$1:$1,0)</f>
        <v>90</v>
      </c>
      <c r="S94" s="166">
        <f>INDEX(month2!$1:$1048576,'Plant &amp; Machinery'!O94,'Plant &amp; Machinery'!R94)</f>
        <v>170.7</v>
      </c>
      <c r="T94" s="166">
        <f t="shared" si="27"/>
        <v>1.3934693877551019</v>
      </c>
      <c r="U94" s="102" t="s">
        <v>3023</v>
      </c>
      <c r="V94" s="166">
        <f>MATCH(U94,MONTHLY_INDEX!$A:$A,0)</f>
        <v>745</v>
      </c>
      <c r="W94" s="166">
        <f>MATCH($V$1,MONTHLY_INDEX!$1:$1,0)</f>
        <v>4</v>
      </c>
      <c r="X94" s="166">
        <f>INDEX(MONTHLY_INDEX!$1:$1048576,'Plant &amp; Machinery'!V94,'Plant &amp; Machinery'!W94)</f>
        <v>99.2</v>
      </c>
      <c r="Y94" s="166">
        <f>MATCH($W$1,MONTHLY_INDEX!$1:$1,0)</f>
        <v>124</v>
      </c>
      <c r="Z94" s="166">
        <f>INDEX(MONTHLY_INDEX!$1:$1048576,'Plant &amp; Machinery'!V94,'Plant &amp; Machinery'!Y94)</f>
        <v>113.1</v>
      </c>
      <c r="AA94" s="166">
        <f t="shared" si="20"/>
        <v>1.1401209677419355</v>
      </c>
      <c r="AB94" s="102">
        <f t="shared" si="28"/>
        <v>0.58872366688610911</v>
      </c>
      <c r="AC94" s="103">
        <f t="shared" si="21"/>
        <v>2743354.0113742589</v>
      </c>
      <c r="AD94" s="133">
        <f t="shared" si="18"/>
        <v>4456400.085565784</v>
      </c>
      <c r="AE94" s="134">
        <f t="shared" si="22"/>
        <v>0</v>
      </c>
      <c r="AF94" s="90">
        <v>0.05</v>
      </c>
      <c r="AG94" s="134">
        <f t="shared" si="23"/>
        <v>137167.70056871296</v>
      </c>
    </row>
    <row r="95" spans="1:33" ht="15.75" customHeight="1" x14ac:dyDescent="0.25">
      <c r="A95" s="84">
        <v>92</v>
      </c>
      <c r="B95" s="124" t="s">
        <v>231</v>
      </c>
      <c r="C95" s="85">
        <v>39690</v>
      </c>
      <c r="D95" s="85">
        <f t="shared" si="19"/>
        <v>39661</v>
      </c>
      <c r="E95" s="95" t="s">
        <v>3413</v>
      </c>
      <c r="F95" s="100">
        <v>44715</v>
      </c>
      <c r="G95" s="8">
        <f t="shared" si="16"/>
        <v>13.767123287671232</v>
      </c>
      <c r="H95" s="84">
        <v>8</v>
      </c>
      <c r="I95" s="101">
        <v>0.05</v>
      </c>
      <c r="J95" s="8">
        <f t="shared" si="17"/>
        <v>0.11874999999999999</v>
      </c>
      <c r="K95" s="89">
        <v>767145</v>
      </c>
      <c r="L95" s="89">
        <v>353156.44</v>
      </c>
      <c r="M95" s="102">
        <v>0</v>
      </c>
      <c r="N95" s="102" t="s">
        <v>4346</v>
      </c>
      <c r="O95" s="166">
        <f>MATCH(N95,month2!$A:$A,0)</f>
        <v>654</v>
      </c>
      <c r="P95" s="166">
        <f>MATCH(D95,month2!$1:$1,0)</f>
        <v>47</v>
      </c>
      <c r="Q95" s="166">
        <f>INDEX(month2!$1:$1048576,'Plant &amp; Machinery'!O95,'Plant &amp; Machinery'!P95)</f>
        <v>123.7</v>
      </c>
      <c r="R95" s="166">
        <f>MATCH($Q$1,month2!$1:$1,0)</f>
        <v>90</v>
      </c>
      <c r="S95" s="166">
        <f>INDEX(month2!$1:$1048576,'Plant &amp; Machinery'!O95,'Plant &amp; Machinery'!R95)</f>
        <v>170.7</v>
      </c>
      <c r="T95" s="166">
        <f t="shared" si="27"/>
        <v>1.3799514955537591</v>
      </c>
      <c r="U95" s="102" t="s">
        <v>3023</v>
      </c>
      <c r="V95" s="166">
        <f>MATCH(U95,MONTHLY_INDEX!$A:$A,0)</f>
        <v>745</v>
      </c>
      <c r="W95" s="166">
        <f>MATCH($V$1,MONTHLY_INDEX!$1:$1,0)</f>
        <v>4</v>
      </c>
      <c r="X95" s="166">
        <f>INDEX(MONTHLY_INDEX!$1:$1048576,'Plant &amp; Machinery'!V95,'Plant &amp; Machinery'!W95)</f>
        <v>99.2</v>
      </c>
      <c r="Y95" s="166">
        <f>MATCH($W$1,MONTHLY_INDEX!$1:$1,0)</f>
        <v>124</v>
      </c>
      <c r="Z95" s="166">
        <f>INDEX(MONTHLY_INDEX!$1:$1048576,'Plant &amp; Machinery'!V95,'Plant &amp; Machinery'!Y95)</f>
        <v>113.1</v>
      </c>
      <c r="AA95" s="166">
        <f t="shared" si="20"/>
        <v>1.1401209677419355</v>
      </c>
      <c r="AB95" s="102">
        <f t="shared" si="28"/>
        <v>0.57331163454768297</v>
      </c>
      <c r="AC95" s="103">
        <f t="shared" si="21"/>
        <v>1206958.1538850823</v>
      </c>
      <c r="AD95" s="133">
        <f t="shared" si="18"/>
        <v>1973190.5777770246</v>
      </c>
      <c r="AE95" s="134">
        <f t="shared" si="22"/>
        <v>0</v>
      </c>
      <c r="AF95" s="90">
        <v>0.05</v>
      </c>
      <c r="AG95" s="134">
        <f t="shared" si="23"/>
        <v>60347.907694254121</v>
      </c>
    </row>
    <row r="96" spans="1:33" ht="30.75" customHeight="1" x14ac:dyDescent="0.25">
      <c r="A96" s="99">
        <v>93</v>
      </c>
      <c r="B96" s="124" t="s">
        <v>232</v>
      </c>
      <c r="C96" s="85">
        <v>39708</v>
      </c>
      <c r="D96" s="85">
        <f t="shared" si="19"/>
        <v>39692</v>
      </c>
      <c r="E96" s="95" t="s">
        <v>3413</v>
      </c>
      <c r="F96" s="100">
        <v>44715</v>
      </c>
      <c r="G96" s="8">
        <f t="shared" si="16"/>
        <v>13.717808219178082</v>
      </c>
      <c r="H96" s="84">
        <v>8</v>
      </c>
      <c r="I96" s="101">
        <v>0.05</v>
      </c>
      <c r="J96" s="8">
        <f t="shared" si="17"/>
        <v>0.11874999999999999</v>
      </c>
      <c r="K96" s="89">
        <v>491048</v>
      </c>
      <c r="L96" s="89">
        <v>227944.53000000003</v>
      </c>
      <c r="M96" s="102">
        <v>0</v>
      </c>
      <c r="N96" s="102" t="s">
        <v>4346</v>
      </c>
      <c r="O96" s="166">
        <f>MATCH(N96,month2!$A:$A,0)</f>
        <v>654</v>
      </c>
      <c r="P96" s="166">
        <f>MATCH(D96,month2!$1:$1,0)</f>
        <v>48</v>
      </c>
      <c r="Q96" s="166">
        <f>INDEX(month2!$1:$1048576,'Plant &amp; Machinery'!O96,'Plant &amp; Machinery'!P96)</f>
        <v>123.7</v>
      </c>
      <c r="R96" s="166">
        <f>MATCH($Q$1,month2!$1:$1,0)</f>
        <v>90</v>
      </c>
      <c r="S96" s="166">
        <f>INDEX(month2!$1:$1048576,'Plant &amp; Machinery'!O96,'Plant &amp; Machinery'!R96)</f>
        <v>170.7</v>
      </c>
      <c r="T96" s="166">
        <f t="shared" si="27"/>
        <v>1.3799514955537591</v>
      </c>
      <c r="U96" s="102" t="s">
        <v>3023</v>
      </c>
      <c r="V96" s="166">
        <f>MATCH(U96,MONTHLY_INDEX!$A:$A,0)</f>
        <v>745</v>
      </c>
      <c r="W96" s="166">
        <f>MATCH($V$1,MONTHLY_INDEX!$1:$1,0)</f>
        <v>4</v>
      </c>
      <c r="X96" s="166">
        <f>INDEX(MONTHLY_INDEX!$1:$1048576,'Plant &amp; Machinery'!V96,'Plant &amp; Machinery'!W96)</f>
        <v>99.2</v>
      </c>
      <c r="Y96" s="166">
        <f>MATCH($W$1,MONTHLY_INDEX!$1:$1,0)</f>
        <v>124</v>
      </c>
      <c r="Z96" s="166">
        <f>INDEX(MONTHLY_INDEX!$1:$1048576,'Plant &amp; Machinery'!V96,'Plant &amp; Machinery'!Y96)</f>
        <v>113.1</v>
      </c>
      <c r="AA96" s="166">
        <f t="shared" si="20"/>
        <v>1.1401209677419355</v>
      </c>
      <c r="AB96" s="102">
        <f t="shared" si="28"/>
        <v>0.57331163454768297</v>
      </c>
      <c r="AC96" s="103">
        <f t="shared" si="21"/>
        <v>772571.53152137063</v>
      </c>
      <c r="AD96" s="133">
        <f t="shared" si="18"/>
        <v>1258511.0874695643</v>
      </c>
      <c r="AE96" s="134">
        <f t="shared" si="22"/>
        <v>0</v>
      </c>
      <c r="AF96" s="90">
        <v>0.05</v>
      </c>
      <c r="AG96" s="134">
        <f t="shared" si="23"/>
        <v>38628.576576068532</v>
      </c>
    </row>
    <row r="97" spans="1:35" ht="15.75" customHeight="1" x14ac:dyDescent="0.25">
      <c r="A97" s="84">
        <v>94</v>
      </c>
      <c r="B97" s="124" t="s">
        <v>233</v>
      </c>
      <c r="C97" s="85">
        <v>39690</v>
      </c>
      <c r="D97" s="85">
        <f t="shared" si="19"/>
        <v>39661</v>
      </c>
      <c r="E97" s="95" t="s">
        <v>3413</v>
      </c>
      <c r="F97" s="100">
        <v>44715</v>
      </c>
      <c r="G97" s="8">
        <f t="shared" si="16"/>
        <v>13.767123287671232</v>
      </c>
      <c r="H97" s="84">
        <v>8</v>
      </c>
      <c r="I97" s="101">
        <v>0.05</v>
      </c>
      <c r="J97" s="8">
        <f t="shared" si="17"/>
        <v>0.11874999999999999</v>
      </c>
      <c r="K97" s="89">
        <v>727630</v>
      </c>
      <c r="L97" s="89">
        <v>339061.93</v>
      </c>
      <c r="M97" s="102">
        <v>0</v>
      </c>
      <c r="N97" s="102" t="s">
        <v>4346</v>
      </c>
      <c r="O97" s="166">
        <f>MATCH(N97,month2!$A:$A,0)</f>
        <v>654</v>
      </c>
      <c r="P97" s="166">
        <f>MATCH(D97,month2!$1:$1,0)</f>
        <v>47</v>
      </c>
      <c r="Q97" s="166">
        <f>INDEX(month2!$1:$1048576,'Plant &amp; Machinery'!O97,'Plant &amp; Machinery'!P97)</f>
        <v>123.7</v>
      </c>
      <c r="R97" s="166">
        <f>MATCH($Q$1,month2!$1:$1,0)</f>
        <v>90</v>
      </c>
      <c r="S97" s="166">
        <f>INDEX(month2!$1:$1048576,'Plant &amp; Machinery'!O97,'Plant &amp; Machinery'!R97)</f>
        <v>170.7</v>
      </c>
      <c r="T97" s="166">
        <f t="shared" si="27"/>
        <v>1.3799514955537591</v>
      </c>
      <c r="U97" s="102" t="s">
        <v>3023</v>
      </c>
      <c r="V97" s="166">
        <f>MATCH(U97,MONTHLY_INDEX!$A:$A,0)</f>
        <v>745</v>
      </c>
      <c r="W97" s="166">
        <f>MATCH($V$1,MONTHLY_INDEX!$1:$1,0)</f>
        <v>4</v>
      </c>
      <c r="X97" s="166">
        <f>INDEX(MONTHLY_INDEX!$1:$1048576,'Plant &amp; Machinery'!V97,'Plant &amp; Machinery'!W97)</f>
        <v>99.2</v>
      </c>
      <c r="Y97" s="166">
        <f>MATCH($W$1,MONTHLY_INDEX!$1:$1,0)</f>
        <v>124</v>
      </c>
      <c r="Z97" s="166">
        <f>INDEX(MONTHLY_INDEX!$1:$1048576,'Plant &amp; Machinery'!V97,'Plant &amp; Machinery'!Y97)</f>
        <v>113.1</v>
      </c>
      <c r="AA97" s="166">
        <f t="shared" si="20"/>
        <v>1.1401209677419355</v>
      </c>
      <c r="AB97" s="102">
        <f t="shared" si="28"/>
        <v>0.57331163454768297</v>
      </c>
      <c r="AC97" s="103">
        <f t="shared" si="21"/>
        <v>1144788.7446459306</v>
      </c>
      <c r="AD97" s="133">
        <f t="shared" si="18"/>
        <v>1871553.17457312</v>
      </c>
      <c r="AE97" s="134">
        <f t="shared" si="22"/>
        <v>0</v>
      </c>
      <c r="AF97" s="90">
        <v>0.05</v>
      </c>
      <c r="AG97" s="134">
        <f t="shared" si="23"/>
        <v>57239.437232296536</v>
      </c>
    </row>
    <row r="98" spans="1:35" ht="15.75" customHeight="1" x14ac:dyDescent="0.25">
      <c r="A98" s="99">
        <v>95</v>
      </c>
      <c r="B98" s="124" t="s">
        <v>234</v>
      </c>
      <c r="C98" s="85">
        <v>39813</v>
      </c>
      <c r="D98" s="85">
        <f t="shared" si="19"/>
        <v>39783</v>
      </c>
      <c r="E98" s="95" t="s">
        <v>3413</v>
      </c>
      <c r="F98" s="100">
        <v>44715</v>
      </c>
      <c r="G98" s="8">
        <f t="shared" si="16"/>
        <v>13.43013698630137</v>
      </c>
      <c r="H98" s="84">
        <v>20</v>
      </c>
      <c r="I98" s="101">
        <v>0.05</v>
      </c>
      <c r="J98" s="8">
        <f t="shared" si="17"/>
        <v>4.7500000000000001E-2</v>
      </c>
      <c r="K98" s="89">
        <v>2653647.2200000002</v>
      </c>
      <c r="L98" s="89">
        <v>1589742.4700000002</v>
      </c>
      <c r="M98" s="102">
        <v>0</v>
      </c>
      <c r="N98" s="102" t="s">
        <v>4346</v>
      </c>
      <c r="O98" s="166">
        <f>MATCH(N98,month2!$A:$A,0)</f>
        <v>654</v>
      </c>
      <c r="P98" s="166">
        <f>MATCH(D98,month2!$1:$1,0)</f>
        <v>51</v>
      </c>
      <c r="Q98" s="166">
        <f>INDEX(month2!$1:$1048576,'Plant &amp; Machinery'!O98,'Plant &amp; Machinery'!P98)</f>
        <v>122.5</v>
      </c>
      <c r="R98" s="166">
        <f>MATCH($Q$1,month2!$1:$1,0)</f>
        <v>90</v>
      </c>
      <c r="S98" s="166">
        <f>INDEX(month2!$1:$1048576,'Plant &amp; Machinery'!O98,'Plant &amp; Machinery'!R98)</f>
        <v>170.7</v>
      </c>
      <c r="T98" s="166">
        <f t="shared" si="27"/>
        <v>1.3934693877551019</v>
      </c>
      <c r="U98" s="102" t="s">
        <v>3023</v>
      </c>
      <c r="V98" s="166">
        <f>MATCH(U98,MONTHLY_INDEX!$A:$A,0)</f>
        <v>745</v>
      </c>
      <c r="W98" s="166">
        <f>MATCH($V$1,MONTHLY_INDEX!$1:$1,0)</f>
        <v>4</v>
      </c>
      <c r="X98" s="166">
        <f>INDEX(MONTHLY_INDEX!$1:$1048576,'Plant &amp; Machinery'!V98,'Plant &amp; Machinery'!W98)</f>
        <v>99.2</v>
      </c>
      <c r="Y98" s="166">
        <f>MATCH($W$1,MONTHLY_INDEX!$1:$1,0)</f>
        <v>124</v>
      </c>
      <c r="Z98" s="166">
        <f>INDEX(MONTHLY_INDEX!$1:$1048576,'Plant &amp; Machinery'!V98,'Plant &amp; Machinery'!Y98)</f>
        <v>113.1</v>
      </c>
      <c r="AA98" s="166">
        <f t="shared" si="20"/>
        <v>1.1401209677419355</v>
      </c>
      <c r="AB98" s="102">
        <f t="shared" si="28"/>
        <v>0.58872366688610911</v>
      </c>
      <c r="AC98" s="103">
        <f t="shared" si="21"/>
        <v>4215912.1419805298</v>
      </c>
      <c r="AD98" s="133">
        <f t="shared" si="18"/>
        <v>2689463.1854779632</v>
      </c>
      <c r="AE98" s="134">
        <f t="shared" si="22"/>
        <v>1526448.9565025666</v>
      </c>
      <c r="AF98" s="90">
        <v>0.05</v>
      </c>
      <c r="AG98" s="134">
        <f t="shared" si="23"/>
        <v>1450126.5086774381</v>
      </c>
    </row>
    <row r="99" spans="1:35" ht="15.75" customHeight="1" x14ac:dyDescent="0.25">
      <c r="A99" s="84">
        <v>96</v>
      </c>
      <c r="B99" s="124" t="s">
        <v>235</v>
      </c>
      <c r="C99" s="85">
        <v>39903</v>
      </c>
      <c r="D99" s="85">
        <f t="shared" si="19"/>
        <v>39873</v>
      </c>
      <c r="E99" s="95" t="s">
        <v>3413</v>
      </c>
      <c r="F99" s="100">
        <v>44715</v>
      </c>
      <c r="G99" s="8">
        <f t="shared" si="16"/>
        <v>13.183561643835617</v>
      </c>
      <c r="H99" s="84">
        <v>8</v>
      </c>
      <c r="I99" s="101">
        <v>0.05</v>
      </c>
      <c r="J99" s="8">
        <f t="shared" si="17"/>
        <v>0.11874999999999999</v>
      </c>
      <c r="K99" s="89">
        <v>150500</v>
      </c>
      <c r="L99" s="89">
        <v>73372.710000000006</v>
      </c>
      <c r="M99" s="102">
        <v>0</v>
      </c>
      <c r="N99" s="102" t="s">
        <v>4346</v>
      </c>
      <c r="O99" s="166">
        <f>MATCH(N99,month2!$A:$A,0)</f>
        <v>654</v>
      </c>
      <c r="P99" s="166">
        <f>MATCH(D99,month2!$1:$1,0)</f>
        <v>54</v>
      </c>
      <c r="Q99" s="166">
        <f>INDEX(month2!$1:$1048576,'Plant &amp; Machinery'!O99,'Plant &amp; Machinery'!P99)</f>
        <v>123.2</v>
      </c>
      <c r="R99" s="166">
        <f>MATCH($Q$1,month2!$1:$1,0)</f>
        <v>90</v>
      </c>
      <c r="S99" s="166">
        <f>INDEX(month2!$1:$1048576,'Plant &amp; Machinery'!O99,'Plant &amp; Machinery'!R99)</f>
        <v>170.7</v>
      </c>
      <c r="T99" s="166">
        <f t="shared" si="27"/>
        <v>1.385551948051948</v>
      </c>
      <c r="U99" s="102" t="s">
        <v>3023</v>
      </c>
      <c r="V99" s="166">
        <f>MATCH(U99,MONTHLY_INDEX!$A:$A,0)</f>
        <v>745</v>
      </c>
      <c r="W99" s="166">
        <f>MATCH($V$1,MONTHLY_INDEX!$1:$1,0)</f>
        <v>4</v>
      </c>
      <c r="X99" s="166">
        <f>INDEX(MONTHLY_INDEX!$1:$1048576,'Plant &amp; Machinery'!V99,'Plant &amp; Machinery'!W99)</f>
        <v>99.2</v>
      </c>
      <c r="Y99" s="166">
        <f>MATCH($W$1,MONTHLY_INDEX!$1:$1,0)</f>
        <v>124</v>
      </c>
      <c r="Z99" s="166">
        <f>INDEX(MONTHLY_INDEX!$1:$1048576,'Plant &amp; Machinery'!V99,'Plant &amp; Machinery'!Y99)</f>
        <v>113.1</v>
      </c>
      <c r="AA99" s="166">
        <f t="shared" si="20"/>
        <v>1.1401209677419355</v>
      </c>
      <c r="AB99" s="102">
        <f t="shared" si="28"/>
        <v>0.579696827869711</v>
      </c>
      <c r="AC99" s="103">
        <f t="shared" si="21"/>
        <v>237744.37259439149</v>
      </c>
      <c r="AD99" s="133">
        <f t="shared" si="18"/>
        <v>372200.21399931551</v>
      </c>
      <c r="AE99" s="134">
        <f t="shared" si="22"/>
        <v>0</v>
      </c>
      <c r="AF99" s="90">
        <v>0.05</v>
      </c>
      <c r="AG99" s="134">
        <f t="shared" si="23"/>
        <v>11887.218629719575</v>
      </c>
    </row>
    <row r="100" spans="1:35" ht="15.75" customHeight="1" x14ac:dyDescent="0.25">
      <c r="A100" s="99">
        <v>97</v>
      </c>
      <c r="B100" s="124" t="s">
        <v>236</v>
      </c>
      <c r="C100" s="85">
        <v>39627</v>
      </c>
      <c r="D100" s="85">
        <f t="shared" si="19"/>
        <v>39600</v>
      </c>
      <c r="E100" s="95" t="s">
        <v>3413</v>
      </c>
      <c r="F100" s="100">
        <v>44715</v>
      </c>
      <c r="G100" s="8">
        <f t="shared" si="16"/>
        <v>13.93972602739726</v>
      </c>
      <c r="H100" s="84">
        <v>3</v>
      </c>
      <c r="I100" s="101">
        <v>0.05</v>
      </c>
      <c r="J100" s="8">
        <f t="shared" si="17"/>
        <v>0.31666666666666665</v>
      </c>
      <c r="K100" s="89">
        <v>52207</v>
      </c>
      <c r="L100" s="89">
        <v>23785.040000000001</v>
      </c>
      <c r="M100" s="102">
        <v>0</v>
      </c>
      <c r="N100" s="102" t="s">
        <v>4329</v>
      </c>
      <c r="O100" s="166">
        <f>MATCH(N100,month2!$A:$A,0)</f>
        <v>642</v>
      </c>
      <c r="P100" s="166">
        <f>MATCH(D100,month2!$1:$1,0)</f>
        <v>45</v>
      </c>
      <c r="Q100" s="166">
        <f>INDEX(month2!$1:$1048576,'Plant &amp; Machinery'!O100,'Plant &amp; Machinery'!P100)</f>
        <v>117.5</v>
      </c>
      <c r="R100" s="166">
        <f>MATCH($Q$1,month2!$1:$1,0)</f>
        <v>90</v>
      </c>
      <c r="S100" s="166">
        <f>INDEX(month2!$1:$1048576,'Plant &amp; Machinery'!O100,'Plant &amp; Machinery'!R100)</f>
        <v>126.4</v>
      </c>
      <c r="T100" s="166">
        <f t="shared" si="27"/>
        <v>1.0757446808510638</v>
      </c>
      <c r="U100" s="102" t="s">
        <v>2950</v>
      </c>
      <c r="V100" s="166">
        <f>MATCH(U100,MONTHLY_INDEX!$A:$A,0)</f>
        <v>722</v>
      </c>
      <c r="W100" s="166">
        <f>MATCH($V$1,MONTHLY_INDEX!$1:$1,0)</f>
        <v>4</v>
      </c>
      <c r="X100" s="166">
        <f>INDEX(MONTHLY_INDEX!$1:$1048576,'Plant &amp; Machinery'!V100,'Plant &amp; Machinery'!W100)</f>
        <v>102.2</v>
      </c>
      <c r="Y100" s="166">
        <f>MATCH($W$1,MONTHLY_INDEX!$1:$1,0)</f>
        <v>124</v>
      </c>
      <c r="Z100" s="166">
        <f>INDEX(MONTHLY_INDEX!$1:$1048576,'Plant &amp; Machinery'!V100,'Plant &amp; Machinery'!Y100)</f>
        <v>123.7</v>
      </c>
      <c r="AA100" s="166">
        <f t="shared" si="20"/>
        <v>1.2103718199608611</v>
      </c>
      <c r="AB100" s="102">
        <f t="shared" si="28"/>
        <v>0.30205104717491782</v>
      </c>
      <c r="AC100" s="103">
        <f t="shared" si="21"/>
        <v>67976.179019860938</v>
      </c>
      <c r="AD100" s="133">
        <f t="shared" si="18"/>
        <v>300063.61544328753</v>
      </c>
      <c r="AE100" s="134">
        <f t="shared" si="22"/>
        <v>0</v>
      </c>
      <c r="AF100" s="90">
        <v>0.05</v>
      </c>
      <c r="AG100" s="134">
        <f t="shared" si="23"/>
        <v>3398.8089509930469</v>
      </c>
    </row>
    <row r="101" spans="1:35" ht="15.75" customHeight="1" x14ac:dyDescent="0.25">
      <c r="A101" s="84">
        <v>98</v>
      </c>
      <c r="B101" s="124" t="s">
        <v>237</v>
      </c>
      <c r="C101" s="85">
        <v>39689</v>
      </c>
      <c r="D101" s="85">
        <f t="shared" si="19"/>
        <v>39661</v>
      </c>
      <c r="E101" s="95" t="s">
        <v>3413</v>
      </c>
      <c r="F101" s="100">
        <v>44715</v>
      </c>
      <c r="G101" s="8">
        <f t="shared" si="16"/>
        <v>13.769863013698631</v>
      </c>
      <c r="H101" s="84">
        <v>5</v>
      </c>
      <c r="I101" s="101">
        <v>0.05</v>
      </c>
      <c r="J101" s="8">
        <f t="shared" si="17"/>
        <v>0.19</v>
      </c>
      <c r="K101" s="89">
        <v>20600</v>
      </c>
      <c r="L101" s="89">
        <v>9623.25</v>
      </c>
      <c r="M101" s="102">
        <v>0</v>
      </c>
      <c r="N101" s="102" t="s">
        <v>4329</v>
      </c>
      <c r="O101" s="166">
        <f>MATCH(N101,month2!$A:$A,0)</f>
        <v>642</v>
      </c>
      <c r="P101" s="166">
        <f>MATCH(D101,month2!$1:$1,0)</f>
        <v>47</v>
      </c>
      <c r="Q101" s="166">
        <f>INDEX(month2!$1:$1048576,'Plant &amp; Machinery'!O101,'Plant &amp; Machinery'!P101)</f>
        <v>117.8</v>
      </c>
      <c r="R101" s="166">
        <f>MATCH($Q$1,month2!$1:$1,0)</f>
        <v>90</v>
      </c>
      <c r="S101" s="166">
        <f>INDEX(month2!$1:$1048576,'Plant &amp; Machinery'!O101,'Plant &amp; Machinery'!R101)</f>
        <v>126.4</v>
      </c>
      <c r="T101" s="166">
        <f t="shared" si="27"/>
        <v>1.0730050933786079</v>
      </c>
      <c r="U101" s="102" t="s">
        <v>2950</v>
      </c>
      <c r="V101" s="166">
        <f>MATCH(U101,MONTHLY_INDEX!$A:$A,0)</f>
        <v>722</v>
      </c>
      <c r="W101" s="166">
        <f>MATCH($V$1,MONTHLY_INDEX!$1:$1,0)</f>
        <v>4</v>
      </c>
      <c r="X101" s="166">
        <f>INDEX(MONTHLY_INDEX!$1:$1048576,'Plant &amp; Machinery'!V101,'Plant &amp; Machinery'!W101)</f>
        <v>102.2</v>
      </c>
      <c r="Y101" s="166">
        <f>MATCH($W$1,MONTHLY_INDEX!$1:$1,0)</f>
        <v>124</v>
      </c>
      <c r="Z101" s="166">
        <f>INDEX(MONTHLY_INDEX!$1:$1048576,'Plant &amp; Machinery'!V101,'Plant &amp; Machinery'!Y101)</f>
        <v>123.7</v>
      </c>
      <c r="AA101" s="166">
        <f t="shared" si="20"/>
        <v>1.2103718199608611</v>
      </c>
      <c r="AB101" s="102">
        <f t="shared" si="28"/>
        <v>0.29873512769993948</v>
      </c>
      <c r="AC101" s="103">
        <f t="shared" si="21"/>
        <v>26753.943630618753</v>
      </c>
      <c r="AD101" s="133">
        <f t="shared" si="18"/>
        <v>69995.646385268701</v>
      </c>
      <c r="AE101" s="134">
        <f t="shared" si="22"/>
        <v>0</v>
      </c>
      <c r="AF101" s="90">
        <v>0.05</v>
      </c>
      <c r="AG101" s="134">
        <f t="shared" ref="AG101:AG132" si="29">IF(L101=0,0,IF(AE101&gt;AC101*I101,AE101*(1-AF101),AC101*I101))</f>
        <v>1337.6971815309378</v>
      </c>
    </row>
    <row r="102" spans="1:35" ht="15.75" customHeight="1" x14ac:dyDescent="0.25">
      <c r="A102" s="99">
        <v>99</v>
      </c>
      <c r="B102" s="124" t="s">
        <v>238</v>
      </c>
      <c r="C102" s="85">
        <v>39873</v>
      </c>
      <c r="D102" s="85">
        <f t="shared" si="19"/>
        <v>39873</v>
      </c>
      <c r="E102" s="95" t="s">
        <v>3413</v>
      </c>
      <c r="F102" s="100">
        <v>44715</v>
      </c>
      <c r="G102" s="8">
        <f t="shared" si="16"/>
        <v>13.265753424657534</v>
      </c>
      <c r="H102" s="84">
        <v>10</v>
      </c>
      <c r="I102" s="101">
        <v>0.05</v>
      </c>
      <c r="J102" s="8">
        <f t="shared" si="17"/>
        <v>9.5000000000000001E-2</v>
      </c>
      <c r="K102" s="89">
        <v>6933087.3600000003</v>
      </c>
      <c r="L102" s="89">
        <v>3738062.41</v>
      </c>
      <c r="M102" s="106">
        <v>0</v>
      </c>
      <c r="N102" s="106" t="s">
        <v>4450</v>
      </c>
      <c r="O102" s="166">
        <f>MATCH(N102,month2!$A:$A,0)</f>
        <v>710</v>
      </c>
      <c r="P102" s="166">
        <f>MATCH(D102,month2!$1:$1,0)</f>
        <v>54</v>
      </c>
      <c r="Q102" s="166">
        <f>INDEX(month2!$1:$1048576,'Plant &amp; Machinery'!O102,'Plant &amp; Machinery'!P102)</f>
        <v>112.6</v>
      </c>
      <c r="R102" s="166">
        <f>MATCH($Q$1,month2!$1:$1,0)</f>
        <v>90</v>
      </c>
      <c r="S102" s="166">
        <f>INDEX(month2!$1:$1048576,'Plant &amp; Machinery'!O102,'Plant &amp; Machinery'!R102)</f>
        <v>115.5</v>
      </c>
      <c r="T102" s="166">
        <f t="shared" si="27"/>
        <v>1.0257548845470694</v>
      </c>
      <c r="U102" s="162" t="s">
        <v>2944</v>
      </c>
      <c r="V102" s="166">
        <f>MATCH(U102,MONTHLY_INDEX!$A:$A,0)</f>
        <v>720</v>
      </c>
      <c r="W102" s="166">
        <f>MATCH($V$1,MONTHLY_INDEX!$1:$1,0)</f>
        <v>4</v>
      </c>
      <c r="X102" s="166">
        <f>INDEX(MONTHLY_INDEX!$1:$1048576,'Plant &amp; Machinery'!V102,'Plant &amp; Machinery'!W102)</f>
        <v>99.1</v>
      </c>
      <c r="Y102" s="166">
        <f>MATCH($W$1,MONTHLY_INDEX!$1:$1,0)</f>
        <v>124</v>
      </c>
      <c r="Z102" s="166">
        <f>INDEX(MONTHLY_INDEX!$1:$1048576,'Plant &amp; Machinery'!V102,'Plant &amp; Machinery'!Y102)</f>
        <v>117.4</v>
      </c>
      <c r="AA102" s="166">
        <f t="shared" si="20"/>
        <v>1.1846619576185673</v>
      </c>
      <c r="AB102" s="102">
        <f t="shared" si="28"/>
        <v>0.21517278956433872</v>
      </c>
      <c r="AC102" s="103">
        <f t="shared" si="21"/>
        <v>8424899.1075444575</v>
      </c>
      <c r="AD102" s="133">
        <f t="shared" si="18"/>
        <v>10617450.247888699</v>
      </c>
      <c r="AE102" s="134">
        <f t="shared" si="22"/>
        <v>0</v>
      </c>
      <c r="AF102" s="90">
        <v>0.05</v>
      </c>
      <c r="AG102" s="134">
        <f>AF102*AC102</f>
        <v>421244.95537722291</v>
      </c>
      <c r="AI102" t="s">
        <v>3445</v>
      </c>
    </row>
    <row r="103" spans="1:35" ht="15.75" customHeight="1" x14ac:dyDescent="0.25">
      <c r="A103" s="84">
        <v>100</v>
      </c>
      <c r="B103" s="127" t="s">
        <v>239</v>
      </c>
      <c r="C103" s="85">
        <v>39172</v>
      </c>
      <c r="D103" s="85">
        <f t="shared" si="19"/>
        <v>39142</v>
      </c>
      <c r="E103" s="95" t="s">
        <v>3413</v>
      </c>
      <c r="F103" s="100">
        <v>44715</v>
      </c>
      <c r="G103" s="8">
        <f t="shared" si="16"/>
        <v>15.186301369863013</v>
      </c>
      <c r="H103" s="84">
        <v>30</v>
      </c>
      <c r="I103" s="101">
        <v>0.05</v>
      </c>
      <c r="J103" s="8">
        <f t="shared" si="17"/>
        <v>3.1666666666666662E-2</v>
      </c>
      <c r="K103" s="89">
        <v>1210879</v>
      </c>
      <c r="L103" s="89">
        <v>509382.70000000007</v>
      </c>
      <c r="M103" s="102">
        <v>0.56198608568289965</v>
      </c>
      <c r="N103" s="102" t="s">
        <v>4597</v>
      </c>
      <c r="O103" s="166" t="e">
        <f>MATCH(N103,month2!$A:$A,0)</f>
        <v>#N/A</v>
      </c>
      <c r="P103" s="166">
        <f>MATCH(D103,month2!$1:$1,0)</f>
        <v>30</v>
      </c>
      <c r="Q103" s="166" t="e">
        <f>INDEX(month2!$1:$1048576,'Plant &amp; Machinery'!O103,'Plant &amp; Machinery'!P103)</f>
        <v>#N/A</v>
      </c>
      <c r="R103" s="166">
        <f>MATCH($Q$1,month2!$1:$1,0)</f>
        <v>90</v>
      </c>
      <c r="S103" s="166" t="e">
        <f>INDEX(month2!$1:$1048576,'Plant &amp; Machinery'!O103,'Plant &amp; Machinery'!R103)</f>
        <v>#N/A</v>
      </c>
      <c r="T103" s="166" t="e">
        <f t="shared" si="27"/>
        <v>#N/A</v>
      </c>
      <c r="U103" s="102" t="s">
        <v>4597</v>
      </c>
      <c r="V103" s="166" t="e">
        <f>MATCH(U103,MONTHLY_INDEX!$A:$A,0)</f>
        <v>#N/A</v>
      </c>
      <c r="W103" s="166">
        <f>MATCH($V$1,MONTHLY_INDEX!$1:$1,0)</f>
        <v>4</v>
      </c>
      <c r="X103" s="166" t="e">
        <f>INDEX(MONTHLY_INDEX!$1:$1048576,'Plant &amp; Machinery'!V103,'Plant &amp; Machinery'!W103)</f>
        <v>#N/A</v>
      </c>
      <c r="Y103" s="166">
        <f>MATCH($W$1,MONTHLY_INDEX!$1:$1,0)</f>
        <v>124</v>
      </c>
      <c r="Z103" s="166" t="e">
        <f>INDEX(MONTHLY_INDEX!$1:$1048576,'Plant &amp; Machinery'!V103,'Plant &amp; Machinery'!Y103)</f>
        <v>#N/A</v>
      </c>
      <c r="AA103" s="166" t="e">
        <f t="shared" si="20"/>
        <v>#N/A</v>
      </c>
      <c r="AB103" s="102" t="e">
        <f t="shared" si="28"/>
        <v>#N/A</v>
      </c>
      <c r="AC103" s="103" t="e">
        <f t="shared" si="21"/>
        <v>#N/A</v>
      </c>
      <c r="AD103" s="133" t="e">
        <f t="shared" si="18"/>
        <v>#N/A</v>
      </c>
      <c r="AE103" s="134" t="e">
        <f t="shared" si="22"/>
        <v>#N/A</v>
      </c>
      <c r="AF103" s="90">
        <v>0.05</v>
      </c>
      <c r="AG103" s="134">
        <v>0</v>
      </c>
    </row>
    <row r="104" spans="1:35" ht="15.75" customHeight="1" x14ac:dyDescent="0.25">
      <c r="A104" s="99">
        <v>101</v>
      </c>
      <c r="B104" s="124" t="s">
        <v>240</v>
      </c>
      <c r="C104" s="85">
        <v>40026</v>
      </c>
      <c r="D104" s="85">
        <f t="shared" si="19"/>
        <v>40026</v>
      </c>
      <c r="E104" s="95" t="s">
        <v>3413</v>
      </c>
      <c r="F104" s="100">
        <v>44715</v>
      </c>
      <c r="G104" s="8">
        <f t="shared" si="16"/>
        <v>12.846575342465753</v>
      </c>
      <c r="H104" s="84">
        <v>5</v>
      </c>
      <c r="I104" s="101">
        <v>0.05</v>
      </c>
      <c r="J104" s="8">
        <f t="shared" si="17"/>
        <v>0.19</v>
      </c>
      <c r="K104" s="89">
        <v>25913</v>
      </c>
      <c r="L104" s="89">
        <v>13091.18</v>
      </c>
      <c r="M104" s="102">
        <v>0</v>
      </c>
      <c r="N104" s="102" t="s">
        <v>90</v>
      </c>
      <c r="O104" s="166">
        <f>MATCH(N104,month2!$A:$A,0)</f>
        <v>756</v>
      </c>
      <c r="P104" s="166">
        <f>MATCH(D104,month2!$1:$1,0)</f>
        <v>59</v>
      </c>
      <c r="Q104" s="166">
        <f>INDEX(month2!$1:$1048576,'Plant &amp; Machinery'!O104,'Plant &amp; Machinery'!P104)</f>
        <v>81.5</v>
      </c>
      <c r="R104" s="166">
        <f>MATCH($Q$1,month2!$1:$1,0)</f>
        <v>90</v>
      </c>
      <c r="S104" s="166">
        <f>INDEX(month2!$1:$1048576,'Plant &amp; Machinery'!O104,'Plant &amp; Machinery'!R104)</f>
        <v>87</v>
      </c>
      <c r="T104" s="166">
        <f t="shared" si="27"/>
        <v>1.0674846625766872</v>
      </c>
      <c r="U104" s="102" t="s">
        <v>2682</v>
      </c>
      <c r="V104" s="166">
        <f>MATCH(U104,MONTHLY_INDEX!$A:$A,0)</f>
        <v>639</v>
      </c>
      <c r="W104" s="166">
        <f>MATCH($V$1,MONTHLY_INDEX!$1:$1,0)</f>
        <v>4</v>
      </c>
      <c r="X104" s="166">
        <f>INDEX(MONTHLY_INDEX!$1:$1048576,'Plant &amp; Machinery'!V104,'Plant &amp; Machinery'!W104)</f>
        <v>99.7</v>
      </c>
      <c r="Y104" s="166">
        <f>MATCH($W$1,MONTHLY_INDEX!$1:$1,0)</f>
        <v>124</v>
      </c>
      <c r="Z104" s="166">
        <f>INDEX(MONTHLY_INDEX!$1:$1048576,'Plant &amp; Machinery'!V104,'Plant &amp; Machinery'!Y104)</f>
        <v>116.3</v>
      </c>
      <c r="AA104" s="166">
        <f t="shared" si="20"/>
        <v>1.1664994984954864</v>
      </c>
      <c r="AB104" s="102">
        <f t="shared" si="28"/>
        <v>0.24522032354732914</v>
      </c>
      <c r="AC104" s="103">
        <f t="shared" si="21"/>
        <v>32267.394244081941</v>
      </c>
      <c r="AD104" s="133">
        <f t="shared" si="18"/>
        <v>78759.847139712438</v>
      </c>
      <c r="AE104" s="134">
        <f t="shared" si="22"/>
        <v>0</v>
      </c>
      <c r="AF104" s="90">
        <v>0.05</v>
      </c>
      <c r="AG104" s="134">
        <f t="shared" ref="AG103:AG134" si="30">IF(L104=0,0,IF(AE104&gt;AC104*I104,AE104*(1-AF104),AC104*I104))</f>
        <v>1613.3697122040971</v>
      </c>
    </row>
    <row r="105" spans="1:35" x14ac:dyDescent="0.25">
      <c r="A105" s="84">
        <v>102</v>
      </c>
      <c r="B105" s="124" t="s">
        <v>241</v>
      </c>
      <c r="C105" s="85">
        <v>40026</v>
      </c>
      <c r="D105" s="85">
        <f t="shared" si="19"/>
        <v>40026</v>
      </c>
      <c r="E105" s="95" t="s">
        <v>3413</v>
      </c>
      <c r="F105" s="100">
        <v>44715</v>
      </c>
      <c r="G105" s="8">
        <f t="shared" si="16"/>
        <v>12.846575342465753</v>
      </c>
      <c r="H105" s="84">
        <v>5</v>
      </c>
      <c r="I105" s="101">
        <v>0.05</v>
      </c>
      <c r="J105" s="8">
        <f t="shared" si="17"/>
        <v>0.19</v>
      </c>
      <c r="K105" s="89">
        <v>35096</v>
      </c>
      <c r="L105" s="89">
        <v>17730.2</v>
      </c>
      <c r="M105" s="102">
        <v>0</v>
      </c>
      <c r="N105" s="102" t="s">
        <v>90</v>
      </c>
      <c r="O105" s="166">
        <f>MATCH(N105,month2!$A:$A,0)</f>
        <v>756</v>
      </c>
      <c r="P105" s="166">
        <f>MATCH(D105,month2!$1:$1,0)</f>
        <v>59</v>
      </c>
      <c r="Q105" s="166">
        <f>INDEX(month2!$1:$1048576,'Plant &amp; Machinery'!O105,'Plant &amp; Machinery'!P105)</f>
        <v>81.5</v>
      </c>
      <c r="R105" s="166">
        <f>MATCH($Q$1,month2!$1:$1,0)</f>
        <v>90</v>
      </c>
      <c r="S105" s="166">
        <f>INDEX(month2!$1:$1048576,'Plant &amp; Machinery'!O105,'Plant &amp; Machinery'!R105)</f>
        <v>87</v>
      </c>
      <c r="T105" s="166">
        <f t="shared" si="27"/>
        <v>1.0674846625766872</v>
      </c>
      <c r="U105" s="102" t="s">
        <v>2682</v>
      </c>
      <c r="V105" s="166">
        <f>MATCH(U105,MONTHLY_INDEX!$A:$A,0)</f>
        <v>639</v>
      </c>
      <c r="W105" s="166">
        <f>MATCH($V$1,MONTHLY_INDEX!$1:$1,0)</f>
        <v>4</v>
      </c>
      <c r="X105" s="166">
        <f>INDEX(MONTHLY_INDEX!$1:$1048576,'Plant &amp; Machinery'!V105,'Plant &amp; Machinery'!W105)</f>
        <v>99.7</v>
      </c>
      <c r="Y105" s="166">
        <f>MATCH($W$1,MONTHLY_INDEX!$1:$1,0)</f>
        <v>124</v>
      </c>
      <c r="Z105" s="166">
        <f>INDEX(MONTHLY_INDEX!$1:$1048576,'Plant &amp; Machinery'!V105,'Plant &amp; Machinery'!Y105)</f>
        <v>116.3</v>
      </c>
      <c r="AA105" s="166">
        <f t="shared" si="20"/>
        <v>1.1664994984954864</v>
      </c>
      <c r="AB105" s="102">
        <f t="shared" si="28"/>
        <v>0.24522032354732914</v>
      </c>
      <c r="AC105" s="103">
        <f t="shared" si="21"/>
        <v>43702.252475217065</v>
      </c>
      <c r="AD105" s="133">
        <f t="shared" si="18"/>
        <v>106670.61302108393</v>
      </c>
      <c r="AE105" s="134">
        <f t="shared" si="22"/>
        <v>0</v>
      </c>
      <c r="AF105" s="90">
        <v>0.05</v>
      </c>
      <c r="AG105" s="134">
        <f t="shared" si="30"/>
        <v>2185.1126237608532</v>
      </c>
    </row>
    <row r="106" spans="1:35" ht="15.75" customHeight="1" x14ac:dyDescent="0.25">
      <c r="A106" s="99">
        <v>103</v>
      </c>
      <c r="B106" s="124" t="s">
        <v>242</v>
      </c>
      <c r="C106" s="85">
        <v>40057</v>
      </c>
      <c r="D106" s="85">
        <f t="shared" si="19"/>
        <v>40057</v>
      </c>
      <c r="E106" s="95" t="s">
        <v>3413</v>
      </c>
      <c r="F106" s="100">
        <v>44715</v>
      </c>
      <c r="G106" s="8">
        <f t="shared" si="16"/>
        <v>12.761643835616438</v>
      </c>
      <c r="H106" s="84">
        <v>6</v>
      </c>
      <c r="I106" s="101">
        <v>0.05</v>
      </c>
      <c r="J106" s="8">
        <f t="shared" si="17"/>
        <v>0.15833333333333333</v>
      </c>
      <c r="K106" s="89">
        <v>48520</v>
      </c>
      <c r="L106" s="89">
        <v>24699.25</v>
      </c>
      <c r="M106" s="102">
        <v>0</v>
      </c>
      <c r="N106" s="102" t="s">
        <v>4404</v>
      </c>
      <c r="O106" s="166">
        <f>MATCH(N106,month2!$A:$A,0)</f>
        <v>685</v>
      </c>
      <c r="P106" s="166">
        <f>MATCH(D106,month2!$1:$1,0)</f>
        <v>60</v>
      </c>
      <c r="Q106" s="166">
        <f>INDEX(month2!$1:$1048576,'Plant &amp; Machinery'!O106,'Plant &amp; Machinery'!P106)</f>
        <v>111.3</v>
      </c>
      <c r="R106" s="166">
        <f>MATCH($Q$1,month2!$1:$1,0)</f>
        <v>90</v>
      </c>
      <c r="S106" s="166">
        <f>INDEX(month2!$1:$1048576,'Plant &amp; Machinery'!O106,'Plant &amp; Machinery'!R106)</f>
        <v>110.1</v>
      </c>
      <c r="T106" s="166">
        <f t="shared" si="27"/>
        <v>0.98921832884097027</v>
      </c>
      <c r="U106" s="102" t="s">
        <v>2730</v>
      </c>
      <c r="V106" s="166">
        <f>MATCH(U106,MONTHLY_INDEX!$A:$A,0)</f>
        <v>653</v>
      </c>
      <c r="W106" s="166">
        <f>MATCH($V$1,MONTHLY_INDEX!$1:$1,0)</f>
        <v>4</v>
      </c>
      <c r="X106" s="166">
        <f>INDEX(MONTHLY_INDEX!$1:$1048576,'Plant &amp; Machinery'!V106,'Plant &amp; Machinery'!W106)</f>
        <v>100.8</v>
      </c>
      <c r="Y106" s="166">
        <f>MATCH($W$1,MONTHLY_INDEX!$1:$1,0)</f>
        <v>124</v>
      </c>
      <c r="Z106" s="166">
        <f>INDEX(MONTHLY_INDEX!$1:$1048576,'Plant &amp; Machinery'!V106,'Plant &amp; Machinery'!Y106)</f>
        <v>119.9</v>
      </c>
      <c r="AA106" s="166">
        <f t="shared" si="20"/>
        <v>1.189484126984127</v>
      </c>
      <c r="AB106" s="102">
        <f t="shared" si="28"/>
        <v>0.17665950027809862</v>
      </c>
      <c r="AC106" s="103">
        <f t="shared" si="21"/>
        <v>57091.518953493345</v>
      </c>
      <c r="AD106" s="133">
        <f t="shared" si="18"/>
        <v>115358.75822881433</v>
      </c>
      <c r="AE106" s="134">
        <f t="shared" si="22"/>
        <v>0</v>
      </c>
      <c r="AF106" s="90">
        <v>0.05</v>
      </c>
      <c r="AG106" s="134">
        <f t="shared" si="30"/>
        <v>2854.5759476746675</v>
      </c>
    </row>
    <row r="107" spans="1:35" ht="15" customHeight="1" x14ac:dyDescent="0.25">
      <c r="A107" s="84">
        <v>104</v>
      </c>
      <c r="B107" s="124" t="s">
        <v>243</v>
      </c>
      <c r="C107" s="85">
        <v>40057</v>
      </c>
      <c r="D107" s="85">
        <f t="shared" si="19"/>
        <v>40057</v>
      </c>
      <c r="E107" s="95" t="s">
        <v>3413</v>
      </c>
      <c r="F107" s="100">
        <v>44715</v>
      </c>
      <c r="G107" s="8">
        <f t="shared" si="16"/>
        <v>12.761643835616438</v>
      </c>
      <c r="H107" s="84">
        <v>6</v>
      </c>
      <c r="I107" s="101">
        <v>0.05</v>
      </c>
      <c r="J107" s="8">
        <f t="shared" si="17"/>
        <v>0.15833333333333333</v>
      </c>
      <c r="K107" s="89">
        <v>29360</v>
      </c>
      <c r="L107" s="89">
        <v>14945.92</v>
      </c>
      <c r="M107" s="102">
        <v>0</v>
      </c>
      <c r="N107" s="102" t="s">
        <v>4404</v>
      </c>
      <c r="O107" s="166">
        <f>MATCH(N107,month2!$A:$A,0)</f>
        <v>685</v>
      </c>
      <c r="P107" s="166">
        <f>MATCH(D107,month2!$1:$1,0)</f>
        <v>60</v>
      </c>
      <c r="Q107" s="166">
        <f>INDEX(month2!$1:$1048576,'Plant &amp; Machinery'!O107,'Plant &amp; Machinery'!P107)</f>
        <v>111.3</v>
      </c>
      <c r="R107" s="166">
        <f>MATCH($Q$1,month2!$1:$1,0)</f>
        <v>90</v>
      </c>
      <c r="S107" s="166">
        <f>INDEX(month2!$1:$1048576,'Plant &amp; Machinery'!O107,'Plant &amp; Machinery'!R107)</f>
        <v>110.1</v>
      </c>
      <c r="T107" s="166">
        <f t="shared" si="27"/>
        <v>0.98921832884097027</v>
      </c>
      <c r="U107" s="102" t="s">
        <v>2730</v>
      </c>
      <c r="V107" s="166">
        <f>MATCH(U107,MONTHLY_INDEX!$A:$A,0)</f>
        <v>653</v>
      </c>
      <c r="W107" s="166">
        <f>MATCH($V$1,MONTHLY_INDEX!$1:$1,0)</f>
        <v>4</v>
      </c>
      <c r="X107" s="166">
        <f>INDEX(MONTHLY_INDEX!$1:$1048576,'Plant &amp; Machinery'!V107,'Plant &amp; Machinery'!W107)</f>
        <v>100.8</v>
      </c>
      <c r="Y107" s="166">
        <f>MATCH($W$1,MONTHLY_INDEX!$1:$1,0)</f>
        <v>124</v>
      </c>
      <c r="Z107" s="166">
        <f>INDEX(MONTHLY_INDEX!$1:$1048576,'Plant &amp; Machinery'!V107,'Plant &amp; Machinery'!Y107)</f>
        <v>119.9</v>
      </c>
      <c r="AA107" s="166">
        <f t="shared" si="20"/>
        <v>1.189484126984127</v>
      </c>
      <c r="AB107" s="102">
        <f t="shared" si="28"/>
        <v>0.17665950027809862</v>
      </c>
      <c r="AC107" s="103">
        <f t="shared" si="21"/>
        <v>34546.722928164978</v>
      </c>
      <c r="AD107" s="133">
        <f t="shared" si="18"/>
        <v>69804.887502019556</v>
      </c>
      <c r="AE107" s="134">
        <f t="shared" si="22"/>
        <v>0</v>
      </c>
      <c r="AF107" s="90">
        <v>0.05</v>
      </c>
      <c r="AG107" s="134">
        <f t="shared" si="30"/>
        <v>1727.3361464082491</v>
      </c>
    </row>
    <row r="108" spans="1:35" ht="15" customHeight="1" x14ac:dyDescent="0.25">
      <c r="A108" s="99">
        <v>105</v>
      </c>
      <c r="B108" s="124" t="s">
        <v>244</v>
      </c>
      <c r="C108" s="85">
        <v>40148</v>
      </c>
      <c r="D108" s="85">
        <f t="shared" si="19"/>
        <v>40148</v>
      </c>
      <c r="E108" s="95" t="s">
        <v>3413</v>
      </c>
      <c r="F108" s="100">
        <v>44715</v>
      </c>
      <c r="G108" s="8">
        <f t="shared" si="16"/>
        <v>12.512328767123288</v>
      </c>
      <c r="H108" s="84">
        <v>3</v>
      </c>
      <c r="I108" s="101">
        <v>0.05</v>
      </c>
      <c r="J108" s="8">
        <f t="shared" si="17"/>
        <v>0.31666666666666665</v>
      </c>
      <c r="K108" s="89">
        <v>9000</v>
      </c>
      <c r="L108" s="89">
        <v>4685.29</v>
      </c>
      <c r="M108" s="102">
        <v>0</v>
      </c>
      <c r="N108" s="102" t="s">
        <v>4500</v>
      </c>
      <c r="O108" s="166">
        <f>MATCH(N108,month2!$A:$A,0)</f>
        <v>736</v>
      </c>
      <c r="P108" s="166">
        <f>MATCH(D108,month2!$1:$1,0)</f>
        <v>63</v>
      </c>
      <c r="Q108" s="166">
        <f>INDEX(month2!$1:$1048576,'Plant &amp; Machinery'!O108,'Plant &amp; Machinery'!P108)</f>
        <v>103.1</v>
      </c>
      <c r="R108" s="166">
        <f>MATCH($Q$1,month2!$1:$1,0)</f>
        <v>90</v>
      </c>
      <c r="S108" s="166">
        <f>INDEX(month2!$1:$1048576,'Plant &amp; Machinery'!O108,'Plant &amp; Machinery'!R108)</f>
        <v>113.1</v>
      </c>
      <c r="T108" s="166">
        <f t="shared" si="27"/>
        <v>1.0969932104752667</v>
      </c>
      <c r="U108" s="102" t="s">
        <v>2920</v>
      </c>
      <c r="V108" s="166">
        <f>MATCH(U108,MONTHLY_INDEX!$A:$A,0)</f>
        <v>713</v>
      </c>
      <c r="W108" s="166">
        <f>MATCH($V$1,MONTHLY_INDEX!$1:$1,0)</f>
        <v>4</v>
      </c>
      <c r="X108" s="166">
        <f>INDEX(MONTHLY_INDEX!$1:$1048576,'Plant &amp; Machinery'!V108,'Plant &amp; Machinery'!W108)</f>
        <v>101.2</v>
      </c>
      <c r="Y108" s="166">
        <f>MATCH($W$1,MONTHLY_INDEX!$1:$1,0)</f>
        <v>124</v>
      </c>
      <c r="Z108" s="166">
        <f>INDEX(MONTHLY_INDEX!$1:$1048576,'Plant &amp; Machinery'!V108,'Plant &amp; Machinery'!Y108)</f>
        <v>146.6</v>
      </c>
      <c r="AA108" s="166">
        <f t="shared" si="20"/>
        <v>1.4486166007905137</v>
      </c>
      <c r="AB108" s="102">
        <f t="shared" si="28"/>
        <v>0.58912257564895332</v>
      </c>
      <c r="AC108" s="103">
        <f t="shared" si="21"/>
        <v>14302.103180840581</v>
      </c>
      <c r="AD108" s="133">
        <f t="shared" si="18"/>
        <v>56668.328735665746</v>
      </c>
      <c r="AE108" s="134">
        <f t="shared" si="22"/>
        <v>0</v>
      </c>
      <c r="AF108" s="90">
        <v>0.05</v>
      </c>
      <c r="AG108" s="134">
        <f t="shared" si="30"/>
        <v>715.10515904202907</v>
      </c>
    </row>
    <row r="109" spans="1:35" ht="15.75" customHeight="1" x14ac:dyDescent="0.25">
      <c r="A109" s="84">
        <v>106</v>
      </c>
      <c r="B109" s="124" t="s">
        <v>245</v>
      </c>
      <c r="C109" s="85">
        <v>40391</v>
      </c>
      <c r="D109" s="85">
        <f t="shared" si="19"/>
        <v>40391</v>
      </c>
      <c r="E109" s="95" t="s">
        <v>3413</v>
      </c>
      <c r="F109" s="100">
        <v>44715</v>
      </c>
      <c r="G109" s="8">
        <f t="shared" si="16"/>
        <v>11.846575342465753</v>
      </c>
      <c r="H109" s="84">
        <v>3</v>
      </c>
      <c r="I109" s="101">
        <v>0.05</v>
      </c>
      <c r="J109" s="8">
        <f t="shared" si="17"/>
        <v>0.31666666666666665</v>
      </c>
      <c r="K109" s="89">
        <v>48880</v>
      </c>
      <c r="L109" s="89">
        <v>26919.030000000002</v>
      </c>
      <c r="M109" s="102">
        <v>0</v>
      </c>
      <c r="N109" s="102" t="s">
        <v>4416</v>
      </c>
      <c r="O109" s="166">
        <f>MATCH(N109,month2!$A:$A,0)</f>
        <v>692</v>
      </c>
      <c r="P109" s="166">
        <f>MATCH(D109,month2!$1:$1,0)</f>
        <v>71</v>
      </c>
      <c r="Q109" s="166">
        <f>INDEX(month2!$1:$1048576,'Plant &amp; Machinery'!O109,'Plant &amp; Machinery'!P109)</f>
        <v>108.7</v>
      </c>
      <c r="R109" s="166">
        <f>MATCH($Q$1,month2!$1:$1,0)</f>
        <v>90</v>
      </c>
      <c r="S109" s="166">
        <f>INDEX(month2!$1:$1048576,'Plant &amp; Machinery'!O109,'Plant &amp; Machinery'!R109)</f>
        <v>111.8</v>
      </c>
      <c r="T109" s="166">
        <f t="shared" si="27"/>
        <v>1.02851885924563</v>
      </c>
      <c r="U109" s="102" t="s">
        <v>2979</v>
      </c>
      <c r="V109" s="166">
        <f>MATCH(U109,MONTHLY_INDEX!$A:$A,0)</f>
        <v>731</v>
      </c>
      <c r="W109" s="166">
        <f>MATCH($V$1,MONTHLY_INDEX!$1:$1,0)</f>
        <v>4</v>
      </c>
      <c r="X109" s="166">
        <f>INDEX(MONTHLY_INDEX!$1:$1048576,'Plant &amp; Machinery'!V109,'Plant &amp; Machinery'!W109)</f>
        <v>106.2</v>
      </c>
      <c r="Y109" s="166">
        <f>MATCH($W$1,MONTHLY_INDEX!$1:$1,0)</f>
        <v>124</v>
      </c>
      <c r="Z109" s="166">
        <f>INDEX(MONTHLY_INDEX!$1:$1048576,'Plant &amp; Machinery'!V109,'Plant &amp; Machinery'!Y109)</f>
        <v>116.4</v>
      </c>
      <c r="AA109" s="166">
        <f t="shared" si="20"/>
        <v>1.0960451977401131</v>
      </c>
      <c r="AB109" s="102">
        <f t="shared" si="28"/>
        <v>0.12730315646131207</v>
      </c>
      <c r="AC109" s="103">
        <f t="shared" si="21"/>
        <v>55102.578287828932</v>
      </c>
      <c r="AD109" s="133">
        <f t="shared" si="18"/>
        <v>206712.66766277963</v>
      </c>
      <c r="AE109" s="134">
        <f t="shared" si="22"/>
        <v>0</v>
      </c>
      <c r="AF109" s="90">
        <v>0.05</v>
      </c>
      <c r="AG109" s="134">
        <f t="shared" si="30"/>
        <v>2755.1289143914469</v>
      </c>
    </row>
    <row r="110" spans="1:35" ht="15" customHeight="1" x14ac:dyDescent="0.25">
      <c r="A110" s="99">
        <v>107</v>
      </c>
      <c r="B110" s="124" t="s">
        <v>246</v>
      </c>
      <c r="C110" s="85">
        <v>40391</v>
      </c>
      <c r="D110" s="85">
        <f t="shared" si="19"/>
        <v>40391</v>
      </c>
      <c r="E110" s="95" t="s">
        <v>3413</v>
      </c>
      <c r="F110" s="100">
        <v>44715</v>
      </c>
      <c r="G110" s="8">
        <f t="shared" si="16"/>
        <v>11.846575342465753</v>
      </c>
      <c r="H110" s="84">
        <v>3</v>
      </c>
      <c r="I110" s="101">
        <v>0.05</v>
      </c>
      <c r="J110" s="8">
        <f t="shared" si="17"/>
        <v>0.31666666666666665</v>
      </c>
      <c r="K110" s="89">
        <v>29700</v>
      </c>
      <c r="L110" s="89">
        <v>16356.58</v>
      </c>
      <c r="M110" s="102">
        <v>0</v>
      </c>
      <c r="N110" s="102" t="s">
        <v>4500</v>
      </c>
      <c r="O110" s="166">
        <f>MATCH(N110,month2!$A:$A,0)</f>
        <v>736</v>
      </c>
      <c r="P110" s="166">
        <f>MATCH(D110,month2!$1:$1,0)</f>
        <v>71</v>
      </c>
      <c r="Q110" s="166">
        <f>INDEX(month2!$1:$1048576,'Plant &amp; Machinery'!O110,'Plant &amp; Machinery'!P110)</f>
        <v>105.3</v>
      </c>
      <c r="R110" s="166">
        <f>MATCH($Q$1,month2!$1:$1,0)</f>
        <v>90</v>
      </c>
      <c r="S110" s="166">
        <f>INDEX(month2!$1:$1048576,'Plant &amp; Machinery'!O110,'Plant &amp; Machinery'!R110)</f>
        <v>113.1</v>
      </c>
      <c r="T110" s="166">
        <f t="shared" si="27"/>
        <v>1.074074074074074</v>
      </c>
      <c r="U110" s="102" t="s">
        <v>2920</v>
      </c>
      <c r="V110" s="166">
        <f>MATCH(U110,MONTHLY_INDEX!$A:$A,0)</f>
        <v>713</v>
      </c>
      <c r="W110" s="166">
        <f>MATCH($V$1,MONTHLY_INDEX!$1:$1,0)</f>
        <v>4</v>
      </c>
      <c r="X110" s="166">
        <f>INDEX(MONTHLY_INDEX!$1:$1048576,'Plant &amp; Machinery'!V110,'Plant &amp; Machinery'!W110)</f>
        <v>101.2</v>
      </c>
      <c r="Y110" s="166">
        <f>MATCH($W$1,MONTHLY_INDEX!$1:$1,0)</f>
        <v>124</v>
      </c>
      <c r="Z110" s="166">
        <f>INDEX(MONTHLY_INDEX!$1:$1048576,'Plant &amp; Machinery'!V110,'Plant &amp; Machinery'!Y110)</f>
        <v>146.6</v>
      </c>
      <c r="AA110" s="166">
        <f t="shared" si="20"/>
        <v>1.4486166007905137</v>
      </c>
      <c r="AB110" s="102">
        <f t="shared" si="28"/>
        <v>0.55592153418240353</v>
      </c>
      <c r="AC110" s="103">
        <f t="shared" si="21"/>
        <v>46210.869565217385</v>
      </c>
      <c r="AD110" s="133">
        <f t="shared" si="18"/>
        <v>173356.1735159817</v>
      </c>
      <c r="AE110" s="134">
        <f t="shared" si="22"/>
        <v>0</v>
      </c>
      <c r="AF110" s="90">
        <v>0.05</v>
      </c>
      <c r="AG110" s="134">
        <f t="shared" si="30"/>
        <v>2310.5434782608695</v>
      </c>
    </row>
    <row r="111" spans="1:35" ht="30" customHeight="1" x14ac:dyDescent="0.25">
      <c r="A111" s="99">
        <v>108</v>
      </c>
      <c r="B111" s="124" t="s">
        <v>221</v>
      </c>
      <c r="C111" s="85">
        <v>38990</v>
      </c>
      <c r="D111" s="85">
        <f t="shared" si="19"/>
        <v>38961</v>
      </c>
      <c r="E111" s="95" t="s">
        <v>3413</v>
      </c>
      <c r="F111" s="100">
        <v>44715</v>
      </c>
      <c r="G111" s="8">
        <f t="shared" si="16"/>
        <v>15.684931506849315</v>
      </c>
      <c r="H111" s="84">
        <v>8</v>
      </c>
      <c r="I111" s="101">
        <v>0.05</v>
      </c>
      <c r="J111" s="8">
        <f t="shared" si="17"/>
        <v>0.11874999999999999</v>
      </c>
      <c r="K111" s="89">
        <v>1017113</v>
      </c>
      <c r="L111" s="89">
        <v>406106.91999999993</v>
      </c>
      <c r="M111" s="102">
        <v>0</v>
      </c>
      <c r="N111" s="102" t="s">
        <v>4297</v>
      </c>
      <c r="O111" s="166">
        <f>MATCH(N111,month2!$A:$A,0)</f>
        <v>625</v>
      </c>
      <c r="P111" s="166">
        <f>MATCH(D111,month2!$1:$1,0)</f>
        <v>24</v>
      </c>
      <c r="Q111" s="166">
        <f>INDEX(month2!$1:$1048576,'Plant &amp; Machinery'!O111,'Plant &amp; Machinery'!P111)</f>
        <v>122.8</v>
      </c>
      <c r="R111" s="166">
        <f>MATCH($Q$1,month2!$1:$1,0)</f>
        <v>90</v>
      </c>
      <c r="S111" s="166">
        <f>INDEX(month2!$1:$1048576,'Plant &amp; Machinery'!O111,'Plant &amp; Machinery'!R111)</f>
        <v>144.9</v>
      </c>
      <c r="T111" s="166">
        <f t="shared" si="27"/>
        <v>1.1799674267100977</v>
      </c>
      <c r="U111" s="102" t="s">
        <v>3342</v>
      </c>
      <c r="V111" s="166">
        <f>MATCH(U111,MONTHLY_INDEX!$A:$A,0)</f>
        <v>848</v>
      </c>
      <c r="W111" s="166">
        <f>MATCH($V$1,MONTHLY_INDEX!$1:$1,0)</f>
        <v>4</v>
      </c>
      <c r="X111" s="166">
        <f>INDEX(MONTHLY_INDEX!$1:$1048576,'Plant &amp; Machinery'!V111,'Plant &amp; Machinery'!W111)</f>
        <v>102.2</v>
      </c>
      <c r="Y111" s="166">
        <f>MATCH($W$1,MONTHLY_INDEX!$1:$1,0)</f>
        <v>124</v>
      </c>
      <c r="Z111" s="166">
        <f>INDEX(MONTHLY_INDEX!$1:$1048576,'Plant &amp; Machinery'!V111,'Plant &amp; Machinery'!Y111)</f>
        <v>144</v>
      </c>
      <c r="AA111" s="166">
        <f t="shared" si="20"/>
        <v>1.4090019569471623</v>
      </c>
      <c r="AB111" s="102">
        <f t="shared" si="28"/>
        <v>0.66257641336843509</v>
      </c>
      <c r="AC111" s="103">
        <f t="shared" si="21"/>
        <v>1691028.083530409</v>
      </c>
      <c r="AD111" s="133">
        <f t="shared" si="18"/>
        <v>3149684.5853770589</v>
      </c>
      <c r="AE111" s="134">
        <f t="shared" si="22"/>
        <v>0</v>
      </c>
      <c r="AF111" s="90">
        <v>0.05</v>
      </c>
      <c r="AG111" s="134">
        <f t="shared" si="30"/>
        <v>84551.40417652046</v>
      </c>
    </row>
    <row r="112" spans="1:35" ht="15" customHeight="1" x14ac:dyDescent="0.25">
      <c r="A112" s="99">
        <v>109</v>
      </c>
      <c r="B112" s="124" t="s">
        <v>246</v>
      </c>
      <c r="C112" s="85">
        <v>40420</v>
      </c>
      <c r="D112" s="85">
        <f t="shared" si="19"/>
        <v>40391</v>
      </c>
      <c r="E112" s="95" t="s">
        <v>3413</v>
      </c>
      <c r="F112" s="100">
        <v>44715</v>
      </c>
      <c r="G112" s="8">
        <f t="shared" si="16"/>
        <v>11.767123287671232</v>
      </c>
      <c r="H112" s="84">
        <v>3</v>
      </c>
      <c r="I112" s="101">
        <v>0.05</v>
      </c>
      <c r="J112" s="8">
        <f t="shared" si="17"/>
        <v>0.31666666666666665</v>
      </c>
      <c r="K112" s="89">
        <v>19828</v>
      </c>
      <c r="L112" s="89">
        <v>10990.91</v>
      </c>
      <c r="M112" s="102">
        <v>0</v>
      </c>
      <c r="N112" s="102" t="s">
        <v>4500</v>
      </c>
      <c r="O112" s="166">
        <f>MATCH(N112,month2!$A:$A,0)</f>
        <v>736</v>
      </c>
      <c r="P112" s="166">
        <f>MATCH(D112,month2!$1:$1,0)</f>
        <v>71</v>
      </c>
      <c r="Q112" s="166">
        <f>INDEX(month2!$1:$1048576,'Plant &amp; Machinery'!O112,'Plant &amp; Machinery'!P112)</f>
        <v>105.3</v>
      </c>
      <c r="R112" s="166">
        <f>MATCH($Q$1,month2!$1:$1,0)</f>
        <v>90</v>
      </c>
      <c r="S112" s="166">
        <f>INDEX(month2!$1:$1048576,'Plant &amp; Machinery'!O112,'Plant &amp; Machinery'!R112)</f>
        <v>113.1</v>
      </c>
      <c r="T112" s="166">
        <f t="shared" si="27"/>
        <v>1.074074074074074</v>
      </c>
      <c r="U112" s="102" t="s">
        <v>2920</v>
      </c>
      <c r="V112" s="166">
        <f>MATCH(U112,MONTHLY_INDEX!$A:$A,0)</f>
        <v>713</v>
      </c>
      <c r="W112" s="166">
        <f>MATCH($V$1,MONTHLY_INDEX!$1:$1,0)</f>
        <v>4</v>
      </c>
      <c r="X112" s="166">
        <f>INDEX(MONTHLY_INDEX!$1:$1048576,'Plant &amp; Machinery'!V112,'Plant &amp; Machinery'!W112)</f>
        <v>101.2</v>
      </c>
      <c r="Y112" s="166">
        <f>MATCH($W$1,MONTHLY_INDEX!$1:$1,0)</f>
        <v>124</v>
      </c>
      <c r="Z112" s="166">
        <f>INDEX(MONTHLY_INDEX!$1:$1048576,'Plant &amp; Machinery'!V112,'Plant &amp; Machinery'!Y112)</f>
        <v>146.6</v>
      </c>
      <c r="AA112" s="166">
        <f t="shared" si="20"/>
        <v>1.4486166007905137</v>
      </c>
      <c r="AB112" s="102">
        <f t="shared" si="28"/>
        <v>0.55592153418240353</v>
      </c>
      <c r="AC112" s="103">
        <f t="shared" si="21"/>
        <v>30850.812179768698</v>
      </c>
      <c r="AD112" s="133">
        <f t="shared" si="18"/>
        <v>114958.01497397372</v>
      </c>
      <c r="AE112" s="134">
        <f t="shared" si="22"/>
        <v>0</v>
      </c>
      <c r="AF112" s="90">
        <v>0.05</v>
      </c>
      <c r="AG112" s="134">
        <f t="shared" si="30"/>
        <v>1542.540608988435</v>
      </c>
    </row>
    <row r="113" spans="1:33" x14ac:dyDescent="0.25">
      <c r="A113" s="99">
        <v>110</v>
      </c>
      <c r="B113" s="127" t="s">
        <v>247</v>
      </c>
      <c r="C113" s="85">
        <v>40420</v>
      </c>
      <c r="D113" s="85">
        <f t="shared" si="19"/>
        <v>40391</v>
      </c>
      <c r="E113" s="95" t="s">
        <v>3413</v>
      </c>
      <c r="F113" s="100">
        <v>44715</v>
      </c>
      <c r="G113" s="8">
        <f t="shared" si="16"/>
        <v>11.767123287671232</v>
      </c>
      <c r="H113" s="84">
        <v>30</v>
      </c>
      <c r="I113" s="101">
        <v>0.05</v>
      </c>
      <c r="J113" s="8">
        <f t="shared" si="17"/>
        <v>3.1666666666666662E-2</v>
      </c>
      <c r="K113" s="89">
        <v>3017331.14</v>
      </c>
      <c r="L113" s="89">
        <v>1764663.87</v>
      </c>
      <c r="M113" s="102">
        <v>0.37906215145882111</v>
      </c>
      <c r="N113" s="102" t="s">
        <v>4597</v>
      </c>
      <c r="O113" s="166" t="e">
        <f>MATCH(N113,month2!$A:$A,0)</f>
        <v>#N/A</v>
      </c>
      <c r="P113" s="166">
        <f>MATCH(D113,month2!$1:$1,0)</f>
        <v>71</v>
      </c>
      <c r="Q113" s="166" t="e">
        <f>INDEX(month2!$1:$1048576,'Plant &amp; Machinery'!O113,'Plant &amp; Machinery'!P113)</f>
        <v>#N/A</v>
      </c>
      <c r="R113" s="166">
        <f>MATCH($Q$1,month2!$1:$1,0)</f>
        <v>90</v>
      </c>
      <c r="S113" s="166" t="e">
        <f>INDEX(month2!$1:$1048576,'Plant &amp; Machinery'!O113,'Plant &amp; Machinery'!R113)</f>
        <v>#N/A</v>
      </c>
      <c r="T113" s="166" t="e">
        <f t="shared" si="27"/>
        <v>#N/A</v>
      </c>
      <c r="U113" s="102" t="s">
        <v>4597</v>
      </c>
      <c r="V113" s="166" t="e">
        <f>MATCH(U113,MONTHLY_INDEX!$A:$A,0)</f>
        <v>#N/A</v>
      </c>
      <c r="W113" s="166">
        <f>MATCH($V$1,MONTHLY_INDEX!$1:$1,0)</f>
        <v>4</v>
      </c>
      <c r="X113" s="166" t="e">
        <f>INDEX(MONTHLY_INDEX!$1:$1048576,'Plant &amp; Machinery'!V113,'Plant &amp; Machinery'!W113)</f>
        <v>#N/A</v>
      </c>
      <c r="Y113" s="166">
        <f>MATCH($W$1,MONTHLY_INDEX!$1:$1,0)</f>
        <v>124</v>
      </c>
      <c r="Z113" s="166" t="e">
        <f>INDEX(MONTHLY_INDEX!$1:$1048576,'Plant &amp; Machinery'!V113,'Plant &amp; Machinery'!Y113)</f>
        <v>#N/A</v>
      </c>
      <c r="AA113" s="166" t="e">
        <f t="shared" si="20"/>
        <v>#N/A</v>
      </c>
      <c r="AB113" s="102" t="e">
        <f t="shared" si="28"/>
        <v>#N/A</v>
      </c>
      <c r="AC113" s="103" t="e">
        <f t="shared" si="21"/>
        <v>#N/A</v>
      </c>
      <c r="AD113" s="133" t="e">
        <f t="shared" si="18"/>
        <v>#N/A</v>
      </c>
      <c r="AE113" s="134" t="e">
        <f t="shared" si="22"/>
        <v>#N/A</v>
      </c>
      <c r="AF113" s="90">
        <v>0.05</v>
      </c>
      <c r="AG113" s="134">
        <v>0</v>
      </c>
    </row>
    <row r="114" spans="1:33" ht="15" customHeight="1" x14ac:dyDescent="0.25">
      <c r="A114" s="99">
        <v>111</v>
      </c>
      <c r="B114" s="124" t="s">
        <v>248</v>
      </c>
      <c r="C114" s="85">
        <v>39873</v>
      </c>
      <c r="D114" s="85">
        <f t="shared" si="19"/>
        <v>39873</v>
      </c>
      <c r="E114" s="95" t="s">
        <v>3413</v>
      </c>
      <c r="F114" s="100">
        <v>44715</v>
      </c>
      <c r="G114" s="8">
        <f t="shared" si="16"/>
        <v>13.265753424657534</v>
      </c>
      <c r="H114" s="84">
        <v>10</v>
      </c>
      <c r="I114" s="101">
        <v>0.05</v>
      </c>
      <c r="J114" s="8">
        <f t="shared" si="17"/>
        <v>9.5000000000000001E-2</v>
      </c>
      <c r="K114" s="89">
        <v>3305537</v>
      </c>
      <c r="L114" s="89">
        <v>1754511.3499999999</v>
      </c>
      <c r="M114" s="106">
        <v>0</v>
      </c>
      <c r="N114" s="102" t="s">
        <v>4450</v>
      </c>
      <c r="O114" s="166">
        <f>MATCH(N114,month2!$A:$A,0)</f>
        <v>710</v>
      </c>
      <c r="P114" s="166">
        <f>MATCH(D114,month2!$1:$1,0)</f>
        <v>54</v>
      </c>
      <c r="Q114" s="166">
        <f>INDEX(month2!$1:$1048576,'Plant &amp; Machinery'!O114,'Plant &amp; Machinery'!P114)</f>
        <v>112.6</v>
      </c>
      <c r="R114" s="166">
        <f>MATCH($Q$1,month2!$1:$1,0)</f>
        <v>90</v>
      </c>
      <c r="S114" s="166">
        <f>INDEX(month2!$1:$1048576,'Plant &amp; Machinery'!O114,'Plant &amp; Machinery'!R114)</f>
        <v>115.5</v>
      </c>
      <c r="T114" s="166">
        <f t="shared" si="27"/>
        <v>1.0257548845470694</v>
      </c>
      <c r="U114" s="106" t="s">
        <v>2774</v>
      </c>
      <c r="V114" s="166">
        <f>MATCH(U114,MONTHLY_INDEX!$A:$A,0)</f>
        <v>667</v>
      </c>
      <c r="W114" s="166">
        <f>MATCH($V$1,MONTHLY_INDEX!$1:$1,0)</f>
        <v>4</v>
      </c>
      <c r="X114" s="166">
        <f>INDEX(MONTHLY_INDEX!$1:$1048576,'Plant &amp; Machinery'!V114,'Plant &amp; Machinery'!W114)</f>
        <v>108.1</v>
      </c>
      <c r="Y114" s="166">
        <f>MATCH($W$1,MONTHLY_INDEX!$1:$1,0)</f>
        <v>124</v>
      </c>
      <c r="Z114" s="166">
        <f>INDEX(MONTHLY_INDEX!$1:$1048576,'Plant &amp; Machinery'!V114,'Plant &amp; Machinery'!Y114)</f>
        <v>121.6</v>
      </c>
      <c r="AA114" s="166">
        <f t="shared" si="20"/>
        <v>1.1248843663274746</v>
      </c>
      <c r="AB114" s="102">
        <f t="shared" si="28"/>
        <v>0.15385563331104213</v>
      </c>
      <c r="AC114" s="103">
        <f t="shared" si="21"/>
        <v>3814112.4885680825</v>
      </c>
      <c r="AD114" s="133">
        <f t="shared" si="18"/>
        <v>4806722.2016888559</v>
      </c>
      <c r="AE114" s="134">
        <f t="shared" si="22"/>
        <v>0</v>
      </c>
      <c r="AF114" s="90">
        <v>0.05</v>
      </c>
      <c r="AG114" s="134">
        <f t="shared" si="30"/>
        <v>190705.62442840415</v>
      </c>
    </row>
    <row r="115" spans="1:33" ht="30" customHeight="1" x14ac:dyDescent="0.25">
      <c r="A115" s="99">
        <v>112</v>
      </c>
      <c r="B115" s="124" t="s">
        <v>249</v>
      </c>
      <c r="C115" s="85">
        <v>40451</v>
      </c>
      <c r="D115" s="85">
        <f t="shared" si="19"/>
        <v>40422</v>
      </c>
      <c r="E115" s="95" t="s">
        <v>3413</v>
      </c>
      <c r="F115" s="100">
        <v>44715</v>
      </c>
      <c r="G115" s="8">
        <f t="shared" si="16"/>
        <v>11.682191780821919</v>
      </c>
      <c r="H115" s="84">
        <v>5</v>
      </c>
      <c r="I115" s="101">
        <v>0.05</v>
      </c>
      <c r="J115" s="8">
        <f t="shared" si="17"/>
        <v>0.19</v>
      </c>
      <c r="K115" s="89">
        <v>325000</v>
      </c>
      <c r="L115" s="89">
        <v>181432.06</v>
      </c>
      <c r="M115" s="102">
        <v>0.37906215145882111</v>
      </c>
      <c r="N115" s="102" t="s">
        <v>4310</v>
      </c>
      <c r="O115" s="166">
        <f>MATCH(N115,month2!$A:$A,0)</f>
        <v>632</v>
      </c>
      <c r="P115" s="166">
        <f>MATCH(D115,month2!$1:$1,0)</f>
        <v>72</v>
      </c>
      <c r="Q115" s="166">
        <f>INDEX(month2!$1:$1048576,'Plant &amp; Machinery'!O115,'Plant &amp; Machinery'!P115)</f>
        <v>117.8</v>
      </c>
      <c r="R115" s="166">
        <f>MATCH($Q$1,month2!$1:$1,0)</f>
        <v>90</v>
      </c>
      <c r="S115" s="166">
        <f>INDEX(month2!$1:$1048576,'Plant &amp; Machinery'!O115,'Plant &amp; Machinery'!R115)</f>
        <v>129.1</v>
      </c>
      <c r="T115" s="166">
        <f t="shared" si="27"/>
        <v>1.0959252971137521</v>
      </c>
      <c r="U115" s="162" t="s">
        <v>2534</v>
      </c>
      <c r="V115" s="166">
        <f>MATCH(U115,MONTHLY_INDEX!$A:$A,0)</f>
        <v>590</v>
      </c>
      <c r="W115" s="166">
        <f>MATCH($V$1,MONTHLY_INDEX!$1:$1,0)</f>
        <v>4</v>
      </c>
      <c r="X115" s="166">
        <f>INDEX(MONTHLY_INDEX!$1:$1048576,'Plant &amp; Machinery'!V115,'Plant &amp; Machinery'!W115)</f>
        <v>102</v>
      </c>
      <c r="Y115" s="166">
        <f>MATCH($W$1,MONTHLY_INDEX!$1:$1,0)</f>
        <v>124</v>
      </c>
      <c r="Z115" s="166">
        <f>INDEX(MONTHLY_INDEX!$1:$1048576,'Plant &amp; Machinery'!V115,'Plant &amp; Machinery'!Y115)</f>
        <v>142.9</v>
      </c>
      <c r="AA115" s="166">
        <f t="shared" si="20"/>
        <v>1.4009803921568629</v>
      </c>
      <c r="AB115" s="102">
        <f t="shared" si="28"/>
        <v>0.53536985252505076</v>
      </c>
      <c r="AC115" s="103">
        <f t="shared" si="21"/>
        <v>498995.20207064151</v>
      </c>
      <c r="AD115" s="133">
        <f t="shared" si="18"/>
        <v>1107577.9531768519</v>
      </c>
      <c r="AE115" s="134">
        <f t="shared" si="22"/>
        <v>0</v>
      </c>
      <c r="AF115" s="90">
        <v>0.05</v>
      </c>
      <c r="AG115" s="134">
        <f t="shared" si="30"/>
        <v>24949.760103532077</v>
      </c>
    </row>
    <row r="116" spans="1:33" ht="30" customHeight="1" x14ac:dyDescent="0.25">
      <c r="A116" s="99">
        <v>113</v>
      </c>
      <c r="B116" s="124" t="s">
        <v>250</v>
      </c>
      <c r="C116" s="85">
        <v>40451</v>
      </c>
      <c r="D116" s="85">
        <f t="shared" si="19"/>
        <v>40422</v>
      </c>
      <c r="E116" s="95" t="s">
        <v>3413</v>
      </c>
      <c r="F116" s="100">
        <v>44715</v>
      </c>
      <c r="G116" s="8">
        <f t="shared" si="16"/>
        <v>11.682191780821919</v>
      </c>
      <c r="H116" s="84">
        <v>5</v>
      </c>
      <c r="I116" s="101">
        <v>0.05</v>
      </c>
      <c r="J116" s="8">
        <f t="shared" si="17"/>
        <v>0.19</v>
      </c>
      <c r="K116" s="89">
        <v>325000</v>
      </c>
      <c r="L116" s="89">
        <v>181432.06</v>
      </c>
      <c r="M116" s="102">
        <v>0.37906215145882111</v>
      </c>
      <c r="N116" s="157" t="s">
        <v>4346</v>
      </c>
      <c r="O116" s="166">
        <f>MATCH(N116,month2!$A:$A,0)</f>
        <v>654</v>
      </c>
      <c r="P116" s="166">
        <f>MATCH(D116,month2!$1:$1,0)</f>
        <v>72</v>
      </c>
      <c r="Q116" s="166">
        <f>INDEX(month2!$1:$1048576,'Plant &amp; Machinery'!O116,'Plant &amp; Machinery'!P116)</f>
        <v>155.4</v>
      </c>
      <c r="R116" s="166">
        <f>MATCH($Q$1,month2!$1:$1,0)</f>
        <v>90</v>
      </c>
      <c r="S116" s="166">
        <f>INDEX(month2!$1:$1048576,'Plant &amp; Machinery'!O116,'Plant &amp; Machinery'!R116)</f>
        <v>170.7</v>
      </c>
      <c r="T116" s="166">
        <f t="shared" si="27"/>
        <v>1.0984555984555984</v>
      </c>
      <c r="U116" s="102" t="s">
        <v>3023</v>
      </c>
      <c r="V116" s="166">
        <f>MATCH(U116,MONTHLY_INDEX!$A:$A,0)</f>
        <v>745</v>
      </c>
      <c r="W116" s="166">
        <f>MATCH($V$1,MONTHLY_INDEX!$1:$1,0)</f>
        <v>4</v>
      </c>
      <c r="X116" s="166">
        <f>INDEX(MONTHLY_INDEX!$1:$1048576,'Plant &amp; Machinery'!V116,'Plant &amp; Machinery'!W116)</f>
        <v>99.2</v>
      </c>
      <c r="Y116" s="166">
        <f>MATCH($W$1,MONTHLY_INDEX!$1:$1,0)</f>
        <v>124</v>
      </c>
      <c r="Z116" s="166">
        <f>INDEX(MONTHLY_INDEX!$1:$1048576,'Plant &amp; Machinery'!V116,'Plant &amp; Machinery'!Y116)</f>
        <v>113.1</v>
      </c>
      <c r="AA116" s="166">
        <f t="shared" si="20"/>
        <v>1.1401209677419355</v>
      </c>
      <c r="AB116" s="102">
        <f t="shared" si="28"/>
        <v>0.25237225993274381</v>
      </c>
      <c r="AC116" s="103">
        <f t="shared" si="21"/>
        <v>407020.98447814176</v>
      </c>
      <c r="AD116" s="133">
        <f t="shared" si="18"/>
        <v>903430.46790359274</v>
      </c>
      <c r="AE116" s="134">
        <f t="shared" si="22"/>
        <v>0</v>
      </c>
      <c r="AF116" s="90">
        <v>0.05</v>
      </c>
      <c r="AG116" s="134">
        <f t="shared" si="30"/>
        <v>20351.049223907088</v>
      </c>
    </row>
    <row r="117" spans="1:33" ht="15" customHeight="1" x14ac:dyDescent="0.25">
      <c r="A117" s="99">
        <v>114</v>
      </c>
      <c r="B117" s="124" t="s">
        <v>251</v>
      </c>
      <c r="C117" s="85">
        <v>40451</v>
      </c>
      <c r="D117" s="85">
        <f t="shared" si="19"/>
        <v>40422</v>
      </c>
      <c r="E117" s="95" t="s">
        <v>3413</v>
      </c>
      <c r="F117" s="100">
        <v>44715</v>
      </c>
      <c r="G117" s="8">
        <f t="shared" si="16"/>
        <v>11.682191780821919</v>
      </c>
      <c r="H117" s="84">
        <v>5</v>
      </c>
      <c r="I117" s="101">
        <v>0.05</v>
      </c>
      <c r="J117" s="8">
        <f t="shared" si="17"/>
        <v>0.19</v>
      </c>
      <c r="K117" s="89">
        <v>191796</v>
      </c>
      <c r="L117" s="89">
        <v>107162.51999999999</v>
      </c>
      <c r="M117" s="102">
        <v>0.37906215145882111</v>
      </c>
      <c r="N117" s="157" t="s">
        <v>4346</v>
      </c>
      <c r="O117" s="166">
        <f>MATCH(N117,month2!$A:$A,0)</f>
        <v>654</v>
      </c>
      <c r="P117" s="166">
        <f>MATCH(D117,month2!$1:$1,0)</f>
        <v>72</v>
      </c>
      <c r="Q117" s="166">
        <f>INDEX(month2!$1:$1048576,'Plant &amp; Machinery'!O117,'Plant &amp; Machinery'!P117)</f>
        <v>155.4</v>
      </c>
      <c r="R117" s="166">
        <f>MATCH($Q$1,month2!$1:$1,0)</f>
        <v>90</v>
      </c>
      <c r="S117" s="166">
        <f>INDEX(month2!$1:$1048576,'Plant &amp; Machinery'!O117,'Plant &amp; Machinery'!R117)</f>
        <v>170.7</v>
      </c>
      <c r="T117" s="166">
        <f t="shared" si="27"/>
        <v>1.0984555984555984</v>
      </c>
      <c r="U117" s="102" t="s">
        <v>3023</v>
      </c>
      <c r="V117" s="166">
        <f>MATCH(U117,MONTHLY_INDEX!$A:$A,0)</f>
        <v>745</v>
      </c>
      <c r="W117" s="166">
        <f>MATCH($V$1,MONTHLY_INDEX!$1:$1,0)</f>
        <v>4</v>
      </c>
      <c r="X117" s="166">
        <f>INDEX(MONTHLY_INDEX!$1:$1048576,'Plant &amp; Machinery'!V117,'Plant &amp; Machinery'!W117)</f>
        <v>99.2</v>
      </c>
      <c r="Y117" s="166">
        <f>MATCH($W$1,MONTHLY_INDEX!$1:$1,0)</f>
        <v>124</v>
      </c>
      <c r="Z117" s="166">
        <f>INDEX(MONTHLY_INDEX!$1:$1048576,'Plant &amp; Machinery'!V117,'Plant &amp; Machinery'!Y117)</f>
        <v>113.1</v>
      </c>
      <c r="AA117" s="166">
        <f t="shared" si="20"/>
        <v>1.1401209677419355</v>
      </c>
      <c r="AB117" s="102">
        <f t="shared" si="28"/>
        <v>0.25237225993274381</v>
      </c>
      <c r="AC117" s="103">
        <f t="shared" si="21"/>
        <v>240199.98996606053</v>
      </c>
      <c r="AD117" s="133">
        <f t="shared" si="18"/>
        <v>533151.84622165374</v>
      </c>
      <c r="AE117" s="134">
        <f t="shared" si="22"/>
        <v>0</v>
      </c>
      <c r="AF117" s="90">
        <v>0.05</v>
      </c>
      <c r="AG117" s="134">
        <f t="shared" si="30"/>
        <v>12009.999498303026</v>
      </c>
    </row>
    <row r="118" spans="1:33" ht="15" customHeight="1" x14ac:dyDescent="0.25">
      <c r="A118" s="99">
        <v>115</v>
      </c>
      <c r="B118" s="124" t="s">
        <v>252</v>
      </c>
      <c r="C118" s="85">
        <v>40422</v>
      </c>
      <c r="D118" s="85">
        <f t="shared" si="19"/>
        <v>40422</v>
      </c>
      <c r="E118" s="95" t="s">
        <v>3413</v>
      </c>
      <c r="F118" s="100">
        <v>44715</v>
      </c>
      <c r="G118" s="8">
        <f t="shared" si="16"/>
        <v>11.761643835616438</v>
      </c>
      <c r="H118" s="84">
        <v>8</v>
      </c>
      <c r="I118" s="101">
        <v>0.05</v>
      </c>
      <c r="J118" s="8">
        <f t="shared" si="17"/>
        <v>0.11874999999999999</v>
      </c>
      <c r="K118" s="89">
        <v>104439</v>
      </c>
      <c r="L118" s="89">
        <v>57923.63</v>
      </c>
      <c r="M118" s="102">
        <v>0.37906215145882111</v>
      </c>
      <c r="N118" s="102" t="s">
        <v>4329</v>
      </c>
      <c r="O118" s="166">
        <f>MATCH(N118,month2!$A:$A,0)</f>
        <v>642</v>
      </c>
      <c r="P118" s="166">
        <f>MATCH(D118,month2!$1:$1,0)</f>
        <v>72</v>
      </c>
      <c r="Q118" s="166">
        <f>INDEX(month2!$1:$1048576,'Plant &amp; Machinery'!O118,'Plant &amp; Machinery'!P118)</f>
        <v>121.1</v>
      </c>
      <c r="R118" s="166">
        <f>MATCH($Q$1,month2!$1:$1,0)</f>
        <v>90</v>
      </c>
      <c r="S118" s="166">
        <f>INDEX(month2!$1:$1048576,'Plant &amp; Machinery'!O118,'Plant &amp; Machinery'!R118)</f>
        <v>126.4</v>
      </c>
      <c r="T118" s="166">
        <f t="shared" si="27"/>
        <v>1.0437654830718415</v>
      </c>
      <c r="U118" s="102" t="s">
        <v>2950</v>
      </c>
      <c r="V118" s="166">
        <f>MATCH(U118,MONTHLY_INDEX!$A:$A,0)</f>
        <v>722</v>
      </c>
      <c r="W118" s="166">
        <f>MATCH($V$1,MONTHLY_INDEX!$1:$1,0)</f>
        <v>4</v>
      </c>
      <c r="X118" s="166">
        <f>INDEX(MONTHLY_INDEX!$1:$1048576,'Plant &amp; Machinery'!V118,'Plant &amp; Machinery'!W118)</f>
        <v>102.2</v>
      </c>
      <c r="Y118" s="166">
        <f>MATCH($W$1,MONTHLY_INDEX!$1:$1,0)</f>
        <v>124</v>
      </c>
      <c r="Z118" s="166">
        <f>INDEX(MONTHLY_INDEX!$1:$1048576,'Plant &amp; Machinery'!V118,'Plant &amp; Machinery'!Y118)</f>
        <v>123.7</v>
      </c>
      <c r="AA118" s="166">
        <f t="shared" si="20"/>
        <v>1.2103718199608611</v>
      </c>
      <c r="AB118" s="102">
        <f t="shared" si="28"/>
        <v>0.26334432735799207</v>
      </c>
      <c r="AC118" s="103">
        <f t="shared" si="21"/>
        <v>131942.41820494132</v>
      </c>
      <c r="AD118" s="133">
        <f t="shared" si="18"/>
        <v>184283.34290620629</v>
      </c>
      <c r="AE118" s="134">
        <f t="shared" si="22"/>
        <v>0</v>
      </c>
      <c r="AF118" s="90">
        <v>0.05</v>
      </c>
      <c r="AG118" s="134">
        <f t="shared" si="30"/>
        <v>6597.1209102470666</v>
      </c>
    </row>
    <row r="119" spans="1:33" ht="15" customHeight="1" x14ac:dyDescent="0.25">
      <c r="A119" s="99">
        <v>116</v>
      </c>
      <c r="B119" s="124" t="s">
        <v>253</v>
      </c>
      <c r="C119" s="85">
        <v>40483</v>
      </c>
      <c r="D119" s="85">
        <f t="shared" si="19"/>
        <v>40483</v>
      </c>
      <c r="E119" s="95" t="s">
        <v>3413</v>
      </c>
      <c r="F119" s="100">
        <v>44715</v>
      </c>
      <c r="G119" s="8">
        <f t="shared" si="16"/>
        <v>11.594520547945205</v>
      </c>
      <c r="H119" s="84">
        <v>15</v>
      </c>
      <c r="I119" s="101">
        <v>0.05</v>
      </c>
      <c r="J119" s="8">
        <f t="shared" si="17"/>
        <v>6.3333333333333325E-2</v>
      </c>
      <c r="K119" s="89">
        <v>12890477</v>
      </c>
      <c r="L119" s="89">
        <v>7263190.8599999994</v>
      </c>
      <c r="M119" s="102">
        <v>0.37906215145882111</v>
      </c>
      <c r="N119" s="102" t="s">
        <v>4329</v>
      </c>
      <c r="O119" s="166">
        <f>MATCH(N119,month2!$A:$A,0)</f>
        <v>642</v>
      </c>
      <c r="P119" s="166">
        <f>MATCH(D119,month2!$1:$1,0)</f>
        <v>74</v>
      </c>
      <c r="Q119" s="166">
        <f>INDEX(month2!$1:$1048576,'Plant &amp; Machinery'!O119,'Plant &amp; Machinery'!P119)</f>
        <v>121.2</v>
      </c>
      <c r="R119" s="166">
        <f>MATCH($Q$1,month2!$1:$1,0)</f>
        <v>90</v>
      </c>
      <c r="S119" s="166">
        <f>INDEX(month2!$1:$1048576,'Plant &amp; Machinery'!O119,'Plant &amp; Machinery'!R119)</f>
        <v>126.4</v>
      </c>
      <c r="T119" s="166">
        <f t="shared" si="27"/>
        <v>1.0429042904290429</v>
      </c>
      <c r="U119" s="102" t="s">
        <v>2950</v>
      </c>
      <c r="V119" s="166">
        <f>MATCH(U119,MONTHLY_INDEX!$A:$A,0)</f>
        <v>722</v>
      </c>
      <c r="W119" s="166">
        <f>MATCH($V$1,MONTHLY_INDEX!$1:$1,0)</f>
        <v>4</v>
      </c>
      <c r="X119" s="166">
        <f>INDEX(MONTHLY_INDEX!$1:$1048576,'Plant &amp; Machinery'!V119,'Plant &amp; Machinery'!W119)</f>
        <v>102.2</v>
      </c>
      <c r="Y119" s="166">
        <f>MATCH($W$1,MONTHLY_INDEX!$1:$1,0)</f>
        <v>124</v>
      </c>
      <c r="Z119" s="166">
        <f>INDEX(MONTHLY_INDEX!$1:$1048576,'Plant &amp; Machinery'!V119,'Plant &amp; Machinery'!Y119)</f>
        <v>123.7</v>
      </c>
      <c r="AA119" s="166">
        <f t="shared" si="20"/>
        <v>1.2103718199608611</v>
      </c>
      <c r="AB119" s="102">
        <f t="shared" si="28"/>
        <v>0.26230196405159112</v>
      </c>
      <c r="AC119" s="103">
        <f t="shared" si="21"/>
        <v>16271674.434661862</v>
      </c>
      <c r="AD119" s="133">
        <f t="shared" si="18"/>
        <v>11948610.026870234</v>
      </c>
      <c r="AE119" s="134">
        <f t="shared" si="22"/>
        <v>4323064.4077916276</v>
      </c>
      <c r="AF119" s="90">
        <v>0.05</v>
      </c>
      <c r="AG119" s="134">
        <f t="shared" si="30"/>
        <v>4106911.1874020458</v>
      </c>
    </row>
    <row r="120" spans="1:33" ht="15" customHeight="1" x14ac:dyDescent="0.25">
      <c r="A120" s="99">
        <v>117</v>
      </c>
      <c r="B120" s="124" t="s">
        <v>254</v>
      </c>
      <c r="C120" s="85">
        <v>43454</v>
      </c>
      <c r="D120" s="85">
        <f t="shared" si="19"/>
        <v>43435</v>
      </c>
      <c r="E120" s="95" t="s">
        <v>3413</v>
      </c>
      <c r="F120" s="100">
        <v>44715</v>
      </c>
      <c r="G120" s="8">
        <f t="shared" si="16"/>
        <v>3.4547945205479453</v>
      </c>
      <c r="H120" s="84">
        <v>8</v>
      </c>
      <c r="I120" s="101">
        <v>0.05</v>
      </c>
      <c r="J120" s="8">
        <f t="shared" si="17"/>
        <v>0.11874999999999999</v>
      </c>
      <c r="K120" s="89">
        <v>1326000</v>
      </c>
      <c r="L120" s="89">
        <v>1224031.76</v>
      </c>
      <c r="M120" s="102">
        <v>0</v>
      </c>
      <c r="N120" s="102"/>
      <c r="O120" s="102"/>
      <c r="P120" s="102"/>
      <c r="Q120" s="102"/>
      <c r="R120" s="102"/>
      <c r="S120" s="102"/>
      <c r="T120" s="102"/>
      <c r="U120" s="102" t="s">
        <v>2646</v>
      </c>
      <c r="V120" s="166">
        <f>MATCH(U120,MONTHLY_INDEX!$A:$A,0)</f>
        <v>627</v>
      </c>
      <c r="W120" s="166">
        <f>MATCH($V$1,MONTHLY_INDEX!$1:$1,0)</f>
        <v>4</v>
      </c>
      <c r="X120" s="166">
        <f>INDEX(MONTHLY_INDEX!$1:$1048576,'Plant &amp; Machinery'!V120,'Plant &amp; Machinery'!W120)</f>
        <v>101.1</v>
      </c>
      <c r="Y120" s="166">
        <f>MATCH($W$1,MONTHLY_INDEX!$1:$1,0)</f>
        <v>124</v>
      </c>
      <c r="Z120" s="166">
        <f>INDEX(MONTHLY_INDEX!$1:$1048576,'Plant &amp; Machinery'!V120,'Plant &amp; Machinery'!Y120)</f>
        <v>128.80000000000001</v>
      </c>
      <c r="AA120" s="166">
        <f t="shared" si="20"/>
        <v>1.2739861523244314</v>
      </c>
      <c r="AB120" s="102">
        <f t="shared" si="26"/>
        <v>0.27398615232443146</v>
      </c>
      <c r="AC120" s="103">
        <f t="shared" si="21"/>
        <v>1689305.6379821962</v>
      </c>
      <c r="AD120" s="133">
        <f t="shared" si="18"/>
        <v>693049.20856875752</v>
      </c>
      <c r="AE120" s="134">
        <f t="shared" si="22"/>
        <v>996256.42941343866</v>
      </c>
      <c r="AF120" s="90">
        <v>0.05</v>
      </c>
      <c r="AG120" s="134">
        <f t="shared" si="30"/>
        <v>946443.60794276663</v>
      </c>
    </row>
    <row r="121" spans="1:33" ht="15" customHeight="1" x14ac:dyDescent="0.25">
      <c r="A121" s="99">
        <v>118</v>
      </c>
      <c r="B121" s="124" t="s">
        <v>255</v>
      </c>
      <c r="C121" s="85">
        <v>40451</v>
      </c>
      <c r="D121" s="85">
        <f t="shared" si="19"/>
        <v>40422</v>
      </c>
      <c r="E121" s="95" t="s">
        <v>3413</v>
      </c>
      <c r="F121" s="100">
        <v>44715</v>
      </c>
      <c r="G121" s="8">
        <f t="shared" si="16"/>
        <v>11.682191780821919</v>
      </c>
      <c r="H121" s="84">
        <v>5</v>
      </c>
      <c r="I121" s="101">
        <v>0.05</v>
      </c>
      <c r="J121" s="8">
        <f t="shared" si="17"/>
        <v>0.19</v>
      </c>
      <c r="K121" s="89">
        <v>191795</v>
      </c>
      <c r="L121" s="89">
        <v>107675.57</v>
      </c>
      <c r="M121" s="102">
        <v>0.37906215145882111</v>
      </c>
      <c r="N121" s="157" t="s">
        <v>4346</v>
      </c>
      <c r="O121" s="166">
        <f>MATCH(N121,month2!$A:$A,0)</f>
        <v>654</v>
      </c>
      <c r="P121" s="166">
        <f>MATCH(D121,month2!$1:$1,0)</f>
        <v>72</v>
      </c>
      <c r="Q121" s="166">
        <f>INDEX(month2!$1:$1048576,'Plant &amp; Machinery'!O121,'Plant &amp; Machinery'!P121)</f>
        <v>155.4</v>
      </c>
      <c r="R121" s="166">
        <f>MATCH($Q$1,month2!$1:$1,0)</f>
        <v>90</v>
      </c>
      <c r="S121" s="166">
        <f>INDEX(month2!$1:$1048576,'Plant &amp; Machinery'!O121,'Plant &amp; Machinery'!R121)</f>
        <v>170.7</v>
      </c>
      <c r="T121" s="166">
        <f t="shared" ref="T121:T126" si="31">S121/Q121</f>
        <v>1.0984555984555984</v>
      </c>
      <c r="U121" s="102" t="s">
        <v>3023</v>
      </c>
      <c r="V121" s="166">
        <f>MATCH(U121,MONTHLY_INDEX!$A:$A,0)</f>
        <v>745</v>
      </c>
      <c r="W121" s="166">
        <f>MATCH($V$1,MONTHLY_INDEX!$1:$1,0)</f>
        <v>4</v>
      </c>
      <c r="X121" s="166">
        <f>INDEX(MONTHLY_INDEX!$1:$1048576,'Plant &amp; Machinery'!V121,'Plant &amp; Machinery'!W121)</f>
        <v>99.2</v>
      </c>
      <c r="Y121" s="166">
        <f>MATCH($W$1,MONTHLY_INDEX!$1:$1,0)</f>
        <v>124</v>
      </c>
      <c r="Z121" s="166">
        <f>INDEX(MONTHLY_INDEX!$1:$1048576,'Plant &amp; Machinery'!V121,'Plant &amp; Machinery'!Y121)</f>
        <v>113.1</v>
      </c>
      <c r="AA121" s="166">
        <f t="shared" si="20"/>
        <v>1.1401209677419355</v>
      </c>
      <c r="AB121" s="102">
        <f t="shared" ref="AB121:AB126" si="32">(AA121*T121)-1</f>
        <v>0.25237225993274381</v>
      </c>
      <c r="AC121" s="103">
        <f t="shared" si="21"/>
        <v>240198.73759380059</v>
      </c>
      <c r="AD121" s="133">
        <f t="shared" si="18"/>
        <v>533149.06643559865</v>
      </c>
      <c r="AE121" s="134">
        <f t="shared" si="22"/>
        <v>0</v>
      </c>
      <c r="AF121" s="90">
        <v>0.05</v>
      </c>
      <c r="AG121" s="134">
        <f t="shared" si="30"/>
        <v>12009.936879690031</v>
      </c>
    </row>
    <row r="122" spans="1:33" ht="15" customHeight="1" x14ac:dyDescent="0.25">
      <c r="A122" s="99">
        <v>119</v>
      </c>
      <c r="B122" s="124" t="s">
        <v>256</v>
      </c>
      <c r="C122" s="85">
        <v>40627</v>
      </c>
      <c r="D122" s="85">
        <f t="shared" si="19"/>
        <v>40603</v>
      </c>
      <c r="E122" s="95" t="s">
        <v>3413</v>
      </c>
      <c r="F122" s="100">
        <v>44715</v>
      </c>
      <c r="G122" s="8">
        <f t="shared" si="16"/>
        <v>11.2</v>
      </c>
      <c r="H122" s="84">
        <v>5</v>
      </c>
      <c r="I122" s="101">
        <v>0.05</v>
      </c>
      <c r="J122" s="8">
        <f t="shared" si="17"/>
        <v>0.19</v>
      </c>
      <c r="K122" s="89">
        <v>0</v>
      </c>
      <c r="L122" s="89">
        <v>0</v>
      </c>
      <c r="M122" s="102">
        <v>0</v>
      </c>
      <c r="N122" s="102" t="s">
        <v>4329</v>
      </c>
      <c r="O122" s="166">
        <f>MATCH(N122,month2!$A:$A,0)</f>
        <v>642</v>
      </c>
      <c r="P122" s="166">
        <f>MATCH(D122,month2!$1:$1,0)</f>
        <v>78</v>
      </c>
      <c r="Q122" s="166">
        <f>INDEX(month2!$1:$1048576,'Plant &amp; Machinery'!O122,'Plant &amp; Machinery'!P122)</f>
        <v>123.3</v>
      </c>
      <c r="R122" s="166">
        <f>MATCH($Q$1,month2!$1:$1,0)</f>
        <v>90</v>
      </c>
      <c r="S122" s="166">
        <f>INDEX(month2!$1:$1048576,'Plant &amp; Machinery'!O122,'Plant &amp; Machinery'!R122)</f>
        <v>126.4</v>
      </c>
      <c r="T122" s="166">
        <f t="shared" si="31"/>
        <v>1.0251419302514193</v>
      </c>
      <c r="U122" s="102" t="s">
        <v>2950</v>
      </c>
      <c r="V122" s="166">
        <f>MATCH(U122,MONTHLY_INDEX!$A:$A,0)</f>
        <v>722</v>
      </c>
      <c r="W122" s="166">
        <f>MATCH($V$1,MONTHLY_INDEX!$1:$1,0)</f>
        <v>4</v>
      </c>
      <c r="X122" s="166">
        <f>INDEX(MONTHLY_INDEX!$1:$1048576,'Plant &amp; Machinery'!V122,'Plant &amp; Machinery'!W122)</f>
        <v>102.2</v>
      </c>
      <c r="Y122" s="166">
        <f>MATCH($W$1,MONTHLY_INDEX!$1:$1,0)</f>
        <v>124</v>
      </c>
      <c r="Z122" s="166">
        <f>INDEX(MONTHLY_INDEX!$1:$1048576,'Plant &amp; Machinery'!V122,'Plant &amp; Machinery'!Y122)</f>
        <v>123.7</v>
      </c>
      <c r="AA122" s="166">
        <f t="shared" si="20"/>
        <v>1.2103718199608611</v>
      </c>
      <c r="AB122" s="102">
        <f t="shared" si="32"/>
        <v>0.24080290383660041</v>
      </c>
      <c r="AC122" s="103">
        <f t="shared" si="21"/>
        <v>0</v>
      </c>
      <c r="AD122" s="133">
        <f t="shared" si="18"/>
        <v>0</v>
      </c>
      <c r="AE122" s="134">
        <f t="shared" si="22"/>
        <v>0</v>
      </c>
      <c r="AF122" s="90">
        <v>0.05</v>
      </c>
      <c r="AG122" s="134">
        <f t="shared" si="30"/>
        <v>0</v>
      </c>
    </row>
    <row r="123" spans="1:33" x14ac:dyDescent="0.25">
      <c r="A123" s="99">
        <v>120</v>
      </c>
      <c r="B123" s="124" t="s">
        <v>257</v>
      </c>
      <c r="C123" s="85">
        <v>40627</v>
      </c>
      <c r="D123" s="85">
        <f t="shared" si="19"/>
        <v>40603</v>
      </c>
      <c r="E123" s="95" t="s">
        <v>3413</v>
      </c>
      <c r="F123" s="100">
        <v>44715</v>
      </c>
      <c r="G123" s="8">
        <f t="shared" si="16"/>
        <v>11.2</v>
      </c>
      <c r="H123" s="84">
        <v>5</v>
      </c>
      <c r="I123" s="101">
        <v>0.05</v>
      </c>
      <c r="J123" s="8">
        <f t="shared" si="17"/>
        <v>0.19</v>
      </c>
      <c r="K123" s="89">
        <v>0</v>
      </c>
      <c r="L123" s="89">
        <v>0</v>
      </c>
      <c r="M123" s="102">
        <v>0</v>
      </c>
      <c r="N123" s="102" t="s">
        <v>4329</v>
      </c>
      <c r="O123" s="166">
        <f>MATCH(N123,month2!$A:$A,0)</f>
        <v>642</v>
      </c>
      <c r="P123" s="166">
        <f>MATCH(D123,month2!$1:$1,0)</f>
        <v>78</v>
      </c>
      <c r="Q123" s="166">
        <f>INDEX(month2!$1:$1048576,'Plant &amp; Machinery'!O123,'Plant &amp; Machinery'!P123)</f>
        <v>123.3</v>
      </c>
      <c r="R123" s="166">
        <f>MATCH($Q$1,month2!$1:$1,0)</f>
        <v>90</v>
      </c>
      <c r="S123" s="166">
        <f>INDEX(month2!$1:$1048576,'Plant &amp; Machinery'!O123,'Plant &amp; Machinery'!R123)</f>
        <v>126.4</v>
      </c>
      <c r="T123" s="166">
        <f t="shared" si="31"/>
        <v>1.0251419302514193</v>
      </c>
      <c r="U123" s="102" t="s">
        <v>2950</v>
      </c>
      <c r="V123" s="166">
        <f>MATCH(U123,MONTHLY_INDEX!$A:$A,0)</f>
        <v>722</v>
      </c>
      <c r="W123" s="166">
        <f>MATCH($V$1,MONTHLY_INDEX!$1:$1,0)</f>
        <v>4</v>
      </c>
      <c r="X123" s="166">
        <f>INDEX(MONTHLY_INDEX!$1:$1048576,'Plant &amp; Machinery'!V123,'Plant &amp; Machinery'!W123)</f>
        <v>102.2</v>
      </c>
      <c r="Y123" s="166">
        <f>MATCH($W$1,MONTHLY_INDEX!$1:$1,0)</f>
        <v>124</v>
      </c>
      <c r="Z123" s="166">
        <f>INDEX(MONTHLY_INDEX!$1:$1048576,'Plant &amp; Machinery'!V123,'Plant &amp; Machinery'!Y123)</f>
        <v>123.7</v>
      </c>
      <c r="AA123" s="166">
        <f t="shared" si="20"/>
        <v>1.2103718199608611</v>
      </c>
      <c r="AB123" s="102">
        <f t="shared" si="32"/>
        <v>0.24080290383660041</v>
      </c>
      <c r="AC123" s="103">
        <f t="shared" si="21"/>
        <v>0</v>
      </c>
      <c r="AD123" s="133">
        <f t="shared" si="18"/>
        <v>0</v>
      </c>
      <c r="AE123" s="134">
        <f t="shared" si="22"/>
        <v>0</v>
      </c>
      <c r="AF123" s="90">
        <v>0.05</v>
      </c>
      <c r="AG123" s="134">
        <f t="shared" si="30"/>
        <v>0</v>
      </c>
    </row>
    <row r="124" spans="1:33" x14ac:dyDescent="0.25">
      <c r="A124" s="99">
        <v>121</v>
      </c>
      <c r="B124" s="124" t="s">
        <v>258</v>
      </c>
      <c r="C124" s="85">
        <v>40627</v>
      </c>
      <c r="D124" s="85">
        <f t="shared" si="19"/>
        <v>40603</v>
      </c>
      <c r="E124" s="95" t="s">
        <v>3413</v>
      </c>
      <c r="F124" s="100">
        <v>44715</v>
      </c>
      <c r="G124" s="8">
        <f t="shared" si="16"/>
        <v>11.2</v>
      </c>
      <c r="H124" s="84">
        <v>5</v>
      </c>
      <c r="I124" s="101">
        <v>0.05</v>
      </c>
      <c r="J124" s="8">
        <f t="shared" si="17"/>
        <v>0.19</v>
      </c>
      <c r="K124" s="89">
        <v>144000</v>
      </c>
      <c r="L124" s="89">
        <v>83650.760000000009</v>
      </c>
      <c r="M124" s="102">
        <v>0</v>
      </c>
      <c r="N124" s="102" t="s">
        <v>4329</v>
      </c>
      <c r="O124" s="166">
        <f>MATCH(N124,month2!$A:$A,0)</f>
        <v>642</v>
      </c>
      <c r="P124" s="166">
        <f>MATCH(D124,month2!$1:$1,0)</f>
        <v>78</v>
      </c>
      <c r="Q124" s="166">
        <f>INDEX(month2!$1:$1048576,'Plant &amp; Machinery'!O124,'Plant &amp; Machinery'!P124)</f>
        <v>123.3</v>
      </c>
      <c r="R124" s="166">
        <f>MATCH($Q$1,month2!$1:$1,0)</f>
        <v>90</v>
      </c>
      <c r="S124" s="166">
        <f>INDEX(month2!$1:$1048576,'Plant &amp; Machinery'!O124,'Plant &amp; Machinery'!R124)</f>
        <v>126.4</v>
      </c>
      <c r="T124" s="166">
        <f t="shared" si="31"/>
        <v>1.0251419302514193</v>
      </c>
      <c r="U124" s="102" t="s">
        <v>2950</v>
      </c>
      <c r="V124" s="166">
        <f>MATCH(U124,MONTHLY_INDEX!$A:$A,0)</f>
        <v>722</v>
      </c>
      <c r="W124" s="166">
        <f>MATCH($V$1,MONTHLY_INDEX!$1:$1,0)</f>
        <v>4</v>
      </c>
      <c r="X124" s="166">
        <f>INDEX(MONTHLY_INDEX!$1:$1048576,'Plant &amp; Machinery'!V124,'Plant &amp; Machinery'!W124)</f>
        <v>102.2</v>
      </c>
      <c r="Y124" s="166">
        <f>MATCH($W$1,MONTHLY_INDEX!$1:$1,0)</f>
        <v>124</v>
      </c>
      <c r="Z124" s="166">
        <f>INDEX(MONTHLY_INDEX!$1:$1048576,'Plant &amp; Machinery'!V124,'Plant &amp; Machinery'!Y124)</f>
        <v>123.7</v>
      </c>
      <c r="AA124" s="166">
        <f t="shared" si="20"/>
        <v>1.2103718199608611</v>
      </c>
      <c r="AB124" s="102">
        <f t="shared" si="32"/>
        <v>0.24080290383660041</v>
      </c>
      <c r="AC124" s="103">
        <f t="shared" si="21"/>
        <v>178675.61815247047</v>
      </c>
      <c r="AD124" s="133">
        <f t="shared" si="18"/>
        <v>380221.71542845713</v>
      </c>
      <c r="AE124" s="134">
        <f t="shared" si="22"/>
        <v>0</v>
      </c>
      <c r="AF124" s="90">
        <v>0.05</v>
      </c>
      <c r="AG124" s="134">
        <f t="shared" si="30"/>
        <v>8933.7809076235244</v>
      </c>
    </row>
    <row r="125" spans="1:33" ht="15" customHeight="1" x14ac:dyDescent="0.25">
      <c r="A125" s="99">
        <v>122</v>
      </c>
      <c r="B125" s="124" t="s">
        <v>259</v>
      </c>
      <c r="C125" s="85">
        <v>40627</v>
      </c>
      <c r="D125" s="85">
        <f t="shared" si="19"/>
        <v>40603</v>
      </c>
      <c r="E125" s="95" t="s">
        <v>3413</v>
      </c>
      <c r="F125" s="100">
        <v>44715</v>
      </c>
      <c r="G125" s="8">
        <f t="shared" si="16"/>
        <v>11.2</v>
      </c>
      <c r="H125" s="84">
        <v>15</v>
      </c>
      <c r="I125" s="101">
        <v>0.05</v>
      </c>
      <c r="J125" s="8">
        <f t="shared" si="17"/>
        <v>6.3333333333333325E-2</v>
      </c>
      <c r="K125" s="89">
        <v>30000</v>
      </c>
      <c r="L125" s="89">
        <v>17387.91</v>
      </c>
      <c r="M125" s="102">
        <v>0</v>
      </c>
      <c r="N125" s="102" t="s">
        <v>4329</v>
      </c>
      <c r="O125" s="166">
        <f>MATCH(N125,month2!$A:$A,0)</f>
        <v>642</v>
      </c>
      <c r="P125" s="166">
        <f>MATCH(D125,month2!$1:$1,0)</f>
        <v>78</v>
      </c>
      <c r="Q125" s="166">
        <f>INDEX(month2!$1:$1048576,'Plant &amp; Machinery'!O125,'Plant &amp; Machinery'!P125)</f>
        <v>123.3</v>
      </c>
      <c r="R125" s="166">
        <f>MATCH($Q$1,month2!$1:$1,0)</f>
        <v>90</v>
      </c>
      <c r="S125" s="166">
        <f>INDEX(month2!$1:$1048576,'Plant &amp; Machinery'!O125,'Plant &amp; Machinery'!R125)</f>
        <v>126.4</v>
      </c>
      <c r="T125" s="166">
        <f t="shared" si="31"/>
        <v>1.0251419302514193</v>
      </c>
      <c r="U125" s="102" t="s">
        <v>2950</v>
      </c>
      <c r="V125" s="166">
        <f>MATCH(U125,MONTHLY_INDEX!$A:$A,0)</f>
        <v>722</v>
      </c>
      <c r="W125" s="166">
        <f>MATCH($V$1,MONTHLY_INDEX!$1:$1,0)</f>
        <v>4</v>
      </c>
      <c r="X125" s="166">
        <f>INDEX(MONTHLY_INDEX!$1:$1048576,'Plant &amp; Machinery'!V125,'Plant &amp; Machinery'!W125)</f>
        <v>102.2</v>
      </c>
      <c r="Y125" s="166">
        <f>MATCH($W$1,MONTHLY_INDEX!$1:$1,0)</f>
        <v>124</v>
      </c>
      <c r="Z125" s="166">
        <f>INDEX(MONTHLY_INDEX!$1:$1048576,'Plant &amp; Machinery'!V125,'Plant &amp; Machinery'!Y125)</f>
        <v>123.7</v>
      </c>
      <c r="AA125" s="166">
        <f t="shared" si="20"/>
        <v>1.2103718199608611</v>
      </c>
      <c r="AB125" s="102">
        <f t="shared" si="32"/>
        <v>0.24080290383660041</v>
      </c>
      <c r="AC125" s="103">
        <f t="shared" si="21"/>
        <v>37224.087115098009</v>
      </c>
      <c r="AD125" s="133">
        <f t="shared" si="18"/>
        <v>26404.285793642852</v>
      </c>
      <c r="AE125" s="134">
        <f t="shared" si="22"/>
        <v>10819.801321455157</v>
      </c>
      <c r="AF125" s="90">
        <v>0.05</v>
      </c>
      <c r="AG125" s="134">
        <f t="shared" si="30"/>
        <v>10278.811255382399</v>
      </c>
    </row>
    <row r="126" spans="1:33" x14ac:dyDescent="0.25">
      <c r="A126" s="99">
        <v>123</v>
      </c>
      <c r="B126" s="124" t="s">
        <v>259</v>
      </c>
      <c r="C126" s="85">
        <v>40627</v>
      </c>
      <c r="D126" s="85">
        <f t="shared" si="19"/>
        <v>40603</v>
      </c>
      <c r="E126" s="95" t="s">
        <v>3413</v>
      </c>
      <c r="F126" s="100">
        <v>44715</v>
      </c>
      <c r="G126" s="8">
        <f t="shared" si="16"/>
        <v>11.2</v>
      </c>
      <c r="H126" s="84">
        <v>15</v>
      </c>
      <c r="I126" s="101">
        <v>0.05</v>
      </c>
      <c r="J126" s="8">
        <f t="shared" si="17"/>
        <v>6.3333333333333325E-2</v>
      </c>
      <c r="K126" s="89">
        <v>30000</v>
      </c>
      <c r="L126" s="89">
        <v>17387.91</v>
      </c>
      <c r="M126" s="102">
        <v>0</v>
      </c>
      <c r="N126" s="102" t="s">
        <v>4329</v>
      </c>
      <c r="O126" s="166">
        <f>MATCH(N126,month2!$A:$A,0)</f>
        <v>642</v>
      </c>
      <c r="P126" s="166">
        <f>MATCH(D126,month2!$1:$1,0)</f>
        <v>78</v>
      </c>
      <c r="Q126" s="166">
        <f>INDEX(month2!$1:$1048576,'Plant &amp; Machinery'!O126,'Plant &amp; Machinery'!P126)</f>
        <v>123.3</v>
      </c>
      <c r="R126" s="166">
        <f>MATCH($Q$1,month2!$1:$1,0)</f>
        <v>90</v>
      </c>
      <c r="S126" s="166">
        <f>INDEX(month2!$1:$1048576,'Plant &amp; Machinery'!O126,'Plant &amp; Machinery'!R126)</f>
        <v>126.4</v>
      </c>
      <c r="T126" s="166">
        <f t="shared" si="31"/>
        <v>1.0251419302514193</v>
      </c>
      <c r="U126" s="102" t="s">
        <v>2950</v>
      </c>
      <c r="V126" s="166">
        <f>MATCH(U126,MONTHLY_INDEX!$A:$A,0)</f>
        <v>722</v>
      </c>
      <c r="W126" s="166">
        <f>MATCH($V$1,MONTHLY_INDEX!$1:$1,0)</f>
        <v>4</v>
      </c>
      <c r="X126" s="166">
        <f>INDEX(MONTHLY_INDEX!$1:$1048576,'Plant &amp; Machinery'!V126,'Plant &amp; Machinery'!W126)</f>
        <v>102.2</v>
      </c>
      <c r="Y126" s="166">
        <f>MATCH($W$1,MONTHLY_INDEX!$1:$1,0)</f>
        <v>124</v>
      </c>
      <c r="Z126" s="166">
        <f>INDEX(MONTHLY_INDEX!$1:$1048576,'Plant &amp; Machinery'!V126,'Plant &amp; Machinery'!Y126)</f>
        <v>123.7</v>
      </c>
      <c r="AA126" s="166">
        <f t="shared" si="20"/>
        <v>1.2103718199608611</v>
      </c>
      <c r="AB126" s="102">
        <f t="shared" si="32"/>
        <v>0.24080290383660041</v>
      </c>
      <c r="AC126" s="103">
        <f t="shared" si="21"/>
        <v>37224.087115098009</v>
      </c>
      <c r="AD126" s="133">
        <f t="shared" si="18"/>
        <v>26404.285793642852</v>
      </c>
      <c r="AE126" s="134">
        <f t="shared" si="22"/>
        <v>10819.801321455157</v>
      </c>
      <c r="AF126" s="90">
        <v>0.05</v>
      </c>
      <c r="AG126" s="134">
        <f t="shared" si="30"/>
        <v>10278.811255382399</v>
      </c>
    </row>
    <row r="127" spans="1:33" x14ac:dyDescent="0.25">
      <c r="A127" s="99">
        <v>124</v>
      </c>
      <c r="B127" s="124" t="s">
        <v>260</v>
      </c>
      <c r="C127" s="85">
        <v>41061</v>
      </c>
      <c r="D127" s="85">
        <f t="shared" si="19"/>
        <v>41061</v>
      </c>
      <c r="E127" s="95" t="s">
        <v>3413</v>
      </c>
      <c r="F127" s="100">
        <v>44715</v>
      </c>
      <c r="G127" s="8">
        <f t="shared" si="16"/>
        <v>10.010958904109589</v>
      </c>
      <c r="H127" s="84">
        <v>8</v>
      </c>
      <c r="I127" s="101">
        <v>0.05</v>
      </c>
      <c r="J127" s="8">
        <f t="shared" si="17"/>
        <v>0.11874999999999999</v>
      </c>
      <c r="K127" s="89">
        <v>280000</v>
      </c>
      <c r="L127" s="89">
        <v>177740.28</v>
      </c>
      <c r="M127" s="102">
        <v>0.2959999999999996</v>
      </c>
      <c r="N127" s="102" t="s">
        <v>4329</v>
      </c>
      <c r="O127" s="102"/>
      <c r="P127" s="102"/>
      <c r="Q127" s="102"/>
      <c r="R127" s="102"/>
      <c r="S127" s="102"/>
      <c r="T127" s="102"/>
      <c r="U127" s="102" t="s">
        <v>2950</v>
      </c>
      <c r="V127" s="166">
        <f>MATCH(U127,MONTHLY_INDEX!$A:$A,0)</f>
        <v>722</v>
      </c>
      <c r="W127" s="166">
        <f>MATCH($V$1,MONTHLY_INDEX!$1:$1,0)</f>
        <v>4</v>
      </c>
      <c r="X127" s="166">
        <f>INDEX(MONTHLY_INDEX!$1:$1048576,'Plant &amp; Machinery'!V127,'Plant &amp; Machinery'!W127)</f>
        <v>102.2</v>
      </c>
      <c r="Y127" s="166">
        <f>MATCH($W$1,MONTHLY_INDEX!$1:$1,0)</f>
        <v>124</v>
      </c>
      <c r="Z127" s="166">
        <f>INDEX(MONTHLY_INDEX!$1:$1048576,'Plant &amp; Machinery'!V127,'Plant &amp; Machinery'!Y127)</f>
        <v>123.7</v>
      </c>
      <c r="AA127" s="166">
        <f t="shared" si="20"/>
        <v>1.2103718199608611</v>
      </c>
      <c r="AB127" s="102">
        <f t="shared" si="26"/>
        <v>0.21037181996086105</v>
      </c>
      <c r="AC127" s="103">
        <f t="shared" si="21"/>
        <v>338904.10958904109</v>
      </c>
      <c r="AD127" s="133">
        <f t="shared" si="18"/>
        <v>402889.66973165696</v>
      </c>
      <c r="AE127" s="134">
        <f t="shared" si="22"/>
        <v>0</v>
      </c>
      <c r="AF127" s="90">
        <v>0.05</v>
      </c>
      <c r="AG127" s="134">
        <f t="shared" si="30"/>
        <v>16945.205479452055</v>
      </c>
    </row>
    <row r="128" spans="1:33" ht="15" customHeight="1" x14ac:dyDescent="0.25">
      <c r="A128" s="99">
        <v>125</v>
      </c>
      <c r="B128" s="124" t="s">
        <v>261</v>
      </c>
      <c r="C128" s="85">
        <v>41061</v>
      </c>
      <c r="D128" s="85">
        <f t="shared" si="19"/>
        <v>41061</v>
      </c>
      <c r="E128" s="95" t="s">
        <v>3413</v>
      </c>
      <c r="F128" s="100">
        <v>44715</v>
      </c>
      <c r="G128" s="8">
        <f t="shared" si="16"/>
        <v>10.010958904109589</v>
      </c>
      <c r="H128" s="84">
        <v>3</v>
      </c>
      <c r="I128" s="101">
        <v>0.05</v>
      </c>
      <c r="J128" s="8">
        <f t="shared" si="17"/>
        <v>0.31666666666666665</v>
      </c>
      <c r="K128" s="89">
        <v>25000</v>
      </c>
      <c r="L128" s="89">
        <v>15869.66</v>
      </c>
      <c r="M128" s="102">
        <v>0</v>
      </c>
      <c r="N128" s="102" t="s">
        <v>4304</v>
      </c>
      <c r="O128" s="102"/>
      <c r="P128" s="102"/>
      <c r="Q128" s="102"/>
      <c r="R128" s="102"/>
      <c r="S128" s="102"/>
      <c r="T128" s="102"/>
      <c r="U128" s="102" t="s">
        <v>2594</v>
      </c>
      <c r="V128" s="166">
        <f>MATCH(U128,MONTHLY_INDEX!$A:$A,0)</f>
        <v>610</v>
      </c>
      <c r="W128" s="166">
        <f>MATCH($V$1,MONTHLY_INDEX!$1:$1,0)</f>
        <v>4</v>
      </c>
      <c r="X128" s="166">
        <f>INDEX(MONTHLY_INDEX!$1:$1048576,'Plant &amp; Machinery'!V128,'Plant &amp; Machinery'!W128)</f>
        <v>101.4</v>
      </c>
      <c r="Y128" s="166">
        <f>MATCH($W$1,MONTHLY_INDEX!$1:$1,0)</f>
        <v>124</v>
      </c>
      <c r="Z128" s="166">
        <f>INDEX(MONTHLY_INDEX!$1:$1048576,'Plant &amp; Machinery'!V128,'Plant &amp; Machinery'!Y128)</f>
        <v>124.7</v>
      </c>
      <c r="AA128" s="166">
        <f t="shared" si="20"/>
        <v>1.2297830374753451</v>
      </c>
      <c r="AB128" s="102">
        <f t="shared" si="26"/>
        <v>0.22978303747534512</v>
      </c>
      <c r="AC128" s="103">
        <f t="shared" si="21"/>
        <v>30744.57593688363</v>
      </c>
      <c r="AD128" s="133">
        <f t="shared" si="18"/>
        <v>97464.517305665882</v>
      </c>
      <c r="AE128" s="134">
        <f t="shared" si="22"/>
        <v>0</v>
      </c>
      <c r="AF128" s="90">
        <v>0.05</v>
      </c>
      <c r="AG128" s="134">
        <f t="shared" si="30"/>
        <v>1537.2287968441815</v>
      </c>
    </row>
    <row r="129" spans="1:33" ht="15" customHeight="1" x14ac:dyDescent="0.25">
      <c r="A129" s="99">
        <v>126</v>
      </c>
      <c r="B129" s="124" t="s">
        <v>246</v>
      </c>
      <c r="C129" s="85">
        <v>41061</v>
      </c>
      <c r="D129" s="85">
        <f t="shared" si="19"/>
        <v>41061</v>
      </c>
      <c r="E129" s="95" t="s">
        <v>3413</v>
      </c>
      <c r="F129" s="100">
        <v>44715</v>
      </c>
      <c r="G129" s="8">
        <f t="shared" si="16"/>
        <v>10.010958904109589</v>
      </c>
      <c r="H129" s="84">
        <v>3</v>
      </c>
      <c r="I129" s="101">
        <v>0.05</v>
      </c>
      <c r="J129" s="8">
        <f t="shared" si="17"/>
        <v>0.31666666666666665</v>
      </c>
      <c r="K129" s="89">
        <v>29700</v>
      </c>
      <c r="L129" s="89">
        <v>18853.169999999998</v>
      </c>
      <c r="M129" s="102">
        <v>0</v>
      </c>
      <c r="N129" s="102" t="s">
        <v>4500</v>
      </c>
      <c r="O129" s="102"/>
      <c r="P129" s="102"/>
      <c r="Q129" s="102"/>
      <c r="R129" s="102"/>
      <c r="S129" s="102"/>
      <c r="T129" s="102"/>
      <c r="U129" s="102" t="s">
        <v>2920</v>
      </c>
      <c r="V129" s="166">
        <f>MATCH(U129,MONTHLY_INDEX!$A:$A,0)</f>
        <v>713</v>
      </c>
      <c r="W129" s="166">
        <f>MATCH($V$1,MONTHLY_INDEX!$1:$1,0)</f>
        <v>4</v>
      </c>
      <c r="X129" s="166">
        <f>INDEX(MONTHLY_INDEX!$1:$1048576,'Plant &amp; Machinery'!V129,'Plant &amp; Machinery'!W129)</f>
        <v>101.2</v>
      </c>
      <c r="Y129" s="166">
        <f>MATCH($W$1,MONTHLY_INDEX!$1:$1,0)</f>
        <v>124</v>
      </c>
      <c r="Z129" s="166">
        <f>INDEX(MONTHLY_INDEX!$1:$1048576,'Plant &amp; Machinery'!V129,'Plant &amp; Machinery'!Y129)</f>
        <v>146.6</v>
      </c>
      <c r="AA129" s="166">
        <f t="shared" si="20"/>
        <v>1.4486166007905137</v>
      </c>
      <c r="AB129" s="102">
        <f t="shared" si="26"/>
        <v>0.44861660079051374</v>
      </c>
      <c r="AC129" s="103">
        <f t="shared" si="21"/>
        <v>43023.913043478256</v>
      </c>
      <c r="AD129" s="133">
        <f t="shared" si="18"/>
        <v>136391.69803454436</v>
      </c>
      <c r="AE129" s="134">
        <f t="shared" si="22"/>
        <v>0</v>
      </c>
      <c r="AF129" s="90">
        <v>0.05</v>
      </c>
      <c r="AG129" s="134">
        <f t="shared" si="30"/>
        <v>2151.195652173913</v>
      </c>
    </row>
    <row r="130" spans="1:33" ht="15" customHeight="1" x14ac:dyDescent="0.25">
      <c r="A130" s="99">
        <v>127</v>
      </c>
      <c r="B130" s="124" t="s">
        <v>262</v>
      </c>
      <c r="C130" s="85">
        <v>41061</v>
      </c>
      <c r="D130" s="85">
        <f t="shared" si="19"/>
        <v>41061</v>
      </c>
      <c r="E130" s="95" t="s">
        <v>3413</v>
      </c>
      <c r="F130" s="100">
        <v>44715</v>
      </c>
      <c r="G130" s="8">
        <f t="shared" si="16"/>
        <v>10.010958904109589</v>
      </c>
      <c r="H130" s="84">
        <v>3</v>
      </c>
      <c r="I130" s="101">
        <v>0.05</v>
      </c>
      <c r="J130" s="8">
        <f t="shared" si="17"/>
        <v>0.31666666666666665</v>
      </c>
      <c r="K130" s="89">
        <v>99500</v>
      </c>
      <c r="L130" s="89">
        <v>79039.06</v>
      </c>
      <c r="M130" s="102">
        <v>0</v>
      </c>
      <c r="N130" s="102" t="s">
        <v>4500</v>
      </c>
      <c r="O130" s="102"/>
      <c r="P130" s="102"/>
      <c r="Q130" s="102"/>
      <c r="R130" s="102"/>
      <c r="S130" s="102"/>
      <c r="T130" s="102"/>
      <c r="U130" s="102" t="s">
        <v>2920</v>
      </c>
      <c r="V130" s="166">
        <f>MATCH(U130,MONTHLY_INDEX!$A:$A,0)</f>
        <v>713</v>
      </c>
      <c r="W130" s="166">
        <f>MATCH($V$1,MONTHLY_INDEX!$1:$1,0)</f>
        <v>4</v>
      </c>
      <c r="X130" s="166">
        <f>INDEX(MONTHLY_INDEX!$1:$1048576,'Plant &amp; Machinery'!V130,'Plant &amp; Machinery'!W130)</f>
        <v>101.2</v>
      </c>
      <c r="Y130" s="166">
        <f>MATCH($W$1,MONTHLY_INDEX!$1:$1,0)</f>
        <v>124</v>
      </c>
      <c r="Z130" s="166">
        <f>INDEX(MONTHLY_INDEX!$1:$1048576,'Plant &amp; Machinery'!V130,'Plant &amp; Machinery'!Y130)</f>
        <v>146.6</v>
      </c>
      <c r="AA130" s="166">
        <f t="shared" si="20"/>
        <v>1.4486166007905137</v>
      </c>
      <c r="AB130" s="102">
        <f t="shared" si="26"/>
        <v>0.44861660079051374</v>
      </c>
      <c r="AC130" s="103">
        <f t="shared" si="21"/>
        <v>144137.3517786561</v>
      </c>
      <c r="AD130" s="133">
        <f t="shared" si="18"/>
        <v>456935.14998104924</v>
      </c>
      <c r="AE130" s="134">
        <f t="shared" si="22"/>
        <v>0</v>
      </c>
      <c r="AF130" s="90">
        <v>0.05</v>
      </c>
      <c r="AG130" s="134">
        <f t="shared" si="30"/>
        <v>7206.8675889328051</v>
      </c>
    </row>
    <row r="131" spans="1:33" ht="15" customHeight="1" x14ac:dyDescent="0.25">
      <c r="A131" s="99">
        <v>128</v>
      </c>
      <c r="B131" s="124" t="s">
        <v>246</v>
      </c>
      <c r="C131" s="85">
        <v>41061</v>
      </c>
      <c r="D131" s="85">
        <f t="shared" si="19"/>
        <v>41061</v>
      </c>
      <c r="E131" s="95" t="s">
        <v>3413</v>
      </c>
      <c r="F131" s="100">
        <v>44715</v>
      </c>
      <c r="G131" s="8">
        <f t="shared" si="16"/>
        <v>10.010958904109589</v>
      </c>
      <c r="H131" s="84">
        <v>3</v>
      </c>
      <c r="I131" s="101">
        <v>0.05</v>
      </c>
      <c r="J131" s="8">
        <f t="shared" si="17"/>
        <v>0.31666666666666665</v>
      </c>
      <c r="K131" s="89">
        <v>19800</v>
      </c>
      <c r="L131" s="89">
        <v>12568.779999999999</v>
      </c>
      <c r="M131" s="102">
        <v>0</v>
      </c>
      <c r="N131" s="102" t="s">
        <v>4500</v>
      </c>
      <c r="O131" s="102"/>
      <c r="P131" s="102"/>
      <c r="Q131" s="102"/>
      <c r="R131" s="102"/>
      <c r="S131" s="102"/>
      <c r="T131" s="102"/>
      <c r="U131" s="102" t="s">
        <v>2920</v>
      </c>
      <c r="V131" s="166">
        <f>MATCH(U131,MONTHLY_INDEX!$A:$A,0)</f>
        <v>713</v>
      </c>
      <c r="W131" s="166">
        <f>MATCH($V$1,MONTHLY_INDEX!$1:$1,0)</f>
        <v>4</v>
      </c>
      <c r="X131" s="166">
        <f>INDEX(MONTHLY_INDEX!$1:$1048576,'Plant &amp; Machinery'!V131,'Plant &amp; Machinery'!W131)</f>
        <v>101.2</v>
      </c>
      <c r="Y131" s="166">
        <f>MATCH($W$1,MONTHLY_INDEX!$1:$1,0)</f>
        <v>124</v>
      </c>
      <c r="Z131" s="166">
        <f>INDEX(MONTHLY_INDEX!$1:$1048576,'Plant &amp; Machinery'!V131,'Plant &amp; Machinery'!Y131)</f>
        <v>146.6</v>
      </c>
      <c r="AA131" s="166">
        <f t="shared" si="20"/>
        <v>1.4486166007905137</v>
      </c>
      <c r="AB131" s="102">
        <f t="shared" si="26"/>
        <v>0.44861660079051374</v>
      </c>
      <c r="AC131" s="103">
        <f t="shared" si="21"/>
        <v>28682.608695652172</v>
      </c>
      <c r="AD131" s="133">
        <f t="shared" si="18"/>
        <v>90927.798689696239</v>
      </c>
      <c r="AE131" s="134">
        <f t="shared" si="22"/>
        <v>0</v>
      </c>
      <c r="AF131" s="90">
        <v>0.05</v>
      </c>
      <c r="AG131" s="134">
        <f t="shared" si="30"/>
        <v>1434.1304347826087</v>
      </c>
    </row>
    <row r="132" spans="1:33" x14ac:dyDescent="0.25">
      <c r="A132" s="99">
        <v>129</v>
      </c>
      <c r="B132" s="124" t="s">
        <v>263</v>
      </c>
      <c r="C132" s="85">
        <v>41061</v>
      </c>
      <c r="D132" s="85">
        <f t="shared" si="19"/>
        <v>41061</v>
      </c>
      <c r="E132" s="95" t="s">
        <v>3413</v>
      </c>
      <c r="F132" s="100">
        <v>44715</v>
      </c>
      <c r="G132" s="8">
        <f t="shared" ref="G132:G195" si="33">(F132-C132)/(EDATE(F132,12)-F132)</f>
        <v>10.010958904109589</v>
      </c>
      <c r="H132" s="84">
        <v>8</v>
      </c>
      <c r="I132" s="101">
        <v>0.05</v>
      </c>
      <c r="J132" s="8">
        <f t="shared" ref="J132:J195" si="34">(1-I132)/H132</f>
        <v>0.11874999999999999</v>
      </c>
      <c r="K132" s="89">
        <v>280000</v>
      </c>
      <c r="L132" s="89">
        <v>177740.28</v>
      </c>
      <c r="M132" s="102">
        <v>0.2959999999999996</v>
      </c>
      <c r="N132" s="102" t="s">
        <v>4329</v>
      </c>
      <c r="O132" s="102"/>
      <c r="P132" s="102"/>
      <c r="Q132" s="102"/>
      <c r="R132" s="102"/>
      <c r="S132" s="102"/>
      <c r="T132" s="102"/>
      <c r="U132" s="102" t="s">
        <v>2950</v>
      </c>
      <c r="V132" s="166">
        <f>MATCH(U132,MONTHLY_INDEX!$A:$A,0)</f>
        <v>722</v>
      </c>
      <c r="W132" s="166">
        <f>MATCH($V$1,MONTHLY_INDEX!$1:$1,0)</f>
        <v>4</v>
      </c>
      <c r="X132" s="166">
        <f>INDEX(MONTHLY_INDEX!$1:$1048576,'Plant &amp; Machinery'!V132,'Plant &amp; Machinery'!W132)</f>
        <v>102.2</v>
      </c>
      <c r="Y132" s="166">
        <f>MATCH($W$1,MONTHLY_INDEX!$1:$1,0)</f>
        <v>124</v>
      </c>
      <c r="Z132" s="166">
        <f>INDEX(MONTHLY_INDEX!$1:$1048576,'Plant &amp; Machinery'!V132,'Plant &amp; Machinery'!Y132)</f>
        <v>123.7</v>
      </c>
      <c r="AA132" s="166">
        <f t="shared" si="20"/>
        <v>1.2103718199608611</v>
      </c>
      <c r="AB132" s="102">
        <f t="shared" si="26"/>
        <v>0.21037181996086105</v>
      </c>
      <c r="AC132" s="103">
        <f t="shared" si="21"/>
        <v>338904.10958904109</v>
      </c>
      <c r="AD132" s="133">
        <f t="shared" ref="AD132:AD195" si="35">AC132*J132*G132</f>
        <v>402889.66973165696</v>
      </c>
      <c r="AE132" s="134">
        <f t="shared" si="22"/>
        <v>0</v>
      </c>
      <c r="AF132" s="90">
        <v>0.05</v>
      </c>
      <c r="AG132" s="134">
        <f t="shared" si="30"/>
        <v>16945.205479452055</v>
      </c>
    </row>
    <row r="133" spans="1:33" ht="15" customHeight="1" x14ac:dyDescent="0.25">
      <c r="A133" s="99">
        <v>130</v>
      </c>
      <c r="B133" s="124" t="s">
        <v>264</v>
      </c>
      <c r="C133" s="85">
        <v>41061</v>
      </c>
      <c r="D133" s="85">
        <f t="shared" ref="D133:D196" si="36">DATE(YEAR(C133),MONTH(C133),DAY(1))</f>
        <v>41061</v>
      </c>
      <c r="E133" s="95" t="s">
        <v>3413</v>
      </c>
      <c r="F133" s="100">
        <v>44715</v>
      </c>
      <c r="G133" s="8">
        <f t="shared" si="33"/>
        <v>10.010958904109589</v>
      </c>
      <c r="H133" s="84">
        <v>15</v>
      </c>
      <c r="I133" s="101">
        <v>0.05</v>
      </c>
      <c r="J133" s="8">
        <f t="shared" si="34"/>
        <v>6.3333333333333325E-2</v>
      </c>
      <c r="K133" s="89">
        <v>224632.6</v>
      </c>
      <c r="L133" s="89">
        <v>142593.77000000002</v>
      </c>
      <c r="M133" s="102">
        <v>0.2959999999999996</v>
      </c>
      <c r="N133" s="102" t="s">
        <v>3040</v>
      </c>
      <c r="O133" s="102"/>
      <c r="P133" s="102"/>
      <c r="Q133" s="102"/>
      <c r="R133" s="102"/>
      <c r="S133" s="102"/>
      <c r="T133" s="102"/>
      <c r="U133" s="102" t="s">
        <v>3040</v>
      </c>
      <c r="V133" s="166">
        <f>MATCH(U133,MONTHLY_INDEX!$A:$A,0)</f>
        <v>750</v>
      </c>
      <c r="W133" s="166">
        <f>MATCH($V$1,MONTHLY_INDEX!$1:$1,0)</f>
        <v>4</v>
      </c>
      <c r="X133" s="166">
        <f>INDEX(MONTHLY_INDEX!$1:$1048576,'Plant &amp; Machinery'!V133,'Plant &amp; Machinery'!W133)</f>
        <v>84.8</v>
      </c>
      <c r="Y133" s="166">
        <f>MATCH($W$1,MONTHLY_INDEX!$1:$1,0)</f>
        <v>124</v>
      </c>
      <c r="Z133" s="166">
        <f>INDEX(MONTHLY_INDEX!$1:$1048576,'Plant &amp; Machinery'!V133,'Plant &amp; Machinery'!Y133)</f>
        <v>121.8</v>
      </c>
      <c r="AA133" s="166">
        <f t="shared" ref="AA133:AA164" si="37">Z133/X133</f>
        <v>1.4363207547169812</v>
      </c>
      <c r="AB133" s="102">
        <f t="shared" ref="AB133:AB163" si="38">(Z133-X133)/X133</f>
        <v>0.43632075471698117</v>
      </c>
      <c r="AC133" s="103">
        <f t="shared" ref="AC133:AC196" si="39">K133*(1+AB133)</f>
        <v>322644.46556603775</v>
      </c>
      <c r="AD133" s="133">
        <f t="shared" si="35"/>
        <v>204565.43074326697</v>
      </c>
      <c r="AE133" s="134">
        <f t="shared" ref="AE133:AE196" si="40">MAX(AC133-AD133,0)</f>
        <v>118079.03482277077</v>
      </c>
      <c r="AF133" s="90">
        <v>0.05</v>
      </c>
      <c r="AG133" s="134">
        <f t="shared" si="30"/>
        <v>112175.08308163223</v>
      </c>
    </row>
    <row r="134" spans="1:33" ht="15" customHeight="1" x14ac:dyDescent="0.25">
      <c r="A134" s="99">
        <v>131</v>
      </c>
      <c r="B134" s="124" t="s">
        <v>265</v>
      </c>
      <c r="C134" s="85">
        <v>41061</v>
      </c>
      <c r="D134" s="85">
        <f t="shared" si="36"/>
        <v>41061</v>
      </c>
      <c r="E134" s="95" t="s">
        <v>3413</v>
      </c>
      <c r="F134" s="100">
        <v>44715</v>
      </c>
      <c r="G134" s="8">
        <f t="shared" si="33"/>
        <v>10.010958904109589</v>
      </c>
      <c r="H134" s="84">
        <v>7</v>
      </c>
      <c r="I134" s="101">
        <v>0.05</v>
      </c>
      <c r="J134" s="8">
        <f t="shared" si="34"/>
        <v>0.1357142857142857</v>
      </c>
      <c r="K134" s="89">
        <v>186905</v>
      </c>
      <c r="L134" s="89">
        <v>128429.6</v>
      </c>
      <c r="M134" s="102">
        <v>0</v>
      </c>
      <c r="N134" s="102" t="s">
        <v>4346</v>
      </c>
      <c r="O134" s="102"/>
      <c r="P134" s="102"/>
      <c r="Q134" s="102"/>
      <c r="R134" s="102"/>
      <c r="S134" s="102"/>
      <c r="T134" s="102"/>
      <c r="U134" s="102" t="s">
        <v>3023</v>
      </c>
      <c r="V134" s="166">
        <f>MATCH(U134,MONTHLY_INDEX!$A:$A,0)</f>
        <v>745</v>
      </c>
      <c r="W134" s="166">
        <f>MATCH($V$1,MONTHLY_INDEX!$1:$1,0)</f>
        <v>4</v>
      </c>
      <c r="X134" s="166">
        <f>INDEX(MONTHLY_INDEX!$1:$1048576,'Plant &amp; Machinery'!V134,'Plant &amp; Machinery'!W134)</f>
        <v>99.2</v>
      </c>
      <c r="Y134" s="166">
        <f>MATCH($W$1,MONTHLY_INDEX!$1:$1,0)</f>
        <v>124</v>
      </c>
      <c r="Z134" s="166">
        <f>INDEX(MONTHLY_INDEX!$1:$1048576,'Plant &amp; Machinery'!V134,'Plant &amp; Machinery'!Y134)</f>
        <v>113.1</v>
      </c>
      <c r="AA134" s="166">
        <f t="shared" si="37"/>
        <v>1.1401209677419355</v>
      </c>
      <c r="AB134" s="102">
        <f t="shared" si="38"/>
        <v>0.14012096774193539</v>
      </c>
      <c r="AC134" s="103">
        <f t="shared" si="39"/>
        <v>213094.30947580645</v>
      </c>
      <c r="AD134" s="133">
        <f t="shared" si="35"/>
        <v>289516.35087411624</v>
      </c>
      <c r="AE134" s="134">
        <f t="shared" si="40"/>
        <v>0</v>
      </c>
      <c r="AF134" s="90">
        <v>0.05</v>
      </c>
      <c r="AG134" s="134">
        <f t="shared" si="30"/>
        <v>10654.715473790324</v>
      </c>
    </row>
    <row r="135" spans="1:33" ht="15" customHeight="1" x14ac:dyDescent="0.25">
      <c r="A135" s="99">
        <v>132</v>
      </c>
      <c r="B135" s="124" t="s">
        <v>266</v>
      </c>
      <c r="C135" s="85">
        <v>41061</v>
      </c>
      <c r="D135" s="85">
        <f t="shared" si="36"/>
        <v>41061</v>
      </c>
      <c r="E135" s="95" t="s">
        <v>3413</v>
      </c>
      <c r="F135" s="100">
        <v>44715</v>
      </c>
      <c r="G135" s="8">
        <f t="shared" si="33"/>
        <v>10.010958904109589</v>
      </c>
      <c r="H135" s="84">
        <v>5</v>
      </c>
      <c r="I135" s="101">
        <v>0.05</v>
      </c>
      <c r="J135" s="8">
        <f t="shared" si="34"/>
        <v>0.19</v>
      </c>
      <c r="K135" s="89">
        <v>18900</v>
      </c>
      <c r="L135" s="89">
        <v>11997.46</v>
      </c>
      <c r="M135" s="102">
        <v>0</v>
      </c>
      <c r="N135" s="102" t="s">
        <v>4346</v>
      </c>
      <c r="O135" s="102"/>
      <c r="P135" s="102"/>
      <c r="Q135" s="102"/>
      <c r="R135" s="102"/>
      <c r="S135" s="102"/>
      <c r="T135" s="102"/>
      <c r="U135" s="102" t="s">
        <v>3023</v>
      </c>
      <c r="V135" s="166">
        <f>MATCH(U135,MONTHLY_INDEX!$A:$A,0)</f>
        <v>745</v>
      </c>
      <c r="W135" s="166">
        <f>MATCH($V$1,MONTHLY_INDEX!$1:$1,0)</f>
        <v>4</v>
      </c>
      <c r="X135" s="166">
        <f>INDEX(MONTHLY_INDEX!$1:$1048576,'Plant &amp; Machinery'!V135,'Plant &amp; Machinery'!W135)</f>
        <v>99.2</v>
      </c>
      <c r="Y135" s="166">
        <f>MATCH($W$1,MONTHLY_INDEX!$1:$1,0)</f>
        <v>124</v>
      </c>
      <c r="Z135" s="166">
        <f>INDEX(MONTHLY_INDEX!$1:$1048576,'Plant &amp; Machinery'!V135,'Plant &amp; Machinery'!Y135)</f>
        <v>113.1</v>
      </c>
      <c r="AA135" s="166">
        <f t="shared" si="37"/>
        <v>1.1401209677419355</v>
      </c>
      <c r="AB135" s="102">
        <f t="shared" si="38"/>
        <v>0.14012096774193539</v>
      </c>
      <c r="AC135" s="103">
        <f t="shared" si="39"/>
        <v>21548.28629032258</v>
      </c>
      <c r="AD135" s="133">
        <f t="shared" si="35"/>
        <v>40986.611616217415</v>
      </c>
      <c r="AE135" s="134">
        <f t="shared" si="40"/>
        <v>0</v>
      </c>
      <c r="AF135" s="90">
        <v>0.05</v>
      </c>
      <c r="AG135" s="134">
        <f t="shared" ref="AG135:AG166" si="41">IF(L135=0,0,IF(AE135&gt;AC135*I135,AE135*(1-AF135),AC135*I135))</f>
        <v>1077.414314516129</v>
      </c>
    </row>
    <row r="136" spans="1:33" x14ac:dyDescent="0.25">
      <c r="A136" s="99">
        <v>133</v>
      </c>
      <c r="B136" s="124" t="s">
        <v>267</v>
      </c>
      <c r="C136" s="85">
        <v>41061</v>
      </c>
      <c r="D136" s="85">
        <f t="shared" si="36"/>
        <v>41061</v>
      </c>
      <c r="E136" s="95" t="s">
        <v>3413</v>
      </c>
      <c r="F136" s="100">
        <v>44715</v>
      </c>
      <c r="G136" s="8">
        <f t="shared" si="33"/>
        <v>10.010958904109589</v>
      </c>
      <c r="H136" s="84">
        <v>8</v>
      </c>
      <c r="I136" s="101">
        <v>0.05</v>
      </c>
      <c r="J136" s="8">
        <f t="shared" si="34"/>
        <v>0.11874999999999999</v>
      </c>
      <c r="K136" s="89">
        <v>7000</v>
      </c>
      <c r="L136" s="89">
        <v>4443.51</v>
      </c>
      <c r="M136" s="102">
        <v>0</v>
      </c>
      <c r="N136" s="102" t="s">
        <v>4346</v>
      </c>
      <c r="O136" s="102"/>
      <c r="P136" s="102"/>
      <c r="Q136" s="102"/>
      <c r="R136" s="102"/>
      <c r="S136" s="102"/>
      <c r="T136" s="102"/>
      <c r="U136" s="102" t="s">
        <v>3023</v>
      </c>
      <c r="V136" s="166">
        <f>MATCH(U136,MONTHLY_INDEX!$A:$A,0)</f>
        <v>745</v>
      </c>
      <c r="W136" s="166">
        <f>MATCH($V$1,MONTHLY_INDEX!$1:$1,0)</f>
        <v>4</v>
      </c>
      <c r="X136" s="166">
        <f>INDEX(MONTHLY_INDEX!$1:$1048576,'Plant &amp; Machinery'!V136,'Plant &amp; Machinery'!W136)</f>
        <v>99.2</v>
      </c>
      <c r="Y136" s="166">
        <f>MATCH($W$1,MONTHLY_INDEX!$1:$1,0)</f>
        <v>124</v>
      </c>
      <c r="Z136" s="166">
        <f>INDEX(MONTHLY_INDEX!$1:$1048576,'Plant &amp; Machinery'!V136,'Plant &amp; Machinery'!Y136)</f>
        <v>113.1</v>
      </c>
      <c r="AA136" s="166">
        <f t="shared" si="37"/>
        <v>1.1401209677419355</v>
      </c>
      <c r="AB136" s="102">
        <f t="shared" si="38"/>
        <v>0.14012096774193539</v>
      </c>
      <c r="AC136" s="103">
        <f t="shared" si="39"/>
        <v>7980.8467741935483</v>
      </c>
      <c r="AD136" s="133">
        <f t="shared" si="35"/>
        <v>9487.6415778281043</v>
      </c>
      <c r="AE136" s="134">
        <f t="shared" si="40"/>
        <v>0</v>
      </c>
      <c r="AF136" s="90">
        <v>0.05</v>
      </c>
      <c r="AG136" s="134">
        <f t="shared" si="41"/>
        <v>399.04233870967744</v>
      </c>
    </row>
    <row r="137" spans="1:33" ht="15" customHeight="1" x14ac:dyDescent="0.25">
      <c r="A137" s="99">
        <v>134</v>
      </c>
      <c r="B137" s="124" t="s">
        <v>268</v>
      </c>
      <c r="C137" s="85">
        <v>41061</v>
      </c>
      <c r="D137" s="85">
        <f t="shared" si="36"/>
        <v>41061</v>
      </c>
      <c r="E137" s="95" t="s">
        <v>3413</v>
      </c>
      <c r="F137" s="100">
        <v>44715</v>
      </c>
      <c r="G137" s="8">
        <f t="shared" si="33"/>
        <v>10.010958904109589</v>
      </c>
      <c r="H137" s="84">
        <v>3</v>
      </c>
      <c r="I137" s="101">
        <v>0.05</v>
      </c>
      <c r="J137" s="8">
        <f t="shared" si="34"/>
        <v>0.31666666666666665</v>
      </c>
      <c r="K137" s="89">
        <v>92000</v>
      </c>
      <c r="L137" s="89">
        <v>58400.36</v>
      </c>
      <c r="M137" s="102">
        <v>0</v>
      </c>
      <c r="N137" s="102" t="s">
        <v>4346</v>
      </c>
      <c r="O137" s="102"/>
      <c r="P137" s="102"/>
      <c r="Q137" s="102"/>
      <c r="R137" s="102"/>
      <c r="S137" s="102"/>
      <c r="T137" s="102"/>
      <c r="U137" s="102" t="s">
        <v>3023</v>
      </c>
      <c r="V137" s="166">
        <f>MATCH(U137,MONTHLY_INDEX!$A:$A,0)</f>
        <v>745</v>
      </c>
      <c r="W137" s="166">
        <f>MATCH($V$1,MONTHLY_INDEX!$1:$1,0)</f>
        <v>4</v>
      </c>
      <c r="X137" s="166">
        <f>INDEX(MONTHLY_INDEX!$1:$1048576,'Plant &amp; Machinery'!V137,'Plant &amp; Machinery'!W137)</f>
        <v>99.2</v>
      </c>
      <c r="Y137" s="166">
        <f>MATCH($W$1,MONTHLY_INDEX!$1:$1,0)</f>
        <v>124</v>
      </c>
      <c r="Z137" s="166">
        <f>INDEX(MONTHLY_INDEX!$1:$1048576,'Plant &amp; Machinery'!V137,'Plant &amp; Machinery'!Y137)</f>
        <v>113.1</v>
      </c>
      <c r="AA137" s="166">
        <f t="shared" si="37"/>
        <v>1.1401209677419355</v>
      </c>
      <c r="AB137" s="102">
        <f t="shared" si="38"/>
        <v>0.14012096774193539</v>
      </c>
      <c r="AC137" s="103">
        <f t="shared" si="39"/>
        <v>104891.12903225806</v>
      </c>
      <c r="AD137" s="133">
        <f t="shared" si="35"/>
        <v>332519.24768007069</v>
      </c>
      <c r="AE137" s="134">
        <f t="shared" si="40"/>
        <v>0</v>
      </c>
      <c r="AF137" s="90">
        <v>0.05</v>
      </c>
      <c r="AG137" s="134">
        <f t="shared" si="41"/>
        <v>5244.5564516129034</v>
      </c>
    </row>
    <row r="138" spans="1:33" ht="15" customHeight="1" x14ac:dyDescent="0.25">
      <c r="A138" s="99">
        <v>135</v>
      </c>
      <c r="B138" s="124" t="s">
        <v>269</v>
      </c>
      <c r="C138" s="85">
        <v>41061</v>
      </c>
      <c r="D138" s="85">
        <f t="shared" si="36"/>
        <v>41061</v>
      </c>
      <c r="E138" s="95" t="s">
        <v>3413</v>
      </c>
      <c r="F138" s="100">
        <v>44715</v>
      </c>
      <c r="G138" s="8">
        <f t="shared" si="33"/>
        <v>10.010958904109589</v>
      </c>
      <c r="H138" s="84">
        <v>3</v>
      </c>
      <c r="I138" s="101">
        <v>0.05</v>
      </c>
      <c r="J138" s="8">
        <f t="shared" si="34"/>
        <v>0.31666666666666665</v>
      </c>
      <c r="K138" s="89">
        <v>82843.8</v>
      </c>
      <c r="L138" s="89">
        <v>52588.150000000009</v>
      </c>
      <c r="M138" s="102">
        <v>0</v>
      </c>
      <c r="N138" s="102" t="s">
        <v>4346</v>
      </c>
      <c r="O138" s="102"/>
      <c r="P138" s="102"/>
      <c r="Q138" s="102"/>
      <c r="R138" s="102"/>
      <c r="S138" s="102"/>
      <c r="T138" s="102"/>
      <c r="U138" s="102" t="s">
        <v>3023</v>
      </c>
      <c r="V138" s="166">
        <f>MATCH(U138,MONTHLY_INDEX!$A:$A,0)</f>
        <v>745</v>
      </c>
      <c r="W138" s="166">
        <f>MATCH($V$1,MONTHLY_INDEX!$1:$1,0)</f>
        <v>4</v>
      </c>
      <c r="X138" s="166">
        <f>INDEX(MONTHLY_INDEX!$1:$1048576,'Plant &amp; Machinery'!V138,'Plant &amp; Machinery'!W138)</f>
        <v>99.2</v>
      </c>
      <c r="Y138" s="166">
        <f>MATCH($W$1,MONTHLY_INDEX!$1:$1,0)</f>
        <v>124</v>
      </c>
      <c r="Z138" s="166">
        <f>INDEX(MONTHLY_INDEX!$1:$1048576,'Plant &amp; Machinery'!V138,'Plant &amp; Machinery'!Y138)</f>
        <v>113.1</v>
      </c>
      <c r="AA138" s="166">
        <f t="shared" si="37"/>
        <v>1.1401209677419355</v>
      </c>
      <c r="AB138" s="102">
        <f t="shared" si="38"/>
        <v>0.14012096774193539</v>
      </c>
      <c r="AC138" s="103">
        <f t="shared" si="39"/>
        <v>94451.953427419357</v>
      </c>
      <c r="AD138" s="133">
        <f t="shared" si="35"/>
        <v>299425.63098867657</v>
      </c>
      <c r="AE138" s="134">
        <f t="shared" si="40"/>
        <v>0</v>
      </c>
      <c r="AF138" s="90">
        <v>0.05</v>
      </c>
      <c r="AG138" s="134">
        <f t="shared" si="41"/>
        <v>4722.5976713709679</v>
      </c>
    </row>
    <row r="139" spans="1:33" ht="15" customHeight="1" x14ac:dyDescent="0.25">
      <c r="A139" s="99">
        <v>136</v>
      </c>
      <c r="B139" s="124" t="s">
        <v>270</v>
      </c>
      <c r="C139" s="85">
        <v>41061</v>
      </c>
      <c r="D139" s="85">
        <f t="shared" si="36"/>
        <v>41061</v>
      </c>
      <c r="E139" s="95" t="s">
        <v>3413</v>
      </c>
      <c r="F139" s="100">
        <v>44715</v>
      </c>
      <c r="G139" s="8">
        <f t="shared" si="33"/>
        <v>10.010958904109589</v>
      </c>
      <c r="H139" s="84">
        <v>3</v>
      </c>
      <c r="I139" s="101">
        <v>0.05</v>
      </c>
      <c r="J139" s="8">
        <f t="shared" si="34"/>
        <v>0.31666666666666665</v>
      </c>
      <c r="K139" s="89">
        <v>194143</v>
      </c>
      <c r="L139" s="89">
        <v>123239.38</v>
      </c>
      <c r="M139" s="102">
        <v>0</v>
      </c>
      <c r="N139" s="102" t="s">
        <v>4346</v>
      </c>
      <c r="O139" s="102"/>
      <c r="P139" s="102"/>
      <c r="Q139" s="102"/>
      <c r="R139" s="102"/>
      <c r="S139" s="102"/>
      <c r="T139" s="102"/>
      <c r="U139" s="102" t="s">
        <v>3023</v>
      </c>
      <c r="V139" s="166">
        <f>MATCH(U139,MONTHLY_INDEX!$A:$A,0)</f>
        <v>745</v>
      </c>
      <c r="W139" s="166">
        <f>MATCH($V$1,MONTHLY_INDEX!$1:$1,0)</f>
        <v>4</v>
      </c>
      <c r="X139" s="166">
        <f>INDEX(MONTHLY_INDEX!$1:$1048576,'Plant &amp; Machinery'!V139,'Plant &amp; Machinery'!W139)</f>
        <v>99.2</v>
      </c>
      <c r="Y139" s="166">
        <f>MATCH($W$1,MONTHLY_INDEX!$1:$1,0)</f>
        <v>124</v>
      </c>
      <c r="Z139" s="166">
        <f>INDEX(MONTHLY_INDEX!$1:$1048576,'Plant &amp; Machinery'!V139,'Plant &amp; Machinery'!Y139)</f>
        <v>113.1</v>
      </c>
      <c r="AA139" s="166">
        <f t="shared" si="37"/>
        <v>1.1401209677419355</v>
      </c>
      <c r="AB139" s="102">
        <f t="shared" si="38"/>
        <v>0.14012096774193539</v>
      </c>
      <c r="AC139" s="103">
        <f t="shared" si="39"/>
        <v>221346.50504032258</v>
      </c>
      <c r="AD139" s="133">
        <f t="shared" si="35"/>
        <v>701698.74241686915</v>
      </c>
      <c r="AE139" s="134">
        <f t="shared" si="40"/>
        <v>0</v>
      </c>
      <c r="AF139" s="90">
        <v>0.05</v>
      </c>
      <c r="AG139" s="134">
        <f t="shared" si="41"/>
        <v>11067.32525201613</v>
      </c>
    </row>
    <row r="140" spans="1:33" x14ac:dyDescent="0.25">
      <c r="A140" s="99">
        <v>137</v>
      </c>
      <c r="B140" s="124" t="s">
        <v>271</v>
      </c>
      <c r="C140" s="85">
        <v>41061</v>
      </c>
      <c r="D140" s="85">
        <f t="shared" si="36"/>
        <v>41061</v>
      </c>
      <c r="E140" s="95" t="s">
        <v>3413</v>
      </c>
      <c r="F140" s="100">
        <v>44715</v>
      </c>
      <c r="G140" s="8">
        <f t="shared" si="33"/>
        <v>10.010958904109589</v>
      </c>
      <c r="H140" s="84">
        <v>5</v>
      </c>
      <c r="I140" s="101">
        <v>0.05</v>
      </c>
      <c r="J140" s="8">
        <f t="shared" si="34"/>
        <v>0.19</v>
      </c>
      <c r="K140" s="89">
        <v>300000</v>
      </c>
      <c r="L140" s="89">
        <v>190436</v>
      </c>
      <c r="M140" s="102">
        <v>0.2959999999999996</v>
      </c>
      <c r="N140" s="102" t="s">
        <v>4346</v>
      </c>
      <c r="O140" s="102"/>
      <c r="P140" s="102"/>
      <c r="Q140" s="102"/>
      <c r="R140" s="102"/>
      <c r="S140" s="102"/>
      <c r="T140" s="102"/>
      <c r="U140" s="102" t="s">
        <v>3023</v>
      </c>
      <c r="V140" s="166">
        <f>MATCH(U140,MONTHLY_INDEX!$A:$A,0)</f>
        <v>745</v>
      </c>
      <c r="W140" s="166">
        <f>MATCH($V$1,MONTHLY_INDEX!$1:$1,0)</f>
        <v>4</v>
      </c>
      <c r="X140" s="166">
        <f>INDEX(MONTHLY_INDEX!$1:$1048576,'Plant &amp; Machinery'!V140,'Plant &amp; Machinery'!W140)</f>
        <v>99.2</v>
      </c>
      <c r="Y140" s="166">
        <f>MATCH($W$1,MONTHLY_INDEX!$1:$1,0)</f>
        <v>124</v>
      </c>
      <c r="Z140" s="166">
        <f>INDEX(MONTHLY_INDEX!$1:$1048576,'Plant &amp; Machinery'!V140,'Plant &amp; Machinery'!Y140)</f>
        <v>113.1</v>
      </c>
      <c r="AA140" s="166">
        <f t="shared" si="37"/>
        <v>1.1401209677419355</v>
      </c>
      <c r="AB140" s="102">
        <f t="shared" si="38"/>
        <v>0.14012096774193539</v>
      </c>
      <c r="AC140" s="103">
        <f t="shared" si="39"/>
        <v>342036.29032258067</v>
      </c>
      <c r="AD140" s="133">
        <f t="shared" si="35"/>
        <v>650581.13676535583</v>
      </c>
      <c r="AE140" s="134">
        <f t="shared" si="40"/>
        <v>0</v>
      </c>
      <c r="AF140" s="90">
        <v>0.05</v>
      </c>
      <c r="AG140" s="134">
        <f t="shared" si="41"/>
        <v>17101.814516129034</v>
      </c>
    </row>
    <row r="141" spans="1:33" ht="15" customHeight="1" x14ac:dyDescent="0.25">
      <c r="A141" s="99">
        <v>138</v>
      </c>
      <c r="B141" s="124" t="s">
        <v>272</v>
      </c>
      <c r="C141" s="85">
        <v>41061</v>
      </c>
      <c r="D141" s="85">
        <f t="shared" si="36"/>
        <v>41061</v>
      </c>
      <c r="E141" s="95" t="s">
        <v>3413</v>
      </c>
      <c r="F141" s="100">
        <v>44715</v>
      </c>
      <c r="G141" s="8">
        <f t="shared" si="33"/>
        <v>10.010958904109589</v>
      </c>
      <c r="H141" s="84">
        <v>5</v>
      </c>
      <c r="I141" s="101">
        <v>0.05</v>
      </c>
      <c r="J141" s="8">
        <f t="shared" si="34"/>
        <v>0.19</v>
      </c>
      <c r="K141" s="89">
        <v>200000</v>
      </c>
      <c r="L141" s="89">
        <v>126957.33</v>
      </c>
      <c r="M141" s="102">
        <v>0.2959999999999996</v>
      </c>
      <c r="N141" s="102" t="s">
        <v>4346</v>
      </c>
      <c r="O141" s="102"/>
      <c r="P141" s="102"/>
      <c r="Q141" s="102"/>
      <c r="R141" s="102"/>
      <c r="S141" s="102"/>
      <c r="T141" s="102"/>
      <c r="U141" s="102" t="s">
        <v>3023</v>
      </c>
      <c r="V141" s="166">
        <f>MATCH(U141,MONTHLY_INDEX!$A:$A,0)</f>
        <v>745</v>
      </c>
      <c r="W141" s="166">
        <f>MATCH($V$1,MONTHLY_INDEX!$1:$1,0)</f>
        <v>4</v>
      </c>
      <c r="X141" s="166">
        <f>INDEX(MONTHLY_INDEX!$1:$1048576,'Plant &amp; Machinery'!V141,'Plant &amp; Machinery'!W141)</f>
        <v>99.2</v>
      </c>
      <c r="Y141" s="166">
        <f>MATCH($W$1,MONTHLY_INDEX!$1:$1,0)</f>
        <v>124</v>
      </c>
      <c r="Z141" s="166">
        <f>INDEX(MONTHLY_INDEX!$1:$1048576,'Plant &amp; Machinery'!V141,'Plant &amp; Machinery'!Y141)</f>
        <v>113.1</v>
      </c>
      <c r="AA141" s="166">
        <f t="shared" si="37"/>
        <v>1.1401209677419355</v>
      </c>
      <c r="AB141" s="102">
        <f t="shared" si="38"/>
        <v>0.14012096774193539</v>
      </c>
      <c r="AC141" s="103">
        <f t="shared" si="39"/>
        <v>228024.19354838709</v>
      </c>
      <c r="AD141" s="133">
        <f t="shared" si="35"/>
        <v>433720.75784357049</v>
      </c>
      <c r="AE141" s="134">
        <f t="shared" si="40"/>
        <v>0</v>
      </c>
      <c r="AF141" s="90">
        <v>0.05</v>
      </c>
      <c r="AG141" s="134">
        <f t="shared" si="41"/>
        <v>11401.209677419356</v>
      </c>
    </row>
    <row r="142" spans="1:33" ht="15" customHeight="1" x14ac:dyDescent="0.25">
      <c r="A142" s="99">
        <v>139</v>
      </c>
      <c r="B142" s="124" t="s">
        <v>273</v>
      </c>
      <c r="C142" s="85">
        <v>41061</v>
      </c>
      <c r="D142" s="85">
        <f t="shared" si="36"/>
        <v>41061</v>
      </c>
      <c r="E142" s="95" t="s">
        <v>3413</v>
      </c>
      <c r="F142" s="100">
        <v>44715</v>
      </c>
      <c r="G142" s="8">
        <f t="shared" si="33"/>
        <v>10.010958904109589</v>
      </c>
      <c r="H142" s="84">
        <v>5</v>
      </c>
      <c r="I142" s="101">
        <v>0.05</v>
      </c>
      <c r="J142" s="8">
        <f t="shared" si="34"/>
        <v>0.19</v>
      </c>
      <c r="K142" s="89">
        <v>175000</v>
      </c>
      <c r="L142" s="89">
        <v>111087.67</v>
      </c>
      <c r="M142" s="102">
        <v>0.2959999999999996</v>
      </c>
      <c r="N142" s="102" t="s">
        <v>4346</v>
      </c>
      <c r="O142" s="102"/>
      <c r="P142" s="102"/>
      <c r="Q142" s="102"/>
      <c r="R142" s="102"/>
      <c r="S142" s="102"/>
      <c r="T142" s="102"/>
      <c r="U142" s="102" t="s">
        <v>3023</v>
      </c>
      <c r="V142" s="166">
        <f>MATCH(U142,MONTHLY_INDEX!$A:$A,0)</f>
        <v>745</v>
      </c>
      <c r="W142" s="166">
        <f>MATCH($V$1,MONTHLY_INDEX!$1:$1,0)</f>
        <v>4</v>
      </c>
      <c r="X142" s="166">
        <f>INDEX(MONTHLY_INDEX!$1:$1048576,'Plant &amp; Machinery'!V142,'Plant &amp; Machinery'!W142)</f>
        <v>99.2</v>
      </c>
      <c r="Y142" s="166">
        <f>MATCH($W$1,MONTHLY_INDEX!$1:$1,0)</f>
        <v>124</v>
      </c>
      <c r="Z142" s="166">
        <f>INDEX(MONTHLY_INDEX!$1:$1048576,'Plant &amp; Machinery'!V142,'Plant &amp; Machinery'!Y142)</f>
        <v>113.1</v>
      </c>
      <c r="AA142" s="166">
        <f t="shared" si="37"/>
        <v>1.1401209677419355</v>
      </c>
      <c r="AB142" s="102">
        <f t="shared" si="38"/>
        <v>0.14012096774193539</v>
      </c>
      <c r="AC142" s="103">
        <f t="shared" si="39"/>
        <v>199521.16935483873</v>
      </c>
      <c r="AD142" s="133">
        <f t="shared" si="35"/>
        <v>379505.6631131242</v>
      </c>
      <c r="AE142" s="134">
        <f t="shared" si="40"/>
        <v>0</v>
      </c>
      <c r="AF142" s="90">
        <v>0.05</v>
      </c>
      <c r="AG142" s="134">
        <f t="shared" si="41"/>
        <v>9976.0584677419374</v>
      </c>
    </row>
    <row r="143" spans="1:33" ht="15" customHeight="1" x14ac:dyDescent="0.25">
      <c r="A143" s="99">
        <v>140</v>
      </c>
      <c r="B143" s="124" t="s">
        <v>274</v>
      </c>
      <c r="C143" s="85">
        <v>41061</v>
      </c>
      <c r="D143" s="85">
        <f t="shared" si="36"/>
        <v>41061</v>
      </c>
      <c r="E143" s="95" t="s">
        <v>3413</v>
      </c>
      <c r="F143" s="100">
        <v>44715</v>
      </c>
      <c r="G143" s="8">
        <f t="shared" si="33"/>
        <v>10.010958904109589</v>
      </c>
      <c r="H143" s="84">
        <v>5</v>
      </c>
      <c r="I143" s="101">
        <v>0.05</v>
      </c>
      <c r="J143" s="8">
        <f t="shared" si="34"/>
        <v>0.19</v>
      </c>
      <c r="K143" s="89">
        <v>100000</v>
      </c>
      <c r="L143" s="89">
        <v>63478.659999999996</v>
      </c>
      <c r="M143" s="102">
        <v>0.2959999999999996</v>
      </c>
      <c r="N143" s="102" t="s">
        <v>4346</v>
      </c>
      <c r="O143" s="102"/>
      <c r="P143" s="102"/>
      <c r="Q143" s="102"/>
      <c r="R143" s="102"/>
      <c r="S143" s="102"/>
      <c r="T143" s="102"/>
      <c r="U143" s="102" t="s">
        <v>3023</v>
      </c>
      <c r="V143" s="166">
        <f>MATCH(U143,MONTHLY_INDEX!$A:$A,0)</f>
        <v>745</v>
      </c>
      <c r="W143" s="166">
        <f>MATCH($V$1,MONTHLY_INDEX!$1:$1,0)</f>
        <v>4</v>
      </c>
      <c r="X143" s="166">
        <f>INDEX(MONTHLY_INDEX!$1:$1048576,'Plant &amp; Machinery'!V143,'Plant &amp; Machinery'!W143)</f>
        <v>99.2</v>
      </c>
      <c r="Y143" s="166">
        <f>MATCH($W$1,MONTHLY_INDEX!$1:$1,0)</f>
        <v>124</v>
      </c>
      <c r="Z143" s="166">
        <f>INDEX(MONTHLY_INDEX!$1:$1048576,'Plant &amp; Machinery'!V143,'Plant &amp; Machinery'!Y143)</f>
        <v>113.1</v>
      </c>
      <c r="AA143" s="166">
        <f t="shared" si="37"/>
        <v>1.1401209677419355</v>
      </c>
      <c r="AB143" s="102">
        <f t="shared" si="38"/>
        <v>0.14012096774193539</v>
      </c>
      <c r="AC143" s="103">
        <f t="shared" si="39"/>
        <v>114012.09677419355</v>
      </c>
      <c r="AD143" s="133">
        <f t="shared" si="35"/>
        <v>216860.37892178525</v>
      </c>
      <c r="AE143" s="134">
        <f t="shared" si="40"/>
        <v>0</v>
      </c>
      <c r="AF143" s="90">
        <v>0.05</v>
      </c>
      <c r="AG143" s="134">
        <f t="shared" si="41"/>
        <v>5700.604838709678</v>
      </c>
    </row>
    <row r="144" spans="1:33" ht="15" customHeight="1" x14ac:dyDescent="0.25">
      <c r="A144" s="99">
        <v>141</v>
      </c>
      <c r="B144" s="124" t="s">
        <v>275</v>
      </c>
      <c r="C144" s="85">
        <v>41061</v>
      </c>
      <c r="D144" s="85">
        <f t="shared" si="36"/>
        <v>41061</v>
      </c>
      <c r="E144" s="95" t="s">
        <v>3413</v>
      </c>
      <c r="F144" s="100">
        <v>44715</v>
      </c>
      <c r="G144" s="8">
        <f t="shared" si="33"/>
        <v>10.010958904109589</v>
      </c>
      <c r="H144" s="84">
        <v>5</v>
      </c>
      <c r="I144" s="101">
        <v>0.05</v>
      </c>
      <c r="J144" s="8">
        <f t="shared" si="34"/>
        <v>0.19</v>
      </c>
      <c r="K144" s="89">
        <v>225000</v>
      </c>
      <c r="L144" s="89">
        <v>142826.99</v>
      </c>
      <c r="M144" s="102">
        <v>0.2959999999999996</v>
      </c>
      <c r="N144" s="102" t="s">
        <v>4346</v>
      </c>
      <c r="O144" s="102"/>
      <c r="P144" s="102"/>
      <c r="Q144" s="102"/>
      <c r="R144" s="102"/>
      <c r="S144" s="102"/>
      <c r="T144" s="102"/>
      <c r="U144" s="102" t="s">
        <v>3023</v>
      </c>
      <c r="V144" s="166">
        <f>MATCH(U144,MONTHLY_INDEX!$A:$A,0)</f>
        <v>745</v>
      </c>
      <c r="W144" s="166">
        <f>MATCH($V$1,MONTHLY_INDEX!$1:$1,0)</f>
        <v>4</v>
      </c>
      <c r="X144" s="166">
        <f>INDEX(MONTHLY_INDEX!$1:$1048576,'Plant &amp; Machinery'!V144,'Plant &amp; Machinery'!W144)</f>
        <v>99.2</v>
      </c>
      <c r="Y144" s="166">
        <f>MATCH($W$1,MONTHLY_INDEX!$1:$1,0)</f>
        <v>124</v>
      </c>
      <c r="Z144" s="166">
        <f>INDEX(MONTHLY_INDEX!$1:$1048576,'Plant &amp; Machinery'!V144,'Plant &amp; Machinery'!Y144)</f>
        <v>113.1</v>
      </c>
      <c r="AA144" s="166">
        <f t="shared" si="37"/>
        <v>1.1401209677419355</v>
      </c>
      <c r="AB144" s="102">
        <f t="shared" si="38"/>
        <v>0.14012096774193539</v>
      </c>
      <c r="AC144" s="103">
        <f t="shared" si="39"/>
        <v>256527.21774193548</v>
      </c>
      <c r="AD144" s="133">
        <f t="shared" si="35"/>
        <v>487935.85257401684</v>
      </c>
      <c r="AE144" s="134">
        <f t="shared" si="40"/>
        <v>0</v>
      </c>
      <c r="AF144" s="90">
        <v>0.05</v>
      </c>
      <c r="AG144" s="134">
        <f t="shared" si="41"/>
        <v>12826.360887096775</v>
      </c>
    </row>
    <row r="145" spans="1:33" ht="15" customHeight="1" x14ac:dyDescent="0.25">
      <c r="A145" s="99">
        <v>142</v>
      </c>
      <c r="B145" s="124" t="s">
        <v>276</v>
      </c>
      <c r="C145" s="85">
        <v>41061</v>
      </c>
      <c r="D145" s="85">
        <f t="shared" si="36"/>
        <v>41061</v>
      </c>
      <c r="E145" s="95" t="s">
        <v>3413</v>
      </c>
      <c r="F145" s="100">
        <v>44715</v>
      </c>
      <c r="G145" s="8">
        <f t="shared" si="33"/>
        <v>10.010958904109589</v>
      </c>
      <c r="H145" s="84">
        <v>8</v>
      </c>
      <c r="I145" s="101">
        <v>0.05</v>
      </c>
      <c r="J145" s="8">
        <f t="shared" si="34"/>
        <v>0.11874999999999999</v>
      </c>
      <c r="K145" s="89">
        <v>33000</v>
      </c>
      <c r="L145" s="89">
        <v>20947.949999999997</v>
      </c>
      <c r="M145" s="102">
        <v>0</v>
      </c>
      <c r="N145" s="102" t="s">
        <v>4346</v>
      </c>
      <c r="O145" s="102"/>
      <c r="P145" s="102"/>
      <c r="Q145" s="102"/>
      <c r="R145" s="102"/>
      <c r="S145" s="102"/>
      <c r="T145" s="102"/>
      <c r="U145" s="102" t="s">
        <v>3023</v>
      </c>
      <c r="V145" s="166">
        <f>MATCH(U145,MONTHLY_INDEX!$A:$A,0)</f>
        <v>745</v>
      </c>
      <c r="W145" s="166">
        <f>MATCH($V$1,MONTHLY_INDEX!$1:$1,0)</f>
        <v>4</v>
      </c>
      <c r="X145" s="166">
        <f>INDEX(MONTHLY_INDEX!$1:$1048576,'Plant &amp; Machinery'!V145,'Plant &amp; Machinery'!W145)</f>
        <v>99.2</v>
      </c>
      <c r="Y145" s="166">
        <f>MATCH($W$1,MONTHLY_INDEX!$1:$1,0)</f>
        <v>124</v>
      </c>
      <c r="Z145" s="166">
        <f>INDEX(MONTHLY_INDEX!$1:$1048576,'Plant &amp; Machinery'!V145,'Plant &amp; Machinery'!Y145)</f>
        <v>113.1</v>
      </c>
      <c r="AA145" s="166">
        <f t="shared" si="37"/>
        <v>1.1401209677419355</v>
      </c>
      <c r="AB145" s="102">
        <f t="shared" si="38"/>
        <v>0.14012096774193539</v>
      </c>
      <c r="AC145" s="103">
        <f t="shared" si="39"/>
        <v>37623.991935483871</v>
      </c>
      <c r="AD145" s="133">
        <f t="shared" si="35"/>
        <v>44727.453152618204</v>
      </c>
      <c r="AE145" s="134">
        <f t="shared" si="40"/>
        <v>0</v>
      </c>
      <c r="AF145" s="90">
        <v>0.05</v>
      </c>
      <c r="AG145" s="134">
        <f t="shared" si="41"/>
        <v>1881.1995967741937</v>
      </c>
    </row>
    <row r="146" spans="1:33" ht="15" customHeight="1" x14ac:dyDescent="0.25">
      <c r="A146" s="99">
        <v>143</v>
      </c>
      <c r="B146" s="124" t="s">
        <v>277</v>
      </c>
      <c r="C146" s="85">
        <v>41061</v>
      </c>
      <c r="D146" s="85">
        <f t="shared" si="36"/>
        <v>41061</v>
      </c>
      <c r="E146" s="95" t="s">
        <v>3413</v>
      </c>
      <c r="F146" s="100">
        <v>44715</v>
      </c>
      <c r="G146" s="8">
        <f t="shared" si="33"/>
        <v>10.010958904109589</v>
      </c>
      <c r="H146" s="84">
        <v>3</v>
      </c>
      <c r="I146" s="101">
        <v>0.05</v>
      </c>
      <c r="J146" s="8">
        <f t="shared" si="34"/>
        <v>0.31666666666666665</v>
      </c>
      <c r="K146" s="89">
        <v>81000</v>
      </c>
      <c r="L146" s="89">
        <v>51417.71</v>
      </c>
      <c r="M146" s="102">
        <v>0</v>
      </c>
      <c r="N146" s="102" t="s">
        <v>4346</v>
      </c>
      <c r="O146" s="102"/>
      <c r="P146" s="102"/>
      <c r="Q146" s="102"/>
      <c r="R146" s="102"/>
      <c r="S146" s="102"/>
      <c r="T146" s="102"/>
      <c r="U146" s="102" t="s">
        <v>3023</v>
      </c>
      <c r="V146" s="166">
        <f>MATCH(U146,MONTHLY_INDEX!$A:$A,0)</f>
        <v>745</v>
      </c>
      <c r="W146" s="166">
        <f>MATCH($V$1,MONTHLY_INDEX!$1:$1,0)</f>
        <v>4</v>
      </c>
      <c r="X146" s="166">
        <f>INDEX(MONTHLY_INDEX!$1:$1048576,'Plant &amp; Machinery'!V146,'Plant &amp; Machinery'!W146)</f>
        <v>99.2</v>
      </c>
      <c r="Y146" s="166">
        <f>MATCH($W$1,MONTHLY_INDEX!$1:$1,0)</f>
        <v>124</v>
      </c>
      <c r="Z146" s="166">
        <f>INDEX(MONTHLY_INDEX!$1:$1048576,'Plant &amp; Machinery'!V146,'Plant &amp; Machinery'!Y146)</f>
        <v>113.1</v>
      </c>
      <c r="AA146" s="166">
        <f t="shared" si="37"/>
        <v>1.1401209677419355</v>
      </c>
      <c r="AB146" s="102">
        <f t="shared" si="38"/>
        <v>0.14012096774193539</v>
      </c>
      <c r="AC146" s="103">
        <f t="shared" si="39"/>
        <v>92349.798387096773</v>
      </c>
      <c r="AD146" s="133">
        <f t="shared" si="35"/>
        <v>292761.51154441008</v>
      </c>
      <c r="AE146" s="134">
        <f t="shared" si="40"/>
        <v>0</v>
      </c>
      <c r="AF146" s="90">
        <v>0.05</v>
      </c>
      <c r="AG146" s="134">
        <f t="shared" si="41"/>
        <v>4617.489919354839</v>
      </c>
    </row>
    <row r="147" spans="1:33" ht="15" customHeight="1" x14ac:dyDescent="0.25">
      <c r="A147" s="99">
        <v>144</v>
      </c>
      <c r="B147" s="124" t="s">
        <v>278</v>
      </c>
      <c r="C147" s="85">
        <v>41061</v>
      </c>
      <c r="D147" s="85">
        <f t="shared" si="36"/>
        <v>41061</v>
      </c>
      <c r="E147" s="95" t="s">
        <v>3413</v>
      </c>
      <c r="F147" s="100">
        <v>44715</v>
      </c>
      <c r="G147" s="8">
        <f t="shared" si="33"/>
        <v>10.010958904109589</v>
      </c>
      <c r="H147" s="84">
        <v>3</v>
      </c>
      <c r="I147" s="101">
        <v>0.05</v>
      </c>
      <c r="J147" s="8">
        <f t="shared" si="34"/>
        <v>0.31666666666666665</v>
      </c>
      <c r="K147" s="89">
        <v>8072</v>
      </c>
      <c r="L147" s="89">
        <v>5123.99</v>
      </c>
      <c r="M147" s="102">
        <v>0</v>
      </c>
      <c r="N147" s="102" t="s">
        <v>4346</v>
      </c>
      <c r="O147" s="102"/>
      <c r="P147" s="102"/>
      <c r="Q147" s="102"/>
      <c r="R147" s="102"/>
      <c r="S147" s="102"/>
      <c r="T147" s="102"/>
      <c r="U147" s="102" t="s">
        <v>3023</v>
      </c>
      <c r="V147" s="166">
        <f>MATCH(U147,MONTHLY_INDEX!$A:$A,0)</f>
        <v>745</v>
      </c>
      <c r="W147" s="166">
        <f>MATCH($V$1,MONTHLY_INDEX!$1:$1,0)</f>
        <v>4</v>
      </c>
      <c r="X147" s="166">
        <f>INDEX(MONTHLY_INDEX!$1:$1048576,'Plant &amp; Machinery'!V147,'Plant &amp; Machinery'!W147)</f>
        <v>99.2</v>
      </c>
      <c r="Y147" s="166">
        <f>MATCH($W$1,MONTHLY_INDEX!$1:$1,0)</f>
        <v>124</v>
      </c>
      <c r="Z147" s="166">
        <f>INDEX(MONTHLY_INDEX!$1:$1048576,'Plant &amp; Machinery'!V147,'Plant &amp; Machinery'!Y147)</f>
        <v>113.1</v>
      </c>
      <c r="AA147" s="166">
        <f t="shared" si="37"/>
        <v>1.1401209677419355</v>
      </c>
      <c r="AB147" s="102">
        <f t="shared" si="38"/>
        <v>0.14012096774193539</v>
      </c>
      <c r="AC147" s="103">
        <f t="shared" si="39"/>
        <v>9203.0564516129034</v>
      </c>
      <c r="AD147" s="133">
        <f t="shared" si="35"/>
        <v>29174.949644277505</v>
      </c>
      <c r="AE147" s="134">
        <f t="shared" si="40"/>
        <v>0</v>
      </c>
      <c r="AF147" s="90">
        <v>0.05</v>
      </c>
      <c r="AG147" s="134">
        <f t="shared" si="41"/>
        <v>460.15282258064519</v>
      </c>
    </row>
    <row r="148" spans="1:33" ht="15" customHeight="1" x14ac:dyDescent="0.25">
      <c r="A148" s="99">
        <v>145</v>
      </c>
      <c r="B148" s="124" t="s">
        <v>279</v>
      </c>
      <c r="C148" s="85">
        <v>41061</v>
      </c>
      <c r="D148" s="85">
        <f t="shared" si="36"/>
        <v>41061</v>
      </c>
      <c r="E148" s="95" t="s">
        <v>3413</v>
      </c>
      <c r="F148" s="100">
        <v>44715</v>
      </c>
      <c r="G148" s="8">
        <f t="shared" si="33"/>
        <v>10.010958904109589</v>
      </c>
      <c r="H148" s="84">
        <v>8</v>
      </c>
      <c r="I148" s="101">
        <v>0.05</v>
      </c>
      <c r="J148" s="8">
        <f t="shared" si="34"/>
        <v>0.11874999999999999</v>
      </c>
      <c r="K148" s="89">
        <v>59328</v>
      </c>
      <c r="L148" s="89">
        <v>37660.639999999999</v>
      </c>
      <c r="M148" s="102">
        <v>0</v>
      </c>
      <c r="N148" s="102" t="s">
        <v>4346</v>
      </c>
      <c r="O148" s="102"/>
      <c r="P148" s="102"/>
      <c r="Q148" s="102"/>
      <c r="R148" s="102"/>
      <c r="S148" s="102"/>
      <c r="T148" s="102"/>
      <c r="U148" s="102" t="s">
        <v>3023</v>
      </c>
      <c r="V148" s="166">
        <f>MATCH(U148,MONTHLY_INDEX!$A:$A,0)</f>
        <v>745</v>
      </c>
      <c r="W148" s="166">
        <f>MATCH($V$1,MONTHLY_INDEX!$1:$1,0)</f>
        <v>4</v>
      </c>
      <c r="X148" s="166">
        <f>INDEX(MONTHLY_INDEX!$1:$1048576,'Plant &amp; Machinery'!V148,'Plant &amp; Machinery'!W148)</f>
        <v>99.2</v>
      </c>
      <c r="Y148" s="166">
        <f>MATCH($W$1,MONTHLY_INDEX!$1:$1,0)</f>
        <v>124</v>
      </c>
      <c r="Z148" s="166">
        <f>INDEX(MONTHLY_INDEX!$1:$1048576,'Plant &amp; Machinery'!V148,'Plant &amp; Machinery'!Y148)</f>
        <v>113.1</v>
      </c>
      <c r="AA148" s="166">
        <f t="shared" si="37"/>
        <v>1.1401209677419355</v>
      </c>
      <c r="AB148" s="102">
        <f t="shared" si="38"/>
        <v>0.14012096774193539</v>
      </c>
      <c r="AC148" s="103">
        <f t="shared" si="39"/>
        <v>67641.096774193546</v>
      </c>
      <c r="AD148" s="133">
        <f t="shared" si="35"/>
        <v>80411.828504197969</v>
      </c>
      <c r="AE148" s="134">
        <f t="shared" si="40"/>
        <v>0</v>
      </c>
      <c r="AF148" s="90">
        <v>0.05</v>
      </c>
      <c r="AG148" s="134">
        <f t="shared" si="41"/>
        <v>3382.0548387096774</v>
      </c>
    </row>
    <row r="149" spans="1:33" ht="30" customHeight="1" x14ac:dyDescent="0.25">
      <c r="A149" s="99">
        <v>146</v>
      </c>
      <c r="B149" s="124" t="s">
        <v>280</v>
      </c>
      <c r="C149" s="85">
        <v>41061</v>
      </c>
      <c r="D149" s="85">
        <f t="shared" si="36"/>
        <v>41061</v>
      </c>
      <c r="E149" s="95" t="s">
        <v>3413</v>
      </c>
      <c r="F149" s="100">
        <v>44715</v>
      </c>
      <c r="G149" s="8">
        <f t="shared" si="33"/>
        <v>10.010958904109589</v>
      </c>
      <c r="H149" s="84">
        <v>3</v>
      </c>
      <c r="I149" s="101">
        <v>0.05</v>
      </c>
      <c r="J149" s="8">
        <f t="shared" si="34"/>
        <v>0.31666666666666665</v>
      </c>
      <c r="K149" s="89">
        <v>27300</v>
      </c>
      <c r="L149" s="89">
        <v>17329.68</v>
      </c>
      <c r="M149" s="102">
        <v>0</v>
      </c>
      <c r="N149" s="102" t="s">
        <v>4346</v>
      </c>
      <c r="O149" s="102"/>
      <c r="P149" s="102"/>
      <c r="Q149" s="102"/>
      <c r="R149" s="102"/>
      <c r="S149" s="102"/>
      <c r="T149" s="102"/>
      <c r="U149" s="102" t="s">
        <v>3023</v>
      </c>
      <c r="V149" s="166">
        <f>MATCH(U149,MONTHLY_INDEX!$A:$A,0)</f>
        <v>745</v>
      </c>
      <c r="W149" s="166">
        <f>MATCH($V$1,MONTHLY_INDEX!$1:$1,0)</f>
        <v>4</v>
      </c>
      <c r="X149" s="166">
        <f>INDEX(MONTHLY_INDEX!$1:$1048576,'Plant &amp; Machinery'!V149,'Plant &amp; Machinery'!W149)</f>
        <v>99.2</v>
      </c>
      <c r="Y149" s="166">
        <f>MATCH($W$1,MONTHLY_INDEX!$1:$1,0)</f>
        <v>124</v>
      </c>
      <c r="Z149" s="166">
        <f>INDEX(MONTHLY_INDEX!$1:$1048576,'Plant &amp; Machinery'!V149,'Plant &amp; Machinery'!Y149)</f>
        <v>113.1</v>
      </c>
      <c r="AA149" s="166">
        <f t="shared" si="37"/>
        <v>1.1401209677419355</v>
      </c>
      <c r="AB149" s="102">
        <f t="shared" si="38"/>
        <v>0.14012096774193539</v>
      </c>
      <c r="AC149" s="103">
        <f t="shared" si="39"/>
        <v>31125.302419354841</v>
      </c>
      <c r="AD149" s="133">
        <f t="shared" si="35"/>
        <v>98671.472409412294</v>
      </c>
      <c r="AE149" s="134">
        <f t="shared" si="40"/>
        <v>0</v>
      </c>
      <c r="AF149" s="90">
        <v>0.05</v>
      </c>
      <c r="AG149" s="134">
        <f t="shared" si="41"/>
        <v>1556.2651209677422</v>
      </c>
    </row>
    <row r="150" spans="1:33" ht="15" customHeight="1" x14ac:dyDescent="0.25">
      <c r="A150" s="99">
        <v>147</v>
      </c>
      <c r="B150" s="124" t="s">
        <v>246</v>
      </c>
      <c r="C150" s="85">
        <v>41061</v>
      </c>
      <c r="D150" s="85">
        <f t="shared" si="36"/>
        <v>41061</v>
      </c>
      <c r="E150" s="95" t="s">
        <v>3413</v>
      </c>
      <c r="F150" s="100">
        <v>44715</v>
      </c>
      <c r="G150" s="8">
        <f t="shared" si="33"/>
        <v>10.010958904109589</v>
      </c>
      <c r="H150" s="84">
        <v>3</v>
      </c>
      <c r="I150" s="101">
        <v>0.05</v>
      </c>
      <c r="J150" s="8">
        <f t="shared" si="34"/>
        <v>0.31666666666666665</v>
      </c>
      <c r="K150" s="89">
        <v>5100</v>
      </c>
      <c r="L150" s="89">
        <v>3237.39</v>
      </c>
      <c r="M150" s="102">
        <v>0</v>
      </c>
      <c r="N150" s="102" t="s">
        <v>4500</v>
      </c>
      <c r="O150" s="102"/>
      <c r="P150" s="102"/>
      <c r="Q150" s="102"/>
      <c r="R150" s="102"/>
      <c r="S150" s="102"/>
      <c r="T150" s="102"/>
      <c r="U150" s="102" t="s">
        <v>2920</v>
      </c>
      <c r="V150" s="166">
        <f>MATCH(U150,MONTHLY_INDEX!$A:$A,0)</f>
        <v>713</v>
      </c>
      <c r="W150" s="166">
        <f>MATCH($V$1,MONTHLY_INDEX!$1:$1,0)</f>
        <v>4</v>
      </c>
      <c r="X150" s="166">
        <f>INDEX(MONTHLY_INDEX!$1:$1048576,'Plant &amp; Machinery'!V150,'Plant &amp; Machinery'!W150)</f>
        <v>101.2</v>
      </c>
      <c r="Y150" s="166">
        <f>MATCH($W$1,MONTHLY_INDEX!$1:$1,0)</f>
        <v>124</v>
      </c>
      <c r="Z150" s="166">
        <f>INDEX(MONTHLY_INDEX!$1:$1048576,'Plant &amp; Machinery'!V150,'Plant &amp; Machinery'!Y150)</f>
        <v>146.6</v>
      </c>
      <c r="AA150" s="166">
        <f t="shared" si="37"/>
        <v>1.4486166007905137</v>
      </c>
      <c r="AB150" s="102">
        <f t="shared" si="38"/>
        <v>0.44861660079051374</v>
      </c>
      <c r="AC150" s="103">
        <f t="shared" si="39"/>
        <v>7387.9446640316201</v>
      </c>
      <c r="AD150" s="133">
        <f t="shared" si="35"/>
        <v>23420.796632194484</v>
      </c>
      <c r="AE150" s="134">
        <f t="shared" si="40"/>
        <v>0</v>
      </c>
      <c r="AF150" s="90">
        <v>0.05</v>
      </c>
      <c r="AG150" s="134">
        <f t="shared" si="41"/>
        <v>369.397233201581</v>
      </c>
    </row>
    <row r="151" spans="1:33" ht="15" customHeight="1" x14ac:dyDescent="0.25">
      <c r="A151" s="99">
        <v>148</v>
      </c>
      <c r="B151" s="124" t="s">
        <v>281</v>
      </c>
      <c r="C151" s="85">
        <v>41061</v>
      </c>
      <c r="D151" s="85">
        <f t="shared" si="36"/>
        <v>41061</v>
      </c>
      <c r="E151" s="95" t="s">
        <v>3413</v>
      </c>
      <c r="F151" s="100">
        <v>44715</v>
      </c>
      <c r="G151" s="8">
        <f t="shared" si="33"/>
        <v>10.010958904109589</v>
      </c>
      <c r="H151" s="84">
        <v>8</v>
      </c>
      <c r="I151" s="101">
        <v>0.05</v>
      </c>
      <c r="J151" s="8">
        <f t="shared" si="34"/>
        <v>0.11874999999999999</v>
      </c>
      <c r="K151" s="89">
        <v>15750</v>
      </c>
      <c r="L151" s="89">
        <v>9997.89</v>
      </c>
      <c r="M151" s="102">
        <v>0</v>
      </c>
      <c r="N151" s="102" t="s">
        <v>4346</v>
      </c>
      <c r="O151" s="102"/>
      <c r="P151" s="102"/>
      <c r="Q151" s="102"/>
      <c r="R151" s="102"/>
      <c r="S151" s="102"/>
      <c r="T151" s="102"/>
      <c r="U151" s="102" t="s">
        <v>3023</v>
      </c>
      <c r="V151" s="166">
        <f>MATCH(U151,MONTHLY_INDEX!$A:$A,0)</f>
        <v>745</v>
      </c>
      <c r="W151" s="166">
        <f>MATCH($V$1,MONTHLY_INDEX!$1:$1,0)</f>
        <v>4</v>
      </c>
      <c r="X151" s="166">
        <f>INDEX(MONTHLY_INDEX!$1:$1048576,'Plant &amp; Machinery'!V151,'Plant &amp; Machinery'!W151)</f>
        <v>99.2</v>
      </c>
      <c r="Y151" s="166">
        <f>MATCH($W$1,MONTHLY_INDEX!$1:$1,0)</f>
        <v>124</v>
      </c>
      <c r="Z151" s="166">
        <f>INDEX(MONTHLY_INDEX!$1:$1048576,'Plant &amp; Machinery'!V151,'Plant &amp; Machinery'!Y151)</f>
        <v>113.1</v>
      </c>
      <c r="AA151" s="166">
        <f t="shared" si="37"/>
        <v>1.1401209677419355</v>
      </c>
      <c r="AB151" s="102">
        <f t="shared" si="38"/>
        <v>0.14012096774193539</v>
      </c>
      <c r="AC151" s="103">
        <f t="shared" si="39"/>
        <v>17956.905241935485</v>
      </c>
      <c r="AD151" s="133">
        <f t="shared" si="35"/>
        <v>21347.193550113236</v>
      </c>
      <c r="AE151" s="134">
        <f t="shared" si="40"/>
        <v>0</v>
      </c>
      <c r="AF151" s="90">
        <v>0.05</v>
      </c>
      <c r="AG151" s="134">
        <f t="shared" si="41"/>
        <v>897.84526209677426</v>
      </c>
    </row>
    <row r="152" spans="1:33" ht="15" customHeight="1" x14ac:dyDescent="0.25">
      <c r="A152" s="99">
        <v>149</v>
      </c>
      <c r="B152" s="124" t="s">
        <v>282</v>
      </c>
      <c r="C152" s="85">
        <v>41061</v>
      </c>
      <c r="D152" s="85">
        <f t="shared" si="36"/>
        <v>41061</v>
      </c>
      <c r="E152" s="95" t="s">
        <v>3413</v>
      </c>
      <c r="F152" s="100">
        <v>44715</v>
      </c>
      <c r="G152" s="8">
        <f t="shared" si="33"/>
        <v>10.010958904109589</v>
      </c>
      <c r="H152" s="84">
        <v>15</v>
      </c>
      <c r="I152" s="101">
        <v>0.05</v>
      </c>
      <c r="J152" s="8">
        <f t="shared" si="34"/>
        <v>6.3333333333333325E-2</v>
      </c>
      <c r="K152" s="89">
        <v>14604724.32</v>
      </c>
      <c r="L152" s="89">
        <v>9291865.75</v>
      </c>
      <c r="M152" s="102">
        <v>0.36</v>
      </c>
      <c r="N152" s="102" t="s">
        <v>4329</v>
      </c>
      <c r="O152" s="102"/>
      <c r="P152" s="102"/>
      <c r="Q152" s="102"/>
      <c r="R152" s="102"/>
      <c r="S152" s="102"/>
      <c r="T152" s="102"/>
      <c r="U152" s="102" t="s">
        <v>2950</v>
      </c>
      <c r="V152" s="166">
        <f>MATCH(U152,MONTHLY_INDEX!$A:$A,0)</f>
        <v>722</v>
      </c>
      <c r="W152" s="166">
        <f>MATCH($V$1,MONTHLY_INDEX!$1:$1,0)</f>
        <v>4</v>
      </c>
      <c r="X152" s="166">
        <f>INDEX(MONTHLY_INDEX!$1:$1048576,'Plant &amp; Machinery'!V152,'Plant &amp; Machinery'!W152)</f>
        <v>102.2</v>
      </c>
      <c r="Y152" s="166">
        <f>MATCH($W$1,MONTHLY_INDEX!$1:$1,0)</f>
        <v>124</v>
      </c>
      <c r="Z152" s="166">
        <f>INDEX(MONTHLY_INDEX!$1:$1048576,'Plant &amp; Machinery'!V152,'Plant &amp; Machinery'!Y152)</f>
        <v>123.7</v>
      </c>
      <c r="AA152" s="166">
        <f t="shared" si="37"/>
        <v>1.2103718199608611</v>
      </c>
      <c r="AB152" s="102">
        <f t="shared" si="38"/>
        <v>0.21037181996086105</v>
      </c>
      <c r="AC152" s="103">
        <f t="shared" si="39"/>
        <v>17677146.755225051</v>
      </c>
      <c r="AD152" s="133">
        <f t="shared" si="35"/>
        <v>11207795.348203236</v>
      </c>
      <c r="AE152" s="134">
        <f t="shared" si="40"/>
        <v>6469351.407021815</v>
      </c>
      <c r="AF152" s="90">
        <v>0.05</v>
      </c>
      <c r="AG152" s="134">
        <f t="shared" si="41"/>
        <v>6145883.8366707237</v>
      </c>
    </row>
    <row r="153" spans="1:33" ht="15" customHeight="1" x14ac:dyDescent="0.25">
      <c r="A153" s="99">
        <v>150</v>
      </c>
      <c r="B153" s="124" t="s">
        <v>283</v>
      </c>
      <c r="C153" s="85">
        <v>41061</v>
      </c>
      <c r="D153" s="85">
        <f t="shared" si="36"/>
        <v>41061</v>
      </c>
      <c r="E153" s="95" t="s">
        <v>3413</v>
      </c>
      <c r="F153" s="100">
        <v>44715</v>
      </c>
      <c r="G153" s="8">
        <f t="shared" si="33"/>
        <v>10.010958904109589</v>
      </c>
      <c r="H153" s="84">
        <v>8</v>
      </c>
      <c r="I153" s="101">
        <v>0.05</v>
      </c>
      <c r="J153" s="8">
        <f t="shared" si="34"/>
        <v>0.11874999999999999</v>
      </c>
      <c r="K153" s="89">
        <v>45900</v>
      </c>
      <c r="L153" s="89">
        <v>29136.71</v>
      </c>
      <c r="M153" s="102">
        <v>0.2959999999999996</v>
      </c>
      <c r="N153" s="102" t="s">
        <v>4329</v>
      </c>
      <c r="O153" s="102"/>
      <c r="P153" s="102"/>
      <c r="Q153" s="102"/>
      <c r="R153" s="102"/>
      <c r="S153" s="102"/>
      <c r="T153" s="102"/>
      <c r="U153" s="102" t="s">
        <v>2950</v>
      </c>
      <c r="V153" s="166">
        <f>MATCH(U153,MONTHLY_INDEX!$A:$A,0)</f>
        <v>722</v>
      </c>
      <c r="W153" s="166">
        <f>MATCH($V$1,MONTHLY_INDEX!$1:$1,0)</f>
        <v>4</v>
      </c>
      <c r="X153" s="166">
        <f>INDEX(MONTHLY_INDEX!$1:$1048576,'Plant &amp; Machinery'!V153,'Plant &amp; Machinery'!W153)</f>
        <v>102.2</v>
      </c>
      <c r="Y153" s="166">
        <f>MATCH($W$1,MONTHLY_INDEX!$1:$1,0)</f>
        <v>124</v>
      </c>
      <c r="Z153" s="166">
        <f>INDEX(MONTHLY_INDEX!$1:$1048576,'Plant &amp; Machinery'!V153,'Plant &amp; Machinery'!Y153)</f>
        <v>123.7</v>
      </c>
      <c r="AA153" s="166">
        <f t="shared" si="37"/>
        <v>1.2103718199608611</v>
      </c>
      <c r="AB153" s="102">
        <f t="shared" si="38"/>
        <v>0.21037181996086105</v>
      </c>
      <c r="AC153" s="103">
        <f t="shared" si="39"/>
        <v>55556.066536203522</v>
      </c>
      <c r="AD153" s="133">
        <f t="shared" si="35"/>
        <v>66045.12800243948</v>
      </c>
      <c r="AE153" s="134">
        <f t="shared" si="40"/>
        <v>0</v>
      </c>
      <c r="AF153" s="90">
        <v>0.05</v>
      </c>
      <c r="AG153" s="134">
        <f t="shared" si="41"/>
        <v>2777.8033268101763</v>
      </c>
    </row>
    <row r="154" spans="1:33" ht="15" customHeight="1" x14ac:dyDescent="0.25">
      <c r="A154" s="99">
        <v>151</v>
      </c>
      <c r="B154" s="124" t="s">
        <v>284</v>
      </c>
      <c r="C154" s="85">
        <v>41061</v>
      </c>
      <c r="D154" s="85">
        <f t="shared" si="36"/>
        <v>41061</v>
      </c>
      <c r="E154" s="95" t="s">
        <v>3413</v>
      </c>
      <c r="F154" s="100">
        <v>44715</v>
      </c>
      <c r="G154" s="8">
        <f t="shared" si="33"/>
        <v>10.010958904109589</v>
      </c>
      <c r="H154" s="84">
        <v>8</v>
      </c>
      <c r="I154" s="101">
        <v>0.05</v>
      </c>
      <c r="J154" s="8">
        <f t="shared" si="34"/>
        <v>0.11874999999999999</v>
      </c>
      <c r="K154" s="89">
        <v>224853</v>
      </c>
      <c r="L154" s="89">
        <v>142733.68</v>
      </c>
      <c r="M154" s="102">
        <v>0.2959999999999996</v>
      </c>
      <c r="N154" s="102" t="s">
        <v>3040</v>
      </c>
      <c r="O154" s="102"/>
      <c r="P154" s="102"/>
      <c r="Q154" s="102"/>
      <c r="R154" s="102"/>
      <c r="S154" s="102"/>
      <c r="T154" s="102"/>
      <c r="U154" s="102" t="s">
        <v>3040</v>
      </c>
      <c r="V154" s="166">
        <f>MATCH(U154,MONTHLY_INDEX!$A:$A,0)</f>
        <v>750</v>
      </c>
      <c r="W154" s="166">
        <f>MATCH($V$1,MONTHLY_INDEX!$1:$1,0)</f>
        <v>4</v>
      </c>
      <c r="X154" s="166">
        <f>INDEX(MONTHLY_INDEX!$1:$1048576,'Plant &amp; Machinery'!V154,'Plant &amp; Machinery'!W154)</f>
        <v>84.8</v>
      </c>
      <c r="Y154" s="166">
        <f>MATCH($W$1,MONTHLY_INDEX!$1:$1,0)</f>
        <v>124</v>
      </c>
      <c r="Z154" s="166">
        <f>INDEX(MONTHLY_INDEX!$1:$1048576,'Plant &amp; Machinery'!V154,'Plant &amp; Machinery'!Y154)</f>
        <v>121.8</v>
      </c>
      <c r="AA154" s="166">
        <f t="shared" si="37"/>
        <v>1.4363207547169812</v>
      </c>
      <c r="AB154" s="102">
        <f t="shared" si="38"/>
        <v>0.43632075471698117</v>
      </c>
      <c r="AC154" s="103">
        <f t="shared" si="39"/>
        <v>322961.03066037735</v>
      </c>
      <c r="AD154" s="133">
        <f t="shared" si="35"/>
        <v>383936.51566142734</v>
      </c>
      <c r="AE154" s="134">
        <f t="shared" si="40"/>
        <v>0</v>
      </c>
      <c r="AF154" s="90">
        <v>0.05</v>
      </c>
      <c r="AG154" s="134">
        <f t="shared" si="41"/>
        <v>16148.051533018868</v>
      </c>
    </row>
    <row r="155" spans="1:33" ht="15" customHeight="1" x14ac:dyDescent="0.25">
      <c r="A155" s="99">
        <v>152</v>
      </c>
      <c r="B155" s="124" t="s">
        <v>283</v>
      </c>
      <c r="C155" s="85">
        <v>41061</v>
      </c>
      <c r="D155" s="85">
        <f t="shared" si="36"/>
        <v>41061</v>
      </c>
      <c r="E155" s="95" t="s">
        <v>3413</v>
      </c>
      <c r="F155" s="100">
        <v>44715</v>
      </c>
      <c r="G155" s="8">
        <f t="shared" si="33"/>
        <v>10.010958904109589</v>
      </c>
      <c r="H155" s="84">
        <v>8</v>
      </c>
      <c r="I155" s="101">
        <v>0.05</v>
      </c>
      <c r="J155" s="8">
        <f t="shared" si="34"/>
        <v>0.11874999999999999</v>
      </c>
      <c r="K155" s="89">
        <v>419977.25</v>
      </c>
      <c r="L155" s="89">
        <v>274730.58999999997</v>
      </c>
      <c r="M155" s="102">
        <v>0.2959999999999996</v>
      </c>
      <c r="N155" s="102" t="s">
        <v>4329</v>
      </c>
      <c r="O155" s="102"/>
      <c r="P155" s="102"/>
      <c r="Q155" s="102"/>
      <c r="R155" s="102"/>
      <c r="S155" s="102"/>
      <c r="T155" s="102"/>
      <c r="U155" s="102" t="s">
        <v>2950</v>
      </c>
      <c r="V155" s="166">
        <f>MATCH(U155,MONTHLY_INDEX!$A:$A,0)</f>
        <v>722</v>
      </c>
      <c r="W155" s="166">
        <f>MATCH($V$1,MONTHLY_INDEX!$1:$1,0)</f>
        <v>4</v>
      </c>
      <c r="X155" s="166">
        <f>INDEX(MONTHLY_INDEX!$1:$1048576,'Plant &amp; Machinery'!V155,'Plant &amp; Machinery'!W155)</f>
        <v>102.2</v>
      </c>
      <c r="Y155" s="166">
        <f>MATCH($W$1,MONTHLY_INDEX!$1:$1,0)</f>
        <v>124</v>
      </c>
      <c r="Z155" s="166">
        <f>INDEX(MONTHLY_INDEX!$1:$1048576,'Plant &amp; Machinery'!V155,'Plant &amp; Machinery'!Y155)</f>
        <v>123.7</v>
      </c>
      <c r="AA155" s="166">
        <f t="shared" si="37"/>
        <v>1.2103718199608611</v>
      </c>
      <c r="AB155" s="102">
        <f t="shared" si="38"/>
        <v>0.21037181996086105</v>
      </c>
      <c r="AC155" s="103">
        <f t="shared" si="39"/>
        <v>508328.62842465757</v>
      </c>
      <c r="AD155" s="133">
        <f t="shared" si="35"/>
        <v>604301.76981181977</v>
      </c>
      <c r="AE155" s="134">
        <f t="shared" si="40"/>
        <v>0</v>
      </c>
      <c r="AF155" s="90">
        <v>0.05</v>
      </c>
      <c r="AG155" s="134">
        <f t="shared" si="41"/>
        <v>25416.431421232879</v>
      </c>
    </row>
    <row r="156" spans="1:33" ht="15" customHeight="1" x14ac:dyDescent="0.25">
      <c r="A156" s="99">
        <v>153</v>
      </c>
      <c r="B156" s="124" t="s">
        <v>285</v>
      </c>
      <c r="C156" s="85">
        <v>41061</v>
      </c>
      <c r="D156" s="85">
        <f t="shared" si="36"/>
        <v>41061</v>
      </c>
      <c r="E156" s="95" t="s">
        <v>3413</v>
      </c>
      <c r="F156" s="100">
        <v>44715</v>
      </c>
      <c r="G156" s="8">
        <f t="shared" si="33"/>
        <v>10.010958904109589</v>
      </c>
      <c r="H156" s="84">
        <v>15</v>
      </c>
      <c r="I156" s="101">
        <v>0.05</v>
      </c>
      <c r="J156" s="8">
        <f t="shared" si="34"/>
        <v>6.3333333333333325E-2</v>
      </c>
      <c r="K156" s="89">
        <v>14165392.25</v>
      </c>
      <c r="L156" s="89">
        <v>8992002.1500000004</v>
      </c>
      <c r="M156" s="102">
        <v>0.36</v>
      </c>
      <c r="N156" s="102" t="s">
        <v>4329</v>
      </c>
      <c r="O156" s="102"/>
      <c r="P156" s="102"/>
      <c r="Q156" s="102"/>
      <c r="R156" s="102"/>
      <c r="S156" s="102"/>
      <c r="T156" s="102"/>
      <c r="U156" s="102" t="s">
        <v>2950</v>
      </c>
      <c r="V156" s="166">
        <f>MATCH(U156,MONTHLY_INDEX!$A:$A,0)</f>
        <v>722</v>
      </c>
      <c r="W156" s="166">
        <f>MATCH($V$1,MONTHLY_INDEX!$1:$1,0)</f>
        <v>4</v>
      </c>
      <c r="X156" s="166">
        <f>INDEX(MONTHLY_INDEX!$1:$1048576,'Plant &amp; Machinery'!V156,'Plant &amp; Machinery'!W156)</f>
        <v>102.2</v>
      </c>
      <c r="Y156" s="166">
        <f>MATCH($W$1,MONTHLY_INDEX!$1:$1,0)</f>
        <v>124</v>
      </c>
      <c r="Z156" s="166">
        <f>INDEX(MONTHLY_INDEX!$1:$1048576,'Plant &amp; Machinery'!V156,'Plant &amp; Machinery'!Y156)</f>
        <v>123.7</v>
      </c>
      <c r="AA156" s="166">
        <f t="shared" si="37"/>
        <v>1.2103718199608611</v>
      </c>
      <c r="AB156" s="102">
        <f t="shared" si="38"/>
        <v>0.21037181996086105</v>
      </c>
      <c r="AC156" s="103">
        <f t="shared" si="39"/>
        <v>17145391.598091979</v>
      </c>
      <c r="AD156" s="133">
        <f t="shared" si="35"/>
        <v>10870648.009946426</v>
      </c>
      <c r="AE156" s="134">
        <f t="shared" si="40"/>
        <v>6274743.5881455522</v>
      </c>
      <c r="AF156" s="90">
        <v>0.05</v>
      </c>
      <c r="AG156" s="134">
        <f t="shared" si="41"/>
        <v>5961006.4087382741</v>
      </c>
    </row>
    <row r="157" spans="1:33" ht="15" customHeight="1" x14ac:dyDescent="0.25">
      <c r="A157" s="99">
        <v>154</v>
      </c>
      <c r="B157" s="124" t="s">
        <v>286</v>
      </c>
      <c r="C157" s="85">
        <v>41061</v>
      </c>
      <c r="D157" s="85">
        <f t="shared" si="36"/>
        <v>41061</v>
      </c>
      <c r="E157" s="95" t="s">
        <v>3413</v>
      </c>
      <c r="F157" s="100">
        <v>44715</v>
      </c>
      <c r="G157" s="8">
        <f t="shared" si="33"/>
        <v>10.010958904109589</v>
      </c>
      <c r="H157" s="84">
        <v>8</v>
      </c>
      <c r="I157" s="101">
        <v>0.05</v>
      </c>
      <c r="J157" s="8">
        <f t="shared" si="34"/>
        <v>0.11874999999999999</v>
      </c>
      <c r="K157" s="89">
        <v>138529.20000000001</v>
      </c>
      <c r="L157" s="89">
        <v>87936.49000000002</v>
      </c>
      <c r="M157" s="102">
        <v>0.2959999999999996</v>
      </c>
      <c r="N157" s="102" t="s">
        <v>4329</v>
      </c>
      <c r="O157" s="102"/>
      <c r="P157" s="102"/>
      <c r="Q157" s="102"/>
      <c r="R157" s="102"/>
      <c r="S157" s="102"/>
      <c r="T157" s="102"/>
      <c r="U157" s="102" t="s">
        <v>2950</v>
      </c>
      <c r="V157" s="166">
        <f>MATCH(U157,MONTHLY_INDEX!$A:$A,0)</f>
        <v>722</v>
      </c>
      <c r="W157" s="166">
        <f>MATCH($V$1,MONTHLY_INDEX!$1:$1,0)</f>
        <v>4</v>
      </c>
      <c r="X157" s="166">
        <f>INDEX(MONTHLY_INDEX!$1:$1048576,'Plant &amp; Machinery'!V157,'Plant &amp; Machinery'!W157)</f>
        <v>102.2</v>
      </c>
      <c r="Y157" s="166">
        <f>MATCH($W$1,MONTHLY_INDEX!$1:$1,0)</f>
        <v>124</v>
      </c>
      <c r="Z157" s="166">
        <f>INDEX(MONTHLY_INDEX!$1:$1048576,'Plant &amp; Machinery'!V157,'Plant &amp; Machinery'!Y157)</f>
        <v>123.7</v>
      </c>
      <c r="AA157" s="166">
        <f t="shared" si="37"/>
        <v>1.2103718199608611</v>
      </c>
      <c r="AB157" s="102">
        <f t="shared" si="38"/>
        <v>0.21037181996086105</v>
      </c>
      <c r="AC157" s="103">
        <f t="shared" si="39"/>
        <v>167671.83992172213</v>
      </c>
      <c r="AD157" s="133">
        <f t="shared" si="35"/>
        <v>199328.51298639522</v>
      </c>
      <c r="AE157" s="134">
        <f t="shared" si="40"/>
        <v>0</v>
      </c>
      <c r="AF157" s="90">
        <v>0.05</v>
      </c>
      <c r="AG157" s="134">
        <f t="shared" si="41"/>
        <v>8383.5919960861065</v>
      </c>
    </row>
    <row r="158" spans="1:33" ht="15" customHeight="1" x14ac:dyDescent="0.25">
      <c r="A158" s="99">
        <v>155</v>
      </c>
      <c r="B158" s="124" t="s">
        <v>287</v>
      </c>
      <c r="C158" s="85">
        <v>41061</v>
      </c>
      <c r="D158" s="85">
        <f t="shared" si="36"/>
        <v>41061</v>
      </c>
      <c r="E158" s="95" t="s">
        <v>3413</v>
      </c>
      <c r="F158" s="100">
        <v>44715</v>
      </c>
      <c r="G158" s="8">
        <f t="shared" si="33"/>
        <v>10.010958904109589</v>
      </c>
      <c r="H158" s="84">
        <v>8</v>
      </c>
      <c r="I158" s="101">
        <v>0.05</v>
      </c>
      <c r="J158" s="8">
        <f t="shared" si="34"/>
        <v>0.11874999999999999</v>
      </c>
      <c r="K158" s="89">
        <v>29635</v>
      </c>
      <c r="L158" s="89">
        <v>18811.91</v>
      </c>
      <c r="M158" s="102">
        <v>0.2959999999999996</v>
      </c>
      <c r="N158" s="102" t="s">
        <v>4329</v>
      </c>
      <c r="O158" s="102"/>
      <c r="P158" s="102"/>
      <c r="Q158" s="102"/>
      <c r="R158" s="102"/>
      <c r="S158" s="102"/>
      <c r="T158" s="102"/>
      <c r="U158" s="102" t="s">
        <v>2950</v>
      </c>
      <c r="V158" s="166">
        <f>MATCH(U158,MONTHLY_INDEX!$A:$A,0)</f>
        <v>722</v>
      </c>
      <c r="W158" s="166">
        <f>MATCH($V$1,MONTHLY_INDEX!$1:$1,0)</f>
        <v>4</v>
      </c>
      <c r="X158" s="166">
        <f>INDEX(MONTHLY_INDEX!$1:$1048576,'Plant &amp; Machinery'!V158,'Plant &amp; Machinery'!W158)</f>
        <v>102.2</v>
      </c>
      <c r="Y158" s="166">
        <f>MATCH($W$1,MONTHLY_INDEX!$1:$1,0)</f>
        <v>124</v>
      </c>
      <c r="Z158" s="166">
        <f>INDEX(MONTHLY_INDEX!$1:$1048576,'Plant &amp; Machinery'!V158,'Plant &amp; Machinery'!Y158)</f>
        <v>123.7</v>
      </c>
      <c r="AA158" s="166">
        <f t="shared" si="37"/>
        <v>1.2103718199608611</v>
      </c>
      <c r="AB158" s="102">
        <f t="shared" si="38"/>
        <v>0.21037181996086105</v>
      </c>
      <c r="AC158" s="103">
        <f t="shared" si="39"/>
        <v>35869.368884540119</v>
      </c>
      <c r="AD158" s="133">
        <f t="shared" si="35"/>
        <v>42641.554866063052</v>
      </c>
      <c r="AE158" s="134">
        <f t="shared" si="40"/>
        <v>0</v>
      </c>
      <c r="AF158" s="90">
        <v>0.05</v>
      </c>
      <c r="AG158" s="134">
        <f t="shared" si="41"/>
        <v>1793.4684442270061</v>
      </c>
    </row>
    <row r="159" spans="1:33" ht="15" customHeight="1" x14ac:dyDescent="0.25">
      <c r="A159" s="99">
        <v>156</v>
      </c>
      <c r="B159" s="124" t="s">
        <v>288</v>
      </c>
      <c r="C159" s="85">
        <v>41061</v>
      </c>
      <c r="D159" s="85">
        <f t="shared" si="36"/>
        <v>41061</v>
      </c>
      <c r="E159" s="95" t="s">
        <v>3413</v>
      </c>
      <c r="F159" s="100">
        <v>44715</v>
      </c>
      <c r="G159" s="8">
        <f t="shared" si="33"/>
        <v>10.010958904109589</v>
      </c>
      <c r="H159" s="84">
        <v>3</v>
      </c>
      <c r="I159" s="101">
        <v>0.05</v>
      </c>
      <c r="J159" s="8">
        <f t="shared" si="34"/>
        <v>0.31666666666666665</v>
      </c>
      <c r="K159" s="89">
        <v>20000</v>
      </c>
      <c r="L159" s="89">
        <v>12695.74</v>
      </c>
      <c r="M159" s="102">
        <v>0.2959999999999996</v>
      </c>
      <c r="N159" s="102" t="s">
        <v>4329</v>
      </c>
      <c r="O159" s="102"/>
      <c r="P159" s="102"/>
      <c r="Q159" s="102"/>
      <c r="R159" s="102"/>
      <c r="S159" s="102"/>
      <c r="T159" s="102"/>
      <c r="U159" s="102" t="s">
        <v>2950</v>
      </c>
      <c r="V159" s="166">
        <f>MATCH(U159,MONTHLY_INDEX!$A:$A,0)</f>
        <v>722</v>
      </c>
      <c r="W159" s="166">
        <f>MATCH($V$1,MONTHLY_INDEX!$1:$1,0)</f>
        <v>4</v>
      </c>
      <c r="X159" s="166">
        <f>INDEX(MONTHLY_INDEX!$1:$1048576,'Plant &amp; Machinery'!V159,'Plant &amp; Machinery'!W159)</f>
        <v>102.2</v>
      </c>
      <c r="Y159" s="166">
        <f>MATCH($W$1,MONTHLY_INDEX!$1:$1,0)</f>
        <v>124</v>
      </c>
      <c r="Z159" s="166">
        <f>INDEX(MONTHLY_INDEX!$1:$1048576,'Plant &amp; Machinery'!V159,'Plant &amp; Machinery'!Y159)</f>
        <v>123.7</v>
      </c>
      <c r="AA159" s="166">
        <f t="shared" si="37"/>
        <v>1.2103718199608611</v>
      </c>
      <c r="AB159" s="102">
        <f t="shared" si="38"/>
        <v>0.21037181996086105</v>
      </c>
      <c r="AC159" s="103">
        <f t="shared" si="39"/>
        <v>24207.436399217222</v>
      </c>
      <c r="AD159" s="133">
        <f t="shared" si="35"/>
        <v>76740.889472696566</v>
      </c>
      <c r="AE159" s="134">
        <f t="shared" si="40"/>
        <v>0</v>
      </c>
      <c r="AF159" s="90">
        <v>0.05</v>
      </c>
      <c r="AG159" s="134">
        <f t="shared" si="41"/>
        <v>1210.3718199608611</v>
      </c>
    </row>
    <row r="160" spans="1:33" ht="15" customHeight="1" x14ac:dyDescent="0.25">
      <c r="A160" s="99">
        <v>157</v>
      </c>
      <c r="B160" s="124" t="s">
        <v>289</v>
      </c>
      <c r="C160" s="85">
        <v>41061</v>
      </c>
      <c r="D160" s="85">
        <f t="shared" si="36"/>
        <v>41061</v>
      </c>
      <c r="E160" s="95" t="s">
        <v>3413</v>
      </c>
      <c r="F160" s="100">
        <v>44715</v>
      </c>
      <c r="G160" s="8">
        <f t="shared" si="33"/>
        <v>10.010958904109589</v>
      </c>
      <c r="H160" s="84">
        <v>5</v>
      </c>
      <c r="I160" s="101">
        <v>0.05</v>
      </c>
      <c r="J160" s="8">
        <f t="shared" si="34"/>
        <v>0.19</v>
      </c>
      <c r="K160" s="89">
        <v>55200</v>
      </c>
      <c r="L160" s="89">
        <v>35040.239999999998</v>
      </c>
      <c r="M160" s="102">
        <v>0.2959999999999996</v>
      </c>
      <c r="N160" s="102" t="s">
        <v>4304</v>
      </c>
      <c r="O160" s="102"/>
      <c r="P160" s="102"/>
      <c r="Q160" s="102"/>
      <c r="R160" s="102"/>
      <c r="S160" s="102"/>
      <c r="T160" s="102"/>
      <c r="U160" s="102" t="s">
        <v>2594</v>
      </c>
      <c r="V160" s="166">
        <f>MATCH(U160,MONTHLY_INDEX!$A:$A,0)</f>
        <v>610</v>
      </c>
      <c r="W160" s="166">
        <f>MATCH($V$1,MONTHLY_INDEX!$1:$1,0)</f>
        <v>4</v>
      </c>
      <c r="X160" s="166">
        <f>INDEX(MONTHLY_INDEX!$1:$1048576,'Plant &amp; Machinery'!V160,'Plant &amp; Machinery'!W160)</f>
        <v>101.4</v>
      </c>
      <c r="Y160" s="166">
        <f>MATCH($W$1,MONTHLY_INDEX!$1:$1,0)</f>
        <v>124</v>
      </c>
      <c r="Z160" s="166">
        <f>INDEX(MONTHLY_INDEX!$1:$1048576,'Plant &amp; Machinery'!V160,'Plant &amp; Machinery'!Y160)</f>
        <v>124.7</v>
      </c>
      <c r="AA160" s="166">
        <f t="shared" si="37"/>
        <v>1.2297830374753451</v>
      </c>
      <c r="AB160" s="102">
        <f t="shared" si="38"/>
        <v>0.22978303747534512</v>
      </c>
      <c r="AC160" s="103">
        <f t="shared" si="39"/>
        <v>67884.023668639056</v>
      </c>
      <c r="AD160" s="133">
        <f t="shared" si="35"/>
        <v>129120.99252654618</v>
      </c>
      <c r="AE160" s="134">
        <f t="shared" si="40"/>
        <v>0</v>
      </c>
      <c r="AF160" s="90">
        <v>0.05</v>
      </c>
      <c r="AG160" s="134">
        <f t="shared" si="41"/>
        <v>3394.2011834319528</v>
      </c>
    </row>
    <row r="161" spans="1:33" ht="15" customHeight="1" x14ac:dyDescent="0.25">
      <c r="A161" s="99">
        <v>158</v>
      </c>
      <c r="B161" s="124" t="s">
        <v>290</v>
      </c>
      <c r="C161" s="85">
        <v>41061</v>
      </c>
      <c r="D161" s="85">
        <f t="shared" si="36"/>
        <v>41061</v>
      </c>
      <c r="E161" s="95" t="s">
        <v>3413</v>
      </c>
      <c r="F161" s="100">
        <v>44715</v>
      </c>
      <c r="G161" s="8">
        <f t="shared" si="33"/>
        <v>10.010958904109589</v>
      </c>
      <c r="H161" s="84">
        <v>8</v>
      </c>
      <c r="I161" s="101">
        <v>0.05</v>
      </c>
      <c r="J161" s="8">
        <f t="shared" si="34"/>
        <v>0.11874999999999999</v>
      </c>
      <c r="K161" s="89">
        <v>474699</v>
      </c>
      <c r="L161" s="89">
        <v>320066.01</v>
      </c>
      <c r="M161" s="102">
        <v>0.2959999999999996</v>
      </c>
      <c r="N161" s="102" t="s">
        <v>4346</v>
      </c>
      <c r="O161" s="102"/>
      <c r="P161" s="102"/>
      <c r="Q161" s="102"/>
      <c r="R161" s="102"/>
      <c r="S161" s="102"/>
      <c r="T161" s="102"/>
      <c r="U161" s="102" t="s">
        <v>3023</v>
      </c>
      <c r="V161" s="166">
        <f>MATCH(U161,MONTHLY_INDEX!$A:$A,0)</f>
        <v>745</v>
      </c>
      <c r="W161" s="166">
        <f>MATCH($V$1,MONTHLY_INDEX!$1:$1,0)</f>
        <v>4</v>
      </c>
      <c r="X161" s="166">
        <f>INDEX(MONTHLY_INDEX!$1:$1048576,'Plant &amp; Machinery'!V161,'Plant &amp; Machinery'!W161)</f>
        <v>99.2</v>
      </c>
      <c r="Y161" s="166">
        <f>MATCH($W$1,MONTHLY_INDEX!$1:$1,0)</f>
        <v>124</v>
      </c>
      <c r="Z161" s="166">
        <f>INDEX(MONTHLY_INDEX!$1:$1048576,'Plant &amp; Machinery'!V161,'Plant &amp; Machinery'!Y161)</f>
        <v>113.1</v>
      </c>
      <c r="AA161" s="166">
        <f t="shared" si="37"/>
        <v>1.1401209677419355</v>
      </c>
      <c r="AB161" s="102">
        <f t="shared" si="38"/>
        <v>0.14012096774193539</v>
      </c>
      <c r="AC161" s="103">
        <f t="shared" si="39"/>
        <v>541214.28326612909</v>
      </c>
      <c r="AD161" s="133">
        <f t="shared" si="35"/>
        <v>643396.28133620345</v>
      </c>
      <c r="AE161" s="134">
        <f t="shared" si="40"/>
        <v>0</v>
      </c>
      <c r="AF161" s="90">
        <v>0.05</v>
      </c>
      <c r="AG161" s="134">
        <f t="shared" si="41"/>
        <v>27060.714163306457</v>
      </c>
    </row>
    <row r="162" spans="1:33" ht="15" customHeight="1" x14ac:dyDescent="0.25">
      <c r="A162" s="99">
        <v>159</v>
      </c>
      <c r="B162" s="124" t="s">
        <v>290</v>
      </c>
      <c r="C162" s="85">
        <v>41061</v>
      </c>
      <c r="D162" s="85">
        <f t="shared" si="36"/>
        <v>41061</v>
      </c>
      <c r="E162" s="95" t="s">
        <v>3413</v>
      </c>
      <c r="F162" s="100">
        <v>44715</v>
      </c>
      <c r="G162" s="8">
        <f t="shared" si="33"/>
        <v>10.010958904109589</v>
      </c>
      <c r="H162" s="84">
        <v>8</v>
      </c>
      <c r="I162" s="101">
        <v>0.05</v>
      </c>
      <c r="J162" s="8">
        <f t="shared" si="34"/>
        <v>0.11874999999999999</v>
      </c>
      <c r="K162" s="89">
        <v>70875</v>
      </c>
      <c r="L162" s="89">
        <v>44990.51</v>
      </c>
      <c r="M162" s="102">
        <v>0.2959999999999996</v>
      </c>
      <c r="N162" s="102" t="s">
        <v>4346</v>
      </c>
      <c r="O162" s="102"/>
      <c r="P162" s="102"/>
      <c r="Q162" s="102"/>
      <c r="R162" s="102"/>
      <c r="S162" s="102"/>
      <c r="T162" s="102"/>
      <c r="U162" s="102" t="s">
        <v>3023</v>
      </c>
      <c r="V162" s="166">
        <f>MATCH(U162,MONTHLY_INDEX!$A:$A,0)</f>
        <v>745</v>
      </c>
      <c r="W162" s="166">
        <f>MATCH($V$1,MONTHLY_INDEX!$1:$1,0)</f>
        <v>4</v>
      </c>
      <c r="X162" s="166">
        <f>INDEX(MONTHLY_INDEX!$1:$1048576,'Plant &amp; Machinery'!V162,'Plant &amp; Machinery'!W162)</f>
        <v>99.2</v>
      </c>
      <c r="Y162" s="166">
        <f>MATCH($W$1,MONTHLY_INDEX!$1:$1,0)</f>
        <v>124</v>
      </c>
      <c r="Z162" s="166">
        <f>INDEX(MONTHLY_INDEX!$1:$1048576,'Plant &amp; Machinery'!V162,'Plant &amp; Machinery'!Y162)</f>
        <v>113.1</v>
      </c>
      <c r="AA162" s="166">
        <f t="shared" si="37"/>
        <v>1.1401209677419355</v>
      </c>
      <c r="AB162" s="102">
        <f t="shared" si="38"/>
        <v>0.14012096774193539</v>
      </c>
      <c r="AC162" s="103">
        <f t="shared" si="39"/>
        <v>80806.073588709682</v>
      </c>
      <c r="AD162" s="133">
        <f t="shared" si="35"/>
        <v>96062.370975509562</v>
      </c>
      <c r="AE162" s="134">
        <f t="shared" si="40"/>
        <v>0</v>
      </c>
      <c r="AF162" s="90">
        <v>0.05</v>
      </c>
      <c r="AG162" s="134">
        <f t="shared" si="41"/>
        <v>4040.3036794354844</v>
      </c>
    </row>
    <row r="163" spans="1:33" ht="15" customHeight="1" x14ac:dyDescent="0.25">
      <c r="A163" s="99">
        <v>160</v>
      </c>
      <c r="B163" s="124" t="s">
        <v>291</v>
      </c>
      <c r="C163" s="85">
        <v>41061</v>
      </c>
      <c r="D163" s="85">
        <f t="shared" si="36"/>
        <v>41061</v>
      </c>
      <c r="E163" s="95" t="s">
        <v>3413</v>
      </c>
      <c r="F163" s="100">
        <v>44715</v>
      </c>
      <c r="G163" s="8">
        <f t="shared" si="33"/>
        <v>10.010958904109589</v>
      </c>
      <c r="H163" s="84">
        <v>8</v>
      </c>
      <c r="I163" s="101">
        <v>0.05</v>
      </c>
      <c r="J163" s="8">
        <f t="shared" si="34"/>
        <v>0.11874999999999999</v>
      </c>
      <c r="K163" s="89">
        <v>362554</v>
      </c>
      <c r="L163" s="89">
        <v>238054.13</v>
      </c>
      <c r="M163" s="102">
        <v>0.2959999999999996</v>
      </c>
      <c r="N163" s="102" t="s">
        <v>4329</v>
      </c>
      <c r="O163" s="102"/>
      <c r="P163" s="102"/>
      <c r="Q163" s="102"/>
      <c r="R163" s="102"/>
      <c r="S163" s="102"/>
      <c r="T163" s="102"/>
      <c r="U163" s="102" t="s">
        <v>2950</v>
      </c>
      <c r="V163" s="166">
        <f>MATCH(U163,MONTHLY_INDEX!$A:$A,0)</f>
        <v>722</v>
      </c>
      <c r="W163" s="166">
        <f>MATCH($V$1,MONTHLY_INDEX!$1:$1,0)</f>
        <v>4</v>
      </c>
      <c r="X163" s="166">
        <f>INDEX(MONTHLY_INDEX!$1:$1048576,'Plant &amp; Machinery'!V163,'Plant &amp; Machinery'!W163)</f>
        <v>102.2</v>
      </c>
      <c r="Y163" s="166">
        <f>MATCH($W$1,MONTHLY_INDEX!$1:$1,0)</f>
        <v>124</v>
      </c>
      <c r="Z163" s="166">
        <f>INDEX(MONTHLY_INDEX!$1:$1048576,'Plant &amp; Machinery'!V163,'Plant &amp; Machinery'!Y163)</f>
        <v>123.7</v>
      </c>
      <c r="AA163" s="166">
        <f t="shared" si="37"/>
        <v>1.2103718199608611</v>
      </c>
      <c r="AB163" s="102">
        <f t="shared" si="38"/>
        <v>0.21037181996086105</v>
      </c>
      <c r="AC163" s="103">
        <f t="shared" si="39"/>
        <v>438825.14481409005</v>
      </c>
      <c r="AD163" s="133">
        <f t="shared" si="35"/>
        <v>521675.93328532565</v>
      </c>
      <c r="AE163" s="134">
        <f t="shared" si="40"/>
        <v>0</v>
      </c>
      <c r="AF163" s="90">
        <v>0.05</v>
      </c>
      <c r="AG163" s="134">
        <f t="shared" si="41"/>
        <v>21941.257240704505</v>
      </c>
    </row>
    <row r="164" spans="1:33" ht="15" customHeight="1" x14ac:dyDescent="0.25">
      <c r="A164" s="99">
        <v>161</v>
      </c>
      <c r="B164" s="127" t="s">
        <v>292</v>
      </c>
      <c r="C164" s="85">
        <v>41061</v>
      </c>
      <c r="D164" s="85">
        <f t="shared" si="36"/>
        <v>41061</v>
      </c>
      <c r="E164" s="95" t="s">
        <v>3413</v>
      </c>
      <c r="F164" s="100">
        <v>44715</v>
      </c>
      <c r="G164" s="8">
        <f t="shared" si="33"/>
        <v>10.010958904109589</v>
      </c>
      <c r="H164" s="84">
        <v>5</v>
      </c>
      <c r="I164" s="101">
        <v>0.05</v>
      </c>
      <c r="J164" s="8">
        <f t="shared" si="34"/>
        <v>0.19</v>
      </c>
      <c r="K164" s="89">
        <v>60000</v>
      </c>
      <c r="L164" s="89">
        <v>38087.22</v>
      </c>
      <c r="M164" s="102">
        <v>0.2959999999999996</v>
      </c>
      <c r="N164" s="102" t="s">
        <v>4597</v>
      </c>
      <c r="O164" s="102"/>
      <c r="P164" s="102"/>
      <c r="Q164" s="102"/>
      <c r="R164" s="102"/>
      <c r="S164" s="102"/>
      <c r="T164" s="102"/>
      <c r="U164" s="102" t="s">
        <v>4597</v>
      </c>
      <c r="V164" s="166" t="e">
        <f>MATCH(U164,MONTHLY_INDEX!$A:$A,0)</f>
        <v>#N/A</v>
      </c>
      <c r="W164" s="166">
        <f>MATCH($V$1,MONTHLY_INDEX!$1:$1,0)</f>
        <v>4</v>
      </c>
      <c r="X164" s="166" t="e">
        <f>INDEX(MONTHLY_INDEX!$1:$1048576,'Plant &amp; Machinery'!V164,'Plant &amp; Machinery'!W164)</f>
        <v>#N/A</v>
      </c>
      <c r="Y164" s="166">
        <f>MATCH($W$1,MONTHLY_INDEX!$1:$1,0)</f>
        <v>124</v>
      </c>
      <c r="Z164" s="166" t="e">
        <f>INDEX(MONTHLY_INDEX!$1:$1048576,'Plant &amp; Machinery'!V164,'Plant &amp; Machinery'!Y164)</f>
        <v>#N/A</v>
      </c>
      <c r="AA164" s="166" t="e">
        <f t="shared" si="37"/>
        <v>#N/A</v>
      </c>
      <c r="AB164" s="102">
        <v>0</v>
      </c>
      <c r="AC164" s="103">
        <f t="shared" si="39"/>
        <v>60000</v>
      </c>
      <c r="AD164" s="133">
        <f t="shared" si="35"/>
        <v>114124.93150684932</v>
      </c>
      <c r="AE164" s="134">
        <f t="shared" si="40"/>
        <v>0</v>
      </c>
      <c r="AF164" s="90">
        <v>0.05</v>
      </c>
      <c r="AG164" s="134">
        <f t="shared" si="41"/>
        <v>3000</v>
      </c>
    </row>
    <row r="165" spans="1:33" x14ac:dyDescent="0.25">
      <c r="A165" s="99">
        <v>162</v>
      </c>
      <c r="B165" s="124" t="s">
        <v>293</v>
      </c>
      <c r="C165" s="85">
        <v>41699</v>
      </c>
      <c r="D165" s="85">
        <f t="shared" si="36"/>
        <v>41699</v>
      </c>
      <c r="E165" s="95" t="s">
        <v>3413</v>
      </c>
      <c r="F165" s="100">
        <v>44715</v>
      </c>
      <c r="G165" s="8">
        <f t="shared" si="33"/>
        <v>8.2630136986301377</v>
      </c>
      <c r="H165" s="84">
        <v>8</v>
      </c>
      <c r="I165" s="101">
        <v>0.05</v>
      </c>
      <c r="J165" s="8">
        <f t="shared" si="34"/>
        <v>0.11874999999999999</v>
      </c>
      <c r="K165" s="89">
        <v>215307</v>
      </c>
      <c r="L165" s="89">
        <v>154023.9</v>
      </c>
      <c r="M165" s="102">
        <v>0</v>
      </c>
      <c r="N165" s="102"/>
      <c r="O165" s="102"/>
      <c r="P165" s="102"/>
      <c r="Q165" s="102"/>
      <c r="R165" s="102"/>
      <c r="S165" s="102"/>
      <c r="T165" s="102"/>
      <c r="U165" s="102" t="s">
        <v>3023</v>
      </c>
      <c r="V165" s="166">
        <f>MATCH(U165,MONTHLY_INDEX!$A:$A,0)</f>
        <v>745</v>
      </c>
      <c r="W165" s="166">
        <f>MATCH($V$1,MONTHLY_INDEX!$1:$1,0)</f>
        <v>4</v>
      </c>
      <c r="X165" s="166">
        <f>INDEX(MONTHLY_INDEX!$1:$1048576,'Plant &amp; Machinery'!V165,'Plant &amp; Machinery'!W165)</f>
        <v>99.2</v>
      </c>
      <c r="Y165" s="166">
        <f>MATCH($W$1,MONTHLY_INDEX!$1:$1,0)</f>
        <v>124</v>
      </c>
      <c r="Z165" s="166">
        <f>INDEX(MONTHLY_INDEX!$1:$1048576,'Plant &amp; Machinery'!V165,'Plant &amp; Machinery'!Y165)</f>
        <v>113.1</v>
      </c>
      <c r="AA165" s="166">
        <f t="shared" ref="AA165:AA213" si="42">Z165/X165</f>
        <v>1.1401209677419355</v>
      </c>
      <c r="AB165" s="102">
        <f t="shared" ref="AB165:AB213" si="43">(Z165-X165)/X165</f>
        <v>0.14012096774193539</v>
      </c>
      <c r="AC165" s="103">
        <f t="shared" si="39"/>
        <v>245476.02520161291</v>
      </c>
      <c r="AD165" s="133">
        <f t="shared" si="35"/>
        <v>240869.14637248675</v>
      </c>
      <c r="AE165" s="134">
        <f t="shared" si="40"/>
        <v>4606.878829126159</v>
      </c>
      <c r="AF165" s="90">
        <v>0.05</v>
      </c>
      <c r="AG165" s="134">
        <f t="shared" si="41"/>
        <v>12273.801260080647</v>
      </c>
    </row>
    <row r="166" spans="1:33" x14ac:dyDescent="0.25">
      <c r="A166" s="99">
        <v>163</v>
      </c>
      <c r="B166" s="124" t="s">
        <v>294</v>
      </c>
      <c r="C166" s="85">
        <v>41699</v>
      </c>
      <c r="D166" s="85">
        <f t="shared" si="36"/>
        <v>41699</v>
      </c>
      <c r="E166" s="95" t="s">
        <v>3413</v>
      </c>
      <c r="F166" s="100">
        <v>44715</v>
      </c>
      <c r="G166" s="8">
        <f t="shared" si="33"/>
        <v>8.2630136986301377</v>
      </c>
      <c r="H166" s="84">
        <v>8</v>
      </c>
      <c r="I166" s="101">
        <v>0.05</v>
      </c>
      <c r="J166" s="8">
        <f t="shared" si="34"/>
        <v>0.11874999999999999</v>
      </c>
      <c r="K166" s="89">
        <v>331469</v>
      </c>
      <c r="L166" s="89">
        <v>237122.52000000002</v>
      </c>
      <c r="M166" s="102">
        <v>0</v>
      </c>
      <c r="N166" s="102"/>
      <c r="O166" s="102"/>
      <c r="P166" s="102"/>
      <c r="Q166" s="102"/>
      <c r="R166" s="102"/>
      <c r="S166" s="102"/>
      <c r="T166" s="102"/>
      <c r="U166" s="102" t="s">
        <v>3023</v>
      </c>
      <c r="V166" s="166">
        <f>MATCH(U166,MONTHLY_INDEX!$A:$A,0)</f>
        <v>745</v>
      </c>
      <c r="W166" s="166">
        <f>MATCH($V$1,MONTHLY_INDEX!$1:$1,0)</f>
        <v>4</v>
      </c>
      <c r="X166" s="166">
        <f>INDEX(MONTHLY_INDEX!$1:$1048576,'Plant &amp; Machinery'!V166,'Plant &amp; Machinery'!W166)</f>
        <v>99.2</v>
      </c>
      <c r="Y166" s="166">
        <f>MATCH($W$1,MONTHLY_INDEX!$1:$1,0)</f>
        <v>124</v>
      </c>
      <c r="Z166" s="166">
        <f>INDEX(MONTHLY_INDEX!$1:$1048576,'Plant &amp; Machinery'!V166,'Plant &amp; Machinery'!Y166)</f>
        <v>113.1</v>
      </c>
      <c r="AA166" s="166">
        <f t="shared" si="42"/>
        <v>1.1401209677419355</v>
      </c>
      <c r="AB166" s="102">
        <f t="shared" si="43"/>
        <v>0.14012096774193539</v>
      </c>
      <c r="AC166" s="103">
        <f t="shared" si="39"/>
        <v>377914.75705645164</v>
      </c>
      <c r="AD166" s="133">
        <f t="shared" si="35"/>
        <v>370822.38421854289</v>
      </c>
      <c r="AE166" s="134">
        <f t="shared" si="40"/>
        <v>7092.3728379087406</v>
      </c>
      <c r="AF166" s="90">
        <v>0.05</v>
      </c>
      <c r="AG166" s="134">
        <f t="shared" si="41"/>
        <v>18895.737852822582</v>
      </c>
    </row>
    <row r="167" spans="1:33" ht="15" customHeight="1" x14ac:dyDescent="0.25">
      <c r="A167" s="99">
        <v>164</v>
      </c>
      <c r="B167" s="124" t="s">
        <v>295</v>
      </c>
      <c r="C167" s="85">
        <v>41699</v>
      </c>
      <c r="D167" s="85">
        <f t="shared" si="36"/>
        <v>41699</v>
      </c>
      <c r="E167" s="95" t="s">
        <v>3413</v>
      </c>
      <c r="F167" s="100">
        <v>44715</v>
      </c>
      <c r="G167" s="8">
        <f t="shared" si="33"/>
        <v>8.2630136986301377</v>
      </c>
      <c r="H167" s="84">
        <v>15</v>
      </c>
      <c r="I167" s="101">
        <v>0.05</v>
      </c>
      <c r="J167" s="8">
        <f t="shared" si="34"/>
        <v>6.3333333333333325E-2</v>
      </c>
      <c r="K167" s="89">
        <v>133180</v>
      </c>
      <c r="L167" s="89">
        <v>95272.78</v>
      </c>
      <c r="M167" s="102">
        <v>7.8202995008319232E-2</v>
      </c>
      <c r="N167" s="102"/>
      <c r="O167" s="102"/>
      <c r="P167" s="102"/>
      <c r="Q167" s="102"/>
      <c r="R167" s="102"/>
      <c r="S167" s="102"/>
      <c r="T167" s="102"/>
      <c r="U167" s="102" t="s">
        <v>2733</v>
      </c>
      <c r="V167" s="166">
        <f>MATCH(U167,MONTHLY_INDEX!$A:$A,0)</f>
        <v>654</v>
      </c>
      <c r="W167" s="166">
        <f>MATCH($V$1,MONTHLY_INDEX!$1:$1,0)</f>
        <v>4</v>
      </c>
      <c r="X167" s="166">
        <f>INDEX(MONTHLY_INDEX!$1:$1048576,'Plant &amp; Machinery'!V167,'Plant &amp; Machinery'!W167)</f>
        <v>94.7</v>
      </c>
      <c r="Y167" s="166">
        <f>MATCH($W$1,MONTHLY_INDEX!$1:$1,0)</f>
        <v>124</v>
      </c>
      <c r="Z167" s="166">
        <f>INDEX(MONTHLY_INDEX!$1:$1048576,'Plant &amp; Machinery'!V167,'Plant &amp; Machinery'!Y167)</f>
        <v>111.2</v>
      </c>
      <c r="AA167" s="166">
        <f t="shared" si="42"/>
        <v>1.174234424498416</v>
      </c>
      <c r="AB167" s="102">
        <f t="shared" si="43"/>
        <v>0.17423442449841606</v>
      </c>
      <c r="AC167" s="103">
        <f t="shared" si="39"/>
        <v>156384.54065469903</v>
      </c>
      <c r="AD167" s="133">
        <f t="shared" si="35"/>
        <v>81839.814773304781</v>
      </c>
      <c r="AE167" s="134">
        <f t="shared" si="40"/>
        <v>74544.725881394246</v>
      </c>
      <c r="AF167" s="90">
        <v>0.05</v>
      </c>
      <c r="AG167" s="134">
        <f t="shared" ref="AG167:AG198" si="44">IF(L167=0,0,IF(AE167&gt;AC167*I167,AE167*(1-AF167),AC167*I167))</f>
        <v>70817.489587324526</v>
      </c>
    </row>
    <row r="168" spans="1:33" ht="15" customHeight="1" x14ac:dyDescent="0.25">
      <c r="A168" s="99">
        <v>165</v>
      </c>
      <c r="B168" s="124" t="s">
        <v>296</v>
      </c>
      <c r="C168" s="85">
        <v>41699</v>
      </c>
      <c r="D168" s="85">
        <f t="shared" si="36"/>
        <v>41699</v>
      </c>
      <c r="E168" s="95" t="s">
        <v>3413</v>
      </c>
      <c r="F168" s="100">
        <v>44715</v>
      </c>
      <c r="G168" s="8">
        <f t="shared" si="33"/>
        <v>8.2630136986301377</v>
      </c>
      <c r="H168" s="84">
        <v>8</v>
      </c>
      <c r="I168" s="101">
        <v>0.05</v>
      </c>
      <c r="J168" s="8">
        <f t="shared" si="34"/>
        <v>0.11874999999999999</v>
      </c>
      <c r="K168" s="89">
        <v>1283359</v>
      </c>
      <c r="L168" s="89">
        <v>918074.83000000007</v>
      </c>
      <c r="M168" s="102">
        <v>0</v>
      </c>
      <c r="N168" s="102"/>
      <c r="O168" s="102"/>
      <c r="P168" s="102"/>
      <c r="Q168" s="102"/>
      <c r="R168" s="102"/>
      <c r="S168" s="102"/>
      <c r="T168" s="102"/>
      <c r="U168" s="102" t="s">
        <v>3023</v>
      </c>
      <c r="V168" s="166">
        <f>MATCH(U168,MONTHLY_INDEX!$A:$A,0)</f>
        <v>745</v>
      </c>
      <c r="W168" s="166">
        <f>MATCH($V$1,MONTHLY_INDEX!$1:$1,0)</f>
        <v>4</v>
      </c>
      <c r="X168" s="166">
        <f>INDEX(MONTHLY_INDEX!$1:$1048576,'Plant &amp; Machinery'!V168,'Plant &amp; Machinery'!W168)</f>
        <v>99.2</v>
      </c>
      <c r="Y168" s="166">
        <f>MATCH($W$1,MONTHLY_INDEX!$1:$1,0)</f>
        <v>124</v>
      </c>
      <c r="Z168" s="166">
        <f>INDEX(MONTHLY_INDEX!$1:$1048576,'Plant &amp; Machinery'!V168,'Plant &amp; Machinery'!Y168)</f>
        <v>113.1</v>
      </c>
      <c r="AA168" s="166">
        <f t="shared" si="42"/>
        <v>1.1401209677419355</v>
      </c>
      <c r="AB168" s="102">
        <f t="shared" si="43"/>
        <v>0.14012096774193539</v>
      </c>
      <c r="AC168" s="103">
        <f t="shared" si="39"/>
        <v>1463184.5050403227</v>
      </c>
      <c r="AD168" s="133">
        <f t="shared" si="35"/>
        <v>1435724.7410416207</v>
      </c>
      <c r="AE168" s="134">
        <f t="shared" si="40"/>
        <v>27459.763998701936</v>
      </c>
      <c r="AF168" s="90">
        <v>0.05</v>
      </c>
      <c r="AG168" s="134">
        <f t="shared" si="44"/>
        <v>73159.225252016142</v>
      </c>
    </row>
    <row r="169" spans="1:33" ht="15" customHeight="1" x14ac:dyDescent="0.25">
      <c r="A169" s="99">
        <v>166</v>
      </c>
      <c r="B169" s="124" t="s">
        <v>297</v>
      </c>
      <c r="C169" s="85">
        <v>41699</v>
      </c>
      <c r="D169" s="85">
        <f t="shared" si="36"/>
        <v>41699</v>
      </c>
      <c r="E169" s="95" t="s">
        <v>3413</v>
      </c>
      <c r="F169" s="100">
        <v>44715</v>
      </c>
      <c r="G169" s="8">
        <f t="shared" si="33"/>
        <v>8.2630136986301377</v>
      </c>
      <c r="H169" s="84">
        <v>8</v>
      </c>
      <c r="I169" s="101">
        <v>0.05</v>
      </c>
      <c r="J169" s="8">
        <f t="shared" si="34"/>
        <v>0.11874999999999999</v>
      </c>
      <c r="K169" s="89">
        <v>3089426.17</v>
      </c>
      <c r="L169" s="89">
        <v>2210279.86</v>
      </c>
      <c r="M169" s="102">
        <v>0</v>
      </c>
      <c r="N169" s="102"/>
      <c r="O169" s="102"/>
      <c r="P169" s="102"/>
      <c r="Q169" s="102"/>
      <c r="R169" s="102"/>
      <c r="S169" s="102"/>
      <c r="T169" s="102"/>
      <c r="U169" s="102" t="s">
        <v>2940</v>
      </c>
      <c r="V169" s="166">
        <f>MATCH(U169,MONTHLY_INDEX!$A:$A,0)</f>
        <v>719</v>
      </c>
      <c r="W169" s="166">
        <f>MATCH($V$1,MONTHLY_INDEX!$1:$1,0)</f>
        <v>4</v>
      </c>
      <c r="X169" s="166">
        <f>INDEX(MONTHLY_INDEX!$1:$1048576,'Plant &amp; Machinery'!V169,'Plant &amp; Machinery'!W169)</f>
        <v>102</v>
      </c>
      <c r="Y169" s="166">
        <f>MATCH($W$1,MONTHLY_INDEX!$1:$1,0)</f>
        <v>124</v>
      </c>
      <c r="Z169" s="166">
        <f>INDEX(MONTHLY_INDEX!$1:$1048576,'Plant &amp; Machinery'!V169,'Plant &amp; Machinery'!Y169)</f>
        <v>100.5</v>
      </c>
      <c r="AA169" s="166">
        <f t="shared" si="42"/>
        <v>0.98529411764705888</v>
      </c>
      <c r="AB169" s="102">
        <f t="shared" si="43"/>
        <v>-1.4705882352941176E-2</v>
      </c>
      <c r="AC169" s="103">
        <f t="shared" si="39"/>
        <v>3043993.4322058824</v>
      </c>
      <c r="AD169" s="133">
        <f t="shared" si="35"/>
        <v>2986866.432176813</v>
      </c>
      <c r="AE169" s="134">
        <f t="shared" si="40"/>
        <v>57127.000029069372</v>
      </c>
      <c r="AF169" s="90">
        <v>0.05</v>
      </c>
      <c r="AG169" s="134">
        <f t="shared" si="44"/>
        <v>152199.67161029411</v>
      </c>
    </row>
    <row r="170" spans="1:33" ht="15" customHeight="1" x14ac:dyDescent="0.25">
      <c r="A170" s="99">
        <v>167</v>
      </c>
      <c r="B170" s="124" t="s">
        <v>298</v>
      </c>
      <c r="C170" s="85">
        <v>41699</v>
      </c>
      <c r="D170" s="85">
        <f t="shared" si="36"/>
        <v>41699</v>
      </c>
      <c r="E170" s="95" t="s">
        <v>3413</v>
      </c>
      <c r="F170" s="100">
        <v>44715</v>
      </c>
      <c r="G170" s="8">
        <f t="shared" si="33"/>
        <v>8.2630136986301377</v>
      </c>
      <c r="H170" s="84">
        <v>3</v>
      </c>
      <c r="I170" s="101">
        <v>0.05</v>
      </c>
      <c r="J170" s="8">
        <f t="shared" si="34"/>
        <v>0.31666666666666665</v>
      </c>
      <c r="K170" s="89">
        <v>66590</v>
      </c>
      <c r="L170" s="89">
        <v>47636.42</v>
      </c>
      <c r="M170" s="102">
        <v>0</v>
      </c>
      <c r="N170" s="102"/>
      <c r="O170" s="102"/>
      <c r="P170" s="102"/>
      <c r="Q170" s="102"/>
      <c r="R170" s="102"/>
      <c r="S170" s="102"/>
      <c r="T170" s="102"/>
      <c r="U170" s="102" t="s">
        <v>3023</v>
      </c>
      <c r="V170" s="166">
        <f>MATCH(U170,MONTHLY_INDEX!$A:$A,0)</f>
        <v>745</v>
      </c>
      <c r="W170" s="166">
        <f>MATCH($V$1,MONTHLY_INDEX!$1:$1,0)</f>
        <v>4</v>
      </c>
      <c r="X170" s="166">
        <f>INDEX(MONTHLY_INDEX!$1:$1048576,'Plant &amp; Machinery'!V170,'Plant &amp; Machinery'!W170)</f>
        <v>99.2</v>
      </c>
      <c r="Y170" s="166">
        <f>MATCH($W$1,MONTHLY_INDEX!$1:$1,0)</f>
        <v>124</v>
      </c>
      <c r="Z170" s="166">
        <f>INDEX(MONTHLY_INDEX!$1:$1048576,'Plant &amp; Machinery'!V170,'Plant &amp; Machinery'!Y170)</f>
        <v>113.1</v>
      </c>
      <c r="AA170" s="166">
        <f t="shared" si="42"/>
        <v>1.1401209677419355</v>
      </c>
      <c r="AB170" s="102">
        <f t="shared" si="43"/>
        <v>0.14012096774193539</v>
      </c>
      <c r="AC170" s="103">
        <f t="shared" si="39"/>
        <v>75920.655241935485</v>
      </c>
      <c r="AD170" s="133">
        <f t="shared" si="35"/>
        <v>198655.58118647814</v>
      </c>
      <c r="AE170" s="134">
        <f t="shared" si="40"/>
        <v>0</v>
      </c>
      <c r="AF170" s="90">
        <v>0.05</v>
      </c>
      <c r="AG170" s="134">
        <f t="shared" si="44"/>
        <v>3796.0327620967746</v>
      </c>
    </row>
    <row r="171" spans="1:33" ht="15" customHeight="1" x14ac:dyDescent="0.25">
      <c r="A171" s="99">
        <v>168</v>
      </c>
      <c r="B171" s="124" t="s">
        <v>299</v>
      </c>
      <c r="C171" s="85">
        <v>41699</v>
      </c>
      <c r="D171" s="85">
        <f t="shared" si="36"/>
        <v>41699</v>
      </c>
      <c r="E171" s="95" t="s">
        <v>3413</v>
      </c>
      <c r="F171" s="100">
        <v>44715</v>
      </c>
      <c r="G171" s="8">
        <f t="shared" si="33"/>
        <v>8.2630136986301377</v>
      </c>
      <c r="H171" s="84">
        <v>8</v>
      </c>
      <c r="I171" s="101">
        <v>0.05</v>
      </c>
      <c r="J171" s="8">
        <f t="shared" si="34"/>
        <v>0.11874999999999999</v>
      </c>
      <c r="K171" s="89">
        <v>473528</v>
      </c>
      <c r="L171" s="89">
        <v>338747.08999999997</v>
      </c>
      <c r="M171" s="102">
        <v>0</v>
      </c>
      <c r="N171" s="102"/>
      <c r="O171" s="102"/>
      <c r="P171" s="102"/>
      <c r="Q171" s="102"/>
      <c r="R171" s="102"/>
      <c r="S171" s="102"/>
      <c r="T171" s="102"/>
      <c r="U171" s="102" t="s">
        <v>3023</v>
      </c>
      <c r="V171" s="166">
        <f>MATCH(U171,MONTHLY_INDEX!$A:$A,0)</f>
        <v>745</v>
      </c>
      <c r="W171" s="166">
        <f>MATCH($V$1,MONTHLY_INDEX!$1:$1,0)</f>
        <v>4</v>
      </c>
      <c r="X171" s="166">
        <f>INDEX(MONTHLY_INDEX!$1:$1048576,'Plant &amp; Machinery'!V171,'Plant &amp; Machinery'!W171)</f>
        <v>99.2</v>
      </c>
      <c r="Y171" s="166">
        <f>MATCH($W$1,MONTHLY_INDEX!$1:$1,0)</f>
        <v>124</v>
      </c>
      <c r="Z171" s="166">
        <f>INDEX(MONTHLY_INDEX!$1:$1048576,'Plant &amp; Machinery'!V171,'Plant &amp; Machinery'!Y171)</f>
        <v>113.1</v>
      </c>
      <c r="AA171" s="166">
        <f t="shared" si="42"/>
        <v>1.1401209677419355</v>
      </c>
      <c r="AB171" s="102">
        <f t="shared" si="43"/>
        <v>0.14012096774193539</v>
      </c>
      <c r="AC171" s="103">
        <f t="shared" si="39"/>
        <v>539879.20161290327</v>
      </c>
      <c r="AD171" s="133">
        <f t="shared" si="35"/>
        <v>529747.22207578446</v>
      </c>
      <c r="AE171" s="134">
        <f t="shared" si="40"/>
        <v>10131.979537118808</v>
      </c>
      <c r="AF171" s="90">
        <v>0.05</v>
      </c>
      <c r="AG171" s="134">
        <f t="shared" si="44"/>
        <v>26993.960080645164</v>
      </c>
    </row>
    <row r="172" spans="1:33" x14ac:dyDescent="0.25">
      <c r="A172" s="99">
        <v>169</v>
      </c>
      <c r="B172" s="124" t="s">
        <v>300</v>
      </c>
      <c r="C172" s="85">
        <v>41699</v>
      </c>
      <c r="D172" s="85">
        <f t="shared" si="36"/>
        <v>41699</v>
      </c>
      <c r="E172" s="95" t="s">
        <v>3413</v>
      </c>
      <c r="F172" s="100">
        <v>44715</v>
      </c>
      <c r="G172" s="8">
        <f t="shared" si="33"/>
        <v>8.2630136986301377</v>
      </c>
      <c r="H172" s="84">
        <v>15</v>
      </c>
      <c r="I172" s="101">
        <v>0.05</v>
      </c>
      <c r="J172" s="8">
        <f t="shared" si="34"/>
        <v>6.3333333333333325E-2</v>
      </c>
      <c r="K172" s="89">
        <v>924133.56</v>
      </c>
      <c r="L172" s="89">
        <v>661096.18000000005</v>
      </c>
      <c r="M172" s="102">
        <v>7.8202995008319232E-2</v>
      </c>
      <c r="N172" s="102"/>
      <c r="O172" s="102"/>
      <c r="P172" s="102"/>
      <c r="Q172" s="102"/>
      <c r="R172" s="102"/>
      <c r="S172" s="102"/>
      <c r="T172" s="102"/>
      <c r="U172" s="102" t="s">
        <v>2733</v>
      </c>
      <c r="V172" s="166">
        <f>MATCH(U172,MONTHLY_INDEX!$A:$A,0)</f>
        <v>654</v>
      </c>
      <c r="W172" s="166">
        <f>MATCH($V$1,MONTHLY_INDEX!$1:$1,0)</f>
        <v>4</v>
      </c>
      <c r="X172" s="166">
        <f>INDEX(MONTHLY_INDEX!$1:$1048576,'Plant &amp; Machinery'!V172,'Plant &amp; Machinery'!W172)</f>
        <v>94.7</v>
      </c>
      <c r="Y172" s="166">
        <f>MATCH($W$1,MONTHLY_INDEX!$1:$1,0)</f>
        <v>124</v>
      </c>
      <c r="Z172" s="166">
        <f>INDEX(MONTHLY_INDEX!$1:$1048576,'Plant &amp; Machinery'!V172,'Plant &amp; Machinery'!Y172)</f>
        <v>111.2</v>
      </c>
      <c r="AA172" s="166">
        <f t="shared" si="42"/>
        <v>1.174234424498416</v>
      </c>
      <c r="AB172" s="102">
        <f t="shared" si="43"/>
        <v>0.17423442449841606</v>
      </c>
      <c r="AC172" s="103">
        <f t="shared" si="39"/>
        <v>1085149.4389862723</v>
      </c>
      <c r="AD172" s="133">
        <f t="shared" si="35"/>
        <v>567884.96302894386</v>
      </c>
      <c r="AE172" s="134">
        <f t="shared" si="40"/>
        <v>517264.47595732845</v>
      </c>
      <c r="AF172" s="90">
        <v>0.05</v>
      </c>
      <c r="AG172" s="134">
        <f t="shared" si="44"/>
        <v>491401.25215946202</v>
      </c>
    </row>
    <row r="173" spans="1:33" ht="15" customHeight="1" x14ac:dyDescent="0.25">
      <c r="A173" s="99">
        <v>170</v>
      </c>
      <c r="B173" s="124" t="s">
        <v>301</v>
      </c>
      <c r="C173" s="85">
        <v>41699</v>
      </c>
      <c r="D173" s="85">
        <f t="shared" si="36"/>
        <v>41699</v>
      </c>
      <c r="E173" s="95" t="s">
        <v>3413</v>
      </c>
      <c r="F173" s="100">
        <v>44715</v>
      </c>
      <c r="G173" s="8">
        <f t="shared" si="33"/>
        <v>8.2630136986301377</v>
      </c>
      <c r="H173" s="84">
        <v>15</v>
      </c>
      <c r="I173" s="101">
        <v>0.05</v>
      </c>
      <c r="J173" s="8">
        <f t="shared" si="34"/>
        <v>6.3333333333333325E-2</v>
      </c>
      <c r="K173" s="89">
        <v>304366</v>
      </c>
      <c r="L173" s="89">
        <v>217733.90000000002</v>
      </c>
      <c r="M173" s="102">
        <v>7.8202995008319232E-2</v>
      </c>
      <c r="N173" s="102"/>
      <c r="O173" s="102"/>
      <c r="P173" s="102"/>
      <c r="Q173" s="102"/>
      <c r="R173" s="102"/>
      <c r="S173" s="102"/>
      <c r="T173" s="102"/>
      <c r="U173" s="102" t="s">
        <v>2733</v>
      </c>
      <c r="V173" s="166">
        <f>MATCH(U173,MONTHLY_INDEX!$A:$A,0)</f>
        <v>654</v>
      </c>
      <c r="W173" s="166">
        <f>MATCH($V$1,MONTHLY_INDEX!$1:$1,0)</f>
        <v>4</v>
      </c>
      <c r="X173" s="166">
        <f>INDEX(MONTHLY_INDEX!$1:$1048576,'Plant &amp; Machinery'!V173,'Plant &amp; Machinery'!W173)</f>
        <v>94.7</v>
      </c>
      <c r="Y173" s="166">
        <f>MATCH($W$1,MONTHLY_INDEX!$1:$1,0)</f>
        <v>124</v>
      </c>
      <c r="Z173" s="166">
        <f>INDEX(MONTHLY_INDEX!$1:$1048576,'Plant &amp; Machinery'!V173,'Plant &amp; Machinery'!Y173)</f>
        <v>111.2</v>
      </c>
      <c r="AA173" s="166">
        <f t="shared" si="42"/>
        <v>1.174234424498416</v>
      </c>
      <c r="AB173" s="102">
        <f t="shared" si="43"/>
        <v>0.17423442449841606</v>
      </c>
      <c r="AC173" s="103">
        <f t="shared" si="39"/>
        <v>357397.0348468849</v>
      </c>
      <c r="AD173" s="133">
        <f t="shared" si="35"/>
        <v>187034.51767000812</v>
      </c>
      <c r="AE173" s="134">
        <f t="shared" si="40"/>
        <v>170362.51717687678</v>
      </c>
      <c r="AF173" s="90">
        <v>0.05</v>
      </c>
      <c r="AG173" s="134">
        <f t="shared" si="44"/>
        <v>161844.39131803293</v>
      </c>
    </row>
    <row r="174" spans="1:33" x14ac:dyDescent="0.25">
      <c r="A174" s="99">
        <v>171</v>
      </c>
      <c r="B174" s="124" t="s">
        <v>300</v>
      </c>
      <c r="C174" s="85">
        <v>41699</v>
      </c>
      <c r="D174" s="85">
        <f t="shared" si="36"/>
        <v>41699</v>
      </c>
      <c r="E174" s="95" t="s">
        <v>3413</v>
      </c>
      <c r="F174" s="100">
        <v>44715</v>
      </c>
      <c r="G174" s="8">
        <f t="shared" si="33"/>
        <v>8.2630136986301377</v>
      </c>
      <c r="H174" s="84">
        <v>15</v>
      </c>
      <c r="I174" s="101">
        <v>0.05</v>
      </c>
      <c r="J174" s="8">
        <f t="shared" si="34"/>
        <v>6.3333333333333325E-2</v>
      </c>
      <c r="K174" s="89">
        <v>304366</v>
      </c>
      <c r="L174" s="89">
        <v>217733.90000000002</v>
      </c>
      <c r="M174" s="102">
        <v>7.8202995008319232E-2</v>
      </c>
      <c r="N174" s="102"/>
      <c r="O174" s="102"/>
      <c r="P174" s="102"/>
      <c r="Q174" s="102"/>
      <c r="R174" s="102"/>
      <c r="S174" s="102"/>
      <c r="T174" s="102"/>
      <c r="U174" s="102" t="s">
        <v>2733</v>
      </c>
      <c r="V174" s="166">
        <f>MATCH(U174,MONTHLY_INDEX!$A:$A,0)</f>
        <v>654</v>
      </c>
      <c r="W174" s="166">
        <f>MATCH($V$1,MONTHLY_INDEX!$1:$1,0)</f>
        <v>4</v>
      </c>
      <c r="X174" s="166">
        <f>INDEX(MONTHLY_INDEX!$1:$1048576,'Plant &amp; Machinery'!V174,'Plant &amp; Machinery'!W174)</f>
        <v>94.7</v>
      </c>
      <c r="Y174" s="166">
        <f>MATCH($W$1,MONTHLY_INDEX!$1:$1,0)</f>
        <v>124</v>
      </c>
      <c r="Z174" s="166">
        <f>INDEX(MONTHLY_INDEX!$1:$1048576,'Plant &amp; Machinery'!V174,'Plant &amp; Machinery'!Y174)</f>
        <v>111.2</v>
      </c>
      <c r="AA174" s="166">
        <f t="shared" si="42"/>
        <v>1.174234424498416</v>
      </c>
      <c r="AB174" s="102">
        <f t="shared" si="43"/>
        <v>0.17423442449841606</v>
      </c>
      <c r="AC174" s="103">
        <f t="shared" si="39"/>
        <v>357397.0348468849</v>
      </c>
      <c r="AD174" s="133">
        <f t="shared" si="35"/>
        <v>187034.51767000812</v>
      </c>
      <c r="AE174" s="134">
        <f t="shared" si="40"/>
        <v>170362.51717687678</v>
      </c>
      <c r="AF174" s="90">
        <v>0.05</v>
      </c>
      <c r="AG174" s="134">
        <f t="shared" si="44"/>
        <v>161844.39131803293</v>
      </c>
    </row>
    <row r="175" spans="1:33" ht="15" customHeight="1" x14ac:dyDescent="0.25">
      <c r="A175" s="99">
        <v>172</v>
      </c>
      <c r="B175" s="124" t="s">
        <v>302</v>
      </c>
      <c r="C175" s="85">
        <v>42094</v>
      </c>
      <c r="D175" s="85">
        <f t="shared" si="36"/>
        <v>42064</v>
      </c>
      <c r="E175" s="95" t="s">
        <v>3413</v>
      </c>
      <c r="F175" s="100">
        <v>44715</v>
      </c>
      <c r="G175" s="8">
        <f t="shared" si="33"/>
        <v>7.1808219178082195</v>
      </c>
      <c r="H175" s="84">
        <v>8</v>
      </c>
      <c r="I175" s="101">
        <v>0.05</v>
      </c>
      <c r="J175" s="8">
        <f t="shared" si="34"/>
        <v>0.11874999999999999</v>
      </c>
      <c r="K175" s="89">
        <v>192000</v>
      </c>
      <c r="L175" s="89">
        <v>142958.70000000001</v>
      </c>
      <c r="M175" s="102">
        <v>0</v>
      </c>
      <c r="N175" s="102"/>
      <c r="O175" s="102"/>
      <c r="P175" s="102"/>
      <c r="Q175" s="102"/>
      <c r="R175" s="102"/>
      <c r="S175" s="102"/>
      <c r="T175" s="102"/>
      <c r="U175" s="102" t="s">
        <v>3023</v>
      </c>
      <c r="V175" s="166">
        <f>MATCH(U175,MONTHLY_INDEX!$A:$A,0)</f>
        <v>745</v>
      </c>
      <c r="W175" s="166">
        <f>MATCH($V$1,MONTHLY_INDEX!$1:$1,0)</f>
        <v>4</v>
      </c>
      <c r="X175" s="166">
        <f>INDEX(MONTHLY_INDEX!$1:$1048576,'Plant &amp; Machinery'!V175,'Plant &amp; Machinery'!W175)</f>
        <v>99.2</v>
      </c>
      <c r="Y175" s="166">
        <f>MATCH($W$1,MONTHLY_INDEX!$1:$1,0)</f>
        <v>124</v>
      </c>
      <c r="Z175" s="166">
        <f>INDEX(MONTHLY_INDEX!$1:$1048576,'Plant &amp; Machinery'!V175,'Plant &amp; Machinery'!Y175)</f>
        <v>113.1</v>
      </c>
      <c r="AA175" s="166">
        <f t="shared" si="42"/>
        <v>1.1401209677419355</v>
      </c>
      <c r="AB175" s="102">
        <f t="shared" si="43"/>
        <v>0.14012096774193539</v>
      </c>
      <c r="AC175" s="103">
        <f t="shared" si="39"/>
        <v>218903.22580645161</v>
      </c>
      <c r="AD175" s="133">
        <f t="shared" si="35"/>
        <v>186663.72845779939</v>
      </c>
      <c r="AE175" s="134">
        <f t="shared" si="40"/>
        <v>32239.497348652221</v>
      </c>
      <c r="AF175" s="90">
        <v>0.05</v>
      </c>
      <c r="AG175" s="134">
        <f t="shared" si="44"/>
        <v>30627.52248121961</v>
      </c>
    </row>
    <row r="176" spans="1:33" x14ac:dyDescent="0.25">
      <c r="A176" s="99">
        <v>173</v>
      </c>
      <c r="B176" s="124" t="s">
        <v>303</v>
      </c>
      <c r="C176" s="85">
        <v>42094</v>
      </c>
      <c r="D176" s="85">
        <f t="shared" si="36"/>
        <v>42064</v>
      </c>
      <c r="E176" s="95" t="s">
        <v>3413</v>
      </c>
      <c r="F176" s="100">
        <v>44715</v>
      </c>
      <c r="G176" s="8">
        <f t="shared" si="33"/>
        <v>7.1808219178082195</v>
      </c>
      <c r="H176" s="84">
        <v>5</v>
      </c>
      <c r="I176" s="101">
        <v>0.05</v>
      </c>
      <c r="J176" s="8">
        <f t="shared" si="34"/>
        <v>0.19</v>
      </c>
      <c r="K176" s="89">
        <v>49500</v>
      </c>
      <c r="L176" s="89">
        <v>36856.54</v>
      </c>
      <c r="M176" s="102">
        <v>0</v>
      </c>
      <c r="N176" s="102"/>
      <c r="O176" s="102"/>
      <c r="P176" s="102"/>
      <c r="Q176" s="102"/>
      <c r="R176" s="102"/>
      <c r="S176" s="102"/>
      <c r="T176" s="102"/>
      <c r="U176" s="102" t="s">
        <v>3198</v>
      </c>
      <c r="V176" s="166">
        <f>MATCH(U176,MONTHLY_INDEX!$A:$A,0)</f>
        <v>801</v>
      </c>
      <c r="W176" s="166">
        <f>MATCH($V$1,MONTHLY_INDEX!$1:$1,0)</f>
        <v>4</v>
      </c>
      <c r="X176" s="166">
        <f>INDEX(MONTHLY_INDEX!$1:$1048576,'Plant &amp; Machinery'!V176,'Plant &amp; Machinery'!W176)</f>
        <v>102</v>
      </c>
      <c r="Y176" s="166">
        <f>MATCH($W$1,MONTHLY_INDEX!$1:$1,0)</f>
        <v>124</v>
      </c>
      <c r="Z176" s="166">
        <f>INDEX(MONTHLY_INDEX!$1:$1048576,'Plant &amp; Machinery'!V176,'Plant &amp; Machinery'!Y176)</f>
        <v>116.7</v>
      </c>
      <c r="AA176" s="166">
        <f t="shared" si="42"/>
        <v>1.1441176470588235</v>
      </c>
      <c r="AB176" s="102">
        <f t="shared" si="43"/>
        <v>0.14411764705882354</v>
      </c>
      <c r="AC176" s="103">
        <f t="shared" si="39"/>
        <v>56633.823529411762</v>
      </c>
      <c r="AD176" s="133">
        <f t="shared" si="35"/>
        <v>77268.706244963731</v>
      </c>
      <c r="AE176" s="134">
        <f t="shared" si="40"/>
        <v>0</v>
      </c>
      <c r="AF176" s="90">
        <v>0.05</v>
      </c>
      <c r="AG176" s="134">
        <f t="shared" si="44"/>
        <v>2831.6911764705883</v>
      </c>
    </row>
    <row r="177" spans="1:33" ht="15" customHeight="1" x14ac:dyDescent="0.25">
      <c r="A177" s="99">
        <v>174</v>
      </c>
      <c r="B177" s="124" t="s">
        <v>304</v>
      </c>
      <c r="C177" s="85">
        <v>42094</v>
      </c>
      <c r="D177" s="85">
        <f t="shared" si="36"/>
        <v>42064</v>
      </c>
      <c r="E177" s="95" t="s">
        <v>3413</v>
      </c>
      <c r="F177" s="100">
        <v>44715</v>
      </c>
      <c r="G177" s="8">
        <f t="shared" si="33"/>
        <v>7.1808219178082195</v>
      </c>
      <c r="H177" s="84">
        <v>5</v>
      </c>
      <c r="I177" s="101">
        <v>0.05</v>
      </c>
      <c r="J177" s="8">
        <f t="shared" si="34"/>
        <v>0.19</v>
      </c>
      <c r="K177" s="89">
        <v>455460</v>
      </c>
      <c r="L177" s="89">
        <v>344082.17</v>
      </c>
      <c r="M177" s="102">
        <v>0</v>
      </c>
      <c r="N177" s="102"/>
      <c r="O177" s="102"/>
      <c r="P177" s="102"/>
      <c r="Q177" s="102"/>
      <c r="R177" s="102"/>
      <c r="S177" s="102"/>
      <c r="T177" s="102"/>
      <c r="U177" s="102" t="s">
        <v>2979</v>
      </c>
      <c r="V177" s="166">
        <f>MATCH(U177,MONTHLY_INDEX!$A:$A,0)</f>
        <v>731</v>
      </c>
      <c r="W177" s="166">
        <f>MATCH($V$1,MONTHLY_INDEX!$1:$1,0)</f>
        <v>4</v>
      </c>
      <c r="X177" s="166">
        <f>INDEX(MONTHLY_INDEX!$1:$1048576,'Plant &amp; Machinery'!V177,'Plant &amp; Machinery'!W177)</f>
        <v>106.2</v>
      </c>
      <c r="Y177" s="166">
        <f>MATCH($W$1,MONTHLY_INDEX!$1:$1,0)</f>
        <v>124</v>
      </c>
      <c r="Z177" s="166">
        <f>INDEX(MONTHLY_INDEX!$1:$1048576,'Plant &amp; Machinery'!V177,'Plant &amp; Machinery'!Y177)</f>
        <v>116.4</v>
      </c>
      <c r="AA177" s="166">
        <f t="shared" si="42"/>
        <v>1.0960451977401131</v>
      </c>
      <c r="AB177" s="102">
        <f t="shared" si="43"/>
        <v>9.6045197740113025E-2</v>
      </c>
      <c r="AC177" s="103">
        <f t="shared" si="39"/>
        <v>499204.74576271191</v>
      </c>
      <c r="AD177" s="133">
        <f t="shared" si="35"/>
        <v>681093.07217088481</v>
      </c>
      <c r="AE177" s="134">
        <f t="shared" si="40"/>
        <v>0</v>
      </c>
      <c r="AF177" s="90">
        <v>0.05</v>
      </c>
      <c r="AG177" s="134">
        <f t="shared" si="44"/>
        <v>24960.237288135599</v>
      </c>
    </row>
    <row r="178" spans="1:33" ht="15" customHeight="1" x14ac:dyDescent="0.25">
      <c r="A178" s="99">
        <v>175</v>
      </c>
      <c r="B178" s="124" t="s">
        <v>300</v>
      </c>
      <c r="C178" s="85">
        <v>42094</v>
      </c>
      <c r="D178" s="85">
        <f t="shared" si="36"/>
        <v>42064</v>
      </c>
      <c r="E178" s="95" t="s">
        <v>3413</v>
      </c>
      <c r="F178" s="100">
        <v>44715</v>
      </c>
      <c r="G178" s="8">
        <f t="shared" si="33"/>
        <v>7.1808219178082195</v>
      </c>
      <c r="H178" s="84">
        <v>8</v>
      </c>
      <c r="I178" s="101">
        <v>0.05</v>
      </c>
      <c r="J178" s="8">
        <f t="shared" si="34"/>
        <v>0.11874999999999999</v>
      </c>
      <c r="K178" s="89">
        <v>200340</v>
      </c>
      <c r="L178" s="89">
        <v>151349.01</v>
      </c>
      <c r="M178" s="102">
        <v>0</v>
      </c>
      <c r="N178" s="102"/>
      <c r="O178" s="102"/>
      <c r="P178" s="102"/>
      <c r="Q178" s="102"/>
      <c r="R178" s="102"/>
      <c r="S178" s="102"/>
      <c r="T178" s="102"/>
      <c r="U178" s="102" t="s">
        <v>2733</v>
      </c>
      <c r="V178" s="166">
        <f>MATCH(U178,MONTHLY_INDEX!$A:$A,0)</f>
        <v>654</v>
      </c>
      <c r="W178" s="166">
        <f>MATCH($V$1,MONTHLY_INDEX!$1:$1,0)</f>
        <v>4</v>
      </c>
      <c r="X178" s="166">
        <f>INDEX(MONTHLY_INDEX!$1:$1048576,'Plant &amp; Machinery'!V178,'Plant &amp; Machinery'!W178)</f>
        <v>94.7</v>
      </c>
      <c r="Y178" s="166">
        <f>MATCH($W$1,MONTHLY_INDEX!$1:$1,0)</f>
        <v>124</v>
      </c>
      <c r="Z178" s="166">
        <f>INDEX(MONTHLY_INDEX!$1:$1048576,'Plant &amp; Machinery'!V178,'Plant &amp; Machinery'!Y178)</f>
        <v>111.2</v>
      </c>
      <c r="AA178" s="166">
        <f t="shared" si="42"/>
        <v>1.174234424498416</v>
      </c>
      <c r="AB178" s="102">
        <f t="shared" si="43"/>
        <v>0.17423442449841606</v>
      </c>
      <c r="AC178" s="103">
        <f t="shared" si="39"/>
        <v>235246.12460401264</v>
      </c>
      <c r="AD178" s="133">
        <f t="shared" si="35"/>
        <v>200599.68765676758</v>
      </c>
      <c r="AE178" s="134">
        <f t="shared" si="40"/>
        <v>34646.436947245063</v>
      </c>
      <c r="AF178" s="90">
        <v>0.05</v>
      </c>
      <c r="AG178" s="134">
        <f t="shared" si="44"/>
        <v>32914.115099882809</v>
      </c>
    </row>
    <row r="179" spans="1:33" x14ac:dyDescent="0.25">
      <c r="A179" s="99">
        <v>176</v>
      </c>
      <c r="B179" s="124" t="s">
        <v>305</v>
      </c>
      <c r="C179" s="85">
        <v>42094</v>
      </c>
      <c r="D179" s="85">
        <f t="shared" si="36"/>
        <v>42064</v>
      </c>
      <c r="E179" s="95" t="s">
        <v>3413</v>
      </c>
      <c r="F179" s="100">
        <v>44715</v>
      </c>
      <c r="G179" s="8">
        <f t="shared" si="33"/>
        <v>7.1808219178082195</v>
      </c>
      <c r="H179" s="84">
        <v>20</v>
      </c>
      <c r="I179" s="101">
        <v>0.05</v>
      </c>
      <c r="J179" s="8">
        <f t="shared" si="34"/>
        <v>4.7500000000000001E-2</v>
      </c>
      <c r="K179" s="89">
        <v>1160000</v>
      </c>
      <c r="L179" s="89">
        <v>876334.49</v>
      </c>
      <c r="M179" s="102">
        <v>0</v>
      </c>
      <c r="N179" s="102"/>
      <c r="O179" s="102"/>
      <c r="P179" s="102"/>
      <c r="Q179" s="102"/>
      <c r="R179" s="102"/>
      <c r="S179" s="102"/>
      <c r="T179" s="102"/>
      <c r="U179" s="102" t="s">
        <v>2774</v>
      </c>
      <c r="V179" s="166">
        <f>MATCH(U179,MONTHLY_INDEX!$A:$A,0)</f>
        <v>667</v>
      </c>
      <c r="W179" s="166">
        <f>MATCH($V$1,MONTHLY_INDEX!$1:$1,0)</f>
        <v>4</v>
      </c>
      <c r="X179" s="166">
        <f>INDEX(MONTHLY_INDEX!$1:$1048576,'Plant &amp; Machinery'!V179,'Plant &amp; Machinery'!W179)</f>
        <v>108.1</v>
      </c>
      <c r="Y179" s="166">
        <f>MATCH($W$1,MONTHLY_INDEX!$1:$1,0)</f>
        <v>124</v>
      </c>
      <c r="Z179" s="166">
        <f>INDEX(MONTHLY_INDEX!$1:$1048576,'Plant &amp; Machinery'!V179,'Plant &amp; Machinery'!Y179)</f>
        <v>121.6</v>
      </c>
      <c r="AA179" s="166">
        <f t="shared" si="42"/>
        <v>1.1248843663274746</v>
      </c>
      <c r="AB179" s="102">
        <f t="shared" si="43"/>
        <v>0.12488436632747457</v>
      </c>
      <c r="AC179" s="103">
        <f t="shared" si="39"/>
        <v>1304865.8649398705</v>
      </c>
      <c r="AD179" s="133">
        <f t="shared" si="35"/>
        <v>445075.44663110015</v>
      </c>
      <c r="AE179" s="134">
        <f t="shared" si="40"/>
        <v>859790.4183087704</v>
      </c>
      <c r="AF179" s="90">
        <v>0.05</v>
      </c>
      <c r="AG179" s="134">
        <f t="shared" si="44"/>
        <v>816800.89739333186</v>
      </c>
    </row>
    <row r="180" spans="1:33" ht="15" customHeight="1" x14ac:dyDescent="0.25">
      <c r="A180" s="99">
        <v>177</v>
      </c>
      <c r="B180" s="124" t="s">
        <v>306</v>
      </c>
      <c r="C180" s="85">
        <v>42094</v>
      </c>
      <c r="D180" s="85">
        <f t="shared" si="36"/>
        <v>42064</v>
      </c>
      <c r="E180" s="95" t="s">
        <v>3413</v>
      </c>
      <c r="F180" s="100">
        <v>44715</v>
      </c>
      <c r="G180" s="8">
        <f t="shared" si="33"/>
        <v>7.1808219178082195</v>
      </c>
      <c r="H180" s="84">
        <v>8</v>
      </c>
      <c r="I180" s="101">
        <v>0.05</v>
      </c>
      <c r="J180" s="8">
        <f t="shared" si="34"/>
        <v>0.11874999999999999</v>
      </c>
      <c r="K180" s="89">
        <v>178482.6</v>
      </c>
      <c r="L180" s="89">
        <v>134836.62</v>
      </c>
      <c r="M180" s="102">
        <v>0</v>
      </c>
      <c r="N180" s="102"/>
      <c r="O180" s="102"/>
      <c r="P180" s="102"/>
      <c r="Q180" s="102"/>
      <c r="R180" s="102"/>
      <c r="S180" s="102"/>
      <c r="T180" s="102"/>
      <c r="U180" s="102" t="s">
        <v>2979</v>
      </c>
      <c r="V180" s="166">
        <f>MATCH(U180,MONTHLY_INDEX!$A:$A,0)</f>
        <v>731</v>
      </c>
      <c r="W180" s="166">
        <f>MATCH($V$1,MONTHLY_INDEX!$1:$1,0)</f>
        <v>4</v>
      </c>
      <c r="X180" s="166">
        <f>INDEX(MONTHLY_INDEX!$1:$1048576,'Plant &amp; Machinery'!V180,'Plant &amp; Machinery'!W180)</f>
        <v>106.2</v>
      </c>
      <c r="Y180" s="166">
        <f>MATCH($W$1,MONTHLY_INDEX!$1:$1,0)</f>
        <v>124</v>
      </c>
      <c r="Z180" s="166">
        <f>INDEX(MONTHLY_INDEX!$1:$1048576,'Plant &amp; Machinery'!V180,'Plant &amp; Machinery'!Y180)</f>
        <v>116.4</v>
      </c>
      <c r="AA180" s="166">
        <f t="shared" si="42"/>
        <v>1.0960451977401131</v>
      </c>
      <c r="AB180" s="102">
        <f t="shared" si="43"/>
        <v>9.6045197740113025E-2</v>
      </c>
      <c r="AC180" s="103">
        <f t="shared" si="39"/>
        <v>195624.99661016953</v>
      </c>
      <c r="AD180" s="133">
        <f t="shared" si="35"/>
        <v>166813.85627037383</v>
      </c>
      <c r="AE180" s="134">
        <f t="shared" si="40"/>
        <v>28811.140339795704</v>
      </c>
      <c r="AF180" s="90">
        <v>0.05</v>
      </c>
      <c r="AG180" s="134">
        <f t="shared" si="44"/>
        <v>27370.583322805916</v>
      </c>
    </row>
    <row r="181" spans="1:33" ht="15" customHeight="1" x14ac:dyDescent="0.25">
      <c r="A181" s="99">
        <v>178</v>
      </c>
      <c r="B181" s="124" t="s">
        <v>307</v>
      </c>
      <c r="C181" s="85">
        <v>42094</v>
      </c>
      <c r="D181" s="85">
        <f t="shared" si="36"/>
        <v>42064</v>
      </c>
      <c r="E181" s="95" t="s">
        <v>3413</v>
      </c>
      <c r="F181" s="100">
        <v>44715</v>
      </c>
      <c r="G181" s="8">
        <f t="shared" si="33"/>
        <v>7.1808219178082195</v>
      </c>
      <c r="H181" s="84">
        <v>8</v>
      </c>
      <c r="I181" s="101">
        <v>0.05</v>
      </c>
      <c r="J181" s="8">
        <f t="shared" si="34"/>
        <v>0.11874999999999999</v>
      </c>
      <c r="K181" s="89">
        <v>1735554</v>
      </c>
      <c r="L181" s="89">
        <v>1316892.1100000001</v>
      </c>
      <c r="M181" s="102">
        <v>0</v>
      </c>
      <c r="N181" s="102"/>
      <c r="O181" s="102"/>
      <c r="P181" s="102"/>
      <c r="Q181" s="102"/>
      <c r="R181" s="102"/>
      <c r="S181" s="102"/>
      <c r="T181" s="102"/>
      <c r="U181" s="102" t="s">
        <v>2950</v>
      </c>
      <c r="V181" s="166">
        <f>MATCH(U181,MONTHLY_INDEX!$A:$A,0)</f>
        <v>722</v>
      </c>
      <c r="W181" s="166">
        <f>MATCH($V$1,MONTHLY_INDEX!$1:$1,0)</f>
        <v>4</v>
      </c>
      <c r="X181" s="166">
        <f>INDEX(MONTHLY_INDEX!$1:$1048576,'Plant &amp; Machinery'!V181,'Plant &amp; Machinery'!W181)</f>
        <v>102.2</v>
      </c>
      <c r="Y181" s="166">
        <f>MATCH($W$1,MONTHLY_INDEX!$1:$1,0)</f>
        <v>124</v>
      </c>
      <c r="Z181" s="166">
        <f>INDEX(MONTHLY_INDEX!$1:$1048576,'Plant &amp; Machinery'!V181,'Plant &amp; Machinery'!Y181)</f>
        <v>123.7</v>
      </c>
      <c r="AA181" s="166">
        <f t="shared" si="42"/>
        <v>1.2103718199608611</v>
      </c>
      <c r="AB181" s="102">
        <f t="shared" si="43"/>
        <v>0.21037181996086105</v>
      </c>
      <c r="AC181" s="103">
        <f t="shared" si="39"/>
        <v>2100665.6536203525</v>
      </c>
      <c r="AD181" s="133">
        <f t="shared" si="35"/>
        <v>1791285.0836410949</v>
      </c>
      <c r="AE181" s="134">
        <f t="shared" si="40"/>
        <v>309380.56997925765</v>
      </c>
      <c r="AF181" s="90">
        <v>0.05</v>
      </c>
      <c r="AG181" s="134">
        <f t="shared" si="44"/>
        <v>293911.54148029478</v>
      </c>
    </row>
    <row r="182" spans="1:33" ht="15" customHeight="1" x14ac:dyDescent="0.25">
      <c r="A182" s="99">
        <v>179</v>
      </c>
      <c r="B182" s="124" t="s">
        <v>308</v>
      </c>
      <c r="C182" s="85">
        <v>42094</v>
      </c>
      <c r="D182" s="85">
        <f t="shared" si="36"/>
        <v>42064</v>
      </c>
      <c r="E182" s="95" t="s">
        <v>3413</v>
      </c>
      <c r="F182" s="100">
        <v>44715</v>
      </c>
      <c r="G182" s="8">
        <f t="shared" si="33"/>
        <v>7.1808219178082195</v>
      </c>
      <c r="H182" s="84">
        <v>3</v>
      </c>
      <c r="I182" s="101">
        <v>0.05</v>
      </c>
      <c r="J182" s="8">
        <f t="shared" si="34"/>
        <v>0.31666666666666665</v>
      </c>
      <c r="K182" s="89">
        <v>33411</v>
      </c>
      <c r="L182" s="89">
        <v>25351.37</v>
      </c>
      <c r="M182" s="102">
        <v>0</v>
      </c>
      <c r="N182" s="102"/>
      <c r="O182" s="102"/>
      <c r="P182" s="102"/>
      <c r="Q182" s="102"/>
      <c r="R182" s="102"/>
      <c r="S182" s="102"/>
      <c r="T182" s="102"/>
      <c r="U182" s="102" t="s">
        <v>2594</v>
      </c>
      <c r="V182" s="166">
        <f>MATCH(U182,MONTHLY_INDEX!$A:$A,0)</f>
        <v>610</v>
      </c>
      <c r="W182" s="166">
        <f>MATCH($V$1,MONTHLY_INDEX!$1:$1,0)</f>
        <v>4</v>
      </c>
      <c r="X182" s="166">
        <f>INDEX(MONTHLY_INDEX!$1:$1048576,'Plant &amp; Machinery'!V182,'Plant &amp; Machinery'!W182)</f>
        <v>101.4</v>
      </c>
      <c r="Y182" s="166">
        <f>MATCH($W$1,MONTHLY_INDEX!$1:$1,0)</f>
        <v>124</v>
      </c>
      <c r="Z182" s="166">
        <f>INDEX(MONTHLY_INDEX!$1:$1048576,'Plant &amp; Machinery'!V182,'Plant &amp; Machinery'!Y182)</f>
        <v>124.7</v>
      </c>
      <c r="AA182" s="166">
        <f t="shared" si="42"/>
        <v>1.2297830374753451</v>
      </c>
      <c r="AB182" s="102">
        <f t="shared" si="43"/>
        <v>0.22978303747534512</v>
      </c>
      <c r="AC182" s="103">
        <f t="shared" si="39"/>
        <v>41088.281065088755</v>
      </c>
      <c r="AD182" s="133">
        <f t="shared" si="35"/>
        <v>93431.749258463693</v>
      </c>
      <c r="AE182" s="134">
        <f t="shared" si="40"/>
        <v>0</v>
      </c>
      <c r="AF182" s="90">
        <v>0.05</v>
      </c>
      <c r="AG182" s="134">
        <f t="shared" si="44"/>
        <v>2054.4140532544379</v>
      </c>
    </row>
    <row r="183" spans="1:33" ht="30" customHeight="1" x14ac:dyDescent="0.25">
      <c r="A183" s="99">
        <v>180</v>
      </c>
      <c r="B183" s="124" t="s">
        <v>309</v>
      </c>
      <c r="C183" s="85">
        <v>42094</v>
      </c>
      <c r="D183" s="85">
        <f t="shared" si="36"/>
        <v>42064</v>
      </c>
      <c r="E183" s="95" t="s">
        <v>3413</v>
      </c>
      <c r="F183" s="100">
        <v>44715</v>
      </c>
      <c r="G183" s="8">
        <f t="shared" si="33"/>
        <v>7.1808219178082195</v>
      </c>
      <c r="H183" s="84">
        <v>3</v>
      </c>
      <c r="I183" s="101">
        <v>0.05</v>
      </c>
      <c r="J183" s="8">
        <f t="shared" si="34"/>
        <v>0.31666666666666665</v>
      </c>
      <c r="K183" s="89">
        <v>33411</v>
      </c>
      <c r="L183" s="89">
        <v>25351.37</v>
      </c>
      <c r="M183" s="102">
        <v>0</v>
      </c>
      <c r="N183" s="102"/>
      <c r="O183" s="102"/>
      <c r="P183" s="102"/>
      <c r="Q183" s="102"/>
      <c r="R183" s="102"/>
      <c r="S183" s="102"/>
      <c r="T183" s="102"/>
      <c r="U183" s="102" t="s">
        <v>2594</v>
      </c>
      <c r="V183" s="166">
        <f>MATCH(U183,MONTHLY_INDEX!$A:$A,0)</f>
        <v>610</v>
      </c>
      <c r="W183" s="166">
        <f>MATCH($V$1,MONTHLY_INDEX!$1:$1,0)</f>
        <v>4</v>
      </c>
      <c r="X183" s="166">
        <f>INDEX(MONTHLY_INDEX!$1:$1048576,'Plant &amp; Machinery'!V183,'Plant &amp; Machinery'!W183)</f>
        <v>101.4</v>
      </c>
      <c r="Y183" s="166">
        <f>MATCH($W$1,MONTHLY_INDEX!$1:$1,0)</f>
        <v>124</v>
      </c>
      <c r="Z183" s="166">
        <f>INDEX(MONTHLY_INDEX!$1:$1048576,'Plant &amp; Machinery'!V183,'Plant &amp; Machinery'!Y183)</f>
        <v>124.7</v>
      </c>
      <c r="AA183" s="166">
        <f t="shared" si="42"/>
        <v>1.2297830374753451</v>
      </c>
      <c r="AB183" s="102">
        <f t="shared" si="43"/>
        <v>0.22978303747534512</v>
      </c>
      <c r="AC183" s="103">
        <f t="shared" si="39"/>
        <v>41088.281065088755</v>
      </c>
      <c r="AD183" s="133">
        <f t="shared" si="35"/>
        <v>93431.749258463693</v>
      </c>
      <c r="AE183" s="134">
        <f t="shared" si="40"/>
        <v>0</v>
      </c>
      <c r="AF183" s="90">
        <v>0.05</v>
      </c>
      <c r="AG183" s="134">
        <f t="shared" si="44"/>
        <v>2054.4140532544379</v>
      </c>
    </row>
    <row r="184" spans="1:33" ht="30" customHeight="1" x14ac:dyDescent="0.25">
      <c r="A184" s="99">
        <v>181</v>
      </c>
      <c r="B184" s="124" t="s">
        <v>310</v>
      </c>
      <c r="C184" s="85">
        <v>42094</v>
      </c>
      <c r="D184" s="85">
        <f t="shared" si="36"/>
        <v>42064</v>
      </c>
      <c r="E184" s="95" t="s">
        <v>3413</v>
      </c>
      <c r="F184" s="100">
        <v>44715</v>
      </c>
      <c r="G184" s="8">
        <f t="shared" si="33"/>
        <v>7.1808219178082195</v>
      </c>
      <c r="H184" s="84">
        <v>5</v>
      </c>
      <c r="I184" s="101">
        <v>0.05</v>
      </c>
      <c r="J184" s="8">
        <f t="shared" si="34"/>
        <v>0.19</v>
      </c>
      <c r="K184" s="89">
        <v>33411</v>
      </c>
      <c r="L184" s="89">
        <v>25351.37</v>
      </c>
      <c r="M184" s="102">
        <v>0</v>
      </c>
      <c r="N184" s="102"/>
      <c r="O184" s="102"/>
      <c r="P184" s="102"/>
      <c r="Q184" s="102"/>
      <c r="R184" s="102"/>
      <c r="S184" s="102"/>
      <c r="T184" s="102"/>
      <c r="U184" s="102" t="s">
        <v>2594</v>
      </c>
      <c r="V184" s="166">
        <f>MATCH(U184,MONTHLY_INDEX!$A:$A,0)</f>
        <v>610</v>
      </c>
      <c r="W184" s="166">
        <f>MATCH($V$1,MONTHLY_INDEX!$1:$1,0)</f>
        <v>4</v>
      </c>
      <c r="X184" s="166">
        <f>INDEX(MONTHLY_INDEX!$1:$1048576,'Plant &amp; Machinery'!V184,'Plant &amp; Machinery'!W184)</f>
        <v>101.4</v>
      </c>
      <c r="Y184" s="166">
        <f>MATCH($W$1,MONTHLY_INDEX!$1:$1,0)</f>
        <v>124</v>
      </c>
      <c r="Z184" s="166">
        <f>INDEX(MONTHLY_INDEX!$1:$1048576,'Plant &amp; Machinery'!V184,'Plant &amp; Machinery'!Y184)</f>
        <v>124.7</v>
      </c>
      <c r="AA184" s="166">
        <f t="shared" si="42"/>
        <v>1.2297830374753451</v>
      </c>
      <c r="AB184" s="102">
        <f t="shared" si="43"/>
        <v>0.22978303747534512</v>
      </c>
      <c r="AC184" s="103">
        <f t="shared" si="39"/>
        <v>41088.281065088755</v>
      </c>
      <c r="AD184" s="133">
        <f t="shared" si="35"/>
        <v>56059.049555078222</v>
      </c>
      <c r="AE184" s="134">
        <f t="shared" si="40"/>
        <v>0</v>
      </c>
      <c r="AF184" s="90">
        <v>0.05</v>
      </c>
      <c r="AG184" s="134">
        <f t="shared" si="44"/>
        <v>2054.4140532544379</v>
      </c>
    </row>
    <row r="185" spans="1:33" ht="30" customHeight="1" x14ac:dyDescent="0.25">
      <c r="A185" s="99">
        <v>182</v>
      </c>
      <c r="B185" s="124" t="s">
        <v>311</v>
      </c>
      <c r="C185" s="85">
        <v>42094</v>
      </c>
      <c r="D185" s="85">
        <f t="shared" si="36"/>
        <v>42064</v>
      </c>
      <c r="E185" s="95" t="s">
        <v>3413</v>
      </c>
      <c r="F185" s="100">
        <v>44715</v>
      </c>
      <c r="G185" s="8">
        <f t="shared" si="33"/>
        <v>7.1808219178082195</v>
      </c>
      <c r="H185" s="84">
        <v>5</v>
      </c>
      <c r="I185" s="101">
        <v>0.05</v>
      </c>
      <c r="J185" s="8">
        <f t="shared" si="34"/>
        <v>0.19</v>
      </c>
      <c r="K185" s="89">
        <v>33411</v>
      </c>
      <c r="L185" s="89">
        <v>25351.37</v>
      </c>
      <c r="M185" s="102">
        <v>0</v>
      </c>
      <c r="N185" s="102"/>
      <c r="O185" s="102"/>
      <c r="P185" s="102"/>
      <c r="Q185" s="102"/>
      <c r="R185" s="102"/>
      <c r="S185" s="102"/>
      <c r="T185" s="102"/>
      <c r="U185" s="102" t="s">
        <v>2594</v>
      </c>
      <c r="V185" s="166">
        <f>MATCH(U185,MONTHLY_INDEX!$A:$A,0)</f>
        <v>610</v>
      </c>
      <c r="W185" s="166">
        <f>MATCH($V$1,MONTHLY_INDEX!$1:$1,0)</f>
        <v>4</v>
      </c>
      <c r="X185" s="166">
        <f>INDEX(MONTHLY_INDEX!$1:$1048576,'Plant &amp; Machinery'!V185,'Plant &amp; Machinery'!W185)</f>
        <v>101.4</v>
      </c>
      <c r="Y185" s="166">
        <f>MATCH($W$1,MONTHLY_INDEX!$1:$1,0)</f>
        <v>124</v>
      </c>
      <c r="Z185" s="166">
        <f>INDEX(MONTHLY_INDEX!$1:$1048576,'Plant &amp; Machinery'!V185,'Plant &amp; Machinery'!Y185)</f>
        <v>124.7</v>
      </c>
      <c r="AA185" s="166">
        <f t="shared" si="42"/>
        <v>1.2297830374753451</v>
      </c>
      <c r="AB185" s="102">
        <f t="shared" si="43"/>
        <v>0.22978303747534512</v>
      </c>
      <c r="AC185" s="103">
        <f t="shared" si="39"/>
        <v>41088.281065088755</v>
      </c>
      <c r="AD185" s="133">
        <f t="shared" si="35"/>
        <v>56059.049555078222</v>
      </c>
      <c r="AE185" s="134">
        <f t="shared" si="40"/>
        <v>0</v>
      </c>
      <c r="AF185" s="90">
        <v>0.05</v>
      </c>
      <c r="AG185" s="134">
        <f t="shared" si="44"/>
        <v>2054.4140532544379</v>
      </c>
    </row>
    <row r="186" spans="1:33" ht="15" customHeight="1" x14ac:dyDescent="0.25">
      <c r="A186" s="99">
        <v>183</v>
      </c>
      <c r="B186" s="124" t="s">
        <v>312</v>
      </c>
      <c r="C186" s="85">
        <v>42094</v>
      </c>
      <c r="D186" s="85">
        <f t="shared" si="36"/>
        <v>42064</v>
      </c>
      <c r="E186" s="95" t="s">
        <v>3413</v>
      </c>
      <c r="F186" s="100">
        <v>44715</v>
      </c>
      <c r="G186" s="8">
        <f t="shared" si="33"/>
        <v>7.1808219178082195</v>
      </c>
      <c r="H186" s="84">
        <v>8</v>
      </c>
      <c r="I186" s="101">
        <v>0.05</v>
      </c>
      <c r="J186" s="8">
        <f t="shared" si="34"/>
        <v>0.11874999999999999</v>
      </c>
      <c r="K186" s="89">
        <v>24500</v>
      </c>
      <c r="L186" s="89">
        <v>18589.95</v>
      </c>
      <c r="M186" s="102">
        <v>0</v>
      </c>
      <c r="N186" s="102"/>
      <c r="O186" s="102"/>
      <c r="P186" s="102"/>
      <c r="Q186" s="102"/>
      <c r="R186" s="102"/>
      <c r="S186" s="102"/>
      <c r="T186" s="102"/>
      <c r="U186" s="102" t="s">
        <v>2950</v>
      </c>
      <c r="V186" s="166">
        <f>MATCH(U186,MONTHLY_INDEX!$A:$A,0)</f>
        <v>722</v>
      </c>
      <c r="W186" s="166">
        <f>MATCH($V$1,MONTHLY_INDEX!$1:$1,0)</f>
        <v>4</v>
      </c>
      <c r="X186" s="166">
        <f>INDEX(MONTHLY_INDEX!$1:$1048576,'Plant &amp; Machinery'!V186,'Plant &amp; Machinery'!W186)</f>
        <v>102.2</v>
      </c>
      <c r="Y186" s="166">
        <f>MATCH($W$1,MONTHLY_INDEX!$1:$1,0)</f>
        <v>124</v>
      </c>
      <c r="Z186" s="166">
        <f>INDEX(MONTHLY_INDEX!$1:$1048576,'Plant &amp; Machinery'!V186,'Plant &amp; Machinery'!Y186)</f>
        <v>123.7</v>
      </c>
      <c r="AA186" s="166">
        <f t="shared" si="42"/>
        <v>1.2103718199608611</v>
      </c>
      <c r="AB186" s="102">
        <f t="shared" si="43"/>
        <v>0.21037181996086105</v>
      </c>
      <c r="AC186" s="103">
        <f t="shared" si="39"/>
        <v>29654.109589041098</v>
      </c>
      <c r="AD186" s="133">
        <f t="shared" si="35"/>
        <v>25286.729510696194</v>
      </c>
      <c r="AE186" s="134">
        <f t="shared" si="40"/>
        <v>4367.3800783449042</v>
      </c>
      <c r="AF186" s="90">
        <v>0.05</v>
      </c>
      <c r="AG186" s="134">
        <f t="shared" si="44"/>
        <v>4149.011074427659</v>
      </c>
    </row>
    <row r="187" spans="1:33" ht="30" customHeight="1" x14ac:dyDescent="0.25">
      <c r="A187" s="99">
        <v>184</v>
      </c>
      <c r="B187" s="124" t="s">
        <v>313</v>
      </c>
      <c r="C187" s="85">
        <v>42094</v>
      </c>
      <c r="D187" s="85">
        <f t="shared" si="36"/>
        <v>42064</v>
      </c>
      <c r="E187" s="95" t="s">
        <v>3413</v>
      </c>
      <c r="F187" s="100">
        <v>44715</v>
      </c>
      <c r="G187" s="8">
        <f t="shared" si="33"/>
        <v>7.1808219178082195</v>
      </c>
      <c r="H187" s="84">
        <v>15</v>
      </c>
      <c r="I187" s="101">
        <v>0.05</v>
      </c>
      <c r="J187" s="8">
        <f t="shared" si="34"/>
        <v>6.3333333333333325E-2</v>
      </c>
      <c r="K187" s="89">
        <v>199000</v>
      </c>
      <c r="L187" s="89">
        <v>150995.91</v>
      </c>
      <c r="M187" s="102">
        <v>0</v>
      </c>
      <c r="N187" s="102"/>
      <c r="O187" s="102"/>
      <c r="P187" s="102"/>
      <c r="Q187" s="102"/>
      <c r="R187" s="102"/>
      <c r="S187" s="102"/>
      <c r="T187" s="102"/>
      <c r="U187" s="102" t="s">
        <v>2733</v>
      </c>
      <c r="V187" s="166">
        <f>MATCH(U187,MONTHLY_INDEX!$A:$A,0)</f>
        <v>654</v>
      </c>
      <c r="W187" s="166">
        <f>MATCH($V$1,MONTHLY_INDEX!$1:$1,0)</f>
        <v>4</v>
      </c>
      <c r="X187" s="166">
        <f>INDEX(MONTHLY_INDEX!$1:$1048576,'Plant &amp; Machinery'!V187,'Plant &amp; Machinery'!W187)</f>
        <v>94.7</v>
      </c>
      <c r="Y187" s="166">
        <f>MATCH($W$1,MONTHLY_INDEX!$1:$1,0)</f>
        <v>124</v>
      </c>
      <c r="Z187" s="166">
        <f>INDEX(MONTHLY_INDEX!$1:$1048576,'Plant &amp; Machinery'!V187,'Plant &amp; Machinery'!Y187)</f>
        <v>111.2</v>
      </c>
      <c r="AA187" s="166">
        <f t="shared" si="42"/>
        <v>1.174234424498416</v>
      </c>
      <c r="AB187" s="102">
        <f t="shared" si="43"/>
        <v>0.17423442449841606</v>
      </c>
      <c r="AC187" s="103">
        <f t="shared" si="39"/>
        <v>233672.65047518478</v>
      </c>
      <c r="AD187" s="133">
        <f t="shared" si="35"/>
        <v>106270.90704122125</v>
      </c>
      <c r="AE187" s="134">
        <f t="shared" si="40"/>
        <v>127401.74343396354</v>
      </c>
      <c r="AF187" s="90">
        <v>0.05</v>
      </c>
      <c r="AG187" s="134">
        <f t="shared" si="44"/>
        <v>121031.65626226536</v>
      </c>
    </row>
    <row r="188" spans="1:33" x14ac:dyDescent="0.25">
      <c r="A188" s="99">
        <v>185</v>
      </c>
      <c r="B188" s="124" t="s">
        <v>314</v>
      </c>
      <c r="C188" s="85">
        <v>42094</v>
      </c>
      <c r="D188" s="85">
        <f t="shared" si="36"/>
        <v>42064</v>
      </c>
      <c r="E188" s="95" t="s">
        <v>3413</v>
      </c>
      <c r="F188" s="100">
        <v>44715</v>
      </c>
      <c r="G188" s="8">
        <f t="shared" si="33"/>
        <v>7.1808219178082195</v>
      </c>
      <c r="H188" s="84">
        <v>8</v>
      </c>
      <c r="I188" s="101">
        <v>0.05</v>
      </c>
      <c r="J188" s="8">
        <f t="shared" si="34"/>
        <v>0.11874999999999999</v>
      </c>
      <c r="K188" s="89">
        <v>406153.04</v>
      </c>
      <c r="L188" s="89">
        <v>308178.07999999996</v>
      </c>
      <c r="M188" s="102">
        <v>0</v>
      </c>
      <c r="N188" s="102"/>
      <c r="O188" s="102"/>
      <c r="P188" s="102"/>
      <c r="Q188" s="102"/>
      <c r="R188" s="102"/>
      <c r="S188" s="102"/>
      <c r="T188" s="102"/>
      <c r="U188" s="102" t="s">
        <v>3040</v>
      </c>
      <c r="V188" s="166">
        <f>MATCH(U188,MONTHLY_INDEX!$A:$A,0)</f>
        <v>750</v>
      </c>
      <c r="W188" s="166">
        <f>MATCH($V$1,MONTHLY_INDEX!$1:$1,0)</f>
        <v>4</v>
      </c>
      <c r="X188" s="166">
        <f>INDEX(MONTHLY_INDEX!$1:$1048576,'Plant &amp; Machinery'!V188,'Plant &amp; Machinery'!W188)</f>
        <v>84.8</v>
      </c>
      <c r="Y188" s="166">
        <f>MATCH($W$1,MONTHLY_INDEX!$1:$1,0)</f>
        <v>124</v>
      </c>
      <c r="Z188" s="166">
        <f>INDEX(MONTHLY_INDEX!$1:$1048576,'Plant &amp; Machinery'!V188,'Plant &amp; Machinery'!Y188)</f>
        <v>121.8</v>
      </c>
      <c r="AA188" s="166">
        <f t="shared" si="42"/>
        <v>1.4363207547169812</v>
      </c>
      <c r="AB188" s="102">
        <f t="shared" si="43"/>
        <v>0.43632075471698117</v>
      </c>
      <c r="AC188" s="103">
        <f t="shared" si="39"/>
        <v>583366.04094339616</v>
      </c>
      <c r="AD188" s="133">
        <f t="shared" si="35"/>
        <v>497449.40878322232</v>
      </c>
      <c r="AE188" s="134">
        <f t="shared" si="40"/>
        <v>85916.632160173845</v>
      </c>
      <c r="AF188" s="90">
        <v>0.05</v>
      </c>
      <c r="AG188" s="134">
        <f t="shared" si="44"/>
        <v>81620.80055216515</v>
      </c>
    </row>
    <row r="189" spans="1:33" ht="15" customHeight="1" x14ac:dyDescent="0.25">
      <c r="A189" s="99">
        <v>186</v>
      </c>
      <c r="B189" s="124" t="s">
        <v>315</v>
      </c>
      <c r="C189" s="85">
        <v>42094</v>
      </c>
      <c r="D189" s="85">
        <f t="shared" si="36"/>
        <v>42064</v>
      </c>
      <c r="E189" s="95" t="s">
        <v>3413</v>
      </c>
      <c r="F189" s="100">
        <v>44715</v>
      </c>
      <c r="G189" s="8">
        <f t="shared" si="33"/>
        <v>7.1808219178082195</v>
      </c>
      <c r="H189" s="84">
        <v>8</v>
      </c>
      <c r="I189" s="101">
        <v>0.05</v>
      </c>
      <c r="J189" s="8">
        <f t="shared" si="34"/>
        <v>0.11874999999999999</v>
      </c>
      <c r="K189" s="89">
        <v>17300</v>
      </c>
      <c r="L189" s="89">
        <v>13188.54</v>
      </c>
      <c r="M189" s="102">
        <v>0</v>
      </c>
      <c r="N189" s="102"/>
      <c r="O189" s="102"/>
      <c r="P189" s="102"/>
      <c r="Q189" s="102"/>
      <c r="R189" s="102"/>
      <c r="S189" s="102"/>
      <c r="T189" s="102"/>
      <c r="U189" s="102" t="s">
        <v>2979</v>
      </c>
      <c r="V189" s="166">
        <f>MATCH(U189,MONTHLY_INDEX!$A:$A,0)</f>
        <v>731</v>
      </c>
      <c r="W189" s="166">
        <f>MATCH($V$1,MONTHLY_INDEX!$1:$1,0)</f>
        <v>4</v>
      </c>
      <c r="X189" s="166">
        <f>INDEX(MONTHLY_INDEX!$1:$1048576,'Plant &amp; Machinery'!V189,'Plant &amp; Machinery'!W189)</f>
        <v>106.2</v>
      </c>
      <c r="Y189" s="166">
        <f>MATCH($W$1,MONTHLY_INDEX!$1:$1,0)</f>
        <v>124</v>
      </c>
      <c r="Z189" s="166">
        <f>INDEX(MONTHLY_INDEX!$1:$1048576,'Plant &amp; Machinery'!V189,'Plant &amp; Machinery'!Y189)</f>
        <v>116.4</v>
      </c>
      <c r="AA189" s="166">
        <f t="shared" si="42"/>
        <v>1.0960451977401131</v>
      </c>
      <c r="AB189" s="102">
        <f t="shared" si="43"/>
        <v>9.6045197740113025E-2</v>
      </c>
      <c r="AC189" s="103">
        <f t="shared" si="39"/>
        <v>18961.581920903958</v>
      </c>
      <c r="AD189" s="133">
        <f t="shared" si="35"/>
        <v>16168.969487655757</v>
      </c>
      <c r="AE189" s="134">
        <f t="shared" si="40"/>
        <v>2792.6124332482013</v>
      </c>
      <c r="AF189" s="90">
        <v>0.05</v>
      </c>
      <c r="AG189" s="134">
        <f t="shared" si="44"/>
        <v>2652.9818115857911</v>
      </c>
    </row>
    <row r="190" spans="1:33" ht="15" customHeight="1" x14ac:dyDescent="0.25">
      <c r="A190" s="99">
        <v>187</v>
      </c>
      <c r="B190" s="127" t="s">
        <v>316</v>
      </c>
      <c r="C190" s="85">
        <v>42094</v>
      </c>
      <c r="D190" s="85">
        <f t="shared" si="36"/>
        <v>42064</v>
      </c>
      <c r="E190" s="95" t="s">
        <v>3413</v>
      </c>
      <c r="F190" s="100">
        <v>44715</v>
      </c>
      <c r="G190" s="8">
        <f t="shared" si="33"/>
        <v>7.1808219178082195</v>
      </c>
      <c r="H190" s="84">
        <v>5</v>
      </c>
      <c r="I190" s="101">
        <v>0.05</v>
      </c>
      <c r="J190" s="8">
        <f t="shared" si="34"/>
        <v>0.19</v>
      </c>
      <c r="K190" s="89">
        <v>368089.92</v>
      </c>
      <c r="L190" s="89">
        <v>280610.87</v>
      </c>
      <c r="M190" s="102">
        <v>0</v>
      </c>
      <c r="N190" s="102"/>
      <c r="O190" s="102"/>
      <c r="P190" s="102"/>
      <c r="Q190" s="102"/>
      <c r="R190" s="102"/>
      <c r="S190" s="102"/>
      <c r="T190" s="102"/>
      <c r="U190" s="102" t="s">
        <v>1237</v>
      </c>
      <c r="V190" s="166">
        <f>MATCH(U190,MONTHLY_INDEX!$A:$A,0)</f>
        <v>160</v>
      </c>
      <c r="W190" s="166">
        <f>MATCH($V$1,MONTHLY_INDEX!$1:$1,0)</f>
        <v>4</v>
      </c>
      <c r="X190" s="166">
        <f>INDEX(MONTHLY_INDEX!$1:$1048576,'Plant &amp; Machinery'!V190,'Plant &amp; Machinery'!W190)</f>
        <v>106</v>
      </c>
      <c r="Y190" s="166">
        <f>MATCH($W$1,MONTHLY_INDEX!$1:$1,0)</f>
        <v>124</v>
      </c>
      <c r="Z190" s="166">
        <f>INDEX(MONTHLY_INDEX!$1:$1048576,'Plant &amp; Machinery'!V190,'Plant &amp; Machinery'!Y190)</f>
        <v>171.6</v>
      </c>
      <c r="AA190" s="166">
        <f t="shared" si="42"/>
        <v>1.6188679245283017</v>
      </c>
      <c r="AB190" s="102">
        <f t="shared" si="43"/>
        <v>0.61886792452830186</v>
      </c>
      <c r="AC190" s="103">
        <f t="shared" si="39"/>
        <v>595888.96483018855</v>
      </c>
      <c r="AD190" s="133">
        <f t="shared" si="35"/>
        <v>813004.78245420719</v>
      </c>
      <c r="AE190" s="134">
        <f t="shared" si="40"/>
        <v>0</v>
      </c>
      <c r="AF190" s="90">
        <v>0.05</v>
      </c>
      <c r="AG190" s="134">
        <f t="shared" si="44"/>
        <v>29794.448241509428</v>
      </c>
    </row>
    <row r="191" spans="1:33" ht="30" customHeight="1" x14ac:dyDescent="0.25">
      <c r="A191" s="99">
        <v>188</v>
      </c>
      <c r="B191" s="124" t="s">
        <v>317</v>
      </c>
      <c r="C191" s="85">
        <v>42094</v>
      </c>
      <c r="D191" s="85">
        <f t="shared" si="36"/>
        <v>42064</v>
      </c>
      <c r="E191" s="95" t="s">
        <v>3413</v>
      </c>
      <c r="F191" s="100">
        <v>44715</v>
      </c>
      <c r="G191" s="8">
        <f t="shared" si="33"/>
        <v>7.1808219178082195</v>
      </c>
      <c r="H191" s="84">
        <v>5</v>
      </c>
      <c r="I191" s="101">
        <v>0.05</v>
      </c>
      <c r="J191" s="8">
        <f t="shared" si="34"/>
        <v>0.19</v>
      </c>
      <c r="K191" s="89">
        <v>38000</v>
      </c>
      <c r="L191" s="89">
        <v>28969.05</v>
      </c>
      <c r="M191" s="102">
        <v>0</v>
      </c>
      <c r="N191" s="102"/>
      <c r="O191" s="102"/>
      <c r="P191" s="102"/>
      <c r="Q191" s="102"/>
      <c r="R191" s="102"/>
      <c r="S191" s="102"/>
      <c r="T191" s="102"/>
      <c r="U191" s="102" t="s">
        <v>3023</v>
      </c>
      <c r="V191" s="166">
        <f>MATCH(U191,MONTHLY_INDEX!$A:$A,0)</f>
        <v>745</v>
      </c>
      <c r="W191" s="166">
        <f>MATCH($V$1,MONTHLY_INDEX!$1:$1,0)</f>
        <v>4</v>
      </c>
      <c r="X191" s="166">
        <f>INDEX(MONTHLY_INDEX!$1:$1048576,'Plant &amp; Machinery'!V191,'Plant &amp; Machinery'!W191)</f>
        <v>99.2</v>
      </c>
      <c r="Y191" s="166">
        <f>MATCH($W$1,MONTHLY_INDEX!$1:$1,0)</f>
        <v>124</v>
      </c>
      <c r="Z191" s="166">
        <f>INDEX(MONTHLY_INDEX!$1:$1048576,'Plant &amp; Machinery'!V191,'Plant &amp; Machinery'!Y191)</f>
        <v>113.1</v>
      </c>
      <c r="AA191" s="166">
        <f t="shared" si="42"/>
        <v>1.1401209677419355</v>
      </c>
      <c r="AB191" s="102">
        <f t="shared" si="43"/>
        <v>0.14012096774193539</v>
      </c>
      <c r="AC191" s="103">
        <f t="shared" si="39"/>
        <v>43324.596774193546</v>
      </c>
      <c r="AD191" s="133">
        <f t="shared" si="35"/>
        <v>59110.180678303142</v>
      </c>
      <c r="AE191" s="134">
        <f t="shared" si="40"/>
        <v>0</v>
      </c>
      <c r="AF191" s="90">
        <v>0.05</v>
      </c>
      <c r="AG191" s="134">
        <f t="shared" si="44"/>
        <v>2166.2298387096776</v>
      </c>
    </row>
    <row r="192" spans="1:33" ht="30" customHeight="1" x14ac:dyDescent="0.25">
      <c r="A192" s="99">
        <v>189</v>
      </c>
      <c r="B192" s="124" t="s">
        <v>318</v>
      </c>
      <c r="C192" s="85">
        <v>41764</v>
      </c>
      <c r="D192" s="85">
        <f t="shared" si="36"/>
        <v>41760</v>
      </c>
      <c r="E192" s="95" t="s">
        <v>3413</v>
      </c>
      <c r="F192" s="100">
        <v>44715</v>
      </c>
      <c r="G192" s="8">
        <f t="shared" si="33"/>
        <v>8.0849315068493155</v>
      </c>
      <c r="H192" s="84">
        <v>15</v>
      </c>
      <c r="I192" s="101">
        <v>0.05</v>
      </c>
      <c r="J192" s="8">
        <f t="shared" si="34"/>
        <v>6.3333333333333325E-2</v>
      </c>
      <c r="K192" s="89">
        <v>8293173.1799999997</v>
      </c>
      <c r="L192" s="89">
        <v>4671433.49</v>
      </c>
      <c r="M192" s="102">
        <v>7.8202995008319232E-2</v>
      </c>
      <c r="N192" s="102"/>
      <c r="O192" s="102"/>
      <c r="P192" s="102"/>
      <c r="Q192" s="102"/>
      <c r="R192" s="102"/>
      <c r="S192" s="102"/>
      <c r="T192" s="102"/>
      <c r="U192" s="102" t="s">
        <v>2950</v>
      </c>
      <c r="V192" s="166">
        <f>MATCH(U192,MONTHLY_INDEX!$A:$A,0)</f>
        <v>722</v>
      </c>
      <c r="W192" s="166">
        <f>MATCH($V$1,MONTHLY_INDEX!$1:$1,0)</f>
        <v>4</v>
      </c>
      <c r="X192" s="166">
        <f>INDEX(MONTHLY_INDEX!$1:$1048576,'Plant &amp; Machinery'!V192,'Plant &amp; Machinery'!W192)</f>
        <v>102.2</v>
      </c>
      <c r="Y192" s="166">
        <f>MATCH($W$1,MONTHLY_INDEX!$1:$1,0)</f>
        <v>124</v>
      </c>
      <c r="Z192" s="166">
        <f>INDEX(MONTHLY_INDEX!$1:$1048576,'Plant &amp; Machinery'!V192,'Plant &amp; Machinery'!Y192)</f>
        <v>123.7</v>
      </c>
      <c r="AA192" s="166">
        <f t="shared" si="42"/>
        <v>1.2103718199608611</v>
      </c>
      <c r="AB192" s="102">
        <f t="shared" si="43"/>
        <v>0.21037181996086105</v>
      </c>
      <c r="AC192" s="103">
        <f t="shared" si="39"/>
        <v>10037823.115127202</v>
      </c>
      <c r="AD192" s="133">
        <f t="shared" si="35"/>
        <v>5139823.7830325766</v>
      </c>
      <c r="AE192" s="134">
        <f t="shared" si="40"/>
        <v>4897999.3320946256</v>
      </c>
      <c r="AF192" s="90">
        <v>0.05</v>
      </c>
      <c r="AG192" s="134">
        <f t="shared" si="44"/>
        <v>4653099.3654898945</v>
      </c>
    </row>
    <row r="193" spans="1:33" x14ac:dyDescent="0.25">
      <c r="A193" s="99">
        <v>190</v>
      </c>
      <c r="B193" s="124" t="s">
        <v>319</v>
      </c>
      <c r="C193" s="85">
        <v>43216</v>
      </c>
      <c r="D193" s="85">
        <f t="shared" si="36"/>
        <v>43191</v>
      </c>
      <c r="E193" s="95" t="s">
        <v>3413</v>
      </c>
      <c r="F193" s="100">
        <v>44715</v>
      </c>
      <c r="G193" s="8">
        <f t="shared" si="33"/>
        <v>4.1068493150684935</v>
      </c>
      <c r="H193" s="84">
        <v>7</v>
      </c>
      <c r="I193" s="101">
        <v>0.05</v>
      </c>
      <c r="J193" s="8">
        <f t="shared" si="34"/>
        <v>0.1357142857142857</v>
      </c>
      <c r="K193" s="89">
        <v>489600</v>
      </c>
      <c r="L193" s="89">
        <v>412443.42</v>
      </c>
      <c r="M193" s="102">
        <v>0</v>
      </c>
      <c r="N193" s="102"/>
      <c r="O193" s="102"/>
      <c r="P193" s="102"/>
      <c r="Q193" s="102"/>
      <c r="R193" s="102"/>
      <c r="S193" s="102"/>
      <c r="T193" s="102"/>
      <c r="U193" s="102" t="s">
        <v>2594</v>
      </c>
      <c r="V193" s="166">
        <f>MATCH(U193,MONTHLY_INDEX!$A:$A,0)</f>
        <v>610</v>
      </c>
      <c r="W193" s="166">
        <f>MATCH($V$1,MONTHLY_INDEX!$1:$1,0)</f>
        <v>4</v>
      </c>
      <c r="X193" s="166">
        <f>INDEX(MONTHLY_INDEX!$1:$1048576,'Plant &amp; Machinery'!V193,'Plant &amp; Machinery'!W193)</f>
        <v>101.4</v>
      </c>
      <c r="Y193" s="166">
        <f>MATCH($W$1,MONTHLY_INDEX!$1:$1,0)</f>
        <v>124</v>
      </c>
      <c r="Z193" s="166">
        <f>INDEX(MONTHLY_INDEX!$1:$1048576,'Plant &amp; Machinery'!V193,'Plant &amp; Machinery'!Y193)</f>
        <v>124.7</v>
      </c>
      <c r="AA193" s="166">
        <f t="shared" si="42"/>
        <v>1.2297830374753451</v>
      </c>
      <c r="AB193" s="102">
        <f t="shared" si="43"/>
        <v>0.22978303747534512</v>
      </c>
      <c r="AC193" s="103">
        <f t="shared" si="39"/>
        <v>602101.77514792897</v>
      </c>
      <c r="AD193" s="133">
        <f t="shared" si="35"/>
        <v>335586.31424634374</v>
      </c>
      <c r="AE193" s="134">
        <f t="shared" si="40"/>
        <v>266515.46090158523</v>
      </c>
      <c r="AF193" s="90">
        <v>0.05</v>
      </c>
      <c r="AG193" s="134">
        <f t="shared" si="44"/>
        <v>253189.68785650595</v>
      </c>
    </row>
    <row r="194" spans="1:33" x14ac:dyDescent="0.25">
      <c r="A194" s="99">
        <v>191</v>
      </c>
      <c r="B194" s="124" t="s">
        <v>320</v>
      </c>
      <c r="C194" s="85">
        <v>43216</v>
      </c>
      <c r="D194" s="85">
        <f t="shared" si="36"/>
        <v>43191</v>
      </c>
      <c r="E194" s="95" t="s">
        <v>3413</v>
      </c>
      <c r="F194" s="100">
        <v>44715</v>
      </c>
      <c r="G194" s="8">
        <f t="shared" si="33"/>
        <v>4.1068493150684935</v>
      </c>
      <c r="H194" s="84">
        <v>7</v>
      </c>
      <c r="I194" s="101">
        <v>0.05</v>
      </c>
      <c r="J194" s="8">
        <f t="shared" si="34"/>
        <v>0.1357142857142857</v>
      </c>
      <c r="K194" s="89">
        <v>306000</v>
      </c>
      <c r="L194" s="89">
        <v>257777.14</v>
      </c>
      <c r="M194" s="102">
        <v>0</v>
      </c>
      <c r="N194" s="102"/>
      <c r="O194" s="102"/>
      <c r="P194" s="102"/>
      <c r="Q194" s="102"/>
      <c r="R194" s="102"/>
      <c r="S194" s="102"/>
      <c r="T194" s="102"/>
      <c r="U194" s="102" t="s">
        <v>2594</v>
      </c>
      <c r="V194" s="166">
        <f>MATCH(U194,MONTHLY_INDEX!$A:$A,0)</f>
        <v>610</v>
      </c>
      <c r="W194" s="166">
        <f>MATCH($V$1,MONTHLY_INDEX!$1:$1,0)</f>
        <v>4</v>
      </c>
      <c r="X194" s="166">
        <f>INDEX(MONTHLY_INDEX!$1:$1048576,'Plant &amp; Machinery'!V194,'Plant &amp; Machinery'!W194)</f>
        <v>101.4</v>
      </c>
      <c r="Y194" s="166">
        <f>MATCH($W$1,MONTHLY_INDEX!$1:$1,0)</f>
        <v>124</v>
      </c>
      <c r="Z194" s="166">
        <f>INDEX(MONTHLY_INDEX!$1:$1048576,'Plant &amp; Machinery'!V194,'Plant &amp; Machinery'!Y194)</f>
        <v>124.7</v>
      </c>
      <c r="AA194" s="166">
        <f t="shared" si="42"/>
        <v>1.2297830374753451</v>
      </c>
      <c r="AB194" s="102">
        <f t="shared" si="43"/>
        <v>0.22978303747534512</v>
      </c>
      <c r="AC194" s="103">
        <f t="shared" si="39"/>
        <v>376313.60946745559</v>
      </c>
      <c r="AD194" s="133">
        <f t="shared" si="35"/>
        <v>209741.44640396483</v>
      </c>
      <c r="AE194" s="134">
        <f t="shared" si="40"/>
        <v>166572.16306349076</v>
      </c>
      <c r="AF194" s="90">
        <v>0.05</v>
      </c>
      <c r="AG194" s="134">
        <f t="shared" si="44"/>
        <v>158243.55491031622</v>
      </c>
    </row>
    <row r="195" spans="1:33" x14ac:dyDescent="0.25">
      <c r="A195" s="99">
        <v>192</v>
      </c>
      <c r="B195" s="124" t="s">
        <v>321</v>
      </c>
      <c r="C195" s="85">
        <v>42110</v>
      </c>
      <c r="D195" s="85">
        <f t="shared" si="36"/>
        <v>42095</v>
      </c>
      <c r="E195" s="95" t="s">
        <v>3413</v>
      </c>
      <c r="F195" s="100">
        <v>44715</v>
      </c>
      <c r="G195" s="8">
        <f t="shared" si="33"/>
        <v>7.1369863013698627</v>
      </c>
      <c r="H195" s="84">
        <v>5</v>
      </c>
      <c r="I195" s="101">
        <v>0.05</v>
      </c>
      <c r="J195" s="8">
        <f t="shared" si="34"/>
        <v>0.19</v>
      </c>
      <c r="K195" s="89">
        <v>35000</v>
      </c>
      <c r="L195" s="89">
        <v>26746.53</v>
      </c>
      <c r="M195" s="102">
        <v>0</v>
      </c>
      <c r="N195" s="102"/>
      <c r="O195" s="102"/>
      <c r="P195" s="102"/>
      <c r="Q195" s="102"/>
      <c r="R195" s="102"/>
      <c r="S195" s="102"/>
      <c r="T195" s="102"/>
      <c r="U195" s="102" t="s">
        <v>3210</v>
      </c>
      <c r="V195" s="166">
        <f>MATCH(U195,MONTHLY_INDEX!$A:$A,0)</f>
        <v>805</v>
      </c>
      <c r="W195" s="166">
        <f>MATCH($V$1,MONTHLY_INDEX!$1:$1,0)</f>
        <v>4</v>
      </c>
      <c r="X195" s="166">
        <f>INDEX(MONTHLY_INDEX!$1:$1048576,'Plant &amp; Machinery'!V195,'Plant &amp; Machinery'!W195)</f>
        <v>104.3</v>
      </c>
      <c r="Y195" s="166">
        <f>MATCH($W$1,MONTHLY_INDEX!$1:$1,0)</f>
        <v>124</v>
      </c>
      <c r="Z195" s="166">
        <f>INDEX(MONTHLY_INDEX!$1:$1048576,'Plant &amp; Machinery'!V195,'Plant &amp; Machinery'!Y195)</f>
        <v>132.1</v>
      </c>
      <c r="AA195" s="166">
        <f t="shared" si="42"/>
        <v>1.2665388302972196</v>
      </c>
      <c r="AB195" s="102">
        <f t="shared" si="43"/>
        <v>0.26653883029721953</v>
      </c>
      <c r="AC195" s="103">
        <f t="shared" si="39"/>
        <v>44328.859060402683</v>
      </c>
      <c r="AD195" s="133">
        <f t="shared" si="35"/>
        <v>60111.147375195367</v>
      </c>
      <c r="AE195" s="134">
        <f t="shared" si="40"/>
        <v>0</v>
      </c>
      <c r="AF195" s="90">
        <v>0.05</v>
      </c>
      <c r="AG195" s="134">
        <f t="shared" si="44"/>
        <v>2216.4429530201342</v>
      </c>
    </row>
    <row r="196" spans="1:33" ht="15" customHeight="1" x14ac:dyDescent="0.25">
      <c r="A196" s="99">
        <v>193</v>
      </c>
      <c r="B196" s="124" t="s">
        <v>307</v>
      </c>
      <c r="C196" s="85">
        <v>42110</v>
      </c>
      <c r="D196" s="85">
        <f t="shared" si="36"/>
        <v>42095</v>
      </c>
      <c r="E196" s="95" t="s">
        <v>3413</v>
      </c>
      <c r="F196" s="100">
        <v>44715</v>
      </c>
      <c r="G196" s="8">
        <f t="shared" ref="G196:G259" si="45">(F196-C196)/(EDATE(F196,12)-F196)</f>
        <v>7.1369863013698627</v>
      </c>
      <c r="H196" s="84">
        <v>8</v>
      </c>
      <c r="I196" s="101">
        <v>0.05</v>
      </c>
      <c r="J196" s="8">
        <f t="shared" ref="J196:J259" si="46">(1-I196)/H196</f>
        <v>0.11874999999999999</v>
      </c>
      <c r="K196" s="89">
        <v>650000</v>
      </c>
      <c r="L196" s="89">
        <v>496721.09</v>
      </c>
      <c r="M196" s="102">
        <v>0</v>
      </c>
      <c r="N196" s="102"/>
      <c r="O196" s="102"/>
      <c r="P196" s="102"/>
      <c r="Q196" s="102"/>
      <c r="R196" s="102"/>
      <c r="S196" s="102"/>
      <c r="T196" s="102"/>
      <c r="U196" s="102" t="s">
        <v>2950</v>
      </c>
      <c r="V196" s="166">
        <f>MATCH(U196,MONTHLY_INDEX!$A:$A,0)</f>
        <v>722</v>
      </c>
      <c r="W196" s="166">
        <f>MATCH($V$1,MONTHLY_INDEX!$1:$1,0)</f>
        <v>4</v>
      </c>
      <c r="X196" s="166">
        <f>INDEX(MONTHLY_INDEX!$1:$1048576,'Plant &amp; Machinery'!V196,'Plant &amp; Machinery'!W196)</f>
        <v>102.2</v>
      </c>
      <c r="Y196" s="166">
        <f>MATCH($W$1,MONTHLY_INDEX!$1:$1,0)</f>
        <v>124</v>
      </c>
      <c r="Z196" s="166">
        <f>INDEX(MONTHLY_INDEX!$1:$1048576,'Plant &amp; Machinery'!V196,'Plant &amp; Machinery'!Y196)</f>
        <v>123.7</v>
      </c>
      <c r="AA196" s="166">
        <f t="shared" si="42"/>
        <v>1.2103718199608611</v>
      </c>
      <c r="AB196" s="102">
        <f t="shared" si="43"/>
        <v>0.21037181996086105</v>
      </c>
      <c r="AC196" s="103">
        <f t="shared" si="39"/>
        <v>786741.68297455972</v>
      </c>
      <c r="AD196" s="133">
        <f t="shared" ref="AD196:AD259" si="47">AC196*J196*G196</f>
        <v>666777.04792509985</v>
      </c>
      <c r="AE196" s="134">
        <f t="shared" si="40"/>
        <v>119964.63504945987</v>
      </c>
      <c r="AF196" s="90">
        <v>0.05</v>
      </c>
      <c r="AG196" s="134">
        <f t="shared" si="44"/>
        <v>113966.40329698687</v>
      </c>
    </row>
    <row r="197" spans="1:33" ht="30" customHeight="1" x14ac:dyDescent="0.25">
      <c r="A197" s="99">
        <v>194</v>
      </c>
      <c r="B197" s="124" t="s">
        <v>322</v>
      </c>
      <c r="C197" s="85">
        <v>42110</v>
      </c>
      <c r="D197" s="85">
        <f t="shared" ref="D197:D260" si="48">DATE(YEAR(C197),MONTH(C197),DAY(1))</f>
        <v>42095</v>
      </c>
      <c r="E197" s="95" t="s">
        <v>3413</v>
      </c>
      <c r="F197" s="100">
        <v>44715</v>
      </c>
      <c r="G197" s="8">
        <f t="shared" si="45"/>
        <v>7.1369863013698627</v>
      </c>
      <c r="H197" s="84">
        <v>5</v>
      </c>
      <c r="I197" s="101">
        <v>0.05</v>
      </c>
      <c r="J197" s="8">
        <f t="shared" si="46"/>
        <v>0.19</v>
      </c>
      <c r="K197" s="89">
        <v>23000</v>
      </c>
      <c r="L197" s="89">
        <v>17576.27</v>
      </c>
      <c r="M197" s="102">
        <v>0</v>
      </c>
      <c r="N197" s="102"/>
      <c r="O197" s="102"/>
      <c r="P197" s="102"/>
      <c r="Q197" s="102"/>
      <c r="R197" s="102"/>
      <c r="S197" s="102"/>
      <c r="T197" s="102"/>
      <c r="U197" s="102" t="s">
        <v>2594</v>
      </c>
      <c r="V197" s="166">
        <f>MATCH(U197,MONTHLY_INDEX!$A:$A,0)</f>
        <v>610</v>
      </c>
      <c r="W197" s="166">
        <f>MATCH($V$1,MONTHLY_INDEX!$1:$1,0)</f>
        <v>4</v>
      </c>
      <c r="X197" s="166">
        <f>INDEX(MONTHLY_INDEX!$1:$1048576,'Plant &amp; Machinery'!V197,'Plant &amp; Machinery'!W197)</f>
        <v>101.4</v>
      </c>
      <c r="Y197" s="166">
        <f>MATCH($W$1,MONTHLY_INDEX!$1:$1,0)</f>
        <v>124</v>
      </c>
      <c r="Z197" s="166">
        <f>INDEX(MONTHLY_INDEX!$1:$1048576,'Plant &amp; Machinery'!V197,'Plant &amp; Machinery'!Y197)</f>
        <v>124.7</v>
      </c>
      <c r="AA197" s="166">
        <f t="shared" si="42"/>
        <v>1.2297830374753451</v>
      </c>
      <c r="AB197" s="102">
        <f t="shared" si="43"/>
        <v>0.22978303747534512</v>
      </c>
      <c r="AC197" s="103">
        <f t="shared" ref="AC197:AC260" si="49">K197*(1+AB197)</f>
        <v>28285.009861932936</v>
      </c>
      <c r="AD197" s="133">
        <f t="shared" si="47"/>
        <v>38355.248304558096</v>
      </c>
      <c r="AE197" s="134">
        <f t="shared" ref="AE197:AE260" si="50">MAX(AC197-AD197,0)</f>
        <v>0</v>
      </c>
      <c r="AF197" s="90">
        <v>0.05</v>
      </c>
      <c r="AG197" s="134">
        <f t="shared" si="44"/>
        <v>1414.250493096647</v>
      </c>
    </row>
    <row r="198" spans="1:33" ht="30" customHeight="1" x14ac:dyDescent="0.25">
      <c r="A198" s="99">
        <v>195</v>
      </c>
      <c r="B198" s="124" t="s">
        <v>323</v>
      </c>
      <c r="C198" s="85">
        <v>42110</v>
      </c>
      <c r="D198" s="85">
        <f t="shared" si="48"/>
        <v>42095</v>
      </c>
      <c r="E198" s="95" t="s">
        <v>3413</v>
      </c>
      <c r="F198" s="100">
        <v>44715</v>
      </c>
      <c r="G198" s="8">
        <f t="shared" si="45"/>
        <v>7.1369863013698627</v>
      </c>
      <c r="H198" s="84">
        <v>5</v>
      </c>
      <c r="I198" s="101">
        <v>0.05</v>
      </c>
      <c r="J198" s="8">
        <f t="shared" si="46"/>
        <v>0.19</v>
      </c>
      <c r="K198" s="89">
        <v>17000</v>
      </c>
      <c r="L198" s="89">
        <v>12991.17</v>
      </c>
      <c r="M198" s="102">
        <v>0</v>
      </c>
      <c r="N198" s="102"/>
      <c r="O198" s="102"/>
      <c r="P198" s="102"/>
      <c r="Q198" s="102"/>
      <c r="R198" s="102"/>
      <c r="S198" s="102"/>
      <c r="T198" s="102"/>
      <c r="U198" s="102" t="s">
        <v>3210</v>
      </c>
      <c r="V198" s="166">
        <f>MATCH(U198,MONTHLY_INDEX!$A:$A,0)</f>
        <v>805</v>
      </c>
      <c r="W198" s="166">
        <f>MATCH($V$1,MONTHLY_INDEX!$1:$1,0)</f>
        <v>4</v>
      </c>
      <c r="X198" s="166">
        <f>INDEX(MONTHLY_INDEX!$1:$1048576,'Plant &amp; Machinery'!V198,'Plant &amp; Machinery'!W198)</f>
        <v>104.3</v>
      </c>
      <c r="Y198" s="166">
        <f>MATCH($W$1,MONTHLY_INDEX!$1:$1,0)</f>
        <v>124</v>
      </c>
      <c r="Z198" s="166">
        <f>INDEX(MONTHLY_INDEX!$1:$1048576,'Plant &amp; Machinery'!V198,'Plant &amp; Machinery'!Y198)</f>
        <v>132.1</v>
      </c>
      <c r="AA198" s="166">
        <f t="shared" si="42"/>
        <v>1.2665388302972196</v>
      </c>
      <c r="AB198" s="102">
        <f t="shared" si="43"/>
        <v>0.26653883029721953</v>
      </c>
      <c r="AC198" s="103">
        <f t="shared" si="49"/>
        <v>21531.160115052731</v>
      </c>
      <c r="AD198" s="133">
        <f t="shared" si="47"/>
        <v>29196.843010809174</v>
      </c>
      <c r="AE198" s="134">
        <f t="shared" si="50"/>
        <v>0</v>
      </c>
      <c r="AF198" s="90">
        <v>0.05</v>
      </c>
      <c r="AG198" s="134">
        <f t="shared" si="44"/>
        <v>1076.5580057526365</v>
      </c>
    </row>
    <row r="199" spans="1:33" ht="30" customHeight="1" x14ac:dyDescent="0.25">
      <c r="A199" s="99">
        <v>196</v>
      </c>
      <c r="B199" s="124" t="s">
        <v>324</v>
      </c>
      <c r="C199" s="85">
        <v>42110</v>
      </c>
      <c r="D199" s="85">
        <f t="shared" si="48"/>
        <v>42095</v>
      </c>
      <c r="E199" s="95" t="s">
        <v>3413</v>
      </c>
      <c r="F199" s="100">
        <v>44715</v>
      </c>
      <c r="G199" s="8">
        <f t="shared" si="45"/>
        <v>7.1369863013698627</v>
      </c>
      <c r="H199" s="84">
        <v>5</v>
      </c>
      <c r="I199" s="101">
        <v>0.05</v>
      </c>
      <c r="J199" s="8">
        <f t="shared" si="46"/>
        <v>0.19</v>
      </c>
      <c r="K199" s="89">
        <v>23000</v>
      </c>
      <c r="L199" s="89">
        <v>17576.27</v>
      </c>
      <c r="M199" s="102">
        <v>0</v>
      </c>
      <c r="N199" s="102"/>
      <c r="O199" s="102"/>
      <c r="P199" s="102"/>
      <c r="Q199" s="102"/>
      <c r="R199" s="102"/>
      <c r="S199" s="102"/>
      <c r="T199" s="102"/>
      <c r="U199" s="102" t="s">
        <v>3210</v>
      </c>
      <c r="V199" s="166">
        <f>MATCH(U199,MONTHLY_INDEX!$A:$A,0)</f>
        <v>805</v>
      </c>
      <c r="W199" s="166">
        <f>MATCH($V$1,MONTHLY_INDEX!$1:$1,0)</f>
        <v>4</v>
      </c>
      <c r="X199" s="166">
        <f>INDEX(MONTHLY_INDEX!$1:$1048576,'Plant &amp; Machinery'!V199,'Plant &amp; Machinery'!W199)</f>
        <v>104.3</v>
      </c>
      <c r="Y199" s="166">
        <f>MATCH($W$1,MONTHLY_INDEX!$1:$1,0)</f>
        <v>124</v>
      </c>
      <c r="Z199" s="166">
        <f>INDEX(MONTHLY_INDEX!$1:$1048576,'Plant &amp; Machinery'!V199,'Plant &amp; Machinery'!Y199)</f>
        <v>132.1</v>
      </c>
      <c r="AA199" s="166">
        <f t="shared" si="42"/>
        <v>1.2665388302972196</v>
      </c>
      <c r="AB199" s="102">
        <f t="shared" si="43"/>
        <v>0.26653883029721953</v>
      </c>
      <c r="AC199" s="103">
        <f t="shared" si="49"/>
        <v>29130.393096836051</v>
      </c>
      <c r="AD199" s="133">
        <f t="shared" si="47"/>
        <v>39501.611132271239</v>
      </c>
      <c r="AE199" s="134">
        <f t="shared" si="50"/>
        <v>0</v>
      </c>
      <c r="AF199" s="90">
        <v>0.05</v>
      </c>
      <c r="AG199" s="134">
        <f t="shared" ref="AG199:AG230" si="51">IF(L199=0,0,IF(AE199&gt;AC199*I199,AE199*(1-AF199),AC199*I199))</f>
        <v>1456.5196548418025</v>
      </c>
    </row>
    <row r="200" spans="1:33" ht="30" customHeight="1" x14ac:dyDescent="0.25">
      <c r="A200" s="99">
        <v>197</v>
      </c>
      <c r="B200" s="124" t="s">
        <v>325</v>
      </c>
      <c r="C200" s="85">
        <v>42110</v>
      </c>
      <c r="D200" s="85">
        <f t="shared" si="48"/>
        <v>42095</v>
      </c>
      <c r="E200" s="95" t="s">
        <v>3413</v>
      </c>
      <c r="F200" s="100">
        <v>44715</v>
      </c>
      <c r="G200" s="8">
        <f t="shared" si="45"/>
        <v>7.1369863013698627</v>
      </c>
      <c r="H200" s="84">
        <v>5</v>
      </c>
      <c r="I200" s="101">
        <v>0.05</v>
      </c>
      <c r="J200" s="8">
        <f t="shared" si="46"/>
        <v>0.19</v>
      </c>
      <c r="K200" s="89">
        <v>22000</v>
      </c>
      <c r="L200" s="89">
        <v>16812.09</v>
      </c>
      <c r="M200" s="102">
        <v>0</v>
      </c>
      <c r="N200" s="102"/>
      <c r="O200" s="102"/>
      <c r="P200" s="102"/>
      <c r="Q200" s="102"/>
      <c r="R200" s="102"/>
      <c r="S200" s="102"/>
      <c r="T200" s="102"/>
      <c r="U200" s="102" t="s">
        <v>2594</v>
      </c>
      <c r="V200" s="166">
        <f>MATCH(U200,MONTHLY_INDEX!$A:$A,0)</f>
        <v>610</v>
      </c>
      <c r="W200" s="166">
        <f>MATCH($V$1,MONTHLY_INDEX!$1:$1,0)</f>
        <v>4</v>
      </c>
      <c r="X200" s="166">
        <f>INDEX(MONTHLY_INDEX!$1:$1048576,'Plant &amp; Machinery'!V200,'Plant &amp; Machinery'!W200)</f>
        <v>101.4</v>
      </c>
      <c r="Y200" s="166">
        <f>MATCH($W$1,MONTHLY_INDEX!$1:$1,0)</f>
        <v>124</v>
      </c>
      <c r="Z200" s="166">
        <f>INDEX(MONTHLY_INDEX!$1:$1048576,'Plant &amp; Machinery'!V200,'Plant &amp; Machinery'!Y200)</f>
        <v>124.7</v>
      </c>
      <c r="AA200" s="166">
        <f t="shared" si="42"/>
        <v>1.2297830374753451</v>
      </c>
      <c r="AB200" s="102">
        <f t="shared" si="43"/>
        <v>0.22978303747534512</v>
      </c>
      <c r="AC200" s="103">
        <f t="shared" si="49"/>
        <v>27055.226824457593</v>
      </c>
      <c r="AD200" s="133">
        <f t="shared" si="47"/>
        <v>36687.628813055577</v>
      </c>
      <c r="AE200" s="134">
        <f t="shared" si="50"/>
        <v>0</v>
      </c>
      <c r="AF200" s="90">
        <v>0.05</v>
      </c>
      <c r="AG200" s="134">
        <f t="shared" si="51"/>
        <v>1352.7613412228798</v>
      </c>
    </row>
    <row r="201" spans="1:33" ht="15" customHeight="1" x14ac:dyDescent="0.25">
      <c r="A201" s="99">
        <v>198</v>
      </c>
      <c r="B201" s="124" t="s">
        <v>326</v>
      </c>
      <c r="C201" s="85">
        <v>42111</v>
      </c>
      <c r="D201" s="85">
        <f t="shared" si="48"/>
        <v>42095</v>
      </c>
      <c r="E201" s="95" t="s">
        <v>3413</v>
      </c>
      <c r="F201" s="100">
        <v>44715</v>
      </c>
      <c r="G201" s="8">
        <f t="shared" si="45"/>
        <v>7.1342465753424653</v>
      </c>
      <c r="H201" s="84">
        <v>8</v>
      </c>
      <c r="I201" s="101">
        <v>0.05</v>
      </c>
      <c r="J201" s="8">
        <f t="shared" si="46"/>
        <v>0.11874999999999999</v>
      </c>
      <c r="K201" s="89">
        <v>215200</v>
      </c>
      <c r="L201" s="89">
        <v>164478.32</v>
      </c>
      <c r="M201" s="102">
        <v>0</v>
      </c>
      <c r="N201" s="102"/>
      <c r="O201" s="102"/>
      <c r="P201" s="102"/>
      <c r="Q201" s="102"/>
      <c r="R201" s="102"/>
      <c r="S201" s="102"/>
      <c r="T201" s="102"/>
      <c r="U201" s="102" t="s">
        <v>3023</v>
      </c>
      <c r="V201" s="166">
        <f>MATCH(U201,MONTHLY_INDEX!$A:$A,0)</f>
        <v>745</v>
      </c>
      <c r="W201" s="166">
        <f>MATCH($V$1,MONTHLY_INDEX!$1:$1,0)</f>
        <v>4</v>
      </c>
      <c r="X201" s="166">
        <f>INDEX(MONTHLY_INDEX!$1:$1048576,'Plant &amp; Machinery'!V201,'Plant &amp; Machinery'!W201)</f>
        <v>99.2</v>
      </c>
      <c r="Y201" s="166">
        <f>MATCH($W$1,MONTHLY_INDEX!$1:$1,0)</f>
        <v>124</v>
      </c>
      <c r="Z201" s="166">
        <f>INDEX(MONTHLY_INDEX!$1:$1048576,'Plant &amp; Machinery'!V201,'Plant &amp; Machinery'!Y201)</f>
        <v>113.1</v>
      </c>
      <c r="AA201" s="166">
        <f t="shared" si="42"/>
        <v>1.1401209677419355</v>
      </c>
      <c r="AB201" s="102">
        <f t="shared" si="43"/>
        <v>0.14012096774193539</v>
      </c>
      <c r="AC201" s="103">
        <f t="shared" si="49"/>
        <v>245354.03225806452</v>
      </c>
      <c r="AD201" s="133">
        <f t="shared" si="47"/>
        <v>207861.9195205479</v>
      </c>
      <c r="AE201" s="134">
        <f t="shared" si="50"/>
        <v>37492.112737516611</v>
      </c>
      <c r="AF201" s="90">
        <v>0.05</v>
      </c>
      <c r="AG201" s="134">
        <f t="shared" si="51"/>
        <v>35617.507100640782</v>
      </c>
    </row>
    <row r="202" spans="1:33" ht="15" customHeight="1" x14ac:dyDescent="0.25">
      <c r="A202" s="99">
        <v>199</v>
      </c>
      <c r="B202" s="124" t="s">
        <v>327</v>
      </c>
      <c r="C202" s="85">
        <v>42144</v>
      </c>
      <c r="D202" s="85">
        <f t="shared" si="48"/>
        <v>42125</v>
      </c>
      <c r="E202" s="95" t="s">
        <v>3413</v>
      </c>
      <c r="F202" s="100">
        <v>44715</v>
      </c>
      <c r="G202" s="8">
        <f t="shared" si="45"/>
        <v>7.043835616438356</v>
      </c>
      <c r="H202" s="84">
        <v>8</v>
      </c>
      <c r="I202" s="101">
        <v>0.05</v>
      </c>
      <c r="J202" s="8">
        <f t="shared" si="46"/>
        <v>0.11874999999999999</v>
      </c>
      <c r="K202" s="89">
        <v>195000</v>
      </c>
      <c r="L202" s="89">
        <v>149799.03</v>
      </c>
      <c r="M202" s="102"/>
      <c r="N202" s="102"/>
      <c r="O202" s="102"/>
      <c r="P202" s="102"/>
      <c r="Q202" s="102"/>
      <c r="R202" s="102"/>
      <c r="S202" s="102"/>
      <c r="T202" s="102"/>
      <c r="U202" s="102" t="s">
        <v>3023</v>
      </c>
      <c r="V202" s="166">
        <f>MATCH(U202,MONTHLY_INDEX!$A:$A,0)</f>
        <v>745</v>
      </c>
      <c r="W202" s="166">
        <f>MATCH($V$1,MONTHLY_INDEX!$1:$1,0)</f>
        <v>4</v>
      </c>
      <c r="X202" s="166">
        <f>INDEX(MONTHLY_INDEX!$1:$1048576,'Plant &amp; Machinery'!V202,'Plant &amp; Machinery'!W202)</f>
        <v>99.2</v>
      </c>
      <c r="Y202" s="166">
        <f>MATCH($W$1,MONTHLY_INDEX!$1:$1,0)</f>
        <v>124</v>
      </c>
      <c r="Z202" s="166">
        <f>INDEX(MONTHLY_INDEX!$1:$1048576,'Plant &amp; Machinery'!V202,'Plant &amp; Machinery'!Y202)</f>
        <v>113.1</v>
      </c>
      <c r="AA202" s="166">
        <f t="shared" si="42"/>
        <v>1.1401209677419355</v>
      </c>
      <c r="AB202" s="102">
        <f t="shared" si="43"/>
        <v>0.14012096774193539</v>
      </c>
      <c r="AC202" s="103">
        <f t="shared" si="49"/>
        <v>222323.58870967742</v>
      </c>
      <c r="AD202" s="133">
        <f t="shared" si="47"/>
        <v>185963.78398765466</v>
      </c>
      <c r="AE202" s="134">
        <f t="shared" si="50"/>
        <v>36359.80472202276</v>
      </c>
      <c r="AF202" s="90">
        <v>0.05</v>
      </c>
      <c r="AG202" s="134">
        <f t="shared" si="51"/>
        <v>34541.814485921619</v>
      </c>
    </row>
    <row r="203" spans="1:33" ht="30" customHeight="1" x14ac:dyDescent="0.25">
      <c r="A203" s="99">
        <v>200</v>
      </c>
      <c r="B203" s="124" t="s">
        <v>328</v>
      </c>
      <c r="C203" s="85">
        <v>42159</v>
      </c>
      <c r="D203" s="85">
        <f t="shared" si="48"/>
        <v>42156</v>
      </c>
      <c r="E203" s="95" t="s">
        <v>3413</v>
      </c>
      <c r="F203" s="100">
        <v>44715</v>
      </c>
      <c r="G203" s="8">
        <f t="shared" si="45"/>
        <v>7.0027397260273974</v>
      </c>
      <c r="H203" s="84">
        <v>5</v>
      </c>
      <c r="I203" s="101">
        <v>0.05</v>
      </c>
      <c r="J203" s="8">
        <f t="shared" si="46"/>
        <v>0.19</v>
      </c>
      <c r="K203" s="89">
        <v>8000</v>
      </c>
      <c r="L203" s="89">
        <v>6159.77</v>
      </c>
      <c r="M203" s="102">
        <v>0</v>
      </c>
      <c r="N203" s="102"/>
      <c r="O203" s="102"/>
      <c r="P203" s="102"/>
      <c r="Q203" s="102"/>
      <c r="R203" s="102"/>
      <c r="S203" s="102"/>
      <c r="T203" s="102"/>
      <c r="U203" s="102" t="s">
        <v>2594</v>
      </c>
      <c r="V203" s="166">
        <f>MATCH(U203,MONTHLY_INDEX!$A:$A,0)</f>
        <v>610</v>
      </c>
      <c r="W203" s="166">
        <f>MATCH($V$1,MONTHLY_INDEX!$1:$1,0)</f>
        <v>4</v>
      </c>
      <c r="X203" s="166">
        <f>INDEX(MONTHLY_INDEX!$1:$1048576,'Plant &amp; Machinery'!V203,'Plant &amp; Machinery'!W203)</f>
        <v>101.4</v>
      </c>
      <c r="Y203" s="166">
        <f>MATCH($W$1,MONTHLY_INDEX!$1:$1,0)</f>
        <v>124</v>
      </c>
      <c r="Z203" s="166">
        <f>INDEX(MONTHLY_INDEX!$1:$1048576,'Plant &amp; Machinery'!V203,'Plant &amp; Machinery'!Y203)</f>
        <v>124.7</v>
      </c>
      <c r="AA203" s="166">
        <f t="shared" si="42"/>
        <v>1.2297830374753451</v>
      </c>
      <c r="AB203" s="102">
        <f t="shared" si="43"/>
        <v>0.22978303747534512</v>
      </c>
      <c r="AC203" s="103">
        <f t="shared" si="49"/>
        <v>9838.2642998027604</v>
      </c>
      <c r="AD203" s="133">
        <f t="shared" si="47"/>
        <v>13090.012807003322</v>
      </c>
      <c r="AE203" s="134">
        <f t="shared" si="50"/>
        <v>0</v>
      </c>
      <c r="AF203" s="90">
        <v>0.05</v>
      </c>
      <c r="AG203" s="134">
        <f t="shared" si="51"/>
        <v>491.91321499013804</v>
      </c>
    </row>
    <row r="204" spans="1:33" ht="15" customHeight="1" x14ac:dyDescent="0.25">
      <c r="A204" s="99">
        <v>201</v>
      </c>
      <c r="B204" s="124" t="s">
        <v>329</v>
      </c>
      <c r="C204" s="85">
        <v>42159</v>
      </c>
      <c r="D204" s="85">
        <f t="shared" si="48"/>
        <v>42156</v>
      </c>
      <c r="E204" s="95" t="s">
        <v>3413</v>
      </c>
      <c r="F204" s="100">
        <v>44715</v>
      </c>
      <c r="G204" s="8">
        <f t="shared" si="45"/>
        <v>7.0027397260273974</v>
      </c>
      <c r="H204" s="84">
        <v>5</v>
      </c>
      <c r="I204" s="101">
        <v>0.05</v>
      </c>
      <c r="J204" s="8">
        <f t="shared" si="46"/>
        <v>0.19</v>
      </c>
      <c r="K204" s="89">
        <v>9000</v>
      </c>
      <c r="L204" s="89">
        <v>6929.73</v>
      </c>
      <c r="M204" s="102">
        <v>0</v>
      </c>
      <c r="N204" s="102"/>
      <c r="O204" s="102"/>
      <c r="P204" s="102"/>
      <c r="Q204" s="102"/>
      <c r="R204" s="102"/>
      <c r="S204" s="102"/>
      <c r="T204" s="102"/>
      <c r="U204" s="102" t="s">
        <v>2594</v>
      </c>
      <c r="V204" s="166">
        <f>MATCH(U204,MONTHLY_INDEX!$A:$A,0)</f>
        <v>610</v>
      </c>
      <c r="W204" s="166">
        <f>MATCH($V$1,MONTHLY_INDEX!$1:$1,0)</f>
        <v>4</v>
      </c>
      <c r="X204" s="166">
        <f>INDEX(MONTHLY_INDEX!$1:$1048576,'Plant &amp; Machinery'!V204,'Plant &amp; Machinery'!W204)</f>
        <v>101.4</v>
      </c>
      <c r="Y204" s="166">
        <f>MATCH($W$1,MONTHLY_INDEX!$1:$1,0)</f>
        <v>124</v>
      </c>
      <c r="Z204" s="166">
        <f>INDEX(MONTHLY_INDEX!$1:$1048576,'Plant &amp; Machinery'!V204,'Plant &amp; Machinery'!Y204)</f>
        <v>124.7</v>
      </c>
      <c r="AA204" s="166">
        <f t="shared" si="42"/>
        <v>1.2297830374753451</v>
      </c>
      <c r="AB204" s="102">
        <f t="shared" si="43"/>
        <v>0.22978303747534512</v>
      </c>
      <c r="AC204" s="103">
        <f t="shared" si="49"/>
        <v>11068.047337278105</v>
      </c>
      <c r="AD204" s="133">
        <f t="shared" si="47"/>
        <v>14726.264407878736</v>
      </c>
      <c r="AE204" s="134">
        <f t="shared" si="50"/>
        <v>0</v>
      </c>
      <c r="AF204" s="90">
        <v>0.05</v>
      </c>
      <c r="AG204" s="134">
        <f t="shared" si="51"/>
        <v>553.40236686390529</v>
      </c>
    </row>
    <row r="205" spans="1:33" ht="15" customHeight="1" x14ac:dyDescent="0.25">
      <c r="A205" s="99">
        <v>202</v>
      </c>
      <c r="B205" s="124" t="s">
        <v>330</v>
      </c>
      <c r="C205" s="85">
        <v>42160</v>
      </c>
      <c r="D205" s="85">
        <f t="shared" si="48"/>
        <v>42156</v>
      </c>
      <c r="E205" s="95" t="s">
        <v>3413</v>
      </c>
      <c r="F205" s="100">
        <v>44715</v>
      </c>
      <c r="G205" s="8">
        <f t="shared" si="45"/>
        <v>7</v>
      </c>
      <c r="H205" s="84">
        <v>5</v>
      </c>
      <c r="I205" s="101">
        <v>0.05</v>
      </c>
      <c r="J205" s="8">
        <f t="shared" si="46"/>
        <v>0.19</v>
      </c>
      <c r="K205" s="89">
        <v>8000</v>
      </c>
      <c r="L205" s="89">
        <v>6159.77</v>
      </c>
      <c r="M205" s="102">
        <v>0</v>
      </c>
      <c r="N205" s="102"/>
      <c r="O205" s="102"/>
      <c r="P205" s="102"/>
      <c r="Q205" s="102"/>
      <c r="R205" s="102"/>
      <c r="S205" s="102"/>
      <c r="T205" s="102"/>
      <c r="U205" s="102" t="s">
        <v>2594</v>
      </c>
      <c r="V205" s="166">
        <f>MATCH(U205,MONTHLY_INDEX!$A:$A,0)</f>
        <v>610</v>
      </c>
      <c r="W205" s="166">
        <f>MATCH($V$1,MONTHLY_INDEX!$1:$1,0)</f>
        <v>4</v>
      </c>
      <c r="X205" s="166">
        <f>INDEX(MONTHLY_INDEX!$1:$1048576,'Plant &amp; Machinery'!V205,'Plant &amp; Machinery'!W205)</f>
        <v>101.4</v>
      </c>
      <c r="Y205" s="166">
        <f>MATCH($W$1,MONTHLY_INDEX!$1:$1,0)</f>
        <v>124</v>
      </c>
      <c r="Z205" s="166">
        <f>INDEX(MONTHLY_INDEX!$1:$1048576,'Plant &amp; Machinery'!V205,'Plant &amp; Machinery'!Y205)</f>
        <v>124.7</v>
      </c>
      <c r="AA205" s="166">
        <f t="shared" si="42"/>
        <v>1.2297830374753451</v>
      </c>
      <c r="AB205" s="102">
        <f t="shared" si="43"/>
        <v>0.22978303747534512</v>
      </c>
      <c r="AC205" s="103">
        <f t="shared" si="49"/>
        <v>9838.2642998027604</v>
      </c>
      <c r="AD205" s="133">
        <f t="shared" si="47"/>
        <v>13084.891518737672</v>
      </c>
      <c r="AE205" s="134">
        <f t="shared" si="50"/>
        <v>0</v>
      </c>
      <c r="AF205" s="90">
        <v>0.05</v>
      </c>
      <c r="AG205" s="134">
        <f t="shared" si="51"/>
        <v>491.91321499013804</v>
      </c>
    </row>
    <row r="206" spans="1:33" ht="15" customHeight="1" x14ac:dyDescent="0.25">
      <c r="A206" s="99">
        <v>203</v>
      </c>
      <c r="B206" s="124" t="s">
        <v>331</v>
      </c>
      <c r="C206" s="85">
        <v>42160</v>
      </c>
      <c r="D206" s="85">
        <f t="shared" si="48"/>
        <v>42156</v>
      </c>
      <c r="E206" s="95" t="s">
        <v>3413</v>
      </c>
      <c r="F206" s="100">
        <v>44715</v>
      </c>
      <c r="G206" s="8">
        <f t="shared" si="45"/>
        <v>7</v>
      </c>
      <c r="H206" s="84">
        <v>5</v>
      </c>
      <c r="I206" s="101">
        <v>0.05</v>
      </c>
      <c r="J206" s="8">
        <f t="shared" si="46"/>
        <v>0.19</v>
      </c>
      <c r="K206" s="89">
        <v>9000</v>
      </c>
      <c r="L206" s="89">
        <v>6930.79</v>
      </c>
      <c r="M206" s="102">
        <v>0</v>
      </c>
      <c r="N206" s="102"/>
      <c r="O206" s="102"/>
      <c r="P206" s="102"/>
      <c r="Q206" s="102"/>
      <c r="R206" s="102"/>
      <c r="S206" s="102"/>
      <c r="T206" s="102"/>
      <c r="U206" s="102" t="s">
        <v>2594</v>
      </c>
      <c r="V206" s="166">
        <f>MATCH(U206,MONTHLY_INDEX!$A:$A,0)</f>
        <v>610</v>
      </c>
      <c r="W206" s="166">
        <f>MATCH($V$1,MONTHLY_INDEX!$1:$1,0)</f>
        <v>4</v>
      </c>
      <c r="X206" s="166">
        <f>INDEX(MONTHLY_INDEX!$1:$1048576,'Plant &amp; Machinery'!V206,'Plant &amp; Machinery'!W206)</f>
        <v>101.4</v>
      </c>
      <c r="Y206" s="166">
        <f>MATCH($W$1,MONTHLY_INDEX!$1:$1,0)</f>
        <v>124</v>
      </c>
      <c r="Z206" s="166">
        <f>INDEX(MONTHLY_INDEX!$1:$1048576,'Plant &amp; Machinery'!V206,'Plant &amp; Machinery'!Y206)</f>
        <v>124.7</v>
      </c>
      <c r="AA206" s="166">
        <f t="shared" si="42"/>
        <v>1.2297830374753451</v>
      </c>
      <c r="AB206" s="102">
        <f t="shared" si="43"/>
        <v>0.22978303747534512</v>
      </c>
      <c r="AC206" s="103">
        <f t="shared" si="49"/>
        <v>11068.047337278105</v>
      </c>
      <c r="AD206" s="133">
        <f t="shared" si="47"/>
        <v>14720.502958579878</v>
      </c>
      <c r="AE206" s="134">
        <f t="shared" si="50"/>
        <v>0</v>
      </c>
      <c r="AF206" s="90">
        <v>0.05</v>
      </c>
      <c r="AG206" s="134">
        <f t="shared" si="51"/>
        <v>553.40236686390529</v>
      </c>
    </row>
    <row r="207" spans="1:33" ht="15" customHeight="1" x14ac:dyDescent="0.25">
      <c r="A207" s="99">
        <v>204</v>
      </c>
      <c r="B207" s="124" t="s">
        <v>332</v>
      </c>
      <c r="C207" s="85">
        <v>42163</v>
      </c>
      <c r="D207" s="85">
        <f t="shared" si="48"/>
        <v>42156</v>
      </c>
      <c r="E207" s="95" t="s">
        <v>3413</v>
      </c>
      <c r="F207" s="100">
        <v>44715</v>
      </c>
      <c r="G207" s="8">
        <f t="shared" si="45"/>
        <v>6.9917808219178079</v>
      </c>
      <c r="H207" s="84">
        <v>5</v>
      </c>
      <c r="I207" s="101">
        <v>0.05</v>
      </c>
      <c r="J207" s="8">
        <f t="shared" si="46"/>
        <v>0.19</v>
      </c>
      <c r="K207" s="89">
        <v>58400</v>
      </c>
      <c r="L207" s="89">
        <v>44993.9</v>
      </c>
      <c r="M207" s="102">
        <v>0</v>
      </c>
      <c r="N207" s="102"/>
      <c r="O207" s="102"/>
      <c r="P207" s="102"/>
      <c r="Q207" s="102"/>
      <c r="R207" s="102"/>
      <c r="S207" s="102"/>
      <c r="T207" s="102"/>
      <c r="U207" s="102" t="s">
        <v>2908</v>
      </c>
      <c r="V207" s="166">
        <f>MATCH(U207,MONTHLY_INDEX!$A:$A,0)</f>
        <v>709</v>
      </c>
      <c r="W207" s="166">
        <f>MATCH($V$1,MONTHLY_INDEX!$1:$1,0)</f>
        <v>4</v>
      </c>
      <c r="X207" s="166">
        <f>INDEX(MONTHLY_INDEX!$1:$1048576,'Plant &amp; Machinery'!V207,'Plant &amp; Machinery'!W207)</f>
        <v>101.5</v>
      </c>
      <c r="Y207" s="166">
        <f>MATCH($W$1,MONTHLY_INDEX!$1:$1,0)</f>
        <v>124</v>
      </c>
      <c r="Z207" s="166">
        <f>INDEX(MONTHLY_INDEX!$1:$1048576,'Plant &amp; Machinery'!V207,'Plant &amp; Machinery'!Y207)</f>
        <v>131.6</v>
      </c>
      <c r="AA207" s="166">
        <f t="shared" si="42"/>
        <v>1.296551724137931</v>
      </c>
      <c r="AB207" s="102">
        <f t="shared" si="43"/>
        <v>0.29655172413793096</v>
      </c>
      <c r="AC207" s="103">
        <f t="shared" si="49"/>
        <v>75718.620689655174</v>
      </c>
      <c r="AD207" s="133">
        <f t="shared" si="47"/>
        <v>100587.52</v>
      </c>
      <c r="AE207" s="134">
        <f t="shared" si="50"/>
        <v>0</v>
      </c>
      <c r="AF207" s="90">
        <v>0.05</v>
      </c>
      <c r="AG207" s="134">
        <f t="shared" si="51"/>
        <v>3785.9310344827591</v>
      </c>
    </row>
    <row r="208" spans="1:33" ht="15" customHeight="1" x14ac:dyDescent="0.25">
      <c r="A208" s="99">
        <v>205</v>
      </c>
      <c r="B208" s="124" t="s">
        <v>333</v>
      </c>
      <c r="C208" s="85">
        <v>42164</v>
      </c>
      <c r="D208" s="85">
        <f t="shared" si="48"/>
        <v>42156</v>
      </c>
      <c r="E208" s="95" t="s">
        <v>3413</v>
      </c>
      <c r="F208" s="100">
        <v>44715</v>
      </c>
      <c r="G208" s="8">
        <f t="shared" si="45"/>
        <v>6.9890410958904106</v>
      </c>
      <c r="H208" s="84">
        <v>8</v>
      </c>
      <c r="I208" s="101">
        <v>0.05</v>
      </c>
      <c r="J208" s="8">
        <f t="shared" si="46"/>
        <v>0.11874999999999999</v>
      </c>
      <c r="K208" s="89">
        <v>120000</v>
      </c>
      <c r="L208" s="89">
        <v>92467.36</v>
      </c>
      <c r="M208" s="102">
        <v>0</v>
      </c>
      <c r="N208" s="102"/>
      <c r="O208" s="102"/>
      <c r="P208" s="102"/>
      <c r="Q208" s="102"/>
      <c r="R208" s="102"/>
      <c r="S208" s="102"/>
      <c r="T208" s="102"/>
      <c r="U208" s="102" t="s">
        <v>3023</v>
      </c>
      <c r="V208" s="166">
        <f>MATCH(U208,MONTHLY_INDEX!$A:$A,0)</f>
        <v>745</v>
      </c>
      <c r="W208" s="166">
        <f>MATCH($V$1,MONTHLY_INDEX!$1:$1,0)</f>
        <v>4</v>
      </c>
      <c r="X208" s="166">
        <f>INDEX(MONTHLY_INDEX!$1:$1048576,'Plant &amp; Machinery'!V208,'Plant &amp; Machinery'!W208)</f>
        <v>99.2</v>
      </c>
      <c r="Y208" s="166">
        <f>MATCH($W$1,MONTHLY_INDEX!$1:$1,0)</f>
        <v>124</v>
      </c>
      <c r="Z208" s="166">
        <f>INDEX(MONTHLY_INDEX!$1:$1048576,'Plant &amp; Machinery'!V208,'Plant &amp; Machinery'!Y208)</f>
        <v>113.1</v>
      </c>
      <c r="AA208" s="166">
        <f t="shared" si="42"/>
        <v>1.1401209677419355</v>
      </c>
      <c r="AB208" s="102">
        <f t="shared" si="43"/>
        <v>0.14012096774193539</v>
      </c>
      <c r="AC208" s="103">
        <f t="shared" si="49"/>
        <v>136814.51612903227</v>
      </c>
      <c r="AD208" s="133">
        <f t="shared" si="47"/>
        <v>113549.02024414494</v>
      </c>
      <c r="AE208" s="134">
        <f t="shared" si="50"/>
        <v>23265.495884887336</v>
      </c>
      <c r="AF208" s="90">
        <v>0.05</v>
      </c>
      <c r="AG208" s="134">
        <f t="shared" si="51"/>
        <v>22102.221090642968</v>
      </c>
    </row>
    <row r="209" spans="1:33" ht="30" customHeight="1" x14ac:dyDescent="0.25">
      <c r="A209" s="99">
        <v>206</v>
      </c>
      <c r="B209" s="124" t="s">
        <v>334</v>
      </c>
      <c r="C209" s="85">
        <v>42184</v>
      </c>
      <c r="D209" s="85">
        <f t="shared" si="48"/>
        <v>42156</v>
      </c>
      <c r="E209" s="95" t="s">
        <v>3413</v>
      </c>
      <c r="F209" s="100">
        <v>44715</v>
      </c>
      <c r="G209" s="8">
        <f t="shared" si="45"/>
        <v>6.934246575342466</v>
      </c>
      <c r="H209" s="84">
        <v>8</v>
      </c>
      <c r="I209" s="101">
        <v>0.05</v>
      </c>
      <c r="J209" s="8">
        <f t="shared" si="46"/>
        <v>0.11874999999999999</v>
      </c>
      <c r="K209" s="89">
        <v>120000</v>
      </c>
      <c r="L209" s="89">
        <v>92750.7</v>
      </c>
      <c r="M209" s="102">
        <v>0</v>
      </c>
      <c r="N209" s="102"/>
      <c r="O209" s="102"/>
      <c r="P209" s="102"/>
      <c r="Q209" s="102"/>
      <c r="R209" s="102"/>
      <c r="S209" s="102"/>
      <c r="T209" s="102"/>
      <c r="U209" s="102" t="s">
        <v>3023</v>
      </c>
      <c r="V209" s="166">
        <f>MATCH(U209,MONTHLY_INDEX!$A:$A,0)</f>
        <v>745</v>
      </c>
      <c r="W209" s="166">
        <f>MATCH($V$1,MONTHLY_INDEX!$1:$1,0)</f>
        <v>4</v>
      </c>
      <c r="X209" s="166">
        <f>INDEX(MONTHLY_INDEX!$1:$1048576,'Plant &amp; Machinery'!V209,'Plant &amp; Machinery'!W209)</f>
        <v>99.2</v>
      </c>
      <c r="Y209" s="166">
        <f>MATCH($W$1,MONTHLY_INDEX!$1:$1,0)</f>
        <v>124</v>
      </c>
      <c r="Z209" s="166">
        <f>INDEX(MONTHLY_INDEX!$1:$1048576,'Plant &amp; Machinery'!V209,'Plant &amp; Machinery'!Y209)</f>
        <v>113.1</v>
      </c>
      <c r="AA209" s="166">
        <f t="shared" si="42"/>
        <v>1.1401209677419355</v>
      </c>
      <c r="AB209" s="102">
        <f t="shared" si="43"/>
        <v>0.14012096774193539</v>
      </c>
      <c r="AC209" s="103">
        <f t="shared" si="49"/>
        <v>136814.51612903227</v>
      </c>
      <c r="AD209" s="133">
        <f t="shared" si="47"/>
        <v>112658.78880357933</v>
      </c>
      <c r="AE209" s="134">
        <f t="shared" si="50"/>
        <v>24155.727325452943</v>
      </c>
      <c r="AF209" s="90">
        <v>0.05</v>
      </c>
      <c r="AG209" s="134">
        <f t="shared" si="51"/>
        <v>22947.940959180294</v>
      </c>
    </row>
    <row r="210" spans="1:33" ht="15" customHeight="1" x14ac:dyDescent="0.25">
      <c r="A210" s="99">
        <v>207</v>
      </c>
      <c r="B210" s="124" t="s">
        <v>335</v>
      </c>
      <c r="C210" s="85">
        <v>42230</v>
      </c>
      <c r="D210" s="85">
        <f t="shared" si="48"/>
        <v>42217</v>
      </c>
      <c r="E210" s="95" t="s">
        <v>3413</v>
      </c>
      <c r="F210" s="100">
        <v>44715</v>
      </c>
      <c r="G210" s="8">
        <f t="shared" si="45"/>
        <v>6.8082191780821919</v>
      </c>
      <c r="H210" s="84">
        <v>3</v>
      </c>
      <c r="I210" s="101">
        <v>0.05</v>
      </c>
      <c r="J210" s="8">
        <f t="shared" si="46"/>
        <v>0.31666666666666665</v>
      </c>
      <c r="K210" s="89">
        <v>20000</v>
      </c>
      <c r="L210" s="89">
        <v>15567.04</v>
      </c>
      <c r="M210" s="102">
        <v>0</v>
      </c>
      <c r="N210" s="102"/>
      <c r="O210" s="102"/>
      <c r="P210" s="102"/>
      <c r="Q210" s="102"/>
      <c r="R210" s="102"/>
      <c r="S210" s="102"/>
      <c r="T210" s="102"/>
      <c r="U210" s="102" t="s">
        <v>2594</v>
      </c>
      <c r="V210" s="166">
        <f>MATCH(U210,MONTHLY_INDEX!$A:$A,0)</f>
        <v>610</v>
      </c>
      <c r="W210" s="166">
        <f>MATCH($V$1,MONTHLY_INDEX!$1:$1,0)</f>
        <v>4</v>
      </c>
      <c r="X210" s="166">
        <f>INDEX(MONTHLY_INDEX!$1:$1048576,'Plant &amp; Machinery'!V210,'Plant &amp; Machinery'!W210)</f>
        <v>101.4</v>
      </c>
      <c r="Y210" s="166">
        <f>MATCH($W$1,MONTHLY_INDEX!$1:$1,0)</f>
        <v>124</v>
      </c>
      <c r="Z210" s="166">
        <f>INDEX(MONTHLY_INDEX!$1:$1048576,'Plant &amp; Machinery'!V210,'Plant &amp; Machinery'!Y210)</f>
        <v>124.7</v>
      </c>
      <c r="AA210" s="166">
        <f t="shared" si="42"/>
        <v>1.2297830374753451</v>
      </c>
      <c r="AB210" s="102">
        <f t="shared" si="43"/>
        <v>0.22978303747534512</v>
      </c>
      <c r="AC210" s="103">
        <f t="shared" si="49"/>
        <v>24595.660749506904</v>
      </c>
      <c r="AD210" s="133">
        <f t="shared" si="47"/>
        <v>53026.672250592164</v>
      </c>
      <c r="AE210" s="134">
        <f t="shared" si="50"/>
        <v>0</v>
      </c>
      <c r="AF210" s="90">
        <v>0.05</v>
      </c>
      <c r="AG210" s="134">
        <f t="shared" si="51"/>
        <v>1229.7830374753453</v>
      </c>
    </row>
    <row r="211" spans="1:33" ht="15" customHeight="1" x14ac:dyDescent="0.25">
      <c r="A211" s="99">
        <v>208</v>
      </c>
      <c r="B211" s="124" t="s">
        <v>336</v>
      </c>
      <c r="C211" s="85">
        <v>42425</v>
      </c>
      <c r="D211" s="85">
        <f t="shared" si="48"/>
        <v>42401</v>
      </c>
      <c r="E211" s="95" t="s">
        <v>3413</v>
      </c>
      <c r="F211" s="100">
        <v>44715</v>
      </c>
      <c r="G211" s="8">
        <f t="shared" si="45"/>
        <v>6.2739726027397262</v>
      </c>
      <c r="H211" s="84">
        <v>5</v>
      </c>
      <c r="I211" s="101">
        <v>0.05</v>
      </c>
      <c r="J211" s="8">
        <f t="shared" si="46"/>
        <v>0.19</v>
      </c>
      <c r="K211" s="89">
        <v>250000</v>
      </c>
      <c r="L211" s="89">
        <v>200343.21</v>
      </c>
      <c r="M211" s="102">
        <v>0</v>
      </c>
      <c r="N211" s="102"/>
      <c r="O211" s="102"/>
      <c r="P211" s="102"/>
      <c r="Q211" s="102"/>
      <c r="R211" s="102"/>
      <c r="S211" s="102"/>
      <c r="T211" s="102"/>
      <c r="U211" s="102" t="s">
        <v>2940</v>
      </c>
      <c r="V211" s="166">
        <f>MATCH(U211,MONTHLY_INDEX!$A:$A,0)</f>
        <v>719</v>
      </c>
      <c r="W211" s="166">
        <f>MATCH($V$1,MONTHLY_INDEX!$1:$1,0)</f>
        <v>4</v>
      </c>
      <c r="X211" s="166">
        <f>INDEX(MONTHLY_INDEX!$1:$1048576,'Plant &amp; Machinery'!V211,'Plant &amp; Machinery'!W211)</f>
        <v>102</v>
      </c>
      <c r="Y211" s="166">
        <f>MATCH($W$1,MONTHLY_INDEX!$1:$1,0)</f>
        <v>124</v>
      </c>
      <c r="Z211" s="166">
        <f>INDEX(MONTHLY_INDEX!$1:$1048576,'Plant &amp; Machinery'!V211,'Plant &amp; Machinery'!Y211)</f>
        <v>100.5</v>
      </c>
      <c r="AA211" s="166">
        <f t="shared" si="42"/>
        <v>0.98529411764705888</v>
      </c>
      <c r="AB211" s="102">
        <f t="shared" si="43"/>
        <v>-1.4705882352941176E-2</v>
      </c>
      <c r="AC211" s="103">
        <f t="shared" si="49"/>
        <v>246323.52941176473</v>
      </c>
      <c r="AD211" s="133">
        <f t="shared" si="47"/>
        <v>293631.14423851739</v>
      </c>
      <c r="AE211" s="134">
        <f t="shared" si="50"/>
        <v>0</v>
      </c>
      <c r="AF211" s="90">
        <v>0.05</v>
      </c>
      <c r="AG211" s="134">
        <f t="shared" si="51"/>
        <v>12316.176470588238</v>
      </c>
    </row>
    <row r="212" spans="1:33" ht="30" customHeight="1" x14ac:dyDescent="0.25">
      <c r="A212" s="99">
        <v>209</v>
      </c>
      <c r="B212" s="124" t="s">
        <v>337</v>
      </c>
      <c r="C212" s="85">
        <v>42596</v>
      </c>
      <c r="D212" s="85">
        <f t="shared" si="48"/>
        <v>42583</v>
      </c>
      <c r="E212" s="95" t="s">
        <v>3413</v>
      </c>
      <c r="F212" s="100">
        <v>44715</v>
      </c>
      <c r="G212" s="8">
        <f t="shared" si="45"/>
        <v>5.8054794520547945</v>
      </c>
      <c r="H212" s="84">
        <v>15</v>
      </c>
      <c r="I212" s="101">
        <v>0.05</v>
      </c>
      <c r="J212" s="8">
        <f t="shared" si="46"/>
        <v>6.3333333333333325E-2</v>
      </c>
      <c r="K212" s="89">
        <v>6558289.9800000004</v>
      </c>
      <c r="L212" s="89">
        <v>3554528.1600000006</v>
      </c>
      <c r="M212" s="102">
        <v>0.19</v>
      </c>
      <c r="N212" s="102"/>
      <c r="O212" s="102"/>
      <c r="P212" s="102"/>
      <c r="Q212" s="102"/>
      <c r="R212" s="102"/>
      <c r="S212" s="102"/>
      <c r="T212" s="102"/>
      <c r="U212" s="102" t="s">
        <v>2950</v>
      </c>
      <c r="V212" s="166">
        <f>MATCH(U212,MONTHLY_INDEX!$A:$A,0)</f>
        <v>722</v>
      </c>
      <c r="W212" s="166">
        <f>MATCH($V$1,MONTHLY_INDEX!$1:$1,0)</f>
        <v>4</v>
      </c>
      <c r="X212" s="166">
        <f>INDEX(MONTHLY_INDEX!$1:$1048576,'Plant &amp; Machinery'!V212,'Plant &amp; Machinery'!W212)</f>
        <v>102.2</v>
      </c>
      <c r="Y212" s="166">
        <f>MATCH($W$1,MONTHLY_INDEX!$1:$1,0)</f>
        <v>124</v>
      </c>
      <c r="Z212" s="166">
        <f>INDEX(MONTHLY_INDEX!$1:$1048576,'Plant &amp; Machinery'!V212,'Plant &amp; Machinery'!Y212)</f>
        <v>123.7</v>
      </c>
      <c r="AA212" s="166">
        <f t="shared" si="42"/>
        <v>1.2103718199608611</v>
      </c>
      <c r="AB212" s="102">
        <f t="shared" si="43"/>
        <v>0.21037181996086105</v>
      </c>
      <c r="AC212" s="103">
        <f t="shared" si="49"/>
        <v>7937969.3789236797</v>
      </c>
      <c r="AD212" s="133">
        <f t="shared" si="47"/>
        <v>2918635.4809574997</v>
      </c>
      <c r="AE212" s="134">
        <f t="shared" si="50"/>
        <v>5019333.89796618</v>
      </c>
      <c r="AF212" s="90">
        <v>0.05</v>
      </c>
      <c r="AG212" s="134">
        <f t="shared" si="51"/>
        <v>4768367.2030678708</v>
      </c>
    </row>
    <row r="213" spans="1:33" ht="15" customHeight="1" x14ac:dyDescent="0.25">
      <c r="A213" s="99">
        <v>210</v>
      </c>
      <c r="B213" s="124" t="s">
        <v>338</v>
      </c>
      <c r="C213" s="85">
        <v>41061</v>
      </c>
      <c r="D213" s="85">
        <f t="shared" si="48"/>
        <v>41061</v>
      </c>
      <c r="E213" s="95" t="s">
        <v>3413</v>
      </c>
      <c r="F213" s="100">
        <v>44715</v>
      </c>
      <c r="G213" s="8">
        <f t="shared" si="45"/>
        <v>10.010958904109589</v>
      </c>
      <c r="H213" s="84">
        <v>15</v>
      </c>
      <c r="I213" s="101">
        <v>0.05</v>
      </c>
      <c r="J213" s="8">
        <f t="shared" si="46"/>
        <v>6.3333333333333325E-2</v>
      </c>
      <c r="K213" s="89">
        <v>15277535.140000001</v>
      </c>
      <c r="L213" s="89">
        <v>9714179.1500000004</v>
      </c>
      <c r="M213" s="102">
        <v>0.36</v>
      </c>
      <c r="N213" s="102" t="s">
        <v>4329</v>
      </c>
      <c r="O213" s="102"/>
      <c r="P213" s="102"/>
      <c r="Q213" s="102"/>
      <c r="R213" s="102"/>
      <c r="S213" s="102"/>
      <c r="T213" s="102"/>
      <c r="U213" s="102" t="s">
        <v>2950</v>
      </c>
      <c r="V213" s="166">
        <f>MATCH(U213,MONTHLY_INDEX!$A:$A,0)</f>
        <v>722</v>
      </c>
      <c r="W213" s="166">
        <f>MATCH($V$1,MONTHLY_INDEX!$1:$1,0)</f>
        <v>4</v>
      </c>
      <c r="X213" s="166">
        <f>INDEX(MONTHLY_INDEX!$1:$1048576,'Plant &amp; Machinery'!V213,'Plant &amp; Machinery'!W213)</f>
        <v>102.2</v>
      </c>
      <c r="Y213" s="166">
        <f>MATCH($W$1,MONTHLY_INDEX!$1:$1,0)</f>
        <v>124</v>
      </c>
      <c r="Z213" s="166">
        <f>INDEX(MONTHLY_INDEX!$1:$1048576,'Plant &amp; Machinery'!V213,'Plant &amp; Machinery'!Y213)</f>
        <v>123.7</v>
      </c>
      <c r="AA213" s="166">
        <f t="shared" si="42"/>
        <v>1.2103718199608611</v>
      </c>
      <c r="AB213" s="102">
        <f t="shared" si="43"/>
        <v>0.21037181996086105</v>
      </c>
      <c r="AC213" s="103">
        <f t="shared" si="49"/>
        <v>18491498.011917811</v>
      </c>
      <c r="AD213" s="133">
        <f t="shared" si="47"/>
        <v>11724116.355939778</v>
      </c>
      <c r="AE213" s="134">
        <f t="shared" si="50"/>
        <v>6767381.6559780333</v>
      </c>
      <c r="AF213" s="90">
        <v>0.05</v>
      </c>
      <c r="AG213" s="134">
        <f t="shared" si="51"/>
        <v>6429012.5731791314</v>
      </c>
    </row>
    <row r="214" spans="1:33" ht="15" customHeight="1" x14ac:dyDescent="0.25">
      <c r="A214" s="99">
        <v>211</v>
      </c>
      <c r="B214" s="124" t="s">
        <v>339</v>
      </c>
      <c r="C214" s="85">
        <v>42488</v>
      </c>
      <c r="D214" s="85">
        <f t="shared" si="48"/>
        <v>42461</v>
      </c>
      <c r="E214" s="95" t="s">
        <v>3413</v>
      </c>
      <c r="F214" s="100">
        <v>44715</v>
      </c>
      <c r="G214" s="8">
        <f t="shared" si="45"/>
        <v>6.1013698630136988</v>
      </c>
      <c r="H214" s="84">
        <v>15</v>
      </c>
      <c r="I214" s="101">
        <v>0.05</v>
      </c>
      <c r="J214" s="8">
        <f t="shared" si="46"/>
        <v>6.3333333333333325E-2</v>
      </c>
      <c r="K214" s="89">
        <v>381565.5</v>
      </c>
      <c r="L214" s="89">
        <v>324405.84999999998</v>
      </c>
      <c r="M214" s="102">
        <v>0</v>
      </c>
      <c r="N214" s="102"/>
      <c r="O214" s="102"/>
      <c r="P214" s="102"/>
      <c r="Q214" s="102"/>
      <c r="R214" s="102"/>
      <c r="S214" s="102"/>
      <c r="T214" s="102"/>
      <c r="U214" s="102" t="s">
        <v>2847</v>
      </c>
      <c r="V214" s="166">
        <f>MATCH(U214,MONTHLY_INDEX!$A:$A,0)</f>
        <v>690</v>
      </c>
      <c r="W214" s="166">
        <f>MATCH($V$1,MONTHLY_INDEX!$1:$1,0)</f>
        <v>4</v>
      </c>
      <c r="X214" s="166">
        <f>INDEX(MONTHLY_INDEX!$1:$1048576,'Plant &amp; Machinery'!V214,'Plant &amp; Machinery'!W214)</f>
        <v>103.2</v>
      </c>
      <c r="Y214" s="166">
        <f>MATCH($W$1,MONTHLY_INDEX!$1:$1,0)</f>
        <v>124</v>
      </c>
      <c r="Z214" s="166">
        <f>INDEX(MONTHLY_INDEX!$1:$1048576,'Plant &amp; Machinery'!V214,'Plant &amp; Machinery'!Y214)</f>
        <v>151.5</v>
      </c>
      <c r="AA214" s="166">
        <f t="shared" ref="AA214:AA230" si="52">Z214/X214</f>
        <v>1.4680232558139534</v>
      </c>
      <c r="AB214" s="102">
        <f t="shared" ref="AB214:AB230" si="53">(Z214-X214)/X214</f>
        <v>0.46802325581395343</v>
      </c>
      <c r="AC214" s="103">
        <f t="shared" si="49"/>
        <v>560147.02761627908</v>
      </c>
      <c r="AD214" s="133">
        <f t="shared" si="47"/>
        <v>216452.0655664622</v>
      </c>
      <c r="AE214" s="134">
        <f t="shared" si="50"/>
        <v>343694.96204981685</v>
      </c>
      <c r="AF214" s="90">
        <v>0.05</v>
      </c>
      <c r="AG214" s="134">
        <f t="shared" si="51"/>
        <v>326510.213947326</v>
      </c>
    </row>
    <row r="215" spans="1:33" ht="15" customHeight="1" x14ac:dyDescent="0.25">
      <c r="A215" s="99">
        <v>212</v>
      </c>
      <c r="B215" s="124" t="s">
        <v>340</v>
      </c>
      <c r="C215" s="85">
        <v>42488</v>
      </c>
      <c r="D215" s="85">
        <f t="shared" si="48"/>
        <v>42461</v>
      </c>
      <c r="E215" s="95" t="s">
        <v>3413</v>
      </c>
      <c r="F215" s="100">
        <v>44715</v>
      </c>
      <c r="G215" s="8">
        <f t="shared" si="45"/>
        <v>6.1013698630136988</v>
      </c>
      <c r="H215" s="84">
        <v>3</v>
      </c>
      <c r="I215" s="101">
        <v>0.05</v>
      </c>
      <c r="J215" s="8">
        <f t="shared" si="46"/>
        <v>0.31666666666666665</v>
      </c>
      <c r="K215" s="89">
        <v>75000</v>
      </c>
      <c r="L215" s="89">
        <v>60661.26</v>
      </c>
      <c r="M215" s="102">
        <v>0</v>
      </c>
      <c r="N215" s="102"/>
      <c r="O215" s="102"/>
      <c r="P215" s="102"/>
      <c r="Q215" s="102"/>
      <c r="R215" s="102"/>
      <c r="S215" s="102"/>
      <c r="T215" s="102"/>
      <c r="U215" s="102" t="s">
        <v>2936</v>
      </c>
      <c r="V215" s="166">
        <f>MATCH(U215,MONTHLY_INDEX!$A:$A,0)</f>
        <v>718</v>
      </c>
      <c r="W215" s="166">
        <f>MATCH($V$1,MONTHLY_INDEX!$1:$1,0)</f>
        <v>4</v>
      </c>
      <c r="X215" s="166">
        <f>INDEX(MONTHLY_INDEX!$1:$1048576,'Plant &amp; Machinery'!V215,'Plant &amp; Machinery'!W215)</f>
        <v>101</v>
      </c>
      <c r="Y215" s="166">
        <f>MATCH($W$1,MONTHLY_INDEX!$1:$1,0)</f>
        <v>124</v>
      </c>
      <c r="Z215" s="166">
        <f>INDEX(MONTHLY_INDEX!$1:$1048576,'Plant &amp; Machinery'!V215,'Plant &amp; Machinery'!Y215)</f>
        <v>113.1</v>
      </c>
      <c r="AA215" s="166">
        <f t="shared" si="52"/>
        <v>1.1198019801980197</v>
      </c>
      <c r="AB215" s="102">
        <f t="shared" si="53"/>
        <v>0.11980198019801974</v>
      </c>
      <c r="AC215" s="103">
        <f t="shared" si="49"/>
        <v>83985.148514851477</v>
      </c>
      <c r="AD215" s="133">
        <f t="shared" si="47"/>
        <v>162267.74379492743</v>
      </c>
      <c r="AE215" s="134">
        <f t="shared" si="50"/>
        <v>0</v>
      </c>
      <c r="AF215" s="90">
        <v>0.05</v>
      </c>
      <c r="AG215" s="134">
        <f t="shared" si="51"/>
        <v>4199.257425742574</v>
      </c>
    </row>
    <row r="216" spans="1:33" ht="15" customHeight="1" x14ac:dyDescent="0.25">
      <c r="A216" s="99">
        <v>213</v>
      </c>
      <c r="B216" s="124" t="s">
        <v>341</v>
      </c>
      <c r="C216" s="85">
        <v>42488</v>
      </c>
      <c r="D216" s="85">
        <f t="shared" si="48"/>
        <v>42461</v>
      </c>
      <c r="E216" s="95" t="s">
        <v>3413</v>
      </c>
      <c r="F216" s="100">
        <v>44715</v>
      </c>
      <c r="G216" s="8">
        <f t="shared" si="45"/>
        <v>6.1013698630136988</v>
      </c>
      <c r="H216" s="84">
        <v>10</v>
      </c>
      <c r="I216" s="101">
        <v>0.05</v>
      </c>
      <c r="J216" s="8">
        <f t="shared" si="46"/>
        <v>9.5000000000000001E-2</v>
      </c>
      <c r="K216" s="89">
        <v>1325000</v>
      </c>
      <c r="L216" s="89">
        <v>1071682.44</v>
      </c>
      <c r="M216" s="102">
        <v>0</v>
      </c>
      <c r="N216" s="102"/>
      <c r="O216" s="102"/>
      <c r="P216" s="102"/>
      <c r="Q216" s="102"/>
      <c r="R216" s="102"/>
      <c r="S216" s="102"/>
      <c r="T216" s="102"/>
      <c r="U216" s="102" t="s">
        <v>2774</v>
      </c>
      <c r="V216" s="166">
        <f>MATCH(U216,MONTHLY_INDEX!$A:$A,0)</f>
        <v>667</v>
      </c>
      <c r="W216" s="166">
        <f>MATCH($V$1,MONTHLY_INDEX!$1:$1,0)</f>
        <v>4</v>
      </c>
      <c r="X216" s="166">
        <f>INDEX(MONTHLY_INDEX!$1:$1048576,'Plant &amp; Machinery'!V216,'Plant &amp; Machinery'!W216)</f>
        <v>108.1</v>
      </c>
      <c r="Y216" s="166">
        <f>MATCH($W$1,MONTHLY_INDEX!$1:$1,0)</f>
        <v>124</v>
      </c>
      <c r="Z216" s="166">
        <f>INDEX(MONTHLY_INDEX!$1:$1048576,'Plant &amp; Machinery'!V216,'Plant &amp; Machinery'!Y216)</f>
        <v>121.6</v>
      </c>
      <c r="AA216" s="166">
        <f t="shared" si="52"/>
        <v>1.1248843663274746</v>
      </c>
      <c r="AB216" s="102">
        <f t="shared" si="53"/>
        <v>0.12488436632747457</v>
      </c>
      <c r="AC216" s="103">
        <f t="shared" si="49"/>
        <v>1490471.7853839039</v>
      </c>
      <c r="AD216" s="133">
        <f t="shared" si="47"/>
        <v>863922.3651362895</v>
      </c>
      <c r="AE216" s="134">
        <f t="shared" si="50"/>
        <v>626549.42024761438</v>
      </c>
      <c r="AF216" s="90">
        <v>0.05</v>
      </c>
      <c r="AG216" s="134">
        <f t="shared" si="51"/>
        <v>595221.94923523359</v>
      </c>
    </row>
    <row r="217" spans="1:33" ht="15" customHeight="1" x14ac:dyDescent="0.25">
      <c r="A217" s="99">
        <v>214</v>
      </c>
      <c r="B217" s="124" t="s">
        <v>342</v>
      </c>
      <c r="C217" s="85">
        <v>42488</v>
      </c>
      <c r="D217" s="85">
        <f t="shared" si="48"/>
        <v>42461</v>
      </c>
      <c r="E217" s="95" t="s">
        <v>3413</v>
      </c>
      <c r="F217" s="100">
        <v>44715</v>
      </c>
      <c r="G217" s="8">
        <f t="shared" si="45"/>
        <v>6.1013698630136988</v>
      </c>
      <c r="H217" s="84">
        <v>8</v>
      </c>
      <c r="I217" s="101">
        <v>0.05</v>
      </c>
      <c r="J217" s="8">
        <f t="shared" si="46"/>
        <v>0.11874999999999999</v>
      </c>
      <c r="K217" s="89">
        <v>7000</v>
      </c>
      <c r="L217" s="89">
        <v>5661.73</v>
      </c>
      <c r="M217" s="102">
        <v>0</v>
      </c>
      <c r="N217" s="102"/>
      <c r="O217" s="102"/>
      <c r="P217" s="102"/>
      <c r="Q217" s="102"/>
      <c r="R217" s="102"/>
      <c r="S217" s="102"/>
      <c r="T217" s="102"/>
      <c r="U217" s="102" t="s">
        <v>2979</v>
      </c>
      <c r="V217" s="166">
        <f>MATCH(U217,MONTHLY_INDEX!$A:$A,0)</f>
        <v>731</v>
      </c>
      <c r="W217" s="166">
        <f>MATCH($V$1,MONTHLY_INDEX!$1:$1,0)</f>
        <v>4</v>
      </c>
      <c r="X217" s="166">
        <f>INDEX(MONTHLY_INDEX!$1:$1048576,'Plant &amp; Machinery'!V217,'Plant &amp; Machinery'!W217)</f>
        <v>106.2</v>
      </c>
      <c r="Y217" s="166">
        <f>MATCH($W$1,MONTHLY_INDEX!$1:$1,0)</f>
        <v>124</v>
      </c>
      <c r="Z217" s="166">
        <f>INDEX(MONTHLY_INDEX!$1:$1048576,'Plant &amp; Machinery'!V217,'Plant &amp; Machinery'!Y217)</f>
        <v>116.4</v>
      </c>
      <c r="AA217" s="166">
        <f t="shared" si="52"/>
        <v>1.0960451977401131</v>
      </c>
      <c r="AB217" s="102">
        <f t="shared" si="53"/>
        <v>9.6045197740113025E-2</v>
      </c>
      <c r="AC217" s="103">
        <f t="shared" si="49"/>
        <v>7672.3163841807918</v>
      </c>
      <c r="AD217" s="133">
        <f t="shared" si="47"/>
        <v>5558.8822459561961</v>
      </c>
      <c r="AE217" s="134">
        <f t="shared" si="50"/>
        <v>2113.4341382245957</v>
      </c>
      <c r="AF217" s="90">
        <v>0.05</v>
      </c>
      <c r="AG217" s="134">
        <f t="shared" si="51"/>
        <v>2007.7624313133658</v>
      </c>
    </row>
    <row r="218" spans="1:33" x14ac:dyDescent="0.25">
      <c r="A218" s="99">
        <v>215</v>
      </c>
      <c r="B218" s="124" t="s">
        <v>343</v>
      </c>
      <c r="C218" s="85">
        <v>42488</v>
      </c>
      <c r="D218" s="85">
        <f t="shared" si="48"/>
        <v>42461</v>
      </c>
      <c r="E218" s="95" t="s">
        <v>3413</v>
      </c>
      <c r="F218" s="100">
        <v>44715</v>
      </c>
      <c r="G218" s="8">
        <f t="shared" si="45"/>
        <v>6.1013698630136988</v>
      </c>
      <c r="H218" s="84">
        <v>3</v>
      </c>
      <c r="I218" s="101">
        <v>0.05</v>
      </c>
      <c r="J218" s="8">
        <f t="shared" si="46"/>
        <v>0.31666666666666665</v>
      </c>
      <c r="K218" s="89">
        <v>6500</v>
      </c>
      <c r="L218" s="89">
        <v>5257.3099999999995</v>
      </c>
      <c r="M218" s="102">
        <v>0</v>
      </c>
      <c r="N218" s="102"/>
      <c r="O218" s="102"/>
      <c r="P218" s="102"/>
      <c r="Q218" s="102"/>
      <c r="R218" s="102"/>
      <c r="S218" s="102"/>
      <c r="T218" s="102"/>
      <c r="U218" s="102" t="s">
        <v>3325</v>
      </c>
      <c r="V218" s="166">
        <f>MATCH(U218,MONTHLY_INDEX!$A:$A,0)</f>
        <v>843</v>
      </c>
      <c r="W218" s="166">
        <f>MATCH($V$1,MONTHLY_INDEX!$1:$1,0)</f>
        <v>4</v>
      </c>
      <c r="X218" s="166">
        <f>INDEX(MONTHLY_INDEX!$1:$1048576,'Plant &amp; Machinery'!V218,'Plant &amp; Machinery'!W218)</f>
        <v>103.9</v>
      </c>
      <c r="Y218" s="166">
        <f>MATCH($W$1,MONTHLY_INDEX!$1:$1,0)</f>
        <v>124</v>
      </c>
      <c r="Z218" s="166">
        <f>INDEX(MONTHLY_INDEX!$1:$1048576,'Plant &amp; Machinery'!V218,'Plant &amp; Machinery'!Y218)</f>
        <v>158.69999999999999</v>
      </c>
      <c r="AA218" s="166">
        <f t="shared" si="52"/>
        <v>1.5274302213666986</v>
      </c>
      <c r="AB218" s="102">
        <f t="shared" si="53"/>
        <v>0.52743022136669859</v>
      </c>
      <c r="AC218" s="103">
        <f t="shared" si="49"/>
        <v>9928.2964388835408</v>
      </c>
      <c r="AD218" s="133">
        <f t="shared" si="47"/>
        <v>19182.466083035582</v>
      </c>
      <c r="AE218" s="134">
        <f t="shared" si="50"/>
        <v>0</v>
      </c>
      <c r="AF218" s="90">
        <v>0.05</v>
      </c>
      <c r="AG218" s="134">
        <f t="shared" si="51"/>
        <v>496.41482194417705</v>
      </c>
    </row>
    <row r="219" spans="1:33" ht="15" customHeight="1" x14ac:dyDescent="0.25">
      <c r="A219" s="99">
        <v>216</v>
      </c>
      <c r="B219" s="124" t="s">
        <v>344</v>
      </c>
      <c r="C219" s="85">
        <v>42488</v>
      </c>
      <c r="D219" s="85">
        <f t="shared" si="48"/>
        <v>42461</v>
      </c>
      <c r="E219" s="95" t="s">
        <v>3413</v>
      </c>
      <c r="F219" s="100">
        <v>44715</v>
      </c>
      <c r="G219" s="8">
        <f t="shared" si="45"/>
        <v>6.1013698630136988</v>
      </c>
      <c r="H219" s="84">
        <v>5</v>
      </c>
      <c r="I219" s="101">
        <v>0.05</v>
      </c>
      <c r="J219" s="8">
        <f t="shared" si="46"/>
        <v>0.19</v>
      </c>
      <c r="K219" s="89">
        <v>400000</v>
      </c>
      <c r="L219" s="89">
        <v>323526.77</v>
      </c>
      <c r="M219" s="102">
        <v>0</v>
      </c>
      <c r="N219" s="102"/>
      <c r="O219" s="102"/>
      <c r="P219" s="102"/>
      <c r="Q219" s="102"/>
      <c r="R219" s="102"/>
      <c r="S219" s="102"/>
      <c r="T219" s="102"/>
      <c r="U219" s="102" t="s">
        <v>2979</v>
      </c>
      <c r="V219" s="166">
        <f>MATCH(U219,MONTHLY_INDEX!$A:$A,0)</f>
        <v>731</v>
      </c>
      <c r="W219" s="166">
        <f>MATCH($V$1,MONTHLY_INDEX!$1:$1,0)</f>
        <v>4</v>
      </c>
      <c r="X219" s="166">
        <f>INDEX(MONTHLY_INDEX!$1:$1048576,'Plant &amp; Machinery'!V219,'Plant &amp; Machinery'!W219)</f>
        <v>106.2</v>
      </c>
      <c r="Y219" s="166">
        <f>MATCH($W$1,MONTHLY_INDEX!$1:$1,0)</f>
        <v>124</v>
      </c>
      <c r="Z219" s="166">
        <f>INDEX(MONTHLY_INDEX!$1:$1048576,'Plant &amp; Machinery'!V219,'Plant &amp; Machinery'!Y219)</f>
        <v>116.4</v>
      </c>
      <c r="AA219" s="166">
        <f t="shared" si="52"/>
        <v>1.0960451977401131</v>
      </c>
      <c r="AB219" s="102">
        <f t="shared" si="53"/>
        <v>9.6045197740113025E-2</v>
      </c>
      <c r="AC219" s="103">
        <f t="shared" si="49"/>
        <v>438418.07909604523</v>
      </c>
      <c r="AD219" s="133">
        <f t="shared" si="47"/>
        <v>508240.66248742363</v>
      </c>
      <c r="AE219" s="134">
        <f t="shared" si="50"/>
        <v>0</v>
      </c>
      <c r="AF219" s="90">
        <v>0.05</v>
      </c>
      <c r="AG219" s="134">
        <f t="shared" si="51"/>
        <v>21920.903954802263</v>
      </c>
    </row>
    <row r="220" spans="1:33" ht="15" customHeight="1" x14ac:dyDescent="0.25">
      <c r="A220" s="99">
        <v>217</v>
      </c>
      <c r="B220" s="124" t="s">
        <v>341</v>
      </c>
      <c r="C220" s="85">
        <v>42488</v>
      </c>
      <c r="D220" s="85">
        <f t="shared" si="48"/>
        <v>42461</v>
      </c>
      <c r="E220" s="95" t="s">
        <v>3413</v>
      </c>
      <c r="F220" s="100">
        <v>44715</v>
      </c>
      <c r="G220" s="8">
        <f t="shared" si="45"/>
        <v>6.1013698630136988</v>
      </c>
      <c r="H220" s="84">
        <v>10</v>
      </c>
      <c r="I220" s="101">
        <v>0.05</v>
      </c>
      <c r="J220" s="8">
        <f t="shared" si="46"/>
        <v>9.5000000000000001E-2</v>
      </c>
      <c r="K220" s="89">
        <v>1325000</v>
      </c>
      <c r="L220" s="89">
        <v>1071682.44</v>
      </c>
      <c r="M220" s="102">
        <v>0</v>
      </c>
      <c r="N220" s="102"/>
      <c r="O220" s="102"/>
      <c r="P220" s="102"/>
      <c r="Q220" s="102"/>
      <c r="R220" s="102"/>
      <c r="S220" s="102"/>
      <c r="T220" s="102"/>
      <c r="U220" s="102" t="s">
        <v>2774</v>
      </c>
      <c r="V220" s="166">
        <f>MATCH(U220,MONTHLY_INDEX!$A:$A,0)</f>
        <v>667</v>
      </c>
      <c r="W220" s="166">
        <f>MATCH($V$1,MONTHLY_INDEX!$1:$1,0)</f>
        <v>4</v>
      </c>
      <c r="X220" s="166">
        <f>INDEX(MONTHLY_INDEX!$1:$1048576,'Plant &amp; Machinery'!V220,'Plant &amp; Machinery'!W220)</f>
        <v>108.1</v>
      </c>
      <c r="Y220" s="166">
        <f>MATCH($W$1,MONTHLY_INDEX!$1:$1,0)</f>
        <v>124</v>
      </c>
      <c r="Z220" s="166">
        <f>INDEX(MONTHLY_INDEX!$1:$1048576,'Plant &amp; Machinery'!V220,'Plant &amp; Machinery'!Y220)</f>
        <v>121.6</v>
      </c>
      <c r="AA220" s="166">
        <f t="shared" si="52"/>
        <v>1.1248843663274746</v>
      </c>
      <c r="AB220" s="102">
        <f t="shared" si="53"/>
        <v>0.12488436632747457</v>
      </c>
      <c r="AC220" s="103">
        <f t="shared" si="49"/>
        <v>1490471.7853839039</v>
      </c>
      <c r="AD220" s="133">
        <f t="shared" si="47"/>
        <v>863922.3651362895</v>
      </c>
      <c r="AE220" s="134">
        <f t="shared" si="50"/>
        <v>626549.42024761438</v>
      </c>
      <c r="AF220" s="90">
        <v>0.05</v>
      </c>
      <c r="AG220" s="134">
        <f t="shared" si="51"/>
        <v>595221.94923523359</v>
      </c>
    </row>
    <row r="221" spans="1:33" ht="15" customHeight="1" x14ac:dyDescent="0.25">
      <c r="A221" s="99">
        <v>218</v>
      </c>
      <c r="B221" s="124" t="s">
        <v>345</v>
      </c>
      <c r="C221" s="85">
        <v>42488</v>
      </c>
      <c r="D221" s="85">
        <f t="shared" si="48"/>
        <v>42461</v>
      </c>
      <c r="E221" s="95" t="s">
        <v>3413</v>
      </c>
      <c r="F221" s="100">
        <v>44715</v>
      </c>
      <c r="G221" s="8">
        <f t="shared" si="45"/>
        <v>6.1013698630136988</v>
      </c>
      <c r="H221" s="84">
        <v>5</v>
      </c>
      <c r="I221" s="101">
        <v>0.05</v>
      </c>
      <c r="J221" s="8">
        <f t="shared" si="46"/>
        <v>0.19</v>
      </c>
      <c r="K221" s="89">
        <v>60000</v>
      </c>
      <c r="L221" s="89">
        <v>48529.020000000004</v>
      </c>
      <c r="M221" s="102">
        <v>0</v>
      </c>
      <c r="N221" s="102"/>
      <c r="O221" s="102"/>
      <c r="P221" s="102"/>
      <c r="Q221" s="102"/>
      <c r="R221" s="102"/>
      <c r="S221" s="102"/>
      <c r="T221" s="102"/>
      <c r="U221" s="102" t="s">
        <v>3322</v>
      </c>
      <c r="V221" s="166">
        <f>MATCH(U221,MONTHLY_INDEX!$A:$A,0)</f>
        <v>842</v>
      </c>
      <c r="W221" s="166">
        <f>MATCH($V$1,MONTHLY_INDEX!$1:$1,0)</f>
        <v>4</v>
      </c>
      <c r="X221" s="166">
        <f>INDEX(MONTHLY_INDEX!$1:$1048576,'Plant &amp; Machinery'!V221,'Plant &amp; Machinery'!W221)</f>
        <v>107.4</v>
      </c>
      <c r="Y221" s="166">
        <f>MATCH($W$1,MONTHLY_INDEX!$1:$1,0)</f>
        <v>124</v>
      </c>
      <c r="Z221" s="166">
        <f>INDEX(MONTHLY_INDEX!$1:$1048576,'Plant &amp; Machinery'!V221,'Plant &amp; Machinery'!Y221)</f>
        <v>143.5</v>
      </c>
      <c r="AA221" s="166">
        <f t="shared" si="52"/>
        <v>1.3361266294227188</v>
      </c>
      <c r="AB221" s="102">
        <f t="shared" si="53"/>
        <v>0.33612662942271876</v>
      </c>
      <c r="AC221" s="103">
        <f t="shared" si="49"/>
        <v>80167.597765363127</v>
      </c>
      <c r="AD221" s="133">
        <f t="shared" si="47"/>
        <v>92935.111349200277</v>
      </c>
      <c r="AE221" s="134">
        <f t="shared" si="50"/>
        <v>0</v>
      </c>
      <c r="AF221" s="90">
        <v>0.05</v>
      </c>
      <c r="AG221" s="134">
        <f t="shared" si="51"/>
        <v>4008.3798882681567</v>
      </c>
    </row>
    <row r="222" spans="1:33" ht="15" customHeight="1" x14ac:dyDescent="0.25">
      <c r="A222" s="99">
        <v>219</v>
      </c>
      <c r="B222" s="124" t="s">
        <v>346</v>
      </c>
      <c r="C222" s="85">
        <v>42488</v>
      </c>
      <c r="D222" s="85">
        <f t="shared" si="48"/>
        <v>42461</v>
      </c>
      <c r="E222" s="95" t="s">
        <v>3413</v>
      </c>
      <c r="F222" s="100">
        <v>44715</v>
      </c>
      <c r="G222" s="8">
        <f t="shared" si="45"/>
        <v>6.1013698630136988</v>
      </c>
      <c r="H222" s="84">
        <v>8</v>
      </c>
      <c r="I222" s="101">
        <v>0.05</v>
      </c>
      <c r="J222" s="8">
        <f t="shared" si="46"/>
        <v>0.11874999999999999</v>
      </c>
      <c r="K222" s="89">
        <v>40000</v>
      </c>
      <c r="L222" s="89">
        <v>32352.69</v>
      </c>
      <c r="M222" s="102">
        <v>0</v>
      </c>
      <c r="N222" s="102"/>
      <c r="O222" s="102"/>
      <c r="P222" s="102"/>
      <c r="Q222" s="102"/>
      <c r="R222" s="102"/>
      <c r="S222" s="102"/>
      <c r="T222" s="102"/>
      <c r="U222" s="102" t="s">
        <v>2979</v>
      </c>
      <c r="V222" s="166">
        <f>MATCH(U222,MONTHLY_INDEX!$A:$A,0)</f>
        <v>731</v>
      </c>
      <c r="W222" s="166">
        <f>MATCH($V$1,MONTHLY_INDEX!$1:$1,0)</f>
        <v>4</v>
      </c>
      <c r="X222" s="166">
        <f>INDEX(MONTHLY_INDEX!$1:$1048576,'Plant &amp; Machinery'!V222,'Plant &amp; Machinery'!W222)</f>
        <v>106.2</v>
      </c>
      <c r="Y222" s="166">
        <f>MATCH($W$1,MONTHLY_INDEX!$1:$1,0)</f>
        <v>124</v>
      </c>
      <c r="Z222" s="166">
        <f>INDEX(MONTHLY_INDEX!$1:$1048576,'Plant &amp; Machinery'!V222,'Plant &amp; Machinery'!Y222)</f>
        <v>116.4</v>
      </c>
      <c r="AA222" s="166">
        <f t="shared" si="52"/>
        <v>1.0960451977401131</v>
      </c>
      <c r="AB222" s="102">
        <f t="shared" si="53"/>
        <v>9.6045197740113025E-2</v>
      </c>
      <c r="AC222" s="103">
        <f t="shared" si="49"/>
        <v>43841.807909604526</v>
      </c>
      <c r="AD222" s="133">
        <f t="shared" si="47"/>
        <v>31765.041405463977</v>
      </c>
      <c r="AE222" s="134">
        <f t="shared" si="50"/>
        <v>12076.766504140549</v>
      </c>
      <c r="AF222" s="90">
        <v>0.05</v>
      </c>
      <c r="AG222" s="134">
        <f t="shared" si="51"/>
        <v>11472.928178933522</v>
      </c>
    </row>
    <row r="223" spans="1:33" ht="15" customHeight="1" x14ac:dyDescent="0.25">
      <c r="A223" s="99">
        <v>220</v>
      </c>
      <c r="B223" s="124" t="s">
        <v>347</v>
      </c>
      <c r="C223" s="85">
        <v>42488</v>
      </c>
      <c r="D223" s="85">
        <f t="shared" si="48"/>
        <v>42461</v>
      </c>
      <c r="E223" s="95" t="s">
        <v>3413</v>
      </c>
      <c r="F223" s="100">
        <v>44715</v>
      </c>
      <c r="G223" s="8">
        <f t="shared" si="45"/>
        <v>6.1013698630136988</v>
      </c>
      <c r="H223" s="84">
        <v>8</v>
      </c>
      <c r="I223" s="101">
        <v>0.05</v>
      </c>
      <c r="J223" s="8">
        <f t="shared" si="46"/>
        <v>0.11874999999999999</v>
      </c>
      <c r="K223" s="89">
        <v>125000</v>
      </c>
      <c r="L223" s="89">
        <v>101102.11</v>
      </c>
      <c r="M223" s="102">
        <v>0</v>
      </c>
      <c r="N223" s="102"/>
      <c r="O223" s="102"/>
      <c r="P223" s="102"/>
      <c r="Q223" s="102"/>
      <c r="R223" s="102"/>
      <c r="S223" s="102"/>
      <c r="T223" s="102"/>
      <c r="U223" s="102" t="s">
        <v>3040</v>
      </c>
      <c r="V223" s="166">
        <f>MATCH(U223,MONTHLY_INDEX!$A:$A,0)</f>
        <v>750</v>
      </c>
      <c r="W223" s="166">
        <f>MATCH($V$1,MONTHLY_INDEX!$1:$1,0)</f>
        <v>4</v>
      </c>
      <c r="X223" s="166">
        <f>INDEX(MONTHLY_INDEX!$1:$1048576,'Plant &amp; Machinery'!V223,'Plant &amp; Machinery'!W223)</f>
        <v>84.8</v>
      </c>
      <c r="Y223" s="166">
        <f>MATCH($W$1,MONTHLY_INDEX!$1:$1,0)</f>
        <v>124</v>
      </c>
      <c r="Z223" s="166">
        <f>INDEX(MONTHLY_INDEX!$1:$1048576,'Plant &amp; Machinery'!V223,'Plant &amp; Machinery'!Y223)</f>
        <v>121.8</v>
      </c>
      <c r="AA223" s="166">
        <f t="shared" si="52"/>
        <v>1.4363207547169812</v>
      </c>
      <c r="AB223" s="102">
        <f t="shared" si="53"/>
        <v>0.43632075471698117</v>
      </c>
      <c r="AC223" s="103">
        <f t="shared" si="49"/>
        <v>179540.09433962265</v>
      </c>
      <c r="AD223" s="133">
        <f t="shared" si="47"/>
        <v>130083.56184576119</v>
      </c>
      <c r="AE223" s="134">
        <f t="shared" si="50"/>
        <v>49456.532493861465</v>
      </c>
      <c r="AF223" s="90">
        <v>0.05</v>
      </c>
      <c r="AG223" s="134">
        <f t="shared" si="51"/>
        <v>46983.705869168392</v>
      </c>
    </row>
    <row r="224" spans="1:33" ht="15" customHeight="1" x14ac:dyDescent="0.25">
      <c r="A224" s="99">
        <v>221</v>
      </c>
      <c r="B224" s="124" t="s">
        <v>348</v>
      </c>
      <c r="C224" s="85">
        <v>42488</v>
      </c>
      <c r="D224" s="85">
        <f t="shared" si="48"/>
        <v>42461</v>
      </c>
      <c r="E224" s="95" t="s">
        <v>3413</v>
      </c>
      <c r="F224" s="100">
        <v>44715</v>
      </c>
      <c r="G224" s="8">
        <f t="shared" si="45"/>
        <v>6.1013698630136988</v>
      </c>
      <c r="H224" s="84">
        <v>15</v>
      </c>
      <c r="I224" s="101">
        <v>0.05</v>
      </c>
      <c r="J224" s="8">
        <f t="shared" si="46"/>
        <v>6.3333333333333325E-2</v>
      </c>
      <c r="K224" s="89">
        <v>65000</v>
      </c>
      <c r="L224" s="89">
        <v>52573.1</v>
      </c>
      <c r="M224" s="102">
        <v>0</v>
      </c>
      <c r="N224" s="102"/>
      <c r="O224" s="102"/>
      <c r="P224" s="102"/>
      <c r="Q224" s="102"/>
      <c r="R224" s="102"/>
      <c r="S224" s="102"/>
      <c r="T224" s="102"/>
      <c r="U224" s="102" t="s">
        <v>3019</v>
      </c>
      <c r="V224" s="166">
        <f>MATCH(U224,MONTHLY_INDEX!$A:$A,0)</f>
        <v>744</v>
      </c>
      <c r="W224" s="166">
        <f>MATCH($V$1,MONTHLY_INDEX!$1:$1,0)</f>
        <v>4</v>
      </c>
      <c r="X224" s="166">
        <f>INDEX(MONTHLY_INDEX!$1:$1048576,'Plant &amp; Machinery'!V224,'Plant &amp; Machinery'!W224)</f>
        <v>108.3</v>
      </c>
      <c r="Y224" s="166">
        <f>MATCH($W$1,MONTHLY_INDEX!$1:$1,0)</f>
        <v>124</v>
      </c>
      <c r="Z224" s="166">
        <f>INDEX(MONTHLY_INDEX!$1:$1048576,'Plant &amp; Machinery'!V224,'Plant &amp; Machinery'!Y224)</f>
        <v>137.6</v>
      </c>
      <c r="AA224" s="166">
        <f t="shared" si="52"/>
        <v>1.2705447830101571</v>
      </c>
      <c r="AB224" s="102">
        <f t="shared" si="53"/>
        <v>0.27054478301015694</v>
      </c>
      <c r="AC224" s="103">
        <f t="shared" si="49"/>
        <v>82585.410895660199</v>
      </c>
      <c r="AD224" s="133">
        <f t="shared" si="47"/>
        <v>31912.66202034767</v>
      </c>
      <c r="AE224" s="134">
        <f t="shared" si="50"/>
        <v>50672.748875312529</v>
      </c>
      <c r="AF224" s="90">
        <v>0.05</v>
      </c>
      <c r="AG224" s="134">
        <f t="shared" si="51"/>
        <v>48139.111431546902</v>
      </c>
    </row>
    <row r="225" spans="1:33" ht="15" customHeight="1" x14ac:dyDescent="0.25">
      <c r="A225" s="99">
        <v>222</v>
      </c>
      <c r="B225" s="124" t="s">
        <v>349</v>
      </c>
      <c r="C225" s="85">
        <v>42488</v>
      </c>
      <c r="D225" s="85">
        <f t="shared" si="48"/>
        <v>42461</v>
      </c>
      <c r="E225" s="95" t="s">
        <v>3413</v>
      </c>
      <c r="F225" s="100">
        <v>44715</v>
      </c>
      <c r="G225" s="8">
        <f t="shared" si="45"/>
        <v>6.1013698630136988</v>
      </c>
      <c r="H225" s="84">
        <v>8</v>
      </c>
      <c r="I225" s="101">
        <v>0.05</v>
      </c>
      <c r="J225" s="8">
        <f t="shared" si="46"/>
        <v>0.11874999999999999</v>
      </c>
      <c r="K225" s="89">
        <v>240000</v>
      </c>
      <c r="L225" s="89">
        <v>194116.06</v>
      </c>
      <c r="M225" s="102">
        <v>0</v>
      </c>
      <c r="N225" s="102"/>
      <c r="O225" s="102"/>
      <c r="P225" s="102"/>
      <c r="Q225" s="102"/>
      <c r="R225" s="102"/>
      <c r="S225" s="102"/>
      <c r="T225" s="102"/>
      <c r="U225" s="102" t="s">
        <v>2979</v>
      </c>
      <c r="V225" s="166">
        <f>MATCH(U225,MONTHLY_INDEX!$A:$A,0)</f>
        <v>731</v>
      </c>
      <c r="W225" s="166">
        <f>MATCH($V$1,MONTHLY_INDEX!$1:$1,0)</f>
        <v>4</v>
      </c>
      <c r="X225" s="166">
        <f>INDEX(MONTHLY_INDEX!$1:$1048576,'Plant &amp; Machinery'!V225,'Plant &amp; Machinery'!W225)</f>
        <v>106.2</v>
      </c>
      <c r="Y225" s="166">
        <f>MATCH($W$1,MONTHLY_INDEX!$1:$1,0)</f>
        <v>124</v>
      </c>
      <c r="Z225" s="166">
        <f>INDEX(MONTHLY_INDEX!$1:$1048576,'Plant &amp; Machinery'!V225,'Plant &amp; Machinery'!Y225)</f>
        <v>116.4</v>
      </c>
      <c r="AA225" s="166">
        <f t="shared" si="52"/>
        <v>1.0960451977401131</v>
      </c>
      <c r="AB225" s="102">
        <f t="shared" si="53"/>
        <v>9.6045197740113025E-2</v>
      </c>
      <c r="AC225" s="103">
        <f t="shared" si="49"/>
        <v>263050.84745762713</v>
      </c>
      <c r="AD225" s="133">
        <f t="shared" si="47"/>
        <v>190590.24843278385</v>
      </c>
      <c r="AE225" s="134">
        <f t="shared" si="50"/>
        <v>72460.599024843279</v>
      </c>
      <c r="AF225" s="90">
        <v>0.05</v>
      </c>
      <c r="AG225" s="134">
        <f t="shared" si="51"/>
        <v>68837.569073601117</v>
      </c>
    </row>
    <row r="226" spans="1:33" x14ac:dyDescent="0.25">
      <c r="A226" s="99">
        <v>223</v>
      </c>
      <c r="B226" s="124" t="s">
        <v>350</v>
      </c>
      <c r="C226" s="85">
        <v>42488</v>
      </c>
      <c r="D226" s="85">
        <f t="shared" si="48"/>
        <v>42461</v>
      </c>
      <c r="E226" s="95" t="s">
        <v>3413</v>
      </c>
      <c r="F226" s="100">
        <v>44715</v>
      </c>
      <c r="G226" s="8">
        <f t="shared" si="45"/>
        <v>6.1013698630136988</v>
      </c>
      <c r="H226" s="84">
        <v>7</v>
      </c>
      <c r="I226" s="101">
        <v>0.05</v>
      </c>
      <c r="J226" s="8">
        <f t="shared" si="46"/>
        <v>0.1357142857142857</v>
      </c>
      <c r="K226" s="89">
        <v>785000</v>
      </c>
      <c r="L226" s="89">
        <v>634921.29</v>
      </c>
      <c r="M226" s="102">
        <v>0</v>
      </c>
      <c r="N226" s="102"/>
      <c r="O226" s="102"/>
      <c r="P226" s="102"/>
      <c r="Q226" s="102"/>
      <c r="R226" s="102"/>
      <c r="S226" s="102"/>
      <c r="T226" s="102"/>
      <c r="U226" s="102" t="s">
        <v>2950</v>
      </c>
      <c r="V226" s="166">
        <f>MATCH(U226,MONTHLY_INDEX!$A:$A,0)</f>
        <v>722</v>
      </c>
      <c r="W226" s="166">
        <f>MATCH($V$1,MONTHLY_INDEX!$1:$1,0)</f>
        <v>4</v>
      </c>
      <c r="X226" s="166">
        <f>INDEX(MONTHLY_INDEX!$1:$1048576,'Plant &amp; Machinery'!V226,'Plant &amp; Machinery'!W226)</f>
        <v>102.2</v>
      </c>
      <c r="Y226" s="166">
        <f>MATCH($W$1,MONTHLY_INDEX!$1:$1,0)</f>
        <v>124</v>
      </c>
      <c r="Z226" s="166">
        <f>INDEX(MONTHLY_INDEX!$1:$1048576,'Plant &amp; Machinery'!V226,'Plant &amp; Machinery'!Y226)</f>
        <v>123.7</v>
      </c>
      <c r="AA226" s="166">
        <f t="shared" si="52"/>
        <v>1.2103718199608611</v>
      </c>
      <c r="AB226" s="102">
        <f t="shared" si="53"/>
        <v>0.21037181996086105</v>
      </c>
      <c r="AC226" s="103">
        <f t="shared" si="49"/>
        <v>950141.8786692759</v>
      </c>
      <c r="AD226" s="133">
        <f t="shared" si="47"/>
        <v>786758.3818421344</v>
      </c>
      <c r="AE226" s="134">
        <f t="shared" si="50"/>
        <v>163383.4968271415</v>
      </c>
      <c r="AF226" s="90">
        <v>0.05</v>
      </c>
      <c r="AG226" s="134">
        <f t="shared" si="51"/>
        <v>155214.32198578442</v>
      </c>
    </row>
    <row r="227" spans="1:33" ht="15" customHeight="1" x14ac:dyDescent="0.25">
      <c r="A227" s="99">
        <v>224</v>
      </c>
      <c r="B227" s="124" t="s">
        <v>336</v>
      </c>
      <c r="C227" s="85">
        <v>42488</v>
      </c>
      <c r="D227" s="85">
        <f t="shared" si="48"/>
        <v>42461</v>
      </c>
      <c r="E227" s="95" t="s">
        <v>3413</v>
      </c>
      <c r="F227" s="100">
        <v>44715</v>
      </c>
      <c r="G227" s="8">
        <f t="shared" si="45"/>
        <v>6.1013698630136988</v>
      </c>
      <c r="H227" s="84">
        <v>5</v>
      </c>
      <c r="I227" s="101">
        <v>0.05</v>
      </c>
      <c r="J227" s="8">
        <f t="shared" si="46"/>
        <v>0.19</v>
      </c>
      <c r="K227" s="89">
        <v>275000</v>
      </c>
      <c r="L227" s="89">
        <v>222424.65</v>
      </c>
      <c r="M227" s="102">
        <v>0</v>
      </c>
      <c r="N227" s="102"/>
      <c r="O227" s="102"/>
      <c r="P227" s="102"/>
      <c r="Q227" s="102"/>
      <c r="R227" s="102"/>
      <c r="S227" s="102"/>
      <c r="T227" s="102"/>
      <c r="U227" s="102" t="s">
        <v>2950</v>
      </c>
      <c r="V227" s="166">
        <f>MATCH(U227,MONTHLY_INDEX!$A:$A,0)</f>
        <v>722</v>
      </c>
      <c r="W227" s="166">
        <f>MATCH($V$1,MONTHLY_INDEX!$1:$1,0)</f>
        <v>4</v>
      </c>
      <c r="X227" s="166">
        <f>INDEX(MONTHLY_INDEX!$1:$1048576,'Plant &amp; Machinery'!V227,'Plant &amp; Machinery'!W227)</f>
        <v>102.2</v>
      </c>
      <c r="Y227" s="166">
        <f>MATCH($W$1,MONTHLY_INDEX!$1:$1,0)</f>
        <v>124</v>
      </c>
      <c r="Z227" s="166">
        <f>INDEX(MONTHLY_INDEX!$1:$1048576,'Plant &amp; Machinery'!V227,'Plant &amp; Machinery'!Y227)</f>
        <v>123.7</v>
      </c>
      <c r="AA227" s="166">
        <f t="shared" si="52"/>
        <v>1.2103718199608611</v>
      </c>
      <c r="AB227" s="102">
        <f t="shared" si="53"/>
        <v>0.21037181996086105</v>
      </c>
      <c r="AC227" s="103">
        <f t="shared" si="49"/>
        <v>332852.25048923679</v>
      </c>
      <c r="AD227" s="133">
        <f t="shared" si="47"/>
        <v>385862.39109455002</v>
      </c>
      <c r="AE227" s="134">
        <f t="shared" si="50"/>
        <v>0</v>
      </c>
      <c r="AF227" s="90">
        <v>0.05</v>
      </c>
      <c r="AG227" s="134">
        <f t="shared" si="51"/>
        <v>16642.612524461842</v>
      </c>
    </row>
    <row r="228" spans="1:33" x14ac:dyDescent="0.25">
      <c r="A228" s="99">
        <v>225</v>
      </c>
      <c r="B228" s="124" t="s">
        <v>351</v>
      </c>
      <c r="C228" s="85">
        <v>42488</v>
      </c>
      <c r="D228" s="85">
        <f t="shared" si="48"/>
        <v>42461</v>
      </c>
      <c r="E228" s="95" t="s">
        <v>3413</v>
      </c>
      <c r="F228" s="100">
        <v>44715</v>
      </c>
      <c r="G228" s="8">
        <f t="shared" si="45"/>
        <v>6.1013698630136988</v>
      </c>
      <c r="H228" s="84">
        <v>8</v>
      </c>
      <c r="I228" s="101">
        <v>0.05</v>
      </c>
      <c r="J228" s="8">
        <f t="shared" si="46"/>
        <v>0.11874999999999999</v>
      </c>
      <c r="K228" s="89">
        <v>72000</v>
      </c>
      <c r="L228" s="89">
        <v>58234.83</v>
      </c>
      <c r="M228" s="102">
        <v>0</v>
      </c>
      <c r="N228" s="102"/>
      <c r="O228" s="102"/>
      <c r="P228" s="102"/>
      <c r="Q228" s="102"/>
      <c r="R228" s="102"/>
      <c r="S228" s="102"/>
      <c r="T228" s="102"/>
      <c r="U228" s="102" t="s">
        <v>3023</v>
      </c>
      <c r="V228" s="166">
        <f>MATCH(U228,MONTHLY_INDEX!$A:$A,0)</f>
        <v>745</v>
      </c>
      <c r="W228" s="166">
        <f>MATCH($V$1,MONTHLY_INDEX!$1:$1,0)</f>
        <v>4</v>
      </c>
      <c r="X228" s="166">
        <f>INDEX(MONTHLY_INDEX!$1:$1048576,'Plant &amp; Machinery'!V228,'Plant &amp; Machinery'!W228)</f>
        <v>99.2</v>
      </c>
      <c r="Y228" s="166">
        <f>MATCH($W$1,MONTHLY_INDEX!$1:$1,0)</f>
        <v>124</v>
      </c>
      <c r="Z228" s="166">
        <f>INDEX(MONTHLY_INDEX!$1:$1048576,'Plant &amp; Machinery'!V228,'Plant &amp; Machinery'!Y228)</f>
        <v>113.1</v>
      </c>
      <c r="AA228" s="166">
        <f t="shared" si="52"/>
        <v>1.1401209677419355</v>
      </c>
      <c r="AB228" s="102">
        <f t="shared" si="53"/>
        <v>0.14012096774193539</v>
      </c>
      <c r="AC228" s="103">
        <f t="shared" si="49"/>
        <v>82088.709677419349</v>
      </c>
      <c r="AD228" s="133">
        <f t="shared" si="47"/>
        <v>59476.362544189127</v>
      </c>
      <c r="AE228" s="134">
        <f t="shared" si="50"/>
        <v>22612.347133230222</v>
      </c>
      <c r="AF228" s="90">
        <v>0.05</v>
      </c>
      <c r="AG228" s="134">
        <f t="shared" si="51"/>
        <v>21481.729776568711</v>
      </c>
    </row>
    <row r="229" spans="1:33" ht="15" customHeight="1" x14ac:dyDescent="0.25">
      <c r="A229" s="99">
        <v>226</v>
      </c>
      <c r="B229" s="124" t="s">
        <v>352</v>
      </c>
      <c r="C229" s="85">
        <v>42488</v>
      </c>
      <c r="D229" s="85">
        <f t="shared" si="48"/>
        <v>42461</v>
      </c>
      <c r="E229" s="95" t="s">
        <v>3413</v>
      </c>
      <c r="F229" s="100">
        <v>44715</v>
      </c>
      <c r="G229" s="8">
        <f t="shared" si="45"/>
        <v>6.1013698630136988</v>
      </c>
      <c r="H229" s="84">
        <v>5</v>
      </c>
      <c r="I229" s="101">
        <v>0.05</v>
      </c>
      <c r="J229" s="8">
        <f t="shared" si="46"/>
        <v>0.19</v>
      </c>
      <c r="K229" s="89">
        <v>336250</v>
      </c>
      <c r="L229" s="89">
        <v>271964.69</v>
      </c>
      <c r="M229" s="102">
        <v>0</v>
      </c>
      <c r="N229" s="102"/>
      <c r="O229" s="102"/>
      <c r="P229" s="102"/>
      <c r="Q229" s="102"/>
      <c r="R229" s="102"/>
      <c r="S229" s="102"/>
      <c r="T229" s="102"/>
      <c r="U229" s="102" t="s">
        <v>2950</v>
      </c>
      <c r="V229" s="166">
        <f>MATCH(U229,MONTHLY_INDEX!$A:$A,0)</f>
        <v>722</v>
      </c>
      <c r="W229" s="166">
        <f>MATCH($V$1,MONTHLY_INDEX!$1:$1,0)</f>
        <v>4</v>
      </c>
      <c r="X229" s="166">
        <f>INDEX(MONTHLY_INDEX!$1:$1048576,'Plant &amp; Machinery'!V229,'Plant &amp; Machinery'!W229)</f>
        <v>102.2</v>
      </c>
      <c r="Y229" s="166">
        <f>MATCH($W$1,MONTHLY_INDEX!$1:$1,0)</f>
        <v>124</v>
      </c>
      <c r="Z229" s="166">
        <f>INDEX(MONTHLY_INDEX!$1:$1048576,'Plant &amp; Machinery'!V229,'Plant &amp; Machinery'!Y229)</f>
        <v>123.7</v>
      </c>
      <c r="AA229" s="166">
        <f t="shared" si="52"/>
        <v>1.2103718199608611</v>
      </c>
      <c r="AB229" s="102">
        <f t="shared" si="53"/>
        <v>0.21037181996086105</v>
      </c>
      <c r="AC229" s="103">
        <f t="shared" si="49"/>
        <v>406987.52446183952</v>
      </c>
      <c r="AD229" s="133">
        <f t="shared" si="47"/>
        <v>471804.46911106346</v>
      </c>
      <c r="AE229" s="134">
        <f t="shared" si="50"/>
        <v>0</v>
      </c>
      <c r="AF229" s="90">
        <v>0.05</v>
      </c>
      <c r="AG229" s="134">
        <f t="shared" si="51"/>
        <v>20349.376223091978</v>
      </c>
    </row>
    <row r="230" spans="1:33" ht="15" customHeight="1" x14ac:dyDescent="0.25">
      <c r="A230" s="99">
        <v>227</v>
      </c>
      <c r="B230" s="124" t="s">
        <v>353</v>
      </c>
      <c r="C230" s="85">
        <v>42968</v>
      </c>
      <c r="D230" s="85">
        <f t="shared" si="48"/>
        <v>42948</v>
      </c>
      <c r="E230" s="95" t="s">
        <v>3413</v>
      </c>
      <c r="F230" s="100">
        <v>44715</v>
      </c>
      <c r="G230" s="8">
        <f t="shared" si="45"/>
        <v>4.7863013698630139</v>
      </c>
      <c r="H230" s="84">
        <v>15</v>
      </c>
      <c r="I230" s="101">
        <v>0.05</v>
      </c>
      <c r="J230" s="8">
        <f t="shared" si="46"/>
        <v>6.3333333333333325E-2</v>
      </c>
      <c r="K230" s="89">
        <v>0</v>
      </c>
      <c r="L230" s="89">
        <v>0</v>
      </c>
      <c r="M230" s="102">
        <v>0.1</v>
      </c>
      <c r="N230" s="102"/>
      <c r="O230" s="102"/>
      <c r="P230" s="102"/>
      <c r="Q230" s="102"/>
      <c r="R230" s="102"/>
      <c r="S230" s="102"/>
      <c r="T230" s="102"/>
      <c r="U230" s="102" t="s">
        <v>2950</v>
      </c>
      <c r="V230" s="166">
        <f>MATCH(U230,MONTHLY_INDEX!$A:$A,0)</f>
        <v>722</v>
      </c>
      <c r="W230" s="166">
        <f>MATCH($V$1,MONTHLY_INDEX!$1:$1,0)</f>
        <v>4</v>
      </c>
      <c r="X230" s="166">
        <f>INDEX(MONTHLY_INDEX!$1:$1048576,'Plant &amp; Machinery'!V230,'Plant &amp; Machinery'!W230)</f>
        <v>102.2</v>
      </c>
      <c r="Y230" s="166">
        <f>MATCH($W$1,MONTHLY_INDEX!$1:$1,0)</f>
        <v>124</v>
      </c>
      <c r="Z230" s="166">
        <f>INDEX(MONTHLY_INDEX!$1:$1048576,'Plant &amp; Machinery'!V230,'Plant &amp; Machinery'!Y230)</f>
        <v>123.7</v>
      </c>
      <c r="AA230" s="166">
        <f t="shared" si="52"/>
        <v>1.2103718199608611</v>
      </c>
      <c r="AB230" s="102">
        <f t="shared" si="53"/>
        <v>0.21037181996086105</v>
      </c>
      <c r="AC230" s="103">
        <f t="shared" si="49"/>
        <v>0</v>
      </c>
      <c r="AD230" s="133">
        <f t="shared" si="47"/>
        <v>0</v>
      </c>
      <c r="AE230" s="134">
        <f t="shared" si="50"/>
        <v>0</v>
      </c>
      <c r="AF230" s="90">
        <v>0.05</v>
      </c>
      <c r="AG230" s="134">
        <f t="shared" si="51"/>
        <v>0</v>
      </c>
    </row>
    <row r="231" spans="1:33" ht="30" customHeight="1" x14ac:dyDescent="0.25">
      <c r="A231" s="99">
        <v>228</v>
      </c>
      <c r="B231" s="124" t="s">
        <v>353</v>
      </c>
      <c r="C231" s="85">
        <v>40269</v>
      </c>
      <c r="D231" s="85">
        <f t="shared" si="48"/>
        <v>40269</v>
      </c>
      <c r="E231" s="95" t="s">
        <v>3413</v>
      </c>
      <c r="F231" s="100">
        <v>44715</v>
      </c>
      <c r="G231" s="8">
        <f t="shared" si="45"/>
        <v>12.180821917808219</v>
      </c>
      <c r="H231" s="84">
        <v>15</v>
      </c>
      <c r="I231" s="101">
        <v>0.05</v>
      </c>
      <c r="J231" s="8">
        <f t="shared" si="46"/>
        <v>6.3333333333333325E-2</v>
      </c>
      <c r="K231" s="89">
        <v>14464784.51</v>
      </c>
      <c r="L231" s="89">
        <v>6626704.0499999998</v>
      </c>
      <c r="M231" s="102">
        <v>0.36</v>
      </c>
      <c r="N231" s="102" t="s">
        <v>4329</v>
      </c>
      <c r="O231" s="166">
        <f>MATCH(N231,month2!$A:$A,0)</f>
        <v>642</v>
      </c>
      <c r="P231" s="166">
        <f>MATCH(D231,month2!$1:$1,0)</f>
        <v>67</v>
      </c>
      <c r="Q231" s="166">
        <f>INDEX(month2!$1:$1048576,'Plant &amp; Machinery'!O231,'Plant &amp; Machinery'!P231)</f>
        <v>120.5</v>
      </c>
      <c r="R231" s="166">
        <f>MATCH($Q$1,month2!$1:$1,0)</f>
        <v>90</v>
      </c>
      <c r="S231" s="166">
        <f>INDEX(month2!$1:$1048576,'Plant &amp; Machinery'!O231,'Plant &amp; Machinery'!R231)</f>
        <v>126.4</v>
      </c>
      <c r="T231" s="166">
        <f>S231/Q231</f>
        <v>1.0489626556016598</v>
      </c>
      <c r="U231" s="102" t="s">
        <v>2950</v>
      </c>
      <c r="V231" s="166">
        <f>MATCH(U231,MONTHLY_INDEX!$A:$A,0)</f>
        <v>722</v>
      </c>
      <c r="W231" s="166">
        <f>MATCH($V$1,MONTHLY_INDEX!$1:$1,0)</f>
        <v>4</v>
      </c>
      <c r="X231" s="166">
        <f>INDEX(MONTHLY_INDEX!$1:$1048576,'Plant &amp; Machinery'!V231,'Plant &amp; Machinery'!W231)</f>
        <v>102.2</v>
      </c>
      <c r="Y231" s="166">
        <f>MATCH($W$1,MONTHLY_INDEX!$1:$1,0)</f>
        <v>124</v>
      </c>
      <c r="Z231" s="166">
        <f>INDEX(MONTHLY_INDEX!$1:$1048576,'Plant &amp; Machinery'!V231,'Plant &amp; Machinery'!Y231)</f>
        <v>123.7</v>
      </c>
      <c r="AA231" s="166">
        <f>Z231/X231</f>
        <v>1.2103718199608611</v>
      </c>
      <c r="AB231" s="102">
        <f>(AA231*T231)-1</f>
        <v>0.26963483853155878</v>
      </c>
      <c r="AC231" s="103">
        <f t="shared" si="49"/>
        <v>18364994.345747642</v>
      </c>
      <c r="AD231" s="133">
        <f t="shared" si="47"/>
        <v>14167712.624316769</v>
      </c>
      <c r="AE231" s="134">
        <f t="shared" si="50"/>
        <v>4197281.7214308735</v>
      </c>
      <c r="AF231" s="90">
        <v>0.05</v>
      </c>
      <c r="AG231" s="134">
        <f t="shared" ref="AG231:AG262" si="54">IF(L231=0,0,IF(AE231&gt;AC231*I231,AE231*(1-AF231),AC231*I231))</f>
        <v>3987417.6353593296</v>
      </c>
    </row>
    <row r="232" spans="1:33" ht="15" customHeight="1" x14ac:dyDescent="0.25">
      <c r="A232" s="99">
        <v>229</v>
      </c>
      <c r="B232" s="127" t="s">
        <v>354</v>
      </c>
      <c r="C232" s="85">
        <v>43444</v>
      </c>
      <c r="D232" s="85">
        <f t="shared" si="48"/>
        <v>43435</v>
      </c>
      <c r="E232" s="95" t="s">
        <v>3413</v>
      </c>
      <c r="F232" s="100">
        <v>44715</v>
      </c>
      <c r="G232" s="8">
        <f t="shared" si="45"/>
        <v>3.4821917808219176</v>
      </c>
      <c r="H232" s="84">
        <v>20</v>
      </c>
      <c r="I232" s="101">
        <v>0.05</v>
      </c>
      <c r="J232" s="8">
        <f t="shared" si="46"/>
        <v>4.7500000000000001E-2</v>
      </c>
      <c r="K232" s="89">
        <v>635000</v>
      </c>
      <c r="L232" s="89">
        <v>560622.49</v>
      </c>
      <c r="M232" s="102">
        <v>0</v>
      </c>
      <c r="N232" s="102"/>
      <c r="O232" s="102"/>
      <c r="P232" s="102"/>
      <c r="Q232" s="102"/>
      <c r="R232" s="102"/>
      <c r="S232" s="102"/>
      <c r="T232" s="102"/>
      <c r="U232" s="102" t="s">
        <v>2950</v>
      </c>
      <c r="V232" s="166">
        <f>MATCH(U232,MONTHLY_INDEX!$A:$A,0)</f>
        <v>722</v>
      </c>
      <c r="W232" s="166">
        <f>MATCH($V$1,MONTHLY_INDEX!$1:$1,0)</f>
        <v>4</v>
      </c>
      <c r="X232" s="166">
        <f>INDEX(MONTHLY_INDEX!$1:$1048576,'Plant &amp; Machinery'!V232,'Plant &amp; Machinery'!W232)</f>
        <v>102.2</v>
      </c>
      <c r="Y232" s="166">
        <f>MATCH($W$1,MONTHLY_INDEX!$1:$1,0)</f>
        <v>124</v>
      </c>
      <c r="Z232" s="166">
        <f>INDEX(MONTHLY_INDEX!$1:$1048576,'Plant &amp; Machinery'!V232,'Plant &amp; Machinery'!Y232)</f>
        <v>123.7</v>
      </c>
      <c r="AA232" s="166">
        <f>Z232/X232</f>
        <v>1.2103718199608611</v>
      </c>
      <c r="AB232" s="102">
        <f>(Z232-X232)/X232</f>
        <v>0.21037181996086105</v>
      </c>
      <c r="AC232" s="103">
        <f t="shared" si="49"/>
        <v>768586.1056751468</v>
      </c>
      <c r="AD232" s="133">
        <f t="shared" si="47"/>
        <v>127127.30045170628</v>
      </c>
      <c r="AE232" s="134">
        <f t="shared" si="50"/>
        <v>641458.80522344052</v>
      </c>
      <c r="AF232" s="90">
        <v>0.05</v>
      </c>
      <c r="AG232" s="134">
        <f t="shared" si="54"/>
        <v>609385.8649622685</v>
      </c>
    </row>
    <row r="233" spans="1:33" ht="15" customHeight="1" x14ac:dyDescent="0.25">
      <c r="A233" s="99">
        <v>230</v>
      </c>
      <c r="B233" s="124" t="s">
        <v>355</v>
      </c>
      <c r="C233" s="85">
        <v>40234</v>
      </c>
      <c r="D233" s="85">
        <f t="shared" si="48"/>
        <v>40210</v>
      </c>
      <c r="E233" s="95" t="s">
        <v>3413</v>
      </c>
      <c r="F233" s="100">
        <v>44715</v>
      </c>
      <c r="G233" s="8">
        <f t="shared" si="45"/>
        <v>12.276712328767124</v>
      </c>
      <c r="H233" s="84">
        <v>15</v>
      </c>
      <c r="I233" s="101">
        <v>0.05</v>
      </c>
      <c r="J233" s="8">
        <f t="shared" si="46"/>
        <v>6.3333333333333325E-2</v>
      </c>
      <c r="K233" s="89">
        <v>5563079.7999999998</v>
      </c>
      <c r="L233" s="89">
        <v>2954802.26</v>
      </c>
      <c r="M233" s="102">
        <v>0.37906215145882111</v>
      </c>
      <c r="N233" s="102" t="s">
        <v>4329</v>
      </c>
      <c r="O233" s="166">
        <f>MATCH(N233,month2!$A:$A,0)</f>
        <v>642</v>
      </c>
      <c r="P233" s="166">
        <f>MATCH(D233,month2!$1:$1,0)</f>
        <v>65</v>
      </c>
      <c r="Q233" s="166">
        <f>INDEX(month2!$1:$1048576,'Plant &amp; Machinery'!O233,'Plant &amp; Machinery'!P233)</f>
        <v>118.5</v>
      </c>
      <c r="R233" s="166">
        <f>MATCH($Q$1,month2!$1:$1,0)</f>
        <v>90</v>
      </c>
      <c r="S233" s="166">
        <f>INDEX(month2!$1:$1048576,'Plant &amp; Machinery'!O233,'Plant &amp; Machinery'!R233)</f>
        <v>126.4</v>
      </c>
      <c r="T233" s="166">
        <f t="shared" ref="T233:T235" si="55">S233/Q233</f>
        <v>1.0666666666666667</v>
      </c>
      <c r="U233" s="102" t="s">
        <v>2950</v>
      </c>
      <c r="V233" s="166">
        <f>MATCH(U233,MONTHLY_INDEX!$A:$A,0)</f>
        <v>722</v>
      </c>
      <c r="W233" s="166">
        <f>MATCH($V$1,MONTHLY_INDEX!$1:$1,0)</f>
        <v>4</v>
      </c>
      <c r="X233" s="166">
        <f>INDEX(MONTHLY_INDEX!$1:$1048576,'Plant &amp; Machinery'!V233,'Plant &amp; Machinery'!W233)</f>
        <v>102.2</v>
      </c>
      <c r="Y233" s="166">
        <f>MATCH($W$1,MONTHLY_INDEX!$1:$1,0)</f>
        <v>124</v>
      </c>
      <c r="Z233" s="166">
        <f>INDEX(MONTHLY_INDEX!$1:$1048576,'Plant &amp; Machinery'!V233,'Plant &amp; Machinery'!Y233)</f>
        <v>123.7</v>
      </c>
      <c r="AA233" s="166">
        <f t="shared" ref="AA233:AA235" si="56">Z233/X233</f>
        <v>1.2103718199608611</v>
      </c>
      <c r="AB233" s="102">
        <f t="shared" ref="AB233:AB235" si="57">(AA233*T233)-1</f>
        <v>0.29106327462491843</v>
      </c>
      <c r="AC233" s="103">
        <f t="shared" si="49"/>
        <v>7182288.0235877363</v>
      </c>
      <c r="AD233" s="133">
        <f t="shared" si="47"/>
        <v>5584409.3154359469</v>
      </c>
      <c r="AE233" s="134">
        <f t="shared" si="50"/>
        <v>1597878.7081517894</v>
      </c>
      <c r="AF233" s="90">
        <v>0.05</v>
      </c>
      <c r="AG233" s="134">
        <f t="shared" si="54"/>
        <v>1517984.7727441997</v>
      </c>
    </row>
    <row r="234" spans="1:33" ht="15" customHeight="1" x14ac:dyDescent="0.25">
      <c r="A234" s="99">
        <v>231</v>
      </c>
      <c r="B234" s="124" t="s">
        <v>356</v>
      </c>
      <c r="C234" s="85">
        <v>39995</v>
      </c>
      <c r="D234" s="85">
        <f t="shared" si="48"/>
        <v>39995</v>
      </c>
      <c r="E234" s="95" t="s">
        <v>3413</v>
      </c>
      <c r="F234" s="100">
        <v>44715</v>
      </c>
      <c r="G234" s="8">
        <f t="shared" si="45"/>
        <v>12.931506849315069</v>
      </c>
      <c r="H234" s="84">
        <v>15</v>
      </c>
      <c r="I234" s="101">
        <v>0.05</v>
      </c>
      <c r="J234" s="8">
        <f t="shared" si="46"/>
        <v>6.3333333333333325E-2</v>
      </c>
      <c r="K234" s="89">
        <v>2478265.8199999998</v>
      </c>
      <c r="L234" s="89">
        <v>1242441.3699999999</v>
      </c>
      <c r="M234" s="102">
        <v>0</v>
      </c>
      <c r="N234" s="102" t="s">
        <v>4329</v>
      </c>
      <c r="O234" s="166">
        <f>MATCH(N234,month2!$A:$A,0)</f>
        <v>642</v>
      </c>
      <c r="P234" s="166">
        <f>MATCH(D234,month2!$1:$1,0)</f>
        <v>58</v>
      </c>
      <c r="Q234" s="166">
        <f>INDEX(month2!$1:$1048576,'Plant &amp; Machinery'!O234,'Plant &amp; Machinery'!P234)</f>
        <v>117.8</v>
      </c>
      <c r="R234" s="166">
        <f>MATCH($Q$1,month2!$1:$1,0)</f>
        <v>90</v>
      </c>
      <c r="S234" s="166">
        <f>INDEX(month2!$1:$1048576,'Plant &amp; Machinery'!O234,'Plant &amp; Machinery'!R234)</f>
        <v>126.4</v>
      </c>
      <c r="T234" s="166">
        <f t="shared" si="55"/>
        <v>1.0730050933786079</v>
      </c>
      <c r="U234" s="102" t="s">
        <v>2950</v>
      </c>
      <c r="V234" s="166">
        <f>MATCH(U234,MONTHLY_INDEX!$A:$A,0)</f>
        <v>722</v>
      </c>
      <c r="W234" s="166">
        <f>MATCH($V$1,MONTHLY_INDEX!$1:$1,0)</f>
        <v>4</v>
      </c>
      <c r="X234" s="166">
        <f>INDEX(MONTHLY_INDEX!$1:$1048576,'Plant &amp; Machinery'!V234,'Plant &amp; Machinery'!W234)</f>
        <v>102.2</v>
      </c>
      <c r="Y234" s="166">
        <f>MATCH($W$1,MONTHLY_INDEX!$1:$1,0)</f>
        <v>124</v>
      </c>
      <c r="Z234" s="166">
        <f>INDEX(MONTHLY_INDEX!$1:$1048576,'Plant &amp; Machinery'!V234,'Plant &amp; Machinery'!Y234)</f>
        <v>123.7</v>
      </c>
      <c r="AA234" s="166">
        <f t="shared" si="56"/>
        <v>1.2103718199608611</v>
      </c>
      <c r="AB234" s="102">
        <f t="shared" si="57"/>
        <v>0.29873512769993948</v>
      </c>
      <c r="AC234" s="103">
        <f t="shared" si="49"/>
        <v>3218610.8762120949</v>
      </c>
      <c r="AD234" s="133">
        <f t="shared" si="47"/>
        <v>2636027.6107643894</v>
      </c>
      <c r="AE234" s="134">
        <f t="shared" si="50"/>
        <v>582583.26544770552</v>
      </c>
      <c r="AF234" s="90">
        <v>0.05</v>
      </c>
      <c r="AG234" s="134">
        <f t="shared" si="54"/>
        <v>553454.10217532027</v>
      </c>
    </row>
    <row r="235" spans="1:33" ht="15" customHeight="1" x14ac:dyDescent="0.25">
      <c r="A235" s="99">
        <v>232</v>
      </c>
      <c r="B235" s="124" t="s">
        <v>357</v>
      </c>
      <c r="C235" s="85">
        <v>40195</v>
      </c>
      <c r="D235" s="85">
        <f t="shared" si="48"/>
        <v>40179</v>
      </c>
      <c r="E235" s="95" t="s">
        <v>3413</v>
      </c>
      <c r="F235" s="100">
        <v>44715</v>
      </c>
      <c r="G235" s="8">
        <f t="shared" si="45"/>
        <v>12.383561643835616</v>
      </c>
      <c r="H235" s="84">
        <v>15</v>
      </c>
      <c r="I235" s="101">
        <v>0.05</v>
      </c>
      <c r="J235" s="8">
        <f t="shared" si="46"/>
        <v>6.3333333333333325E-2</v>
      </c>
      <c r="K235" s="89">
        <v>8697364.6699999999</v>
      </c>
      <c r="L235" s="89">
        <v>3568082.54</v>
      </c>
      <c r="M235" s="102">
        <v>0.36</v>
      </c>
      <c r="N235" s="102" t="s">
        <v>4329</v>
      </c>
      <c r="O235" s="166">
        <f>MATCH(N235,month2!$A:$A,0)</f>
        <v>642</v>
      </c>
      <c r="P235" s="166">
        <f>MATCH(D235,month2!$1:$1,0)</f>
        <v>64</v>
      </c>
      <c r="Q235" s="166">
        <f>INDEX(month2!$1:$1048576,'Plant &amp; Machinery'!O235,'Plant &amp; Machinery'!P235)</f>
        <v>118.4</v>
      </c>
      <c r="R235" s="166">
        <f>MATCH($Q$1,month2!$1:$1,0)</f>
        <v>90</v>
      </c>
      <c r="S235" s="166">
        <f>INDEX(month2!$1:$1048576,'Plant &amp; Machinery'!O235,'Plant &amp; Machinery'!R235)</f>
        <v>126.4</v>
      </c>
      <c r="T235" s="166">
        <f t="shared" si="55"/>
        <v>1.0675675675675675</v>
      </c>
      <c r="U235" s="102" t="s">
        <v>2950</v>
      </c>
      <c r="V235" s="166">
        <f>MATCH(U235,MONTHLY_INDEX!$A:$A,0)</f>
        <v>722</v>
      </c>
      <c r="W235" s="166">
        <f>MATCH($V$1,MONTHLY_INDEX!$1:$1,0)</f>
        <v>4</v>
      </c>
      <c r="X235" s="166">
        <f>INDEX(MONTHLY_INDEX!$1:$1048576,'Plant &amp; Machinery'!V235,'Plant &amp; Machinery'!W235)</f>
        <v>102.2</v>
      </c>
      <c r="Y235" s="166">
        <f>MATCH($W$1,MONTHLY_INDEX!$1:$1,0)</f>
        <v>124</v>
      </c>
      <c r="Z235" s="166">
        <f>INDEX(MONTHLY_INDEX!$1:$1048576,'Plant &amp; Machinery'!V235,'Plant &amp; Machinery'!Y235)</f>
        <v>123.7</v>
      </c>
      <c r="AA235" s="166">
        <f t="shared" si="56"/>
        <v>1.2103718199608611</v>
      </c>
      <c r="AB235" s="102">
        <f t="shared" si="57"/>
        <v>0.29215369968794636</v>
      </c>
      <c r="AC235" s="103">
        <f t="shared" si="49"/>
        <v>11238331.935875734</v>
      </c>
      <c r="AD235" s="133">
        <f t="shared" si="47"/>
        <v>8814136.4991142265</v>
      </c>
      <c r="AE235" s="134">
        <f t="shared" si="50"/>
        <v>2424195.4367615078</v>
      </c>
      <c r="AF235" s="90">
        <v>0.05</v>
      </c>
      <c r="AG235" s="134">
        <f t="shared" si="54"/>
        <v>2302985.6649234323</v>
      </c>
    </row>
    <row r="236" spans="1:33" ht="15" customHeight="1" x14ac:dyDescent="0.25">
      <c r="A236" s="99">
        <v>233</v>
      </c>
      <c r="B236" s="124" t="s">
        <v>358</v>
      </c>
      <c r="C236" s="85">
        <v>43328</v>
      </c>
      <c r="D236" s="85">
        <f t="shared" si="48"/>
        <v>43313</v>
      </c>
      <c r="E236" s="95" t="s">
        <v>3413</v>
      </c>
      <c r="F236" s="100">
        <v>44715</v>
      </c>
      <c r="G236" s="8">
        <f t="shared" si="45"/>
        <v>3.8</v>
      </c>
      <c r="H236" s="84">
        <v>5</v>
      </c>
      <c r="I236" s="101">
        <v>0.05</v>
      </c>
      <c r="J236" s="8">
        <f t="shared" si="46"/>
        <v>0.19</v>
      </c>
      <c r="K236" s="89">
        <v>430229.5</v>
      </c>
      <c r="L236" s="89">
        <v>370980.26</v>
      </c>
      <c r="M236" s="102">
        <v>0</v>
      </c>
      <c r="N236" s="102"/>
      <c r="O236" s="102"/>
      <c r="P236" s="102"/>
      <c r="Q236" s="102"/>
      <c r="R236" s="102"/>
      <c r="S236" s="102"/>
      <c r="T236" s="102"/>
      <c r="U236" s="102" t="s">
        <v>2950</v>
      </c>
      <c r="V236" s="166">
        <f>MATCH(U236,MONTHLY_INDEX!$A:$A,0)</f>
        <v>722</v>
      </c>
      <c r="W236" s="166">
        <f>MATCH($V$1,MONTHLY_INDEX!$1:$1,0)</f>
        <v>4</v>
      </c>
      <c r="X236" s="166">
        <f>INDEX(MONTHLY_INDEX!$1:$1048576,'Plant &amp; Machinery'!V236,'Plant &amp; Machinery'!W236)</f>
        <v>102.2</v>
      </c>
      <c r="Y236" s="166">
        <f>MATCH($W$1,MONTHLY_INDEX!$1:$1,0)</f>
        <v>124</v>
      </c>
      <c r="Z236" s="166">
        <f>INDEX(MONTHLY_INDEX!$1:$1048576,'Plant &amp; Machinery'!V236,'Plant &amp; Machinery'!Y236)</f>
        <v>123.7</v>
      </c>
      <c r="AA236" s="166">
        <f>Z236/X236</f>
        <v>1.2103718199608611</v>
      </c>
      <c r="AB236" s="102">
        <f>(Z236-X236)/X236</f>
        <v>0.21037181996086105</v>
      </c>
      <c r="AC236" s="103">
        <f t="shared" si="49"/>
        <v>520737.66291585128</v>
      </c>
      <c r="AD236" s="133">
        <f t="shared" si="47"/>
        <v>375972.59262524464</v>
      </c>
      <c r="AE236" s="134">
        <f t="shared" si="50"/>
        <v>144765.07029060664</v>
      </c>
      <c r="AF236" s="90">
        <v>0.05</v>
      </c>
      <c r="AG236" s="134">
        <f t="shared" si="54"/>
        <v>137526.8167760763</v>
      </c>
    </row>
    <row r="237" spans="1:33" ht="30" customHeight="1" x14ac:dyDescent="0.25">
      <c r="A237" s="99">
        <v>234</v>
      </c>
      <c r="B237" s="124" t="s">
        <v>359</v>
      </c>
      <c r="C237" s="85">
        <v>39827</v>
      </c>
      <c r="D237" s="85">
        <f t="shared" si="48"/>
        <v>39814</v>
      </c>
      <c r="E237" s="95" t="s">
        <v>3413</v>
      </c>
      <c r="F237" s="100">
        <v>44715</v>
      </c>
      <c r="G237" s="8">
        <f t="shared" si="45"/>
        <v>13.391780821917807</v>
      </c>
      <c r="H237" s="84">
        <v>5</v>
      </c>
      <c r="I237" s="101">
        <v>0.05</v>
      </c>
      <c r="J237" s="8">
        <f t="shared" si="46"/>
        <v>0.19</v>
      </c>
      <c r="K237" s="89">
        <v>90640</v>
      </c>
      <c r="L237" s="89">
        <v>43548.170000000006</v>
      </c>
      <c r="M237" s="102">
        <v>0</v>
      </c>
      <c r="N237" s="102" t="s">
        <v>4329</v>
      </c>
      <c r="O237" s="166">
        <f>MATCH(N237,month2!$A:$A,0)</f>
        <v>642</v>
      </c>
      <c r="P237" s="166">
        <f>MATCH(D237,month2!$1:$1,0)</f>
        <v>52</v>
      </c>
      <c r="Q237" s="166">
        <f>INDEX(month2!$1:$1048576,'Plant &amp; Machinery'!O237,'Plant &amp; Machinery'!P237)</f>
        <v>118.1</v>
      </c>
      <c r="R237" s="166">
        <f>MATCH($Q$1,month2!$1:$1,0)</f>
        <v>90</v>
      </c>
      <c r="S237" s="166">
        <f>INDEX(month2!$1:$1048576,'Plant &amp; Machinery'!O237,'Plant &amp; Machinery'!R237)</f>
        <v>126.4</v>
      </c>
      <c r="T237" s="166">
        <f>S237/Q237</f>
        <v>1.0702794242167655</v>
      </c>
      <c r="U237" s="102" t="s">
        <v>2950</v>
      </c>
      <c r="V237" s="166">
        <f>MATCH(U237,MONTHLY_INDEX!$A:$A,0)</f>
        <v>722</v>
      </c>
      <c r="W237" s="166">
        <f>MATCH($V$1,MONTHLY_INDEX!$1:$1,0)</f>
        <v>4</v>
      </c>
      <c r="X237" s="166">
        <f>INDEX(MONTHLY_INDEX!$1:$1048576,'Plant &amp; Machinery'!V237,'Plant &amp; Machinery'!W237)</f>
        <v>102.2</v>
      </c>
      <c r="Y237" s="166">
        <f>MATCH($W$1,MONTHLY_INDEX!$1:$1,0)</f>
        <v>124</v>
      </c>
      <c r="Z237" s="166">
        <f>INDEX(MONTHLY_INDEX!$1:$1048576,'Plant &amp; Machinery'!V237,'Plant &amp; Machinery'!Y237)</f>
        <v>123.7</v>
      </c>
      <c r="AA237" s="166">
        <f>Z237/X237</f>
        <v>1.2103718199608611</v>
      </c>
      <c r="AB237" s="102">
        <f>(AA237*T237)-1</f>
        <v>0.29543605455590893</v>
      </c>
      <c r="AC237" s="103">
        <f t="shared" si="49"/>
        <v>117418.32398494758</v>
      </c>
      <c r="AD237" s="133">
        <f t="shared" si="47"/>
        <v>298763.68726383703</v>
      </c>
      <c r="AE237" s="134">
        <f t="shared" si="50"/>
        <v>0</v>
      </c>
      <c r="AF237" s="90">
        <v>0.05</v>
      </c>
      <c r="AG237" s="134">
        <f t="shared" si="54"/>
        <v>5870.9161992473792</v>
      </c>
    </row>
    <row r="238" spans="1:33" ht="30" customHeight="1" x14ac:dyDescent="0.25">
      <c r="A238" s="99">
        <v>235</v>
      </c>
      <c r="B238" s="124" t="s">
        <v>360</v>
      </c>
      <c r="C238" s="85">
        <v>42959</v>
      </c>
      <c r="D238" s="85">
        <f t="shared" si="48"/>
        <v>42948</v>
      </c>
      <c r="E238" s="95" t="s">
        <v>3413</v>
      </c>
      <c r="F238" s="100">
        <v>44715</v>
      </c>
      <c r="G238" s="8">
        <f t="shared" si="45"/>
        <v>4.8109589041095893</v>
      </c>
      <c r="H238" s="84">
        <v>8</v>
      </c>
      <c r="I238" s="101">
        <v>0.05</v>
      </c>
      <c r="J238" s="8">
        <f t="shared" si="46"/>
        <v>0.11874999999999999</v>
      </c>
      <c r="K238" s="89">
        <v>340000</v>
      </c>
      <c r="L238" s="89">
        <v>293943.33999999997</v>
      </c>
      <c r="M238" s="102">
        <v>0</v>
      </c>
      <c r="N238" s="102"/>
      <c r="O238" s="102"/>
      <c r="P238" s="102"/>
      <c r="Q238" s="102"/>
      <c r="R238" s="102"/>
      <c r="S238" s="102"/>
      <c r="T238" s="102"/>
      <c r="U238" s="102" t="s">
        <v>2733</v>
      </c>
      <c r="V238" s="166">
        <f>MATCH(U238,MONTHLY_INDEX!$A:$A,0)</f>
        <v>654</v>
      </c>
      <c r="W238" s="166">
        <f>MATCH($V$1,MONTHLY_INDEX!$1:$1,0)</f>
        <v>4</v>
      </c>
      <c r="X238" s="166">
        <f>INDEX(MONTHLY_INDEX!$1:$1048576,'Plant &amp; Machinery'!V238,'Plant &amp; Machinery'!W238)</f>
        <v>94.7</v>
      </c>
      <c r="Y238" s="166">
        <f>MATCH($W$1,MONTHLY_INDEX!$1:$1,0)</f>
        <v>124</v>
      </c>
      <c r="Z238" s="166">
        <f>INDEX(MONTHLY_INDEX!$1:$1048576,'Plant &amp; Machinery'!V238,'Plant &amp; Machinery'!Y238)</f>
        <v>111.2</v>
      </c>
      <c r="AA238" s="166">
        <f t="shared" ref="AA238:AA271" si="58">Z238/X238</f>
        <v>1.174234424498416</v>
      </c>
      <c r="AB238" s="102">
        <f t="shared" ref="AB238:AB271" si="59">(Z238-X238)/X238</f>
        <v>0.17423442449841606</v>
      </c>
      <c r="AC238" s="103">
        <f t="shared" si="49"/>
        <v>399239.70432946144</v>
      </c>
      <c r="AD238" s="133">
        <f t="shared" si="47"/>
        <v>228086.18998712586</v>
      </c>
      <c r="AE238" s="134">
        <f t="shared" si="50"/>
        <v>171153.51434233558</v>
      </c>
      <c r="AF238" s="90">
        <v>0.05</v>
      </c>
      <c r="AG238" s="134">
        <f t="shared" si="54"/>
        <v>162595.83862521878</v>
      </c>
    </row>
    <row r="239" spans="1:33" ht="30" customHeight="1" x14ac:dyDescent="0.25">
      <c r="A239" s="99">
        <v>236</v>
      </c>
      <c r="B239" s="124" t="s">
        <v>361</v>
      </c>
      <c r="C239" s="85">
        <v>43084</v>
      </c>
      <c r="D239" s="85">
        <f t="shared" si="48"/>
        <v>43070</v>
      </c>
      <c r="E239" s="95" t="s">
        <v>3413</v>
      </c>
      <c r="F239" s="100">
        <v>44715</v>
      </c>
      <c r="G239" s="8">
        <f t="shared" si="45"/>
        <v>4.4684931506849317</v>
      </c>
      <c r="H239" s="84">
        <v>5</v>
      </c>
      <c r="I239" s="101">
        <v>0.05</v>
      </c>
      <c r="J239" s="8">
        <f t="shared" si="46"/>
        <v>0.19</v>
      </c>
      <c r="K239" s="89">
        <v>253572</v>
      </c>
      <c r="L239" s="89">
        <v>222972.84</v>
      </c>
      <c r="M239" s="102">
        <v>0</v>
      </c>
      <c r="N239" s="102"/>
      <c r="O239" s="102"/>
      <c r="P239" s="102"/>
      <c r="Q239" s="102"/>
      <c r="R239" s="102"/>
      <c r="S239" s="102"/>
      <c r="T239" s="102"/>
      <c r="U239" s="102" t="s">
        <v>2950</v>
      </c>
      <c r="V239" s="166">
        <f>MATCH(U239,MONTHLY_INDEX!$A:$A,0)</f>
        <v>722</v>
      </c>
      <c r="W239" s="166">
        <f>MATCH($V$1,MONTHLY_INDEX!$1:$1,0)</f>
        <v>4</v>
      </c>
      <c r="X239" s="166">
        <f>INDEX(MONTHLY_INDEX!$1:$1048576,'Plant &amp; Machinery'!V239,'Plant &amp; Machinery'!W239)</f>
        <v>102.2</v>
      </c>
      <c r="Y239" s="166">
        <f>MATCH($W$1,MONTHLY_INDEX!$1:$1,0)</f>
        <v>124</v>
      </c>
      <c r="Z239" s="166">
        <f>INDEX(MONTHLY_INDEX!$1:$1048576,'Plant &amp; Machinery'!V239,'Plant &amp; Machinery'!Y239)</f>
        <v>123.7</v>
      </c>
      <c r="AA239" s="166">
        <f t="shared" si="58"/>
        <v>1.2103718199608611</v>
      </c>
      <c r="AB239" s="102">
        <f t="shared" si="59"/>
        <v>0.21037181996086105</v>
      </c>
      <c r="AC239" s="103">
        <f t="shared" si="49"/>
        <v>306916.40313111548</v>
      </c>
      <c r="AD239" s="133">
        <f t="shared" si="47"/>
        <v>260576.23059260653</v>
      </c>
      <c r="AE239" s="134">
        <f t="shared" si="50"/>
        <v>46340.172538508952</v>
      </c>
      <c r="AF239" s="90">
        <v>0.05</v>
      </c>
      <c r="AG239" s="134">
        <f t="shared" si="54"/>
        <v>44023.163911583506</v>
      </c>
    </row>
    <row r="240" spans="1:33" ht="30" customHeight="1" x14ac:dyDescent="0.25">
      <c r="A240" s="99">
        <v>237</v>
      </c>
      <c r="B240" s="124" t="s">
        <v>362</v>
      </c>
      <c r="C240" s="85">
        <v>43050</v>
      </c>
      <c r="D240" s="85">
        <f t="shared" si="48"/>
        <v>43040</v>
      </c>
      <c r="E240" s="95" t="s">
        <v>3413</v>
      </c>
      <c r="F240" s="100">
        <v>44715</v>
      </c>
      <c r="G240" s="8">
        <f t="shared" si="45"/>
        <v>4.5616438356164384</v>
      </c>
      <c r="H240" s="84">
        <v>7</v>
      </c>
      <c r="I240" s="101">
        <v>0.05</v>
      </c>
      <c r="J240" s="8">
        <f t="shared" si="46"/>
        <v>0.1357142857142857</v>
      </c>
      <c r="K240" s="89">
        <v>500000</v>
      </c>
      <c r="L240" s="89">
        <v>437652.55</v>
      </c>
      <c r="M240" s="102">
        <v>0</v>
      </c>
      <c r="N240" s="102"/>
      <c r="O240" s="102"/>
      <c r="P240" s="102"/>
      <c r="Q240" s="102"/>
      <c r="R240" s="102"/>
      <c r="S240" s="102"/>
      <c r="T240" s="102"/>
      <c r="U240" s="102" t="s">
        <v>2950</v>
      </c>
      <c r="V240" s="166">
        <f>MATCH(U240,MONTHLY_INDEX!$A:$A,0)</f>
        <v>722</v>
      </c>
      <c r="W240" s="166">
        <f>MATCH($V$1,MONTHLY_INDEX!$1:$1,0)</f>
        <v>4</v>
      </c>
      <c r="X240" s="166">
        <f>INDEX(MONTHLY_INDEX!$1:$1048576,'Plant &amp; Machinery'!V240,'Plant &amp; Machinery'!W240)</f>
        <v>102.2</v>
      </c>
      <c r="Y240" s="166">
        <f>MATCH($W$1,MONTHLY_INDEX!$1:$1,0)</f>
        <v>124</v>
      </c>
      <c r="Z240" s="166">
        <f>INDEX(MONTHLY_INDEX!$1:$1048576,'Plant &amp; Machinery'!V240,'Plant &amp; Machinery'!Y240)</f>
        <v>123.7</v>
      </c>
      <c r="AA240" s="166">
        <f t="shared" si="58"/>
        <v>1.2103718199608611</v>
      </c>
      <c r="AB240" s="102">
        <f t="shared" si="59"/>
        <v>0.21037181996086105</v>
      </c>
      <c r="AC240" s="103">
        <f t="shared" si="49"/>
        <v>605185.9099804305</v>
      </c>
      <c r="AD240" s="133">
        <f t="shared" si="47"/>
        <v>374658.63526870677</v>
      </c>
      <c r="AE240" s="134">
        <f t="shared" si="50"/>
        <v>230527.27471172373</v>
      </c>
      <c r="AF240" s="90">
        <v>0.05</v>
      </c>
      <c r="AG240" s="134">
        <f t="shared" si="54"/>
        <v>219000.91097613753</v>
      </c>
    </row>
    <row r="241" spans="1:33" ht="30" customHeight="1" x14ac:dyDescent="0.25">
      <c r="A241" s="99">
        <v>238</v>
      </c>
      <c r="B241" s="124" t="s">
        <v>363</v>
      </c>
      <c r="C241" s="85">
        <v>43106</v>
      </c>
      <c r="D241" s="85">
        <f t="shared" si="48"/>
        <v>43101</v>
      </c>
      <c r="E241" s="95" t="s">
        <v>3413</v>
      </c>
      <c r="F241" s="100">
        <v>44715</v>
      </c>
      <c r="G241" s="8">
        <f t="shared" si="45"/>
        <v>4.4082191780821915</v>
      </c>
      <c r="H241" s="84">
        <v>8</v>
      </c>
      <c r="I241" s="101">
        <v>0.05</v>
      </c>
      <c r="J241" s="8">
        <f t="shared" si="46"/>
        <v>0.11874999999999999</v>
      </c>
      <c r="K241" s="89">
        <v>629125</v>
      </c>
      <c r="L241" s="89">
        <v>554844.37</v>
      </c>
      <c r="M241" s="102">
        <v>0</v>
      </c>
      <c r="N241" s="102"/>
      <c r="O241" s="102"/>
      <c r="P241" s="102"/>
      <c r="Q241" s="102"/>
      <c r="R241" s="102"/>
      <c r="S241" s="102"/>
      <c r="T241" s="102"/>
      <c r="U241" s="102" t="s">
        <v>2979</v>
      </c>
      <c r="V241" s="166">
        <f>MATCH(U241,MONTHLY_INDEX!$A:$A,0)</f>
        <v>731</v>
      </c>
      <c r="W241" s="166">
        <f>MATCH($V$1,MONTHLY_INDEX!$1:$1,0)</f>
        <v>4</v>
      </c>
      <c r="X241" s="166">
        <f>INDEX(MONTHLY_INDEX!$1:$1048576,'Plant &amp; Machinery'!V241,'Plant &amp; Machinery'!W241)</f>
        <v>106.2</v>
      </c>
      <c r="Y241" s="166">
        <f>MATCH($W$1,MONTHLY_INDEX!$1:$1,0)</f>
        <v>124</v>
      </c>
      <c r="Z241" s="166">
        <f>INDEX(MONTHLY_INDEX!$1:$1048576,'Plant &amp; Machinery'!V241,'Plant &amp; Machinery'!Y241)</f>
        <v>116.4</v>
      </c>
      <c r="AA241" s="166">
        <f t="shared" si="58"/>
        <v>1.0960451977401131</v>
      </c>
      <c r="AB241" s="102">
        <f t="shared" si="59"/>
        <v>9.6045197740113025E-2</v>
      </c>
      <c r="AC241" s="103">
        <f t="shared" si="49"/>
        <v>689549.4350282487</v>
      </c>
      <c r="AD241" s="133">
        <f t="shared" si="47"/>
        <v>360962.59894261282</v>
      </c>
      <c r="AE241" s="134">
        <f t="shared" si="50"/>
        <v>328586.83608563588</v>
      </c>
      <c r="AF241" s="90">
        <v>0.05</v>
      </c>
      <c r="AG241" s="134">
        <f t="shared" si="54"/>
        <v>312157.49428135407</v>
      </c>
    </row>
    <row r="242" spans="1:33" ht="15" customHeight="1" x14ac:dyDescent="0.25">
      <c r="A242" s="99">
        <v>239</v>
      </c>
      <c r="B242" s="124" t="s">
        <v>364</v>
      </c>
      <c r="C242" s="85">
        <v>42886</v>
      </c>
      <c r="D242" s="85">
        <f t="shared" si="48"/>
        <v>42856</v>
      </c>
      <c r="E242" s="95" t="s">
        <v>3413</v>
      </c>
      <c r="F242" s="100">
        <v>44715</v>
      </c>
      <c r="G242" s="8">
        <f t="shared" si="45"/>
        <v>5.0109589041095894</v>
      </c>
      <c r="H242" s="84">
        <v>8</v>
      </c>
      <c r="I242" s="101">
        <v>0.05</v>
      </c>
      <c r="J242" s="8">
        <f t="shared" si="46"/>
        <v>0.11874999999999999</v>
      </c>
      <c r="K242" s="89">
        <v>245000</v>
      </c>
      <c r="L242" s="89">
        <v>211812.1</v>
      </c>
      <c r="M242" s="102">
        <v>0</v>
      </c>
      <c r="N242" s="102"/>
      <c r="O242" s="102"/>
      <c r="P242" s="102"/>
      <c r="Q242" s="102"/>
      <c r="R242" s="102"/>
      <c r="S242" s="102"/>
      <c r="T242" s="102"/>
      <c r="U242" s="102" t="s">
        <v>3023</v>
      </c>
      <c r="V242" s="166">
        <f>MATCH(U242,MONTHLY_INDEX!$A:$A,0)</f>
        <v>745</v>
      </c>
      <c r="W242" s="166">
        <f>MATCH($V$1,MONTHLY_INDEX!$1:$1,0)</f>
        <v>4</v>
      </c>
      <c r="X242" s="166">
        <f>INDEX(MONTHLY_INDEX!$1:$1048576,'Plant &amp; Machinery'!V242,'Plant &amp; Machinery'!W242)</f>
        <v>99.2</v>
      </c>
      <c r="Y242" s="166">
        <f>MATCH($W$1,MONTHLY_INDEX!$1:$1,0)</f>
        <v>124</v>
      </c>
      <c r="Z242" s="166">
        <f>INDEX(MONTHLY_INDEX!$1:$1048576,'Plant &amp; Machinery'!V242,'Plant &amp; Machinery'!Y242)</f>
        <v>113.1</v>
      </c>
      <c r="AA242" s="166">
        <f t="shared" si="58"/>
        <v>1.1401209677419355</v>
      </c>
      <c r="AB242" s="102">
        <f t="shared" si="59"/>
        <v>0.14012096774193539</v>
      </c>
      <c r="AC242" s="103">
        <f t="shared" si="49"/>
        <v>279329.63709677418</v>
      </c>
      <c r="AD242" s="133">
        <f t="shared" si="47"/>
        <v>166215.48319777398</v>
      </c>
      <c r="AE242" s="134">
        <f t="shared" si="50"/>
        <v>113114.1538990002</v>
      </c>
      <c r="AF242" s="90">
        <v>0.05</v>
      </c>
      <c r="AG242" s="134">
        <f t="shared" si="54"/>
        <v>107458.44620405018</v>
      </c>
    </row>
    <row r="243" spans="1:33" ht="15" customHeight="1" x14ac:dyDescent="0.25">
      <c r="A243" s="99">
        <v>240</v>
      </c>
      <c r="B243" s="124" t="s">
        <v>365</v>
      </c>
      <c r="C243" s="85">
        <v>43056</v>
      </c>
      <c r="D243" s="85">
        <f t="shared" si="48"/>
        <v>43040</v>
      </c>
      <c r="E243" s="95" t="s">
        <v>3413</v>
      </c>
      <c r="F243" s="100">
        <v>44715</v>
      </c>
      <c r="G243" s="8">
        <f t="shared" si="45"/>
        <v>4.5452054794520551</v>
      </c>
      <c r="H243" s="84">
        <v>8</v>
      </c>
      <c r="I243" s="101">
        <v>0.05</v>
      </c>
      <c r="J243" s="8">
        <f t="shared" si="46"/>
        <v>0.11874999999999999</v>
      </c>
      <c r="K243" s="89">
        <v>315810</v>
      </c>
      <c r="L243" s="89">
        <v>276654.28000000003</v>
      </c>
      <c r="M243" s="102">
        <v>0</v>
      </c>
      <c r="N243" s="102"/>
      <c r="O243" s="102"/>
      <c r="P243" s="102"/>
      <c r="Q243" s="102"/>
      <c r="R243" s="102"/>
      <c r="S243" s="102"/>
      <c r="T243" s="102"/>
      <c r="U243" s="102" t="s">
        <v>2733</v>
      </c>
      <c r="V243" s="166">
        <f>MATCH(U243,MONTHLY_INDEX!$A:$A,0)</f>
        <v>654</v>
      </c>
      <c r="W243" s="166">
        <f>MATCH($V$1,MONTHLY_INDEX!$1:$1,0)</f>
        <v>4</v>
      </c>
      <c r="X243" s="166">
        <f>INDEX(MONTHLY_INDEX!$1:$1048576,'Plant &amp; Machinery'!V243,'Plant &amp; Machinery'!W243)</f>
        <v>94.7</v>
      </c>
      <c r="Y243" s="166">
        <f>MATCH($W$1,MONTHLY_INDEX!$1:$1,0)</f>
        <v>124</v>
      </c>
      <c r="Z243" s="166">
        <f>INDEX(MONTHLY_INDEX!$1:$1048576,'Plant &amp; Machinery'!V243,'Plant &amp; Machinery'!Y243)</f>
        <v>111.2</v>
      </c>
      <c r="AA243" s="166">
        <f t="shared" si="58"/>
        <v>1.174234424498416</v>
      </c>
      <c r="AB243" s="102">
        <f t="shared" si="59"/>
        <v>0.17423442449841606</v>
      </c>
      <c r="AC243" s="103">
        <f t="shared" si="49"/>
        <v>370834.97360084474</v>
      </c>
      <c r="AD243" s="133">
        <f t="shared" si="47"/>
        <v>200155.63703548332</v>
      </c>
      <c r="AE243" s="134">
        <f t="shared" si="50"/>
        <v>170679.33656536142</v>
      </c>
      <c r="AF243" s="90">
        <v>0.05</v>
      </c>
      <c r="AG243" s="134">
        <f t="shared" si="54"/>
        <v>162145.36973709334</v>
      </c>
    </row>
    <row r="244" spans="1:33" ht="15" customHeight="1" x14ac:dyDescent="0.25">
      <c r="A244" s="99">
        <v>241</v>
      </c>
      <c r="B244" s="124" t="s">
        <v>366</v>
      </c>
      <c r="C244" s="85">
        <v>42950</v>
      </c>
      <c r="D244" s="85">
        <f t="shared" si="48"/>
        <v>42948</v>
      </c>
      <c r="E244" s="95" t="s">
        <v>3413</v>
      </c>
      <c r="F244" s="100">
        <v>44715</v>
      </c>
      <c r="G244" s="8">
        <f t="shared" si="45"/>
        <v>4.8356164383561646</v>
      </c>
      <c r="H244" s="84">
        <v>8</v>
      </c>
      <c r="I244" s="101">
        <v>0.05</v>
      </c>
      <c r="J244" s="8">
        <f t="shared" si="46"/>
        <v>0.11874999999999999</v>
      </c>
      <c r="K244" s="89">
        <v>450332</v>
      </c>
      <c r="L244" s="89">
        <v>388850.19</v>
      </c>
      <c r="M244" s="102">
        <v>0</v>
      </c>
      <c r="N244" s="102"/>
      <c r="O244" s="102"/>
      <c r="P244" s="102"/>
      <c r="Q244" s="102"/>
      <c r="R244" s="102"/>
      <c r="S244" s="102"/>
      <c r="T244" s="102"/>
      <c r="U244" s="102" t="s">
        <v>3023</v>
      </c>
      <c r="V244" s="166">
        <f>MATCH(U244,MONTHLY_INDEX!$A:$A,0)</f>
        <v>745</v>
      </c>
      <c r="W244" s="166">
        <f>MATCH($V$1,MONTHLY_INDEX!$1:$1,0)</f>
        <v>4</v>
      </c>
      <c r="X244" s="166">
        <f>INDEX(MONTHLY_INDEX!$1:$1048576,'Plant &amp; Machinery'!V244,'Plant &amp; Machinery'!W244)</f>
        <v>99.2</v>
      </c>
      <c r="Y244" s="166">
        <f>MATCH($W$1,MONTHLY_INDEX!$1:$1,0)</f>
        <v>124</v>
      </c>
      <c r="Z244" s="166">
        <f>INDEX(MONTHLY_INDEX!$1:$1048576,'Plant &amp; Machinery'!V244,'Plant &amp; Machinery'!Y244)</f>
        <v>113.1</v>
      </c>
      <c r="AA244" s="166">
        <f t="shared" si="58"/>
        <v>1.1401209677419355</v>
      </c>
      <c r="AB244" s="102">
        <f t="shared" si="59"/>
        <v>0.14012096774193539</v>
      </c>
      <c r="AC244" s="103">
        <f t="shared" si="49"/>
        <v>513432.95564516127</v>
      </c>
      <c r="AD244" s="133">
        <f t="shared" si="47"/>
        <v>294828.32478699455</v>
      </c>
      <c r="AE244" s="134">
        <f t="shared" si="50"/>
        <v>218604.63085816673</v>
      </c>
      <c r="AF244" s="90">
        <v>0.05</v>
      </c>
      <c r="AG244" s="134">
        <f t="shared" si="54"/>
        <v>207674.39931525837</v>
      </c>
    </row>
    <row r="245" spans="1:33" ht="15" customHeight="1" x14ac:dyDescent="0.25">
      <c r="A245" s="99">
        <v>242</v>
      </c>
      <c r="B245" s="124" t="s">
        <v>367</v>
      </c>
      <c r="C245" s="85">
        <v>42964</v>
      </c>
      <c r="D245" s="85">
        <f t="shared" si="48"/>
        <v>42948</v>
      </c>
      <c r="E245" s="95" t="s">
        <v>3413</v>
      </c>
      <c r="F245" s="100">
        <v>44715</v>
      </c>
      <c r="G245" s="8">
        <f t="shared" si="45"/>
        <v>4.7972602739726025</v>
      </c>
      <c r="H245" s="84">
        <v>8</v>
      </c>
      <c r="I245" s="101">
        <v>0.05</v>
      </c>
      <c r="J245" s="8">
        <f t="shared" si="46"/>
        <v>0.11874999999999999</v>
      </c>
      <c r="K245" s="89">
        <v>105000</v>
      </c>
      <c r="L245" s="89">
        <v>90838.73</v>
      </c>
      <c r="M245" s="102">
        <v>0</v>
      </c>
      <c r="N245" s="102"/>
      <c r="O245" s="102"/>
      <c r="P245" s="102"/>
      <c r="Q245" s="102"/>
      <c r="R245" s="102"/>
      <c r="S245" s="102"/>
      <c r="T245" s="102"/>
      <c r="U245" s="102" t="s">
        <v>3023</v>
      </c>
      <c r="V245" s="166">
        <f>MATCH(U245,MONTHLY_INDEX!$A:$A,0)</f>
        <v>745</v>
      </c>
      <c r="W245" s="166">
        <f>MATCH($V$1,MONTHLY_INDEX!$1:$1,0)</f>
        <v>4</v>
      </c>
      <c r="X245" s="166">
        <f>INDEX(MONTHLY_INDEX!$1:$1048576,'Plant &amp; Machinery'!V245,'Plant &amp; Machinery'!W245)</f>
        <v>99.2</v>
      </c>
      <c r="Y245" s="166">
        <f>MATCH($W$1,MONTHLY_INDEX!$1:$1,0)</f>
        <v>124</v>
      </c>
      <c r="Z245" s="166">
        <f>INDEX(MONTHLY_INDEX!$1:$1048576,'Plant &amp; Machinery'!V245,'Plant &amp; Machinery'!Y245)</f>
        <v>113.1</v>
      </c>
      <c r="AA245" s="166">
        <f t="shared" si="58"/>
        <v>1.1401209677419355</v>
      </c>
      <c r="AB245" s="102">
        <f t="shared" si="59"/>
        <v>0.14012096774193539</v>
      </c>
      <c r="AC245" s="103">
        <f t="shared" si="49"/>
        <v>119712.70161290323</v>
      </c>
      <c r="AD245" s="133">
        <f t="shared" si="47"/>
        <v>68197.292293830091</v>
      </c>
      <c r="AE245" s="134">
        <f t="shared" si="50"/>
        <v>51515.409319073136</v>
      </c>
      <c r="AF245" s="90">
        <v>0.05</v>
      </c>
      <c r="AG245" s="134">
        <f t="shared" si="54"/>
        <v>48939.638853119475</v>
      </c>
    </row>
    <row r="246" spans="1:33" ht="15" customHeight="1" x14ac:dyDescent="0.25">
      <c r="A246" s="99">
        <v>243</v>
      </c>
      <c r="B246" s="124" t="s">
        <v>368</v>
      </c>
      <c r="C246" s="85">
        <v>42943</v>
      </c>
      <c r="D246" s="85">
        <f t="shared" si="48"/>
        <v>42917</v>
      </c>
      <c r="E246" s="95" t="s">
        <v>3413</v>
      </c>
      <c r="F246" s="100">
        <v>44715</v>
      </c>
      <c r="G246" s="8">
        <f t="shared" si="45"/>
        <v>4.8547945205479452</v>
      </c>
      <c r="H246" s="84">
        <v>7</v>
      </c>
      <c r="I246" s="101">
        <v>0.05</v>
      </c>
      <c r="J246" s="8">
        <f t="shared" si="46"/>
        <v>0.1357142857142857</v>
      </c>
      <c r="K246" s="89">
        <v>717766.22</v>
      </c>
      <c r="L246" s="89">
        <v>619178.39999999991</v>
      </c>
      <c r="M246" s="102">
        <v>0</v>
      </c>
      <c r="N246" s="102"/>
      <c r="O246" s="102"/>
      <c r="P246" s="102"/>
      <c r="Q246" s="102"/>
      <c r="R246" s="102"/>
      <c r="S246" s="102"/>
      <c r="T246" s="102"/>
      <c r="U246" s="102" t="s">
        <v>2950</v>
      </c>
      <c r="V246" s="166">
        <f>MATCH(U246,MONTHLY_INDEX!$A:$A,0)</f>
        <v>722</v>
      </c>
      <c r="W246" s="166">
        <f>MATCH($V$1,MONTHLY_INDEX!$1:$1,0)</f>
        <v>4</v>
      </c>
      <c r="X246" s="166">
        <f>INDEX(MONTHLY_INDEX!$1:$1048576,'Plant &amp; Machinery'!V246,'Plant &amp; Machinery'!W246)</f>
        <v>102.2</v>
      </c>
      <c r="Y246" s="166">
        <f>MATCH($W$1,MONTHLY_INDEX!$1:$1,0)</f>
        <v>124</v>
      </c>
      <c r="Z246" s="166">
        <f>INDEX(MONTHLY_INDEX!$1:$1048576,'Plant &amp; Machinery'!V246,'Plant &amp; Machinery'!Y246)</f>
        <v>123.7</v>
      </c>
      <c r="AA246" s="166">
        <f t="shared" si="58"/>
        <v>1.2103718199608611</v>
      </c>
      <c r="AB246" s="102">
        <f t="shared" si="59"/>
        <v>0.21037181996086105</v>
      </c>
      <c r="AC246" s="103">
        <f t="shared" si="49"/>
        <v>868764.00600782782</v>
      </c>
      <c r="AD246" s="133">
        <f t="shared" si="47"/>
        <v>572398.17131646862</v>
      </c>
      <c r="AE246" s="134">
        <f t="shared" si="50"/>
        <v>296365.8346913592</v>
      </c>
      <c r="AF246" s="90">
        <v>0.05</v>
      </c>
      <c r="AG246" s="134">
        <f t="shared" si="54"/>
        <v>281547.54295679124</v>
      </c>
    </row>
    <row r="247" spans="1:33" ht="15" customHeight="1" x14ac:dyDescent="0.25">
      <c r="A247" s="99">
        <v>244</v>
      </c>
      <c r="B247" s="124" t="s">
        <v>369</v>
      </c>
      <c r="C247" s="85">
        <v>42943</v>
      </c>
      <c r="D247" s="85">
        <f t="shared" si="48"/>
        <v>42917</v>
      </c>
      <c r="E247" s="95" t="s">
        <v>3413</v>
      </c>
      <c r="F247" s="100">
        <v>44715</v>
      </c>
      <c r="G247" s="8">
        <f t="shared" si="45"/>
        <v>4.8547945205479452</v>
      </c>
      <c r="H247" s="84">
        <v>8</v>
      </c>
      <c r="I247" s="101">
        <v>0.05</v>
      </c>
      <c r="J247" s="8">
        <f t="shared" si="46"/>
        <v>0.11874999999999999</v>
      </c>
      <c r="K247" s="89">
        <v>339672</v>
      </c>
      <c r="L247" s="89">
        <v>293016.81</v>
      </c>
      <c r="M247" s="102">
        <v>0</v>
      </c>
      <c r="N247" s="102"/>
      <c r="O247" s="102"/>
      <c r="P247" s="102"/>
      <c r="Q247" s="102"/>
      <c r="R247" s="102"/>
      <c r="S247" s="102"/>
      <c r="T247" s="102"/>
      <c r="U247" s="102" t="s">
        <v>3023</v>
      </c>
      <c r="V247" s="166">
        <f>MATCH(U247,MONTHLY_INDEX!$A:$A,0)</f>
        <v>745</v>
      </c>
      <c r="W247" s="166">
        <f>MATCH($V$1,MONTHLY_INDEX!$1:$1,0)</f>
        <v>4</v>
      </c>
      <c r="X247" s="166">
        <f>INDEX(MONTHLY_INDEX!$1:$1048576,'Plant &amp; Machinery'!V247,'Plant &amp; Machinery'!W247)</f>
        <v>99.2</v>
      </c>
      <c r="Y247" s="166">
        <f>MATCH($W$1,MONTHLY_INDEX!$1:$1,0)</f>
        <v>124</v>
      </c>
      <c r="Z247" s="166">
        <f>INDEX(MONTHLY_INDEX!$1:$1048576,'Plant &amp; Machinery'!V247,'Plant &amp; Machinery'!Y247)</f>
        <v>113.1</v>
      </c>
      <c r="AA247" s="166">
        <f t="shared" si="58"/>
        <v>1.1401209677419355</v>
      </c>
      <c r="AB247" s="102">
        <f t="shared" si="59"/>
        <v>0.14012096774193539</v>
      </c>
      <c r="AC247" s="103">
        <f t="shared" si="49"/>
        <v>387267.16935483873</v>
      </c>
      <c r="AD247" s="133">
        <f t="shared" si="47"/>
        <v>223262.17564792314</v>
      </c>
      <c r="AE247" s="134">
        <f t="shared" si="50"/>
        <v>164004.99370691559</v>
      </c>
      <c r="AF247" s="90">
        <v>0.05</v>
      </c>
      <c r="AG247" s="134">
        <f t="shared" si="54"/>
        <v>155804.74402156979</v>
      </c>
    </row>
    <row r="248" spans="1:33" ht="30" customHeight="1" x14ac:dyDescent="0.25">
      <c r="A248" s="99">
        <v>245</v>
      </c>
      <c r="B248" s="124" t="s">
        <v>370</v>
      </c>
      <c r="C248" s="85">
        <v>42943</v>
      </c>
      <c r="D248" s="85">
        <f t="shared" si="48"/>
        <v>42917</v>
      </c>
      <c r="E248" s="95" t="s">
        <v>3413</v>
      </c>
      <c r="F248" s="100">
        <v>44715</v>
      </c>
      <c r="G248" s="8">
        <f t="shared" si="45"/>
        <v>4.8547945205479452</v>
      </c>
      <c r="H248" s="84">
        <v>8</v>
      </c>
      <c r="I248" s="101">
        <v>0.05</v>
      </c>
      <c r="J248" s="8">
        <f t="shared" si="46"/>
        <v>0.11874999999999999</v>
      </c>
      <c r="K248" s="89">
        <v>322620</v>
      </c>
      <c r="L248" s="89">
        <v>278306.96000000002</v>
      </c>
      <c r="M248" s="102">
        <v>0</v>
      </c>
      <c r="N248" s="102"/>
      <c r="O248" s="102"/>
      <c r="P248" s="102"/>
      <c r="Q248" s="102"/>
      <c r="R248" s="102"/>
      <c r="S248" s="102"/>
      <c r="T248" s="102"/>
      <c r="U248" s="102" t="s">
        <v>3023</v>
      </c>
      <c r="V248" s="166">
        <f>MATCH(U248,MONTHLY_INDEX!$A:$A,0)</f>
        <v>745</v>
      </c>
      <c r="W248" s="166">
        <f>MATCH($V$1,MONTHLY_INDEX!$1:$1,0)</f>
        <v>4</v>
      </c>
      <c r="X248" s="166">
        <f>INDEX(MONTHLY_INDEX!$1:$1048576,'Plant &amp; Machinery'!V248,'Plant &amp; Machinery'!W248)</f>
        <v>99.2</v>
      </c>
      <c r="Y248" s="166">
        <f>MATCH($W$1,MONTHLY_INDEX!$1:$1,0)</f>
        <v>124</v>
      </c>
      <c r="Z248" s="166">
        <f>INDEX(MONTHLY_INDEX!$1:$1048576,'Plant &amp; Machinery'!V248,'Plant &amp; Machinery'!Y248)</f>
        <v>113.1</v>
      </c>
      <c r="AA248" s="166">
        <f t="shared" si="58"/>
        <v>1.1401209677419355</v>
      </c>
      <c r="AB248" s="102">
        <f t="shared" si="59"/>
        <v>0.14012096774193539</v>
      </c>
      <c r="AC248" s="103">
        <f t="shared" si="49"/>
        <v>367825.82661290321</v>
      </c>
      <c r="AD248" s="133">
        <f t="shared" si="47"/>
        <v>212054.10839731552</v>
      </c>
      <c r="AE248" s="134">
        <f t="shared" si="50"/>
        <v>155771.71821558769</v>
      </c>
      <c r="AF248" s="90">
        <v>0.05</v>
      </c>
      <c r="AG248" s="134">
        <f t="shared" si="54"/>
        <v>147983.1323048083</v>
      </c>
    </row>
    <row r="249" spans="1:33" x14ac:dyDescent="0.25">
      <c r="A249" s="99">
        <v>246</v>
      </c>
      <c r="B249" s="124" t="s">
        <v>371</v>
      </c>
      <c r="C249" s="85">
        <v>42943</v>
      </c>
      <c r="D249" s="85">
        <f t="shared" si="48"/>
        <v>42917</v>
      </c>
      <c r="E249" s="95" t="s">
        <v>3413</v>
      </c>
      <c r="F249" s="100">
        <v>44715</v>
      </c>
      <c r="G249" s="8">
        <f t="shared" si="45"/>
        <v>4.8547945205479452</v>
      </c>
      <c r="H249" s="84">
        <v>8</v>
      </c>
      <c r="I249" s="101">
        <v>0.05</v>
      </c>
      <c r="J249" s="8">
        <f t="shared" si="46"/>
        <v>0.11874999999999999</v>
      </c>
      <c r="K249" s="89">
        <v>725480</v>
      </c>
      <c r="L249" s="89">
        <v>625832.65</v>
      </c>
      <c r="M249" s="102">
        <v>0</v>
      </c>
      <c r="N249" s="102"/>
      <c r="O249" s="102"/>
      <c r="P249" s="102"/>
      <c r="Q249" s="102"/>
      <c r="R249" s="102"/>
      <c r="S249" s="102"/>
      <c r="T249" s="102"/>
      <c r="U249" s="102" t="s">
        <v>3023</v>
      </c>
      <c r="V249" s="166">
        <f>MATCH(U249,MONTHLY_INDEX!$A:$A,0)</f>
        <v>745</v>
      </c>
      <c r="W249" s="166">
        <f>MATCH($V$1,MONTHLY_INDEX!$1:$1,0)</f>
        <v>4</v>
      </c>
      <c r="X249" s="166">
        <f>INDEX(MONTHLY_INDEX!$1:$1048576,'Plant &amp; Machinery'!V249,'Plant &amp; Machinery'!W249)</f>
        <v>99.2</v>
      </c>
      <c r="Y249" s="166">
        <f>MATCH($W$1,MONTHLY_INDEX!$1:$1,0)</f>
        <v>124</v>
      </c>
      <c r="Z249" s="166">
        <f>INDEX(MONTHLY_INDEX!$1:$1048576,'Plant &amp; Machinery'!V249,'Plant &amp; Machinery'!Y249)</f>
        <v>113.1</v>
      </c>
      <c r="AA249" s="166">
        <f t="shared" si="58"/>
        <v>1.1401209677419355</v>
      </c>
      <c r="AB249" s="102">
        <f t="shared" si="59"/>
        <v>0.14012096774193539</v>
      </c>
      <c r="AC249" s="103">
        <f t="shared" si="49"/>
        <v>827134.95967741939</v>
      </c>
      <c r="AD249" s="133">
        <f t="shared" si="47"/>
        <v>476848.96956197522</v>
      </c>
      <c r="AE249" s="134">
        <f t="shared" si="50"/>
        <v>350285.99011544418</v>
      </c>
      <c r="AF249" s="90">
        <v>0.05</v>
      </c>
      <c r="AG249" s="134">
        <f t="shared" si="54"/>
        <v>332771.69060967193</v>
      </c>
    </row>
    <row r="250" spans="1:33" ht="15" customHeight="1" x14ac:dyDescent="0.25">
      <c r="A250" s="99">
        <v>247</v>
      </c>
      <c r="B250" s="124" t="s">
        <v>372</v>
      </c>
      <c r="C250" s="85">
        <v>42954</v>
      </c>
      <c r="D250" s="85">
        <f t="shared" si="48"/>
        <v>42948</v>
      </c>
      <c r="E250" s="95" t="s">
        <v>3413</v>
      </c>
      <c r="F250" s="100">
        <v>44715</v>
      </c>
      <c r="G250" s="8">
        <f t="shared" si="45"/>
        <v>4.8246575342465752</v>
      </c>
      <c r="H250" s="84">
        <v>8</v>
      </c>
      <c r="I250" s="101">
        <v>0.05</v>
      </c>
      <c r="J250" s="8">
        <f t="shared" si="46"/>
        <v>0.11874999999999999</v>
      </c>
      <c r="K250" s="89">
        <v>705600</v>
      </c>
      <c r="L250" s="89">
        <v>609601.5</v>
      </c>
      <c r="M250" s="102">
        <v>0</v>
      </c>
      <c r="N250" s="102"/>
      <c r="O250" s="102"/>
      <c r="P250" s="102"/>
      <c r="Q250" s="102"/>
      <c r="R250" s="102"/>
      <c r="S250" s="102"/>
      <c r="T250" s="102"/>
      <c r="U250" s="102" t="s">
        <v>3023</v>
      </c>
      <c r="V250" s="166">
        <f>MATCH(U250,MONTHLY_INDEX!$A:$A,0)</f>
        <v>745</v>
      </c>
      <c r="W250" s="166">
        <f>MATCH($V$1,MONTHLY_INDEX!$1:$1,0)</f>
        <v>4</v>
      </c>
      <c r="X250" s="166">
        <f>INDEX(MONTHLY_INDEX!$1:$1048576,'Plant &amp; Machinery'!V250,'Plant &amp; Machinery'!W250)</f>
        <v>99.2</v>
      </c>
      <c r="Y250" s="166">
        <f>MATCH($W$1,MONTHLY_INDEX!$1:$1,0)</f>
        <v>124</v>
      </c>
      <c r="Z250" s="166">
        <f>INDEX(MONTHLY_INDEX!$1:$1048576,'Plant &amp; Machinery'!V250,'Plant &amp; Machinery'!Y250)</f>
        <v>113.1</v>
      </c>
      <c r="AA250" s="166">
        <f t="shared" si="58"/>
        <v>1.1401209677419355</v>
      </c>
      <c r="AB250" s="102">
        <f t="shared" si="59"/>
        <v>0.14012096774193539</v>
      </c>
      <c r="AC250" s="103">
        <f t="shared" si="49"/>
        <v>804469.3548387097</v>
      </c>
      <c r="AD250" s="133">
        <f t="shared" si="47"/>
        <v>460903.08464980114</v>
      </c>
      <c r="AE250" s="134">
        <f t="shared" si="50"/>
        <v>343566.27018890856</v>
      </c>
      <c r="AF250" s="90">
        <v>0.05</v>
      </c>
      <c r="AG250" s="134">
        <f t="shared" si="54"/>
        <v>326387.9566794631</v>
      </c>
    </row>
    <row r="251" spans="1:33" ht="30" customHeight="1" x14ac:dyDescent="0.25">
      <c r="A251" s="99">
        <v>248</v>
      </c>
      <c r="B251" s="124" t="s">
        <v>373</v>
      </c>
      <c r="C251" s="85">
        <v>42954</v>
      </c>
      <c r="D251" s="85">
        <f t="shared" si="48"/>
        <v>42948</v>
      </c>
      <c r="E251" s="95" t="s">
        <v>3413</v>
      </c>
      <c r="F251" s="100">
        <v>44715</v>
      </c>
      <c r="G251" s="8">
        <f t="shared" si="45"/>
        <v>4.8246575342465752</v>
      </c>
      <c r="H251" s="84">
        <v>8</v>
      </c>
      <c r="I251" s="101">
        <v>0.05</v>
      </c>
      <c r="J251" s="8">
        <f t="shared" si="46"/>
        <v>0.11874999999999999</v>
      </c>
      <c r="K251" s="89">
        <v>435120</v>
      </c>
      <c r="L251" s="89">
        <v>375920.92</v>
      </c>
      <c r="M251" s="102">
        <v>0</v>
      </c>
      <c r="N251" s="102"/>
      <c r="O251" s="102"/>
      <c r="P251" s="102"/>
      <c r="Q251" s="102"/>
      <c r="R251" s="102"/>
      <c r="S251" s="102"/>
      <c r="T251" s="102"/>
      <c r="U251" s="102" t="s">
        <v>3023</v>
      </c>
      <c r="V251" s="166">
        <f>MATCH(U251,MONTHLY_INDEX!$A:$A,0)</f>
        <v>745</v>
      </c>
      <c r="W251" s="166">
        <f>MATCH($V$1,MONTHLY_INDEX!$1:$1,0)</f>
        <v>4</v>
      </c>
      <c r="X251" s="166">
        <f>INDEX(MONTHLY_INDEX!$1:$1048576,'Plant &amp; Machinery'!V251,'Plant &amp; Machinery'!W251)</f>
        <v>99.2</v>
      </c>
      <c r="Y251" s="166">
        <f>MATCH($W$1,MONTHLY_INDEX!$1:$1,0)</f>
        <v>124</v>
      </c>
      <c r="Z251" s="166">
        <f>INDEX(MONTHLY_INDEX!$1:$1048576,'Plant &amp; Machinery'!V251,'Plant &amp; Machinery'!Y251)</f>
        <v>113.1</v>
      </c>
      <c r="AA251" s="166">
        <f t="shared" si="58"/>
        <v>1.1401209677419355</v>
      </c>
      <c r="AB251" s="102">
        <f t="shared" si="59"/>
        <v>0.14012096774193539</v>
      </c>
      <c r="AC251" s="103">
        <f t="shared" si="49"/>
        <v>496089.43548387097</v>
      </c>
      <c r="AD251" s="133">
        <f t="shared" si="47"/>
        <v>284223.56886737735</v>
      </c>
      <c r="AE251" s="134">
        <f t="shared" si="50"/>
        <v>211865.86661649361</v>
      </c>
      <c r="AF251" s="90">
        <v>0.05</v>
      </c>
      <c r="AG251" s="134">
        <f t="shared" si="54"/>
        <v>201272.57328566891</v>
      </c>
    </row>
    <row r="252" spans="1:33" ht="15" customHeight="1" x14ac:dyDescent="0.25">
      <c r="A252" s="99">
        <v>249</v>
      </c>
      <c r="B252" s="124" t="s">
        <v>374</v>
      </c>
      <c r="C252" s="85">
        <v>42973</v>
      </c>
      <c r="D252" s="85">
        <f t="shared" si="48"/>
        <v>42948</v>
      </c>
      <c r="E252" s="95" t="s">
        <v>3413</v>
      </c>
      <c r="F252" s="100">
        <v>44715</v>
      </c>
      <c r="G252" s="8">
        <f t="shared" si="45"/>
        <v>4.7726027397260271</v>
      </c>
      <c r="H252" s="84">
        <v>8</v>
      </c>
      <c r="I252" s="101">
        <v>0.05</v>
      </c>
      <c r="J252" s="8">
        <f t="shared" si="46"/>
        <v>0.11874999999999999</v>
      </c>
      <c r="K252" s="89">
        <v>1540692</v>
      </c>
      <c r="L252" s="89">
        <v>1334540.5</v>
      </c>
      <c r="M252" s="102">
        <v>0</v>
      </c>
      <c r="N252" s="102"/>
      <c r="O252" s="102"/>
      <c r="P252" s="102"/>
      <c r="Q252" s="102"/>
      <c r="R252" s="102"/>
      <c r="S252" s="102"/>
      <c r="T252" s="102"/>
      <c r="U252" s="102" t="s">
        <v>3023</v>
      </c>
      <c r="V252" s="166">
        <f>MATCH(U252,MONTHLY_INDEX!$A:$A,0)</f>
        <v>745</v>
      </c>
      <c r="W252" s="166">
        <f>MATCH($V$1,MONTHLY_INDEX!$1:$1,0)</f>
        <v>4</v>
      </c>
      <c r="X252" s="166">
        <f>INDEX(MONTHLY_INDEX!$1:$1048576,'Plant &amp; Machinery'!V252,'Plant &amp; Machinery'!W252)</f>
        <v>99.2</v>
      </c>
      <c r="Y252" s="166">
        <f>MATCH($W$1,MONTHLY_INDEX!$1:$1,0)</f>
        <v>124</v>
      </c>
      <c r="Z252" s="166">
        <f>INDEX(MONTHLY_INDEX!$1:$1048576,'Plant &amp; Machinery'!V252,'Plant &amp; Machinery'!Y252)</f>
        <v>113.1</v>
      </c>
      <c r="AA252" s="166">
        <f t="shared" si="58"/>
        <v>1.1401209677419355</v>
      </c>
      <c r="AB252" s="102">
        <f t="shared" si="59"/>
        <v>0.14012096774193539</v>
      </c>
      <c r="AC252" s="103">
        <f t="shared" si="49"/>
        <v>1756575.2540322582</v>
      </c>
      <c r="AD252" s="133">
        <f t="shared" si="47"/>
        <v>995533.00955410406</v>
      </c>
      <c r="AE252" s="134">
        <f t="shared" si="50"/>
        <v>761042.24447815411</v>
      </c>
      <c r="AF252" s="90">
        <v>0.05</v>
      </c>
      <c r="AG252" s="134">
        <f t="shared" si="54"/>
        <v>722990.13225424639</v>
      </c>
    </row>
    <row r="253" spans="1:33" ht="30" customHeight="1" x14ac:dyDescent="0.25">
      <c r="A253" s="99">
        <v>250</v>
      </c>
      <c r="B253" s="124" t="s">
        <v>375</v>
      </c>
      <c r="C253" s="85">
        <v>43015</v>
      </c>
      <c r="D253" s="85">
        <f t="shared" si="48"/>
        <v>43009</v>
      </c>
      <c r="E253" s="95" t="s">
        <v>3413</v>
      </c>
      <c r="F253" s="100">
        <v>44715</v>
      </c>
      <c r="G253" s="8">
        <f t="shared" si="45"/>
        <v>4.6575342465753424</v>
      </c>
      <c r="H253" s="84">
        <v>8</v>
      </c>
      <c r="I253" s="101">
        <v>0.05</v>
      </c>
      <c r="J253" s="8">
        <f t="shared" si="46"/>
        <v>0.11874999999999999</v>
      </c>
      <c r="K253" s="89">
        <v>597900</v>
      </c>
      <c r="L253" s="89">
        <v>520869.19</v>
      </c>
      <c r="M253" s="102">
        <v>0</v>
      </c>
      <c r="N253" s="102"/>
      <c r="O253" s="102"/>
      <c r="P253" s="102"/>
      <c r="Q253" s="102"/>
      <c r="R253" s="102"/>
      <c r="S253" s="102"/>
      <c r="T253" s="102"/>
      <c r="U253" s="102" t="s">
        <v>2950</v>
      </c>
      <c r="V253" s="166">
        <f>MATCH(U253,MONTHLY_INDEX!$A:$A,0)</f>
        <v>722</v>
      </c>
      <c r="W253" s="166">
        <f>MATCH($V$1,MONTHLY_INDEX!$1:$1,0)</f>
        <v>4</v>
      </c>
      <c r="X253" s="166">
        <f>INDEX(MONTHLY_INDEX!$1:$1048576,'Plant &amp; Machinery'!V253,'Plant &amp; Machinery'!W253)</f>
        <v>102.2</v>
      </c>
      <c r="Y253" s="166">
        <f>MATCH($W$1,MONTHLY_INDEX!$1:$1,0)</f>
        <v>124</v>
      </c>
      <c r="Z253" s="166">
        <f>INDEX(MONTHLY_INDEX!$1:$1048576,'Plant &amp; Machinery'!V253,'Plant &amp; Machinery'!Y253)</f>
        <v>123.7</v>
      </c>
      <c r="AA253" s="166">
        <f t="shared" si="58"/>
        <v>1.2103718199608611</v>
      </c>
      <c r="AB253" s="102">
        <f t="shared" si="59"/>
        <v>0.21037181996086105</v>
      </c>
      <c r="AC253" s="103">
        <f t="shared" si="49"/>
        <v>723681.31115459884</v>
      </c>
      <c r="AD253" s="133">
        <f t="shared" si="47"/>
        <v>400255.24572420452</v>
      </c>
      <c r="AE253" s="134">
        <f t="shared" si="50"/>
        <v>323426.06543039432</v>
      </c>
      <c r="AF253" s="90">
        <v>0.05</v>
      </c>
      <c r="AG253" s="134">
        <f t="shared" si="54"/>
        <v>307254.7621588746</v>
      </c>
    </row>
    <row r="254" spans="1:33" ht="15" customHeight="1" x14ac:dyDescent="0.25">
      <c r="A254" s="99">
        <v>251</v>
      </c>
      <c r="B254" s="124" t="s">
        <v>376</v>
      </c>
      <c r="C254" s="85">
        <v>43214</v>
      </c>
      <c r="D254" s="85">
        <f t="shared" si="48"/>
        <v>43191</v>
      </c>
      <c r="E254" s="95" t="s">
        <v>3413</v>
      </c>
      <c r="F254" s="100">
        <v>44715</v>
      </c>
      <c r="G254" s="8">
        <f t="shared" si="45"/>
        <v>4.1123287671232873</v>
      </c>
      <c r="H254" s="84">
        <v>8</v>
      </c>
      <c r="I254" s="101">
        <v>0.05</v>
      </c>
      <c r="J254" s="8">
        <f t="shared" si="46"/>
        <v>0.11874999999999999</v>
      </c>
      <c r="K254" s="89">
        <v>572184</v>
      </c>
      <c r="L254" s="89">
        <v>511937.22</v>
      </c>
      <c r="M254" s="102">
        <v>0</v>
      </c>
      <c r="N254" s="102"/>
      <c r="O254" s="102"/>
      <c r="P254" s="102"/>
      <c r="Q254" s="102"/>
      <c r="R254" s="102"/>
      <c r="S254" s="102"/>
      <c r="T254" s="102"/>
      <c r="U254" s="102" t="s">
        <v>3040</v>
      </c>
      <c r="V254" s="166">
        <f>MATCH(U254,MONTHLY_INDEX!$A:$A,0)</f>
        <v>750</v>
      </c>
      <c r="W254" s="166">
        <f>MATCH($V$1,MONTHLY_INDEX!$1:$1,0)</f>
        <v>4</v>
      </c>
      <c r="X254" s="166">
        <f>INDEX(MONTHLY_INDEX!$1:$1048576,'Plant &amp; Machinery'!V254,'Plant &amp; Machinery'!W254)</f>
        <v>84.8</v>
      </c>
      <c r="Y254" s="166">
        <f>MATCH($W$1,MONTHLY_INDEX!$1:$1,0)</f>
        <v>124</v>
      </c>
      <c r="Z254" s="166">
        <f>INDEX(MONTHLY_INDEX!$1:$1048576,'Plant &amp; Machinery'!V254,'Plant &amp; Machinery'!Y254)</f>
        <v>121.8</v>
      </c>
      <c r="AA254" s="166">
        <f t="shared" si="58"/>
        <v>1.4363207547169812</v>
      </c>
      <c r="AB254" s="102">
        <f t="shared" si="59"/>
        <v>0.43632075471698117</v>
      </c>
      <c r="AC254" s="103">
        <f t="shared" si="49"/>
        <v>821839.7547169812</v>
      </c>
      <c r="AD254" s="133">
        <f t="shared" si="47"/>
        <v>401336.4377529723</v>
      </c>
      <c r="AE254" s="134">
        <f t="shared" si="50"/>
        <v>420503.3169640089</v>
      </c>
      <c r="AF254" s="90">
        <v>0.05</v>
      </c>
      <c r="AG254" s="134">
        <f t="shared" si="54"/>
        <v>399478.15111580846</v>
      </c>
    </row>
    <row r="255" spans="1:33" ht="15" customHeight="1" x14ac:dyDescent="0.25">
      <c r="A255" s="99">
        <v>252</v>
      </c>
      <c r="B255" s="127" t="s">
        <v>377</v>
      </c>
      <c r="C255" s="85">
        <v>43249</v>
      </c>
      <c r="D255" s="85">
        <f t="shared" si="48"/>
        <v>43221</v>
      </c>
      <c r="E255" s="95" t="s">
        <v>3413</v>
      </c>
      <c r="F255" s="100">
        <v>44715</v>
      </c>
      <c r="G255" s="8">
        <f t="shared" si="45"/>
        <v>4.0164383561643833</v>
      </c>
      <c r="H255" s="84">
        <v>10</v>
      </c>
      <c r="I255" s="101">
        <v>0.05</v>
      </c>
      <c r="J255" s="8">
        <f t="shared" si="46"/>
        <v>9.5000000000000001E-2</v>
      </c>
      <c r="K255" s="89">
        <v>240000</v>
      </c>
      <c r="L255" s="89">
        <v>215723.54</v>
      </c>
      <c r="M255" s="102">
        <v>0</v>
      </c>
      <c r="N255" s="102"/>
      <c r="O255" s="102"/>
      <c r="P255" s="102"/>
      <c r="Q255" s="102"/>
      <c r="R255" s="102"/>
      <c r="S255" s="102"/>
      <c r="T255" s="102"/>
      <c r="U255" s="102" t="s">
        <v>2950</v>
      </c>
      <c r="V255" s="166">
        <f>MATCH(U255,MONTHLY_INDEX!$A:$A,0)</f>
        <v>722</v>
      </c>
      <c r="W255" s="166">
        <f>MATCH($V$1,MONTHLY_INDEX!$1:$1,0)</f>
        <v>4</v>
      </c>
      <c r="X255" s="166">
        <f>INDEX(MONTHLY_INDEX!$1:$1048576,'Plant &amp; Machinery'!V255,'Plant &amp; Machinery'!W255)</f>
        <v>102.2</v>
      </c>
      <c r="Y255" s="166">
        <f>MATCH($W$1,MONTHLY_INDEX!$1:$1,0)</f>
        <v>124</v>
      </c>
      <c r="Z255" s="166">
        <f>INDEX(MONTHLY_INDEX!$1:$1048576,'Plant &amp; Machinery'!V255,'Plant &amp; Machinery'!Y255)</f>
        <v>123.7</v>
      </c>
      <c r="AA255" s="166">
        <f t="shared" si="58"/>
        <v>1.2103718199608611</v>
      </c>
      <c r="AB255" s="102">
        <f t="shared" si="59"/>
        <v>0.21037181996086105</v>
      </c>
      <c r="AC255" s="103">
        <f t="shared" si="49"/>
        <v>290489.23679060664</v>
      </c>
      <c r="AD255" s="133">
        <f t="shared" si="47"/>
        <v>110839.5507063775</v>
      </c>
      <c r="AE255" s="134">
        <f t="shared" si="50"/>
        <v>179649.68608422915</v>
      </c>
      <c r="AF255" s="90">
        <v>0.05</v>
      </c>
      <c r="AG255" s="134">
        <f t="shared" si="54"/>
        <v>170667.2017800177</v>
      </c>
    </row>
    <row r="256" spans="1:33" ht="15" customHeight="1" x14ac:dyDescent="0.25">
      <c r="A256" s="99">
        <v>253</v>
      </c>
      <c r="B256" s="124" t="s">
        <v>378</v>
      </c>
      <c r="C256" s="85">
        <v>43426</v>
      </c>
      <c r="D256" s="85">
        <f t="shared" si="48"/>
        <v>43405</v>
      </c>
      <c r="E256" s="95" t="s">
        <v>3413</v>
      </c>
      <c r="F256" s="100">
        <v>44715</v>
      </c>
      <c r="G256" s="8">
        <f t="shared" si="45"/>
        <v>3.5315068493150683</v>
      </c>
      <c r="H256" s="84">
        <v>3</v>
      </c>
      <c r="I256" s="101">
        <v>0.05</v>
      </c>
      <c r="J256" s="8">
        <f t="shared" si="46"/>
        <v>0.31666666666666665</v>
      </c>
      <c r="K256" s="89">
        <v>5000</v>
      </c>
      <c r="L256" s="89">
        <v>4598.9399999999996</v>
      </c>
      <c r="M256" s="102">
        <v>0</v>
      </c>
      <c r="N256" s="102"/>
      <c r="O256" s="102"/>
      <c r="P256" s="102"/>
      <c r="Q256" s="102"/>
      <c r="R256" s="102"/>
      <c r="S256" s="102"/>
      <c r="T256" s="102"/>
      <c r="U256" s="102" t="s">
        <v>2594</v>
      </c>
      <c r="V256" s="166">
        <f>MATCH(U256,MONTHLY_INDEX!$A:$A,0)</f>
        <v>610</v>
      </c>
      <c r="W256" s="166">
        <f>MATCH($V$1,MONTHLY_INDEX!$1:$1,0)</f>
        <v>4</v>
      </c>
      <c r="X256" s="166">
        <f>INDEX(MONTHLY_INDEX!$1:$1048576,'Plant &amp; Machinery'!V256,'Plant &amp; Machinery'!W256)</f>
        <v>101.4</v>
      </c>
      <c r="Y256" s="166">
        <f>MATCH($W$1,MONTHLY_INDEX!$1:$1,0)</f>
        <v>124</v>
      </c>
      <c r="Z256" s="166">
        <f>INDEX(MONTHLY_INDEX!$1:$1048576,'Plant &amp; Machinery'!V256,'Plant &amp; Machinery'!Y256)</f>
        <v>124.7</v>
      </c>
      <c r="AA256" s="166">
        <f t="shared" si="58"/>
        <v>1.2297830374753451</v>
      </c>
      <c r="AB256" s="102">
        <f t="shared" si="59"/>
        <v>0.22978303747534512</v>
      </c>
      <c r="AC256" s="103">
        <f t="shared" si="49"/>
        <v>6148.915187376726</v>
      </c>
      <c r="AD256" s="133">
        <f t="shared" si="47"/>
        <v>6876.396431691478</v>
      </c>
      <c r="AE256" s="134">
        <f t="shared" si="50"/>
        <v>0</v>
      </c>
      <c r="AF256" s="90">
        <v>0.05</v>
      </c>
      <c r="AG256" s="134">
        <f t="shared" si="54"/>
        <v>307.44575936883632</v>
      </c>
    </row>
    <row r="257" spans="1:33" ht="15" customHeight="1" x14ac:dyDescent="0.25">
      <c r="A257" s="99">
        <v>254</v>
      </c>
      <c r="B257" s="124" t="s">
        <v>379</v>
      </c>
      <c r="C257" s="85">
        <v>43426</v>
      </c>
      <c r="D257" s="85">
        <f t="shared" si="48"/>
        <v>43405</v>
      </c>
      <c r="E257" s="95" t="s">
        <v>3413</v>
      </c>
      <c r="F257" s="100">
        <v>44715</v>
      </c>
      <c r="G257" s="8">
        <f t="shared" si="45"/>
        <v>3.5315068493150683</v>
      </c>
      <c r="H257" s="84">
        <v>5</v>
      </c>
      <c r="I257" s="101">
        <v>0.05</v>
      </c>
      <c r="J257" s="8">
        <f t="shared" si="46"/>
        <v>0.19</v>
      </c>
      <c r="K257" s="89">
        <v>17500</v>
      </c>
      <c r="L257" s="89">
        <v>16096.29</v>
      </c>
      <c r="M257" s="102">
        <v>0</v>
      </c>
      <c r="N257" s="102"/>
      <c r="O257" s="102"/>
      <c r="P257" s="102"/>
      <c r="Q257" s="102"/>
      <c r="R257" s="102"/>
      <c r="S257" s="102"/>
      <c r="T257" s="102"/>
      <c r="U257" s="102" t="s">
        <v>2594</v>
      </c>
      <c r="V257" s="166">
        <f>MATCH(U257,MONTHLY_INDEX!$A:$A,0)</f>
        <v>610</v>
      </c>
      <c r="W257" s="166">
        <f>MATCH($V$1,MONTHLY_INDEX!$1:$1,0)</f>
        <v>4</v>
      </c>
      <c r="X257" s="166">
        <f>INDEX(MONTHLY_INDEX!$1:$1048576,'Plant &amp; Machinery'!V257,'Plant &amp; Machinery'!W257)</f>
        <v>101.4</v>
      </c>
      <c r="Y257" s="166">
        <f>MATCH($W$1,MONTHLY_INDEX!$1:$1,0)</f>
        <v>124</v>
      </c>
      <c r="Z257" s="166">
        <f>INDEX(MONTHLY_INDEX!$1:$1048576,'Plant &amp; Machinery'!V257,'Plant &amp; Machinery'!Y257)</f>
        <v>124.7</v>
      </c>
      <c r="AA257" s="166">
        <f t="shared" si="58"/>
        <v>1.2297830374753451</v>
      </c>
      <c r="AB257" s="102">
        <f t="shared" si="59"/>
        <v>0.22978303747534512</v>
      </c>
      <c r="AC257" s="103">
        <f t="shared" si="49"/>
        <v>21521.203155818541</v>
      </c>
      <c r="AD257" s="133">
        <f t="shared" si="47"/>
        <v>14440.432506552106</v>
      </c>
      <c r="AE257" s="134">
        <f t="shared" si="50"/>
        <v>7080.7706492664347</v>
      </c>
      <c r="AF257" s="90">
        <v>0.05</v>
      </c>
      <c r="AG257" s="134">
        <f t="shared" si="54"/>
        <v>6726.7321168031131</v>
      </c>
    </row>
    <row r="258" spans="1:33" x14ac:dyDescent="0.25">
      <c r="A258" s="99">
        <v>255</v>
      </c>
      <c r="B258" s="124" t="s">
        <v>380</v>
      </c>
      <c r="C258" s="85">
        <v>43426</v>
      </c>
      <c r="D258" s="85">
        <f t="shared" si="48"/>
        <v>43405</v>
      </c>
      <c r="E258" s="95" t="s">
        <v>3413</v>
      </c>
      <c r="F258" s="100">
        <v>44715</v>
      </c>
      <c r="G258" s="8">
        <f t="shared" si="45"/>
        <v>3.5315068493150683</v>
      </c>
      <c r="H258" s="84">
        <v>5</v>
      </c>
      <c r="I258" s="101">
        <v>0.05</v>
      </c>
      <c r="J258" s="8">
        <f t="shared" si="46"/>
        <v>0.19</v>
      </c>
      <c r="K258" s="89">
        <v>2500</v>
      </c>
      <c r="L258" s="89">
        <v>2299.4699999999998</v>
      </c>
      <c r="M258" s="102">
        <v>0</v>
      </c>
      <c r="N258" s="102"/>
      <c r="O258" s="102"/>
      <c r="P258" s="102"/>
      <c r="Q258" s="102"/>
      <c r="R258" s="102"/>
      <c r="S258" s="102"/>
      <c r="T258" s="102"/>
      <c r="U258" s="102" t="s">
        <v>2594</v>
      </c>
      <c r="V258" s="166">
        <f>MATCH(U258,MONTHLY_INDEX!$A:$A,0)</f>
        <v>610</v>
      </c>
      <c r="W258" s="166">
        <f>MATCH($V$1,MONTHLY_INDEX!$1:$1,0)</f>
        <v>4</v>
      </c>
      <c r="X258" s="166">
        <f>INDEX(MONTHLY_INDEX!$1:$1048576,'Plant &amp; Machinery'!V258,'Plant &amp; Machinery'!W258)</f>
        <v>101.4</v>
      </c>
      <c r="Y258" s="166">
        <f>MATCH($W$1,MONTHLY_INDEX!$1:$1,0)</f>
        <v>124</v>
      </c>
      <c r="Z258" s="166">
        <f>INDEX(MONTHLY_INDEX!$1:$1048576,'Plant &amp; Machinery'!V258,'Plant &amp; Machinery'!Y258)</f>
        <v>124.7</v>
      </c>
      <c r="AA258" s="166">
        <f t="shared" si="58"/>
        <v>1.2297830374753451</v>
      </c>
      <c r="AB258" s="102">
        <f t="shared" si="59"/>
        <v>0.22978303747534512</v>
      </c>
      <c r="AC258" s="103">
        <f t="shared" si="49"/>
        <v>3074.457593688363</v>
      </c>
      <c r="AD258" s="133">
        <f t="shared" si="47"/>
        <v>2062.9189295074439</v>
      </c>
      <c r="AE258" s="134">
        <f t="shared" si="50"/>
        <v>1011.5386641809191</v>
      </c>
      <c r="AF258" s="90">
        <v>0.05</v>
      </c>
      <c r="AG258" s="134">
        <f t="shared" si="54"/>
        <v>960.96173097187307</v>
      </c>
    </row>
    <row r="259" spans="1:33" ht="15" customHeight="1" x14ac:dyDescent="0.25">
      <c r="A259" s="99">
        <v>256</v>
      </c>
      <c r="B259" s="124" t="s">
        <v>381</v>
      </c>
      <c r="C259" s="85">
        <v>43448</v>
      </c>
      <c r="D259" s="85">
        <f t="shared" si="48"/>
        <v>43435</v>
      </c>
      <c r="E259" s="95" t="s">
        <v>3413</v>
      </c>
      <c r="F259" s="100">
        <v>44715</v>
      </c>
      <c r="G259" s="8">
        <f t="shared" si="45"/>
        <v>3.4712328767123286</v>
      </c>
      <c r="H259" s="84">
        <v>8</v>
      </c>
      <c r="I259" s="101">
        <v>0.05</v>
      </c>
      <c r="J259" s="8">
        <f t="shared" si="46"/>
        <v>0.11874999999999999</v>
      </c>
      <c r="K259" s="89">
        <v>510000</v>
      </c>
      <c r="L259" s="89">
        <v>470419.43</v>
      </c>
      <c r="M259" s="102">
        <v>0</v>
      </c>
      <c r="N259" s="102"/>
      <c r="O259" s="102"/>
      <c r="P259" s="102"/>
      <c r="Q259" s="102"/>
      <c r="R259" s="102"/>
      <c r="S259" s="102"/>
      <c r="T259" s="102"/>
      <c r="U259" s="102" t="s">
        <v>2950</v>
      </c>
      <c r="V259" s="166">
        <f>MATCH(U259,MONTHLY_INDEX!$A:$A,0)</f>
        <v>722</v>
      </c>
      <c r="W259" s="166">
        <f>MATCH($V$1,MONTHLY_INDEX!$1:$1,0)</f>
        <v>4</v>
      </c>
      <c r="X259" s="166">
        <f>INDEX(MONTHLY_INDEX!$1:$1048576,'Plant &amp; Machinery'!V259,'Plant &amp; Machinery'!W259)</f>
        <v>102.2</v>
      </c>
      <c r="Y259" s="166">
        <f>MATCH($W$1,MONTHLY_INDEX!$1:$1,0)</f>
        <v>124</v>
      </c>
      <c r="Z259" s="166">
        <f>INDEX(MONTHLY_INDEX!$1:$1048576,'Plant &amp; Machinery'!V259,'Plant &amp; Machinery'!Y259)</f>
        <v>123.7</v>
      </c>
      <c r="AA259" s="166">
        <f t="shared" si="58"/>
        <v>1.2103718199608611</v>
      </c>
      <c r="AB259" s="102">
        <f t="shared" si="59"/>
        <v>0.21037181996086105</v>
      </c>
      <c r="AC259" s="103">
        <f t="shared" si="49"/>
        <v>617289.62818003912</v>
      </c>
      <c r="AD259" s="133">
        <f t="shared" si="47"/>
        <v>254452.2811503096</v>
      </c>
      <c r="AE259" s="134">
        <f t="shared" si="50"/>
        <v>362837.34702972951</v>
      </c>
      <c r="AF259" s="90">
        <v>0.05</v>
      </c>
      <c r="AG259" s="134">
        <f t="shared" si="54"/>
        <v>344695.47967824305</v>
      </c>
    </row>
    <row r="260" spans="1:33" ht="15" customHeight="1" x14ac:dyDescent="0.25">
      <c r="A260" s="99">
        <v>257</v>
      </c>
      <c r="B260" s="124" t="s">
        <v>382</v>
      </c>
      <c r="C260" s="85">
        <v>43379</v>
      </c>
      <c r="D260" s="85">
        <f t="shared" si="48"/>
        <v>43374</v>
      </c>
      <c r="E260" s="95" t="s">
        <v>3413</v>
      </c>
      <c r="F260" s="100">
        <v>44715</v>
      </c>
      <c r="G260" s="8">
        <f t="shared" ref="G260:G271" si="60">(F260-C260)/(EDATE(F260,12)-F260)</f>
        <v>3.6602739726027398</v>
      </c>
      <c r="H260" s="84">
        <v>8</v>
      </c>
      <c r="I260" s="101">
        <v>0.05</v>
      </c>
      <c r="J260" s="8">
        <f t="shared" ref="J260:J300" si="61">(1-I260)/H260</f>
        <v>0.11874999999999999</v>
      </c>
      <c r="K260" s="89">
        <v>720000</v>
      </c>
      <c r="L260" s="89">
        <v>658244.09</v>
      </c>
      <c r="M260" s="102">
        <v>0</v>
      </c>
      <c r="N260" s="102"/>
      <c r="O260" s="102"/>
      <c r="P260" s="102"/>
      <c r="Q260" s="102"/>
      <c r="R260" s="102"/>
      <c r="S260" s="102"/>
      <c r="T260" s="102"/>
      <c r="U260" s="102" t="s">
        <v>2733</v>
      </c>
      <c r="V260" s="166">
        <f>MATCH(U260,MONTHLY_INDEX!$A:$A,0)</f>
        <v>654</v>
      </c>
      <c r="W260" s="166">
        <f>MATCH($V$1,MONTHLY_INDEX!$1:$1,0)</f>
        <v>4</v>
      </c>
      <c r="X260" s="166">
        <f>INDEX(MONTHLY_INDEX!$1:$1048576,'Plant &amp; Machinery'!V260,'Plant &amp; Machinery'!W260)</f>
        <v>94.7</v>
      </c>
      <c r="Y260" s="166">
        <f>MATCH($W$1,MONTHLY_INDEX!$1:$1,0)</f>
        <v>124</v>
      </c>
      <c r="Z260" s="166">
        <f>INDEX(MONTHLY_INDEX!$1:$1048576,'Plant &amp; Machinery'!V260,'Plant &amp; Machinery'!Y260)</f>
        <v>111.2</v>
      </c>
      <c r="AA260" s="166">
        <f t="shared" si="58"/>
        <v>1.174234424498416</v>
      </c>
      <c r="AB260" s="102">
        <f t="shared" si="59"/>
        <v>0.17423442449841606</v>
      </c>
      <c r="AC260" s="103">
        <f t="shared" si="49"/>
        <v>845448.7856388595</v>
      </c>
      <c r="AD260" s="133">
        <f t="shared" ref="AD260:AD323" si="62">AC260*J260*G260</f>
        <v>367480.68449754809</v>
      </c>
      <c r="AE260" s="134">
        <f t="shared" si="50"/>
        <v>477968.1011413114</v>
      </c>
      <c r="AF260" s="90">
        <v>0.05</v>
      </c>
      <c r="AG260" s="134">
        <f t="shared" si="54"/>
        <v>454069.69608424581</v>
      </c>
    </row>
    <row r="261" spans="1:33" ht="15" customHeight="1" x14ac:dyDescent="0.25">
      <c r="A261" s="99">
        <v>258</v>
      </c>
      <c r="B261" s="124" t="s">
        <v>383</v>
      </c>
      <c r="C261" s="85">
        <v>43250</v>
      </c>
      <c r="D261" s="85">
        <f t="shared" ref="D261:D300" si="63">DATE(YEAR(C261),MONTH(C261),DAY(1))</f>
        <v>43221</v>
      </c>
      <c r="E261" s="95" t="s">
        <v>3413</v>
      </c>
      <c r="F261" s="100">
        <v>44715</v>
      </c>
      <c r="G261" s="8">
        <f t="shared" si="60"/>
        <v>4.0136986301369859</v>
      </c>
      <c r="H261" s="84">
        <v>7</v>
      </c>
      <c r="I261" s="101">
        <v>0.05</v>
      </c>
      <c r="J261" s="8">
        <f t="shared" si="61"/>
        <v>0.1357142857142857</v>
      </c>
      <c r="K261" s="89">
        <v>502000</v>
      </c>
      <c r="L261" s="89">
        <v>451281.12</v>
      </c>
      <c r="M261" s="102">
        <v>0</v>
      </c>
      <c r="N261" s="102"/>
      <c r="O261" s="102"/>
      <c r="P261" s="102"/>
      <c r="Q261" s="102"/>
      <c r="R261" s="102"/>
      <c r="S261" s="102"/>
      <c r="T261" s="102"/>
      <c r="U261" s="102" t="s">
        <v>2594</v>
      </c>
      <c r="V261" s="166">
        <f>MATCH(U261,MONTHLY_INDEX!$A:$A,0)</f>
        <v>610</v>
      </c>
      <c r="W261" s="166">
        <f>MATCH($V$1,MONTHLY_INDEX!$1:$1,0)</f>
        <v>4</v>
      </c>
      <c r="X261" s="166">
        <f>INDEX(MONTHLY_INDEX!$1:$1048576,'Plant &amp; Machinery'!V261,'Plant &amp; Machinery'!W261)</f>
        <v>101.4</v>
      </c>
      <c r="Y261" s="166">
        <f>MATCH($W$1,MONTHLY_INDEX!$1:$1,0)</f>
        <v>124</v>
      </c>
      <c r="Z261" s="166">
        <f>INDEX(MONTHLY_INDEX!$1:$1048576,'Plant &amp; Machinery'!V261,'Plant &amp; Machinery'!Y261)</f>
        <v>124.7</v>
      </c>
      <c r="AA261" s="166">
        <f t="shared" si="58"/>
        <v>1.2297830374753451</v>
      </c>
      <c r="AB261" s="102">
        <f t="shared" si="59"/>
        <v>0.22978303747534512</v>
      </c>
      <c r="AC261" s="103">
        <f t="shared" ref="AC261:AC300" si="64">K261*(1+AB261)</f>
        <v>617351.08481262322</v>
      </c>
      <c r="AD261" s="133">
        <f t="shared" si="62"/>
        <v>336281.16332210111</v>
      </c>
      <c r="AE261" s="134">
        <f t="shared" ref="AE261:AE300" si="65">MAX(AC261-AD261,0)</f>
        <v>281069.9214905221</v>
      </c>
      <c r="AF261" s="90">
        <v>0.05</v>
      </c>
      <c r="AG261" s="134">
        <f t="shared" si="54"/>
        <v>267016.425415996</v>
      </c>
    </row>
    <row r="262" spans="1:33" ht="15" customHeight="1" x14ac:dyDescent="0.25">
      <c r="A262" s="99">
        <v>259</v>
      </c>
      <c r="B262" s="124" t="s">
        <v>384</v>
      </c>
      <c r="C262" s="85">
        <v>43250</v>
      </c>
      <c r="D262" s="85">
        <f t="shared" si="63"/>
        <v>43221</v>
      </c>
      <c r="E262" s="95" t="s">
        <v>3413</v>
      </c>
      <c r="F262" s="100">
        <v>44715</v>
      </c>
      <c r="G262" s="8">
        <f t="shared" si="60"/>
        <v>4.0136986301369859</v>
      </c>
      <c r="H262" s="84">
        <v>7</v>
      </c>
      <c r="I262" s="101">
        <v>0.05</v>
      </c>
      <c r="J262" s="8">
        <f t="shared" si="61"/>
        <v>0.1357142857142857</v>
      </c>
      <c r="K262" s="89">
        <v>502000</v>
      </c>
      <c r="L262" s="89">
        <v>451281.12</v>
      </c>
      <c r="M262" s="102">
        <v>0</v>
      </c>
      <c r="N262" s="102"/>
      <c r="O262" s="102"/>
      <c r="P262" s="102"/>
      <c r="Q262" s="102"/>
      <c r="R262" s="102"/>
      <c r="S262" s="102"/>
      <c r="T262" s="102"/>
      <c r="U262" s="102" t="s">
        <v>2594</v>
      </c>
      <c r="V262" s="166">
        <f>MATCH(U262,MONTHLY_INDEX!$A:$A,0)</f>
        <v>610</v>
      </c>
      <c r="W262" s="166">
        <f>MATCH($V$1,MONTHLY_INDEX!$1:$1,0)</f>
        <v>4</v>
      </c>
      <c r="X262" s="166">
        <f>INDEX(MONTHLY_INDEX!$1:$1048576,'Plant &amp; Machinery'!V262,'Plant &amp; Machinery'!W262)</f>
        <v>101.4</v>
      </c>
      <c r="Y262" s="166">
        <f>MATCH($W$1,MONTHLY_INDEX!$1:$1,0)</f>
        <v>124</v>
      </c>
      <c r="Z262" s="166">
        <f>INDEX(MONTHLY_INDEX!$1:$1048576,'Plant &amp; Machinery'!V262,'Plant &amp; Machinery'!Y262)</f>
        <v>124.7</v>
      </c>
      <c r="AA262" s="166">
        <f t="shared" si="58"/>
        <v>1.2297830374753451</v>
      </c>
      <c r="AB262" s="102">
        <f t="shared" si="59"/>
        <v>0.22978303747534512</v>
      </c>
      <c r="AC262" s="103">
        <f t="shared" si="64"/>
        <v>617351.08481262322</v>
      </c>
      <c r="AD262" s="133">
        <f t="shared" si="62"/>
        <v>336281.16332210111</v>
      </c>
      <c r="AE262" s="134">
        <f t="shared" si="65"/>
        <v>281069.9214905221</v>
      </c>
      <c r="AF262" s="90">
        <v>0.05</v>
      </c>
      <c r="AG262" s="134">
        <f t="shared" si="54"/>
        <v>267016.425415996</v>
      </c>
    </row>
    <row r="263" spans="1:33" ht="30" customHeight="1" x14ac:dyDescent="0.25">
      <c r="A263" s="99">
        <v>260</v>
      </c>
      <c r="B263" s="124" t="s">
        <v>385</v>
      </c>
      <c r="C263" s="85">
        <v>43250</v>
      </c>
      <c r="D263" s="85">
        <f t="shared" si="63"/>
        <v>43221</v>
      </c>
      <c r="E263" s="95" t="s">
        <v>3413</v>
      </c>
      <c r="F263" s="100">
        <v>44715</v>
      </c>
      <c r="G263" s="8">
        <f t="shared" si="60"/>
        <v>4.0136986301369859</v>
      </c>
      <c r="H263" s="84">
        <v>7</v>
      </c>
      <c r="I263" s="101">
        <v>0.05</v>
      </c>
      <c r="J263" s="8">
        <f t="shared" si="61"/>
        <v>0.1357142857142857</v>
      </c>
      <c r="K263" s="89">
        <v>629000</v>
      </c>
      <c r="L263" s="89">
        <v>565449.85</v>
      </c>
      <c r="M263" s="102">
        <v>0</v>
      </c>
      <c r="N263" s="102"/>
      <c r="O263" s="102"/>
      <c r="P263" s="102"/>
      <c r="Q263" s="102"/>
      <c r="R263" s="102"/>
      <c r="S263" s="102"/>
      <c r="T263" s="102"/>
      <c r="U263" s="102" t="s">
        <v>2594</v>
      </c>
      <c r="V263" s="166">
        <f>MATCH(U263,MONTHLY_INDEX!$A:$A,0)</f>
        <v>610</v>
      </c>
      <c r="W263" s="166">
        <f>MATCH($V$1,MONTHLY_INDEX!$1:$1,0)</f>
        <v>4</v>
      </c>
      <c r="X263" s="166">
        <f>INDEX(MONTHLY_INDEX!$1:$1048576,'Plant &amp; Machinery'!V263,'Plant &amp; Machinery'!W263)</f>
        <v>101.4</v>
      </c>
      <c r="Y263" s="166">
        <f>MATCH($W$1,MONTHLY_INDEX!$1:$1,0)</f>
        <v>124</v>
      </c>
      <c r="Z263" s="166">
        <f>INDEX(MONTHLY_INDEX!$1:$1048576,'Plant &amp; Machinery'!V263,'Plant &amp; Machinery'!Y263)</f>
        <v>124.7</v>
      </c>
      <c r="AA263" s="166">
        <f t="shared" si="58"/>
        <v>1.2297830374753451</v>
      </c>
      <c r="AB263" s="102">
        <f t="shared" si="59"/>
        <v>0.22978303747534512</v>
      </c>
      <c r="AC263" s="103">
        <f t="shared" si="64"/>
        <v>773533.53057199204</v>
      </c>
      <c r="AD263" s="133">
        <f t="shared" si="62"/>
        <v>421356.27834581985</v>
      </c>
      <c r="AE263" s="134">
        <f t="shared" si="65"/>
        <v>352177.25222617219</v>
      </c>
      <c r="AF263" s="90">
        <v>0.05</v>
      </c>
      <c r="AG263" s="134">
        <f t="shared" ref="AG263:AG294" si="66">IF(L263=0,0,IF(AE263&gt;AC263*I263,AE263*(1-AF263),AC263*I263))</f>
        <v>334568.38961486355</v>
      </c>
    </row>
    <row r="264" spans="1:33" x14ac:dyDescent="0.25">
      <c r="A264" s="99">
        <v>261</v>
      </c>
      <c r="B264" s="124" t="s">
        <v>386</v>
      </c>
      <c r="C264" s="85">
        <v>43250</v>
      </c>
      <c r="D264" s="85">
        <f t="shared" si="63"/>
        <v>43221</v>
      </c>
      <c r="E264" s="95" t="s">
        <v>3413</v>
      </c>
      <c r="F264" s="100">
        <v>44715</v>
      </c>
      <c r="G264" s="8">
        <f t="shared" si="60"/>
        <v>4.0136986301369859</v>
      </c>
      <c r="H264" s="84">
        <v>5</v>
      </c>
      <c r="I264" s="101">
        <v>0.05</v>
      </c>
      <c r="J264" s="8">
        <f t="shared" si="61"/>
        <v>0.19</v>
      </c>
      <c r="K264" s="89">
        <v>465000</v>
      </c>
      <c r="L264" s="89">
        <v>418019.36</v>
      </c>
      <c r="M264" s="102">
        <v>0</v>
      </c>
      <c r="N264" s="102"/>
      <c r="O264" s="102"/>
      <c r="P264" s="102"/>
      <c r="Q264" s="102"/>
      <c r="R264" s="102"/>
      <c r="S264" s="102"/>
      <c r="T264" s="102"/>
      <c r="U264" s="102" t="s">
        <v>2594</v>
      </c>
      <c r="V264" s="166">
        <f>MATCH(U264,MONTHLY_INDEX!$A:$A,0)</f>
        <v>610</v>
      </c>
      <c r="W264" s="166">
        <f>MATCH($V$1,MONTHLY_INDEX!$1:$1,0)</f>
        <v>4</v>
      </c>
      <c r="X264" s="166">
        <f>INDEX(MONTHLY_INDEX!$1:$1048576,'Plant &amp; Machinery'!V264,'Plant &amp; Machinery'!W264)</f>
        <v>101.4</v>
      </c>
      <c r="Y264" s="166">
        <f>MATCH($W$1,MONTHLY_INDEX!$1:$1,0)</f>
        <v>124</v>
      </c>
      <c r="Z264" s="166">
        <f>INDEX(MONTHLY_INDEX!$1:$1048576,'Plant &amp; Machinery'!V264,'Plant &amp; Machinery'!Y264)</f>
        <v>124.7</v>
      </c>
      <c r="AA264" s="166">
        <f t="shared" si="58"/>
        <v>1.2297830374753451</v>
      </c>
      <c r="AB264" s="102">
        <f t="shared" si="59"/>
        <v>0.22978303747534512</v>
      </c>
      <c r="AC264" s="103">
        <f t="shared" si="64"/>
        <v>571849.11242603546</v>
      </c>
      <c r="AD264" s="133">
        <f t="shared" si="62"/>
        <v>436093.69984599168</v>
      </c>
      <c r="AE264" s="134">
        <f t="shared" si="65"/>
        <v>135755.41258004378</v>
      </c>
      <c r="AF264" s="90">
        <v>0.05</v>
      </c>
      <c r="AG264" s="134">
        <f t="shared" si="66"/>
        <v>128967.64195104159</v>
      </c>
    </row>
    <row r="265" spans="1:33" ht="15" customHeight="1" x14ac:dyDescent="0.25">
      <c r="A265" s="99">
        <v>262</v>
      </c>
      <c r="B265" s="124" t="s">
        <v>387</v>
      </c>
      <c r="C265" s="85">
        <v>43250</v>
      </c>
      <c r="D265" s="85">
        <f t="shared" si="63"/>
        <v>43221</v>
      </c>
      <c r="E265" s="95" t="s">
        <v>3413</v>
      </c>
      <c r="F265" s="100">
        <v>44715</v>
      </c>
      <c r="G265" s="8">
        <f t="shared" si="60"/>
        <v>4.0136986301369859</v>
      </c>
      <c r="H265" s="84">
        <v>5</v>
      </c>
      <c r="I265" s="101">
        <v>0.05</v>
      </c>
      <c r="J265" s="8">
        <f t="shared" si="61"/>
        <v>0.19</v>
      </c>
      <c r="K265" s="89">
        <v>465000</v>
      </c>
      <c r="L265" s="89">
        <v>418019.36</v>
      </c>
      <c r="M265" s="102">
        <v>0</v>
      </c>
      <c r="N265" s="102"/>
      <c r="O265" s="102"/>
      <c r="P265" s="102"/>
      <c r="Q265" s="102"/>
      <c r="R265" s="102"/>
      <c r="S265" s="102"/>
      <c r="T265" s="102"/>
      <c r="U265" s="162" t="s">
        <v>3019</v>
      </c>
      <c r="V265" s="166">
        <f>MATCH(U265,MONTHLY_INDEX!$A:$A,0)</f>
        <v>744</v>
      </c>
      <c r="W265" s="166">
        <f>MATCH($V$1,MONTHLY_INDEX!$1:$1,0)</f>
        <v>4</v>
      </c>
      <c r="X265" s="166">
        <f>INDEX(MONTHLY_INDEX!$1:$1048576,'Plant &amp; Machinery'!V265,'Plant &amp; Machinery'!W265)</f>
        <v>108.3</v>
      </c>
      <c r="Y265" s="166">
        <f>MATCH($W$1,MONTHLY_INDEX!$1:$1,0)</f>
        <v>124</v>
      </c>
      <c r="Z265" s="166">
        <f>INDEX(MONTHLY_INDEX!$1:$1048576,'Plant &amp; Machinery'!V265,'Plant &amp; Machinery'!Y265)</f>
        <v>137.6</v>
      </c>
      <c r="AA265" s="166">
        <f t="shared" si="58"/>
        <v>1.2705447830101571</v>
      </c>
      <c r="AB265" s="102">
        <f t="shared" si="59"/>
        <v>0.27054478301015694</v>
      </c>
      <c r="AC265" s="103">
        <f t="shared" si="64"/>
        <v>590803.3240997229</v>
      </c>
      <c r="AD265" s="133">
        <f t="shared" si="62"/>
        <v>450548.2335976928</v>
      </c>
      <c r="AE265" s="134">
        <f t="shared" si="65"/>
        <v>140255.0905020301</v>
      </c>
      <c r="AF265" s="90">
        <v>0.05</v>
      </c>
      <c r="AG265" s="134">
        <f t="shared" si="66"/>
        <v>133242.33597692859</v>
      </c>
    </row>
    <row r="266" spans="1:33" ht="15" customHeight="1" x14ac:dyDescent="0.25">
      <c r="A266" s="99">
        <v>263</v>
      </c>
      <c r="B266" s="124" t="s">
        <v>388</v>
      </c>
      <c r="C266" s="85">
        <v>43461</v>
      </c>
      <c r="D266" s="85">
        <f t="shared" si="63"/>
        <v>43435</v>
      </c>
      <c r="E266" s="95" t="s">
        <v>3413</v>
      </c>
      <c r="F266" s="100">
        <v>44715</v>
      </c>
      <c r="G266" s="8">
        <f t="shared" si="60"/>
        <v>3.4356164383561643</v>
      </c>
      <c r="H266" s="84">
        <v>5</v>
      </c>
      <c r="I266" s="101">
        <v>0.05</v>
      </c>
      <c r="J266" s="8">
        <f t="shared" si="61"/>
        <v>0.19</v>
      </c>
      <c r="K266" s="89">
        <v>520191</v>
      </c>
      <c r="L266" s="89">
        <v>480619.56</v>
      </c>
      <c r="M266" s="102">
        <v>0</v>
      </c>
      <c r="N266" s="102"/>
      <c r="O266" s="102"/>
      <c r="P266" s="102"/>
      <c r="Q266" s="102"/>
      <c r="R266" s="102"/>
      <c r="S266" s="102"/>
      <c r="T266" s="102"/>
      <c r="U266" s="102" t="s">
        <v>2950</v>
      </c>
      <c r="V266" s="166">
        <f>MATCH(U266,MONTHLY_INDEX!$A:$A,0)</f>
        <v>722</v>
      </c>
      <c r="W266" s="166">
        <f>MATCH($V$1,MONTHLY_INDEX!$1:$1,0)</f>
        <v>4</v>
      </c>
      <c r="X266" s="166">
        <f>INDEX(MONTHLY_INDEX!$1:$1048576,'Plant &amp; Machinery'!V266,'Plant &amp; Machinery'!W266)</f>
        <v>102.2</v>
      </c>
      <c r="Y266" s="166">
        <f>MATCH($W$1,MONTHLY_INDEX!$1:$1,0)</f>
        <v>124</v>
      </c>
      <c r="Z266" s="166">
        <f>INDEX(MONTHLY_INDEX!$1:$1048576,'Plant &amp; Machinery'!V266,'Plant &amp; Machinery'!Y266)</f>
        <v>123.7</v>
      </c>
      <c r="AA266" s="166">
        <f t="shared" si="58"/>
        <v>1.2103718199608611</v>
      </c>
      <c r="AB266" s="102">
        <f t="shared" si="59"/>
        <v>0.21037181996086105</v>
      </c>
      <c r="AC266" s="103">
        <f t="shared" si="64"/>
        <v>629624.5273972603</v>
      </c>
      <c r="AD266" s="133">
        <f t="shared" si="62"/>
        <v>410998.19150046917</v>
      </c>
      <c r="AE266" s="134">
        <f t="shared" si="65"/>
        <v>218626.33589679113</v>
      </c>
      <c r="AF266" s="90">
        <v>0.05</v>
      </c>
      <c r="AG266" s="134">
        <f t="shared" si="66"/>
        <v>207695.01910195156</v>
      </c>
    </row>
    <row r="267" spans="1:33" ht="15" customHeight="1" x14ac:dyDescent="0.25">
      <c r="A267" s="99">
        <v>264</v>
      </c>
      <c r="B267" s="124" t="s">
        <v>389</v>
      </c>
      <c r="C267" s="85">
        <v>43462</v>
      </c>
      <c r="D267" s="85">
        <f t="shared" si="63"/>
        <v>43435</v>
      </c>
      <c r="E267" s="95" t="s">
        <v>3413</v>
      </c>
      <c r="F267" s="100">
        <v>44715</v>
      </c>
      <c r="G267" s="8">
        <f t="shared" si="60"/>
        <v>3.4328767123287673</v>
      </c>
      <c r="H267" s="84">
        <v>15</v>
      </c>
      <c r="I267" s="101">
        <v>0.05</v>
      </c>
      <c r="J267" s="8">
        <f t="shared" si="61"/>
        <v>6.3333333333333325E-2</v>
      </c>
      <c r="K267" s="89">
        <v>1900000</v>
      </c>
      <c r="L267" s="89">
        <v>1755689.92</v>
      </c>
      <c r="M267" s="102">
        <v>0</v>
      </c>
      <c r="N267" s="102"/>
      <c r="O267" s="102"/>
      <c r="P267" s="102"/>
      <c r="Q267" s="102"/>
      <c r="R267" s="102"/>
      <c r="S267" s="102"/>
      <c r="T267" s="102"/>
      <c r="U267" s="102" t="s">
        <v>3019</v>
      </c>
      <c r="V267" s="166">
        <f>MATCH(U267,MONTHLY_INDEX!$A:$A,0)</f>
        <v>744</v>
      </c>
      <c r="W267" s="166">
        <f>MATCH($V$1,MONTHLY_INDEX!$1:$1,0)</f>
        <v>4</v>
      </c>
      <c r="X267" s="166">
        <f>INDEX(MONTHLY_INDEX!$1:$1048576,'Plant &amp; Machinery'!V267,'Plant &amp; Machinery'!W267)</f>
        <v>108.3</v>
      </c>
      <c r="Y267" s="166">
        <f>MATCH($W$1,MONTHLY_INDEX!$1:$1,0)</f>
        <v>124</v>
      </c>
      <c r="Z267" s="166">
        <f>INDEX(MONTHLY_INDEX!$1:$1048576,'Plant &amp; Machinery'!V267,'Plant &amp; Machinery'!Y267)</f>
        <v>137.6</v>
      </c>
      <c r="AA267" s="166">
        <f t="shared" si="58"/>
        <v>1.2705447830101571</v>
      </c>
      <c r="AB267" s="102">
        <f t="shared" si="59"/>
        <v>0.27054478301015694</v>
      </c>
      <c r="AC267" s="103">
        <f t="shared" si="64"/>
        <v>2414035.087719298</v>
      </c>
      <c r="AD267" s="133">
        <f t="shared" si="62"/>
        <v>524848.70624048694</v>
      </c>
      <c r="AE267" s="134">
        <f t="shared" si="65"/>
        <v>1889186.3814788111</v>
      </c>
      <c r="AF267" s="90">
        <v>0.05</v>
      </c>
      <c r="AG267" s="134">
        <f t="shared" si="66"/>
        <v>1794727.0624048705</v>
      </c>
    </row>
    <row r="268" spans="1:33" ht="15" customHeight="1" x14ac:dyDescent="0.25">
      <c r="A268" s="99">
        <v>265</v>
      </c>
      <c r="B268" s="124" t="s">
        <v>390</v>
      </c>
      <c r="C268" s="85">
        <v>43472</v>
      </c>
      <c r="D268" s="85">
        <f t="shared" si="63"/>
        <v>43466</v>
      </c>
      <c r="E268" s="95" t="s">
        <v>3413</v>
      </c>
      <c r="F268" s="100">
        <v>44715</v>
      </c>
      <c r="G268" s="8">
        <f t="shared" si="60"/>
        <v>3.4054794520547946</v>
      </c>
      <c r="H268" s="84">
        <v>8</v>
      </c>
      <c r="I268" s="101">
        <v>0.05</v>
      </c>
      <c r="J268" s="8">
        <f t="shared" si="61"/>
        <v>0.11874999999999999</v>
      </c>
      <c r="K268" s="89">
        <v>155000</v>
      </c>
      <c r="L268" s="89">
        <v>143410.71</v>
      </c>
      <c r="M268" s="102">
        <v>0</v>
      </c>
      <c r="N268" s="102"/>
      <c r="O268" s="102"/>
      <c r="P268" s="102"/>
      <c r="Q268" s="102"/>
      <c r="R268" s="102"/>
      <c r="S268" s="102"/>
      <c r="T268" s="102"/>
      <c r="U268" s="102" t="s">
        <v>2950</v>
      </c>
      <c r="V268" s="166">
        <f>MATCH(U268,MONTHLY_INDEX!$A:$A,0)</f>
        <v>722</v>
      </c>
      <c r="W268" s="166">
        <f>MATCH($V$1,MONTHLY_INDEX!$1:$1,0)</f>
        <v>4</v>
      </c>
      <c r="X268" s="166">
        <f>INDEX(MONTHLY_INDEX!$1:$1048576,'Plant &amp; Machinery'!V268,'Plant &amp; Machinery'!W268)</f>
        <v>102.2</v>
      </c>
      <c r="Y268" s="166">
        <f>MATCH($W$1,MONTHLY_INDEX!$1:$1,0)</f>
        <v>124</v>
      </c>
      <c r="Z268" s="166">
        <f>INDEX(MONTHLY_INDEX!$1:$1048576,'Plant &amp; Machinery'!V268,'Plant &amp; Machinery'!Y268)</f>
        <v>123.7</v>
      </c>
      <c r="AA268" s="166">
        <f t="shared" si="58"/>
        <v>1.2103718199608611</v>
      </c>
      <c r="AB268" s="102">
        <f t="shared" si="59"/>
        <v>0.21037181996086105</v>
      </c>
      <c r="AC268" s="103">
        <f t="shared" si="64"/>
        <v>187607.63209393347</v>
      </c>
      <c r="AD268" s="133">
        <f t="shared" si="62"/>
        <v>75868.654917164837</v>
      </c>
      <c r="AE268" s="134">
        <f t="shared" si="65"/>
        <v>111738.97717676863</v>
      </c>
      <c r="AF268" s="90">
        <v>0.05</v>
      </c>
      <c r="AG268" s="134">
        <f t="shared" si="66"/>
        <v>106152.02831793019</v>
      </c>
    </row>
    <row r="269" spans="1:33" ht="15" customHeight="1" x14ac:dyDescent="0.25">
      <c r="A269" s="99">
        <v>266</v>
      </c>
      <c r="B269" s="124" t="s">
        <v>391</v>
      </c>
      <c r="C269" s="85">
        <v>43500</v>
      </c>
      <c r="D269" s="85">
        <f t="shared" si="63"/>
        <v>43497</v>
      </c>
      <c r="E269" s="95" t="s">
        <v>3413</v>
      </c>
      <c r="F269" s="100">
        <v>44715</v>
      </c>
      <c r="G269" s="8">
        <f t="shared" si="60"/>
        <v>3.3287671232876712</v>
      </c>
      <c r="H269" s="84">
        <v>15</v>
      </c>
      <c r="I269" s="101">
        <v>0.05</v>
      </c>
      <c r="J269" s="8">
        <f t="shared" si="61"/>
        <v>6.3333333333333325E-2</v>
      </c>
      <c r="K269" s="89">
        <v>1425000</v>
      </c>
      <c r="L269" s="89">
        <v>1323173.72</v>
      </c>
      <c r="M269" s="102">
        <v>0</v>
      </c>
      <c r="N269" s="102"/>
      <c r="O269" s="102"/>
      <c r="P269" s="102"/>
      <c r="Q269" s="102"/>
      <c r="R269" s="102"/>
      <c r="S269" s="102"/>
      <c r="T269" s="102"/>
      <c r="U269" s="102" t="s">
        <v>2774</v>
      </c>
      <c r="V269" s="166">
        <f>MATCH(U269,MONTHLY_INDEX!$A:$A,0)</f>
        <v>667</v>
      </c>
      <c r="W269" s="166">
        <f>MATCH($V$1,MONTHLY_INDEX!$1:$1,0)</f>
        <v>4</v>
      </c>
      <c r="X269" s="166">
        <f>INDEX(MONTHLY_INDEX!$1:$1048576,'Plant &amp; Machinery'!V269,'Plant &amp; Machinery'!W269)</f>
        <v>108.1</v>
      </c>
      <c r="Y269" s="166">
        <f>MATCH($W$1,MONTHLY_INDEX!$1:$1,0)</f>
        <v>124</v>
      </c>
      <c r="Z269" s="166">
        <f>INDEX(MONTHLY_INDEX!$1:$1048576,'Plant &amp; Machinery'!V269,'Plant &amp; Machinery'!Y269)</f>
        <v>121.6</v>
      </c>
      <c r="AA269" s="166">
        <f t="shared" si="58"/>
        <v>1.1248843663274746</v>
      </c>
      <c r="AB269" s="102">
        <f t="shared" si="59"/>
        <v>0.12488436632747457</v>
      </c>
      <c r="AC269" s="103">
        <f t="shared" si="64"/>
        <v>1602960.2220166512</v>
      </c>
      <c r="AD269" s="133">
        <f t="shared" si="62"/>
        <v>337939.14817583916</v>
      </c>
      <c r="AE269" s="134">
        <f t="shared" si="65"/>
        <v>1265021.0738408121</v>
      </c>
      <c r="AF269" s="90">
        <v>0.05</v>
      </c>
      <c r="AG269" s="134">
        <f t="shared" si="66"/>
        <v>1201770.0201487713</v>
      </c>
    </row>
    <row r="270" spans="1:33" ht="30" customHeight="1" x14ac:dyDescent="0.25">
      <c r="A270" s="99">
        <v>267</v>
      </c>
      <c r="B270" s="124" t="s">
        <v>392</v>
      </c>
      <c r="C270" s="85">
        <v>43517</v>
      </c>
      <c r="D270" s="85">
        <f t="shared" si="63"/>
        <v>43497</v>
      </c>
      <c r="E270" s="95" t="s">
        <v>3413</v>
      </c>
      <c r="F270" s="100">
        <v>44715</v>
      </c>
      <c r="G270" s="8">
        <f t="shared" si="60"/>
        <v>3.2821917808219179</v>
      </c>
      <c r="H270" s="84">
        <v>7</v>
      </c>
      <c r="I270" s="101">
        <v>0.05</v>
      </c>
      <c r="J270" s="8">
        <f t="shared" si="61"/>
        <v>0.1357142857142857</v>
      </c>
      <c r="K270" s="89">
        <v>560160</v>
      </c>
      <c r="L270" s="89">
        <v>521259.22</v>
      </c>
      <c r="M270" s="102">
        <v>0</v>
      </c>
      <c r="N270" s="102"/>
      <c r="O270" s="102"/>
      <c r="P270" s="102"/>
      <c r="Q270" s="102"/>
      <c r="R270" s="102"/>
      <c r="S270" s="102"/>
      <c r="T270" s="102"/>
      <c r="U270" s="102" t="s">
        <v>2950</v>
      </c>
      <c r="V270" s="166">
        <f>MATCH(U270,MONTHLY_INDEX!$A:$A,0)</f>
        <v>722</v>
      </c>
      <c r="W270" s="166">
        <f>MATCH($V$1,MONTHLY_INDEX!$1:$1,0)</f>
        <v>4</v>
      </c>
      <c r="X270" s="166">
        <f>INDEX(MONTHLY_INDEX!$1:$1048576,'Plant &amp; Machinery'!V270,'Plant &amp; Machinery'!W270)</f>
        <v>102.2</v>
      </c>
      <c r="Y270" s="166">
        <f>MATCH($W$1,MONTHLY_INDEX!$1:$1,0)</f>
        <v>124</v>
      </c>
      <c r="Z270" s="166">
        <f>INDEX(MONTHLY_INDEX!$1:$1048576,'Plant &amp; Machinery'!V270,'Plant &amp; Machinery'!Y270)</f>
        <v>123.7</v>
      </c>
      <c r="AA270" s="166">
        <f t="shared" si="58"/>
        <v>1.2103718199608611</v>
      </c>
      <c r="AB270" s="102">
        <f t="shared" si="59"/>
        <v>0.21037181996086105</v>
      </c>
      <c r="AC270" s="103">
        <f t="shared" si="64"/>
        <v>678001.8786692759</v>
      </c>
      <c r="AD270" s="133">
        <f t="shared" si="62"/>
        <v>302009.36912465864</v>
      </c>
      <c r="AE270" s="134">
        <f t="shared" si="65"/>
        <v>375992.50954461726</v>
      </c>
      <c r="AF270" s="90">
        <v>0.05</v>
      </c>
      <c r="AG270" s="134">
        <f t="shared" si="66"/>
        <v>357192.88406738639</v>
      </c>
    </row>
    <row r="271" spans="1:33" ht="15" customHeight="1" x14ac:dyDescent="0.25">
      <c r="A271" s="99">
        <v>268</v>
      </c>
      <c r="B271" s="124" t="s">
        <v>393</v>
      </c>
      <c r="C271" s="85">
        <v>43524</v>
      </c>
      <c r="D271" s="85">
        <f t="shared" si="63"/>
        <v>43497</v>
      </c>
      <c r="E271" s="95" t="s">
        <v>3413</v>
      </c>
      <c r="F271" s="100">
        <v>44715</v>
      </c>
      <c r="G271" s="8">
        <f t="shared" si="60"/>
        <v>3.2630136986301368</v>
      </c>
      <c r="H271" s="84">
        <v>8</v>
      </c>
      <c r="I271" s="101">
        <v>0.05</v>
      </c>
      <c r="J271" s="8">
        <f t="shared" si="61"/>
        <v>0.11874999999999999</v>
      </c>
      <c r="K271" s="89">
        <v>220000</v>
      </c>
      <c r="L271" s="89">
        <v>204904.11</v>
      </c>
      <c r="M271" s="102">
        <v>0</v>
      </c>
      <c r="N271" s="102"/>
      <c r="O271" s="102"/>
      <c r="P271" s="102"/>
      <c r="Q271" s="102"/>
      <c r="R271" s="102"/>
      <c r="S271" s="102"/>
      <c r="T271" s="102"/>
      <c r="U271" s="102" t="s">
        <v>2733</v>
      </c>
      <c r="V271" s="166">
        <f>MATCH(U271,MONTHLY_INDEX!$A:$A,0)</f>
        <v>654</v>
      </c>
      <c r="W271" s="166">
        <f>MATCH($V$1,MONTHLY_INDEX!$1:$1,0)</f>
        <v>4</v>
      </c>
      <c r="X271" s="166">
        <f>INDEX(MONTHLY_INDEX!$1:$1048576,'Plant &amp; Machinery'!V271,'Plant &amp; Machinery'!W271)</f>
        <v>94.7</v>
      </c>
      <c r="Y271" s="166">
        <f>MATCH($W$1,MONTHLY_INDEX!$1:$1,0)</f>
        <v>124</v>
      </c>
      <c r="Z271" s="166">
        <f>INDEX(MONTHLY_INDEX!$1:$1048576,'Plant &amp; Machinery'!V271,'Plant &amp; Machinery'!Y271)</f>
        <v>111.2</v>
      </c>
      <c r="AA271" s="166">
        <f t="shared" si="58"/>
        <v>1.174234424498416</v>
      </c>
      <c r="AB271" s="102">
        <f t="shared" si="59"/>
        <v>0.17423442449841606</v>
      </c>
      <c r="AC271" s="103">
        <f t="shared" si="64"/>
        <v>258331.57338965152</v>
      </c>
      <c r="AD271" s="133">
        <f t="shared" si="62"/>
        <v>100099.06120264424</v>
      </c>
      <c r="AE271" s="134">
        <f t="shared" si="65"/>
        <v>158232.51218700729</v>
      </c>
      <c r="AF271" s="90">
        <v>0.05</v>
      </c>
      <c r="AG271" s="134">
        <f t="shared" si="66"/>
        <v>150320.88657765693</v>
      </c>
    </row>
    <row r="272" spans="1:33" ht="15" customHeight="1" x14ac:dyDescent="0.25">
      <c r="A272" s="99">
        <v>269</v>
      </c>
      <c r="B272" s="124" t="s">
        <v>394</v>
      </c>
      <c r="C272" s="85">
        <v>40183</v>
      </c>
      <c r="D272" s="85">
        <f t="shared" si="63"/>
        <v>40179</v>
      </c>
      <c r="E272" s="95" t="s">
        <v>3413</v>
      </c>
      <c r="F272" s="100">
        <v>44715</v>
      </c>
      <c r="G272" s="8">
        <f>Software!F4</f>
        <v>10.010958904109589</v>
      </c>
      <c r="H272" s="84">
        <v>20</v>
      </c>
      <c r="I272" s="101">
        <v>0.05</v>
      </c>
      <c r="J272" s="8">
        <f t="shared" si="61"/>
        <v>4.7500000000000001E-2</v>
      </c>
      <c r="K272" s="89">
        <v>24703257.920000002</v>
      </c>
      <c r="L272" s="89">
        <v>12976609.210000001</v>
      </c>
      <c r="M272" s="102">
        <v>0.37906215145882111</v>
      </c>
      <c r="N272" s="102" t="s">
        <v>4329</v>
      </c>
      <c r="O272" s="166">
        <f>MATCH(N272,month2!$A:$A,0)</f>
        <v>642</v>
      </c>
      <c r="P272" s="166">
        <f>MATCH(D272,month2!$1:$1,0)</f>
        <v>64</v>
      </c>
      <c r="Q272" s="166">
        <f>INDEX(month2!$1:$1048576,'Plant &amp; Machinery'!O272,'Plant &amp; Machinery'!P272)</f>
        <v>118.4</v>
      </c>
      <c r="R272" s="166">
        <f>MATCH($Q$1,month2!$1:$1,0)</f>
        <v>90</v>
      </c>
      <c r="S272" s="166">
        <f>INDEX(month2!$1:$1048576,'Plant &amp; Machinery'!O272,'Plant &amp; Machinery'!R272)</f>
        <v>126.4</v>
      </c>
      <c r="T272" s="166">
        <f t="shared" ref="T272:T273" si="67">S272/Q272</f>
        <v>1.0675675675675675</v>
      </c>
      <c r="U272" s="102" t="s">
        <v>2950</v>
      </c>
      <c r="V272" s="166">
        <f>MATCH(U272,MONTHLY_INDEX!$A:$A,0)</f>
        <v>722</v>
      </c>
      <c r="W272" s="166">
        <f>MATCH($V$1,MONTHLY_INDEX!$1:$1,0)</f>
        <v>4</v>
      </c>
      <c r="X272" s="166">
        <f>INDEX(MONTHLY_INDEX!$1:$1048576,'Plant &amp; Machinery'!V272,'Plant &amp; Machinery'!W272)</f>
        <v>102.2</v>
      </c>
      <c r="Y272" s="166">
        <f>MATCH($W$1,MONTHLY_INDEX!$1:$1,0)</f>
        <v>124</v>
      </c>
      <c r="Z272" s="166">
        <f>INDEX(MONTHLY_INDEX!$1:$1048576,'Plant &amp; Machinery'!V272,'Plant &amp; Machinery'!Y272)</f>
        <v>123.7</v>
      </c>
      <c r="AA272" s="166">
        <f t="shared" ref="AA272:AA300" si="68">Z272/X272</f>
        <v>1.2103718199608611</v>
      </c>
      <c r="AB272" s="102">
        <f t="shared" ref="AB272:AB273" si="69">(AA272*T272)-1</f>
        <v>0.29215369968794636</v>
      </c>
      <c r="AC272" s="103">
        <f t="shared" si="64"/>
        <v>31920406.115673564</v>
      </c>
      <c r="AD272" s="133">
        <f t="shared" si="62"/>
        <v>15178809.006758582</v>
      </c>
      <c r="AE272" s="134">
        <f t="shared" si="65"/>
        <v>16741597.108914983</v>
      </c>
      <c r="AF272" s="90">
        <v>0.05</v>
      </c>
      <c r="AG272" s="134">
        <f t="shared" si="66"/>
        <v>15904517.253469232</v>
      </c>
    </row>
    <row r="273" spans="1:35" ht="15" customHeight="1" x14ac:dyDescent="0.25">
      <c r="A273" s="99">
        <v>270</v>
      </c>
      <c r="B273" s="124" t="s">
        <v>395</v>
      </c>
      <c r="C273" s="85">
        <v>40481</v>
      </c>
      <c r="D273" s="85">
        <f t="shared" si="63"/>
        <v>40452</v>
      </c>
      <c r="E273" s="95" t="s">
        <v>3413</v>
      </c>
      <c r="F273" s="100">
        <v>44715</v>
      </c>
      <c r="G273" s="8">
        <f t="shared" ref="G273:G300" si="70">(F273-C273)/(EDATE(F273,12)-F273)</f>
        <v>11.6</v>
      </c>
      <c r="H273" s="84">
        <v>15</v>
      </c>
      <c r="I273" s="101">
        <v>0.05</v>
      </c>
      <c r="J273" s="8">
        <f t="shared" si="61"/>
        <v>6.3333333333333325E-2</v>
      </c>
      <c r="K273" s="89">
        <v>3523659</v>
      </c>
      <c r="L273" s="89">
        <v>1973845.25</v>
      </c>
      <c r="M273" s="102">
        <v>0.36</v>
      </c>
      <c r="N273" s="102" t="s">
        <v>4329</v>
      </c>
      <c r="O273" s="166">
        <f>MATCH(N273,month2!$A:$A,0)</f>
        <v>642</v>
      </c>
      <c r="P273" s="166">
        <f>MATCH(D273,month2!$1:$1,0)</f>
        <v>73</v>
      </c>
      <c r="Q273" s="166">
        <f>INDEX(month2!$1:$1048576,'Plant &amp; Machinery'!O273,'Plant &amp; Machinery'!P273)</f>
        <v>121</v>
      </c>
      <c r="R273" s="166">
        <f>MATCH($Q$1,month2!$1:$1,0)</f>
        <v>90</v>
      </c>
      <c r="S273" s="166">
        <f>INDEX(month2!$1:$1048576,'Plant &amp; Machinery'!O273,'Plant &amp; Machinery'!R273)</f>
        <v>126.4</v>
      </c>
      <c r="T273" s="166">
        <f t="shared" si="67"/>
        <v>1.0446280991735537</v>
      </c>
      <c r="U273" s="102" t="s">
        <v>2950</v>
      </c>
      <c r="V273" s="166">
        <f>MATCH(U273,MONTHLY_INDEX!$A:$A,0)</f>
        <v>722</v>
      </c>
      <c r="W273" s="166">
        <f>MATCH($V$1,MONTHLY_INDEX!$1:$1,0)</f>
        <v>4</v>
      </c>
      <c r="X273" s="166">
        <f>INDEX(MONTHLY_INDEX!$1:$1048576,'Plant &amp; Machinery'!V273,'Plant &amp; Machinery'!W273)</f>
        <v>102.2</v>
      </c>
      <c r="Y273" s="166">
        <f>MATCH($W$1,MONTHLY_INDEX!$1:$1,0)</f>
        <v>124</v>
      </c>
      <c r="Z273" s="166">
        <f>INDEX(MONTHLY_INDEX!$1:$1048576,'Plant &amp; Machinery'!V273,'Plant &amp; Machinery'!Y273)</f>
        <v>123.7</v>
      </c>
      <c r="AA273" s="166">
        <f t="shared" si="68"/>
        <v>1.2103718199608611</v>
      </c>
      <c r="AB273" s="102">
        <f t="shared" si="69"/>
        <v>0.26438841357894916</v>
      </c>
      <c r="AC273" s="103">
        <f t="shared" si="64"/>
        <v>4455273.613003186</v>
      </c>
      <c r="AD273" s="133">
        <f t="shared" si="62"/>
        <v>3273141.0143530066</v>
      </c>
      <c r="AE273" s="134">
        <f t="shared" si="65"/>
        <v>1182132.5986501793</v>
      </c>
      <c r="AF273" s="90">
        <v>0.05</v>
      </c>
      <c r="AG273" s="134">
        <f t="shared" si="66"/>
        <v>1123025.9687176703</v>
      </c>
    </row>
    <row r="274" spans="1:35" ht="15" customHeight="1" x14ac:dyDescent="0.25">
      <c r="A274" s="99">
        <v>271</v>
      </c>
      <c r="B274" s="124" t="s">
        <v>396</v>
      </c>
      <c r="C274" s="85">
        <v>43596</v>
      </c>
      <c r="D274" s="85">
        <f t="shared" si="63"/>
        <v>43586</v>
      </c>
      <c r="E274" s="95" t="s">
        <v>3413</v>
      </c>
      <c r="F274" s="100">
        <v>44715</v>
      </c>
      <c r="G274" s="8">
        <f t="shared" si="70"/>
        <v>3.0657534246575344</v>
      </c>
      <c r="H274" s="84">
        <v>5</v>
      </c>
      <c r="I274" s="101">
        <v>0.05</v>
      </c>
      <c r="J274" s="8">
        <f t="shared" si="61"/>
        <v>0.19</v>
      </c>
      <c r="K274" s="89">
        <v>335000</v>
      </c>
      <c r="L274" s="89">
        <v>305462.84999999998</v>
      </c>
      <c r="M274" s="102">
        <v>0</v>
      </c>
      <c r="N274" s="102"/>
      <c r="O274" s="102"/>
      <c r="P274" s="102"/>
      <c r="Q274" s="102"/>
      <c r="R274" s="102"/>
      <c r="S274" s="102"/>
      <c r="T274" s="102"/>
      <c r="U274" s="102" t="s">
        <v>2950</v>
      </c>
      <c r="V274" s="166">
        <f>MATCH(U274,MONTHLY_INDEX!$A:$A,0)</f>
        <v>722</v>
      </c>
      <c r="W274" s="166">
        <f>MATCH($V$1,MONTHLY_INDEX!$1:$1,0)</f>
        <v>4</v>
      </c>
      <c r="X274" s="166">
        <f>INDEX(MONTHLY_INDEX!$1:$1048576,'Plant &amp; Machinery'!V274,'Plant &amp; Machinery'!W274)</f>
        <v>102.2</v>
      </c>
      <c r="Y274" s="166">
        <f>MATCH($W$1,MONTHLY_INDEX!$1:$1,0)</f>
        <v>124</v>
      </c>
      <c r="Z274" s="166">
        <f>INDEX(MONTHLY_INDEX!$1:$1048576,'Plant &amp; Machinery'!V274,'Plant &amp; Machinery'!Y274)</f>
        <v>123.7</v>
      </c>
      <c r="AA274" s="166">
        <f t="shared" si="68"/>
        <v>1.2103718199608611</v>
      </c>
      <c r="AB274" s="102">
        <f t="shared" ref="AB272:AB300" si="71">(Z274-X274)/X274</f>
        <v>0.21037181996086105</v>
      </c>
      <c r="AC274" s="103">
        <f t="shared" si="64"/>
        <v>405474.55968688847</v>
      </c>
      <c r="AD274" s="133">
        <f t="shared" si="62"/>
        <v>236186.15379460101</v>
      </c>
      <c r="AE274" s="134">
        <f t="shared" si="65"/>
        <v>169288.40589228747</v>
      </c>
      <c r="AF274" s="90">
        <v>0.05</v>
      </c>
      <c r="AG274" s="134">
        <f t="shared" si="66"/>
        <v>160823.98559767308</v>
      </c>
    </row>
    <row r="275" spans="1:35" ht="15" customHeight="1" x14ac:dyDescent="0.25">
      <c r="A275" s="99">
        <v>272</v>
      </c>
      <c r="B275" s="124" t="s">
        <v>397</v>
      </c>
      <c r="C275" s="85">
        <v>43739</v>
      </c>
      <c r="D275" s="85">
        <f t="shared" si="63"/>
        <v>43739</v>
      </c>
      <c r="E275" s="95" t="s">
        <v>3413</v>
      </c>
      <c r="F275" s="100">
        <v>44715</v>
      </c>
      <c r="G275" s="8">
        <f t="shared" si="70"/>
        <v>2.6739726027397261</v>
      </c>
      <c r="H275" s="84">
        <v>5</v>
      </c>
      <c r="I275" s="101">
        <v>0.05</v>
      </c>
      <c r="J275" s="8">
        <f t="shared" si="61"/>
        <v>0.19</v>
      </c>
      <c r="K275" s="89">
        <v>59000</v>
      </c>
      <c r="L275" s="89">
        <v>55258.04</v>
      </c>
      <c r="M275" s="102">
        <v>0</v>
      </c>
      <c r="N275" s="102"/>
      <c r="O275" s="102"/>
      <c r="P275" s="102"/>
      <c r="Q275" s="102"/>
      <c r="R275" s="102"/>
      <c r="S275" s="102"/>
      <c r="T275" s="102"/>
      <c r="U275" s="102" t="s">
        <v>2950</v>
      </c>
      <c r="V275" s="166">
        <f>MATCH(U275,MONTHLY_INDEX!$A:$A,0)</f>
        <v>722</v>
      </c>
      <c r="W275" s="166">
        <f>MATCH($V$1,MONTHLY_INDEX!$1:$1,0)</f>
        <v>4</v>
      </c>
      <c r="X275" s="166">
        <f>INDEX(MONTHLY_INDEX!$1:$1048576,'Plant &amp; Machinery'!V275,'Plant &amp; Machinery'!W275)</f>
        <v>102.2</v>
      </c>
      <c r="Y275" s="166">
        <f>MATCH($W$1,MONTHLY_INDEX!$1:$1,0)</f>
        <v>124</v>
      </c>
      <c r="Z275" s="166">
        <f>INDEX(MONTHLY_INDEX!$1:$1048576,'Plant &amp; Machinery'!V275,'Plant &amp; Machinery'!Y275)</f>
        <v>123.7</v>
      </c>
      <c r="AA275" s="166">
        <f t="shared" si="68"/>
        <v>1.2103718199608611</v>
      </c>
      <c r="AB275" s="102">
        <f t="shared" si="71"/>
        <v>0.21037181996086105</v>
      </c>
      <c r="AC275" s="103">
        <f t="shared" si="64"/>
        <v>71411.937377690803</v>
      </c>
      <c r="AD275" s="133">
        <f t="shared" si="62"/>
        <v>36281.177170736941</v>
      </c>
      <c r="AE275" s="134">
        <f t="shared" si="65"/>
        <v>35130.760206953863</v>
      </c>
      <c r="AF275" s="90">
        <v>0.05</v>
      </c>
      <c r="AG275" s="134">
        <f t="shared" si="66"/>
        <v>33374.22219660617</v>
      </c>
    </row>
    <row r="276" spans="1:35" x14ac:dyDescent="0.25">
      <c r="A276" s="99">
        <v>273</v>
      </c>
      <c r="B276" s="124" t="s">
        <v>398</v>
      </c>
      <c r="C276" s="85">
        <v>43627</v>
      </c>
      <c r="D276" s="85">
        <f t="shared" si="63"/>
        <v>43617</v>
      </c>
      <c r="E276" s="95" t="s">
        <v>3413</v>
      </c>
      <c r="F276" s="100">
        <v>44715</v>
      </c>
      <c r="G276" s="8">
        <f t="shared" si="70"/>
        <v>2.9808219178082194</v>
      </c>
      <c r="H276" s="84">
        <v>7</v>
      </c>
      <c r="I276" s="101">
        <v>0.05</v>
      </c>
      <c r="J276" s="8">
        <f t="shared" si="61"/>
        <v>0.1357142857142857</v>
      </c>
      <c r="K276" s="89">
        <v>485975</v>
      </c>
      <c r="L276" s="89">
        <v>445733.49</v>
      </c>
      <c r="M276" s="102">
        <v>0</v>
      </c>
      <c r="N276" s="102"/>
      <c r="O276" s="102"/>
      <c r="P276" s="102"/>
      <c r="Q276" s="102"/>
      <c r="R276" s="102"/>
      <c r="S276" s="102"/>
      <c r="T276" s="102"/>
      <c r="U276" s="102" t="s">
        <v>2950</v>
      </c>
      <c r="V276" s="166">
        <f>MATCH(U276,MONTHLY_INDEX!$A:$A,0)</f>
        <v>722</v>
      </c>
      <c r="W276" s="166">
        <f>MATCH($V$1,MONTHLY_INDEX!$1:$1,0)</f>
        <v>4</v>
      </c>
      <c r="X276" s="166">
        <f>INDEX(MONTHLY_INDEX!$1:$1048576,'Plant &amp; Machinery'!V276,'Plant &amp; Machinery'!W276)</f>
        <v>102.2</v>
      </c>
      <c r="Y276" s="166">
        <f>MATCH($W$1,MONTHLY_INDEX!$1:$1,0)</f>
        <v>124</v>
      </c>
      <c r="Z276" s="166">
        <f>INDEX(MONTHLY_INDEX!$1:$1048576,'Plant &amp; Machinery'!V276,'Plant &amp; Machinery'!Y276)</f>
        <v>123.7</v>
      </c>
      <c r="AA276" s="166">
        <f t="shared" si="68"/>
        <v>1.2103718199608611</v>
      </c>
      <c r="AB276" s="102">
        <f t="shared" si="71"/>
        <v>0.21037181996086105</v>
      </c>
      <c r="AC276" s="103">
        <f t="shared" si="64"/>
        <v>588210.44520547951</v>
      </c>
      <c r="AD276" s="133">
        <f t="shared" si="62"/>
        <v>237954.72256923036</v>
      </c>
      <c r="AE276" s="134">
        <f t="shared" si="65"/>
        <v>350255.72263624915</v>
      </c>
      <c r="AF276" s="90">
        <v>0.05</v>
      </c>
      <c r="AG276" s="134">
        <f t="shared" si="66"/>
        <v>332742.93650443666</v>
      </c>
    </row>
    <row r="277" spans="1:35" ht="30" customHeight="1" x14ac:dyDescent="0.25">
      <c r="A277" s="99">
        <v>274</v>
      </c>
      <c r="B277" s="124" t="s">
        <v>399</v>
      </c>
      <c r="C277" s="85">
        <v>43709</v>
      </c>
      <c r="D277" s="85">
        <f t="shared" si="63"/>
        <v>43709</v>
      </c>
      <c r="E277" s="95" t="s">
        <v>3413</v>
      </c>
      <c r="F277" s="100">
        <v>44715</v>
      </c>
      <c r="G277" s="8">
        <f t="shared" si="70"/>
        <v>2.7561643835616438</v>
      </c>
      <c r="H277" s="84">
        <v>20</v>
      </c>
      <c r="I277" s="101">
        <v>0.05</v>
      </c>
      <c r="J277" s="8">
        <f t="shared" si="61"/>
        <v>4.7500000000000001E-2</v>
      </c>
      <c r="K277" s="89">
        <v>7390369</v>
      </c>
      <c r="L277" s="89">
        <v>2713694.8600000003</v>
      </c>
      <c r="M277" s="102">
        <v>0</v>
      </c>
      <c r="N277" s="102"/>
      <c r="O277" s="102"/>
      <c r="P277" s="102"/>
      <c r="Q277" s="102"/>
      <c r="R277" s="102"/>
      <c r="S277" s="102"/>
      <c r="T277" s="102"/>
      <c r="U277" s="102" t="s">
        <v>2950</v>
      </c>
      <c r="V277" s="166">
        <f>MATCH(U277,MONTHLY_INDEX!$A:$A,0)</f>
        <v>722</v>
      </c>
      <c r="W277" s="166">
        <f>MATCH($V$1,MONTHLY_INDEX!$1:$1,0)</f>
        <v>4</v>
      </c>
      <c r="X277" s="166">
        <f>INDEX(MONTHLY_INDEX!$1:$1048576,'Plant &amp; Machinery'!V277,'Plant &amp; Machinery'!W277)</f>
        <v>102.2</v>
      </c>
      <c r="Y277" s="166">
        <f>MATCH($W$1,MONTHLY_INDEX!$1:$1,0)</f>
        <v>124</v>
      </c>
      <c r="Z277" s="166">
        <f>INDEX(MONTHLY_INDEX!$1:$1048576,'Plant &amp; Machinery'!V277,'Plant &amp; Machinery'!Y277)</f>
        <v>123.7</v>
      </c>
      <c r="AA277" s="166">
        <f t="shared" si="68"/>
        <v>1.2103718199608611</v>
      </c>
      <c r="AB277" s="102">
        <f t="shared" si="71"/>
        <v>0.21037181996086105</v>
      </c>
      <c r="AC277" s="103">
        <f t="shared" si="64"/>
        <v>8945094.3767123297</v>
      </c>
      <c r="AD277" s="133">
        <f t="shared" si="62"/>
        <v>1171072.1501128729</v>
      </c>
      <c r="AE277" s="134">
        <f t="shared" si="65"/>
        <v>7774022.2265994567</v>
      </c>
      <c r="AF277" s="90">
        <v>0.05</v>
      </c>
      <c r="AG277" s="134">
        <f t="shared" si="66"/>
        <v>7385321.115269484</v>
      </c>
    </row>
    <row r="278" spans="1:35" ht="15" customHeight="1" x14ac:dyDescent="0.25">
      <c r="A278" s="99">
        <v>275</v>
      </c>
      <c r="B278" s="124" t="s">
        <v>400</v>
      </c>
      <c r="C278" s="85">
        <v>43709</v>
      </c>
      <c r="D278" s="85">
        <f t="shared" si="63"/>
        <v>43709</v>
      </c>
      <c r="E278" s="95" t="s">
        <v>3413</v>
      </c>
      <c r="F278" s="100">
        <v>44715</v>
      </c>
      <c r="G278" s="8">
        <f t="shared" si="70"/>
        <v>2.7561643835616438</v>
      </c>
      <c r="H278" s="84">
        <v>15</v>
      </c>
      <c r="I278" s="101">
        <v>0.05</v>
      </c>
      <c r="J278" s="8">
        <f t="shared" si="61"/>
        <v>6.3333333333333325E-2</v>
      </c>
      <c r="K278" s="89">
        <v>5037787.22</v>
      </c>
      <c r="L278" s="89">
        <v>3201771.5299999993</v>
      </c>
      <c r="M278" s="102">
        <v>0</v>
      </c>
      <c r="N278" s="102"/>
      <c r="O278" s="102"/>
      <c r="P278" s="102"/>
      <c r="Q278" s="102"/>
      <c r="R278" s="102"/>
      <c r="S278" s="102"/>
      <c r="T278" s="102"/>
      <c r="U278" s="102" t="s">
        <v>4597</v>
      </c>
      <c r="V278" s="166" t="e">
        <f>MATCH(U278,MONTHLY_INDEX!$A:$A,0)</f>
        <v>#N/A</v>
      </c>
      <c r="W278" s="166">
        <f>MATCH($V$1,MONTHLY_INDEX!$1:$1,0)</f>
        <v>4</v>
      </c>
      <c r="X278" s="166" t="e">
        <f>INDEX(MONTHLY_INDEX!$1:$1048576,'Plant &amp; Machinery'!V278,'Plant &amp; Machinery'!W278)</f>
        <v>#N/A</v>
      </c>
      <c r="Y278" s="166">
        <f>MATCH($W$1,MONTHLY_INDEX!$1:$1,0)</f>
        <v>124</v>
      </c>
      <c r="Z278" s="166" t="e">
        <f>INDEX(MONTHLY_INDEX!$1:$1048576,'Plant &amp; Machinery'!V278,'Plant &amp; Machinery'!Y278)</f>
        <v>#N/A</v>
      </c>
      <c r="AA278" s="166" t="e">
        <f t="shared" si="68"/>
        <v>#N/A</v>
      </c>
      <c r="AB278" s="102">
        <v>0</v>
      </c>
      <c r="AC278" s="103">
        <f t="shared" si="64"/>
        <v>5037787.22</v>
      </c>
      <c r="AD278" s="133">
        <f t="shared" si="62"/>
        <v>879381.41482264816</v>
      </c>
      <c r="AE278" s="134">
        <f t="shared" si="65"/>
        <v>4158405.8051773515</v>
      </c>
      <c r="AF278" s="90">
        <v>0.05</v>
      </c>
      <c r="AG278" s="134">
        <f t="shared" si="66"/>
        <v>3950485.5149184838</v>
      </c>
    </row>
    <row r="279" spans="1:35" ht="30" customHeight="1" x14ac:dyDescent="0.25">
      <c r="A279" s="99">
        <v>276</v>
      </c>
      <c r="B279" s="124" t="s">
        <v>401</v>
      </c>
      <c r="C279" s="85">
        <v>43709</v>
      </c>
      <c r="D279" s="85">
        <f t="shared" si="63"/>
        <v>43709</v>
      </c>
      <c r="E279" s="95" t="s">
        <v>3413</v>
      </c>
      <c r="F279" s="100">
        <v>44715</v>
      </c>
      <c r="G279" s="8">
        <f t="shared" si="70"/>
        <v>2.7561643835616438</v>
      </c>
      <c r="H279" s="84">
        <v>15</v>
      </c>
      <c r="I279" s="101">
        <v>0.05</v>
      </c>
      <c r="J279" s="8">
        <f t="shared" si="61"/>
        <v>6.3333333333333325E-2</v>
      </c>
      <c r="K279" s="89">
        <v>3465867</v>
      </c>
      <c r="L279" s="89">
        <v>2026583.52</v>
      </c>
      <c r="M279" s="102">
        <v>0</v>
      </c>
      <c r="N279" s="102"/>
      <c r="O279" s="102"/>
      <c r="P279" s="102"/>
      <c r="Q279" s="102"/>
      <c r="R279" s="102"/>
      <c r="S279" s="102"/>
      <c r="T279" s="102"/>
      <c r="U279" s="102" t="s">
        <v>2950</v>
      </c>
      <c r="V279" s="166">
        <f>MATCH(U279,MONTHLY_INDEX!$A:$A,0)</f>
        <v>722</v>
      </c>
      <c r="W279" s="166">
        <f>MATCH($V$1,MONTHLY_INDEX!$1:$1,0)</f>
        <v>4</v>
      </c>
      <c r="X279" s="166">
        <f>INDEX(MONTHLY_INDEX!$1:$1048576,'Plant &amp; Machinery'!V279,'Plant &amp; Machinery'!W279)</f>
        <v>102.2</v>
      </c>
      <c r="Y279" s="166">
        <f>MATCH($W$1,MONTHLY_INDEX!$1:$1,0)</f>
        <v>124</v>
      </c>
      <c r="Z279" s="166">
        <f>INDEX(MONTHLY_INDEX!$1:$1048576,'Plant &amp; Machinery'!V279,'Plant &amp; Machinery'!Y279)</f>
        <v>123.7</v>
      </c>
      <c r="AA279" s="166">
        <f t="shared" si="68"/>
        <v>1.2103718199608611</v>
      </c>
      <c r="AB279" s="102">
        <f t="shared" si="71"/>
        <v>0.21037181996086105</v>
      </c>
      <c r="AC279" s="103">
        <f t="shared" si="64"/>
        <v>4194987.7485322896</v>
      </c>
      <c r="AD279" s="133">
        <f t="shared" si="62"/>
        <v>732264.80205886916</v>
      </c>
      <c r="AE279" s="134">
        <f t="shared" si="65"/>
        <v>3462722.9464734206</v>
      </c>
      <c r="AF279" s="90">
        <v>0.05</v>
      </c>
      <c r="AG279" s="134">
        <f t="shared" si="66"/>
        <v>3289586.7991497493</v>
      </c>
    </row>
    <row r="280" spans="1:35" x14ac:dyDescent="0.25">
      <c r="A280" s="99">
        <v>277</v>
      </c>
      <c r="B280" s="124" t="s">
        <v>402</v>
      </c>
      <c r="C280" s="85">
        <v>43709</v>
      </c>
      <c r="D280" s="85">
        <f t="shared" si="63"/>
        <v>43709</v>
      </c>
      <c r="E280" s="95" t="s">
        <v>3413</v>
      </c>
      <c r="F280" s="100">
        <v>44715</v>
      </c>
      <c r="G280" s="8">
        <f t="shared" si="70"/>
        <v>2.7561643835616438</v>
      </c>
      <c r="H280" s="84">
        <v>8</v>
      </c>
      <c r="I280" s="101">
        <v>0.05</v>
      </c>
      <c r="J280" s="8">
        <f t="shared" si="61"/>
        <v>0.11874999999999999</v>
      </c>
      <c r="K280" s="89">
        <v>1029017</v>
      </c>
      <c r="L280" s="89">
        <v>731340.77</v>
      </c>
      <c r="M280" s="102">
        <v>0</v>
      </c>
      <c r="N280" s="102"/>
      <c r="O280" s="102"/>
      <c r="P280" s="102"/>
      <c r="Q280" s="102"/>
      <c r="R280" s="102"/>
      <c r="S280" s="102"/>
      <c r="T280" s="102"/>
      <c r="U280" s="102" t="s">
        <v>2950</v>
      </c>
      <c r="V280" s="166">
        <f>MATCH(U280,MONTHLY_INDEX!$A:$A,0)</f>
        <v>722</v>
      </c>
      <c r="W280" s="166">
        <f>MATCH($V$1,MONTHLY_INDEX!$1:$1,0)</f>
        <v>4</v>
      </c>
      <c r="X280" s="166">
        <f>INDEX(MONTHLY_INDEX!$1:$1048576,'Plant &amp; Machinery'!V280,'Plant &amp; Machinery'!W280)</f>
        <v>102.2</v>
      </c>
      <c r="Y280" s="166">
        <f>MATCH($W$1,MONTHLY_INDEX!$1:$1,0)</f>
        <v>124</v>
      </c>
      <c r="Z280" s="166">
        <f>INDEX(MONTHLY_INDEX!$1:$1048576,'Plant &amp; Machinery'!V280,'Plant &amp; Machinery'!Y280)</f>
        <v>123.7</v>
      </c>
      <c r="AA280" s="166">
        <f t="shared" si="68"/>
        <v>1.2103718199608611</v>
      </c>
      <c r="AB280" s="102">
        <f t="shared" si="71"/>
        <v>0.21037181996086105</v>
      </c>
      <c r="AC280" s="103">
        <f t="shared" si="64"/>
        <v>1245493.1790606654</v>
      </c>
      <c r="AD280" s="133">
        <f t="shared" si="62"/>
        <v>407643.09288639651</v>
      </c>
      <c r="AE280" s="134">
        <f t="shared" si="65"/>
        <v>837850.08617426897</v>
      </c>
      <c r="AF280" s="90">
        <v>0.05</v>
      </c>
      <c r="AG280" s="134">
        <f>AF280*AC280</f>
        <v>62274.658953033271</v>
      </c>
      <c r="AI280" t="s">
        <v>3446</v>
      </c>
    </row>
    <row r="281" spans="1:35" ht="15" customHeight="1" x14ac:dyDescent="0.25">
      <c r="A281" s="99">
        <v>278</v>
      </c>
      <c r="B281" s="124" t="s">
        <v>403</v>
      </c>
      <c r="C281" s="85">
        <v>43738</v>
      </c>
      <c r="D281" s="85">
        <f t="shared" si="63"/>
        <v>43709</v>
      </c>
      <c r="E281" s="95" t="s">
        <v>3413</v>
      </c>
      <c r="F281" s="100">
        <v>44715</v>
      </c>
      <c r="G281" s="8">
        <f t="shared" si="70"/>
        <v>2.6767123287671235</v>
      </c>
      <c r="H281" s="84">
        <v>5</v>
      </c>
      <c r="I281" s="101">
        <v>0.05</v>
      </c>
      <c r="J281" s="8">
        <f t="shared" si="61"/>
        <v>0.19</v>
      </c>
      <c r="K281" s="89">
        <v>20000</v>
      </c>
      <c r="L281" s="89">
        <v>18728.080000000002</v>
      </c>
      <c r="M281" s="102">
        <v>0</v>
      </c>
      <c r="N281" s="102"/>
      <c r="O281" s="102"/>
      <c r="P281" s="102"/>
      <c r="Q281" s="102"/>
      <c r="R281" s="102"/>
      <c r="S281" s="102"/>
      <c r="T281" s="102"/>
      <c r="U281" s="102" t="s">
        <v>2950</v>
      </c>
      <c r="V281" s="166">
        <f>MATCH(U281,MONTHLY_INDEX!$A:$A,0)</f>
        <v>722</v>
      </c>
      <c r="W281" s="166">
        <f>MATCH($V$1,MONTHLY_INDEX!$1:$1,0)</f>
        <v>4</v>
      </c>
      <c r="X281" s="166">
        <f>INDEX(MONTHLY_INDEX!$1:$1048576,'Plant &amp; Machinery'!V281,'Plant &amp; Machinery'!W281)</f>
        <v>102.2</v>
      </c>
      <c r="Y281" s="166">
        <f>MATCH($W$1,MONTHLY_INDEX!$1:$1,0)</f>
        <v>124</v>
      </c>
      <c r="Z281" s="166">
        <f>INDEX(MONTHLY_INDEX!$1:$1048576,'Plant &amp; Machinery'!V281,'Plant &amp; Machinery'!Y281)</f>
        <v>123.7</v>
      </c>
      <c r="AA281" s="166">
        <f t="shared" si="68"/>
        <v>1.2103718199608611</v>
      </c>
      <c r="AB281" s="102">
        <f t="shared" si="71"/>
        <v>0.21037181996086105</v>
      </c>
      <c r="AC281" s="103">
        <f t="shared" si="64"/>
        <v>24207.436399217222</v>
      </c>
      <c r="AD281" s="133">
        <f t="shared" si="62"/>
        <v>12311.305256949845</v>
      </c>
      <c r="AE281" s="134">
        <f t="shared" si="65"/>
        <v>11896.131142267377</v>
      </c>
      <c r="AF281" s="90">
        <v>0.05</v>
      </c>
      <c r="AG281" s="134">
        <f t="shared" ref="AG281:AG300" si="72">IF(L281=0,0,IF(AE281&gt;AC281*I281,AE281*(1-AF281),AC281*I281))</f>
        <v>11301.324585154007</v>
      </c>
    </row>
    <row r="282" spans="1:35" ht="15" customHeight="1" x14ac:dyDescent="0.25">
      <c r="A282" s="99">
        <v>279</v>
      </c>
      <c r="B282" s="124" t="s">
        <v>404</v>
      </c>
      <c r="C282" s="85">
        <v>43738</v>
      </c>
      <c r="D282" s="85">
        <f t="shared" si="63"/>
        <v>43709</v>
      </c>
      <c r="E282" s="95" t="s">
        <v>3413</v>
      </c>
      <c r="F282" s="100">
        <v>44715</v>
      </c>
      <c r="G282" s="8">
        <f t="shared" si="70"/>
        <v>2.6767123287671235</v>
      </c>
      <c r="H282" s="84">
        <v>8</v>
      </c>
      <c r="I282" s="101">
        <v>0.05</v>
      </c>
      <c r="J282" s="8">
        <f t="shared" si="61"/>
        <v>0.11874999999999999</v>
      </c>
      <c r="K282" s="89">
        <v>242288</v>
      </c>
      <c r="L282" s="89">
        <v>226879.42</v>
      </c>
      <c r="M282" s="102">
        <v>0</v>
      </c>
      <c r="N282" s="102"/>
      <c r="O282" s="102"/>
      <c r="P282" s="102"/>
      <c r="Q282" s="102"/>
      <c r="R282" s="102"/>
      <c r="S282" s="102"/>
      <c r="T282" s="102"/>
      <c r="U282" s="102" t="s">
        <v>2979</v>
      </c>
      <c r="V282" s="166">
        <f>MATCH(U282,MONTHLY_INDEX!$A:$A,0)</f>
        <v>731</v>
      </c>
      <c r="W282" s="166">
        <f>MATCH($V$1,MONTHLY_INDEX!$1:$1,0)</f>
        <v>4</v>
      </c>
      <c r="X282" s="166">
        <f>INDEX(MONTHLY_INDEX!$1:$1048576,'Plant &amp; Machinery'!V282,'Plant &amp; Machinery'!W282)</f>
        <v>106.2</v>
      </c>
      <c r="Y282" s="166">
        <f>MATCH($W$1,MONTHLY_INDEX!$1:$1,0)</f>
        <v>124</v>
      </c>
      <c r="Z282" s="166">
        <f>INDEX(MONTHLY_INDEX!$1:$1048576,'Plant &amp; Machinery'!V282,'Plant &amp; Machinery'!Y282)</f>
        <v>116.4</v>
      </c>
      <c r="AA282" s="166">
        <f t="shared" si="68"/>
        <v>1.0960451977401131</v>
      </c>
      <c r="AB282" s="102">
        <f t="shared" si="71"/>
        <v>9.6045197740113025E-2</v>
      </c>
      <c r="AC282" s="103">
        <f t="shared" si="64"/>
        <v>265558.59887005651</v>
      </c>
      <c r="AD282" s="133">
        <f t="shared" si="62"/>
        <v>84410.34710316539</v>
      </c>
      <c r="AE282" s="134">
        <f t="shared" si="65"/>
        <v>181148.2517668911</v>
      </c>
      <c r="AF282" s="90">
        <v>0.05</v>
      </c>
      <c r="AG282" s="134">
        <f t="shared" si="72"/>
        <v>172090.83917854654</v>
      </c>
    </row>
    <row r="283" spans="1:35" ht="15" customHeight="1" x14ac:dyDescent="0.25">
      <c r="A283" s="99">
        <v>280</v>
      </c>
      <c r="B283" s="124" t="s">
        <v>405</v>
      </c>
      <c r="C283" s="85">
        <v>43738</v>
      </c>
      <c r="D283" s="85">
        <f t="shared" si="63"/>
        <v>43709</v>
      </c>
      <c r="E283" s="95" t="s">
        <v>3413</v>
      </c>
      <c r="F283" s="100">
        <v>44715</v>
      </c>
      <c r="G283" s="8">
        <f t="shared" si="70"/>
        <v>2.6767123287671235</v>
      </c>
      <c r="H283" s="84">
        <v>5</v>
      </c>
      <c r="I283" s="101">
        <v>0.05</v>
      </c>
      <c r="J283" s="8">
        <f t="shared" si="61"/>
        <v>0.19</v>
      </c>
      <c r="K283" s="89">
        <v>393720</v>
      </c>
      <c r="L283" s="89">
        <v>368680.92</v>
      </c>
      <c r="M283" s="102">
        <v>0</v>
      </c>
      <c r="N283" s="102"/>
      <c r="O283" s="102"/>
      <c r="P283" s="102"/>
      <c r="Q283" s="102"/>
      <c r="R283" s="102"/>
      <c r="S283" s="102"/>
      <c r="T283" s="102"/>
      <c r="U283" s="102" t="s">
        <v>2594</v>
      </c>
      <c r="V283" s="166">
        <f>MATCH(U283,MONTHLY_INDEX!$A:$A,0)</f>
        <v>610</v>
      </c>
      <c r="W283" s="166">
        <f>MATCH($V$1,MONTHLY_INDEX!$1:$1,0)</f>
        <v>4</v>
      </c>
      <c r="X283" s="166">
        <f>INDEX(MONTHLY_INDEX!$1:$1048576,'Plant &amp; Machinery'!V283,'Plant &amp; Machinery'!W283)</f>
        <v>101.4</v>
      </c>
      <c r="Y283" s="166">
        <f>MATCH($W$1,MONTHLY_INDEX!$1:$1,0)</f>
        <v>124</v>
      </c>
      <c r="Z283" s="166">
        <f>INDEX(MONTHLY_INDEX!$1:$1048576,'Plant &amp; Machinery'!V283,'Plant &amp; Machinery'!Y283)</f>
        <v>124.7</v>
      </c>
      <c r="AA283" s="166">
        <f t="shared" si="68"/>
        <v>1.2297830374753451</v>
      </c>
      <c r="AB283" s="102">
        <f t="shared" si="71"/>
        <v>0.22978303747534512</v>
      </c>
      <c r="AC283" s="103">
        <f t="shared" si="64"/>
        <v>484190.17751479289</v>
      </c>
      <c r="AD283" s="133">
        <f t="shared" si="62"/>
        <v>246247.18534813976</v>
      </c>
      <c r="AE283" s="134">
        <f t="shared" si="65"/>
        <v>237942.99216665313</v>
      </c>
      <c r="AF283" s="90">
        <v>0.05</v>
      </c>
      <c r="AG283" s="134">
        <f t="shared" si="72"/>
        <v>226045.84255832047</v>
      </c>
    </row>
    <row r="284" spans="1:35" ht="15" customHeight="1" x14ac:dyDescent="0.25">
      <c r="A284" s="99">
        <v>281</v>
      </c>
      <c r="B284" s="124" t="s">
        <v>406</v>
      </c>
      <c r="C284" s="85">
        <v>43738</v>
      </c>
      <c r="D284" s="85">
        <f t="shared" si="63"/>
        <v>43709</v>
      </c>
      <c r="E284" s="95" t="s">
        <v>3413</v>
      </c>
      <c r="F284" s="100">
        <v>44715</v>
      </c>
      <c r="G284" s="8">
        <f t="shared" si="70"/>
        <v>2.6767123287671235</v>
      </c>
      <c r="H284" s="84">
        <v>5</v>
      </c>
      <c r="I284" s="101">
        <v>0.05</v>
      </c>
      <c r="J284" s="8">
        <f t="shared" si="61"/>
        <v>0.19</v>
      </c>
      <c r="K284" s="89">
        <v>156400</v>
      </c>
      <c r="L284" s="89">
        <v>146453.56</v>
      </c>
      <c r="M284" s="102">
        <v>0</v>
      </c>
      <c r="N284" s="102"/>
      <c r="O284" s="102"/>
      <c r="P284" s="102"/>
      <c r="Q284" s="102"/>
      <c r="R284" s="102"/>
      <c r="S284" s="102"/>
      <c r="T284" s="102"/>
      <c r="U284" s="102" t="s">
        <v>2594</v>
      </c>
      <c r="V284" s="166">
        <f>MATCH(U284,MONTHLY_INDEX!$A:$A,0)</f>
        <v>610</v>
      </c>
      <c r="W284" s="166">
        <f>MATCH($V$1,MONTHLY_INDEX!$1:$1,0)</f>
        <v>4</v>
      </c>
      <c r="X284" s="166">
        <f>INDEX(MONTHLY_INDEX!$1:$1048576,'Plant &amp; Machinery'!V284,'Plant &amp; Machinery'!W284)</f>
        <v>101.4</v>
      </c>
      <c r="Y284" s="166">
        <f>MATCH($W$1,MONTHLY_INDEX!$1:$1,0)</f>
        <v>124</v>
      </c>
      <c r="Z284" s="166">
        <f>INDEX(MONTHLY_INDEX!$1:$1048576,'Plant &amp; Machinery'!V284,'Plant &amp; Machinery'!Y284)</f>
        <v>124.7</v>
      </c>
      <c r="AA284" s="166">
        <f t="shared" si="68"/>
        <v>1.2297830374753451</v>
      </c>
      <c r="AB284" s="102">
        <f t="shared" si="71"/>
        <v>0.22978303747534512</v>
      </c>
      <c r="AC284" s="103">
        <f t="shared" si="64"/>
        <v>192338.06706114399</v>
      </c>
      <c r="AD284" s="133">
        <f t="shared" si="62"/>
        <v>97818.398324822367</v>
      </c>
      <c r="AE284" s="134">
        <f t="shared" si="65"/>
        <v>94519.668736321619</v>
      </c>
      <c r="AF284" s="90">
        <v>0.05</v>
      </c>
      <c r="AG284" s="134">
        <f t="shared" si="72"/>
        <v>89793.685299505538</v>
      </c>
    </row>
    <row r="285" spans="1:35" ht="30" customHeight="1" x14ac:dyDescent="0.25">
      <c r="A285" s="99">
        <v>282</v>
      </c>
      <c r="B285" s="124" t="s">
        <v>407</v>
      </c>
      <c r="C285" s="85">
        <v>43738</v>
      </c>
      <c r="D285" s="85">
        <f t="shared" si="63"/>
        <v>43709</v>
      </c>
      <c r="E285" s="95" t="s">
        <v>3413</v>
      </c>
      <c r="F285" s="100">
        <v>44715</v>
      </c>
      <c r="G285" s="8">
        <f t="shared" si="70"/>
        <v>2.6767123287671235</v>
      </c>
      <c r="H285" s="84">
        <v>5</v>
      </c>
      <c r="I285" s="101">
        <v>0.05</v>
      </c>
      <c r="J285" s="8">
        <f t="shared" si="61"/>
        <v>0.19</v>
      </c>
      <c r="K285" s="89">
        <v>237525.2</v>
      </c>
      <c r="L285" s="89">
        <v>222419.51</v>
      </c>
      <c r="M285" s="102">
        <v>0</v>
      </c>
      <c r="N285" s="102"/>
      <c r="O285" s="102"/>
      <c r="P285" s="102"/>
      <c r="Q285" s="102"/>
      <c r="R285" s="102"/>
      <c r="S285" s="102"/>
      <c r="T285" s="102"/>
      <c r="U285" s="102" t="s">
        <v>2594</v>
      </c>
      <c r="V285" s="166">
        <f>MATCH(U285,MONTHLY_INDEX!$A:$A,0)</f>
        <v>610</v>
      </c>
      <c r="W285" s="166">
        <f>MATCH($V$1,MONTHLY_INDEX!$1:$1,0)</f>
        <v>4</v>
      </c>
      <c r="X285" s="166">
        <f>INDEX(MONTHLY_INDEX!$1:$1048576,'Plant &amp; Machinery'!V285,'Plant &amp; Machinery'!W285)</f>
        <v>101.4</v>
      </c>
      <c r="Y285" s="166">
        <f>MATCH($W$1,MONTHLY_INDEX!$1:$1,0)</f>
        <v>124</v>
      </c>
      <c r="Z285" s="166">
        <f>INDEX(MONTHLY_INDEX!$1:$1048576,'Plant &amp; Machinery'!V285,'Plant &amp; Machinery'!Y285)</f>
        <v>124.7</v>
      </c>
      <c r="AA285" s="166">
        <f t="shared" si="68"/>
        <v>1.2297830374753451</v>
      </c>
      <c r="AB285" s="102">
        <f t="shared" si="71"/>
        <v>0.22978303747534512</v>
      </c>
      <c r="AC285" s="103">
        <f t="shared" si="64"/>
        <v>292104.46193293884</v>
      </c>
      <c r="AD285" s="133">
        <f t="shared" si="62"/>
        <v>148557.12676331901</v>
      </c>
      <c r="AE285" s="134">
        <f t="shared" si="65"/>
        <v>143547.33516961982</v>
      </c>
      <c r="AF285" s="90">
        <v>0.05</v>
      </c>
      <c r="AG285" s="134">
        <f t="shared" si="72"/>
        <v>136369.96841113883</v>
      </c>
    </row>
    <row r="286" spans="1:35" ht="30" customHeight="1" x14ac:dyDescent="0.25">
      <c r="A286" s="99">
        <v>283</v>
      </c>
      <c r="B286" s="124" t="s">
        <v>408</v>
      </c>
      <c r="C286" s="85">
        <v>43738</v>
      </c>
      <c r="D286" s="85">
        <f t="shared" si="63"/>
        <v>43709</v>
      </c>
      <c r="E286" s="95" t="s">
        <v>3413</v>
      </c>
      <c r="F286" s="100">
        <v>44715</v>
      </c>
      <c r="G286" s="8">
        <f t="shared" si="70"/>
        <v>2.6767123287671235</v>
      </c>
      <c r="H286" s="84">
        <v>7</v>
      </c>
      <c r="I286" s="101">
        <v>0.05</v>
      </c>
      <c r="J286" s="8">
        <f t="shared" si="61"/>
        <v>0.1357142857142857</v>
      </c>
      <c r="K286" s="89">
        <v>279612.7</v>
      </c>
      <c r="L286" s="89">
        <v>261830.41</v>
      </c>
      <c r="M286" s="102">
        <v>0</v>
      </c>
      <c r="N286" s="102"/>
      <c r="O286" s="102"/>
      <c r="P286" s="102"/>
      <c r="Q286" s="102"/>
      <c r="R286" s="102"/>
      <c r="S286" s="102"/>
      <c r="T286" s="102"/>
      <c r="U286" s="102" t="s">
        <v>2594</v>
      </c>
      <c r="V286" s="166">
        <f>MATCH(U286,MONTHLY_INDEX!$A:$A,0)</f>
        <v>610</v>
      </c>
      <c r="W286" s="166">
        <f>MATCH($V$1,MONTHLY_INDEX!$1:$1,0)</f>
        <v>4</v>
      </c>
      <c r="X286" s="166">
        <f>INDEX(MONTHLY_INDEX!$1:$1048576,'Plant &amp; Machinery'!V286,'Plant &amp; Machinery'!W286)</f>
        <v>101.4</v>
      </c>
      <c r="Y286" s="166">
        <f>MATCH($W$1,MONTHLY_INDEX!$1:$1,0)</f>
        <v>124</v>
      </c>
      <c r="Z286" s="166">
        <f>INDEX(MONTHLY_INDEX!$1:$1048576,'Plant &amp; Machinery'!V286,'Plant &amp; Machinery'!Y286)</f>
        <v>124.7</v>
      </c>
      <c r="AA286" s="166">
        <f t="shared" si="68"/>
        <v>1.2297830374753451</v>
      </c>
      <c r="AB286" s="102">
        <f t="shared" si="71"/>
        <v>0.22978303747534512</v>
      </c>
      <c r="AC286" s="103">
        <f t="shared" si="64"/>
        <v>343862.95552268246</v>
      </c>
      <c r="AD286" s="133">
        <f t="shared" si="62"/>
        <v>124914.44311873884</v>
      </c>
      <c r="AE286" s="134">
        <f t="shared" si="65"/>
        <v>218948.51240394363</v>
      </c>
      <c r="AF286" s="90">
        <v>0.05</v>
      </c>
      <c r="AG286" s="134">
        <f t="shared" si="72"/>
        <v>208001.08678374643</v>
      </c>
    </row>
    <row r="287" spans="1:35" ht="15" customHeight="1" x14ac:dyDescent="0.25">
      <c r="A287" s="99">
        <v>284</v>
      </c>
      <c r="B287" s="124" t="s">
        <v>409</v>
      </c>
      <c r="C287" s="85">
        <v>43738</v>
      </c>
      <c r="D287" s="85">
        <f t="shared" si="63"/>
        <v>43709</v>
      </c>
      <c r="E287" s="95" t="s">
        <v>3413</v>
      </c>
      <c r="F287" s="100">
        <v>44715</v>
      </c>
      <c r="G287" s="8">
        <f t="shared" si="70"/>
        <v>2.6767123287671235</v>
      </c>
      <c r="H287" s="84">
        <v>5</v>
      </c>
      <c r="I287" s="101">
        <v>0.05</v>
      </c>
      <c r="J287" s="8">
        <f t="shared" si="61"/>
        <v>0.19</v>
      </c>
      <c r="K287" s="89">
        <v>213475.20000000001</v>
      </c>
      <c r="L287" s="89">
        <v>199899</v>
      </c>
      <c r="M287" s="102">
        <v>0</v>
      </c>
      <c r="N287" s="102"/>
      <c r="O287" s="102"/>
      <c r="P287" s="102"/>
      <c r="Q287" s="102"/>
      <c r="R287" s="102"/>
      <c r="S287" s="102"/>
      <c r="T287" s="102"/>
      <c r="U287" s="102" t="s">
        <v>2950</v>
      </c>
      <c r="V287" s="166">
        <f>MATCH(U287,MONTHLY_INDEX!$A:$A,0)</f>
        <v>722</v>
      </c>
      <c r="W287" s="166">
        <f>MATCH($V$1,MONTHLY_INDEX!$1:$1,0)</f>
        <v>4</v>
      </c>
      <c r="X287" s="166">
        <f>INDEX(MONTHLY_INDEX!$1:$1048576,'Plant &amp; Machinery'!V287,'Plant &amp; Machinery'!W287)</f>
        <v>102.2</v>
      </c>
      <c r="Y287" s="166">
        <f>MATCH($W$1,MONTHLY_INDEX!$1:$1,0)</f>
        <v>124</v>
      </c>
      <c r="Z287" s="166">
        <f>INDEX(MONTHLY_INDEX!$1:$1048576,'Plant &amp; Machinery'!V287,'Plant &amp; Machinery'!Y287)</f>
        <v>123.7</v>
      </c>
      <c r="AA287" s="166">
        <f t="shared" si="68"/>
        <v>1.2103718199608611</v>
      </c>
      <c r="AB287" s="102">
        <f t="shared" si="71"/>
        <v>0.21037181996086105</v>
      </c>
      <c r="AC287" s="103">
        <f t="shared" si="64"/>
        <v>258384.36634050883</v>
      </c>
      <c r="AD287" s="133">
        <f t="shared" si="62"/>
        <v>131407.91759942097</v>
      </c>
      <c r="AE287" s="134">
        <f t="shared" si="65"/>
        <v>126976.44874108786</v>
      </c>
      <c r="AF287" s="90">
        <v>0.05</v>
      </c>
      <c r="AG287" s="134">
        <f t="shared" si="72"/>
        <v>120627.62630403346</v>
      </c>
    </row>
    <row r="288" spans="1:35" ht="15" customHeight="1" x14ac:dyDescent="0.25">
      <c r="A288" s="99">
        <v>285</v>
      </c>
      <c r="B288" s="124" t="s">
        <v>410</v>
      </c>
      <c r="C288" s="85">
        <v>43738</v>
      </c>
      <c r="D288" s="85">
        <f t="shared" si="63"/>
        <v>43709</v>
      </c>
      <c r="E288" s="95" t="s">
        <v>3413</v>
      </c>
      <c r="F288" s="100">
        <v>44715</v>
      </c>
      <c r="G288" s="8">
        <f t="shared" si="70"/>
        <v>2.6767123287671235</v>
      </c>
      <c r="H288" s="84">
        <v>3</v>
      </c>
      <c r="I288" s="101">
        <v>0.05</v>
      </c>
      <c r="J288" s="8">
        <f t="shared" si="61"/>
        <v>0.31666666666666665</v>
      </c>
      <c r="K288" s="89">
        <v>29907.31</v>
      </c>
      <c r="L288" s="89">
        <v>28005.32</v>
      </c>
      <c r="M288" s="102">
        <v>0</v>
      </c>
      <c r="N288" s="102"/>
      <c r="O288" s="102"/>
      <c r="P288" s="102"/>
      <c r="Q288" s="102"/>
      <c r="R288" s="102"/>
      <c r="S288" s="102"/>
      <c r="T288" s="102"/>
      <c r="U288" s="102" t="s">
        <v>2950</v>
      </c>
      <c r="V288" s="166">
        <f>MATCH(U288,MONTHLY_INDEX!$A:$A,0)</f>
        <v>722</v>
      </c>
      <c r="W288" s="166">
        <f>MATCH($V$1,MONTHLY_INDEX!$1:$1,0)</f>
        <v>4</v>
      </c>
      <c r="X288" s="166">
        <f>INDEX(MONTHLY_INDEX!$1:$1048576,'Plant &amp; Machinery'!V288,'Plant &amp; Machinery'!W288)</f>
        <v>102.2</v>
      </c>
      <c r="Y288" s="166">
        <f>MATCH($W$1,MONTHLY_INDEX!$1:$1,0)</f>
        <v>124</v>
      </c>
      <c r="Z288" s="166">
        <f>INDEX(MONTHLY_INDEX!$1:$1048576,'Plant &amp; Machinery'!V288,'Plant &amp; Machinery'!Y288)</f>
        <v>123.7</v>
      </c>
      <c r="AA288" s="166">
        <f t="shared" si="68"/>
        <v>1.2103718199608611</v>
      </c>
      <c r="AB288" s="102">
        <f t="shared" si="71"/>
        <v>0.21037181996086105</v>
      </c>
      <c r="AC288" s="103">
        <f t="shared" si="64"/>
        <v>36198.96523483366</v>
      </c>
      <c r="AD288" s="133">
        <f t="shared" si="62"/>
        <v>30683.16856868572</v>
      </c>
      <c r="AE288" s="134">
        <f t="shared" si="65"/>
        <v>5515.7966661479404</v>
      </c>
      <c r="AF288" s="90">
        <v>0.05</v>
      </c>
      <c r="AG288" s="134">
        <f t="shared" si="72"/>
        <v>5240.0068328405432</v>
      </c>
    </row>
    <row r="289" spans="1:33" ht="15" customHeight="1" x14ac:dyDescent="0.25">
      <c r="A289" s="99">
        <v>286</v>
      </c>
      <c r="B289" s="124" t="s">
        <v>411</v>
      </c>
      <c r="C289" s="85">
        <v>43738</v>
      </c>
      <c r="D289" s="85">
        <f t="shared" si="63"/>
        <v>43709</v>
      </c>
      <c r="E289" s="95" t="s">
        <v>3413</v>
      </c>
      <c r="F289" s="100">
        <v>44715</v>
      </c>
      <c r="G289" s="8">
        <f t="shared" si="70"/>
        <v>2.6767123287671235</v>
      </c>
      <c r="H289" s="84">
        <v>3</v>
      </c>
      <c r="I289" s="101">
        <v>0.05</v>
      </c>
      <c r="J289" s="8">
        <f t="shared" si="61"/>
        <v>0.31666666666666665</v>
      </c>
      <c r="K289" s="89">
        <v>18691.82</v>
      </c>
      <c r="L289" s="89">
        <v>17503.09</v>
      </c>
      <c r="M289" s="102">
        <v>0</v>
      </c>
      <c r="N289" s="102"/>
      <c r="O289" s="102"/>
      <c r="P289" s="102"/>
      <c r="Q289" s="102"/>
      <c r="R289" s="102"/>
      <c r="S289" s="102"/>
      <c r="T289" s="102"/>
      <c r="U289" s="102" t="s">
        <v>2950</v>
      </c>
      <c r="V289" s="166">
        <f>MATCH(U289,MONTHLY_INDEX!$A:$A,0)</f>
        <v>722</v>
      </c>
      <c r="W289" s="166">
        <f>MATCH($V$1,MONTHLY_INDEX!$1:$1,0)</f>
        <v>4</v>
      </c>
      <c r="X289" s="166">
        <f>INDEX(MONTHLY_INDEX!$1:$1048576,'Plant &amp; Machinery'!V289,'Plant &amp; Machinery'!W289)</f>
        <v>102.2</v>
      </c>
      <c r="Y289" s="166">
        <f>MATCH($W$1,MONTHLY_INDEX!$1:$1,0)</f>
        <v>124</v>
      </c>
      <c r="Z289" s="166">
        <f>INDEX(MONTHLY_INDEX!$1:$1048576,'Plant &amp; Machinery'!V289,'Plant &amp; Machinery'!Y289)</f>
        <v>123.7</v>
      </c>
      <c r="AA289" s="166">
        <f t="shared" si="68"/>
        <v>1.2103718199608611</v>
      </c>
      <c r="AB289" s="102">
        <f t="shared" si="71"/>
        <v>0.21037181996086105</v>
      </c>
      <c r="AC289" s="103">
        <f t="shared" si="64"/>
        <v>22624.052191780822</v>
      </c>
      <c r="AD289" s="133">
        <f t="shared" si="62"/>
        <v>19176.725152330018</v>
      </c>
      <c r="AE289" s="134">
        <f t="shared" si="65"/>
        <v>3447.3270394508036</v>
      </c>
      <c r="AF289" s="90">
        <v>0.05</v>
      </c>
      <c r="AG289" s="134">
        <f t="shared" si="72"/>
        <v>3274.960687478263</v>
      </c>
    </row>
    <row r="290" spans="1:33" ht="15" customHeight="1" x14ac:dyDescent="0.25">
      <c r="A290" s="99">
        <v>287</v>
      </c>
      <c r="B290" s="124" t="s">
        <v>412</v>
      </c>
      <c r="C290" s="85">
        <v>43738</v>
      </c>
      <c r="D290" s="85">
        <f t="shared" si="63"/>
        <v>43709</v>
      </c>
      <c r="E290" s="95" t="s">
        <v>3413</v>
      </c>
      <c r="F290" s="100">
        <v>44715</v>
      </c>
      <c r="G290" s="8">
        <f t="shared" si="70"/>
        <v>2.6767123287671235</v>
      </c>
      <c r="H290" s="84">
        <v>3</v>
      </c>
      <c r="I290" s="101">
        <v>0.05</v>
      </c>
      <c r="J290" s="8">
        <f t="shared" si="61"/>
        <v>0.31666666666666665</v>
      </c>
      <c r="K290" s="89">
        <v>29000</v>
      </c>
      <c r="L290" s="89">
        <v>27155.71</v>
      </c>
      <c r="M290" s="102">
        <v>0</v>
      </c>
      <c r="N290" s="102"/>
      <c r="O290" s="102"/>
      <c r="P290" s="102"/>
      <c r="Q290" s="102"/>
      <c r="R290" s="102"/>
      <c r="S290" s="102"/>
      <c r="T290" s="102"/>
      <c r="U290" s="102" t="s">
        <v>2950</v>
      </c>
      <c r="V290" s="166">
        <f>MATCH(U290,MONTHLY_INDEX!$A:$A,0)</f>
        <v>722</v>
      </c>
      <c r="W290" s="166">
        <f>MATCH($V$1,MONTHLY_INDEX!$1:$1,0)</f>
        <v>4</v>
      </c>
      <c r="X290" s="166">
        <f>INDEX(MONTHLY_INDEX!$1:$1048576,'Plant &amp; Machinery'!V290,'Plant &amp; Machinery'!W290)</f>
        <v>102.2</v>
      </c>
      <c r="Y290" s="166">
        <f>MATCH($W$1,MONTHLY_INDEX!$1:$1,0)</f>
        <v>124</v>
      </c>
      <c r="Z290" s="166">
        <f>INDEX(MONTHLY_INDEX!$1:$1048576,'Plant &amp; Machinery'!V290,'Plant &amp; Machinery'!Y290)</f>
        <v>123.7</v>
      </c>
      <c r="AA290" s="166">
        <f t="shared" si="68"/>
        <v>1.2103718199608611</v>
      </c>
      <c r="AB290" s="102">
        <f t="shared" si="71"/>
        <v>0.21037181996086105</v>
      </c>
      <c r="AC290" s="103">
        <f t="shared" si="64"/>
        <v>35100.782778864974</v>
      </c>
      <c r="AD290" s="133">
        <f t="shared" si="62"/>
        <v>29752.32103762879</v>
      </c>
      <c r="AE290" s="134">
        <f t="shared" si="65"/>
        <v>5348.461741236184</v>
      </c>
      <c r="AF290" s="90">
        <v>0.05</v>
      </c>
      <c r="AG290" s="134">
        <f t="shared" si="72"/>
        <v>5081.0386541743746</v>
      </c>
    </row>
    <row r="291" spans="1:33" ht="15" customHeight="1" x14ac:dyDescent="0.25">
      <c r="A291" s="99">
        <v>288</v>
      </c>
      <c r="B291" s="124" t="s">
        <v>413</v>
      </c>
      <c r="C291" s="85">
        <v>43738</v>
      </c>
      <c r="D291" s="85">
        <f t="shared" si="63"/>
        <v>43709</v>
      </c>
      <c r="E291" s="95" t="s">
        <v>3413</v>
      </c>
      <c r="F291" s="100">
        <v>44715</v>
      </c>
      <c r="G291" s="8">
        <f t="shared" si="70"/>
        <v>2.6767123287671235</v>
      </c>
      <c r="H291" s="84">
        <v>5</v>
      </c>
      <c r="I291" s="101">
        <v>0.05</v>
      </c>
      <c r="J291" s="8">
        <f t="shared" si="61"/>
        <v>0.19</v>
      </c>
      <c r="K291" s="89">
        <v>23523.81</v>
      </c>
      <c r="L291" s="89">
        <v>22027.79</v>
      </c>
      <c r="M291" s="102">
        <v>0</v>
      </c>
      <c r="N291" s="102"/>
      <c r="O291" s="102"/>
      <c r="P291" s="102"/>
      <c r="Q291" s="102"/>
      <c r="R291" s="102"/>
      <c r="S291" s="102"/>
      <c r="T291" s="102"/>
      <c r="U291" s="102" t="s">
        <v>2682</v>
      </c>
      <c r="V291" s="166">
        <f>MATCH(U291,MONTHLY_INDEX!$A:$A,0)</f>
        <v>639</v>
      </c>
      <c r="W291" s="166">
        <f>MATCH($V$1,MONTHLY_INDEX!$1:$1,0)</f>
        <v>4</v>
      </c>
      <c r="X291" s="166">
        <f>INDEX(MONTHLY_INDEX!$1:$1048576,'Plant &amp; Machinery'!V291,'Plant &amp; Machinery'!W291)</f>
        <v>99.7</v>
      </c>
      <c r="Y291" s="166">
        <f>MATCH($W$1,MONTHLY_INDEX!$1:$1,0)</f>
        <v>124</v>
      </c>
      <c r="Z291" s="166">
        <f>INDEX(MONTHLY_INDEX!$1:$1048576,'Plant &amp; Machinery'!V291,'Plant &amp; Machinery'!Y291)</f>
        <v>116.3</v>
      </c>
      <c r="AA291" s="166">
        <f t="shared" si="68"/>
        <v>1.1664994984954864</v>
      </c>
      <c r="AB291" s="102">
        <f t="shared" si="71"/>
        <v>0.1664994984954864</v>
      </c>
      <c r="AC291" s="103">
        <f t="shared" si="64"/>
        <v>27440.51256770311</v>
      </c>
      <c r="AD291" s="133">
        <f t="shared" si="62"/>
        <v>13955.568076555421</v>
      </c>
      <c r="AE291" s="134">
        <f t="shared" si="65"/>
        <v>13484.944491147689</v>
      </c>
      <c r="AF291" s="90">
        <v>0.05</v>
      </c>
      <c r="AG291" s="134">
        <f t="shared" si="72"/>
        <v>12810.697266590305</v>
      </c>
    </row>
    <row r="292" spans="1:33" ht="30" customHeight="1" x14ac:dyDescent="0.25">
      <c r="A292" s="99">
        <v>289</v>
      </c>
      <c r="B292" s="124" t="s">
        <v>414</v>
      </c>
      <c r="C292" s="85">
        <v>43738</v>
      </c>
      <c r="D292" s="85">
        <f t="shared" si="63"/>
        <v>43709</v>
      </c>
      <c r="E292" s="95" t="s">
        <v>3413</v>
      </c>
      <c r="F292" s="100">
        <v>44715</v>
      </c>
      <c r="G292" s="8">
        <f t="shared" si="70"/>
        <v>2.6767123287671235</v>
      </c>
      <c r="H292" s="84">
        <v>3</v>
      </c>
      <c r="I292" s="101">
        <v>0.05</v>
      </c>
      <c r="J292" s="8">
        <f t="shared" si="61"/>
        <v>0.31666666666666665</v>
      </c>
      <c r="K292" s="89">
        <v>9000</v>
      </c>
      <c r="L292" s="89">
        <v>8427.6299999999992</v>
      </c>
      <c r="M292" s="102">
        <v>0</v>
      </c>
      <c r="N292" s="102"/>
      <c r="O292" s="102"/>
      <c r="P292" s="102"/>
      <c r="Q292" s="102"/>
      <c r="R292" s="102"/>
      <c r="S292" s="102"/>
      <c r="T292" s="102"/>
      <c r="U292" s="102" t="s">
        <v>2950</v>
      </c>
      <c r="V292" s="166">
        <f>MATCH(U292,MONTHLY_INDEX!$A:$A,0)</f>
        <v>722</v>
      </c>
      <c r="W292" s="166">
        <f>MATCH($V$1,MONTHLY_INDEX!$1:$1,0)</f>
        <v>4</v>
      </c>
      <c r="X292" s="166">
        <f>INDEX(MONTHLY_INDEX!$1:$1048576,'Plant &amp; Machinery'!V292,'Plant &amp; Machinery'!W292)</f>
        <v>102.2</v>
      </c>
      <c r="Y292" s="166">
        <f>MATCH($W$1,MONTHLY_INDEX!$1:$1,0)</f>
        <v>124</v>
      </c>
      <c r="Z292" s="166">
        <f>INDEX(MONTHLY_INDEX!$1:$1048576,'Plant &amp; Machinery'!V292,'Plant &amp; Machinery'!Y292)</f>
        <v>123.7</v>
      </c>
      <c r="AA292" s="166">
        <f t="shared" si="68"/>
        <v>1.2103718199608611</v>
      </c>
      <c r="AB292" s="102">
        <f t="shared" si="71"/>
        <v>0.21037181996086105</v>
      </c>
      <c r="AC292" s="103">
        <f t="shared" si="64"/>
        <v>10893.34637964775</v>
      </c>
      <c r="AD292" s="133">
        <f t="shared" si="62"/>
        <v>9233.4789427123833</v>
      </c>
      <c r="AE292" s="134">
        <f t="shared" si="65"/>
        <v>1659.8674369353666</v>
      </c>
      <c r="AF292" s="90">
        <v>0.05</v>
      </c>
      <c r="AG292" s="134">
        <f t="shared" si="72"/>
        <v>1576.8740650885982</v>
      </c>
    </row>
    <row r="293" spans="1:33" ht="15" customHeight="1" x14ac:dyDescent="0.25">
      <c r="A293" s="99">
        <v>290</v>
      </c>
      <c r="B293" s="124" t="s">
        <v>415</v>
      </c>
      <c r="C293" s="85">
        <v>43738</v>
      </c>
      <c r="D293" s="85">
        <f t="shared" si="63"/>
        <v>43709</v>
      </c>
      <c r="E293" s="95" t="s">
        <v>3413</v>
      </c>
      <c r="F293" s="100">
        <v>44715</v>
      </c>
      <c r="G293" s="8">
        <f t="shared" si="70"/>
        <v>2.6767123287671235</v>
      </c>
      <c r="H293" s="84">
        <v>3</v>
      </c>
      <c r="I293" s="101">
        <v>0.05</v>
      </c>
      <c r="J293" s="8">
        <f t="shared" si="61"/>
        <v>0.31666666666666665</v>
      </c>
      <c r="K293" s="89">
        <v>9900</v>
      </c>
      <c r="L293" s="89">
        <v>9270.4</v>
      </c>
      <c r="M293" s="102">
        <v>0</v>
      </c>
      <c r="N293" s="102"/>
      <c r="O293" s="102"/>
      <c r="P293" s="102"/>
      <c r="Q293" s="102"/>
      <c r="R293" s="102"/>
      <c r="S293" s="102"/>
      <c r="T293" s="102"/>
      <c r="U293" s="102" t="s">
        <v>2950</v>
      </c>
      <c r="V293" s="166">
        <f>MATCH(U293,MONTHLY_INDEX!$A:$A,0)</f>
        <v>722</v>
      </c>
      <c r="W293" s="166">
        <f>MATCH($V$1,MONTHLY_INDEX!$1:$1,0)</f>
        <v>4</v>
      </c>
      <c r="X293" s="166">
        <f>INDEX(MONTHLY_INDEX!$1:$1048576,'Plant &amp; Machinery'!V293,'Plant &amp; Machinery'!W293)</f>
        <v>102.2</v>
      </c>
      <c r="Y293" s="166">
        <f>MATCH($W$1,MONTHLY_INDEX!$1:$1,0)</f>
        <v>124</v>
      </c>
      <c r="Z293" s="166">
        <f>INDEX(MONTHLY_INDEX!$1:$1048576,'Plant &amp; Machinery'!V293,'Plant &amp; Machinery'!Y293)</f>
        <v>123.7</v>
      </c>
      <c r="AA293" s="166">
        <f t="shared" si="68"/>
        <v>1.2103718199608611</v>
      </c>
      <c r="AB293" s="102">
        <f t="shared" si="71"/>
        <v>0.21037181996086105</v>
      </c>
      <c r="AC293" s="103">
        <f t="shared" si="64"/>
        <v>11982.681017612525</v>
      </c>
      <c r="AD293" s="133">
        <f t="shared" si="62"/>
        <v>10156.826836983622</v>
      </c>
      <c r="AE293" s="134">
        <f t="shared" si="65"/>
        <v>1825.8541806289031</v>
      </c>
      <c r="AF293" s="90">
        <v>0.05</v>
      </c>
      <c r="AG293" s="134">
        <f t="shared" si="72"/>
        <v>1734.561471597458</v>
      </c>
    </row>
    <row r="294" spans="1:33" ht="15" customHeight="1" x14ac:dyDescent="0.25">
      <c r="A294" s="99">
        <v>291</v>
      </c>
      <c r="B294" s="124" t="s">
        <v>416</v>
      </c>
      <c r="C294" s="85">
        <v>43738</v>
      </c>
      <c r="D294" s="85">
        <f t="shared" si="63"/>
        <v>43709</v>
      </c>
      <c r="E294" s="95" t="s">
        <v>3413</v>
      </c>
      <c r="F294" s="100">
        <v>44715</v>
      </c>
      <c r="G294" s="8">
        <f t="shared" si="70"/>
        <v>2.6767123287671235</v>
      </c>
      <c r="H294" s="84">
        <v>3</v>
      </c>
      <c r="I294" s="101">
        <v>0.05</v>
      </c>
      <c r="J294" s="8">
        <f t="shared" si="61"/>
        <v>0.31666666666666665</v>
      </c>
      <c r="K294" s="89">
        <v>23585</v>
      </c>
      <c r="L294" s="89">
        <v>22085.08</v>
      </c>
      <c r="M294" s="102">
        <v>0</v>
      </c>
      <c r="N294" s="102"/>
      <c r="O294" s="102"/>
      <c r="P294" s="102"/>
      <c r="Q294" s="102"/>
      <c r="R294" s="102"/>
      <c r="S294" s="102"/>
      <c r="T294" s="102"/>
      <c r="U294" s="102" t="s">
        <v>2950</v>
      </c>
      <c r="V294" s="166">
        <f>MATCH(U294,MONTHLY_INDEX!$A:$A,0)</f>
        <v>722</v>
      </c>
      <c r="W294" s="166">
        <f>MATCH($V$1,MONTHLY_INDEX!$1:$1,0)</f>
        <v>4</v>
      </c>
      <c r="X294" s="166">
        <f>INDEX(MONTHLY_INDEX!$1:$1048576,'Plant &amp; Machinery'!V294,'Plant &amp; Machinery'!W294)</f>
        <v>102.2</v>
      </c>
      <c r="Y294" s="166">
        <f>MATCH($W$1,MONTHLY_INDEX!$1:$1,0)</f>
        <v>124</v>
      </c>
      <c r="Z294" s="166">
        <f>INDEX(MONTHLY_INDEX!$1:$1048576,'Plant &amp; Machinery'!V294,'Plant &amp; Machinery'!Y294)</f>
        <v>123.7</v>
      </c>
      <c r="AA294" s="166">
        <f t="shared" si="68"/>
        <v>1.2103718199608611</v>
      </c>
      <c r="AB294" s="102">
        <f t="shared" si="71"/>
        <v>0.21037181996086105</v>
      </c>
      <c r="AC294" s="103">
        <f t="shared" si="64"/>
        <v>28546.61937377691</v>
      </c>
      <c r="AD294" s="133">
        <f t="shared" si="62"/>
        <v>24196.844540430171</v>
      </c>
      <c r="AE294" s="134">
        <f t="shared" si="65"/>
        <v>4349.7748333467389</v>
      </c>
      <c r="AF294" s="90">
        <v>0.05</v>
      </c>
      <c r="AG294" s="134">
        <f t="shared" si="72"/>
        <v>4132.2860916794016</v>
      </c>
    </row>
    <row r="295" spans="1:33" ht="15" customHeight="1" x14ac:dyDescent="0.25">
      <c r="A295" s="99">
        <v>292</v>
      </c>
      <c r="B295" s="124" t="s">
        <v>417</v>
      </c>
      <c r="C295" s="85">
        <v>43738</v>
      </c>
      <c r="D295" s="85">
        <f t="shared" si="63"/>
        <v>43709</v>
      </c>
      <c r="E295" s="95" t="s">
        <v>3413</v>
      </c>
      <c r="F295" s="100">
        <v>44715</v>
      </c>
      <c r="G295" s="8">
        <f t="shared" si="70"/>
        <v>2.6767123287671235</v>
      </c>
      <c r="H295" s="84">
        <v>8</v>
      </c>
      <c r="I295" s="101">
        <v>0.05</v>
      </c>
      <c r="J295" s="8">
        <f t="shared" si="61"/>
        <v>0.11874999999999999</v>
      </c>
      <c r="K295" s="89">
        <v>453211.2</v>
      </c>
      <c r="L295" s="89">
        <v>424388.71</v>
      </c>
      <c r="M295" s="102">
        <v>0</v>
      </c>
      <c r="N295" s="102"/>
      <c r="O295" s="102"/>
      <c r="P295" s="102"/>
      <c r="Q295" s="102"/>
      <c r="R295" s="102"/>
      <c r="S295" s="102"/>
      <c r="T295" s="102"/>
      <c r="U295" s="102" t="s">
        <v>2594</v>
      </c>
      <c r="V295" s="166">
        <f>MATCH(U295,MONTHLY_INDEX!$A:$A,0)</f>
        <v>610</v>
      </c>
      <c r="W295" s="166">
        <f>MATCH($V$1,MONTHLY_INDEX!$1:$1,0)</f>
        <v>4</v>
      </c>
      <c r="X295" s="166">
        <f>INDEX(MONTHLY_INDEX!$1:$1048576,'Plant &amp; Machinery'!V295,'Plant &amp; Machinery'!W295)</f>
        <v>101.4</v>
      </c>
      <c r="Y295" s="166">
        <f>MATCH($W$1,MONTHLY_INDEX!$1:$1,0)</f>
        <v>124</v>
      </c>
      <c r="Z295" s="166">
        <f>INDEX(MONTHLY_INDEX!$1:$1048576,'Plant &amp; Machinery'!V295,'Plant &amp; Machinery'!Y295)</f>
        <v>124.7</v>
      </c>
      <c r="AA295" s="166">
        <f t="shared" si="68"/>
        <v>1.2297830374753451</v>
      </c>
      <c r="AB295" s="102">
        <f t="shared" si="71"/>
        <v>0.22978303747534512</v>
      </c>
      <c r="AC295" s="103">
        <f t="shared" si="64"/>
        <v>557351.4461538461</v>
      </c>
      <c r="AD295" s="133">
        <f t="shared" si="62"/>
        <v>177159.50162592198</v>
      </c>
      <c r="AE295" s="134">
        <f t="shared" si="65"/>
        <v>380191.94452792412</v>
      </c>
      <c r="AF295" s="90">
        <v>0.05</v>
      </c>
      <c r="AG295" s="134">
        <f t="shared" si="72"/>
        <v>361182.34730152792</v>
      </c>
    </row>
    <row r="296" spans="1:33" ht="15" customHeight="1" x14ac:dyDescent="0.25">
      <c r="A296" s="99">
        <v>293</v>
      </c>
      <c r="B296" s="124" t="s">
        <v>418</v>
      </c>
      <c r="C296" s="85">
        <v>43738</v>
      </c>
      <c r="D296" s="85">
        <f t="shared" si="63"/>
        <v>43709</v>
      </c>
      <c r="E296" s="95" t="s">
        <v>3413</v>
      </c>
      <c r="F296" s="100">
        <v>44715</v>
      </c>
      <c r="G296" s="8">
        <f t="shared" si="70"/>
        <v>2.6767123287671235</v>
      </c>
      <c r="H296" s="84">
        <v>7</v>
      </c>
      <c r="I296" s="101">
        <v>0.05</v>
      </c>
      <c r="J296" s="8">
        <f t="shared" si="61"/>
        <v>0.1357142857142857</v>
      </c>
      <c r="K296" s="89">
        <v>326505.59999999998</v>
      </c>
      <c r="L296" s="89">
        <v>305741.09999999998</v>
      </c>
      <c r="M296" s="102">
        <v>0</v>
      </c>
      <c r="N296" s="102"/>
      <c r="O296" s="102"/>
      <c r="P296" s="102"/>
      <c r="Q296" s="102"/>
      <c r="R296" s="102"/>
      <c r="S296" s="102"/>
      <c r="T296" s="102"/>
      <c r="U296" s="102" t="s">
        <v>2594</v>
      </c>
      <c r="V296" s="166">
        <f>MATCH(U296,MONTHLY_INDEX!$A:$A,0)</f>
        <v>610</v>
      </c>
      <c r="W296" s="166">
        <f>MATCH($V$1,MONTHLY_INDEX!$1:$1,0)</f>
        <v>4</v>
      </c>
      <c r="X296" s="166">
        <f>INDEX(MONTHLY_INDEX!$1:$1048576,'Plant &amp; Machinery'!V296,'Plant &amp; Machinery'!W296)</f>
        <v>101.4</v>
      </c>
      <c r="Y296" s="166">
        <f>MATCH($W$1,MONTHLY_INDEX!$1:$1,0)</f>
        <v>124</v>
      </c>
      <c r="Z296" s="166">
        <f>INDEX(MONTHLY_INDEX!$1:$1048576,'Plant &amp; Machinery'!V296,'Plant &amp; Machinery'!Y296)</f>
        <v>124.7</v>
      </c>
      <c r="AA296" s="166">
        <f t="shared" si="68"/>
        <v>1.2297830374753451</v>
      </c>
      <c r="AB296" s="102">
        <f t="shared" si="71"/>
        <v>0.22978303747534512</v>
      </c>
      <c r="AC296" s="103">
        <f t="shared" si="64"/>
        <v>401531.04852071003</v>
      </c>
      <c r="AD296" s="133">
        <f t="shared" si="62"/>
        <v>145863.42179432369</v>
      </c>
      <c r="AE296" s="134">
        <f t="shared" si="65"/>
        <v>255667.62672638634</v>
      </c>
      <c r="AF296" s="90">
        <v>0.05</v>
      </c>
      <c r="AG296" s="134">
        <f t="shared" si="72"/>
        <v>242884.24539006702</v>
      </c>
    </row>
    <row r="297" spans="1:33" ht="15" customHeight="1" x14ac:dyDescent="0.25">
      <c r="A297" s="99">
        <v>294</v>
      </c>
      <c r="B297" s="124" t="s">
        <v>419</v>
      </c>
      <c r="C297" s="85">
        <v>43738</v>
      </c>
      <c r="D297" s="85">
        <f t="shared" si="63"/>
        <v>43709</v>
      </c>
      <c r="E297" s="95" t="s">
        <v>3413</v>
      </c>
      <c r="F297" s="100">
        <v>44715</v>
      </c>
      <c r="G297" s="8">
        <f t="shared" si="70"/>
        <v>2.6767123287671235</v>
      </c>
      <c r="H297" s="84">
        <v>5</v>
      </c>
      <c r="I297" s="101">
        <v>0.05</v>
      </c>
      <c r="J297" s="8">
        <f t="shared" si="61"/>
        <v>0.19</v>
      </c>
      <c r="K297" s="89">
        <v>226605.6</v>
      </c>
      <c r="L297" s="89">
        <v>212194.35</v>
      </c>
      <c r="M297" s="102">
        <v>0</v>
      </c>
      <c r="N297" s="102"/>
      <c r="O297" s="102"/>
      <c r="P297" s="102"/>
      <c r="Q297" s="102"/>
      <c r="R297" s="102"/>
      <c r="S297" s="102"/>
      <c r="T297" s="102"/>
      <c r="U297" s="102" t="s">
        <v>2950</v>
      </c>
      <c r="V297" s="166">
        <f>MATCH(U297,MONTHLY_INDEX!$A:$A,0)</f>
        <v>722</v>
      </c>
      <c r="W297" s="166">
        <f>MATCH($V$1,MONTHLY_INDEX!$1:$1,0)</f>
        <v>4</v>
      </c>
      <c r="X297" s="166">
        <f>INDEX(MONTHLY_INDEX!$1:$1048576,'Plant &amp; Machinery'!V297,'Plant &amp; Machinery'!W297)</f>
        <v>102.2</v>
      </c>
      <c r="Y297" s="166">
        <f>MATCH($W$1,MONTHLY_INDEX!$1:$1,0)</f>
        <v>124</v>
      </c>
      <c r="Z297" s="166">
        <f>INDEX(MONTHLY_INDEX!$1:$1048576,'Plant &amp; Machinery'!V297,'Plant &amp; Machinery'!Y297)</f>
        <v>123.7</v>
      </c>
      <c r="AA297" s="166">
        <f t="shared" si="68"/>
        <v>1.2103718199608611</v>
      </c>
      <c r="AB297" s="102">
        <f t="shared" si="71"/>
        <v>0.21037181996086105</v>
      </c>
      <c r="AC297" s="103">
        <f t="shared" si="64"/>
        <v>274277.03248532291</v>
      </c>
      <c r="AD297" s="133">
        <f t="shared" si="62"/>
        <v>139490.53572671369</v>
      </c>
      <c r="AE297" s="134">
        <f t="shared" si="65"/>
        <v>134786.49675860922</v>
      </c>
      <c r="AF297" s="90">
        <v>0.05</v>
      </c>
      <c r="AG297" s="134">
        <f t="shared" si="72"/>
        <v>128047.17192067875</v>
      </c>
    </row>
    <row r="298" spans="1:33" ht="15" customHeight="1" x14ac:dyDescent="0.25">
      <c r="A298" s="99">
        <v>295</v>
      </c>
      <c r="B298" s="124" t="s">
        <v>313</v>
      </c>
      <c r="C298" s="85">
        <v>43738</v>
      </c>
      <c r="D298" s="85">
        <f t="shared" si="63"/>
        <v>43709</v>
      </c>
      <c r="E298" s="95" t="s">
        <v>3413</v>
      </c>
      <c r="F298" s="100">
        <v>44715</v>
      </c>
      <c r="G298" s="8">
        <f t="shared" si="70"/>
        <v>2.6767123287671235</v>
      </c>
      <c r="H298" s="84">
        <v>15</v>
      </c>
      <c r="I298" s="101">
        <v>0.05</v>
      </c>
      <c r="J298" s="8">
        <f t="shared" si="61"/>
        <v>6.3333333333333325E-2</v>
      </c>
      <c r="K298" s="89">
        <v>305094.24</v>
      </c>
      <c r="L298" s="89">
        <v>285691.42</v>
      </c>
      <c r="M298" s="102">
        <v>0</v>
      </c>
      <c r="N298" s="102"/>
      <c r="O298" s="102"/>
      <c r="P298" s="102"/>
      <c r="Q298" s="102"/>
      <c r="R298" s="102"/>
      <c r="S298" s="102"/>
      <c r="T298" s="102"/>
      <c r="U298" s="102" t="s">
        <v>2733</v>
      </c>
      <c r="V298" s="166">
        <f>MATCH(U298,MONTHLY_INDEX!$A:$A,0)</f>
        <v>654</v>
      </c>
      <c r="W298" s="166">
        <f>MATCH($V$1,MONTHLY_INDEX!$1:$1,0)</f>
        <v>4</v>
      </c>
      <c r="X298" s="166">
        <f>INDEX(MONTHLY_INDEX!$1:$1048576,'Plant &amp; Machinery'!V298,'Plant &amp; Machinery'!W298)</f>
        <v>94.7</v>
      </c>
      <c r="Y298" s="166">
        <f>MATCH($W$1,MONTHLY_INDEX!$1:$1,0)</f>
        <v>124</v>
      </c>
      <c r="Z298" s="166">
        <f>INDEX(MONTHLY_INDEX!$1:$1048576,'Plant &amp; Machinery'!V298,'Plant &amp; Machinery'!Y298)</f>
        <v>111.2</v>
      </c>
      <c r="AA298" s="166">
        <f t="shared" si="68"/>
        <v>1.174234424498416</v>
      </c>
      <c r="AB298" s="102">
        <f t="shared" si="71"/>
        <v>0.17423442449841606</v>
      </c>
      <c r="AC298" s="103">
        <f t="shared" si="64"/>
        <v>358252.15932418162</v>
      </c>
      <c r="AD298" s="133">
        <f t="shared" si="62"/>
        <v>60732.738205797104</v>
      </c>
      <c r="AE298" s="134">
        <f t="shared" si="65"/>
        <v>297519.42111838452</v>
      </c>
      <c r="AF298" s="90">
        <v>0.05</v>
      </c>
      <c r="AG298" s="134">
        <f t="shared" si="72"/>
        <v>282643.45006246527</v>
      </c>
    </row>
    <row r="299" spans="1:33" ht="15" customHeight="1" x14ac:dyDescent="0.25">
      <c r="A299" s="99">
        <v>296</v>
      </c>
      <c r="B299" s="124" t="s">
        <v>420</v>
      </c>
      <c r="C299" s="85">
        <v>43891</v>
      </c>
      <c r="D299" s="85">
        <f t="shared" si="63"/>
        <v>43891</v>
      </c>
      <c r="E299" s="95" t="s">
        <v>3413</v>
      </c>
      <c r="F299" s="100">
        <v>44715</v>
      </c>
      <c r="G299" s="8">
        <f t="shared" si="70"/>
        <v>2.2575342465753425</v>
      </c>
      <c r="H299" s="84">
        <v>8</v>
      </c>
      <c r="I299" s="101">
        <v>0.05</v>
      </c>
      <c r="J299" s="8">
        <f t="shared" si="61"/>
        <v>0.11874999999999999</v>
      </c>
      <c r="K299" s="89">
        <v>519878</v>
      </c>
      <c r="L299" s="89">
        <v>500581.06</v>
      </c>
      <c r="M299" s="102">
        <v>0</v>
      </c>
      <c r="N299" s="102"/>
      <c r="O299" s="102"/>
      <c r="P299" s="102"/>
      <c r="Q299" s="102"/>
      <c r="R299" s="102"/>
      <c r="S299" s="102"/>
      <c r="T299" s="102"/>
      <c r="U299" s="102" t="s">
        <v>2594</v>
      </c>
      <c r="V299" s="166">
        <f>MATCH(U299,MONTHLY_INDEX!$A:$A,0)</f>
        <v>610</v>
      </c>
      <c r="W299" s="166">
        <f>MATCH($V$1,MONTHLY_INDEX!$1:$1,0)</f>
        <v>4</v>
      </c>
      <c r="X299" s="166">
        <f>INDEX(MONTHLY_INDEX!$1:$1048576,'Plant &amp; Machinery'!V299,'Plant &amp; Machinery'!W299)</f>
        <v>101.4</v>
      </c>
      <c r="Y299" s="166">
        <f>MATCH($W$1,MONTHLY_INDEX!$1:$1,0)</f>
        <v>124</v>
      </c>
      <c r="Z299" s="166">
        <f>INDEX(MONTHLY_INDEX!$1:$1048576,'Plant &amp; Machinery'!V299,'Plant &amp; Machinery'!Y299)</f>
        <v>124.7</v>
      </c>
      <c r="AA299" s="166">
        <f t="shared" si="68"/>
        <v>1.2297830374753451</v>
      </c>
      <c r="AB299" s="102">
        <f t="shared" si="71"/>
        <v>0.22978303747534512</v>
      </c>
      <c r="AC299" s="103">
        <f t="shared" si="64"/>
        <v>639337.14595660742</v>
      </c>
      <c r="AD299" s="133">
        <f t="shared" si="62"/>
        <v>171394.90337494257</v>
      </c>
      <c r="AE299" s="134">
        <f t="shared" si="65"/>
        <v>467942.24258166482</v>
      </c>
      <c r="AF299" s="90">
        <v>0.05</v>
      </c>
      <c r="AG299" s="134">
        <f t="shared" si="72"/>
        <v>444545.13045258156</v>
      </c>
    </row>
    <row r="300" spans="1:33" ht="15" customHeight="1" x14ac:dyDescent="0.25">
      <c r="A300" s="99">
        <v>297</v>
      </c>
      <c r="B300" s="124" t="s">
        <v>421</v>
      </c>
      <c r="C300" s="85">
        <v>43891</v>
      </c>
      <c r="D300" s="85">
        <f t="shared" si="63"/>
        <v>43891</v>
      </c>
      <c r="E300" s="95" t="s">
        <v>3413</v>
      </c>
      <c r="F300" s="100">
        <v>44715</v>
      </c>
      <c r="G300" s="8">
        <f t="shared" si="70"/>
        <v>2.2575342465753425</v>
      </c>
      <c r="H300" s="84">
        <v>8</v>
      </c>
      <c r="I300" s="101">
        <v>0.05</v>
      </c>
      <c r="J300" s="8">
        <f t="shared" si="61"/>
        <v>0.11874999999999999</v>
      </c>
      <c r="K300" s="89">
        <v>855360</v>
      </c>
      <c r="L300" s="89">
        <v>823610.56</v>
      </c>
      <c r="M300" s="102">
        <v>0</v>
      </c>
      <c r="N300" s="102"/>
      <c r="O300" s="102"/>
      <c r="P300" s="102"/>
      <c r="Q300" s="102"/>
      <c r="R300" s="102"/>
      <c r="S300" s="102"/>
      <c r="T300" s="102"/>
      <c r="U300" s="102" t="s">
        <v>3023</v>
      </c>
      <c r="V300" s="166">
        <f>MATCH(U300,MONTHLY_INDEX!$A:$A,0)</f>
        <v>745</v>
      </c>
      <c r="W300" s="166">
        <f>MATCH($V$1,MONTHLY_INDEX!$1:$1,0)</f>
        <v>4</v>
      </c>
      <c r="X300" s="166">
        <f>INDEX(MONTHLY_INDEX!$1:$1048576,'Plant &amp; Machinery'!V300,'Plant &amp; Machinery'!W300)</f>
        <v>99.2</v>
      </c>
      <c r="Y300" s="166">
        <f>MATCH($W$1,MONTHLY_INDEX!$1:$1,0)</f>
        <v>124</v>
      </c>
      <c r="Z300" s="166">
        <f>INDEX(MONTHLY_INDEX!$1:$1048576,'Plant &amp; Machinery'!V300,'Plant &amp; Machinery'!Y300)</f>
        <v>113.1</v>
      </c>
      <c r="AA300" s="166">
        <f t="shared" si="68"/>
        <v>1.1401209677419355</v>
      </c>
      <c r="AB300" s="102">
        <f t="shared" si="71"/>
        <v>0.14012096774193539</v>
      </c>
      <c r="AC300" s="103">
        <f t="shared" si="64"/>
        <v>975213.87096774194</v>
      </c>
      <c r="AD300" s="133">
        <f t="shared" si="62"/>
        <v>261437.47198409191</v>
      </c>
      <c r="AE300" s="134">
        <f t="shared" si="65"/>
        <v>713776.39898365003</v>
      </c>
      <c r="AF300" s="90">
        <v>0.05</v>
      </c>
      <c r="AG300" s="134">
        <f t="shared" si="72"/>
        <v>678087.57903446746</v>
      </c>
    </row>
    <row r="301" spans="1:33" x14ac:dyDescent="0.25">
      <c r="A301" s="168" t="s">
        <v>3431</v>
      </c>
      <c r="B301" s="168"/>
      <c r="C301" s="168"/>
      <c r="D301" s="168"/>
      <c r="E301" s="168"/>
      <c r="F301" s="168"/>
      <c r="G301" s="168"/>
      <c r="H301" s="168"/>
      <c r="I301" s="168"/>
      <c r="J301" s="168"/>
      <c r="K301" s="43">
        <f>SUM(K4:K300)</f>
        <v>368932382.14000005</v>
      </c>
      <c r="L301" s="43">
        <f>SUM(L4:L300)</f>
        <v>201408949.31000012</v>
      </c>
      <c r="M301" s="135"/>
      <c r="N301" s="135"/>
      <c r="O301" s="135"/>
      <c r="P301" s="135"/>
      <c r="Q301" s="135"/>
      <c r="R301" s="135"/>
      <c r="S301" s="135"/>
      <c r="T301" s="135"/>
      <c r="U301" s="135"/>
      <c r="V301" s="135"/>
      <c r="W301" s="135"/>
      <c r="X301" s="135"/>
      <c r="Y301" s="135"/>
      <c r="Z301" s="135"/>
      <c r="AA301" s="135"/>
      <c r="AB301" s="135"/>
      <c r="AC301" s="136" t="e">
        <f>SUM(AC4:AC300)</f>
        <v>#N/A</v>
      </c>
      <c r="AD301" s="42"/>
      <c r="AE301" s="136" t="e">
        <f>SUM(AE4:AE300)</f>
        <v>#N/A</v>
      </c>
      <c r="AF301" s="42"/>
      <c r="AG301" s="136">
        <f>SUM(AG4:AG300)</f>
        <v>144223867.09347445</v>
      </c>
    </row>
  </sheetData>
  <autoFilter ref="A3:AG301" xr:uid="{00000000-0009-0000-0000-000003000000}"/>
  <mergeCells count="2">
    <mergeCell ref="A2:AG2"/>
    <mergeCell ref="A301:J30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R62"/>
  <sheetViews>
    <sheetView workbookViewId="0">
      <selection activeCell="E4" sqref="E4:E57"/>
    </sheetView>
  </sheetViews>
  <sheetFormatPr defaultRowHeight="15" x14ac:dyDescent="0.25"/>
  <cols>
    <col min="2" max="2" width="11.7109375" bestFit="1" customWidth="1"/>
    <col min="3" max="3" width="48.5703125" bestFit="1" customWidth="1"/>
    <col min="4" max="4" width="11.7109375" customWidth="1"/>
    <col min="5" max="5" width="12.42578125" bestFit="1" customWidth="1"/>
    <col min="6" max="6" width="10.140625" customWidth="1"/>
    <col min="7" max="7" width="12.42578125" bestFit="1" customWidth="1"/>
    <col min="8" max="8" width="11.85546875" bestFit="1" customWidth="1"/>
    <col min="9" max="9" width="12.140625" customWidth="1"/>
    <col min="10" max="10" width="15.85546875" bestFit="1" customWidth="1"/>
    <col min="11" max="11" width="16" customWidth="1"/>
    <col min="12" max="12" width="15.140625" style="9" bestFit="1" customWidth="1"/>
    <col min="13" max="13" width="14.85546875" style="15" customWidth="1"/>
    <col min="14" max="14" width="20.140625" style="15" customWidth="1"/>
    <col min="15" max="15" width="12.42578125" style="15" customWidth="1"/>
    <col min="16" max="16" width="15.85546875" style="15" bestFit="1" customWidth="1"/>
  </cols>
  <sheetData>
    <row r="3" spans="1:18" ht="45" x14ac:dyDescent="0.25">
      <c r="A3" s="78" t="s">
        <v>66</v>
      </c>
      <c r="B3" s="80" t="s">
        <v>0</v>
      </c>
      <c r="C3" s="80" t="s">
        <v>3</v>
      </c>
      <c r="D3" s="80" t="s">
        <v>2</v>
      </c>
      <c r="E3" s="83" t="s">
        <v>63</v>
      </c>
      <c r="F3" s="80" t="s">
        <v>39</v>
      </c>
      <c r="G3" s="83" t="s">
        <v>64</v>
      </c>
      <c r="H3" s="80" t="s">
        <v>41</v>
      </c>
      <c r="I3" s="80" t="s">
        <v>59</v>
      </c>
      <c r="J3" s="80" t="s">
        <v>55</v>
      </c>
      <c r="K3" s="83" t="s">
        <v>5</v>
      </c>
      <c r="L3" s="107" t="s">
        <v>65</v>
      </c>
      <c r="M3" s="108" t="s">
        <v>60</v>
      </c>
      <c r="N3" s="108" t="s">
        <v>61</v>
      </c>
      <c r="O3" s="108" t="s">
        <v>96</v>
      </c>
      <c r="P3" s="16" t="s">
        <v>62</v>
      </c>
    </row>
    <row r="4" spans="1:18" x14ac:dyDescent="0.25">
      <c r="A4" s="84">
        <v>1</v>
      </c>
      <c r="B4" s="95" t="s">
        <v>35</v>
      </c>
      <c r="C4" s="124" t="s">
        <v>422</v>
      </c>
      <c r="D4" s="85">
        <v>39648</v>
      </c>
      <c r="E4" s="109">
        <v>44715</v>
      </c>
      <c r="F4" s="105">
        <f t="shared" ref="F4:F35" si="0">(E4-D4)/365</f>
        <v>13.882191780821918</v>
      </c>
      <c r="G4" s="139">
        <v>15</v>
      </c>
      <c r="H4" s="97">
        <v>0.05</v>
      </c>
      <c r="I4" s="110">
        <f t="shared" ref="I4:I35" si="1">(1-H4)/G4</f>
        <v>6.3333333333333325E-2</v>
      </c>
      <c r="J4" s="122">
        <v>1000171.13</v>
      </c>
      <c r="K4" s="122">
        <v>175541.17000000004</v>
      </c>
      <c r="L4" s="133">
        <f>J4*(1+0)</f>
        <v>1000171.13</v>
      </c>
      <c r="M4" s="140">
        <f t="shared" ref="M4:M35" si="2">L4*I4*F4</f>
        <v>879355.93788575334</v>
      </c>
      <c r="N4" s="140">
        <f t="shared" ref="N4:N35" si="3">MAX(L4-M4,0)</f>
        <v>120815.19211424666</v>
      </c>
      <c r="O4" s="111">
        <v>0.05</v>
      </c>
      <c r="P4" s="141">
        <f>IF(K4=0,0,IF(N4&gt;J4*H4,N4*(1-O4),J4*H4))</f>
        <v>114774.43250853432</v>
      </c>
    </row>
    <row r="5" spans="1:18" x14ac:dyDescent="0.25">
      <c r="A5" s="84">
        <v>2</v>
      </c>
      <c r="B5" s="95" t="s">
        <v>35</v>
      </c>
      <c r="C5" s="124" t="s">
        <v>423</v>
      </c>
      <c r="D5" s="85">
        <v>39653</v>
      </c>
      <c r="E5" s="109">
        <v>44715</v>
      </c>
      <c r="F5" s="105">
        <f t="shared" si="0"/>
        <v>13.868493150684932</v>
      </c>
      <c r="G5" s="139">
        <v>15</v>
      </c>
      <c r="H5" s="97">
        <v>0.05</v>
      </c>
      <c r="I5" s="110">
        <f t="shared" si="1"/>
        <v>6.3333333333333325E-2</v>
      </c>
      <c r="J5" s="122">
        <v>250287</v>
      </c>
      <c r="K5" s="122">
        <v>44084.300000000017</v>
      </c>
      <c r="L5" s="133">
        <f t="shared" ref="L5:L57" si="4">J5</f>
        <v>250287</v>
      </c>
      <c r="M5" s="140">
        <f t="shared" si="2"/>
        <v>219836.55786301367</v>
      </c>
      <c r="N5" s="140">
        <f t="shared" si="3"/>
        <v>30450.442136986327</v>
      </c>
      <c r="O5" s="111">
        <v>0.05</v>
      </c>
      <c r="P5" s="141">
        <f t="shared" ref="P5:P57" si="5">IF(K5=0,0,IF(N5&gt;J5*H5,N5*(1-O5),J5*H5))</f>
        <v>28927.920030137007</v>
      </c>
    </row>
    <row r="6" spans="1:18" x14ac:dyDescent="0.25">
      <c r="A6" s="84">
        <v>3</v>
      </c>
      <c r="B6" s="95" t="s">
        <v>35</v>
      </c>
      <c r="C6" s="124" t="s">
        <v>424</v>
      </c>
      <c r="D6" s="85">
        <v>39684</v>
      </c>
      <c r="E6" s="109">
        <v>44715</v>
      </c>
      <c r="F6" s="105">
        <f t="shared" si="0"/>
        <v>13.783561643835617</v>
      </c>
      <c r="G6" s="139">
        <v>15</v>
      </c>
      <c r="H6" s="97">
        <v>0.05</v>
      </c>
      <c r="I6" s="110">
        <f t="shared" si="1"/>
        <v>6.3333333333333325E-2</v>
      </c>
      <c r="J6" s="122">
        <v>95291</v>
      </c>
      <c r="K6" s="122">
        <v>17290.780000000013</v>
      </c>
      <c r="L6" s="133">
        <f t="shared" si="4"/>
        <v>95291</v>
      </c>
      <c r="M6" s="140">
        <f t="shared" si="2"/>
        <v>83185.126931506835</v>
      </c>
      <c r="N6" s="140">
        <f t="shared" si="3"/>
        <v>12105.873068493165</v>
      </c>
      <c r="O6" s="111">
        <v>0.05</v>
      </c>
      <c r="P6" s="141">
        <f t="shared" si="5"/>
        <v>11500.579415068507</v>
      </c>
    </row>
    <row r="7" spans="1:18" x14ac:dyDescent="0.25">
      <c r="A7" s="84">
        <v>4</v>
      </c>
      <c r="B7" s="95" t="s">
        <v>35</v>
      </c>
      <c r="C7" s="124" t="s">
        <v>425</v>
      </c>
      <c r="D7" s="85">
        <v>39788</v>
      </c>
      <c r="E7" s="109">
        <v>44715</v>
      </c>
      <c r="F7" s="105">
        <f t="shared" si="0"/>
        <v>13.498630136986302</v>
      </c>
      <c r="G7" s="139">
        <v>15</v>
      </c>
      <c r="H7" s="97">
        <v>0.05</v>
      </c>
      <c r="I7" s="110">
        <f t="shared" si="1"/>
        <v>6.3333333333333325E-2</v>
      </c>
      <c r="J7" s="153">
        <v>300000</v>
      </c>
      <c r="K7" s="122">
        <v>60053.040000000008</v>
      </c>
      <c r="L7" s="133">
        <f t="shared" si="4"/>
        <v>300000</v>
      </c>
      <c r="M7" s="140">
        <f t="shared" si="2"/>
        <v>256473.9726027397</v>
      </c>
      <c r="N7" s="140">
        <f t="shared" si="3"/>
        <v>43526.027397260303</v>
      </c>
      <c r="O7" s="111">
        <v>0.05</v>
      </c>
      <c r="P7" s="141">
        <f>J7*O7</f>
        <v>15000</v>
      </c>
      <c r="R7" t="s">
        <v>3447</v>
      </c>
    </row>
    <row r="8" spans="1:18" x14ac:dyDescent="0.25">
      <c r="A8" s="84">
        <v>5</v>
      </c>
      <c r="B8" s="95" t="s">
        <v>35</v>
      </c>
      <c r="C8" s="124" t="s">
        <v>426</v>
      </c>
      <c r="D8" s="85">
        <v>39788</v>
      </c>
      <c r="E8" s="109">
        <v>44715</v>
      </c>
      <c r="F8" s="105">
        <f t="shared" si="0"/>
        <v>13.498630136986302</v>
      </c>
      <c r="G8" s="139">
        <v>15</v>
      </c>
      <c r="H8" s="97">
        <v>0.05</v>
      </c>
      <c r="I8" s="110">
        <f t="shared" si="1"/>
        <v>6.3333333333333325E-2</v>
      </c>
      <c r="J8" s="153">
        <v>610874</v>
      </c>
      <c r="K8" s="122">
        <v>122281.81</v>
      </c>
      <c r="L8" s="133">
        <f t="shared" si="4"/>
        <v>610874</v>
      </c>
      <c r="M8" s="140">
        <f t="shared" si="2"/>
        <v>522244.27179908671</v>
      </c>
      <c r="N8" s="140">
        <f t="shared" si="3"/>
        <v>88629.72820091329</v>
      </c>
      <c r="O8" s="111">
        <v>0.05</v>
      </c>
      <c r="P8" s="141">
        <f t="shared" ref="P8" si="6">J8*O8</f>
        <v>30543.7</v>
      </c>
      <c r="R8" t="s">
        <v>3447</v>
      </c>
    </row>
    <row r="9" spans="1:18" x14ac:dyDescent="0.25">
      <c r="A9" s="84">
        <v>6</v>
      </c>
      <c r="B9" s="95" t="s">
        <v>35</v>
      </c>
      <c r="C9" s="124" t="s">
        <v>427</v>
      </c>
      <c r="D9" s="85">
        <v>40391</v>
      </c>
      <c r="E9" s="109">
        <v>44715</v>
      </c>
      <c r="F9" s="105">
        <f t="shared" si="0"/>
        <v>11.846575342465753</v>
      </c>
      <c r="G9" s="139">
        <v>15</v>
      </c>
      <c r="H9" s="97">
        <v>0.05</v>
      </c>
      <c r="I9" s="110">
        <f t="shared" si="1"/>
        <v>6.3333333333333325E-2</v>
      </c>
      <c r="J9" s="122">
        <v>78000</v>
      </c>
      <c r="K9" s="122">
        <v>24168.869999999995</v>
      </c>
      <c r="L9" s="133">
        <f t="shared" si="4"/>
        <v>78000</v>
      </c>
      <c r="M9" s="140">
        <f t="shared" si="2"/>
        <v>58522.082191780813</v>
      </c>
      <c r="N9" s="140">
        <f t="shared" si="3"/>
        <v>19477.917808219187</v>
      </c>
      <c r="O9" s="111">
        <v>0.05</v>
      </c>
      <c r="P9" s="141">
        <f t="shared" si="5"/>
        <v>18504.021917808226</v>
      </c>
    </row>
    <row r="10" spans="1:18" x14ac:dyDescent="0.25">
      <c r="A10" s="84">
        <v>7</v>
      </c>
      <c r="B10" s="95" t="s">
        <v>35</v>
      </c>
      <c r="C10" s="124" t="s">
        <v>428</v>
      </c>
      <c r="D10" s="85">
        <v>40422</v>
      </c>
      <c r="E10" s="109">
        <v>44715</v>
      </c>
      <c r="F10" s="105">
        <f t="shared" si="0"/>
        <v>11.761643835616438</v>
      </c>
      <c r="G10" s="139">
        <v>15</v>
      </c>
      <c r="H10" s="97">
        <v>0.05</v>
      </c>
      <c r="I10" s="110">
        <f t="shared" si="1"/>
        <v>6.3333333333333325E-2</v>
      </c>
      <c r="J10" s="122">
        <v>800000</v>
      </c>
      <c r="K10" s="122">
        <v>252501.28000000003</v>
      </c>
      <c r="L10" s="133">
        <f t="shared" si="4"/>
        <v>800000</v>
      </c>
      <c r="M10" s="140">
        <f t="shared" si="2"/>
        <v>595923.28767123271</v>
      </c>
      <c r="N10" s="140">
        <f t="shared" si="3"/>
        <v>204076.71232876729</v>
      </c>
      <c r="O10" s="111">
        <v>0.05</v>
      </c>
      <c r="P10" s="141">
        <f t="shared" si="5"/>
        <v>193872.8767123289</v>
      </c>
    </row>
    <row r="11" spans="1:18" x14ac:dyDescent="0.25">
      <c r="A11" s="84">
        <v>8</v>
      </c>
      <c r="B11" s="95" t="s">
        <v>35</v>
      </c>
      <c r="C11" s="124" t="s">
        <v>429</v>
      </c>
      <c r="D11" s="85">
        <v>41061</v>
      </c>
      <c r="E11" s="109">
        <v>44715</v>
      </c>
      <c r="F11" s="105">
        <f t="shared" si="0"/>
        <v>10.010958904109589</v>
      </c>
      <c r="G11" s="139">
        <v>15</v>
      </c>
      <c r="H11" s="97">
        <v>0.05</v>
      </c>
      <c r="I11" s="110">
        <f t="shared" si="1"/>
        <v>6.3333333333333325E-2</v>
      </c>
      <c r="J11" s="153">
        <v>1109876</v>
      </c>
      <c r="K11" s="122">
        <v>484673.63</v>
      </c>
      <c r="L11" s="133">
        <f t="shared" si="4"/>
        <v>1109876</v>
      </c>
      <c r="M11" s="140">
        <f t="shared" si="2"/>
        <v>703691.79156164371</v>
      </c>
      <c r="N11" s="140">
        <f t="shared" si="3"/>
        <v>406184.20843835629</v>
      </c>
      <c r="O11" s="111">
        <v>0.05</v>
      </c>
      <c r="P11" s="141">
        <f>J11*O11</f>
        <v>55493.8</v>
      </c>
      <c r="R11" t="s">
        <v>3447</v>
      </c>
    </row>
    <row r="12" spans="1:18" x14ac:dyDescent="0.25">
      <c r="A12" s="84">
        <v>9</v>
      </c>
      <c r="B12" s="95" t="s">
        <v>35</v>
      </c>
      <c r="C12" s="124" t="s">
        <v>430</v>
      </c>
      <c r="D12" s="85">
        <v>41061</v>
      </c>
      <c r="E12" s="109">
        <v>44715</v>
      </c>
      <c r="F12" s="105">
        <f t="shared" si="0"/>
        <v>10.010958904109589</v>
      </c>
      <c r="G12" s="139">
        <v>15</v>
      </c>
      <c r="H12" s="97">
        <v>0.05</v>
      </c>
      <c r="I12" s="110">
        <f t="shared" si="1"/>
        <v>6.3333333333333325E-2</v>
      </c>
      <c r="J12" s="153">
        <v>401346</v>
      </c>
      <c r="K12" s="122">
        <v>175264.44999999998</v>
      </c>
      <c r="L12" s="133">
        <f t="shared" si="4"/>
        <v>401346</v>
      </c>
      <c r="M12" s="140">
        <f t="shared" si="2"/>
        <v>254464.35978082192</v>
      </c>
      <c r="N12" s="140">
        <f t="shared" si="3"/>
        <v>146881.64021917808</v>
      </c>
      <c r="O12" s="111">
        <v>0.05</v>
      </c>
      <c r="P12" s="141">
        <f t="shared" ref="P12:P24" si="7">J12*O12</f>
        <v>20067.300000000003</v>
      </c>
      <c r="R12" t="s">
        <v>3447</v>
      </c>
    </row>
    <row r="13" spans="1:18" x14ac:dyDescent="0.25">
      <c r="A13" s="84">
        <v>10</v>
      </c>
      <c r="B13" s="95" t="s">
        <v>35</v>
      </c>
      <c r="C13" s="124" t="s">
        <v>431</v>
      </c>
      <c r="D13" s="85">
        <v>42406</v>
      </c>
      <c r="E13" s="109">
        <v>44715</v>
      </c>
      <c r="F13" s="105">
        <f t="shared" si="0"/>
        <v>6.3260273972602743</v>
      </c>
      <c r="G13" s="139">
        <v>15</v>
      </c>
      <c r="H13" s="97">
        <v>0.05</v>
      </c>
      <c r="I13" s="110">
        <f t="shared" si="1"/>
        <v>6.3333333333333325E-2</v>
      </c>
      <c r="J13" s="153">
        <v>199131.88</v>
      </c>
      <c r="K13" s="122">
        <v>140465.24</v>
      </c>
      <c r="L13" s="133">
        <f t="shared" si="4"/>
        <v>199131.88</v>
      </c>
      <c r="M13" s="140">
        <f t="shared" si="2"/>
        <v>79781.869474703184</v>
      </c>
      <c r="N13" s="140">
        <f t="shared" si="3"/>
        <v>119350.01052529682</v>
      </c>
      <c r="O13" s="111">
        <v>0.05</v>
      </c>
      <c r="P13" s="141">
        <f t="shared" si="7"/>
        <v>9956.594000000001</v>
      </c>
      <c r="R13" t="s">
        <v>3447</v>
      </c>
    </row>
    <row r="14" spans="1:18" x14ac:dyDescent="0.25">
      <c r="A14" s="84">
        <v>11</v>
      </c>
      <c r="B14" s="95" t="s">
        <v>35</v>
      </c>
      <c r="C14" s="124" t="s">
        <v>432</v>
      </c>
      <c r="D14" s="85">
        <v>42894</v>
      </c>
      <c r="E14" s="109">
        <v>44715</v>
      </c>
      <c r="F14" s="105">
        <f t="shared" si="0"/>
        <v>4.9890410958904106</v>
      </c>
      <c r="G14" s="139">
        <v>15</v>
      </c>
      <c r="H14" s="97">
        <v>0.05</v>
      </c>
      <c r="I14" s="110">
        <f t="shared" si="1"/>
        <v>6.3333333333333325E-2</v>
      </c>
      <c r="J14" s="153">
        <v>44444</v>
      </c>
      <c r="K14" s="122">
        <v>35112.78</v>
      </c>
      <c r="L14" s="133">
        <f t="shared" si="4"/>
        <v>44444</v>
      </c>
      <c r="M14" s="140">
        <f t="shared" si="2"/>
        <v>14043.086356164382</v>
      </c>
      <c r="N14" s="140">
        <f t="shared" si="3"/>
        <v>30400.913643835618</v>
      </c>
      <c r="O14" s="111">
        <v>0.05</v>
      </c>
      <c r="P14" s="141">
        <f t="shared" si="7"/>
        <v>2222.2000000000003</v>
      </c>
      <c r="R14" t="s">
        <v>3447</v>
      </c>
    </row>
    <row r="15" spans="1:18" x14ac:dyDescent="0.25">
      <c r="A15" s="84">
        <v>12</v>
      </c>
      <c r="B15" s="95" t="s">
        <v>35</v>
      </c>
      <c r="C15" s="124" t="s">
        <v>433</v>
      </c>
      <c r="D15" s="85">
        <v>42894</v>
      </c>
      <c r="E15" s="109">
        <v>44715</v>
      </c>
      <c r="F15" s="105">
        <f t="shared" si="0"/>
        <v>4.9890410958904106</v>
      </c>
      <c r="G15" s="139">
        <v>15</v>
      </c>
      <c r="H15" s="97">
        <v>0.05</v>
      </c>
      <c r="I15" s="110">
        <f t="shared" si="1"/>
        <v>6.3333333333333325E-2</v>
      </c>
      <c r="J15" s="153">
        <v>528936</v>
      </c>
      <c r="K15" s="122">
        <v>417883.58999999997</v>
      </c>
      <c r="L15" s="133">
        <f t="shared" si="4"/>
        <v>528936</v>
      </c>
      <c r="M15" s="140">
        <f t="shared" si="2"/>
        <v>167129.2846027397</v>
      </c>
      <c r="N15" s="140">
        <f t="shared" si="3"/>
        <v>361806.71539726027</v>
      </c>
      <c r="O15" s="111">
        <v>0.05</v>
      </c>
      <c r="P15" s="141">
        <f t="shared" si="7"/>
        <v>26446.800000000003</v>
      </c>
      <c r="R15" t="s">
        <v>3447</v>
      </c>
    </row>
    <row r="16" spans="1:18" x14ac:dyDescent="0.25">
      <c r="A16" s="84">
        <v>13</v>
      </c>
      <c r="B16" s="95" t="s">
        <v>35</v>
      </c>
      <c r="C16" s="124" t="s">
        <v>434</v>
      </c>
      <c r="D16" s="85">
        <v>42894</v>
      </c>
      <c r="E16" s="109">
        <v>44715</v>
      </c>
      <c r="F16" s="105">
        <f t="shared" si="0"/>
        <v>4.9890410958904106</v>
      </c>
      <c r="G16" s="139">
        <v>15</v>
      </c>
      <c r="H16" s="97">
        <v>0.05</v>
      </c>
      <c r="I16" s="110">
        <f t="shared" si="1"/>
        <v>6.3333333333333325E-2</v>
      </c>
      <c r="J16" s="153">
        <v>577458</v>
      </c>
      <c r="K16" s="122">
        <v>456218.19</v>
      </c>
      <c r="L16" s="133">
        <f t="shared" si="4"/>
        <v>577458</v>
      </c>
      <c r="M16" s="140">
        <f t="shared" si="2"/>
        <v>182460.90723287669</v>
      </c>
      <c r="N16" s="140">
        <f t="shared" si="3"/>
        <v>394997.09276712331</v>
      </c>
      <c r="O16" s="111">
        <v>0.05</v>
      </c>
      <c r="P16" s="141">
        <f t="shared" si="7"/>
        <v>28872.9</v>
      </c>
      <c r="R16" t="s">
        <v>3447</v>
      </c>
    </row>
    <row r="17" spans="1:18" x14ac:dyDescent="0.25">
      <c r="A17" s="84">
        <v>14</v>
      </c>
      <c r="B17" s="95" t="s">
        <v>35</v>
      </c>
      <c r="C17" s="124" t="s">
        <v>435</v>
      </c>
      <c r="D17" s="85">
        <v>42894</v>
      </c>
      <c r="E17" s="109">
        <v>44715</v>
      </c>
      <c r="F17" s="105">
        <f t="shared" si="0"/>
        <v>4.9890410958904106</v>
      </c>
      <c r="G17" s="139">
        <v>15</v>
      </c>
      <c r="H17" s="97">
        <v>0.05</v>
      </c>
      <c r="I17" s="110">
        <f t="shared" si="1"/>
        <v>6.3333333333333325E-2</v>
      </c>
      <c r="J17" s="153">
        <v>1066331</v>
      </c>
      <c r="K17" s="122">
        <v>842450.17999999993</v>
      </c>
      <c r="L17" s="133">
        <f t="shared" si="4"/>
        <v>1066331</v>
      </c>
      <c r="M17" s="140">
        <f t="shared" si="2"/>
        <v>336931.38145205472</v>
      </c>
      <c r="N17" s="140">
        <f t="shared" si="3"/>
        <v>729399.61854794528</v>
      </c>
      <c r="O17" s="111">
        <v>0.05</v>
      </c>
      <c r="P17" s="141">
        <f t="shared" si="7"/>
        <v>53316.55</v>
      </c>
      <c r="R17" t="s">
        <v>3447</v>
      </c>
    </row>
    <row r="18" spans="1:18" x14ac:dyDescent="0.25">
      <c r="A18" s="84">
        <v>15</v>
      </c>
      <c r="B18" s="95" t="s">
        <v>35</v>
      </c>
      <c r="C18" s="124" t="s">
        <v>436</v>
      </c>
      <c r="D18" s="85">
        <v>42894</v>
      </c>
      <c r="E18" s="109">
        <v>44715</v>
      </c>
      <c r="F18" s="105">
        <f t="shared" si="0"/>
        <v>4.9890410958904106</v>
      </c>
      <c r="G18" s="139">
        <v>15</v>
      </c>
      <c r="H18" s="97">
        <v>0.05</v>
      </c>
      <c r="I18" s="110">
        <f t="shared" si="1"/>
        <v>6.3333333333333325E-2</v>
      </c>
      <c r="J18" s="153">
        <v>65267</v>
      </c>
      <c r="K18" s="122">
        <v>51563.9</v>
      </c>
      <c r="L18" s="133">
        <f t="shared" si="4"/>
        <v>65267</v>
      </c>
      <c r="M18" s="140">
        <f t="shared" si="2"/>
        <v>20622.583863013693</v>
      </c>
      <c r="N18" s="140">
        <f t="shared" si="3"/>
        <v>44644.416136986307</v>
      </c>
      <c r="O18" s="111">
        <v>0.05</v>
      </c>
      <c r="P18" s="141">
        <f t="shared" si="7"/>
        <v>3263.3500000000004</v>
      </c>
      <c r="R18" t="s">
        <v>3447</v>
      </c>
    </row>
    <row r="19" spans="1:18" x14ac:dyDescent="0.25">
      <c r="A19" s="84">
        <v>16</v>
      </c>
      <c r="B19" s="95" t="s">
        <v>35</v>
      </c>
      <c r="C19" s="124" t="s">
        <v>437</v>
      </c>
      <c r="D19" s="85">
        <v>42894</v>
      </c>
      <c r="E19" s="109">
        <v>44715</v>
      </c>
      <c r="F19" s="105">
        <f t="shared" si="0"/>
        <v>4.9890410958904106</v>
      </c>
      <c r="G19" s="139">
        <v>15</v>
      </c>
      <c r="H19" s="97">
        <v>0.05</v>
      </c>
      <c r="I19" s="110">
        <f t="shared" si="1"/>
        <v>6.3333333333333325E-2</v>
      </c>
      <c r="J19" s="153">
        <v>50376</v>
      </c>
      <c r="K19" s="122">
        <v>39799.339999999997</v>
      </c>
      <c r="L19" s="133">
        <f t="shared" si="4"/>
        <v>50376</v>
      </c>
      <c r="M19" s="140">
        <f t="shared" si="2"/>
        <v>15917.435835616436</v>
      </c>
      <c r="N19" s="140">
        <f t="shared" si="3"/>
        <v>34458.564164383562</v>
      </c>
      <c r="O19" s="111">
        <v>0.05</v>
      </c>
      <c r="P19" s="141">
        <f t="shared" si="7"/>
        <v>2518.8000000000002</v>
      </c>
      <c r="R19" t="s">
        <v>3447</v>
      </c>
    </row>
    <row r="20" spans="1:18" x14ac:dyDescent="0.25">
      <c r="A20" s="84">
        <v>17</v>
      </c>
      <c r="B20" s="95" t="s">
        <v>35</v>
      </c>
      <c r="C20" s="124" t="s">
        <v>438</v>
      </c>
      <c r="D20" s="85">
        <v>42894</v>
      </c>
      <c r="E20" s="109">
        <v>44715</v>
      </c>
      <c r="F20" s="105">
        <f t="shared" si="0"/>
        <v>4.9890410958904106</v>
      </c>
      <c r="G20" s="139">
        <v>15</v>
      </c>
      <c r="H20" s="97">
        <v>0.05</v>
      </c>
      <c r="I20" s="110">
        <f t="shared" si="1"/>
        <v>6.3333333333333325E-2</v>
      </c>
      <c r="J20" s="153">
        <v>45676</v>
      </c>
      <c r="K20" s="122">
        <v>36086.130000000005</v>
      </c>
      <c r="L20" s="133">
        <f t="shared" si="4"/>
        <v>45676</v>
      </c>
      <c r="M20" s="140">
        <f t="shared" si="2"/>
        <v>14432.364602739723</v>
      </c>
      <c r="N20" s="140">
        <f t="shared" si="3"/>
        <v>31243.635397260277</v>
      </c>
      <c r="O20" s="111">
        <v>0.05</v>
      </c>
      <c r="P20" s="141">
        <f t="shared" si="7"/>
        <v>2283.8000000000002</v>
      </c>
      <c r="R20" t="s">
        <v>3447</v>
      </c>
    </row>
    <row r="21" spans="1:18" x14ac:dyDescent="0.25">
      <c r="A21" s="84">
        <v>18</v>
      </c>
      <c r="B21" s="95" t="s">
        <v>35</v>
      </c>
      <c r="C21" s="124" t="s">
        <v>439</v>
      </c>
      <c r="D21" s="85">
        <v>42894</v>
      </c>
      <c r="E21" s="109">
        <v>44715</v>
      </c>
      <c r="F21" s="105">
        <f t="shared" si="0"/>
        <v>4.9890410958904106</v>
      </c>
      <c r="G21" s="139">
        <v>15</v>
      </c>
      <c r="H21" s="97">
        <v>0.05</v>
      </c>
      <c r="I21" s="110">
        <f t="shared" si="1"/>
        <v>6.3333333333333325E-2</v>
      </c>
      <c r="J21" s="153">
        <v>410017</v>
      </c>
      <c r="K21" s="122">
        <v>323932.16000000003</v>
      </c>
      <c r="L21" s="133">
        <f t="shared" si="4"/>
        <v>410017</v>
      </c>
      <c r="M21" s="140">
        <f t="shared" si="2"/>
        <v>129554.13865753422</v>
      </c>
      <c r="N21" s="140">
        <f t="shared" si="3"/>
        <v>280462.8613424658</v>
      </c>
      <c r="O21" s="111">
        <v>0.05</v>
      </c>
      <c r="P21" s="141">
        <f t="shared" si="7"/>
        <v>20500.850000000002</v>
      </c>
      <c r="R21" t="s">
        <v>3447</v>
      </c>
    </row>
    <row r="22" spans="1:18" x14ac:dyDescent="0.25">
      <c r="A22" s="84">
        <v>19</v>
      </c>
      <c r="B22" s="95" t="s">
        <v>35</v>
      </c>
      <c r="C22" s="124" t="s">
        <v>440</v>
      </c>
      <c r="D22" s="85">
        <v>42894</v>
      </c>
      <c r="E22" s="109">
        <v>44715</v>
      </c>
      <c r="F22" s="105">
        <f t="shared" si="0"/>
        <v>4.9890410958904106</v>
      </c>
      <c r="G22" s="139">
        <v>15</v>
      </c>
      <c r="H22" s="97">
        <v>0.05</v>
      </c>
      <c r="I22" s="110">
        <f t="shared" si="1"/>
        <v>6.3333333333333325E-2</v>
      </c>
      <c r="J22" s="153">
        <v>291356</v>
      </c>
      <c r="K22" s="122">
        <v>230184.53999999998</v>
      </c>
      <c r="L22" s="133">
        <f t="shared" si="4"/>
        <v>291356</v>
      </c>
      <c r="M22" s="140">
        <f t="shared" si="2"/>
        <v>92060.513643835598</v>
      </c>
      <c r="N22" s="140">
        <f t="shared" si="3"/>
        <v>199295.48635616439</v>
      </c>
      <c r="O22" s="111">
        <v>0.05</v>
      </c>
      <c r="P22" s="141">
        <f t="shared" si="7"/>
        <v>14567.800000000001</v>
      </c>
      <c r="R22" t="s">
        <v>3447</v>
      </c>
    </row>
    <row r="23" spans="1:18" x14ac:dyDescent="0.25">
      <c r="A23" s="84">
        <v>20</v>
      </c>
      <c r="B23" s="95" t="s">
        <v>35</v>
      </c>
      <c r="C23" s="124" t="s">
        <v>441</v>
      </c>
      <c r="D23" s="85">
        <v>42894</v>
      </c>
      <c r="E23" s="109">
        <v>44715</v>
      </c>
      <c r="F23" s="105">
        <f t="shared" si="0"/>
        <v>4.9890410958904106</v>
      </c>
      <c r="G23" s="139">
        <v>15</v>
      </c>
      <c r="H23" s="97">
        <v>0.05</v>
      </c>
      <c r="I23" s="110">
        <f t="shared" si="1"/>
        <v>6.3333333333333325E-2</v>
      </c>
      <c r="J23" s="153">
        <v>205362</v>
      </c>
      <c r="K23" s="122">
        <v>162245.35</v>
      </c>
      <c r="L23" s="133">
        <f t="shared" si="4"/>
        <v>205362</v>
      </c>
      <c r="M23" s="140">
        <f t="shared" si="2"/>
        <v>64888.765643835606</v>
      </c>
      <c r="N23" s="140">
        <f t="shared" si="3"/>
        <v>140473.23435616441</v>
      </c>
      <c r="O23" s="111">
        <v>0.05</v>
      </c>
      <c r="P23" s="141">
        <f t="shared" si="7"/>
        <v>10268.1</v>
      </c>
      <c r="R23" t="s">
        <v>3447</v>
      </c>
    </row>
    <row r="24" spans="1:18" x14ac:dyDescent="0.25">
      <c r="A24" s="84">
        <v>21</v>
      </c>
      <c r="B24" s="95" t="s">
        <v>35</v>
      </c>
      <c r="C24" s="124" t="s">
        <v>442</v>
      </c>
      <c r="D24" s="85">
        <v>42894</v>
      </c>
      <c r="E24" s="109">
        <v>44715</v>
      </c>
      <c r="F24" s="105">
        <f t="shared" si="0"/>
        <v>4.9890410958904106</v>
      </c>
      <c r="G24" s="139">
        <v>15</v>
      </c>
      <c r="H24" s="97">
        <v>0.05</v>
      </c>
      <c r="I24" s="110">
        <f t="shared" si="1"/>
        <v>6.3333333333333325E-2</v>
      </c>
      <c r="J24" s="153">
        <v>69096</v>
      </c>
      <c r="K24" s="122">
        <v>54589</v>
      </c>
      <c r="L24" s="133">
        <f t="shared" si="4"/>
        <v>69096</v>
      </c>
      <c r="M24" s="140">
        <f t="shared" si="2"/>
        <v>21832.442958904103</v>
      </c>
      <c r="N24" s="140">
        <f t="shared" si="3"/>
        <v>47263.557041095897</v>
      </c>
      <c r="O24" s="111">
        <v>0.05</v>
      </c>
      <c r="P24" s="141">
        <f t="shared" si="7"/>
        <v>3454.8</v>
      </c>
      <c r="R24" t="s">
        <v>3447</v>
      </c>
    </row>
    <row r="25" spans="1:18" x14ac:dyDescent="0.25">
      <c r="A25" s="84">
        <v>22</v>
      </c>
      <c r="B25" s="95" t="s">
        <v>35</v>
      </c>
      <c r="C25" s="124" t="s">
        <v>443</v>
      </c>
      <c r="D25" s="85">
        <v>43147</v>
      </c>
      <c r="E25" s="109">
        <v>44715</v>
      </c>
      <c r="F25" s="105">
        <f t="shared" si="0"/>
        <v>4.2958904109589042</v>
      </c>
      <c r="G25" s="139">
        <v>15</v>
      </c>
      <c r="H25" s="97">
        <v>0.05</v>
      </c>
      <c r="I25" s="110">
        <f t="shared" si="1"/>
        <v>6.3333333333333325E-2</v>
      </c>
      <c r="J25" s="122">
        <v>11503440.73</v>
      </c>
      <c r="K25" s="122">
        <v>9593239.2300000004</v>
      </c>
      <c r="L25" s="133">
        <f t="shared" si="4"/>
        <v>11503440.73</v>
      </c>
      <c r="M25" s="140">
        <f t="shared" si="2"/>
        <v>3129776.3125859359</v>
      </c>
      <c r="N25" s="140">
        <f t="shared" si="3"/>
        <v>8373664.4174140645</v>
      </c>
      <c r="O25" s="111">
        <v>0.05</v>
      </c>
      <c r="P25" s="141">
        <f t="shared" si="5"/>
        <v>7954981.1965433611</v>
      </c>
    </row>
    <row r="26" spans="1:18" x14ac:dyDescent="0.25">
      <c r="A26" s="84">
        <v>23</v>
      </c>
      <c r="B26" s="95" t="s">
        <v>35</v>
      </c>
      <c r="C26" s="124" t="s">
        <v>444</v>
      </c>
      <c r="D26" s="85">
        <v>43147</v>
      </c>
      <c r="E26" s="109">
        <v>44715</v>
      </c>
      <c r="F26" s="105">
        <f t="shared" si="0"/>
        <v>4.2958904109589042</v>
      </c>
      <c r="G26" s="139">
        <v>15</v>
      </c>
      <c r="H26" s="97">
        <v>0.05</v>
      </c>
      <c r="I26" s="110">
        <f t="shared" si="1"/>
        <v>6.3333333333333325E-2</v>
      </c>
      <c r="J26" s="122">
        <v>15130000</v>
      </c>
      <c r="K26" s="122">
        <v>12617590.960000001</v>
      </c>
      <c r="L26" s="133">
        <f t="shared" si="4"/>
        <v>15130000</v>
      </c>
      <c r="M26" s="140">
        <f t="shared" si="2"/>
        <v>4116465.3881278536</v>
      </c>
      <c r="N26" s="140">
        <f t="shared" si="3"/>
        <v>11013534.611872146</v>
      </c>
      <c r="O26" s="111">
        <v>0.05</v>
      </c>
      <c r="P26" s="141">
        <f t="shared" si="5"/>
        <v>10462857.881278537</v>
      </c>
    </row>
    <row r="27" spans="1:18" x14ac:dyDescent="0.25">
      <c r="A27" s="84">
        <v>24</v>
      </c>
      <c r="B27" s="95" t="s">
        <v>35</v>
      </c>
      <c r="C27" s="124" t="s">
        <v>445</v>
      </c>
      <c r="D27" s="85">
        <v>43147</v>
      </c>
      <c r="E27" s="109">
        <v>44715</v>
      </c>
      <c r="F27" s="105">
        <f t="shared" si="0"/>
        <v>4.2958904109589042</v>
      </c>
      <c r="G27" s="139">
        <v>15</v>
      </c>
      <c r="H27" s="97">
        <v>0.05</v>
      </c>
      <c r="I27" s="110">
        <f t="shared" si="1"/>
        <v>6.3333333333333325E-2</v>
      </c>
      <c r="J27" s="122">
        <v>5323500</v>
      </c>
      <c r="K27" s="122">
        <v>4439507.3</v>
      </c>
      <c r="L27" s="133">
        <f t="shared" si="4"/>
        <v>5323500</v>
      </c>
      <c r="M27" s="140">
        <f t="shared" si="2"/>
        <v>1448380.9315068491</v>
      </c>
      <c r="N27" s="140">
        <f t="shared" si="3"/>
        <v>3875119.0684931511</v>
      </c>
      <c r="O27" s="111">
        <v>0.05</v>
      </c>
      <c r="P27" s="141">
        <f t="shared" si="5"/>
        <v>3681363.1150684934</v>
      </c>
    </row>
    <row r="28" spans="1:18" x14ac:dyDescent="0.25">
      <c r="A28" s="84">
        <v>25</v>
      </c>
      <c r="B28" s="95" t="s">
        <v>35</v>
      </c>
      <c r="C28" s="124" t="s">
        <v>446</v>
      </c>
      <c r="D28" s="85">
        <v>43147</v>
      </c>
      <c r="E28" s="109">
        <v>44715</v>
      </c>
      <c r="F28" s="105">
        <f t="shared" si="0"/>
        <v>4.2958904109589042</v>
      </c>
      <c r="G28" s="139">
        <v>15</v>
      </c>
      <c r="H28" s="97">
        <v>0.05</v>
      </c>
      <c r="I28" s="110">
        <f t="shared" si="1"/>
        <v>6.3333333333333325E-2</v>
      </c>
      <c r="J28" s="122">
        <v>1500000</v>
      </c>
      <c r="K28" s="122">
        <v>1250917.81</v>
      </c>
      <c r="L28" s="133">
        <f t="shared" si="4"/>
        <v>1500000</v>
      </c>
      <c r="M28" s="140">
        <f t="shared" si="2"/>
        <v>408109.58904109587</v>
      </c>
      <c r="N28" s="140">
        <f t="shared" si="3"/>
        <v>1091890.4109589041</v>
      </c>
      <c r="O28" s="111">
        <v>0.05</v>
      </c>
      <c r="P28" s="141">
        <f t="shared" si="5"/>
        <v>1037295.8904109588</v>
      </c>
    </row>
    <row r="29" spans="1:18" x14ac:dyDescent="0.25">
      <c r="A29" s="84">
        <v>26</v>
      </c>
      <c r="B29" s="95" t="s">
        <v>35</v>
      </c>
      <c r="C29" s="124" t="s">
        <v>447</v>
      </c>
      <c r="D29" s="85">
        <v>43147</v>
      </c>
      <c r="E29" s="109">
        <v>44715</v>
      </c>
      <c r="F29" s="105">
        <f t="shared" si="0"/>
        <v>4.2958904109589042</v>
      </c>
      <c r="G29" s="139">
        <v>15</v>
      </c>
      <c r="H29" s="97">
        <v>0.05</v>
      </c>
      <c r="I29" s="110">
        <f t="shared" si="1"/>
        <v>6.3333333333333325E-2</v>
      </c>
      <c r="J29" s="122">
        <v>1500000</v>
      </c>
      <c r="K29" s="122">
        <v>1250917.81</v>
      </c>
      <c r="L29" s="133">
        <f t="shared" si="4"/>
        <v>1500000</v>
      </c>
      <c r="M29" s="140">
        <f t="shared" si="2"/>
        <v>408109.58904109587</v>
      </c>
      <c r="N29" s="140">
        <f t="shared" si="3"/>
        <v>1091890.4109589041</v>
      </c>
      <c r="O29" s="111">
        <v>0.05</v>
      </c>
      <c r="P29" s="141">
        <f t="shared" si="5"/>
        <v>1037295.8904109588</v>
      </c>
    </row>
    <row r="30" spans="1:18" x14ac:dyDescent="0.25">
      <c r="A30" s="84">
        <v>27</v>
      </c>
      <c r="B30" s="95" t="s">
        <v>35</v>
      </c>
      <c r="C30" s="124" t="s">
        <v>448</v>
      </c>
      <c r="D30" s="85">
        <v>43147</v>
      </c>
      <c r="E30" s="109">
        <v>44715</v>
      </c>
      <c r="F30" s="105">
        <f t="shared" si="0"/>
        <v>4.2958904109589042</v>
      </c>
      <c r="G30" s="139">
        <v>15</v>
      </c>
      <c r="H30" s="97">
        <v>0.05</v>
      </c>
      <c r="I30" s="110">
        <f t="shared" si="1"/>
        <v>6.3333333333333325E-2</v>
      </c>
      <c r="J30" s="122">
        <v>2700000</v>
      </c>
      <c r="K30" s="122">
        <v>2251652.0499999998</v>
      </c>
      <c r="L30" s="133">
        <f t="shared" si="4"/>
        <v>2700000</v>
      </c>
      <c r="M30" s="140">
        <f t="shared" si="2"/>
        <v>734597.26027397253</v>
      </c>
      <c r="N30" s="140">
        <f t="shared" si="3"/>
        <v>1965402.7397260275</v>
      </c>
      <c r="O30" s="111">
        <v>0.05</v>
      </c>
      <c r="P30" s="141">
        <f t="shared" si="5"/>
        <v>1867132.602739726</v>
      </c>
    </row>
    <row r="31" spans="1:18" x14ac:dyDescent="0.25">
      <c r="A31" s="84">
        <v>28</v>
      </c>
      <c r="B31" s="95" t="s">
        <v>35</v>
      </c>
      <c r="C31" s="124" t="s">
        <v>448</v>
      </c>
      <c r="D31" s="85">
        <v>43147</v>
      </c>
      <c r="E31" s="109">
        <v>44715</v>
      </c>
      <c r="F31" s="105">
        <f t="shared" si="0"/>
        <v>4.2958904109589042</v>
      </c>
      <c r="G31" s="139">
        <v>15</v>
      </c>
      <c r="H31" s="97">
        <v>0.05</v>
      </c>
      <c r="I31" s="110">
        <f t="shared" si="1"/>
        <v>6.3333333333333325E-2</v>
      </c>
      <c r="J31" s="122">
        <v>2700000</v>
      </c>
      <c r="K31" s="122">
        <v>2251652.0499999998</v>
      </c>
      <c r="L31" s="133">
        <f t="shared" si="4"/>
        <v>2700000</v>
      </c>
      <c r="M31" s="140">
        <f t="shared" si="2"/>
        <v>734597.26027397253</v>
      </c>
      <c r="N31" s="140">
        <f t="shared" si="3"/>
        <v>1965402.7397260275</v>
      </c>
      <c r="O31" s="111">
        <v>0.05</v>
      </c>
      <c r="P31" s="141">
        <f t="shared" si="5"/>
        <v>1867132.602739726</v>
      </c>
    </row>
    <row r="32" spans="1:18" x14ac:dyDescent="0.25">
      <c r="A32" s="84">
        <v>29</v>
      </c>
      <c r="B32" s="95" t="s">
        <v>35</v>
      </c>
      <c r="C32" s="124" t="s">
        <v>448</v>
      </c>
      <c r="D32" s="85">
        <v>43147</v>
      </c>
      <c r="E32" s="109">
        <v>44715</v>
      </c>
      <c r="F32" s="105">
        <f t="shared" si="0"/>
        <v>4.2958904109589042</v>
      </c>
      <c r="G32" s="139">
        <v>15</v>
      </c>
      <c r="H32" s="97">
        <v>0.05</v>
      </c>
      <c r="I32" s="110">
        <f t="shared" si="1"/>
        <v>6.3333333333333325E-2</v>
      </c>
      <c r="J32" s="122">
        <v>2700000</v>
      </c>
      <c r="K32" s="122">
        <v>2251652.0499999998</v>
      </c>
      <c r="L32" s="133">
        <f t="shared" si="4"/>
        <v>2700000</v>
      </c>
      <c r="M32" s="140">
        <f t="shared" si="2"/>
        <v>734597.26027397253</v>
      </c>
      <c r="N32" s="140">
        <f t="shared" si="3"/>
        <v>1965402.7397260275</v>
      </c>
      <c r="O32" s="111">
        <v>0.05</v>
      </c>
      <c r="P32" s="141">
        <f t="shared" si="5"/>
        <v>1867132.602739726</v>
      </c>
    </row>
    <row r="33" spans="1:16" x14ac:dyDescent="0.25">
      <c r="A33" s="84">
        <v>30</v>
      </c>
      <c r="B33" s="95" t="s">
        <v>35</v>
      </c>
      <c r="C33" s="124" t="s">
        <v>448</v>
      </c>
      <c r="D33" s="85">
        <v>43147</v>
      </c>
      <c r="E33" s="109">
        <v>44715</v>
      </c>
      <c r="F33" s="105">
        <f t="shared" si="0"/>
        <v>4.2958904109589042</v>
      </c>
      <c r="G33" s="139">
        <v>15</v>
      </c>
      <c r="H33" s="97">
        <v>0.05</v>
      </c>
      <c r="I33" s="110">
        <f t="shared" si="1"/>
        <v>6.3333333333333325E-2</v>
      </c>
      <c r="J33" s="122">
        <v>2700000</v>
      </c>
      <c r="K33" s="122">
        <v>2251652.0499999998</v>
      </c>
      <c r="L33" s="133">
        <f t="shared" si="4"/>
        <v>2700000</v>
      </c>
      <c r="M33" s="140">
        <f t="shared" si="2"/>
        <v>734597.26027397253</v>
      </c>
      <c r="N33" s="140">
        <f t="shared" si="3"/>
        <v>1965402.7397260275</v>
      </c>
      <c r="O33" s="111">
        <v>0.05</v>
      </c>
      <c r="P33" s="141">
        <f t="shared" si="5"/>
        <v>1867132.602739726</v>
      </c>
    </row>
    <row r="34" spans="1:16" x14ac:dyDescent="0.25">
      <c r="A34" s="84">
        <v>31</v>
      </c>
      <c r="B34" s="95" t="s">
        <v>35</v>
      </c>
      <c r="C34" s="124" t="s">
        <v>449</v>
      </c>
      <c r="D34" s="85">
        <v>43147</v>
      </c>
      <c r="E34" s="109">
        <v>44715</v>
      </c>
      <c r="F34" s="105">
        <f t="shared" si="0"/>
        <v>4.2958904109589042</v>
      </c>
      <c r="G34" s="139">
        <v>15</v>
      </c>
      <c r="H34" s="97">
        <v>0.05</v>
      </c>
      <c r="I34" s="110">
        <f t="shared" si="1"/>
        <v>6.3333333333333325E-2</v>
      </c>
      <c r="J34" s="122">
        <v>11152750</v>
      </c>
      <c r="K34" s="122">
        <v>9300782.3900000006</v>
      </c>
      <c r="L34" s="133">
        <f t="shared" si="4"/>
        <v>11152750</v>
      </c>
      <c r="M34" s="140">
        <f t="shared" si="2"/>
        <v>3034362.812785388</v>
      </c>
      <c r="N34" s="140">
        <f t="shared" si="3"/>
        <v>8118387.187214612</v>
      </c>
      <c r="O34" s="111">
        <v>0.05</v>
      </c>
      <c r="P34" s="141">
        <f t="shared" si="5"/>
        <v>7712467.8278538808</v>
      </c>
    </row>
    <row r="35" spans="1:16" x14ac:dyDescent="0.25">
      <c r="A35" s="84">
        <v>32</v>
      </c>
      <c r="B35" s="95" t="s">
        <v>35</v>
      </c>
      <c r="C35" s="124" t="s">
        <v>450</v>
      </c>
      <c r="D35" s="85">
        <v>43299</v>
      </c>
      <c r="E35" s="109">
        <v>44715</v>
      </c>
      <c r="F35" s="105">
        <f t="shared" si="0"/>
        <v>3.8794520547945206</v>
      </c>
      <c r="G35" s="139">
        <v>15</v>
      </c>
      <c r="H35" s="97">
        <v>0.05</v>
      </c>
      <c r="I35" s="110">
        <f t="shared" si="1"/>
        <v>6.3333333333333325E-2</v>
      </c>
      <c r="J35" s="122">
        <v>730000</v>
      </c>
      <c r="K35" s="122">
        <v>628033.34</v>
      </c>
      <c r="L35" s="133">
        <f t="shared" si="4"/>
        <v>730000</v>
      </c>
      <c r="M35" s="140">
        <f t="shared" si="2"/>
        <v>179359.99999999997</v>
      </c>
      <c r="N35" s="140">
        <f t="shared" si="3"/>
        <v>550640</v>
      </c>
      <c r="O35" s="111">
        <v>0.05</v>
      </c>
      <c r="P35" s="141">
        <f t="shared" si="5"/>
        <v>523108</v>
      </c>
    </row>
    <row r="36" spans="1:16" x14ac:dyDescent="0.25">
      <c r="A36" s="84">
        <v>33</v>
      </c>
      <c r="B36" s="95" t="s">
        <v>35</v>
      </c>
      <c r="C36" s="124" t="s">
        <v>451</v>
      </c>
      <c r="D36" s="85">
        <v>43299</v>
      </c>
      <c r="E36" s="109">
        <v>44715</v>
      </c>
      <c r="F36" s="105">
        <f t="shared" ref="F36:F57" si="8">(E36-D36)/365</f>
        <v>3.8794520547945206</v>
      </c>
      <c r="G36" s="139">
        <v>15</v>
      </c>
      <c r="H36" s="97">
        <v>0.05</v>
      </c>
      <c r="I36" s="110">
        <f t="shared" ref="I36:I57" si="9">(1-H36)/G36</f>
        <v>6.3333333333333325E-2</v>
      </c>
      <c r="J36" s="122">
        <v>600000</v>
      </c>
      <c r="K36" s="122">
        <v>516191.79</v>
      </c>
      <c r="L36" s="133">
        <f t="shared" si="4"/>
        <v>600000</v>
      </c>
      <c r="M36" s="140">
        <f t="shared" ref="M36:M57" si="10">L36*I36*F36</f>
        <v>147419.17808219176</v>
      </c>
      <c r="N36" s="140">
        <f t="shared" ref="N36:N57" si="11">MAX(L36-M36,0)</f>
        <v>452580.82191780827</v>
      </c>
      <c r="O36" s="111">
        <v>0.05</v>
      </c>
      <c r="P36" s="141">
        <f t="shared" si="5"/>
        <v>429951.78082191781</v>
      </c>
    </row>
    <row r="37" spans="1:16" x14ac:dyDescent="0.25">
      <c r="A37" s="84">
        <v>34</v>
      </c>
      <c r="B37" s="95" t="s">
        <v>35</v>
      </c>
      <c r="C37" s="124" t="s">
        <v>452</v>
      </c>
      <c r="D37" s="85">
        <v>43299</v>
      </c>
      <c r="E37" s="109">
        <v>44715</v>
      </c>
      <c r="F37" s="105">
        <f t="shared" si="8"/>
        <v>3.8794520547945206</v>
      </c>
      <c r="G37" s="139">
        <v>15</v>
      </c>
      <c r="H37" s="97">
        <v>0.05</v>
      </c>
      <c r="I37" s="110">
        <f t="shared" si="9"/>
        <v>6.3333333333333325E-2</v>
      </c>
      <c r="J37" s="122">
        <v>620000</v>
      </c>
      <c r="K37" s="122">
        <v>533398.17000000004</v>
      </c>
      <c r="L37" s="133">
        <f t="shared" si="4"/>
        <v>620000</v>
      </c>
      <c r="M37" s="140">
        <f t="shared" si="10"/>
        <v>152333.15068493149</v>
      </c>
      <c r="N37" s="140">
        <f t="shared" si="11"/>
        <v>467666.84931506851</v>
      </c>
      <c r="O37" s="111">
        <v>0.05</v>
      </c>
      <c r="P37" s="141">
        <f t="shared" si="5"/>
        <v>444283.50684931508</v>
      </c>
    </row>
    <row r="38" spans="1:16" x14ac:dyDescent="0.25">
      <c r="A38" s="84">
        <v>35</v>
      </c>
      <c r="B38" s="95" t="s">
        <v>35</v>
      </c>
      <c r="C38" s="124" t="s">
        <v>453</v>
      </c>
      <c r="D38" s="85">
        <v>43326</v>
      </c>
      <c r="E38" s="109">
        <v>44715</v>
      </c>
      <c r="F38" s="105">
        <f t="shared" si="8"/>
        <v>3.8054794520547945</v>
      </c>
      <c r="G38" s="139">
        <v>15</v>
      </c>
      <c r="H38" s="97">
        <v>0.05</v>
      </c>
      <c r="I38" s="110">
        <f t="shared" si="9"/>
        <v>6.3333333333333325E-2</v>
      </c>
      <c r="J38" s="122">
        <v>420000</v>
      </c>
      <c r="K38" s="122">
        <v>363301.92</v>
      </c>
      <c r="L38" s="133">
        <f t="shared" si="4"/>
        <v>420000</v>
      </c>
      <c r="M38" s="140">
        <f t="shared" si="10"/>
        <v>101225.75342465752</v>
      </c>
      <c r="N38" s="140">
        <f t="shared" si="11"/>
        <v>318774.24657534249</v>
      </c>
      <c r="O38" s="111">
        <v>0.05</v>
      </c>
      <c r="P38" s="141">
        <f t="shared" si="5"/>
        <v>302835.53424657538</v>
      </c>
    </row>
    <row r="39" spans="1:16" x14ac:dyDescent="0.25">
      <c r="A39" s="84">
        <v>36</v>
      </c>
      <c r="B39" s="95" t="s">
        <v>35</v>
      </c>
      <c r="C39" s="124" t="s">
        <v>454</v>
      </c>
      <c r="D39" s="85">
        <v>43326</v>
      </c>
      <c r="E39" s="109">
        <v>44715</v>
      </c>
      <c r="F39" s="105">
        <f t="shared" si="8"/>
        <v>3.8054794520547945</v>
      </c>
      <c r="G39" s="139">
        <v>15</v>
      </c>
      <c r="H39" s="97">
        <v>0.05</v>
      </c>
      <c r="I39" s="110">
        <f t="shared" si="9"/>
        <v>6.3333333333333325E-2</v>
      </c>
      <c r="J39" s="122">
        <v>420000</v>
      </c>
      <c r="K39" s="122">
        <v>363301.92</v>
      </c>
      <c r="L39" s="133">
        <f t="shared" si="4"/>
        <v>420000</v>
      </c>
      <c r="M39" s="140">
        <f t="shared" si="10"/>
        <v>101225.75342465752</v>
      </c>
      <c r="N39" s="140">
        <f t="shared" si="11"/>
        <v>318774.24657534249</v>
      </c>
      <c r="O39" s="111">
        <v>0.05</v>
      </c>
      <c r="P39" s="141">
        <f t="shared" si="5"/>
        <v>302835.53424657538</v>
      </c>
    </row>
    <row r="40" spans="1:16" x14ac:dyDescent="0.25">
      <c r="A40" s="84">
        <v>37</v>
      </c>
      <c r="B40" s="95" t="s">
        <v>35</v>
      </c>
      <c r="C40" s="124" t="s">
        <v>455</v>
      </c>
      <c r="D40" s="85">
        <v>43487</v>
      </c>
      <c r="E40" s="109">
        <v>44715</v>
      </c>
      <c r="F40" s="105">
        <f t="shared" si="8"/>
        <v>3.3643835616438356</v>
      </c>
      <c r="G40" s="139">
        <v>15</v>
      </c>
      <c r="H40" s="97">
        <v>0.05</v>
      </c>
      <c r="I40" s="110">
        <f t="shared" si="9"/>
        <v>6.3333333333333325E-2</v>
      </c>
      <c r="J40" s="122">
        <v>400000</v>
      </c>
      <c r="K40" s="122">
        <v>357176.26</v>
      </c>
      <c r="L40" s="133">
        <f t="shared" si="4"/>
        <v>400000</v>
      </c>
      <c r="M40" s="140">
        <f t="shared" si="10"/>
        <v>85231.050228310487</v>
      </c>
      <c r="N40" s="140">
        <f t="shared" si="11"/>
        <v>314768.94977168948</v>
      </c>
      <c r="O40" s="111">
        <v>0.05</v>
      </c>
      <c r="P40" s="141">
        <f t="shared" si="5"/>
        <v>299030.50228310499</v>
      </c>
    </row>
    <row r="41" spans="1:16" x14ac:dyDescent="0.25">
      <c r="A41" s="84">
        <v>38</v>
      </c>
      <c r="B41" s="95" t="s">
        <v>35</v>
      </c>
      <c r="C41" s="124" t="s">
        <v>456</v>
      </c>
      <c r="D41" s="85">
        <v>43250</v>
      </c>
      <c r="E41" s="109">
        <v>44715</v>
      </c>
      <c r="F41" s="105">
        <f t="shared" si="8"/>
        <v>4.0136986301369859</v>
      </c>
      <c r="G41" s="139">
        <v>15</v>
      </c>
      <c r="H41" s="97">
        <v>0.05</v>
      </c>
      <c r="I41" s="110">
        <f t="shared" si="9"/>
        <v>6.3333333333333325E-2</v>
      </c>
      <c r="J41" s="122">
        <v>200000</v>
      </c>
      <c r="K41" s="122">
        <v>170363.47</v>
      </c>
      <c r="L41" s="133">
        <f t="shared" si="4"/>
        <v>200000</v>
      </c>
      <c r="M41" s="140">
        <f t="shared" si="10"/>
        <v>50840.182648401809</v>
      </c>
      <c r="N41" s="140">
        <f t="shared" si="11"/>
        <v>149159.81735159818</v>
      </c>
      <c r="O41" s="111">
        <v>0.05</v>
      </c>
      <c r="P41" s="141">
        <f t="shared" si="5"/>
        <v>141701.82648401827</v>
      </c>
    </row>
    <row r="42" spans="1:16" x14ac:dyDescent="0.25">
      <c r="A42" s="84">
        <v>39</v>
      </c>
      <c r="B42" s="95" t="s">
        <v>35</v>
      </c>
      <c r="C42" s="124" t="s">
        <v>457</v>
      </c>
      <c r="D42" s="85">
        <v>43250</v>
      </c>
      <c r="E42" s="109">
        <v>44715</v>
      </c>
      <c r="F42" s="105">
        <f t="shared" si="8"/>
        <v>4.0136986301369859</v>
      </c>
      <c r="G42" s="139">
        <v>15</v>
      </c>
      <c r="H42" s="97">
        <v>0.05</v>
      </c>
      <c r="I42" s="110">
        <f t="shared" si="9"/>
        <v>6.3333333333333325E-2</v>
      </c>
      <c r="J42" s="122">
        <v>100000</v>
      </c>
      <c r="K42" s="122">
        <v>85181.74</v>
      </c>
      <c r="L42" s="133">
        <f t="shared" si="4"/>
        <v>100000</v>
      </c>
      <c r="M42" s="140">
        <f t="shared" si="10"/>
        <v>25420.091324200905</v>
      </c>
      <c r="N42" s="140">
        <f t="shared" si="11"/>
        <v>74579.908675799088</v>
      </c>
      <c r="O42" s="111">
        <v>0.05</v>
      </c>
      <c r="P42" s="141">
        <f t="shared" si="5"/>
        <v>70850.913242009134</v>
      </c>
    </row>
    <row r="43" spans="1:16" x14ac:dyDescent="0.25">
      <c r="A43" s="84">
        <v>40</v>
      </c>
      <c r="B43" s="95" t="s">
        <v>35</v>
      </c>
      <c r="C43" s="124" t="s">
        <v>458</v>
      </c>
      <c r="D43" s="85">
        <v>43250</v>
      </c>
      <c r="E43" s="109">
        <v>44715</v>
      </c>
      <c r="F43" s="105">
        <f t="shared" si="8"/>
        <v>4.0136986301369859</v>
      </c>
      <c r="G43" s="139">
        <v>15</v>
      </c>
      <c r="H43" s="97">
        <v>0.05</v>
      </c>
      <c r="I43" s="110">
        <f t="shared" si="9"/>
        <v>6.3333333333333325E-2</v>
      </c>
      <c r="J43" s="122">
        <v>100000</v>
      </c>
      <c r="K43" s="122">
        <v>85181.74</v>
      </c>
      <c r="L43" s="133">
        <f t="shared" si="4"/>
        <v>100000</v>
      </c>
      <c r="M43" s="140">
        <f t="shared" si="10"/>
        <v>25420.091324200905</v>
      </c>
      <c r="N43" s="140">
        <f t="shared" si="11"/>
        <v>74579.908675799088</v>
      </c>
      <c r="O43" s="111">
        <v>0.05</v>
      </c>
      <c r="P43" s="141">
        <f t="shared" si="5"/>
        <v>70850.913242009134</v>
      </c>
    </row>
    <row r="44" spans="1:16" x14ac:dyDescent="0.25">
      <c r="A44" s="84">
        <v>41</v>
      </c>
      <c r="B44" s="95" t="s">
        <v>35</v>
      </c>
      <c r="C44" s="124" t="s">
        <v>459</v>
      </c>
      <c r="D44" s="85">
        <v>43739</v>
      </c>
      <c r="E44" s="109">
        <v>44715</v>
      </c>
      <c r="F44" s="105">
        <f t="shared" si="8"/>
        <v>2.6739726027397261</v>
      </c>
      <c r="G44" s="139">
        <v>15</v>
      </c>
      <c r="H44" s="97">
        <v>0.05</v>
      </c>
      <c r="I44" s="110">
        <f t="shared" si="9"/>
        <v>6.3333333333333325E-2</v>
      </c>
      <c r="J44" s="122">
        <v>9600.5</v>
      </c>
      <c r="K44" s="122">
        <v>8991.6</v>
      </c>
      <c r="L44" s="133">
        <f t="shared" si="4"/>
        <v>9600.5</v>
      </c>
      <c r="M44" s="140">
        <f t="shared" si="10"/>
        <v>1625.8600182648402</v>
      </c>
      <c r="N44" s="140">
        <f t="shared" si="11"/>
        <v>7974.6399817351594</v>
      </c>
      <c r="O44" s="111">
        <v>0.05</v>
      </c>
      <c r="P44" s="141">
        <f t="shared" si="5"/>
        <v>7575.9079826484012</v>
      </c>
    </row>
    <row r="45" spans="1:16" x14ac:dyDescent="0.25">
      <c r="A45" s="84">
        <v>42</v>
      </c>
      <c r="B45" s="95" t="s">
        <v>35</v>
      </c>
      <c r="C45" s="124" t="s">
        <v>460</v>
      </c>
      <c r="D45" s="85">
        <v>43739</v>
      </c>
      <c r="E45" s="109">
        <v>44715</v>
      </c>
      <c r="F45" s="105">
        <f t="shared" si="8"/>
        <v>2.6739726027397261</v>
      </c>
      <c r="G45" s="139">
        <v>15</v>
      </c>
      <c r="H45" s="97">
        <v>0.05</v>
      </c>
      <c r="I45" s="110">
        <f t="shared" si="9"/>
        <v>6.3333333333333325E-2</v>
      </c>
      <c r="J45" s="122">
        <v>8000</v>
      </c>
      <c r="K45" s="122">
        <v>7492.62</v>
      </c>
      <c r="L45" s="133">
        <f t="shared" si="4"/>
        <v>8000</v>
      </c>
      <c r="M45" s="140">
        <f t="shared" si="10"/>
        <v>1354.8127853881276</v>
      </c>
      <c r="N45" s="140">
        <f t="shared" si="11"/>
        <v>6645.1872146118722</v>
      </c>
      <c r="O45" s="111">
        <v>0.05</v>
      </c>
      <c r="P45" s="141">
        <f t="shared" si="5"/>
        <v>6312.9278538812787</v>
      </c>
    </row>
    <row r="46" spans="1:16" x14ac:dyDescent="0.25">
      <c r="A46" s="84">
        <v>43</v>
      </c>
      <c r="B46" s="95" t="s">
        <v>35</v>
      </c>
      <c r="C46" s="124" t="s">
        <v>461</v>
      </c>
      <c r="D46" s="85">
        <v>43739</v>
      </c>
      <c r="E46" s="109">
        <v>44715</v>
      </c>
      <c r="F46" s="105">
        <f t="shared" si="8"/>
        <v>2.6739726027397261</v>
      </c>
      <c r="G46" s="139">
        <v>15</v>
      </c>
      <c r="H46" s="97">
        <v>0.05</v>
      </c>
      <c r="I46" s="110">
        <f t="shared" si="9"/>
        <v>6.3333333333333325E-2</v>
      </c>
      <c r="J46" s="122">
        <v>8000</v>
      </c>
      <c r="K46" s="122">
        <v>7492.62</v>
      </c>
      <c r="L46" s="133">
        <f t="shared" si="4"/>
        <v>8000</v>
      </c>
      <c r="M46" s="140">
        <f t="shared" si="10"/>
        <v>1354.8127853881276</v>
      </c>
      <c r="N46" s="140">
        <f t="shared" si="11"/>
        <v>6645.1872146118722</v>
      </c>
      <c r="O46" s="111">
        <v>0.05</v>
      </c>
      <c r="P46" s="141">
        <f t="shared" si="5"/>
        <v>6312.9278538812787</v>
      </c>
    </row>
    <row r="47" spans="1:16" x14ac:dyDescent="0.25">
      <c r="A47" s="84">
        <v>44</v>
      </c>
      <c r="B47" s="95" t="s">
        <v>35</v>
      </c>
      <c r="C47" s="124" t="s">
        <v>462</v>
      </c>
      <c r="D47" s="85">
        <v>43739</v>
      </c>
      <c r="E47" s="109">
        <v>44715</v>
      </c>
      <c r="F47" s="105">
        <f t="shared" si="8"/>
        <v>2.6739726027397261</v>
      </c>
      <c r="G47" s="139">
        <v>15</v>
      </c>
      <c r="H47" s="97">
        <v>0.05</v>
      </c>
      <c r="I47" s="110">
        <f t="shared" si="9"/>
        <v>6.3333333333333325E-2</v>
      </c>
      <c r="J47" s="122">
        <v>78700</v>
      </c>
      <c r="K47" s="122">
        <v>73708.600000000006</v>
      </c>
      <c r="L47" s="133">
        <f t="shared" si="4"/>
        <v>78700</v>
      </c>
      <c r="M47" s="140">
        <f t="shared" si="10"/>
        <v>13327.970776255708</v>
      </c>
      <c r="N47" s="140">
        <f t="shared" si="11"/>
        <v>65372.029223744292</v>
      </c>
      <c r="O47" s="111">
        <v>0.05</v>
      </c>
      <c r="P47" s="141">
        <f t="shared" si="5"/>
        <v>62103.427762557076</v>
      </c>
    </row>
    <row r="48" spans="1:16" x14ac:dyDescent="0.25">
      <c r="A48" s="84">
        <v>45</v>
      </c>
      <c r="B48" s="95" t="s">
        <v>35</v>
      </c>
      <c r="C48" s="124" t="s">
        <v>463</v>
      </c>
      <c r="D48" s="85">
        <v>43739</v>
      </c>
      <c r="E48" s="109">
        <v>44715</v>
      </c>
      <c r="F48" s="105">
        <f t="shared" si="8"/>
        <v>2.6739726027397261</v>
      </c>
      <c r="G48" s="139">
        <v>15</v>
      </c>
      <c r="H48" s="97">
        <v>0.05</v>
      </c>
      <c r="I48" s="110">
        <f t="shared" si="9"/>
        <v>6.3333333333333325E-2</v>
      </c>
      <c r="J48" s="122">
        <v>480000</v>
      </c>
      <c r="K48" s="122">
        <v>449556.92</v>
      </c>
      <c r="L48" s="133">
        <f t="shared" si="4"/>
        <v>480000</v>
      </c>
      <c r="M48" s="140">
        <f t="shared" si="10"/>
        <v>81288.76712328766</v>
      </c>
      <c r="N48" s="140">
        <f t="shared" si="11"/>
        <v>398711.23287671234</v>
      </c>
      <c r="O48" s="111">
        <v>0.05</v>
      </c>
      <c r="P48" s="141">
        <f t="shared" si="5"/>
        <v>378775.67123287672</v>
      </c>
    </row>
    <row r="49" spans="1:16" x14ac:dyDescent="0.25">
      <c r="A49" s="84">
        <v>46</v>
      </c>
      <c r="B49" s="95" t="s">
        <v>35</v>
      </c>
      <c r="C49" s="124" t="s">
        <v>464</v>
      </c>
      <c r="D49" s="85">
        <v>43739</v>
      </c>
      <c r="E49" s="109">
        <v>44715</v>
      </c>
      <c r="F49" s="105">
        <f t="shared" si="8"/>
        <v>2.6739726027397261</v>
      </c>
      <c r="G49" s="139">
        <v>15</v>
      </c>
      <c r="H49" s="97">
        <v>0.05</v>
      </c>
      <c r="I49" s="110">
        <f t="shared" si="9"/>
        <v>6.3333333333333325E-2</v>
      </c>
      <c r="J49" s="122">
        <v>380000</v>
      </c>
      <c r="K49" s="122">
        <v>355899.23</v>
      </c>
      <c r="L49" s="133">
        <f t="shared" si="4"/>
        <v>380000</v>
      </c>
      <c r="M49" s="140">
        <f t="shared" si="10"/>
        <v>64353.607305936071</v>
      </c>
      <c r="N49" s="140">
        <f t="shared" si="11"/>
        <v>315646.39269406395</v>
      </c>
      <c r="O49" s="111">
        <v>0.05</v>
      </c>
      <c r="P49" s="141">
        <f t="shared" si="5"/>
        <v>299864.07305936073</v>
      </c>
    </row>
    <row r="50" spans="1:16" x14ac:dyDescent="0.25">
      <c r="A50" s="84">
        <v>47</v>
      </c>
      <c r="B50" s="95" t="s">
        <v>35</v>
      </c>
      <c r="C50" s="124" t="s">
        <v>465</v>
      </c>
      <c r="D50" s="85">
        <v>43739</v>
      </c>
      <c r="E50" s="109">
        <v>44715</v>
      </c>
      <c r="F50" s="105">
        <f t="shared" si="8"/>
        <v>2.6739726027397261</v>
      </c>
      <c r="G50" s="139">
        <v>15</v>
      </c>
      <c r="H50" s="97">
        <v>0.05</v>
      </c>
      <c r="I50" s="110">
        <f t="shared" si="9"/>
        <v>6.3333333333333325E-2</v>
      </c>
      <c r="J50" s="122">
        <v>380000</v>
      </c>
      <c r="K50" s="122">
        <v>355899.23</v>
      </c>
      <c r="L50" s="133">
        <f t="shared" si="4"/>
        <v>380000</v>
      </c>
      <c r="M50" s="140">
        <f t="shared" si="10"/>
        <v>64353.607305936071</v>
      </c>
      <c r="N50" s="140">
        <f t="shared" si="11"/>
        <v>315646.39269406395</v>
      </c>
      <c r="O50" s="111">
        <v>0.05</v>
      </c>
      <c r="P50" s="141">
        <f t="shared" si="5"/>
        <v>299864.07305936073</v>
      </c>
    </row>
    <row r="51" spans="1:16" x14ac:dyDescent="0.25">
      <c r="A51" s="84">
        <v>48</v>
      </c>
      <c r="B51" s="95" t="s">
        <v>35</v>
      </c>
      <c r="C51" s="124" t="s">
        <v>466</v>
      </c>
      <c r="D51" s="85">
        <v>43739</v>
      </c>
      <c r="E51" s="109">
        <v>44715</v>
      </c>
      <c r="F51" s="105">
        <f t="shared" si="8"/>
        <v>2.6739726027397261</v>
      </c>
      <c r="G51" s="139">
        <v>15</v>
      </c>
      <c r="H51" s="97">
        <v>0.05</v>
      </c>
      <c r="I51" s="110">
        <f t="shared" si="9"/>
        <v>6.3333333333333325E-2</v>
      </c>
      <c r="J51" s="122">
        <v>380000</v>
      </c>
      <c r="K51" s="122">
        <v>355899.23</v>
      </c>
      <c r="L51" s="133">
        <f t="shared" si="4"/>
        <v>380000</v>
      </c>
      <c r="M51" s="140">
        <f t="shared" si="10"/>
        <v>64353.607305936071</v>
      </c>
      <c r="N51" s="140">
        <f t="shared" si="11"/>
        <v>315646.39269406395</v>
      </c>
      <c r="O51" s="111">
        <v>0.05</v>
      </c>
      <c r="P51" s="141">
        <f t="shared" si="5"/>
        <v>299864.07305936073</v>
      </c>
    </row>
    <row r="52" spans="1:16" x14ac:dyDescent="0.25">
      <c r="A52" s="84">
        <v>49</v>
      </c>
      <c r="B52" s="95" t="s">
        <v>35</v>
      </c>
      <c r="C52" s="124" t="s">
        <v>467</v>
      </c>
      <c r="D52" s="85">
        <v>43739</v>
      </c>
      <c r="E52" s="109">
        <v>44715</v>
      </c>
      <c r="F52" s="105">
        <f t="shared" si="8"/>
        <v>2.6739726027397261</v>
      </c>
      <c r="G52" s="139">
        <v>15</v>
      </c>
      <c r="H52" s="97">
        <v>0.05</v>
      </c>
      <c r="I52" s="110">
        <f t="shared" si="9"/>
        <v>6.3333333333333325E-2</v>
      </c>
      <c r="J52" s="122">
        <v>380000</v>
      </c>
      <c r="K52" s="122">
        <v>355899.23</v>
      </c>
      <c r="L52" s="133">
        <f t="shared" si="4"/>
        <v>380000</v>
      </c>
      <c r="M52" s="140">
        <f t="shared" si="10"/>
        <v>64353.607305936071</v>
      </c>
      <c r="N52" s="140">
        <f t="shared" si="11"/>
        <v>315646.39269406395</v>
      </c>
      <c r="O52" s="111">
        <v>0.05</v>
      </c>
      <c r="P52" s="141">
        <f t="shared" si="5"/>
        <v>299864.07305936073</v>
      </c>
    </row>
    <row r="53" spans="1:16" x14ac:dyDescent="0.25">
      <c r="A53" s="84">
        <v>50</v>
      </c>
      <c r="B53" s="95" t="s">
        <v>35</v>
      </c>
      <c r="C53" s="124" t="s">
        <v>468</v>
      </c>
      <c r="D53" s="85">
        <v>43739</v>
      </c>
      <c r="E53" s="109">
        <v>44715</v>
      </c>
      <c r="F53" s="105">
        <f t="shared" si="8"/>
        <v>2.6739726027397261</v>
      </c>
      <c r="G53" s="139">
        <v>15</v>
      </c>
      <c r="H53" s="97">
        <v>0.05</v>
      </c>
      <c r="I53" s="110">
        <f t="shared" si="9"/>
        <v>6.3333333333333325E-2</v>
      </c>
      <c r="J53" s="122">
        <v>20000</v>
      </c>
      <c r="K53" s="122">
        <v>18731.54</v>
      </c>
      <c r="L53" s="133">
        <f t="shared" si="4"/>
        <v>20000</v>
      </c>
      <c r="M53" s="140">
        <f t="shared" si="10"/>
        <v>3387.0319634703192</v>
      </c>
      <c r="N53" s="140">
        <f t="shared" si="11"/>
        <v>16612.968036529681</v>
      </c>
      <c r="O53" s="111">
        <v>0.05</v>
      </c>
      <c r="P53" s="141">
        <f t="shared" si="5"/>
        <v>15782.319634703195</v>
      </c>
    </row>
    <row r="54" spans="1:16" x14ac:dyDescent="0.25">
      <c r="A54" s="84">
        <v>51</v>
      </c>
      <c r="B54" s="95" t="s">
        <v>35</v>
      </c>
      <c r="C54" s="124" t="s">
        <v>469</v>
      </c>
      <c r="D54" s="85">
        <v>43739</v>
      </c>
      <c r="E54" s="109">
        <v>44715</v>
      </c>
      <c r="F54" s="105">
        <f t="shared" si="8"/>
        <v>2.6739726027397261</v>
      </c>
      <c r="G54" s="139">
        <v>15</v>
      </c>
      <c r="H54" s="97">
        <v>0.05</v>
      </c>
      <c r="I54" s="110">
        <f t="shared" si="9"/>
        <v>6.3333333333333325E-2</v>
      </c>
      <c r="J54" s="122">
        <v>27000</v>
      </c>
      <c r="K54" s="122">
        <v>25287.58</v>
      </c>
      <c r="L54" s="133">
        <f t="shared" si="4"/>
        <v>27000</v>
      </c>
      <c r="M54" s="140">
        <f t="shared" si="10"/>
        <v>4572.4931506849307</v>
      </c>
      <c r="N54" s="140">
        <f t="shared" si="11"/>
        <v>22427.506849315068</v>
      </c>
      <c r="O54" s="111">
        <v>0.05</v>
      </c>
      <c r="P54" s="141">
        <f t="shared" si="5"/>
        <v>21306.131506849313</v>
      </c>
    </row>
    <row r="55" spans="1:16" x14ac:dyDescent="0.25">
      <c r="A55" s="84">
        <v>52</v>
      </c>
      <c r="B55" s="95" t="s">
        <v>35</v>
      </c>
      <c r="C55" s="124" t="s">
        <v>470</v>
      </c>
      <c r="D55" s="85">
        <v>43739</v>
      </c>
      <c r="E55" s="109">
        <v>44715</v>
      </c>
      <c r="F55" s="105">
        <f t="shared" si="8"/>
        <v>2.6739726027397261</v>
      </c>
      <c r="G55" s="139">
        <v>15</v>
      </c>
      <c r="H55" s="97">
        <v>0.05</v>
      </c>
      <c r="I55" s="110">
        <f t="shared" si="9"/>
        <v>6.3333333333333325E-2</v>
      </c>
      <c r="J55" s="122">
        <v>27000</v>
      </c>
      <c r="K55" s="122">
        <v>25287.58</v>
      </c>
      <c r="L55" s="133">
        <f t="shared" si="4"/>
        <v>27000</v>
      </c>
      <c r="M55" s="140">
        <f t="shared" si="10"/>
        <v>4572.4931506849307</v>
      </c>
      <c r="N55" s="140">
        <f t="shared" si="11"/>
        <v>22427.506849315068</v>
      </c>
      <c r="O55" s="111">
        <v>0.05</v>
      </c>
      <c r="P55" s="141">
        <f t="shared" si="5"/>
        <v>21306.131506849313</v>
      </c>
    </row>
    <row r="56" spans="1:16" x14ac:dyDescent="0.25">
      <c r="A56" s="84">
        <v>53</v>
      </c>
      <c r="B56" s="95" t="s">
        <v>35</v>
      </c>
      <c r="C56" s="124" t="s">
        <v>471</v>
      </c>
      <c r="D56" s="85">
        <v>43739</v>
      </c>
      <c r="E56" s="109">
        <v>44715</v>
      </c>
      <c r="F56" s="105">
        <f t="shared" si="8"/>
        <v>2.6739726027397261</v>
      </c>
      <c r="G56" s="139">
        <v>15</v>
      </c>
      <c r="H56" s="97">
        <v>0.05</v>
      </c>
      <c r="I56" s="110">
        <f t="shared" si="9"/>
        <v>6.3333333333333325E-2</v>
      </c>
      <c r="J56" s="122">
        <v>30000</v>
      </c>
      <c r="K56" s="122">
        <v>28097.31</v>
      </c>
      <c r="L56" s="133">
        <f t="shared" si="4"/>
        <v>30000</v>
      </c>
      <c r="M56" s="140">
        <f t="shared" si="10"/>
        <v>5080.5479452054788</v>
      </c>
      <c r="N56" s="140">
        <f t="shared" si="11"/>
        <v>24919.452054794521</v>
      </c>
      <c r="O56" s="111">
        <v>0.05</v>
      </c>
      <c r="P56" s="141">
        <f t="shared" si="5"/>
        <v>23673.479452054795</v>
      </c>
    </row>
    <row r="57" spans="1:16" x14ac:dyDescent="0.25">
      <c r="A57" s="84">
        <v>54</v>
      </c>
      <c r="B57" s="95" t="s">
        <v>35</v>
      </c>
      <c r="C57" s="124" t="s">
        <v>472</v>
      </c>
      <c r="D57" s="85">
        <v>43739</v>
      </c>
      <c r="E57" s="109">
        <v>44715</v>
      </c>
      <c r="F57" s="105">
        <f t="shared" si="8"/>
        <v>2.6739726027397261</v>
      </c>
      <c r="G57" s="139">
        <v>15</v>
      </c>
      <c r="H57" s="97">
        <v>0.05</v>
      </c>
      <c r="I57" s="110">
        <f t="shared" si="9"/>
        <v>6.3333333333333325E-2</v>
      </c>
      <c r="J57" s="122">
        <v>36666.67</v>
      </c>
      <c r="K57" s="122">
        <v>34341.159999999996</v>
      </c>
      <c r="L57" s="133">
        <f t="shared" si="4"/>
        <v>36666.67</v>
      </c>
      <c r="M57" s="140">
        <f t="shared" si="10"/>
        <v>6209.5591642009122</v>
      </c>
      <c r="N57" s="140">
        <f t="shared" si="11"/>
        <v>30457.110835799085</v>
      </c>
      <c r="O57" s="111">
        <v>0.05</v>
      </c>
      <c r="P57" s="141">
        <f t="shared" si="5"/>
        <v>28934.25529400913</v>
      </c>
    </row>
    <row r="58" spans="1:16" x14ac:dyDescent="0.25">
      <c r="A58" s="170" t="s">
        <v>3431</v>
      </c>
      <c r="B58" s="171"/>
      <c r="C58" s="171"/>
      <c r="D58" s="171"/>
      <c r="E58" s="171"/>
      <c r="F58" s="171"/>
      <c r="G58" s="171"/>
      <c r="H58" s="171"/>
      <c r="I58" s="172"/>
      <c r="J58" s="137">
        <f>SUM(J4:J57)</f>
        <v>70943953.910000011</v>
      </c>
      <c r="K58" s="138">
        <f>SUM(K4:K57)</f>
        <v>56810668.229999982</v>
      </c>
      <c r="L58" s="138">
        <f>SUM(L4:L57)</f>
        <v>70943953.910000011</v>
      </c>
      <c r="M58" s="170"/>
      <c r="N58" s="171"/>
      <c r="O58" s="172"/>
      <c r="P58" s="136">
        <f>SUM(P4:P57)</f>
        <v>44378137.370842271</v>
      </c>
    </row>
    <row r="59" spans="1:16" x14ac:dyDescent="0.25">
      <c r="J59" s="29"/>
      <c r="K59" s="10"/>
      <c r="P59" s="30"/>
    </row>
    <row r="60" spans="1:16" x14ac:dyDescent="0.25">
      <c r="P60"/>
    </row>
    <row r="61" spans="1:16" x14ac:dyDescent="0.25">
      <c r="P61"/>
    </row>
    <row r="62" spans="1:16" x14ac:dyDescent="0.25">
      <c r="P62"/>
    </row>
  </sheetData>
  <autoFilter ref="A3:P58" xr:uid="{00000000-0009-0000-0000-000004000000}">
    <sortState xmlns:xlrd2="http://schemas.microsoft.com/office/spreadsheetml/2017/richdata2" ref="A4:R104">
      <sortCondition ref="A3:A104"/>
    </sortState>
  </autoFilter>
  <mergeCells count="2">
    <mergeCell ref="A58:I58"/>
    <mergeCell ref="M58:O58"/>
  </mergeCells>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O94"/>
  <sheetViews>
    <sheetView workbookViewId="0">
      <selection activeCell="E5" sqref="E5:E93"/>
    </sheetView>
  </sheetViews>
  <sheetFormatPr defaultRowHeight="15" x14ac:dyDescent="0.25"/>
  <cols>
    <col min="2" max="2" width="11.28515625" customWidth="1"/>
    <col min="3" max="3" width="38.85546875" bestFit="1" customWidth="1"/>
    <col min="4" max="4" width="14" customWidth="1"/>
    <col min="5" max="8" width="16" customWidth="1"/>
    <col min="9" max="9" width="14.140625" customWidth="1"/>
    <col min="10" max="11" width="17.85546875" bestFit="1" customWidth="1"/>
    <col min="12" max="12" width="20.42578125" customWidth="1"/>
    <col min="13" max="13" width="22.28515625" bestFit="1" customWidth="1"/>
    <col min="14" max="14" width="15" bestFit="1" customWidth="1"/>
    <col min="15" max="15" width="17.42578125" bestFit="1" customWidth="1"/>
    <col min="18" max="18" width="18.140625" customWidth="1"/>
  </cols>
  <sheetData>
    <row r="3" spans="1:15" ht="45" x14ac:dyDescent="0.25">
      <c r="A3" s="78" t="s">
        <v>78</v>
      </c>
      <c r="B3" s="80" t="s">
        <v>0</v>
      </c>
      <c r="C3" s="80" t="s">
        <v>3</v>
      </c>
      <c r="D3" s="80" t="s">
        <v>2</v>
      </c>
      <c r="E3" s="80" t="s">
        <v>75</v>
      </c>
      <c r="F3" s="116" t="s">
        <v>71</v>
      </c>
      <c r="G3" s="116" t="s">
        <v>76</v>
      </c>
      <c r="H3" s="116" t="s">
        <v>41</v>
      </c>
      <c r="I3" s="116" t="s">
        <v>59</v>
      </c>
      <c r="J3" s="83" t="s">
        <v>55</v>
      </c>
      <c r="K3" s="83" t="s">
        <v>5</v>
      </c>
      <c r="L3" s="116" t="s">
        <v>60</v>
      </c>
      <c r="M3" s="116" t="s">
        <v>61</v>
      </c>
      <c r="N3" s="116" t="s">
        <v>77</v>
      </c>
      <c r="O3" s="117" t="s">
        <v>62</v>
      </c>
    </row>
    <row r="4" spans="1:15" x14ac:dyDescent="0.25">
      <c r="A4" s="84">
        <v>1</v>
      </c>
      <c r="B4" s="95" t="s">
        <v>7</v>
      </c>
      <c r="C4" s="124" t="s">
        <v>473</v>
      </c>
      <c r="D4" s="85">
        <v>39472</v>
      </c>
      <c r="E4" s="112">
        <v>44715</v>
      </c>
      <c r="F4" s="96">
        <f>(E4-D4)/365</f>
        <v>14.364383561643836</v>
      </c>
      <c r="G4" s="96">
        <v>3</v>
      </c>
      <c r="H4" s="97">
        <v>0.03</v>
      </c>
      <c r="I4" s="97">
        <f t="shared" ref="I4:I35" si="0">(1-H4)/G4</f>
        <v>0.32333333333333331</v>
      </c>
      <c r="J4" s="122">
        <v>69680</v>
      </c>
      <c r="K4" s="122">
        <v>0</v>
      </c>
      <c r="L4" s="122">
        <f t="shared" ref="L4:L35" si="1">J4*I4*F4</f>
        <v>323627.64639269403</v>
      </c>
      <c r="M4" s="86">
        <f>MAX(J4-L4,0)</f>
        <v>0</v>
      </c>
      <c r="N4" s="115">
        <v>0.05</v>
      </c>
      <c r="O4" s="141">
        <f>IF(K4=0,0,IF(M4&gt;J4*H4,M4*(1-N4),J4*H4))</f>
        <v>0</v>
      </c>
    </row>
    <row r="5" spans="1:15" x14ac:dyDescent="0.25">
      <c r="A5" s="84">
        <v>2</v>
      </c>
      <c r="B5" s="95" t="s">
        <v>7</v>
      </c>
      <c r="C5" s="124" t="s">
        <v>475</v>
      </c>
      <c r="D5" s="85">
        <v>39500</v>
      </c>
      <c r="E5" s="112">
        <v>44715</v>
      </c>
      <c r="F5" s="96">
        <f t="shared" ref="F5:F68" si="2">(E5-D5)/365</f>
        <v>14.287671232876713</v>
      </c>
      <c r="G5" s="96">
        <v>3</v>
      </c>
      <c r="H5" s="97">
        <v>0.03</v>
      </c>
      <c r="I5" s="97">
        <f t="shared" si="0"/>
        <v>0.32333333333333331</v>
      </c>
      <c r="J5" s="122">
        <v>20000</v>
      </c>
      <c r="K5" s="122">
        <v>0</v>
      </c>
      <c r="L5" s="122">
        <f t="shared" si="1"/>
        <v>92393.607305936064</v>
      </c>
      <c r="M5" s="86">
        <f t="shared" ref="M5:M68" si="3">MAX(J5-L5,0)</f>
        <v>0</v>
      </c>
      <c r="N5" s="115">
        <v>0.05</v>
      </c>
      <c r="O5" s="141">
        <f t="shared" ref="O5:O68" si="4">IF(K5=0,0,IF(M5&gt;J5*H5,M5*(1-N5),J5*H5))</f>
        <v>0</v>
      </c>
    </row>
    <row r="6" spans="1:15" x14ac:dyDescent="0.25">
      <c r="A6" s="84">
        <v>3</v>
      </c>
      <c r="B6" s="95" t="s">
        <v>7</v>
      </c>
      <c r="C6" s="124" t="s">
        <v>476</v>
      </c>
      <c r="D6" s="85">
        <v>39568</v>
      </c>
      <c r="E6" s="112">
        <v>44715</v>
      </c>
      <c r="F6" s="96">
        <f t="shared" si="2"/>
        <v>14.101369863013698</v>
      </c>
      <c r="G6" s="96">
        <v>5</v>
      </c>
      <c r="H6" s="97">
        <v>0.03</v>
      </c>
      <c r="I6" s="97">
        <f t="shared" si="0"/>
        <v>0.19400000000000001</v>
      </c>
      <c r="J6" s="122">
        <v>38272</v>
      </c>
      <c r="K6" s="122">
        <v>0</v>
      </c>
      <c r="L6" s="122">
        <f t="shared" si="1"/>
        <v>104699.39971506849</v>
      </c>
      <c r="M6" s="86">
        <f t="shared" si="3"/>
        <v>0</v>
      </c>
      <c r="N6" s="115">
        <v>0.05</v>
      </c>
      <c r="O6" s="141">
        <f t="shared" si="4"/>
        <v>0</v>
      </c>
    </row>
    <row r="7" spans="1:15" x14ac:dyDescent="0.25">
      <c r="A7" s="84">
        <v>4</v>
      </c>
      <c r="B7" s="95" t="s">
        <v>7</v>
      </c>
      <c r="C7" s="124" t="s">
        <v>477</v>
      </c>
      <c r="D7" s="85">
        <v>39570</v>
      </c>
      <c r="E7" s="112">
        <v>44715</v>
      </c>
      <c r="F7" s="96">
        <f t="shared" si="2"/>
        <v>14.095890410958905</v>
      </c>
      <c r="G7" s="96">
        <v>5</v>
      </c>
      <c r="H7" s="97">
        <v>0.03</v>
      </c>
      <c r="I7" s="97">
        <f t="shared" si="0"/>
        <v>0.19400000000000001</v>
      </c>
      <c r="J7" s="122">
        <v>32749</v>
      </c>
      <c r="K7" s="122">
        <v>0</v>
      </c>
      <c r="L7" s="122">
        <f t="shared" si="1"/>
        <v>89555.505123287687</v>
      </c>
      <c r="M7" s="86">
        <f t="shared" si="3"/>
        <v>0</v>
      </c>
      <c r="N7" s="115">
        <v>0.05</v>
      </c>
      <c r="O7" s="141">
        <f t="shared" si="4"/>
        <v>0</v>
      </c>
    </row>
    <row r="8" spans="1:15" x14ac:dyDescent="0.25">
      <c r="A8" s="84">
        <v>5</v>
      </c>
      <c r="B8" s="95" t="s">
        <v>7</v>
      </c>
      <c r="C8" s="124" t="s">
        <v>478</v>
      </c>
      <c r="D8" s="85">
        <v>39647</v>
      </c>
      <c r="E8" s="112">
        <v>44715</v>
      </c>
      <c r="F8" s="96">
        <f t="shared" si="2"/>
        <v>13.884931506849314</v>
      </c>
      <c r="G8" s="96">
        <v>3</v>
      </c>
      <c r="H8" s="97">
        <v>0.03</v>
      </c>
      <c r="I8" s="97">
        <f t="shared" si="0"/>
        <v>0.32333333333333331</v>
      </c>
      <c r="J8" s="122">
        <v>33653</v>
      </c>
      <c r="K8" s="122">
        <v>1682.6500000000015</v>
      </c>
      <c r="L8" s="122">
        <f t="shared" si="1"/>
        <v>151083.8373333333</v>
      </c>
      <c r="M8" s="86">
        <f t="shared" si="3"/>
        <v>0</v>
      </c>
      <c r="N8" s="115">
        <v>0.05</v>
      </c>
      <c r="O8" s="141">
        <f t="shared" si="4"/>
        <v>1009.5899999999999</v>
      </c>
    </row>
    <row r="9" spans="1:15" x14ac:dyDescent="0.25">
      <c r="A9" s="84">
        <v>6</v>
      </c>
      <c r="B9" s="95" t="s">
        <v>7</v>
      </c>
      <c r="C9" s="124" t="s">
        <v>476</v>
      </c>
      <c r="D9" s="85">
        <v>39647</v>
      </c>
      <c r="E9" s="112">
        <v>44715</v>
      </c>
      <c r="F9" s="96">
        <f t="shared" si="2"/>
        <v>13.884931506849314</v>
      </c>
      <c r="G9" s="96">
        <v>5</v>
      </c>
      <c r="H9" s="97">
        <v>0.03</v>
      </c>
      <c r="I9" s="97">
        <f t="shared" si="0"/>
        <v>0.19400000000000001</v>
      </c>
      <c r="J9" s="122">
        <v>22146</v>
      </c>
      <c r="K9" s="122">
        <v>1107.2999999999993</v>
      </c>
      <c r="L9" s="122">
        <f t="shared" si="1"/>
        <v>59654.164471232878</v>
      </c>
      <c r="M9" s="86">
        <f t="shared" si="3"/>
        <v>0</v>
      </c>
      <c r="N9" s="115">
        <v>0.05</v>
      </c>
      <c r="O9" s="141">
        <f t="shared" si="4"/>
        <v>664.38</v>
      </c>
    </row>
    <row r="10" spans="1:15" x14ac:dyDescent="0.25">
      <c r="A10" s="84">
        <v>7</v>
      </c>
      <c r="B10" s="95" t="s">
        <v>7</v>
      </c>
      <c r="C10" s="124" t="s">
        <v>479</v>
      </c>
      <c r="D10" s="85">
        <v>39779</v>
      </c>
      <c r="E10" s="112">
        <v>44715</v>
      </c>
      <c r="F10" s="96">
        <f t="shared" si="2"/>
        <v>13.523287671232877</v>
      </c>
      <c r="G10" s="96">
        <v>5</v>
      </c>
      <c r="H10" s="97">
        <v>0.03</v>
      </c>
      <c r="I10" s="97">
        <f t="shared" si="0"/>
        <v>0.19400000000000001</v>
      </c>
      <c r="J10" s="122">
        <v>43535</v>
      </c>
      <c r="K10" s="122">
        <v>2176.75</v>
      </c>
      <c r="L10" s="122">
        <f t="shared" si="1"/>
        <v>114214.84778082193</v>
      </c>
      <c r="M10" s="86">
        <f t="shared" si="3"/>
        <v>0</v>
      </c>
      <c r="N10" s="115">
        <v>0.05</v>
      </c>
      <c r="O10" s="141">
        <f t="shared" si="4"/>
        <v>1306.05</v>
      </c>
    </row>
    <row r="11" spans="1:15" x14ac:dyDescent="0.25">
      <c r="A11" s="84">
        <v>8</v>
      </c>
      <c r="B11" s="95" t="s">
        <v>7</v>
      </c>
      <c r="C11" s="124" t="s">
        <v>480</v>
      </c>
      <c r="D11" s="85">
        <v>39422</v>
      </c>
      <c r="E11" s="112">
        <v>44715</v>
      </c>
      <c r="F11" s="96">
        <f t="shared" si="2"/>
        <v>14.501369863013698</v>
      </c>
      <c r="G11" s="96">
        <v>5</v>
      </c>
      <c r="H11" s="97">
        <v>0.03</v>
      </c>
      <c r="I11" s="97">
        <f t="shared" si="0"/>
        <v>0.19400000000000001</v>
      </c>
      <c r="J11" s="122">
        <v>102555</v>
      </c>
      <c r="K11" s="122">
        <v>0</v>
      </c>
      <c r="L11" s="122">
        <f t="shared" si="1"/>
        <v>288514.46934246575</v>
      </c>
      <c r="M11" s="86">
        <f t="shared" si="3"/>
        <v>0</v>
      </c>
      <c r="N11" s="115">
        <v>0.05</v>
      </c>
      <c r="O11" s="141">
        <f t="shared" si="4"/>
        <v>0</v>
      </c>
    </row>
    <row r="12" spans="1:15" x14ac:dyDescent="0.25">
      <c r="A12" s="84">
        <v>9</v>
      </c>
      <c r="B12" s="95" t="s">
        <v>7</v>
      </c>
      <c r="C12" s="124" t="s">
        <v>481</v>
      </c>
      <c r="D12" s="85">
        <v>39422</v>
      </c>
      <c r="E12" s="112">
        <v>44715</v>
      </c>
      <c r="F12" s="96">
        <f t="shared" si="2"/>
        <v>14.501369863013698</v>
      </c>
      <c r="G12" s="96">
        <v>3</v>
      </c>
      <c r="H12" s="97">
        <v>0.03</v>
      </c>
      <c r="I12" s="97">
        <f t="shared" si="0"/>
        <v>0.32333333333333331</v>
      </c>
      <c r="J12" s="122">
        <v>19089</v>
      </c>
      <c r="K12" s="122">
        <v>0</v>
      </c>
      <c r="L12" s="122">
        <f t="shared" si="1"/>
        <v>89504.049945205479</v>
      </c>
      <c r="M12" s="86">
        <f t="shared" si="3"/>
        <v>0</v>
      </c>
      <c r="N12" s="115">
        <v>0.05</v>
      </c>
      <c r="O12" s="141">
        <f t="shared" si="4"/>
        <v>0</v>
      </c>
    </row>
    <row r="13" spans="1:15" x14ac:dyDescent="0.25">
      <c r="A13" s="84">
        <v>10</v>
      </c>
      <c r="B13" s="95" t="s">
        <v>7</v>
      </c>
      <c r="C13" s="124" t="s">
        <v>482</v>
      </c>
      <c r="D13" s="85">
        <v>39021</v>
      </c>
      <c r="E13" s="112">
        <v>44715</v>
      </c>
      <c r="F13" s="96">
        <f t="shared" si="2"/>
        <v>15.6</v>
      </c>
      <c r="G13" s="96">
        <v>5</v>
      </c>
      <c r="H13" s="97">
        <v>0.03</v>
      </c>
      <c r="I13" s="97">
        <f t="shared" si="0"/>
        <v>0.19400000000000001</v>
      </c>
      <c r="J13" s="122">
        <v>2520</v>
      </c>
      <c r="K13" s="122">
        <v>0</v>
      </c>
      <c r="L13" s="122">
        <f t="shared" si="1"/>
        <v>7626.5279999999993</v>
      </c>
      <c r="M13" s="86">
        <f t="shared" si="3"/>
        <v>0</v>
      </c>
      <c r="N13" s="115">
        <v>0.05</v>
      </c>
      <c r="O13" s="141">
        <f t="shared" si="4"/>
        <v>0</v>
      </c>
    </row>
    <row r="14" spans="1:15" x14ac:dyDescent="0.25">
      <c r="A14" s="84">
        <v>11</v>
      </c>
      <c r="B14" s="95" t="s">
        <v>7</v>
      </c>
      <c r="C14" s="124" t="s">
        <v>483</v>
      </c>
      <c r="D14" s="85">
        <v>39021</v>
      </c>
      <c r="E14" s="112">
        <v>44715</v>
      </c>
      <c r="F14" s="96">
        <f t="shared" si="2"/>
        <v>15.6</v>
      </c>
      <c r="G14" s="96">
        <v>5</v>
      </c>
      <c r="H14" s="97">
        <v>0.03</v>
      </c>
      <c r="I14" s="97">
        <f t="shared" si="0"/>
        <v>0.19400000000000001</v>
      </c>
      <c r="J14" s="122">
        <v>11700</v>
      </c>
      <c r="K14" s="122">
        <v>0</v>
      </c>
      <c r="L14" s="122">
        <f t="shared" si="1"/>
        <v>35408.880000000005</v>
      </c>
      <c r="M14" s="86">
        <f t="shared" si="3"/>
        <v>0</v>
      </c>
      <c r="N14" s="115">
        <v>0.05</v>
      </c>
      <c r="O14" s="141">
        <f t="shared" si="4"/>
        <v>0</v>
      </c>
    </row>
    <row r="15" spans="1:15" x14ac:dyDescent="0.25">
      <c r="A15" s="84">
        <v>12</v>
      </c>
      <c r="B15" s="95" t="s">
        <v>7</v>
      </c>
      <c r="C15" s="124" t="s">
        <v>484</v>
      </c>
      <c r="D15" s="85">
        <v>39021</v>
      </c>
      <c r="E15" s="112">
        <v>44715</v>
      </c>
      <c r="F15" s="96">
        <f t="shared" si="2"/>
        <v>15.6</v>
      </c>
      <c r="G15" s="96">
        <v>3</v>
      </c>
      <c r="H15" s="97">
        <v>0.03</v>
      </c>
      <c r="I15" s="97">
        <f t="shared" si="0"/>
        <v>0.32333333333333331</v>
      </c>
      <c r="J15" s="122">
        <v>29430</v>
      </c>
      <c r="K15" s="122">
        <v>0</v>
      </c>
      <c r="L15" s="122">
        <f t="shared" si="1"/>
        <v>148444.91999999998</v>
      </c>
      <c r="M15" s="86">
        <f t="shared" si="3"/>
        <v>0</v>
      </c>
      <c r="N15" s="115">
        <v>0.05</v>
      </c>
      <c r="O15" s="141">
        <f t="shared" si="4"/>
        <v>0</v>
      </c>
    </row>
    <row r="16" spans="1:15" x14ac:dyDescent="0.25">
      <c r="A16" s="84">
        <v>13</v>
      </c>
      <c r="B16" s="95" t="s">
        <v>7</v>
      </c>
      <c r="C16" s="124" t="s">
        <v>485</v>
      </c>
      <c r="D16" s="85">
        <v>39422</v>
      </c>
      <c r="E16" s="112">
        <v>44715</v>
      </c>
      <c r="F16" s="96">
        <f t="shared" si="2"/>
        <v>14.501369863013698</v>
      </c>
      <c r="G16" s="86">
        <v>5</v>
      </c>
      <c r="H16" s="97">
        <v>0.03</v>
      </c>
      <c r="I16" s="97">
        <f t="shared" si="0"/>
        <v>0.19400000000000001</v>
      </c>
      <c r="J16" s="122">
        <v>5220</v>
      </c>
      <c r="K16" s="122">
        <v>0</v>
      </c>
      <c r="L16" s="122">
        <f t="shared" si="1"/>
        <v>14685.247232876713</v>
      </c>
      <c r="M16" s="86">
        <f t="shared" si="3"/>
        <v>0</v>
      </c>
      <c r="N16" s="115">
        <v>0.05</v>
      </c>
      <c r="O16" s="141">
        <f t="shared" si="4"/>
        <v>0</v>
      </c>
    </row>
    <row r="17" spans="1:15" x14ac:dyDescent="0.25">
      <c r="A17" s="84">
        <v>14</v>
      </c>
      <c r="B17" s="95" t="s">
        <v>7</v>
      </c>
      <c r="C17" s="124" t="s">
        <v>486</v>
      </c>
      <c r="D17" s="85">
        <v>38958</v>
      </c>
      <c r="E17" s="112">
        <v>44715</v>
      </c>
      <c r="F17" s="96">
        <f t="shared" si="2"/>
        <v>15.772602739726027</v>
      </c>
      <c r="G17" s="96">
        <v>5</v>
      </c>
      <c r="H17" s="97">
        <v>0.03</v>
      </c>
      <c r="I17" s="97">
        <f t="shared" si="0"/>
        <v>0.19400000000000001</v>
      </c>
      <c r="J17" s="122">
        <v>36233.760000000002</v>
      </c>
      <c r="K17" s="122">
        <v>0</v>
      </c>
      <c r="L17" s="122">
        <f t="shared" si="1"/>
        <v>110871.13623583563</v>
      </c>
      <c r="M17" s="86">
        <f t="shared" si="3"/>
        <v>0</v>
      </c>
      <c r="N17" s="115">
        <v>0.05</v>
      </c>
      <c r="O17" s="141">
        <f t="shared" si="4"/>
        <v>0</v>
      </c>
    </row>
    <row r="18" spans="1:15" x14ac:dyDescent="0.25">
      <c r="A18" s="84">
        <v>15</v>
      </c>
      <c r="B18" s="95" t="s">
        <v>7</v>
      </c>
      <c r="C18" s="124" t="s">
        <v>486</v>
      </c>
      <c r="D18" s="85">
        <v>38996</v>
      </c>
      <c r="E18" s="112">
        <v>44715</v>
      </c>
      <c r="F18" s="96">
        <f t="shared" si="2"/>
        <v>15.668493150684931</v>
      </c>
      <c r="G18" s="96">
        <v>5</v>
      </c>
      <c r="H18" s="97">
        <v>0.03</v>
      </c>
      <c r="I18" s="97">
        <f t="shared" si="0"/>
        <v>0.19400000000000001</v>
      </c>
      <c r="J18" s="122">
        <v>90585</v>
      </c>
      <c r="K18" s="122">
        <v>0</v>
      </c>
      <c r="L18" s="122">
        <f t="shared" si="1"/>
        <v>275350.10769863013</v>
      </c>
      <c r="M18" s="86">
        <f t="shared" si="3"/>
        <v>0</v>
      </c>
      <c r="N18" s="115">
        <v>0.05</v>
      </c>
      <c r="O18" s="141">
        <f t="shared" si="4"/>
        <v>0</v>
      </c>
    </row>
    <row r="19" spans="1:15" x14ac:dyDescent="0.25">
      <c r="A19" s="84">
        <v>16</v>
      </c>
      <c r="B19" s="95" t="s">
        <v>7</v>
      </c>
      <c r="C19" s="124" t="s">
        <v>487</v>
      </c>
      <c r="D19" s="85">
        <v>39126</v>
      </c>
      <c r="E19" s="112">
        <v>44715</v>
      </c>
      <c r="F19" s="96">
        <f t="shared" si="2"/>
        <v>15.312328767123288</v>
      </c>
      <c r="G19" s="96">
        <v>3</v>
      </c>
      <c r="H19" s="97">
        <v>0.03</v>
      </c>
      <c r="I19" s="97">
        <f t="shared" si="0"/>
        <v>0.32333333333333331</v>
      </c>
      <c r="J19" s="122">
        <v>13500</v>
      </c>
      <c r="K19" s="122">
        <v>0</v>
      </c>
      <c r="L19" s="122">
        <f t="shared" si="1"/>
        <v>66838.315068493161</v>
      </c>
      <c r="M19" s="86">
        <f t="shared" si="3"/>
        <v>0</v>
      </c>
      <c r="N19" s="115">
        <v>0.05</v>
      </c>
      <c r="O19" s="141">
        <f t="shared" si="4"/>
        <v>0</v>
      </c>
    </row>
    <row r="20" spans="1:15" x14ac:dyDescent="0.25">
      <c r="A20" s="84">
        <v>17</v>
      </c>
      <c r="B20" s="95" t="s">
        <v>7</v>
      </c>
      <c r="C20" s="124" t="s">
        <v>486</v>
      </c>
      <c r="D20" s="85">
        <v>39132</v>
      </c>
      <c r="E20" s="112">
        <v>44715</v>
      </c>
      <c r="F20" s="96">
        <f t="shared" si="2"/>
        <v>15.295890410958904</v>
      </c>
      <c r="G20" s="96">
        <v>5</v>
      </c>
      <c r="H20" s="97">
        <v>0.03</v>
      </c>
      <c r="I20" s="97">
        <f t="shared" si="0"/>
        <v>0.19400000000000001</v>
      </c>
      <c r="J20" s="122">
        <v>47610</v>
      </c>
      <c r="K20" s="122">
        <v>0</v>
      </c>
      <c r="L20" s="122">
        <f t="shared" si="1"/>
        <v>141278.04443835616</v>
      </c>
      <c r="M20" s="86">
        <f t="shared" si="3"/>
        <v>0</v>
      </c>
      <c r="N20" s="115">
        <v>0.05</v>
      </c>
      <c r="O20" s="141">
        <f t="shared" si="4"/>
        <v>0</v>
      </c>
    </row>
    <row r="21" spans="1:15" x14ac:dyDescent="0.25">
      <c r="A21" s="84">
        <v>18</v>
      </c>
      <c r="B21" s="95" t="s">
        <v>7</v>
      </c>
      <c r="C21" s="124" t="s">
        <v>486</v>
      </c>
      <c r="D21" s="85">
        <v>39132</v>
      </c>
      <c r="E21" s="112">
        <v>44715</v>
      </c>
      <c r="F21" s="96">
        <f t="shared" si="2"/>
        <v>15.295890410958904</v>
      </c>
      <c r="G21" s="96">
        <v>5</v>
      </c>
      <c r="H21" s="97">
        <v>0.03</v>
      </c>
      <c r="I21" s="97">
        <f t="shared" si="0"/>
        <v>0.19400000000000001</v>
      </c>
      <c r="J21" s="122">
        <v>21150</v>
      </c>
      <c r="K21" s="122">
        <v>0</v>
      </c>
      <c r="L21" s="122">
        <f t="shared" si="1"/>
        <v>62760.567945205483</v>
      </c>
      <c r="M21" s="86">
        <f t="shared" si="3"/>
        <v>0</v>
      </c>
      <c r="N21" s="115">
        <v>0.05</v>
      </c>
      <c r="O21" s="141">
        <f t="shared" si="4"/>
        <v>0</v>
      </c>
    </row>
    <row r="22" spans="1:15" x14ac:dyDescent="0.25">
      <c r="A22" s="84">
        <v>19</v>
      </c>
      <c r="B22" s="95" t="s">
        <v>7</v>
      </c>
      <c r="C22" s="124" t="s">
        <v>488</v>
      </c>
      <c r="D22" s="85">
        <v>39422</v>
      </c>
      <c r="E22" s="112">
        <v>44715</v>
      </c>
      <c r="F22" s="96">
        <f t="shared" si="2"/>
        <v>14.501369863013698</v>
      </c>
      <c r="G22" s="96">
        <v>3</v>
      </c>
      <c r="H22" s="97">
        <v>0.03</v>
      </c>
      <c r="I22" s="97">
        <f t="shared" si="0"/>
        <v>0.32333333333333331</v>
      </c>
      <c r="J22" s="122">
        <v>6210</v>
      </c>
      <c r="K22" s="122">
        <v>0</v>
      </c>
      <c r="L22" s="122">
        <f t="shared" si="1"/>
        <v>29117.300547945204</v>
      </c>
      <c r="M22" s="86">
        <f t="shared" si="3"/>
        <v>0</v>
      </c>
      <c r="N22" s="115">
        <v>0.05</v>
      </c>
      <c r="O22" s="141">
        <f t="shared" si="4"/>
        <v>0</v>
      </c>
    </row>
    <row r="23" spans="1:15" x14ac:dyDescent="0.25">
      <c r="A23" s="84">
        <v>20</v>
      </c>
      <c r="B23" s="95" t="s">
        <v>7</v>
      </c>
      <c r="C23" s="124" t="s">
        <v>489</v>
      </c>
      <c r="D23" s="85">
        <v>39113</v>
      </c>
      <c r="E23" s="112">
        <v>44715</v>
      </c>
      <c r="F23" s="96">
        <f t="shared" si="2"/>
        <v>15.347945205479451</v>
      </c>
      <c r="G23" s="96">
        <v>3</v>
      </c>
      <c r="H23" s="97">
        <v>0.03</v>
      </c>
      <c r="I23" s="97">
        <f t="shared" si="0"/>
        <v>0.32333333333333331</v>
      </c>
      <c r="J23" s="122">
        <v>14043</v>
      </c>
      <c r="K23" s="122">
        <v>0</v>
      </c>
      <c r="L23" s="122">
        <f t="shared" si="1"/>
        <v>69688.419561643823</v>
      </c>
      <c r="M23" s="86">
        <f t="shared" si="3"/>
        <v>0</v>
      </c>
      <c r="N23" s="115">
        <v>0.05</v>
      </c>
      <c r="O23" s="141">
        <f t="shared" si="4"/>
        <v>0</v>
      </c>
    </row>
    <row r="24" spans="1:15" x14ac:dyDescent="0.25">
      <c r="A24" s="84">
        <v>21</v>
      </c>
      <c r="B24" s="95" t="s">
        <v>7</v>
      </c>
      <c r="C24" s="124" t="s">
        <v>490</v>
      </c>
      <c r="D24" s="85">
        <v>39224</v>
      </c>
      <c r="E24" s="112">
        <v>44715</v>
      </c>
      <c r="F24" s="96">
        <f t="shared" si="2"/>
        <v>15.043835616438356</v>
      </c>
      <c r="G24" s="96">
        <v>3</v>
      </c>
      <c r="H24" s="97">
        <v>0.03</v>
      </c>
      <c r="I24" s="97">
        <f t="shared" si="0"/>
        <v>0.32333333333333331</v>
      </c>
      <c r="J24" s="122">
        <v>6750</v>
      </c>
      <c r="K24" s="122">
        <v>0</v>
      </c>
      <c r="L24" s="122">
        <f t="shared" si="1"/>
        <v>32833.17123287671</v>
      </c>
      <c r="M24" s="86">
        <f t="shared" si="3"/>
        <v>0</v>
      </c>
      <c r="N24" s="115">
        <v>0.05</v>
      </c>
      <c r="O24" s="141">
        <f t="shared" si="4"/>
        <v>0</v>
      </c>
    </row>
    <row r="25" spans="1:15" x14ac:dyDescent="0.25">
      <c r="A25" s="84">
        <v>22</v>
      </c>
      <c r="B25" s="95" t="s">
        <v>7</v>
      </c>
      <c r="C25" s="124" t="s">
        <v>491</v>
      </c>
      <c r="D25" s="85">
        <v>39255</v>
      </c>
      <c r="E25" s="112">
        <v>44715</v>
      </c>
      <c r="F25" s="96">
        <f t="shared" si="2"/>
        <v>14.95890410958904</v>
      </c>
      <c r="G25" s="96">
        <v>3</v>
      </c>
      <c r="H25" s="97">
        <v>0.03</v>
      </c>
      <c r="I25" s="97">
        <f t="shared" si="0"/>
        <v>0.32333333333333331</v>
      </c>
      <c r="J25" s="122">
        <v>6390</v>
      </c>
      <c r="K25" s="122">
        <v>0</v>
      </c>
      <c r="L25" s="122">
        <f t="shared" si="1"/>
        <v>30906.591780821916</v>
      </c>
      <c r="M25" s="86">
        <f t="shared" si="3"/>
        <v>0</v>
      </c>
      <c r="N25" s="115">
        <v>0.05</v>
      </c>
      <c r="O25" s="141">
        <f t="shared" si="4"/>
        <v>0</v>
      </c>
    </row>
    <row r="26" spans="1:15" x14ac:dyDescent="0.25">
      <c r="A26" s="84">
        <v>23</v>
      </c>
      <c r="B26" s="95" t="s">
        <v>7</v>
      </c>
      <c r="C26" s="124" t="s">
        <v>492</v>
      </c>
      <c r="D26" s="85">
        <v>39422</v>
      </c>
      <c r="E26" s="112">
        <v>44715</v>
      </c>
      <c r="F26" s="96">
        <f t="shared" si="2"/>
        <v>14.501369863013698</v>
      </c>
      <c r="G26" s="96">
        <v>3</v>
      </c>
      <c r="H26" s="97">
        <v>0.03</v>
      </c>
      <c r="I26" s="97">
        <f t="shared" si="0"/>
        <v>0.32333333333333331</v>
      </c>
      <c r="J26" s="122">
        <v>3150</v>
      </c>
      <c r="K26" s="122">
        <v>0</v>
      </c>
      <c r="L26" s="122">
        <f t="shared" si="1"/>
        <v>14769.64520547945</v>
      </c>
      <c r="M26" s="86">
        <f t="shared" si="3"/>
        <v>0</v>
      </c>
      <c r="N26" s="115">
        <v>0.05</v>
      </c>
      <c r="O26" s="141">
        <f t="shared" si="4"/>
        <v>0</v>
      </c>
    </row>
    <row r="27" spans="1:15" x14ac:dyDescent="0.25">
      <c r="A27" s="84">
        <v>24</v>
      </c>
      <c r="B27" s="95" t="s">
        <v>7</v>
      </c>
      <c r="C27" s="124" t="s">
        <v>476</v>
      </c>
      <c r="D27" s="85">
        <v>39328</v>
      </c>
      <c r="E27" s="112">
        <v>44715</v>
      </c>
      <c r="F27" s="96">
        <f t="shared" si="2"/>
        <v>14.758904109589041</v>
      </c>
      <c r="G27" s="96">
        <v>5</v>
      </c>
      <c r="H27" s="97">
        <v>0.03</v>
      </c>
      <c r="I27" s="97">
        <f t="shared" si="0"/>
        <v>0.19400000000000001</v>
      </c>
      <c r="J27" s="122">
        <v>20592</v>
      </c>
      <c r="K27" s="122">
        <v>0</v>
      </c>
      <c r="L27" s="122">
        <f t="shared" si="1"/>
        <v>58959.578564383562</v>
      </c>
      <c r="M27" s="86">
        <f t="shared" si="3"/>
        <v>0</v>
      </c>
      <c r="N27" s="115">
        <v>0.05</v>
      </c>
      <c r="O27" s="141">
        <f t="shared" si="4"/>
        <v>0</v>
      </c>
    </row>
    <row r="28" spans="1:15" x14ac:dyDescent="0.25">
      <c r="A28" s="84">
        <v>25</v>
      </c>
      <c r="B28" s="95" t="s">
        <v>7</v>
      </c>
      <c r="C28" s="124" t="s">
        <v>493</v>
      </c>
      <c r="D28" s="85">
        <v>39352</v>
      </c>
      <c r="E28" s="112">
        <v>44715</v>
      </c>
      <c r="F28" s="96">
        <f t="shared" si="2"/>
        <v>14.693150684931506</v>
      </c>
      <c r="G28" s="96">
        <v>5</v>
      </c>
      <c r="H28" s="97">
        <v>0.03</v>
      </c>
      <c r="I28" s="97">
        <f t="shared" si="0"/>
        <v>0.19400000000000001</v>
      </c>
      <c r="J28" s="122">
        <v>53100</v>
      </c>
      <c r="K28" s="122">
        <v>0</v>
      </c>
      <c r="L28" s="122">
        <f t="shared" si="1"/>
        <v>151360.02246575343</v>
      </c>
      <c r="M28" s="86">
        <f t="shared" si="3"/>
        <v>0</v>
      </c>
      <c r="N28" s="115">
        <v>0.05</v>
      </c>
      <c r="O28" s="141">
        <f t="shared" si="4"/>
        <v>0</v>
      </c>
    </row>
    <row r="29" spans="1:15" x14ac:dyDescent="0.25">
      <c r="A29" s="84">
        <v>26</v>
      </c>
      <c r="B29" s="95" t="s">
        <v>7</v>
      </c>
      <c r="C29" s="124" t="s">
        <v>494</v>
      </c>
      <c r="D29" s="85">
        <v>40114</v>
      </c>
      <c r="E29" s="112">
        <v>44715</v>
      </c>
      <c r="F29" s="96">
        <f t="shared" si="2"/>
        <v>12.605479452054794</v>
      </c>
      <c r="G29" s="96">
        <v>3</v>
      </c>
      <c r="H29" s="97">
        <v>0.03</v>
      </c>
      <c r="I29" s="97">
        <f t="shared" si="0"/>
        <v>0.32333333333333331</v>
      </c>
      <c r="J29" s="122">
        <v>8840</v>
      </c>
      <c r="K29" s="122">
        <v>442</v>
      </c>
      <c r="L29" s="122">
        <f t="shared" si="1"/>
        <v>36029.821735159814</v>
      </c>
      <c r="M29" s="86">
        <f t="shared" si="3"/>
        <v>0</v>
      </c>
      <c r="N29" s="115">
        <v>0.05</v>
      </c>
      <c r="O29" s="141">
        <f t="shared" si="4"/>
        <v>265.2</v>
      </c>
    </row>
    <row r="30" spans="1:15" x14ac:dyDescent="0.25">
      <c r="A30" s="84">
        <v>27</v>
      </c>
      <c r="B30" s="95" t="s">
        <v>7</v>
      </c>
      <c r="C30" s="124" t="s">
        <v>495</v>
      </c>
      <c r="D30" s="85">
        <v>40117</v>
      </c>
      <c r="E30" s="112">
        <v>44715</v>
      </c>
      <c r="F30" s="96">
        <f t="shared" si="2"/>
        <v>12.597260273972603</v>
      </c>
      <c r="G30" s="96">
        <v>5</v>
      </c>
      <c r="H30" s="97">
        <v>0.03</v>
      </c>
      <c r="I30" s="97">
        <f t="shared" si="0"/>
        <v>0.19400000000000001</v>
      </c>
      <c r="J30" s="122">
        <v>20072</v>
      </c>
      <c r="K30" s="122">
        <v>1003.5999999999985</v>
      </c>
      <c r="L30" s="122">
        <f t="shared" si="1"/>
        <v>49053.328394520555</v>
      </c>
      <c r="M30" s="86">
        <f t="shared" si="3"/>
        <v>0</v>
      </c>
      <c r="N30" s="115">
        <v>0.05</v>
      </c>
      <c r="O30" s="141">
        <f t="shared" si="4"/>
        <v>602.16</v>
      </c>
    </row>
    <row r="31" spans="1:15" x14ac:dyDescent="0.25">
      <c r="A31" s="84">
        <v>28</v>
      </c>
      <c r="B31" s="95" t="s">
        <v>7</v>
      </c>
      <c r="C31" s="124" t="s">
        <v>8</v>
      </c>
      <c r="D31" s="85">
        <v>40391</v>
      </c>
      <c r="E31" s="112">
        <v>44715</v>
      </c>
      <c r="F31" s="96">
        <f t="shared" si="2"/>
        <v>11.846575342465753</v>
      </c>
      <c r="G31" s="96">
        <v>5</v>
      </c>
      <c r="H31" s="97">
        <v>0.03</v>
      </c>
      <c r="I31" s="97">
        <f t="shared" si="0"/>
        <v>0.19400000000000001</v>
      </c>
      <c r="J31" s="122">
        <v>33592</v>
      </c>
      <c r="K31" s="122">
        <v>1679.5999999999985</v>
      </c>
      <c r="L31" s="122">
        <f t="shared" si="1"/>
        <v>77202.330827397265</v>
      </c>
      <c r="M31" s="86">
        <f t="shared" si="3"/>
        <v>0</v>
      </c>
      <c r="N31" s="115">
        <v>0.05</v>
      </c>
      <c r="O31" s="141">
        <f t="shared" si="4"/>
        <v>1007.76</v>
      </c>
    </row>
    <row r="32" spans="1:15" x14ac:dyDescent="0.25">
      <c r="A32" s="84">
        <v>29</v>
      </c>
      <c r="B32" s="95" t="s">
        <v>7</v>
      </c>
      <c r="C32" s="124" t="s">
        <v>496</v>
      </c>
      <c r="D32" s="85">
        <v>40421</v>
      </c>
      <c r="E32" s="112">
        <v>44715</v>
      </c>
      <c r="F32" s="96">
        <f t="shared" si="2"/>
        <v>11.764383561643836</v>
      </c>
      <c r="G32" s="96">
        <v>3</v>
      </c>
      <c r="H32" s="97">
        <v>0.03</v>
      </c>
      <c r="I32" s="97">
        <f t="shared" si="0"/>
        <v>0.32333333333333331</v>
      </c>
      <c r="J32" s="122">
        <v>17400</v>
      </c>
      <c r="K32" s="122">
        <v>870</v>
      </c>
      <c r="L32" s="122">
        <f t="shared" si="1"/>
        <v>66186.421917808213</v>
      </c>
      <c r="M32" s="86">
        <f t="shared" si="3"/>
        <v>0</v>
      </c>
      <c r="N32" s="115">
        <v>0.05</v>
      </c>
      <c r="O32" s="141">
        <f t="shared" si="4"/>
        <v>522</v>
      </c>
    </row>
    <row r="33" spans="1:15" x14ac:dyDescent="0.25">
      <c r="A33" s="84">
        <v>30</v>
      </c>
      <c r="B33" s="95" t="s">
        <v>7</v>
      </c>
      <c r="C33" s="124" t="s">
        <v>497</v>
      </c>
      <c r="D33" s="85">
        <v>40627</v>
      </c>
      <c r="E33" s="112">
        <v>44715</v>
      </c>
      <c r="F33" s="96">
        <f t="shared" si="2"/>
        <v>11.2</v>
      </c>
      <c r="G33" s="96">
        <v>3</v>
      </c>
      <c r="H33" s="97">
        <v>0.03</v>
      </c>
      <c r="I33" s="97">
        <f t="shared" si="0"/>
        <v>0.32333333333333331</v>
      </c>
      <c r="J33" s="122">
        <v>16640</v>
      </c>
      <c r="K33" s="122">
        <v>832</v>
      </c>
      <c r="L33" s="122">
        <f t="shared" si="1"/>
        <v>60258.986666666657</v>
      </c>
      <c r="M33" s="86">
        <f t="shared" si="3"/>
        <v>0</v>
      </c>
      <c r="N33" s="115">
        <v>0.05</v>
      </c>
      <c r="O33" s="141">
        <f t="shared" si="4"/>
        <v>499.2</v>
      </c>
    </row>
    <row r="34" spans="1:15" x14ac:dyDescent="0.25">
      <c r="A34" s="84">
        <v>31</v>
      </c>
      <c r="B34" s="95" t="s">
        <v>7</v>
      </c>
      <c r="C34" s="124" t="s">
        <v>498</v>
      </c>
      <c r="D34" s="85">
        <v>41061</v>
      </c>
      <c r="E34" s="112">
        <v>44715</v>
      </c>
      <c r="F34" s="96">
        <f t="shared" si="2"/>
        <v>10.010958904109589</v>
      </c>
      <c r="G34" s="96">
        <v>3</v>
      </c>
      <c r="H34" s="97">
        <v>0.03</v>
      </c>
      <c r="I34" s="97">
        <f t="shared" si="0"/>
        <v>0.32333333333333331</v>
      </c>
      <c r="J34" s="122">
        <v>35250</v>
      </c>
      <c r="K34" s="122">
        <v>1762.5</v>
      </c>
      <c r="L34" s="122">
        <f t="shared" si="1"/>
        <v>114099.90410958903</v>
      </c>
      <c r="M34" s="86">
        <f t="shared" si="3"/>
        <v>0</v>
      </c>
      <c r="N34" s="115">
        <v>0.05</v>
      </c>
      <c r="O34" s="141">
        <f t="shared" si="4"/>
        <v>1057.5</v>
      </c>
    </row>
    <row r="35" spans="1:15" x14ac:dyDescent="0.25">
      <c r="A35" s="84">
        <v>32</v>
      </c>
      <c r="B35" s="95" t="s">
        <v>7</v>
      </c>
      <c r="C35" s="124" t="s">
        <v>498</v>
      </c>
      <c r="D35" s="85">
        <v>41061</v>
      </c>
      <c r="E35" s="112">
        <v>44715</v>
      </c>
      <c r="F35" s="96">
        <f t="shared" si="2"/>
        <v>10.010958904109589</v>
      </c>
      <c r="G35" s="96">
        <v>3</v>
      </c>
      <c r="H35" s="97">
        <v>0.03</v>
      </c>
      <c r="I35" s="97">
        <f t="shared" si="0"/>
        <v>0.32333333333333331</v>
      </c>
      <c r="J35" s="122">
        <v>35250</v>
      </c>
      <c r="K35" s="122">
        <v>1762.5</v>
      </c>
      <c r="L35" s="122">
        <f t="shared" si="1"/>
        <v>114099.90410958903</v>
      </c>
      <c r="M35" s="86">
        <f t="shared" si="3"/>
        <v>0</v>
      </c>
      <c r="N35" s="115">
        <v>0.05</v>
      </c>
      <c r="O35" s="141">
        <f t="shared" si="4"/>
        <v>1057.5</v>
      </c>
    </row>
    <row r="36" spans="1:15" x14ac:dyDescent="0.25">
      <c r="A36" s="84">
        <v>33</v>
      </c>
      <c r="B36" s="95" t="s">
        <v>7</v>
      </c>
      <c r="C36" s="124" t="s">
        <v>498</v>
      </c>
      <c r="D36" s="85">
        <v>41061</v>
      </c>
      <c r="E36" s="112">
        <v>44715</v>
      </c>
      <c r="F36" s="96">
        <f t="shared" si="2"/>
        <v>10.010958904109589</v>
      </c>
      <c r="G36" s="96">
        <v>3</v>
      </c>
      <c r="H36" s="97">
        <v>0.03</v>
      </c>
      <c r="I36" s="97">
        <f t="shared" ref="I36:I67" si="5">(1-H36)/G36</f>
        <v>0.32333333333333331</v>
      </c>
      <c r="J36" s="122">
        <v>35250</v>
      </c>
      <c r="K36" s="122">
        <v>1762.5</v>
      </c>
      <c r="L36" s="122">
        <f t="shared" ref="L36:L67" si="6">J36*I36*F36</f>
        <v>114099.90410958903</v>
      </c>
      <c r="M36" s="86">
        <f t="shared" si="3"/>
        <v>0</v>
      </c>
      <c r="N36" s="115">
        <v>0.05</v>
      </c>
      <c r="O36" s="141">
        <f t="shared" si="4"/>
        <v>1057.5</v>
      </c>
    </row>
    <row r="37" spans="1:15" x14ac:dyDescent="0.25">
      <c r="A37" s="84">
        <v>34</v>
      </c>
      <c r="B37" s="95" t="s">
        <v>7</v>
      </c>
      <c r="C37" s="124" t="s">
        <v>498</v>
      </c>
      <c r="D37" s="85">
        <v>41061</v>
      </c>
      <c r="E37" s="112">
        <v>44715</v>
      </c>
      <c r="F37" s="96">
        <f t="shared" si="2"/>
        <v>10.010958904109589</v>
      </c>
      <c r="G37" s="96">
        <v>3</v>
      </c>
      <c r="H37" s="97">
        <v>0.03</v>
      </c>
      <c r="I37" s="97">
        <f t="shared" si="5"/>
        <v>0.32333333333333331</v>
      </c>
      <c r="J37" s="122">
        <v>35250</v>
      </c>
      <c r="K37" s="122">
        <v>1762.5</v>
      </c>
      <c r="L37" s="122">
        <f t="shared" si="6"/>
        <v>114099.90410958903</v>
      </c>
      <c r="M37" s="86">
        <f t="shared" si="3"/>
        <v>0</v>
      </c>
      <c r="N37" s="115">
        <v>0.05</v>
      </c>
      <c r="O37" s="141">
        <f t="shared" si="4"/>
        <v>1057.5</v>
      </c>
    </row>
    <row r="38" spans="1:15" x14ac:dyDescent="0.25">
      <c r="A38" s="84">
        <v>35</v>
      </c>
      <c r="B38" s="95" t="s">
        <v>7</v>
      </c>
      <c r="C38" s="124" t="s">
        <v>499</v>
      </c>
      <c r="D38" s="85">
        <v>41061</v>
      </c>
      <c r="E38" s="112">
        <v>44715</v>
      </c>
      <c r="F38" s="96">
        <f t="shared" si="2"/>
        <v>10.010958904109589</v>
      </c>
      <c r="G38" s="96">
        <v>5</v>
      </c>
      <c r="H38" s="97">
        <v>0.03</v>
      </c>
      <c r="I38" s="97">
        <f t="shared" si="5"/>
        <v>0.19400000000000001</v>
      </c>
      <c r="J38" s="122">
        <v>34600</v>
      </c>
      <c r="K38" s="122">
        <v>1730</v>
      </c>
      <c r="L38" s="122">
        <f t="shared" si="6"/>
        <v>67197.560547945221</v>
      </c>
      <c r="M38" s="86">
        <f t="shared" si="3"/>
        <v>0</v>
      </c>
      <c r="N38" s="115">
        <v>0.05</v>
      </c>
      <c r="O38" s="141">
        <f t="shared" si="4"/>
        <v>1038</v>
      </c>
    </row>
    <row r="39" spans="1:15" x14ac:dyDescent="0.25">
      <c r="A39" s="84">
        <v>36</v>
      </c>
      <c r="B39" s="95" t="s">
        <v>7</v>
      </c>
      <c r="C39" s="124" t="s">
        <v>500</v>
      </c>
      <c r="D39" s="85">
        <v>41061</v>
      </c>
      <c r="E39" s="112">
        <v>44715</v>
      </c>
      <c r="F39" s="96">
        <f t="shared" si="2"/>
        <v>10.010958904109589</v>
      </c>
      <c r="G39" s="96">
        <v>3</v>
      </c>
      <c r="H39" s="97">
        <v>0.03</v>
      </c>
      <c r="I39" s="97">
        <f t="shared" si="5"/>
        <v>0.32333333333333331</v>
      </c>
      <c r="J39" s="122">
        <v>52531</v>
      </c>
      <c r="K39" s="122">
        <v>2626.5500000000029</v>
      </c>
      <c r="L39" s="122">
        <f t="shared" si="6"/>
        <v>170036.37057534244</v>
      </c>
      <c r="M39" s="86">
        <f t="shared" si="3"/>
        <v>0</v>
      </c>
      <c r="N39" s="115">
        <v>0.05</v>
      </c>
      <c r="O39" s="141">
        <f t="shared" si="4"/>
        <v>1575.9299999999998</v>
      </c>
    </row>
    <row r="40" spans="1:15" x14ac:dyDescent="0.25">
      <c r="A40" s="84">
        <v>37</v>
      </c>
      <c r="B40" s="95" t="s">
        <v>7</v>
      </c>
      <c r="C40" s="124" t="s">
        <v>498</v>
      </c>
      <c r="D40" s="85">
        <v>41061</v>
      </c>
      <c r="E40" s="112">
        <v>44715</v>
      </c>
      <c r="F40" s="96">
        <f t="shared" si="2"/>
        <v>10.010958904109589</v>
      </c>
      <c r="G40" s="96">
        <v>3</v>
      </c>
      <c r="H40" s="97">
        <v>0.03</v>
      </c>
      <c r="I40" s="97">
        <f t="shared" si="5"/>
        <v>0.32333333333333331</v>
      </c>
      <c r="J40" s="122">
        <v>35250</v>
      </c>
      <c r="K40" s="122">
        <v>1762.5</v>
      </c>
      <c r="L40" s="122">
        <f t="shared" si="6"/>
        <v>114099.90410958903</v>
      </c>
      <c r="M40" s="86">
        <f t="shared" si="3"/>
        <v>0</v>
      </c>
      <c r="N40" s="115">
        <v>0.05</v>
      </c>
      <c r="O40" s="141">
        <f t="shared" si="4"/>
        <v>1057.5</v>
      </c>
    </row>
    <row r="41" spans="1:15" x14ac:dyDescent="0.25">
      <c r="A41" s="84">
        <v>38</v>
      </c>
      <c r="B41" s="95" t="s">
        <v>7</v>
      </c>
      <c r="C41" s="124" t="s">
        <v>498</v>
      </c>
      <c r="D41" s="85">
        <v>41061</v>
      </c>
      <c r="E41" s="112">
        <v>44715</v>
      </c>
      <c r="F41" s="96">
        <f t="shared" si="2"/>
        <v>10.010958904109589</v>
      </c>
      <c r="G41" s="96">
        <v>3</v>
      </c>
      <c r="H41" s="97">
        <v>0.03</v>
      </c>
      <c r="I41" s="97">
        <f t="shared" si="5"/>
        <v>0.32333333333333331</v>
      </c>
      <c r="J41" s="122">
        <v>35250</v>
      </c>
      <c r="K41" s="122">
        <v>1762.5</v>
      </c>
      <c r="L41" s="122">
        <f t="shared" si="6"/>
        <v>114099.90410958903</v>
      </c>
      <c r="M41" s="86">
        <f t="shared" si="3"/>
        <v>0</v>
      </c>
      <c r="N41" s="115">
        <v>0.05</v>
      </c>
      <c r="O41" s="141">
        <f t="shared" si="4"/>
        <v>1057.5</v>
      </c>
    </row>
    <row r="42" spans="1:15" x14ac:dyDescent="0.25">
      <c r="A42" s="84">
        <v>39</v>
      </c>
      <c r="B42" s="95" t="s">
        <v>7</v>
      </c>
      <c r="C42" s="124" t="s">
        <v>498</v>
      </c>
      <c r="D42" s="85">
        <v>41061</v>
      </c>
      <c r="E42" s="112">
        <v>44715</v>
      </c>
      <c r="F42" s="96">
        <f t="shared" si="2"/>
        <v>10.010958904109589</v>
      </c>
      <c r="G42" s="96">
        <v>3</v>
      </c>
      <c r="H42" s="97">
        <v>0.03</v>
      </c>
      <c r="I42" s="97">
        <f t="shared" si="5"/>
        <v>0.32333333333333331</v>
      </c>
      <c r="J42" s="122">
        <v>35250</v>
      </c>
      <c r="K42" s="122">
        <v>1762.5</v>
      </c>
      <c r="L42" s="122">
        <f t="shared" si="6"/>
        <v>114099.90410958903</v>
      </c>
      <c r="M42" s="86">
        <f t="shared" si="3"/>
        <v>0</v>
      </c>
      <c r="N42" s="115">
        <v>0.05</v>
      </c>
      <c r="O42" s="141">
        <f t="shared" si="4"/>
        <v>1057.5</v>
      </c>
    </row>
    <row r="43" spans="1:15" x14ac:dyDescent="0.25">
      <c r="A43" s="84">
        <v>40</v>
      </c>
      <c r="B43" s="95" t="s">
        <v>7</v>
      </c>
      <c r="C43" s="124" t="s">
        <v>498</v>
      </c>
      <c r="D43" s="85">
        <v>41061</v>
      </c>
      <c r="E43" s="112">
        <v>44715</v>
      </c>
      <c r="F43" s="96">
        <f t="shared" si="2"/>
        <v>10.010958904109589</v>
      </c>
      <c r="G43" s="96">
        <v>3</v>
      </c>
      <c r="H43" s="97">
        <v>0.03</v>
      </c>
      <c r="I43" s="97">
        <f t="shared" si="5"/>
        <v>0.32333333333333331</v>
      </c>
      <c r="J43" s="122">
        <v>35250</v>
      </c>
      <c r="K43" s="122">
        <v>1762.5</v>
      </c>
      <c r="L43" s="122">
        <f t="shared" si="6"/>
        <v>114099.90410958903</v>
      </c>
      <c r="M43" s="86">
        <f t="shared" si="3"/>
        <v>0</v>
      </c>
      <c r="N43" s="115">
        <v>0.05</v>
      </c>
      <c r="O43" s="141">
        <f t="shared" si="4"/>
        <v>1057.5</v>
      </c>
    </row>
    <row r="44" spans="1:15" x14ac:dyDescent="0.25">
      <c r="A44" s="84">
        <v>41</v>
      </c>
      <c r="B44" s="95" t="s">
        <v>7</v>
      </c>
      <c r="C44" s="124" t="s">
        <v>501</v>
      </c>
      <c r="D44" s="85">
        <v>41061</v>
      </c>
      <c r="E44" s="112">
        <v>44715</v>
      </c>
      <c r="F44" s="96">
        <f t="shared" si="2"/>
        <v>10.010958904109589</v>
      </c>
      <c r="G44" s="96">
        <v>8</v>
      </c>
      <c r="H44" s="97">
        <v>0.03</v>
      </c>
      <c r="I44" s="97">
        <f t="shared" si="5"/>
        <v>0.12125</v>
      </c>
      <c r="J44" s="122">
        <v>150800</v>
      </c>
      <c r="K44" s="122">
        <v>7604.6900000000023</v>
      </c>
      <c r="L44" s="122">
        <f t="shared" si="6"/>
        <v>183045.37808219178</v>
      </c>
      <c r="M44" s="86">
        <f t="shared" si="3"/>
        <v>0</v>
      </c>
      <c r="N44" s="115">
        <v>0.05</v>
      </c>
      <c r="O44" s="141">
        <f t="shared" si="4"/>
        <v>4524</v>
      </c>
    </row>
    <row r="45" spans="1:15" x14ac:dyDescent="0.25">
      <c r="A45" s="84">
        <v>42</v>
      </c>
      <c r="B45" s="95" t="s">
        <v>7</v>
      </c>
      <c r="C45" s="124" t="s">
        <v>502</v>
      </c>
      <c r="D45" s="85">
        <v>41061</v>
      </c>
      <c r="E45" s="112">
        <v>44715</v>
      </c>
      <c r="F45" s="96">
        <f t="shared" si="2"/>
        <v>10.010958904109589</v>
      </c>
      <c r="G45" s="96">
        <v>5</v>
      </c>
      <c r="H45" s="97">
        <v>0.03</v>
      </c>
      <c r="I45" s="97">
        <f t="shared" si="5"/>
        <v>0.19400000000000001</v>
      </c>
      <c r="J45" s="122">
        <v>57500</v>
      </c>
      <c r="K45" s="122">
        <v>2875</v>
      </c>
      <c r="L45" s="122">
        <f t="shared" si="6"/>
        <v>111672.24657534248</v>
      </c>
      <c r="M45" s="86">
        <f t="shared" si="3"/>
        <v>0</v>
      </c>
      <c r="N45" s="115">
        <v>0.05</v>
      </c>
      <c r="O45" s="141">
        <f t="shared" si="4"/>
        <v>1725</v>
      </c>
    </row>
    <row r="46" spans="1:15" x14ac:dyDescent="0.25">
      <c r="A46" s="84">
        <v>43</v>
      </c>
      <c r="B46" s="95" t="s">
        <v>7</v>
      </c>
      <c r="C46" s="124" t="s">
        <v>503</v>
      </c>
      <c r="D46" s="85">
        <v>41061</v>
      </c>
      <c r="E46" s="112">
        <v>44715</v>
      </c>
      <c r="F46" s="96">
        <f t="shared" si="2"/>
        <v>10.010958904109589</v>
      </c>
      <c r="G46" s="96">
        <v>3</v>
      </c>
      <c r="H46" s="97">
        <v>0.03</v>
      </c>
      <c r="I46" s="97">
        <f t="shared" si="5"/>
        <v>0.32333333333333331</v>
      </c>
      <c r="J46" s="122">
        <v>19950</v>
      </c>
      <c r="K46" s="122">
        <v>997.5</v>
      </c>
      <c r="L46" s="122">
        <f t="shared" si="6"/>
        <v>64575.690410958894</v>
      </c>
      <c r="M46" s="86">
        <f t="shared" si="3"/>
        <v>0</v>
      </c>
      <c r="N46" s="115">
        <v>0.05</v>
      </c>
      <c r="O46" s="141">
        <f t="shared" si="4"/>
        <v>598.5</v>
      </c>
    </row>
    <row r="47" spans="1:15" x14ac:dyDescent="0.25">
      <c r="A47" s="84">
        <v>44</v>
      </c>
      <c r="B47" s="95" t="s">
        <v>7</v>
      </c>
      <c r="C47" s="124" t="s">
        <v>504</v>
      </c>
      <c r="D47" s="85">
        <v>41061</v>
      </c>
      <c r="E47" s="112">
        <v>44715</v>
      </c>
      <c r="F47" s="96">
        <f t="shared" si="2"/>
        <v>10.010958904109589</v>
      </c>
      <c r="G47" s="96">
        <v>3</v>
      </c>
      <c r="H47" s="97">
        <v>0.03</v>
      </c>
      <c r="I47" s="97">
        <f t="shared" si="5"/>
        <v>0.32333333333333331</v>
      </c>
      <c r="J47" s="122">
        <v>55650</v>
      </c>
      <c r="K47" s="122">
        <v>2782.5</v>
      </c>
      <c r="L47" s="122">
        <f t="shared" si="6"/>
        <v>180132.1890410959</v>
      </c>
      <c r="M47" s="86">
        <f t="shared" si="3"/>
        <v>0</v>
      </c>
      <c r="N47" s="115">
        <v>0.05</v>
      </c>
      <c r="O47" s="141">
        <f t="shared" si="4"/>
        <v>1669.5</v>
      </c>
    </row>
    <row r="48" spans="1:15" x14ac:dyDescent="0.25">
      <c r="A48" s="84">
        <v>45</v>
      </c>
      <c r="B48" s="95" t="s">
        <v>7</v>
      </c>
      <c r="C48" s="124" t="s">
        <v>505</v>
      </c>
      <c r="D48" s="85">
        <v>41061</v>
      </c>
      <c r="E48" s="112">
        <v>44715</v>
      </c>
      <c r="F48" s="96">
        <f t="shared" si="2"/>
        <v>10.010958904109589</v>
      </c>
      <c r="G48" s="96">
        <v>5</v>
      </c>
      <c r="H48" s="97">
        <v>0.03</v>
      </c>
      <c r="I48" s="97">
        <f t="shared" si="5"/>
        <v>0.19400000000000001</v>
      </c>
      <c r="J48" s="122">
        <v>37012</v>
      </c>
      <c r="K48" s="122">
        <v>1850.5999999999985</v>
      </c>
      <c r="L48" s="122">
        <f t="shared" si="6"/>
        <v>71881.968526027398</v>
      </c>
      <c r="M48" s="86">
        <f t="shared" si="3"/>
        <v>0</v>
      </c>
      <c r="N48" s="115">
        <v>0.05</v>
      </c>
      <c r="O48" s="141">
        <f t="shared" si="4"/>
        <v>1110.3599999999999</v>
      </c>
    </row>
    <row r="49" spans="1:15" x14ac:dyDescent="0.25">
      <c r="A49" s="84">
        <v>46</v>
      </c>
      <c r="B49" s="95" t="s">
        <v>7</v>
      </c>
      <c r="C49" s="124" t="s">
        <v>506</v>
      </c>
      <c r="D49" s="85">
        <v>40446</v>
      </c>
      <c r="E49" s="112">
        <v>44715</v>
      </c>
      <c r="F49" s="96">
        <f t="shared" si="2"/>
        <v>11.695890410958905</v>
      </c>
      <c r="G49" s="96">
        <v>5</v>
      </c>
      <c r="H49" s="97">
        <v>0.03</v>
      </c>
      <c r="I49" s="97">
        <f t="shared" si="5"/>
        <v>0.19400000000000001</v>
      </c>
      <c r="J49" s="122">
        <v>47590</v>
      </c>
      <c r="K49" s="122">
        <v>2379.5</v>
      </c>
      <c r="L49" s="122">
        <f t="shared" si="6"/>
        <v>107981.84038356166</v>
      </c>
      <c r="M49" s="86">
        <f t="shared" si="3"/>
        <v>0</v>
      </c>
      <c r="N49" s="115">
        <v>0.05</v>
      </c>
      <c r="O49" s="141">
        <f t="shared" si="4"/>
        <v>1427.7</v>
      </c>
    </row>
    <row r="50" spans="1:15" x14ac:dyDescent="0.25">
      <c r="A50" s="84">
        <v>47</v>
      </c>
      <c r="B50" s="95" t="s">
        <v>7</v>
      </c>
      <c r="C50" s="124" t="s">
        <v>507</v>
      </c>
      <c r="D50" s="85">
        <v>41306</v>
      </c>
      <c r="E50" s="112">
        <v>44715</v>
      </c>
      <c r="F50" s="96">
        <f t="shared" si="2"/>
        <v>9.3397260273972602</v>
      </c>
      <c r="G50" s="96">
        <v>5</v>
      </c>
      <c r="H50" s="97">
        <v>0.03</v>
      </c>
      <c r="I50" s="97">
        <f t="shared" si="5"/>
        <v>0.19400000000000001</v>
      </c>
      <c r="J50" s="122">
        <v>37900</v>
      </c>
      <c r="K50" s="122">
        <v>1895</v>
      </c>
      <c r="L50" s="122">
        <f t="shared" si="6"/>
        <v>68671.269589041098</v>
      </c>
      <c r="M50" s="86">
        <f t="shared" si="3"/>
        <v>0</v>
      </c>
      <c r="N50" s="115">
        <v>0.05</v>
      </c>
      <c r="O50" s="141">
        <f t="shared" si="4"/>
        <v>1137</v>
      </c>
    </row>
    <row r="51" spans="1:15" x14ac:dyDescent="0.25">
      <c r="A51" s="84">
        <v>48</v>
      </c>
      <c r="B51" s="95" t="s">
        <v>7</v>
      </c>
      <c r="C51" s="124" t="s">
        <v>507</v>
      </c>
      <c r="D51" s="85">
        <v>41306</v>
      </c>
      <c r="E51" s="112">
        <v>44715</v>
      </c>
      <c r="F51" s="96">
        <f t="shared" si="2"/>
        <v>9.3397260273972602</v>
      </c>
      <c r="G51" s="96">
        <v>5</v>
      </c>
      <c r="H51" s="97">
        <v>0.03</v>
      </c>
      <c r="I51" s="97">
        <f t="shared" si="5"/>
        <v>0.19400000000000001</v>
      </c>
      <c r="J51" s="122">
        <v>37900</v>
      </c>
      <c r="K51" s="122">
        <v>1895</v>
      </c>
      <c r="L51" s="122">
        <f t="shared" si="6"/>
        <v>68671.269589041098</v>
      </c>
      <c r="M51" s="86">
        <f t="shared" si="3"/>
        <v>0</v>
      </c>
      <c r="N51" s="115">
        <v>0.05</v>
      </c>
      <c r="O51" s="141">
        <f t="shared" si="4"/>
        <v>1137</v>
      </c>
    </row>
    <row r="52" spans="1:15" x14ac:dyDescent="0.25">
      <c r="A52" s="84">
        <v>49</v>
      </c>
      <c r="B52" s="95" t="s">
        <v>7</v>
      </c>
      <c r="C52" s="124" t="s">
        <v>508</v>
      </c>
      <c r="D52" s="85">
        <v>41306</v>
      </c>
      <c r="E52" s="112">
        <v>44715</v>
      </c>
      <c r="F52" s="96">
        <f t="shared" si="2"/>
        <v>9.3397260273972602</v>
      </c>
      <c r="G52" s="96">
        <v>5</v>
      </c>
      <c r="H52" s="97">
        <v>0.03</v>
      </c>
      <c r="I52" s="97">
        <f t="shared" si="5"/>
        <v>0.19400000000000001</v>
      </c>
      <c r="J52" s="122">
        <v>31500</v>
      </c>
      <c r="K52" s="122">
        <v>1575</v>
      </c>
      <c r="L52" s="122">
        <f t="shared" si="6"/>
        <v>57075.065753424657</v>
      </c>
      <c r="M52" s="86">
        <f t="shared" si="3"/>
        <v>0</v>
      </c>
      <c r="N52" s="115">
        <v>0.05</v>
      </c>
      <c r="O52" s="141">
        <f t="shared" si="4"/>
        <v>945</v>
      </c>
    </row>
    <row r="53" spans="1:15" x14ac:dyDescent="0.25">
      <c r="A53" s="84">
        <v>50</v>
      </c>
      <c r="B53" s="95" t="s">
        <v>7</v>
      </c>
      <c r="C53" s="124" t="s">
        <v>403</v>
      </c>
      <c r="D53" s="85">
        <v>41699</v>
      </c>
      <c r="E53" s="112">
        <v>44715</v>
      </c>
      <c r="F53" s="96">
        <f t="shared" si="2"/>
        <v>8.2630136986301377</v>
      </c>
      <c r="G53" s="96">
        <v>3</v>
      </c>
      <c r="H53" s="97">
        <v>0.03</v>
      </c>
      <c r="I53" s="97">
        <f t="shared" si="5"/>
        <v>0.32333333333333331</v>
      </c>
      <c r="J53" s="122">
        <v>94706</v>
      </c>
      <c r="K53" s="122">
        <v>4735.3000000000029</v>
      </c>
      <c r="L53" s="122">
        <f t="shared" si="6"/>
        <v>253026.75536073057</v>
      </c>
      <c r="M53" s="86">
        <f t="shared" si="3"/>
        <v>0</v>
      </c>
      <c r="N53" s="115">
        <v>0.05</v>
      </c>
      <c r="O53" s="141">
        <f t="shared" si="4"/>
        <v>2841.18</v>
      </c>
    </row>
    <row r="54" spans="1:15" x14ac:dyDescent="0.25">
      <c r="A54" s="84">
        <v>51</v>
      </c>
      <c r="B54" s="95" t="s">
        <v>7</v>
      </c>
      <c r="C54" s="124" t="s">
        <v>413</v>
      </c>
      <c r="D54" s="85">
        <v>41699</v>
      </c>
      <c r="E54" s="112">
        <v>44715</v>
      </c>
      <c r="F54" s="96">
        <f t="shared" si="2"/>
        <v>8.2630136986301377</v>
      </c>
      <c r="G54" s="96">
        <v>5</v>
      </c>
      <c r="H54" s="97">
        <v>0.03</v>
      </c>
      <c r="I54" s="97">
        <f t="shared" si="5"/>
        <v>0.19400000000000001</v>
      </c>
      <c r="J54" s="122">
        <v>166475</v>
      </c>
      <c r="K54" s="122">
        <v>8323.75</v>
      </c>
      <c r="L54" s="122">
        <f t="shared" si="6"/>
        <v>266863.52986301371</v>
      </c>
      <c r="M54" s="86">
        <f t="shared" si="3"/>
        <v>0</v>
      </c>
      <c r="N54" s="115">
        <v>0.05</v>
      </c>
      <c r="O54" s="141">
        <f t="shared" si="4"/>
        <v>4994.25</v>
      </c>
    </row>
    <row r="55" spans="1:15" x14ac:dyDescent="0.25">
      <c r="A55" s="84">
        <v>52</v>
      </c>
      <c r="B55" s="95" t="s">
        <v>7</v>
      </c>
      <c r="C55" s="124" t="s">
        <v>413</v>
      </c>
      <c r="D55" s="85">
        <v>42063</v>
      </c>
      <c r="E55" s="112">
        <v>44715</v>
      </c>
      <c r="F55" s="96">
        <f t="shared" si="2"/>
        <v>7.2657534246575342</v>
      </c>
      <c r="G55" s="96">
        <v>5</v>
      </c>
      <c r="H55" s="97">
        <v>0.03</v>
      </c>
      <c r="I55" s="97">
        <f t="shared" si="5"/>
        <v>0.19400000000000001</v>
      </c>
      <c r="J55" s="122">
        <v>76500</v>
      </c>
      <c r="K55" s="122">
        <v>3825</v>
      </c>
      <c r="L55" s="122">
        <f t="shared" si="6"/>
        <v>107831.04657534247</v>
      </c>
      <c r="M55" s="86">
        <f t="shared" si="3"/>
        <v>0</v>
      </c>
      <c r="N55" s="115">
        <v>0.05</v>
      </c>
      <c r="O55" s="141">
        <f t="shared" si="4"/>
        <v>2295</v>
      </c>
    </row>
    <row r="56" spans="1:15" x14ac:dyDescent="0.25">
      <c r="A56" s="84">
        <v>53</v>
      </c>
      <c r="B56" s="95" t="s">
        <v>7</v>
      </c>
      <c r="C56" s="124" t="s">
        <v>509</v>
      </c>
      <c r="D56" s="85">
        <v>42063</v>
      </c>
      <c r="E56" s="112">
        <v>44715</v>
      </c>
      <c r="F56" s="96">
        <f t="shared" si="2"/>
        <v>7.2657534246575342</v>
      </c>
      <c r="G56" s="96">
        <v>5</v>
      </c>
      <c r="H56" s="97">
        <v>0.03</v>
      </c>
      <c r="I56" s="97">
        <f t="shared" si="5"/>
        <v>0.19400000000000001</v>
      </c>
      <c r="J56" s="122">
        <v>76500</v>
      </c>
      <c r="K56" s="122">
        <v>3825</v>
      </c>
      <c r="L56" s="122">
        <f t="shared" si="6"/>
        <v>107831.04657534247</v>
      </c>
      <c r="M56" s="86">
        <f t="shared" si="3"/>
        <v>0</v>
      </c>
      <c r="N56" s="115">
        <v>0.05</v>
      </c>
      <c r="O56" s="141">
        <f t="shared" si="4"/>
        <v>2295</v>
      </c>
    </row>
    <row r="57" spans="1:15" x14ac:dyDescent="0.25">
      <c r="A57" s="84">
        <v>54</v>
      </c>
      <c r="B57" s="95" t="s">
        <v>7</v>
      </c>
      <c r="C57" s="124" t="s">
        <v>510</v>
      </c>
      <c r="D57" s="85">
        <v>42063</v>
      </c>
      <c r="E57" s="112">
        <v>44715</v>
      </c>
      <c r="F57" s="96">
        <f t="shared" si="2"/>
        <v>7.2657534246575342</v>
      </c>
      <c r="G57" s="96">
        <v>5</v>
      </c>
      <c r="H57" s="97">
        <v>0.03</v>
      </c>
      <c r="I57" s="97">
        <f t="shared" si="5"/>
        <v>0.19400000000000001</v>
      </c>
      <c r="J57" s="122">
        <v>101745</v>
      </c>
      <c r="K57" s="122">
        <v>5087.25</v>
      </c>
      <c r="L57" s="122">
        <f t="shared" si="6"/>
        <v>143415.29194520548</v>
      </c>
      <c r="M57" s="86">
        <f t="shared" si="3"/>
        <v>0</v>
      </c>
      <c r="N57" s="115">
        <v>0.05</v>
      </c>
      <c r="O57" s="141">
        <f t="shared" si="4"/>
        <v>3052.35</v>
      </c>
    </row>
    <row r="58" spans="1:15" x14ac:dyDescent="0.25">
      <c r="A58" s="84">
        <v>55</v>
      </c>
      <c r="B58" s="95" t="s">
        <v>7</v>
      </c>
      <c r="C58" s="124" t="s">
        <v>511</v>
      </c>
      <c r="D58" s="85">
        <v>42063</v>
      </c>
      <c r="E58" s="112">
        <v>44715</v>
      </c>
      <c r="F58" s="96">
        <f t="shared" si="2"/>
        <v>7.2657534246575342</v>
      </c>
      <c r="G58" s="96">
        <v>5</v>
      </c>
      <c r="H58" s="97">
        <v>0.03</v>
      </c>
      <c r="I58" s="97">
        <f t="shared" si="5"/>
        <v>0.19400000000000001</v>
      </c>
      <c r="J58" s="122">
        <v>38550</v>
      </c>
      <c r="K58" s="122">
        <v>1927.5</v>
      </c>
      <c r="L58" s="122">
        <f t="shared" si="6"/>
        <v>54338.390136986302</v>
      </c>
      <c r="M58" s="86">
        <f t="shared" si="3"/>
        <v>0</v>
      </c>
      <c r="N58" s="115">
        <v>0.05</v>
      </c>
      <c r="O58" s="141">
        <f t="shared" si="4"/>
        <v>1156.5</v>
      </c>
    </row>
    <row r="59" spans="1:15" x14ac:dyDescent="0.25">
      <c r="A59" s="84">
        <v>56</v>
      </c>
      <c r="B59" s="95" t="s">
        <v>7</v>
      </c>
      <c r="C59" s="124" t="s">
        <v>512</v>
      </c>
      <c r="D59" s="85">
        <v>42219</v>
      </c>
      <c r="E59" s="112">
        <v>44715</v>
      </c>
      <c r="F59" s="96">
        <f t="shared" si="2"/>
        <v>6.838356164383562</v>
      </c>
      <c r="G59" s="96">
        <v>3</v>
      </c>
      <c r="H59" s="97">
        <v>0.03</v>
      </c>
      <c r="I59" s="97">
        <f t="shared" si="5"/>
        <v>0.32333333333333331</v>
      </c>
      <c r="J59" s="122">
        <v>16999.5</v>
      </c>
      <c r="K59" s="122">
        <v>849.97999999999956</v>
      </c>
      <c r="L59" s="122">
        <f t="shared" si="6"/>
        <v>37587.058849315064</v>
      </c>
      <c r="M59" s="86">
        <f t="shared" si="3"/>
        <v>0</v>
      </c>
      <c r="N59" s="115">
        <v>0.05</v>
      </c>
      <c r="O59" s="141">
        <f t="shared" si="4"/>
        <v>509.98499999999996</v>
      </c>
    </row>
    <row r="60" spans="1:15" x14ac:dyDescent="0.25">
      <c r="A60" s="84">
        <v>57</v>
      </c>
      <c r="B60" s="95" t="s">
        <v>7</v>
      </c>
      <c r="C60" s="124" t="s">
        <v>513</v>
      </c>
      <c r="D60" s="85">
        <v>42227</v>
      </c>
      <c r="E60" s="112">
        <v>44715</v>
      </c>
      <c r="F60" s="96">
        <f t="shared" si="2"/>
        <v>6.816438356164384</v>
      </c>
      <c r="G60" s="96">
        <v>3</v>
      </c>
      <c r="H60" s="97">
        <v>0.03</v>
      </c>
      <c r="I60" s="97">
        <f t="shared" si="5"/>
        <v>0.32333333333333331</v>
      </c>
      <c r="J60" s="122">
        <v>5250</v>
      </c>
      <c r="K60" s="122">
        <v>262.5</v>
      </c>
      <c r="L60" s="122">
        <f t="shared" si="6"/>
        <v>11570.904109589041</v>
      </c>
      <c r="M60" s="86">
        <f t="shared" si="3"/>
        <v>0</v>
      </c>
      <c r="N60" s="115">
        <v>0.05</v>
      </c>
      <c r="O60" s="141">
        <f t="shared" si="4"/>
        <v>157.5</v>
      </c>
    </row>
    <row r="61" spans="1:15" x14ac:dyDescent="0.25">
      <c r="A61" s="84">
        <v>58</v>
      </c>
      <c r="B61" s="95" t="s">
        <v>7</v>
      </c>
      <c r="C61" s="124" t="s">
        <v>510</v>
      </c>
      <c r="D61" s="85">
        <v>42401</v>
      </c>
      <c r="E61" s="112">
        <v>44715</v>
      </c>
      <c r="F61" s="96">
        <f t="shared" si="2"/>
        <v>6.3397260273972602</v>
      </c>
      <c r="G61" s="96">
        <v>5</v>
      </c>
      <c r="H61" s="97">
        <v>0.03</v>
      </c>
      <c r="I61" s="97">
        <f t="shared" si="5"/>
        <v>0.19400000000000001</v>
      </c>
      <c r="J61" s="122">
        <v>41500</v>
      </c>
      <c r="K61" s="122">
        <v>2075</v>
      </c>
      <c r="L61" s="122">
        <f t="shared" si="6"/>
        <v>51041.134246575341</v>
      </c>
      <c r="M61" s="86">
        <f t="shared" si="3"/>
        <v>0</v>
      </c>
      <c r="N61" s="115">
        <v>0.05</v>
      </c>
      <c r="O61" s="141">
        <f t="shared" si="4"/>
        <v>1245</v>
      </c>
    </row>
    <row r="62" spans="1:15" x14ac:dyDescent="0.25">
      <c r="A62" s="84">
        <v>59</v>
      </c>
      <c r="B62" s="95" t="s">
        <v>7</v>
      </c>
      <c r="C62" s="124" t="s">
        <v>510</v>
      </c>
      <c r="D62" s="85">
        <v>42263</v>
      </c>
      <c r="E62" s="112">
        <v>44715</v>
      </c>
      <c r="F62" s="96">
        <f t="shared" si="2"/>
        <v>6.7178082191780826</v>
      </c>
      <c r="G62" s="96">
        <v>5</v>
      </c>
      <c r="H62" s="97">
        <v>0.03</v>
      </c>
      <c r="I62" s="97">
        <f t="shared" si="5"/>
        <v>0.19400000000000001</v>
      </c>
      <c r="J62" s="122">
        <v>28875</v>
      </c>
      <c r="K62" s="122">
        <v>1443.75</v>
      </c>
      <c r="L62" s="122">
        <f t="shared" si="6"/>
        <v>37631.482191780822</v>
      </c>
      <c r="M62" s="86">
        <f t="shared" si="3"/>
        <v>0</v>
      </c>
      <c r="N62" s="115">
        <v>0.05</v>
      </c>
      <c r="O62" s="141">
        <f t="shared" si="4"/>
        <v>866.25</v>
      </c>
    </row>
    <row r="63" spans="1:15" x14ac:dyDescent="0.25">
      <c r="A63" s="84">
        <v>60</v>
      </c>
      <c r="B63" s="95" t="s">
        <v>7</v>
      </c>
      <c r="C63" s="124" t="s">
        <v>514</v>
      </c>
      <c r="D63" s="85">
        <v>42305</v>
      </c>
      <c r="E63" s="112">
        <v>44715</v>
      </c>
      <c r="F63" s="96">
        <f t="shared" si="2"/>
        <v>6.602739726027397</v>
      </c>
      <c r="G63" s="96">
        <v>5</v>
      </c>
      <c r="H63" s="97">
        <v>0.03</v>
      </c>
      <c r="I63" s="97">
        <f t="shared" si="5"/>
        <v>0.19400000000000001</v>
      </c>
      <c r="J63" s="122">
        <v>35650.65</v>
      </c>
      <c r="K63" s="122">
        <v>1782.5299999999988</v>
      </c>
      <c r="L63" s="122">
        <f t="shared" si="6"/>
        <v>45666.040824657539</v>
      </c>
      <c r="M63" s="86">
        <f t="shared" si="3"/>
        <v>0</v>
      </c>
      <c r="N63" s="115">
        <v>0.05</v>
      </c>
      <c r="O63" s="141">
        <f t="shared" si="4"/>
        <v>1069.5195000000001</v>
      </c>
    </row>
    <row r="64" spans="1:15" x14ac:dyDescent="0.25">
      <c r="A64" s="84">
        <v>61</v>
      </c>
      <c r="B64" s="95" t="s">
        <v>7</v>
      </c>
      <c r="C64" s="124" t="s">
        <v>515</v>
      </c>
      <c r="D64" s="85">
        <v>42488</v>
      </c>
      <c r="E64" s="112">
        <v>44715</v>
      </c>
      <c r="F64" s="96">
        <f t="shared" si="2"/>
        <v>6.1013698630136988</v>
      </c>
      <c r="G64" s="96">
        <v>3</v>
      </c>
      <c r="H64" s="97">
        <v>0.03</v>
      </c>
      <c r="I64" s="97">
        <f t="shared" si="5"/>
        <v>0.32333333333333331</v>
      </c>
      <c r="J64" s="122">
        <v>21000</v>
      </c>
      <c r="K64" s="122">
        <v>1050</v>
      </c>
      <c r="L64" s="122">
        <f t="shared" si="6"/>
        <v>41428.301369863009</v>
      </c>
      <c r="M64" s="86">
        <f t="shared" si="3"/>
        <v>0</v>
      </c>
      <c r="N64" s="115">
        <v>0.05</v>
      </c>
      <c r="O64" s="141">
        <f t="shared" si="4"/>
        <v>630</v>
      </c>
    </row>
    <row r="65" spans="1:15" x14ac:dyDescent="0.25">
      <c r="A65" s="84">
        <v>62</v>
      </c>
      <c r="B65" s="95" t="s">
        <v>7</v>
      </c>
      <c r="C65" s="124" t="s">
        <v>515</v>
      </c>
      <c r="D65" s="85">
        <v>42488</v>
      </c>
      <c r="E65" s="112">
        <v>44715</v>
      </c>
      <c r="F65" s="96">
        <f t="shared" si="2"/>
        <v>6.1013698630136988</v>
      </c>
      <c r="G65" s="96">
        <v>3</v>
      </c>
      <c r="H65" s="97">
        <v>0.03</v>
      </c>
      <c r="I65" s="97">
        <f t="shared" si="5"/>
        <v>0.32333333333333331</v>
      </c>
      <c r="J65" s="122">
        <v>21000</v>
      </c>
      <c r="K65" s="122">
        <v>1050</v>
      </c>
      <c r="L65" s="122">
        <f t="shared" si="6"/>
        <v>41428.301369863009</v>
      </c>
      <c r="M65" s="86">
        <f t="shared" si="3"/>
        <v>0</v>
      </c>
      <c r="N65" s="115">
        <v>0.05</v>
      </c>
      <c r="O65" s="141">
        <f t="shared" si="4"/>
        <v>630</v>
      </c>
    </row>
    <row r="66" spans="1:15" x14ac:dyDescent="0.25">
      <c r="A66" s="84">
        <v>63</v>
      </c>
      <c r="B66" s="95" t="s">
        <v>7</v>
      </c>
      <c r="C66" s="124" t="s">
        <v>516</v>
      </c>
      <c r="D66" s="85">
        <v>42488</v>
      </c>
      <c r="E66" s="112">
        <v>44715</v>
      </c>
      <c r="F66" s="96">
        <f t="shared" si="2"/>
        <v>6.1013698630136988</v>
      </c>
      <c r="G66" s="96">
        <v>3</v>
      </c>
      <c r="H66" s="97">
        <v>0.03</v>
      </c>
      <c r="I66" s="97">
        <f t="shared" si="5"/>
        <v>0.32333333333333331</v>
      </c>
      <c r="J66" s="122">
        <v>8400</v>
      </c>
      <c r="K66" s="122">
        <v>420</v>
      </c>
      <c r="L66" s="122">
        <f t="shared" si="6"/>
        <v>16571.320547945204</v>
      </c>
      <c r="M66" s="86">
        <f t="shared" si="3"/>
        <v>0</v>
      </c>
      <c r="N66" s="115">
        <v>0.05</v>
      </c>
      <c r="O66" s="141">
        <f t="shared" si="4"/>
        <v>252</v>
      </c>
    </row>
    <row r="67" spans="1:15" x14ac:dyDescent="0.25">
      <c r="A67" s="84">
        <v>64</v>
      </c>
      <c r="B67" s="95" t="s">
        <v>7</v>
      </c>
      <c r="C67" s="124" t="s">
        <v>515</v>
      </c>
      <c r="D67" s="85">
        <v>42488</v>
      </c>
      <c r="E67" s="112">
        <v>44715</v>
      </c>
      <c r="F67" s="96">
        <f t="shared" si="2"/>
        <v>6.1013698630136988</v>
      </c>
      <c r="G67" s="96">
        <v>3</v>
      </c>
      <c r="H67" s="97">
        <v>0.03</v>
      </c>
      <c r="I67" s="97">
        <f t="shared" si="5"/>
        <v>0.32333333333333331</v>
      </c>
      <c r="J67" s="122">
        <v>21000</v>
      </c>
      <c r="K67" s="122">
        <v>1050</v>
      </c>
      <c r="L67" s="122">
        <f t="shared" si="6"/>
        <v>41428.301369863009</v>
      </c>
      <c r="M67" s="86">
        <f t="shared" si="3"/>
        <v>0</v>
      </c>
      <c r="N67" s="115">
        <v>0.05</v>
      </c>
      <c r="O67" s="141">
        <f t="shared" si="4"/>
        <v>630</v>
      </c>
    </row>
    <row r="68" spans="1:15" x14ac:dyDescent="0.25">
      <c r="A68" s="84">
        <v>65</v>
      </c>
      <c r="B68" s="95" t="s">
        <v>7</v>
      </c>
      <c r="C68" s="124" t="s">
        <v>517</v>
      </c>
      <c r="D68" s="85">
        <v>42488</v>
      </c>
      <c r="E68" s="112">
        <v>44715</v>
      </c>
      <c r="F68" s="96">
        <f t="shared" si="2"/>
        <v>6.1013698630136988</v>
      </c>
      <c r="G68" s="96">
        <v>3</v>
      </c>
      <c r="H68" s="97">
        <v>0.03</v>
      </c>
      <c r="I68" s="97">
        <f t="shared" ref="I68:I93" si="7">(1-H68)/G68</f>
        <v>0.32333333333333331</v>
      </c>
      <c r="J68" s="122">
        <v>8774.85</v>
      </c>
      <c r="K68" s="122">
        <v>438.73999999999978</v>
      </c>
      <c r="L68" s="122">
        <f t="shared" ref="L68:L93" si="8">J68*I68*F68</f>
        <v>17310.815727397257</v>
      </c>
      <c r="M68" s="86">
        <f t="shared" si="3"/>
        <v>0</v>
      </c>
      <c r="N68" s="115">
        <v>0.05</v>
      </c>
      <c r="O68" s="141">
        <f t="shared" si="4"/>
        <v>263.24549999999999</v>
      </c>
    </row>
    <row r="69" spans="1:15" x14ac:dyDescent="0.25">
      <c r="A69" s="84">
        <v>66</v>
      </c>
      <c r="B69" s="95" t="s">
        <v>7</v>
      </c>
      <c r="C69" s="124" t="s">
        <v>518</v>
      </c>
      <c r="D69" s="85">
        <v>42488</v>
      </c>
      <c r="E69" s="112">
        <v>44715</v>
      </c>
      <c r="F69" s="96">
        <f t="shared" ref="F69:F93" si="9">(E69-D69)/365</f>
        <v>6.1013698630136988</v>
      </c>
      <c r="G69" s="96">
        <v>5</v>
      </c>
      <c r="H69" s="97">
        <v>0.03</v>
      </c>
      <c r="I69" s="97">
        <f t="shared" si="7"/>
        <v>0.19400000000000001</v>
      </c>
      <c r="J69" s="122">
        <v>42250</v>
      </c>
      <c r="K69" s="122">
        <v>2112.5</v>
      </c>
      <c r="L69" s="122">
        <f t="shared" si="8"/>
        <v>50009.878082191783</v>
      </c>
      <c r="M69" s="86">
        <f t="shared" ref="M69:M93" si="10">MAX(J69-L69,0)</f>
        <v>0</v>
      </c>
      <c r="N69" s="115">
        <v>0.05</v>
      </c>
      <c r="O69" s="141">
        <f t="shared" ref="O69:O93" si="11">IF(K69=0,0,IF(M69&gt;J69*H69,M69*(1-N69),J69*H69))</f>
        <v>1267.5</v>
      </c>
    </row>
    <row r="70" spans="1:15" x14ac:dyDescent="0.25">
      <c r="A70" s="84">
        <v>67</v>
      </c>
      <c r="B70" s="95" t="s">
        <v>7</v>
      </c>
      <c r="C70" s="124" t="s">
        <v>519</v>
      </c>
      <c r="D70" s="85">
        <v>42488</v>
      </c>
      <c r="E70" s="112">
        <v>44715</v>
      </c>
      <c r="F70" s="96">
        <f t="shared" si="9"/>
        <v>6.1013698630136988</v>
      </c>
      <c r="G70" s="96">
        <v>5</v>
      </c>
      <c r="H70" s="97">
        <v>0.03</v>
      </c>
      <c r="I70" s="97">
        <f t="shared" si="7"/>
        <v>0.19400000000000001</v>
      </c>
      <c r="J70" s="122">
        <v>124460</v>
      </c>
      <c r="K70" s="122">
        <v>6223</v>
      </c>
      <c r="L70" s="122">
        <f t="shared" si="8"/>
        <v>147319.03967123289</v>
      </c>
      <c r="M70" s="86">
        <f t="shared" si="10"/>
        <v>0</v>
      </c>
      <c r="N70" s="115">
        <v>0.05</v>
      </c>
      <c r="O70" s="141">
        <f t="shared" si="11"/>
        <v>3733.7999999999997</v>
      </c>
    </row>
    <row r="71" spans="1:15" x14ac:dyDescent="0.25">
      <c r="A71" s="84">
        <v>68</v>
      </c>
      <c r="B71" s="95" t="s">
        <v>7</v>
      </c>
      <c r="C71" s="124" t="s">
        <v>520</v>
      </c>
      <c r="D71" s="85">
        <v>42978</v>
      </c>
      <c r="E71" s="112">
        <v>44715</v>
      </c>
      <c r="F71" s="96">
        <f t="shared" si="9"/>
        <v>4.7589041095890412</v>
      </c>
      <c r="G71" s="96">
        <v>5</v>
      </c>
      <c r="H71" s="97">
        <v>0.03</v>
      </c>
      <c r="I71" s="97">
        <f t="shared" si="7"/>
        <v>0.19400000000000001</v>
      </c>
      <c r="J71" s="122">
        <v>19693</v>
      </c>
      <c r="K71" s="122">
        <v>984.65000000000146</v>
      </c>
      <c r="L71" s="122">
        <f t="shared" si="8"/>
        <v>18181.117134246575</v>
      </c>
      <c r="M71" s="86">
        <f t="shared" si="10"/>
        <v>1511.882865753425</v>
      </c>
      <c r="N71" s="115">
        <v>0.05</v>
      </c>
      <c r="O71" s="141">
        <f t="shared" si="11"/>
        <v>1436.2887224657536</v>
      </c>
    </row>
    <row r="72" spans="1:15" x14ac:dyDescent="0.25">
      <c r="A72" s="84">
        <v>69</v>
      </c>
      <c r="B72" s="95" t="s">
        <v>7</v>
      </c>
      <c r="C72" s="124" t="s">
        <v>521</v>
      </c>
      <c r="D72" s="85">
        <v>42898</v>
      </c>
      <c r="E72" s="112">
        <v>44715</v>
      </c>
      <c r="F72" s="96">
        <f t="shared" si="9"/>
        <v>4.978082191780822</v>
      </c>
      <c r="G72" s="96">
        <v>5</v>
      </c>
      <c r="H72" s="97">
        <v>0.03</v>
      </c>
      <c r="I72" s="97">
        <f t="shared" si="7"/>
        <v>0.19400000000000001</v>
      </c>
      <c r="J72" s="122">
        <v>209100</v>
      </c>
      <c r="K72" s="122">
        <v>10455</v>
      </c>
      <c r="L72" s="122">
        <f t="shared" si="8"/>
        <v>201937.89534246575</v>
      </c>
      <c r="M72" s="86">
        <f t="shared" si="10"/>
        <v>7162.104657534248</v>
      </c>
      <c r="N72" s="115">
        <v>0.05</v>
      </c>
      <c r="O72" s="141">
        <f t="shared" si="11"/>
        <v>6803.9994246575352</v>
      </c>
    </row>
    <row r="73" spans="1:15" x14ac:dyDescent="0.25">
      <c r="A73" s="84">
        <v>70</v>
      </c>
      <c r="B73" s="95" t="s">
        <v>7</v>
      </c>
      <c r="C73" s="124" t="s">
        <v>522</v>
      </c>
      <c r="D73" s="85">
        <v>42958</v>
      </c>
      <c r="E73" s="112">
        <v>44715</v>
      </c>
      <c r="F73" s="96">
        <f t="shared" si="9"/>
        <v>4.8136986301369866</v>
      </c>
      <c r="G73" s="96">
        <v>5</v>
      </c>
      <c r="H73" s="97">
        <v>0.03</v>
      </c>
      <c r="I73" s="97">
        <f t="shared" si="7"/>
        <v>0.19400000000000001</v>
      </c>
      <c r="J73" s="122">
        <v>15000</v>
      </c>
      <c r="K73" s="122">
        <v>750</v>
      </c>
      <c r="L73" s="122">
        <f t="shared" si="8"/>
        <v>14007.86301369863</v>
      </c>
      <c r="M73" s="86">
        <f t="shared" si="10"/>
        <v>992.13698630136969</v>
      </c>
      <c r="N73" s="115">
        <v>0.05</v>
      </c>
      <c r="O73" s="141">
        <f t="shared" si="11"/>
        <v>942.53013698630116</v>
      </c>
    </row>
    <row r="74" spans="1:15" x14ac:dyDescent="0.25">
      <c r="A74" s="84">
        <v>71</v>
      </c>
      <c r="B74" s="95" t="s">
        <v>7</v>
      </c>
      <c r="C74" s="124" t="s">
        <v>523</v>
      </c>
      <c r="D74" s="85">
        <v>42989</v>
      </c>
      <c r="E74" s="112">
        <v>44715</v>
      </c>
      <c r="F74" s="96">
        <f t="shared" si="9"/>
        <v>4.7287671232876711</v>
      </c>
      <c r="G74" s="96">
        <v>5</v>
      </c>
      <c r="H74" s="97">
        <v>0.03</v>
      </c>
      <c r="I74" s="97">
        <f t="shared" si="7"/>
        <v>0.19400000000000001</v>
      </c>
      <c r="J74" s="122">
        <v>36950</v>
      </c>
      <c r="K74" s="122">
        <v>1847.5</v>
      </c>
      <c r="L74" s="122">
        <f t="shared" si="8"/>
        <v>33897.221369863015</v>
      </c>
      <c r="M74" s="86">
        <f t="shared" si="10"/>
        <v>3052.7786301369852</v>
      </c>
      <c r="N74" s="115">
        <v>0.05</v>
      </c>
      <c r="O74" s="141">
        <f t="shared" si="11"/>
        <v>2900.1396986301356</v>
      </c>
    </row>
    <row r="75" spans="1:15" x14ac:dyDescent="0.25">
      <c r="A75" s="84">
        <v>72</v>
      </c>
      <c r="B75" s="95" t="s">
        <v>7</v>
      </c>
      <c r="C75" s="124" t="s">
        <v>524</v>
      </c>
      <c r="D75" s="85">
        <v>42982</v>
      </c>
      <c r="E75" s="112">
        <v>44715</v>
      </c>
      <c r="F75" s="96">
        <f t="shared" si="9"/>
        <v>4.7479452054794518</v>
      </c>
      <c r="G75" s="96">
        <v>5</v>
      </c>
      <c r="H75" s="97">
        <v>0.03</v>
      </c>
      <c r="I75" s="97">
        <f t="shared" si="7"/>
        <v>0.19400000000000001</v>
      </c>
      <c r="J75" s="122">
        <v>35500</v>
      </c>
      <c r="K75" s="122">
        <v>1775</v>
      </c>
      <c r="L75" s="122">
        <f t="shared" si="8"/>
        <v>32699.098630136985</v>
      </c>
      <c r="M75" s="86">
        <f t="shared" si="10"/>
        <v>2800.9013698630151</v>
      </c>
      <c r="N75" s="115">
        <v>0.05</v>
      </c>
      <c r="O75" s="141">
        <f t="shared" si="11"/>
        <v>2660.8563013698645</v>
      </c>
    </row>
    <row r="76" spans="1:15" x14ac:dyDescent="0.25">
      <c r="A76" s="84">
        <v>73</v>
      </c>
      <c r="B76" s="95" t="s">
        <v>7</v>
      </c>
      <c r="C76" s="124" t="s">
        <v>525</v>
      </c>
      <c r="D76" s="85">
        <v>42905</v>
      </c>
      <c r="E76" s="112">
        <v>44715</v>
      </c>
      <c r="F76" s="96">
        <f t="shared" si="9"/>
        <v>4.9589041095890414</v>
      </c>
      <c r="G76" s="96">
        <v>5</v>
      </c>
      <c r="H76" s="97">
        <v>0.03</v>
      </c>
      <c r="I76" s="97">
        <f t="shared" si="7"/>
        <v>0.19400000000000001</v>
      </c>
      <c r="J76" s="122">
        <v>35830.43</v>
      </c>
      <c r="K76" s="122">
        <v>1791.5199999999968</v>
      </c>
      <c r="L76" s="122">
        <f t="shared" si="8"/>
        <v>34469.855315616442</v>
      </c>
      <c r="M76" s="86">
        <f t="shared" si="10"/>
        <v>1360.5746843835586</v>
      </c>
      <c r="N76" s="115">
        <v>0.05</v>
      </c>
      <c r="O76" s="141">
        <f t="shared" si="11"/>
        <v>1292.5459501643807</v>
      </c>
    </row>
    <row r="77" spans="1:15" x14ac:dyDescent="0.25">
      <c r="A77" s="84">
        <v>74</v>
      </c>
      <c r="B77" s="95" t="s">
        <v>7</v>
      </c>
      <c r="C77" s="124" t="s">
        <v>526</v>
      </c>
      <c r="D77" s="85">
        <v>42991</v>
      </c>
      <c r="E77" s="112">
        <v>44715</v>
      </c>
      <c r="F77" s="96">
        <f t="shared" si="9"/>
        <v>4.7232876712328764</v>
      </c>
      <c r="G77" s="96">
        <v>5</v>
      </c>
      <c r="H77" s="97">
        <v>0.03</v>
      </c>
      <c r="I77" s="97">
        <f t="shared" si="7"/>
        <v>0.19400000000000001</v>
      </c>
      <c r="J77" s="122">
        <v>46200</v>
      </c>
      <c r="K77" s="122">
        <v>2310</v>
      </c>
      <c r="L77" s="122">
        <f t="shared" si="8"/>
        <v>42333.882739726032</v>
      </c>
      <c r="M77" s="86">
        <f t="shared" si="10"/>
        <v>3866.117260273968</v>
      </c>
      <c r="N77" s="115">
        <v>0.05</v>
      </c>
      <c r="O77" s="141">
        <f t="shared" si="11"/>
        <v>3672.8113972602696</v>
      </c>
    </row>
    <row r="78" spans="1:15" x14ac:dyDescent="0.25">
      <c r="A78" s="84">
        <v>75</v>
      </c>
      <c r="B78" s="95" t="s">
        <v>7</v>
      </c>
      <c r="C78" s="124" t="s">
        <v>527</v>
      </c>
      <c r="D78" s="85">
        <v>42978</v>
      </c>
      <c r="E78" s="112">
        <v>44715</v>
      </c>
      <c r="F78" s="96">
        <f t="shared" si="9"/>
        <v>4.7589041095890412</v>
      </c>
      <c r="G78" s="96">
        <v>5</v>
      </c>
      <c r="H78" s="97">
        <v>0.03</v>
      </c>
      <c r="I78" s="97">
        <f t="shared" si="7"/>
        <v>0.19400000000000001</v>
      </c>
      <c r="J78" s="122">
        <v>49100</v>
      </c>
      <c r="K78" s="122">
        <v>2455</v>
      </c>
      <c r="L78" s="122">
        <f t="shared" si="8"/>
        <v>45330.46520547945</v>
      </c>
      <c r="M78" s="86">
        <f t="shared" si="10"/>
        <v>3769.5347945205503</v>
      </c>
      <c r="N78" s="115">
        <v>0.05</v>
      </c>
      <c r="O78" s="141">
        <f t="shared" si="11"/>
        <v>3581.0580547945228</v>
      </c>
    </row>
    <row r="79" spans="1:15" x14ac:dyDescent="0.25">
      <c r="A79" s="84">
        <v>76</v>
      </c>
      <c r="B79" s="95" t="s">
        <v>7</v>
      </c>
      <c r="C79" s="124" t="s">
        <v>528</v>
      </c>
      <c r="D79" s="85">
        <v>42996</v>
      </c>
      <c r="E79" s="112">
        <v>44715</v>
      </c>
      <c r="F79" s="96">
        <f t="shared" si="9"/>
        <v>4.7095890410958905</v>
      </c>
      <c r="G79" s="96">
        <v>5</v>
      </c>
      <c r="H79" s="97">
        <v>0.03</v>
      </c>
      <c r="I79" s="97">
        <f t="shared" si="7"/>
        <v>0.19400000000000001</v>
      </c>
      <c r="J79" s="122">
        <v>45339</v>
      </c>
      <c r="K79" s="122">
        <v>2266.9499999999971</v>
      </c>
      <c r="L79" s="122">
        <f t="shared" si="8"/>
        <v>41424.443161643838</v>
      </c>
      <c r="M79" s="86">
        <f t="shared" si="10"/>
        <v>3914.5568383561622</v>
      </c>
      <c r="N79" s="115">
        <v>0.05</v>
      </c>
      <c r="O79" s="141">
        <f t="shared" si="11"/>
        <v>3718.8289964383539</v>
      </c>
    </row>
    <row r="80" spans="1:15" x14ac:dyDescent="0.25">
      <c r="A80" s="84">
        <v>77</v>
      </c>
      <c r="B80" s="95" t="s">
        <v>7</v>
      </c>
      <c r="C80" s="124" t="s">
        <v>525</v>
      </c>
      <c r="D80" s="85">
        <v>43054</v>
      </c>
      <c r="E80" s="112">
        <v>44715</v>
      </c>
      <c r="F80" s="96">
        <f t="shared" si="9"/>
        <v>4.5506849315068489</v>
      </c>
      <c r="G80" s="96">
        <v>5</v>
      </c>
      <c r="H80" s="97">
        <v>0.03</v>
      </c>
      <c r="I80" s="97">
        <f t="shared" si="7"/>
        <v>0.19400000000000001</v>
      </c>
      <c r="J80" s="122">
        <v>85500</v>
      </c>
      <c r="K80" s="122">
        <v>7613.0099999999948</v>
      </c>
      <c r="L80" s="122">
        <f t="shared" si="8"/>
        <v>75482.210958904107</v>
      </c>
      <c r="M80" s="86">
        <f t="shared" si="10"/>
        <v>10017.789041095893</v>
      </c>
      <c r="N80" s="115">
        <v>0.05</v>
      </c>
      <c r="O80" s="141">
        <f t="shared" si="11"/>
        <v>9516.8995890410988</v>
      </c>
    </row>
    <row r="81" spans="1:15" x14ac:dyDescent="0.25">
      <c r="A81" s="84">
        <v>78</v>
      </c>
      <c r="B81" s="95" t="s">
        <v>7</v>
      </c>
      <c r="C81" s="124" t="s">
        <v>529</v>
      </c>
      <c r="D81" s="85">
        <v>43055</v>
      </c>
      <c r="E81" s="112">
        <v>44715</v>
      </c>
      <c r="F81" s="96">
        <f t="shared" si="9"/>
        <v>4.5479452054794525</v>
      </c>
      <c r="G81" s="96">
        <v>5</v>
      </c>
      <c r="H81" s="97">
        <v>0.03</v>
      </c>
      <c r="I81" s="97">
        <f t="shared" si="7"/>
        <v>0.19400000000000001</v>
      </c>
      <c r="J81" s="122">
        <v>36950</v>
      </c>
      <c r="K81" s="122">
        <v>3322.1299999999974</v>
      </c>
      <c r="L81" s="122">
        <f t="shared" si="8"/>
        <v>32601.035616438359</v>
      </c>
      <c r="M81" s="86">
        <f t="shared" si="10"/>
        <v>4348.9643835616407</v>
      </c>
      <c r="N81" s="115">
        <v>0.05</v>
      </c>
      <c r="O81" s="141">
        <f t="shared" si="11"/>
        <v>4131.5161643835581</v>
      </c>
    </row>
    <row r="82" spans="1:15" x14ac:dyDescent="0.25">
      <c r="A82" s="84">
        <v>79</v>
      </c>
      <c r="B82" s="95" t="s">
        <v>7</v>
      </c>
      <c r="C82" s="124" t="s">
        <v>530</v>
      </c>
      <c r="D82" s="85">
        <v>43075</v>
      </c>
      <c r="E82" s="112">
        <v>44715</v>
      </c>
      <c r="F82" s="96">
        <f t="shared" si="9"/>
        <v>4.493150684931507</v>
      </c>
      <c r="G82" s="96">
        <v>5</v>
      </c>
      <c r="H82" s="97">
        <v>0.03</v>
      </c>
      <c r="I82" s="97">
        <f t="shared" si="7"/>
        <v>0.19400000000000001</v>
      </c>
      <c r="J82" s="122">
        <v>56200</v>
      </c>
      <c r="K82" s="122">
        <v>6028.0299999999988</v>
      </c>
      <c r="L82" s="122">
        <f t="shared" si="8"/>
        <v>48987.923287671241</v>
      </c>
      <c r="M82" s="86">
        <f t="shared" si="10"/>
        <v>7212.0767123287587</v>
      </c>
      <c r="N82" s="115">
        <v>0.05</v>
      </c>
      <c r="O82" s="141">
        <f t="shared" si="11"/>
        <v>6851.4728767123206</v>
      </c>
    </row>
    <row r="83" spans="1:15" x14ac:dyDescent="0.25">
      <c r="A83" s="84">
        <v>80</v>
      </c>
      <c r="B83" s="95" t="s">
        <v>7</v>
      </c>
      <c r="C83" s="124" t="s">
        <v>531</v>
      </c>
      <c r="D83" s="85">
        <v>43171</v>
      </c>
      <c r="E83" s="112">
        <v>44715</v>
      </c>
      <c r="F83" s="96">
        <f t="shared" si="9"/>
        <v>4.2301369863013702</v>
      </c>
      <c r="G83" s="96">
        <v>5</v>
      </c>
      <c r="H83" s="97">
        <v>0.03</v>
      </c>
      <c r="I83" s="97">
        <f t="shared" si="7"/>
        <v>0.19400000000000001</v>
      </c>
      <c r="J83" s="122">
        <v>48250</v>
      </c>
      <c r="K83" s="122">
        <v>9193.9400000000023</v>
      </c>
      <c r="L83" s="122">
        <f t="shared" si="8"/>
        <v>39596.197260273977</v>
      </c>
      <c r="M83" s="86">
        <f t="shared" si="10"/>
        <v>8653.802739726023</v>
      </c>
      <c r="N83" s="115">
        <v>0.05</v>
      </c>
      <c r="O83" s="141">
        <f t="shared" si="11"/>
        <v>8221.1126027397222</v>
      </c>
    </row>
    <row r="84" spans="1:15" x14ac:dyDescent="0.25">
      <c r="A84" s="84">
        <v>81</v>
      </c>
      <c r="B84" s="95" t="s">
        <v>7</v>
      </c>
      <c r="C84" s="124" t="s">
        <v>532</v>
      </c>
      <c r="D84" s="85">
        <v>43335</v>
      </c>
      <c r="E84" s="112">
        <v>44715</v>
      </c>
      <c r="F84" s="96">
        <f t="shared" si="9"/>
        <v>3.7808219178082192</v>
      </c>
      <c r="G84" s="96">
        <v>5</v>
      </c>
      <c r="H84" s="97">
        <v>0.03</v>
      </c>
      <c r="I84" s="97">
        <f t="shared" si="7"/>
        <v>0.19400000000000001</v>
      </c>
      <c r="J84" s="122">
        <v>71300</v>
      </c>
      <c r="K84" s="122">
        <v>23730.85</v>
      </c>
      <c r="L84" s="122">
        <f t="shared" si="8"/>
        <v>52297.084931506855</v>
      </c>
      <c r="M84" s="86">
        <f t="shared" si="10"/>
        <v>19002.915068493145</v>
      </c>
      <c r="N84" s="115">
        <v>0.05</v>
      </c>
      <c r="O84" s="141">
        <f t="shared" si="11"/>
        <v>18052.769315068486</v>
      </c>
    </row>
    <row r="85" spans="1:15" x14ac:dyDescent="0.25">
      <c r="A85" s="84">
        <v>82</v>
      </c>
      <c r="B85" s="95" t="s">
        <v>7</v>
      </c>
      <c r="C85" s="124" t="s">
        <v>533</v>
      </c>
      <c r="D85" s="85">
        <v>41503</v>
      </c>
      <c r="E85" s="112">
        <v>44715</v>
      </c>
      <c r="F85" s="96">
        <f t="shared" si="9"/>
        <v>8.8000000000000007</v>
      </c>
      <c r="G85" s="96">
        <v>5</v>
      </c>
      <c r="H85" s="97">
        <v>0.03</v>
      </c>
      <c r="I85" s="97">
        <f t="shared" si="7"/>
        <v>0.19400000000000001</v>
      </c>
      <c r="J85" s="122">
        <v>53251</v>
      </c>
      <c r="K85" s="122">
        <v>2662.5500000000029</v>
      </c>
      <c r="L85" s="122">
        <f t="shared" si="8"/>
        <v>90910.107199999999</v>
      </c>
      <c r="M85" s="86">
        <f t="shared" si="10"/>
        <v>0</v>
      </c>
      <c r="N85" s="115">
        <v>0.05</v>
      </c>
      <c r="O85" s="141">
        <f t="shared" si="11"/>
        <v>1597.53</v>
      </c>
    </row>
    <row r="86" spans="1:15" x14ac:dyDescent="0.25">
      <c r="A86" s="84">
        <v>83</v>
      </c>
      <c r="B86" s="95" t="s">
        <v>7</v>
      </c>
      <c r="C86" s="124" t="s">
        <v>534</v>
      </c>
      <c r="D86" s="85">
        <v>43400</v>
      </c>
      <c r="E86" s="112">
        <v>44715</v>
      </c>
      <c r="F86" s="96">
        <f t="shared" si="9"/>
        <v>3.6027397260273974</v>
      </c>
      <c r="G86" s="96">
        <v>5</v>
      </c>
      <c r="H86" s="97">
        <v>0.03</v>
      </c>
      <c r="I86" s="97">
        <f t="shared" si="7"/>
        <v>0.19400000000000001</v>
      </c>
      <c r="J86" s="122">
        <v>45000</v>
      </c>
      <c r="K86" s="122">
        <v>17515.07</v>
      </c>
      <c r="L86" s="122">
        <f t="shared" si="8"/>
        <v>31451.917808219179</v>
      </c>
      <c r="M86" s="86">
        <f t="shared" si="10"/>
        <v>13548.082191780821</v>
      </c>
      <c r="N86" s="115">
        <v>0.05</v>
      </c>
      <c r="O86" s="141">
        <f t="shared" si="11"/>
        <v>12870.678082191778</v>
      </c>
    </row>
    <row r="87" spans="1:15" x14ac:dyDescent="0.25">
      <c r="A87" s="84">
        <v>84</v>
      </c>
      <c r="B87" s="95" t="s">
        <v>7</v>
      </c>
      <c r="C87" s="124" t="s">
        <v>535</v>
      </c>
      <c r="D87" s="85">
        <v>43434</v>
      </c>
      <c r="E87" s="112">
        <v>44715</v>
      </c>
      <c r="F87" s="96">
        <f t="shared" si="9"/>
        <v>3.5095890410958903</v>
      </c>
      <c r="G87" s="96">
        <v>5</v>
      </c>
      <c r="H87" s="97">
        <v>0.03</v>
      </c>
      <c r="I87" s="97">
        <f t="shared" si="7"/>
        <v>0.19400000000000001</v>
      </c>
      <c r="J87" s="122">
        <v>36200</v>
      </c>
      <c r="K87" s="122">
        <v>15157.720000000001</v>
      </c>
      <c r="L87" s="122">
        <f t="shared" si="8"/>
        <v>24647.141917808218</v>
      </c>
      <c r="M87" s="86">
        <f t="shared" si="10"/>
        <v>11552.858082191782</v>
      </c>
      <c r="N87" s="115">
        <v>0.05</v>
      </c>
      <c r="O87" s="141">
        <f t="shared" si="11"/>
        <v>10975.215178082193</v>
      </c>
    </row>
    <row r="88" spans="1:15" x14ac:dyDescent="0.25">
      <c r="A88" s="84">
        <v>85</v>
      </c>
      <c r="B88" s="95" t="s">
        <v>7</v>
      </c>
      <c r="C88" s="124" t="s">
        <v>536</v>
      </c>
      <c r="D88" s="85">
        <v>43378</v>
      </c>
      <c r="E88" s="112">
        <v>44715</v>
      </c>
      <c r="F88" s="96">
        <f t="shared" si="9"/>
        <v>3.6630136986301371</v>
      </c>
      <c r="G88" s="96">
        <v>5</v>
      </c>
      <c r="H88" s="97">
        <v>0.03</v>
      </c>
      <c r="I88" s="97">
        <f t="shared" si="7"/>
        <v>0.19400000000000001</v>
      </c>
      <c r="J88" s="122">
        <v>72500</v>
      </c>
      <c r="K88" s="122">
        <v>26834.93</v>
      </c>
      <c r="L88" s="122">
        <f t="shared" si="8"/>
        <v>51520.28767123288</v>
      </c>
      <c r="M88" s="86">
        <f t="shared" si="10"/>
        <v>20979.71232876712</v>
      </c>
      <c r="N88" s="115">
        <v>0.05</v>
      </c>
      <c r="O88" s="141">
        <f t="shared" si="11"/>
        <v>19930.726712328764</v>
      </c>
    </row>
    <row r="89" spans="1:15" x14ac:dyDescent="0.25">
      <c r="A89" s="84">
        <v>86</v>
      </c>
      <c r="B89" s="95" t="s">
        <v>7</v>
      </c>
      <c r="C89" s="124" t="s">
        <v>537</v>
      </c>
      <c r="D89" s="85">
        <v>43434</v>
      </c>
      <c r="E89" s="112">
        <v>44715</v>
      </c>
      <c r="F89" s="96">
        <f t="shared" si="9"/>
        <v>3.5095890410958903</v>
      </c>
      <c r="G89" s="96">
        <v>5</v>
      </c>
      <c r="H89" s="97">
        <v>0.03</v>
      </c>
      <c r="I89" s="97">
        <f t="shared" si="7"/>
        <v>0.19400000000000001</v>
      </c>
      <c r="J89" s="122">
        <v>37400</v>
      </c>
      <c r="K89" s="122">
        <v>15660.189999999999</v>
      </c>
      <c r="L89" s="122">
        <f t="shared" si="8"/>
        <v>25464.174246575341</v>
      </c>
      <c r="M89" s="86">
        <f t="shared" si="10"/>
        <v>11935.825753424659</v>
      </c>
      <c r="N89" s="115">
        <v>0.05</v>
      </c>
      <c r="O89" s="141">
        <f t="shared" si="11"/>
        <v>11339.034465753426</v>
      </c>
    </row>
    <row r="90" spans="1:15" x14ac:dyDescent="0.25">
      <c r="A90" s="84">
        <v>87</v>
      </c>
      <c r="B90" s="95" t="s">
        <v>7</v>
      </c>
      <c r="C90" s="124" t="s">
        <v>537</v>
      </c>
      <c r="D90" s="85">
        <v>43515</v>
      </c>
      <c r="E90" s="112">
        <v>44715</v>
      </c>
      <c r="F90" s="96">
        <f t="shared" si="9"/>
        <v>3.2876712328767121</v>
      </c>
      <c r="G90" s="96">
        <v>5</v>
      </c>
      <c r="H90" s="97">
        <v>0.03</v>
      </c>
      <c r="I90" s="97">
        <f t="shared" si="7"/>
        <v>0.19400000000000001</v>
      </c>
      <c r="J90" s="122">
        <v>36000</v>
      </c>
      <c r="K90" s="122">
        <v>17603.830000000002</v>
      </c>
      <c r="L90" s="122">
        <f t="shared" si="8"/>
        <v>22961.095890410958</v>
      </c>
      <c r="M90" s="86">
        <f t="shared" si="10"/>
        <v>13038.904109589042</v>
      </c>
      <c r="N90" s="115">
        <v>0.05</v>
      </c>
      <c r="O90" s="141">
        <f t="shared" si="11"/>
        <v>12386.95890410959</v>
      </c>
    </row>
    <row r="91" spans="1:15" x14ac:dyDescent="0.25">
      <c r="A91" s="84">
        <v>88</v>
      </c>
      <c r="B91" s="95" t="s">
        <v>7</v>
      </c>
      <c r="C91" s="124" t="s">
        <v>538</v>
      </c>
      <c r="D91" s="85">
        <v>43577</v>
      </c>
      <c r="E91" s="112">
        <v>44715</v>
      </c>
      <c r="F91" s="96">
        <f t="shared" si="9"/>
        <v>3.117808219178082</v>
      </c>
      <c r="G91" s="96">
        <v>5</v>
      </c>
      <c r="H91" s="97">
        <v>0.03</v>
      </c>
      <c r="I91" s="97">
        <f t="shared" si="7"/>
        <v>0.19400000000000001</v>
      </c>
      <c r="J91" s="122">
        <v>110500</v>
      </c>
      <c r="K91" s="122">
        <v>59950.23</v>
      </c>
      <c r="L91" s="122">
        <f t="shared" si="8"/>
        <v>66836.454794520541</v>
      </c>
      <c r="M91" s="86">
        <f t="shared" si="10"/>
        <v>43663.545205479459</v>
      </c>
      <c r="N91" s="115">
        <v>0.05</v>
      </c>
      <c r="O91" s="141">
        <f t="shared" si="11"/>
        <v>41480.367945205486</v>
      </c>
    </row>
    <row r="92" spans="1:15" x14ac:dyDescent="0.25">
      <c r="A92" s="84">
        <v>89</v>
      </c>
      <c r="B92" s="95" t="s">
        <v>7</v>
      </c>
      <c r="C92" s="124" t="s">
        <v>539</v>
      </c>
      <c r="D92" s="85">
        <v>43577</v>
      </c>
      <c r="E92" s="112">
        <v>44715</v>
      </c>
      <c r="F92" s="96">
        <f t="shared" si="9"/>
        <v>3.117808219178082</v>
      </c>
      <c r="G92" s="96">
        <v>5</v>
      </c>
      <c r="H92" s="97">
        <v>0.03</v>
      </c>
      <c r="I92" s="97">
        <f t="shared" si="7"/>
        <v>0.19400000000000001</v>
      </c>
      <c r="J92" s="122">
        <v>35500</v>
      </c>
      <c r="K92" s="122">
        <v>19260.03</v>
      </c>
      <c r="L92" s="122">
        <f t="shared" si="8"/>
        <v>21472.345205479451</v>
      </c>
      <c r="M92" s="86">
        <f t="shared" si="10"/>
        <v>14027.654794520549</v>
      </c>
      <c r="N92" s="115">
        <v>0.05</v>
      </c>
      <c r="O92" s="141">
        <f t="shared" si="11"/>
        <v>13326.272054794521</v>
      </c>
    </row>
    <row r="93" spans="1:15" x14ac:dyDescent="0.25">
      <c r="A93" s="84">
        <v>90</v>
      </c>
      <c r="B93" s="95" t="s">
        <v>7</v>
      </c>
      <c r="C93" s="124" t="s">
        <v>540</v>
      </c>
      <c r="D93" s="85">
        <v>43577</v>
      </c>
      <c r="E93" s="112">
        <v>44715</v>
      </c>
      <c r="F93" s="96">
        <f t="shared" si="9"/>
        <v>3.117808219178082</v>
      </c>
      <c r="G93" s="96">
        <v>5</v>
      </c>
      <c r="H93" s="97">
        <v>0.03</v>
      </c>
      <c r="I93" s="97">
        <f t="shared" si="7"/>
        <v>0.19400000000000001</v>
      </c>
      <c r="J93" s="122">
        <v>3300</v>
      </c>
      <c r="K93" s="122">
        <v>1790.37</v>
      </c>
      <c r="L93" s="122">
        <f t="shared" si="8"/>
        <v>1996.0208219178082</v>
      </c>
      <c r="M93" s="86">
        <f t="shared" si="10"/>
        <v>1303.9791780821918</v>
      </c>
      <c r="N93" s="115">
        <v>0.05</v>
      </c>
      <c r="O93" s="141">
        <f t="shared" si="11"/>
        <v>1238.780219178082</v>
      </c>
    </row>
    <row r="94" spans="1:15" x14ac:dyDescent="0.25">
      <c r="A94" s="173" t="s">
        <v>3431</v>
      </c>
      <c r="B94" s="173"/>
      <c r="C94" s="173"/>
      <c r="D94" s="173"/>
      <c r="E94" s="173"/>
      <c r="F94" s="173"/>
      <c r="G94" s="173"/>
      <c r="H94" s="173"/>
      <c r="I94" s="173"/>
      <c r="J94" s="137">
        <f>SUM(J4:J93)</f>
        <v>3841539.19</v>
      </c>
      <c r="K94" s="137">
        <f>SUM(K4:K93)</f>
        <v>349545.53999999992</v>
      </c>
      <c r="L94" s="137"/>
      <c r="M94" s="136"/>
      <c r="N94" s="136"/>
      <c r="O94" s="136">
        <f>SUM(O4:O93)</f>
        <v>258041.8027923562</v>
      </c>
    </row>
  </sheetData>
  <autoFilter ref="A3:O93" xr:uid="{00000000-0009-0000-0000-000005000000}"/>
  <mergeCells count="1">
    <mergeCell ref="A94:I9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O8"/>
  <sheetViews>
    <sheetView workbookViewId="0">
      <selection activeCell="E4" sqref="E4:E7"/>
    </sheetView>
  </sheetViews>
  <sheetFormatPr defaultRowHeight="15" x14ac:dyDescent="0.25"/>
  <cols>
    <col min="3" max="3" width="30.140625" bestFit="1" customWidth="1"/>
    <col min="4" max="6" width="11.85546875" customWidth="1"/>
    <col min="7" max="7" width="13.42578125" customWidth="1"/>
    <col min="8" max="8" width="9.5703125" customWidth="1"/>
    <col min="9" max="9" width="11.85546875" customWidth="1"/>
    <col min="10" max="10" width="19.28515625" customWidth="1"/>
    <col min="11" max="11" width="13.28515625" customWidth="1"/>
    <col min="12" max="12" width="11" bestFit="1" customWidth="1"/>
    <col min="13" max="14" width="12.28515625" customWidth="1"/>
    <col min="15" max="15" width="13.5703125" customWidth="1"/>
    <col min="16" max="16" width="11" bestFit="1" customWidth="1"/>
    <col min="17" max="17" width="10.42578125" bestFit="1" customWidth="1"/>
    <col min="20" max="20" width="10.42578125" bestFit="1" customWidth="1"/>
    <col min="21" max="21" width="10" bestFit="1" customWidth="1"/>
  </cols>
  <sheetData>
    <row r="2" spans="1:15" ht="45.75" thickBot="1" x14ac:dyDescent="0.3">
      <c r="A2" s="80" t="s">
        <v>3416</v>
      </c>
      <c r="B2" s="113" t="s">
        <v>0</v>
      </c>
      <c r="C2" s="113" t="s">
        <v>3</v>
      </c>
      <c r="D2" s="113" t="s">
        <v>2</v>
      </c>
      <c r="E2" s="113" t="s">
        <v>53</v>
      </c>
      <c r="F2" s="113" t="s">
        <v>39</v>
      </c>
      <c r="G2" s="113" t="s">
        <v>54</v>
      </c>
      <c r="H2" s="113" t="s">
        <v>41</v>
      </c>
      <c r="I2" s="113" t="s">
        <v>42</v>
      </c>
      <c r="J2" s="114" t="s">
        <v>55</v>
      </c>
      <c r="K2" s="114" t="s">
        <v>5</v>
      </c>
      <c r="L2" s="113" t="s">
        <v>56</v>
      </c>
      <c r="M2" s="114" t="s">
        <v>47</v>
      </c>
      <c r="N2" s="114" t="s">
        <v>98</v>
      </c>
      <c r="O2" s="113" t="s">
        <v>57</v>
      </c>
    </row>
    <row r="3" spans="1:15" ht="15.75" thickBot="1" x14ac:dyDescent="0.3">
      <c r="A3" s="84">
        <v>1</v>
      </c>
      <c r="B3" s="95" t="s">
        <v>36</v>
      </c>
      <c r="C3" s="84" t="s">
        <v>710</v>
      </c>
      <c r="D3" s="85">
        <v>39172</v>
      </c>
      <c r="E3" s="112">
        <v>44715</v>
      </c>
      <c r="F3" s="96">
        <f>(E3-D3)/365</f>
        <v>15.186301369863013</v>
      </c>
      <c r="G3" s="118">
        <v>8</v>
      </c>
      <c r="H3" s="97">
        <v>0.1</v>
      </c>
      <c r="I3" s="119">
        <f>(1-H3)/G3</f>
        <v>0.1125</v>
      </c>
      <c r="J3" s="89">
        <v>41026.5</v>
      </c>
      <c r="K3" s="89">
        <v>2051.3300000000017</v>
      </c>
      <c r="L3" s="119">
        <f>J3*I3*F3</f>
        <v>70092.089229452045</v>
      </c>
      <c r="M3" s="104">
        <f>MAX(J3-L3,0)</f>
        <v>0</v>
      </c>
      <c r="N3" s="120">
        <v>0.1</v>
      </c>
      <c r="O3" s="105">
        <f>IF(M3&lt;=J3*5%,J3*5%,M3*(1-N3))</f>
        <v>2051.3250000000003</v>
      </c>
    </row>
    <row r="4" spans="1:15" ht="15.75" thickBot="1" x14ac:dyDescent="0.3">
      <c r="A4" s="84">
        <v>2</v>
      </c>
      <c r="B4" s="95" t="s">
        <v>36</v>
      </c>
      <c r="C4" s="84" t="s">
        <v>712</v>
      </c>
      <c r="D4" s="85">
        <v>40634</v>
      </c>
      <c r="E4" s="112">
        <v>44715</v>
      </c>
      <c r="F4" s="96">
        <f t="shared" ref="F4:F7" si="0">(E4-D4)/365</f>
        <v>11.180821917808219</v>
      </c>
      <c r="G4" s="118">
        <v>8</v>
      </c>
      <c r="H4" s="97">
        <v>0.1</v>
      </c>
      <c r="I4" s="119">
        <f t="shared" ref="I4:I7" si="1">(1-H4)/G4</f>
        <v>0.1125</v>
      </c>
      <c r="J4" s="89">
        <v>46982</v>
      </c>
      <c r="K4" s="89">
        <v>2756.6300000000047</v>
      </c>
      <c r="L4" s="119">
        <f>J4*I4*F4</f>
        <v>59095.954726027398</v>
      </c>
      <c r="M4" s="104">
        <f>MAX(J4-L4,0)</f>
        <v>0</v>
      </c>
      <c r="N4" s="120">
        <v>0.1</v>
      </c>
      <c r="O4" s="105">
        <f t="shared" ref="O4:O7" si="2">IF(M4&lt;=J4*5%,J4*5%,M4*(1-N4))</f>
        <v>2349.1</v>
      </c>
    </row>
    <row r="5" spans="1:15" ht="15.75" thickBot="1" x14ac:dyDescent="0.3">
      <c r="A5" s="84">
        <v>3</v>
      </c>
      <c r="B5" s="95" t="s">
        <v>36</v>
      </c>
      <c r="C5" s="84" t="s">
        <v>713</v>
      </c>
      <c r="D5" s="85">
        <v>42643</v>
      </c>
      <c r="E5" s="112">
        <v>44715</v>
      </c>
      <c r="F5" s="96">
        <f t="shared" si="0"/>
        <v>5.6767123287671231</v>
      </c>
      <c r="G5" s="84">
        <v>8</v>
      </c>
      <c r="H5" s="97">
        <v>0.1</v>
      </c>
      <c r="I5" s="119">
        <f t="shared" si="1"/>
        <v>0.1125</v>
      </c>
      <c r="J5" s="89">
        <v>617259</v>
      </c>
      <c r="K5" s="89">
        <v>135970.57</v>
      </c>
      <c r="L5" s="119">
        <f>J5*I5*F5</f>
        <v>394200.19972602738</v>
      </c>
      <c r="M5" s="104">
        <f>MAX(J5-L5,0)</f>
        <v>223058.80027397262</v>
      </c>
      <c r="N5" s="120">
        <v>0.1</v>
      </c>
      <c r="O5" s="105">
        <f t="shared" si="2"/>
        <v>200752.92024657538</v>
      </c>
    </row>
    <row r="6" spans="1:15" ht="15.75" thickBot="1" x14ac:dyDescent="0.3">
      <c r="A6" s="84">
        <v>4</v>
      </c>
      <c r="B6" s="95" t="s">
        <v>36</v>
      </c>
      <c r="C6" s="84" t="s">
        <v>713</v>
      </c>
      <c r="D6" s="85">
        <v>43038</v>
      </c>
      <c r="E6" s="112">
        <v>44715</v>
      </c>
      <c r="F6" s="96">
        <f t="shared" si="0"/>
        <v>4.5945205479452058</v>
      </c>
      <c r="G6" s="84">
        <v>8</v>
      </c>
      <c r="H6" s="97">
        <v>0.1</v>
      </c>
      <c r="I6" s="119">
        <f t="shared" si="1"/>
        <v>0.1125</v>
      </c>
      <c r="J6" s="89">
        <v>522105.58</v>
      </c>
      <c r="K6" s="89">
        <v>180777.69000000006</v>
      </c>
      <c r="L6" s="119">
        <f>J6*I6*F6</f>
        <v>269867.79174452054</v>
      </c>
      <c r="M6" s="104">
        <f>MAX(J6-L6,0)</f>
        <v>252237.78825547948</v>
      </c>
      <c r="N6" s="120">
        <v>0.1</v>
      </c>
      <c r="O6" s="105">
        <f t="shared" si="2"/>
        <v>227014.00942993152</v>
      </c>
    </row>
    <row r="7" spans="1:15" x14ac:dyDescent="0.25">
      <c r="A7" s="84">
        <v>5</v>
      </c>
      <c r="B7" s="95" t="s">
        <v>36</v>
      </c>
      <c r="C7" s="84" t="s">
        <v>714</v>
      </c>
      <c r="D7" s="85">
        <v>43555</v>
      </c>
      <c r="E7" s="112">
        <v>44715</v>
      </c>
      <c r="F7" s="96">
        <f t="shared" si="0"/>
        <v>3.1780821917808217</v>
      </c>
      <c r="G7" s="84">
        <v>8</v>
      </c>
      <c r="H7" s="97">
        <v>0.1</v>
      </c>
      <c r="I7" s="119">
        <f t="shared" si="1"/>
        <v>0.1125</v>
      </c>
      <c r="J7" s="89">
        <v>55556</v>
      </c>
      <c r="K7" s="89">
        <v>32160.190000000002</v>
      </c>
      <c r="L7" s="119">
        <f>J7*I7*F7</f>
        <v>19863.172602739727</v>
      </c>
      <c r="M7" s="104">
        <f>MAX(J7-L7,0)</f>
        <v>35692.827397260276</v>
      </c>
      <c r="N7" s="120">
        <v>0.1</v>
      </c>
      <c r="O7" s="105">
        <f t="shared" si="2"/>
        <v>32123.54465753425</v>
      </c>
    </row>
    <row r="8" spans="1:15" x14ac:dyDescent="0.25">
      <c r="J8" s="29">
        <f>SUM(J3:J7)</f>
        <v>1282929.08</v>
      </c>
      <c r="K8" s="29">
        <f>SUM(K3:K7)</f>
        <v>353716.41000000009</v>
      </c>
      <c r="O8" s="29">
        <f>SUM(O3:O7)</f>
        <v>464290.89933404117</v>
      </c>
    </row>
  </sheetData>
  <autoFilter ref="B2:O2" xr:uid="{00000000-0009-0000-0000-000006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P191"/>
  <sheetViews>
    <sheetView topLeftCell="A79" workbookViewId="0">
      <selection activeCell="E5" sqref="E5:E86"/>
    </sheetView>
  </sheetViews>
  <sheetFormatPr defaultRowHeight="15" x14ac:dyDescent="0.25"/>
  <cols>
    <col min="2" max="2" width="16.28515625" customWidth="1"/>
    <col min="3" max="3" width="30.5703125" customWidth="1"/>
    <col min="4" max="4" width="10.42578125" bestFit="1" customWidth="1"/>
    <col min="5" max="8" width="10.42578125" customWidth="1"/>
    <col min="9" max="9" width="13.85546875" customWidth="1"/>
    <col min="10" max="10" width="13.28515625" customWidth="1"/>
    <col min="11" max="11" width="11.7109375" bestFit="1" customWidth="1"/>
    <col min="12" max="12" width="11.85546875" customWidth="1"/>
    <col min="13" max="13" width="12.42578125" bestFit="1" customWidth="1"/>
    <col min="14" max="15" width="12.28515625" customWidth="1"/>
    <col min="16" max="16" width="14" customWidth="1"/>
    <col min="19" max="19" width="10" bestFit="1" customWidth="1"/>
  </cols>
  <sheetData>
    <row r="3" spans="1:16" ht="45" x14ac:dyDescent="0.25">
      <c r="A3" s="78" t="s">
        <v>74</v>
      </c>
      <c r="B3" s="80" t="s">
        <v>0</v>
      </c>
      <c r="C3" s="80" t="s">
        <v>3</v>
      </c>
      <c r="D3" s="80" t="s">
        <v>2</v>
      </c>
      <c r="E3" s="80" t="s">
        <v>63</v>
      </c>
      <c r="F3" s="80" t="s">
        <v>72</v>
      </c>
      <c r="G3" s="80" t="s">
        <v>73</v>
      </c>
      <c r="H3" s="80" t="s">
        <v>41</v>
      </c>
      <c r="I3" s="80" t="s">
        <v>59</v>
      </c>
      <c r="J3" s="83" t="s">
        <v>69</v>
      </c>
      <c r="K3" s="83" t="s">
        <v>5</v>
      </c>
      <c r="L3" s="83" t="s">
        <v>3414</v>
      </c>
      <c r="M3" s="83" t="s">
        <v>60</v>
      </c>
      <c r="N3" s="83" t="s">
        <v>61</v>
      </c>
      <c r="O3" s="83" t="s">
        <v>77</v>
      </c>
      <c r="P3" s="83" t="s">
        <v>62</v>
      </c>
    </row>
    <row r="4" spans="1:16" x14ac:dyDescent="0.25">
      <c r="A4" s="94">
        <v>1</v>
      </c>
      <c r="B4" s="95" t="s">
        <v>34</v>
      </c>
      <c r="C4" s="84" t="s">
        <v>541</v>
      </c>
      <c r="D4" s="85">
        <v>39172</v>
      </c>
      <c r="E4" s="85">
        <v>44715</v>
      </c>
      <c r="F4" s="96">
        <f t="shared" ref="F4:F35" si="0">(E4-D4)/365</f>
        <v>15.186301369863013</v>
      </c>
      <c r="G4" s="96">
        <v>5</v>
      </c>
      <c r="H4" s="97">
        <v>0.05</v>
      </c>
      <c r="I4" s="97">
        <f t="shared" ref="I4:I35" si="1">(1-H4)/G4</f>
        <v>0.19</v>
      </c>
      <c r="J4" s="89">
        <v>86570</v>
      </c>
      <c r="K4" s="89">
        <v>4328.5</v>
      </c>
      <c r="L4" s="89">
        <v>0</v>
      </c>
      <c r="M4" s="121">
        <f t="shared" ref="M4:M35" si="2">J4*I4*F4</f>
        <v>249788.84082191778</v>
      </c>
      <c r="N4" s="89">
        <f>MAX(J4-M4,0)</f>
        <v>0</v>
      </c>
      <c r="O4" s="87">
        <v>0.05</v>
      </c>
      <c r="P4" s="121">
        <f>IF(K4&lt;=0,0,IF(N4&lt;=J4*5%,J4*5%,N4*(1-O4)))</f>
        <v>4328.5</v>
      </c>
    </row>
    <row r="5" spans="1:16" x14ac:dyDescent="0.25">
      <c r="A5" s="94">
        <v>2</v>
      </c>
      <c r="B5" s="95" t="s">
        <v>34</v>
      </c>
      <c r="C5" s="84" t="s">
        <v>545</v>
      </c>
      <c r="D5" s="85">
        <v>39172</v>
      </c>
      <c r="E5" s="85">
        <v>44715</v>
      </c>
      <c r="F5" s="96">
        <f t="shared" si="0"/>
        <v>15.186301369863013</v>
      </c>
      <c r="G5" s="96">
        <v>8</v>
      </c>
      <c r="H5" s="97">
        <v>0.05</v>
      </c>
      <c r="I5" s="97">
        <f t="shared" si="1"/>
        <v>0.11874999999999999</v>
      </c>
      <c r="J5" s="89">
        <v>5746</v>
      </c>
      <c r="K5" s="89">
        <v>287.30000000000018</v>
      </c>
      <c r="L5" s="89">
        <v>0</v>
      </c>
      <c r="M5" s="121">
        <f t="shared" si="2"/>
        <v>10362.182910958903</v>
      </c>
      <c r="N5" s="89">
        <f t="shared" ref="N5:N68" si="3">MAX(J5-M5,0)</f>
        <v>0</v>
      </c>
      <c r="O5" s="87">
        <v>0.05</v>
      </c>
      <c r="P5" s="121">
        <f t="shared" ref="P5:P68" si="4">IF(K5&lt;=0,0,IF(N5&lt;=J5*5%,J5*5%,N5*(1-O5)))</f>
        <v>287.3</v>
      </c>
    </row>
    <row r="6" spans="1:16" x14ac:dyDescent="0.25">
      <c r="A6" s="94">
        <v>3</v>
      </c>
      <c r="B6" s="95" t="s">
        <v>34</v>
      </c>
      <c r="C6" s="84" t="s">
        <v>546</v>
      </c>
      <c r="D6" s="85">
        <v>39172</v>
      </c>
      <c r="E6" s="85">
        <v>44715</v>
      </c>
      <c r="F6" s="96">
        <f t="shared" si="0"/>
        <v>15.186301369863013</v>
      </c>
      <c r="G6" s="96">
        <v>5</v>
      </c>
      <c r="H6" s="97">
        <v>0.05</v>
      </c>
      <c r="I6" s="97">
        <f t="shared" si="1"/>
        <v>0.19</v>
      </c>
      <c r="J6" s="89">
        <v>33537.370000000003</v>
      </c>
      <c r="K6" s="89">
        <v>1676.8700000000026</v>
      </c>
      <c r="L6" s="89">
        <v>0</v>
      </c>
      <c r="M6" s="121">
        <f t="shared" si="2"/>
        <v>96768.635514794529</v>
      </c>
      <c r="N6" s="89">
        <f t="shared" si="3"/>
        <v>0</v>
      </c>
      <c r="O6" s="87">
        <v>0.05</v>
      </c>
      <c r="P6" s="121">
        <f t="shared" si="4"/>
        <v>1676.8685000000003</v>
      </c>
    </row>
    <row r="7" spans="1:16" x14ac:dyDescent="0.25">
      <c r="A7" s="94">
        <v>4</v>
      </c>
      <c r="B7" s="95" t="s">
        <v>34</v>
      </c>
      <c r="C7" s="84" t="s">
        <v>547</v>
      </c>
      <c r="D7" s="85">
        <v>39172</v>
      </c>
      <c r="E7" s="85">
        <v>44715</v>
      </c>
      <c r="F7" s="96">
        <f t="shared" si="0"/>
        <v>15.186301369863013</v>
      </c>
      <c r="G7" s="96">
        <v>5</v>
      </c>
      <c r="H7" s="97">
        <v>0.05</v>
      </c>
      <c r="I7" s="97">
        <f t="shared" si="1"/>
        <v>0.19</v>
      </c>
      <c r="J7" s="89">
        <v>45585</v>
      </c>
      <c r="K7" s="89">
        <v>2279.25</v>
      </c>
      <c r="L7" s="89">
        <v>0</v>
      </c>
      <c r="M7" s="121">
        <f t="shared" si="2"/>
        <v>131530.83410958902</v>
      </c>
      <c r="N7" s="89">
        <f t="shared" si="3"/>
        <v>0</v>
      </c>
      <c r="O7" s="87">
        <v>0.05</v>
      </c>
      <c r="P7" s="121">
        <f t="shared" si="4"/>
        <v>2279.25</v>
      </c>
    </row>
    <row r="8" spans="1:16" x14ac:dyDescent="0.25">
      <c r="A8" s="94">
        <v>5</v>
      </c>
      <c r="B8" s="95" t="s">
        <v>34</v>
      </c>
      <c r="C8" s="84" t="s">
        <v>548</v>
      </c>
      <c r="D8" s="85">
        <v>39286</v>
      </c>
      <c r="E8" s="85">
        <v>44715</v>
      </c>
      <c r="F8" s="96">
        <f t="shared" si="0"/>
        <v>14.873972602739727</v>
      </c>
      <c r="G8" s="96">
        <v>8</v>
      </c>
      <c r="H8" s="97">
        <v>0.05</v>
      </c>
      <c r="I8" s="97">
        <f t="shared" si="1"/>
        <v>0.11874999999999999</v>
      </c>
      <c r="J8" s="89">
        <v>61957</v>
      </c>
      <c r="K8" s="89">
        <v>17822.849999999999</v>
      </c>
      <c r="L8" s="89">
        <v>0</v>
      </c>
      <c r="M8" s="121">
        <f t="shared" si="2"/>
        <v>109433.67306506849</v>
      </c>
      <c r="N8" s="89">
        <f t="shared" si="3"/>
        <v>0</v>
      </c>
      <c r="O8" s="87">
        <v>0.05</v>
      </c>
      <c r="P8" s="121">
        <f t="shared" si="4"/>
        <v>3097.8500000000004</v>
      </c>
    </row>
    <row r="9" spans="1:16" x14ac:dyDescent="0.25">
      <c r="A9" s="94">
        <v>6</v>
      </c>
      <c r="B9" s="95" t="s">
        <v>34</v>
      </c>
      <c r="C9" s="84" t="s">
        <v>549</v>
      </c>
      <c r="D9" s="85">
        <v>38966</v>
      </c>
      <c r="E9" s="85">
        <v>44715</v>
      </c>
      <c r="F9" s="96">
        <f t="shared" si="0"/>
        <v>15.75068493150685</v>
      </c>
      <c r="G9" s="96">
        <v>8</v>
      </c>
      <c r="H9" s="97">
        <v>0.05</v>
      </c>
      <c r="I9" s="97">
        <f t="shared" si="1"/>
        <v>0.11874999999999999</v>
      </c>
      <c r="J9" s="89">
        <v>443938</v>
      </c>
      <c r="K9" s="89">
        <v>22196.900000000023</v>
      </c>
      <c r="L9" s="89">
        <v>0</v>
      </c>
      <c r="M9" s="121">
        <f t="shared" si="2"/>
        <v>830338.89859589038</v>
      </c>
      <c r="N9" s="89">
        <f t="shared" si="3"/>
        <v>0</v>
      </c>
      <c r="O9" s="87">
        <v>0.05</v>
      </c>
      <c r="P9" s="121">
        <f t="shared" si="4"/>
        <v>22196.9</v>
      </c>
    </row>
    <row r="10" spans="1:16" x14ac:dyDescent="0.25">
      <c r="A10" s="94">
        <v>7</v>
      </c>
      <c r="B10" s="95" t="s">
        <v>34</v>
      </c>
      <c r="C10" s="84" t="s">
        <v>550</v>
      </c>
      <c r="D10" s="85">
        <v>39072</v>
      </c>
      <c r="E10" s="85">
        <v>44715</v>
      </c>
      <c r="F10" s="96">
        <f t="shared" si="0"/>
        <v>15.46027397260274</v>
      </c>
      <c r="G10" s="96">
        <v>8</v>
      </c>
      <c r="H10" s="97">
        <v>0.05</v>
      </c>
      <c r="I10" s="97">
        <f t="shared" si="1"/>
        <v>0.11874999999999999</v>
      </c>
      <c r="J10" s="89">
        <v>117747</v>
      </c>
      <c r="K10" s="89">
        <v>5887.3500000000058</v>
      </c>
      <c r="L10" s="89">
        <v>0</v>
      </c>
      <c r="M10" s="121">
        <f t="shared" si="2"/>
        <v>216172.60443493151</v>
      </c>
      <c r="N10" s="89">
        <f t="shared" si="3"/>
        <v>0</v>
      </c>
      <c r="O10" s="87">
        <v>0.05</v>
      </c>
      <c r="P10" s="121">
        <f t="shared" si="4"/>
        <v>5887.35</v>
      </c>
    </row>
    <row r="11" spans="1:16" x14ac:dyDescent="0.25">
      <c r="A11" s="94">
        <v>8</v>
      </c>
      <c r="B11" s="95" t="s">
        <v>34</v>
      </c>
      <c r="C11" s="84" t="s">
        <v>551</v>
      </c>
      <c r="D11" s="85">
        <v>39048</v>
      </c>
      <c r="E11" s="85">
        <v>44715</v>
      </c>
      <c r="F11" s="96">
        <f t="shared" si="0"/>
        <v>15.526027397260274</v>
      </c>
      <c r="G11" s="96">
        <v>8</v>
      </c>
      <c r="H11" s="97">
        <v>0.05</v>
      </c>
      <c r="I11" s="97">
        <f t="shared" si="1"/>
        <v>0.11874999999999999</v>
      </c>
      <c r="J11" s="89">
        <v>89250</v>
      </c>
      <c r="K11" s="89">
        <v>4462.5</v>
      </c>
      <c r="L11" s="89">
        <v>0</v>
      </c>
      <c r="M11" s="121">
        <f t="shared" si="2"/>
        <v>164551.63099315067</v>
      </c>
      <c r="N11" s="89">
        <f t="shared" si="3"/>
        <v>0</v>
      </c>
      <c r="O11" s="87">
        <v>0.05</v>
      </c>
      <c r="P11" s="121">
        <f t="shared" si="4"/>
        <v>4462.5</v>
      </c>
    </row>
    <row r="12" spans="1:16" x14ac:dyDescent="0.25">
      <c r="A12" s="94">
        <v>9</v>
      </c>
      <c r="B12" s="95" t="s">
        <v>34</v>
      </c>
      <c r="C12" s="84" t="s">
        <v>552</v>
      </c>
      <c r="D12" s="85">
        <v>39172</v>
      </c>
      <c r="E12" s="85">
        <v>44715</v>
      </c>
      <c r="F12" s="96">
        <f t="shared" si="0"/>
        <v>15.186301369863013</v>
      </c>
      <c r="G12" s="96">
        <v>8</v>
      </c>
      <c r="H12" s="97">
        <v>0.05</v>
      </c>
      <c r="I12" s="97">
        <f t="shared" si="1"/>
        <v>0.11874999999999999</v>
      </c>
      <c r="J12" s="89">
        <v>277725</v>
      </c>
      <c r="K12" s="89">
        <v>13886.25</v>
      </c>
      <c r="L12" s="89">
        <v>0</v>
      </c>
      <c r="M12" s="121">
        <f t="shared" si="2"/>
        <v>500841.84631849313</v>
      </c>
      <c r="N12" s="89">
        <f t="shared" si="3"/>
        <v>0</v>
      </c>
      <c r="O12" s="87">
        <v>0.05</v>
      </c>
      <c r="P12" s="121">
        <f t="shared" si="4"/>
        <v>13886.25</v>
      </c>
    </row>
    <row r="13" spans="1:16" x14ac:dyDescent="0.25">
      <c r="A13" s="94">
        <v>10</v>
      </c>
      <c r="B13" s="95" t="s">
        <v>34</v>
      </c>
      <c r="C13" s="84" t="s">
        <v>553</v>
      </c>
      <c r="D13" s="85">
        <v>39083</v>
      </c>
      <c r="E13" s="85">
        <v>44715</v>
      </c>
      <c r="F13" s="96">
        <f t="shared" si="0"/>
        <v>15.43013698630137</v>
      </c>
      <c r="G13" s="96">
        <v>5</v>
      </c>
      <c r="H13" s="97">
        <v>0.05</v>
      </c>
      <c r="I13" s="97">
        <f t="shared" si="1"/>
        <v>0.19</v>
      </c>
      <c r="J13" s="89">
        <v>253943</v>
      </c>
      <c r="K13" s="89">
        <v>12697.149999999994</v>
      </c>
      <c r="L13" s="89">
        <v>0</v>
      </c>
      <c r="M13" s="121">
        <f t="shared" si="2"/>
        <v>744491.30257534247</v>
      </c>
      <c r="N13" s="89">
        <f t="shared" si="3"/>
        <v>0</v>
      </c>
      <c r="O13" s="87">
        <v>0.05</v>
      </c>
      <c r="P13" s="121">
        <f t="shared" si="4"/>
        <v>12697.150000000001</v>
      </c>
    </row>
    <row r="14" spans="1:16" x14ac:dyDescent="0.25">
      <c r="A14" s="94">
        <v>11</v>
      </c>
      <c r="B14" s="95" t="s">
        <v>34</v>
      </c>
      <c r="C14" s="84" t="s">
        <v>554</v>
      </c>
      <c r="D14" s="85">
        <v>39104</v>
      </c>
      <c r="E14" s="85">
        <v>44715</v>
      </c>
      <c r="F14" s="96">
        <f t="shared" si="0"/>
        <v>15.372602739726027</v>
      </c>
      <c r="G14" s="96">
        <v>8</v>
      </c>
      <c r="H14" s="97">
        <v>0.05</v>
      </c>
      <c r="I14" s="97">
        <f t="shared" si="1"/>
        <v>0.11874999999999999</v>
      </c>
      <c r="J14" s="89">
        <v>63208</v>
      </c>
      <c r="K14" s="89">
        <v>3160.4000000000015</v>
      </c>
      <c r="L14" s="89">
        <v>0</v>
      </c>
      <c r="M14" s="121">
        <f t="shared" si="2"/>
        <v>115385.98753424657</v>
      </c>
      <c r="N14" s="89">
        <f t="shared" si="3"/>
        <v>0</v>
      </c>
      <c r="O14" s="87">
        <v>0.05</v>
      </c>
      <c r="P14" s="121">
        <f t="shared" si="4"/>
        <v>3160.4</v>
      </c>
    </row>
    <row r="15" spans="1:16" x14ac:dyDescent="0.25">
      <c r="A15" s="94">
        <v>12</v>
      </c>
      <c r="B15" s="95" t="s">
        <v>34</v>
      </c>
      <c r="C15" s="84" t="s">
        <v>555</v>
      </c>
      <c r="D15" s="85">
        <v>39105</v>
      </c>
      <c r="E15" s="85">
        <v>44715</v>
      </c>
      <c r="F15" s="96">
        <f t="shared" si="0"/>
        <v>15.36986301369863</v>
      </c>
      <c r="G15" s="96">
        <v>8</v>
      </c>
      <c r="H15" s="97">
        <v>0.05</v>
      </c>
      <c r="I15" s="97">
        <f t="shared" si="1"/>
        <v>0.11874999999999999</v>
      </c>
      <c r="J15" s="89">
        <v>33504</v>
      </c>
      <c r="K15" s="89">
        <v>1675.2000000000007</v>
      </c>
      <c r="L15" s="89">
        <v>0</v>
      </c>
      <c r="M15" s="121">
        <f t="shared" si="2"/>
        <v>61150.536986301369</v>
      </c>
      <c r="N15" s="89">
        <f t="shared" si="3"/>
        <v>0</v>
      </c>
      <c r="O15" s="87">
        <v>0.05</v>
      </c>
      <c r="P15" s="121">
        <f t="shared" si="4"/>
        <v>1675.2</v>
      </c>
    </row>
    <row r="16" spans="1:16" x14ac:dyDescent="0.25">
      <c r="A16" s="94">
        <v>13</v>
      </c>
      <c r="B16" s="95" t="s">
        <v>34</v>
      </c>
      <c r="C16" s="84" t="s">
        <v>556</v>
      </c>
      <c r="D16" s="85">
        <v>39422</v>
      </c>
      <c r="E16" s="85">
        <v>44715</v>
      </c>
      <c r="F16" s="96">
        <f t="shared" si="0"/>
        <v>14.501369863013698</v>
      </c>
      <c r="G16" s="96">
        <v>5</v>
      </c>
      <c r="H16" s="97">
        <v>0.05</v>
      </c>
      <c r="I16" s="97">
        <f t="shared" si="1"/>
        <v>0.19</v>
      </c>
      <c r="J16" s="89">
        <v>2423</v>
      </c>
      <c r="K16" s="89">
        <v>121.15000000000009</v>
      </c>
      <c r="L16" s="89">
        <v>0</v>
      </c>
      <c r="M16" s="121">
        <f t="shared" si="2"/>
        <v>6675.9956438356166</v>
      </c>
      <c r="N16" s="89">
        <f t="shared" si="3"/>
        <v>0</v>
      </c>
      <c r="O16" s="87">
        <v>0.05</v>
      </c>
      <c r="P16" s="121">
        <f t="shared" si="4"/>
        <v>121.15</v>
      </c>
    </row>
    <row r="17" spans="1:16" x14ac:dyDescent="0.25">
      <c r="A17" s="94">
        <v>14</v>
      </c>
      <c r="B17" s="95" t="s">
        <v>34</v>
      </c>
      <c r="C17" s="84" t="s">
        <v>191</v>
      </c>
      <c r="D17" s="85">
        <v>39133</v>
      </c>
      <c r="E17" s="85">
        <v>44715</v>
      </c>
      <c r="F17" s="96">
        <f t="shared" si="0"/>
        <v>15.293150684931506</v>
      </c>
      <c r="G17" s="96">
        <v>8</v>
      </c>
      <c r="H17" s="97">
        <v>0.05</v>
      </c>
      <c r="I17" s="97">
        <f t="shared" si="1"/>
        <v>0.11874999999999999</v>
      </c>
      <c r="J17" s="89">
        <v>9240</v>
      </c>
      <c r="K17" s="89">
        <v>462</v>
      </c>
      <c r="L17" s="89">
        <v>0</v>
      </c>
      <c r="M17" s="121">
        <f t="shared" si="2"/>
        <v>16780.409589041094</v>
      </c>
      <c r="N17" s="89">
        <f t="shared" si="3"/>
        <v>0</v>
      </c>
      <c r="O17" s="87">
        <v>0.05</v>
      </c>
      <c r="P17" s="121">
        <f t="shared" si="4"/>
        <v>462</v>
      </c>
    </row>
    <row r="18" spans="1:16" x14ac:dyDescent="0.25">
      <c r="A18" s="94">
        <v>15</v>
      </c>
      <c r="B18" s="95" t="s">
        <v>34</v>
      </c>
      <c r="C18" s="84" t="s">
        <v>557</v>
      </c>
      <c r="D18" s="85">
        <v>39163</v>
      </c>
      <c r="E18" s="85">
        <v>44715</v>
      </c>
      <c r="F18" s="96">
        <f t="shared" si="0"/>
        <v>15.210958904109589</v>
      </c>
      <c r="G18" s="96">
        <v>8</v>
      </c>
      <c r="H18" s="97">
        <v>0.05</v>
      </c>
      <c r="I18" s="97">
        <f t="shared" si="1"/>
        <v>0.11874999999999999</v>
      </c>
      <c r="J18" s="89">
        <v>252000</v>
      </c>
      <c r="K18" s="89">
        <v>12600</v>
      </c>
      <c r="L18" s="89">
        <v>0</v>
      </c>
      <c r="M18" s="121">
        <f t="shared" si="2"/>
        <v>455187.94520547945</v>
      </c>
      <c r="N18" s="89">
        <f t="shared" si="3"/>
        <v>0</v>
      </c>
      <c r="O18" s="87">
        <v>0.05</v>
      </c>
      <c r="P18" s="121">
        <f t="shared" si="4"/>
        <v>12600</v>
      </c>
    </row>
    <row r="19" spans="1:16" x14ac:dyDescent="0.25">
      <c r="A19" s="94">
        <v>16</v>
      </c>
      <c r="B19" s="95" t="s">
        <v>34</v>
      </c>
      <c r="C19" s="84" t="s">
        <v>558</v>
      </c>
      <c r="D19" s="85">
        <v>39172</v>
      </c>
      <c r="E19" s="85">
        <v>44715</v>
      </c>
      <c r="F19" s="96">
        <f t="shared" si="0"/>
        <v>15.186301369863013</v>
      </c>
      <c r="G19" s="96">
        <v>8</v>
      </c>
      <c r="H19" s="97">
        <v>0.05</v>
      </c>
      <c r="I19" s="97">
        <f t="shared" si="1"/>
        <v>0.11874999999999999</v>
      </c>
      <c r="J19" s="89">
        <v>190016</v>
      </c>
      <c r="K19" s="89">
        <v>9500.7999999999884</v>
      </c>
      <c r="L19" s="89">
        <v>0</v>
      </c>
      <c r="M19" s="121">
        <f t="shared" si="2"/>
        <v>342669.77863013692</v>
      </c>
      <c r="N19" s="89">
        <f t="shared" si="3"/>
        <v>0</v>
      </c>
      <c r="O19" s="87">
        <v>0.05</v>
      </c>
      <c r="P19" s="121">
        <f t="shared" si="4"/>
        <v>9500.8000000000011</v>
      </c>
    </row>
    <row r="20" spans="1:16" x14ac:dyDescent="0.25">
      <c r="A20" s="94">
        <v>17</v>
      </c>
      <c r="B20" s="95" t="s">
        <v>34</v>
      </c>
      <c r="C20" s="84" t="s">
        <v>559</v>
      </c>
      <c r="D20" s="85">
        <v>39172</v>
      </c>
      <c r="E20" s="85">
        <v>44715</v>
      </c>
      <c r="F20" s="96">
        <f t="shared" si="0"/>
        <v>15.186301369863013</v>
      </c>
      <c r="G20" s="96">
        <v>8</v>
      </c>
      <c r="H20" s="97">
        <v>0.05</v>
      </c>
      <c r="I20" s="97">
        <f t="shared" si="1"/>
        <v>0.11874999999999999</v>
      </c>
      <c r="J20" s="89">
        <v>275659</v>
      </c>
      <c r="K20" s="89">
        <v>13782.950000000012</v>
      </c>
      <c r="L20" s="89">
        <v>0</v>
      </c>
      <c r="M20" s="121">
        <f t="shared" si="2"/>
        <v>497116.07710616436</v>
      </c>
      <c r="N20" s="89">
        <f t="shared" si="3"/>
        <v>0</v>
      </c>
      <c r="O20" s="87">
        <v>0.05</v>
      </c>
      <c r="P20" s="121">
        <f t="shared" si="4"/>
        <v>13782.95</v>
      </c>
    </row>
    <row r="21" spans="1:16" x14ac:dyDescent="0.25">
      <c r="A21" s="94">
        <v>18</v>
      </c>
      <c r="B21" s="95" t="s">
        <v>34</v>
      </c>
      <c r="C21" s="84" t="s">
        <v>560</v>
      </c>
      <c r="D21" s="85">
        <v>39049</v>
      </c>
      <c r="E21" s="85">
        <v>44715</v>
      </c>
      <c r="F21" s="96">
        <f t="shared" si="0"/>
        <v>15.523287671232877</v>
      </c>
      <c r="G21" s="96">
        <v>8</v>
      </c>
      <c r="H21" s="97">
        <v>0.05</v>
      </c>
      <c r="I21" s="97">
        <f t="shared" si="1"/>
        <v>0.11874999999999999</v>
      </c>
      <c r="J21" s="89">
        <v>437224</v>
      </c>
      <c r="K21" s="89">
        <v>21861.200000000012</v>
      </c>
      <c r="L21" s="89">
        <v>0</v>
      </c>
      <c r="M21" s="121">
        <f t="shared" si="2"/>
        <v>805974.52904109587</v>
      </c>
      <c r="N21" s="89">
        <f t="shared" si="3"/>
        <v>0</v>
      </c>
      <c r="O21" s="87">
        <v>0.05</v>
      </c>
      <c r="P21" s="121">
        <f t="shared" si="4"/>
        <v>21861.200000000001</v>
      </c>
    </row>
    <row r="22" spans="1:16" x14ac:dyDescent="0.25">
      <c r="A22" s="94">
        <v>19</v>
      </c>
      <c r="B22" s="95" t="s">
        <v>34</v>
      </c>
      <c r="C22" s="84" t="s">
        <v>561</v>
      </c>
      <c r="D22" s="85">
        <v>39172</v>
      </c>
      <c r="E22" s="85">
        <v>44715</v>
      </c>
      <c r="F22" s="96">
        <f t="shared" si="0"/>
        <v>15.186301369863013</v>
      </c>
      <c r="G22" s="96">
        <v>8</v>
      </c>
      <c r="H22" s="97">
        <v>0.05</v>
      </c>
      <c r="I22" s="97">
        <f t="shared" si="1"/>
        <v>0.11874999999999999</v>
      </c>
      <c r="J22" s="89">
        <v>196560</v>
      </c>
      <c r="K22" s="89">
        <v>9828</v>
      </c>
      <c r="L22" s="89">
        <v>0</v>
      </c>
      <c r="M22" s="121">
        <f t="shared" si="2"/>
        <v>354471.05342465756</v>
      </c>
      <c r="N22" s="89">
        <f t="shared" si="3"/>
        <v>0</v>
      </c>
      <c r="O22" s="87">
        <v>0.05</v>
      </c>
      <c r="P22" s="121">
        <f t="shared" si="4"/>
        <v>9828</v>
      </c>
    </row>
    <row r="23" spans="1:16" x14ac:dyDescent="0.25">
      <c r="A23" s="94">
        <v>20</v>
      </c>
      <c r="B23" s="95" t="s">
        <v>34</v>
      </c>
      <c r="C23" s="84" t="s">
        <v>562</v>
      </c>
      <c r="D23" s="85">
        <v>39538</v>
      </c>
      <c r="E23" s="85">
        <v>44715</v>
      </c>
      <c r="F23" s="96">
        <f t="shared" si="0"/>
        <v>14.183561643835617</v>
      </c>
      <c r="G23" s="96">
        <v>8</v>
      </c>
      <c r="H23" s="97">
        <v>0.05</v>
      </c>
      <c r="I23" s="97">
        <f t="shared" si="1"/>
        <v>0.11874999999999999</v>
      </c>
      <c r="J23" s="89">
        <v>15810</v>
      </c>
      <c r="K23" s="89">
        <v>790.5</v>
      </c>
      <c r="L23" s="89">
        <v>0</v>
      </c>
      <c r="M23" s="121">
        <f t="shared" si="2"/>
        <v>26628.750513698629</v>
      </c>
      <c r="N23" s="89">
        <f t="shared" si="3"/>
        <v>0</v>
      </c>
      <c r="O23" s="87">
        <v>0.05</v>
      </c>
      <c r="P23" s="121">
        <f t="shared" si="4"/>
        <v>790.5</v>
      </c>
    </row>
    <row r="24" spans="1:16" x14ac:dyDescent="0.25">
      <c r="A24" s="94">
        <v>21</v>
      </c>
      <c r="B24" s="95" t="s">
        <v>34</v>
      </c>
      <c r="C24" s="84" t="s">
        <v>563</v>
      </c>
      <c r="D24" s="85">
        <v>39538</v>
      </c>
      <c r="E24" s="85">
        <v>44715</v>
      </c>
      <c r="F24" s="96">
        <f t="shared" si="0"/>
        <v>14.183561643835617</v>
      </c>
      <c r="G24" s="96">
        <v>8</v>
      </c>
      <c r="H24" s="97">
        <v>0.05</v>
      </c>
      <c r="I24" s="97">
        <f t="shared" si="1"/>
        <v>0.11874999999999999</v>
      </c>
      <c r="J24" s="89">
        <v>62841</v>
      </c>
      <c r="K24" s="89">
        <v>3142.0500000000029</v>
      </c>
      <c r="L24" s="89">
        <v>0</v>
      </c>
      <c r="M24" s="121">
        <f t="shared" si="2"/>
        <v>105842.96717465753</v>
      </c>
      <c r="N24" s="89">
        <f t="shared" si="3"/>
        <v>0</v>
      </c>
      <c r="O24" s="87">
        <v>0.05</v>
      </c>
      <c r="P24" s="121">
        <f t="shared" si="4"/>
        <v>3142.05</v>
      </c>
    </row>
    <row r="25" spans="1:16" x14ac:dyDescent="0.25">
      <c r="A25" s="94">
        <v>22</v>
      </c>
      <c r="B25" s="95" t="s">
        <v>34</v>
      </c>
      <c r="C25" s="84" t="s">
        <v>564</v>
      </c>
      <c r="D25" s="85">
        <v>39538</v>
      </c>
      <c r="E25" s="85">
        <v>44715</v>
      </c>
      <c r="F25" s="96">
        <f t="shared" si="0"/>
        <v>14.183561643835617</v>
      </c>
      <c r="G25" s="96">
        <v>5</v>
      </c>
      <c r="H25" s="97">
        <v>0.05</v>
      </c>
      <c r="I25" s="97">
        <f t="shared" si="1"/>
        <v>0.19</v>
      </c>
      <c r="J25" s="89">
        <v>79702</v>
      </c>
      <c r="K25" s="89">
        <v>3985.1000000000058</v>
      </c>
      <c r="L25" s="89">
        <v>0</v>
      </c>
      <c r="M25" s="121">
        <f t="shared" si="2"/>
        <v>214787.06372602741</v>
      </c>
      <c r="N25" s="89">
        <f t="shared" si="3"/>
        <v>0</v>
      </c>
      <c r="O25" s="87">
        <v>0.05</v>
      </c>
      <c r="P25" s="121">
        <f t="shared" si="4"/>
        <v>3985.1000000000004</v>
      </c>
    </row>
    <row r="26" spans="1:16" x14ac:dyDescent="0.25">
      <c r="A26" s="94">
        <v>23</v>
      </c>
      <c r="B26" s="95" t="s">
        <v>34</v>
      </c>
      <c r="C26" s="84" t="s">
        <v>565</v>
      </c>
      <c r="D26" s="85">
        <v>39554</v>
      </c>
      <c r="E26" s="85">
        <v>44715</v>
      </c>
      <c r="F26" s="96">
        <f t="shared" si="0"/>
        <v>14.139726027397261</v>
      </c>
      <c r="G26" s="96">
        <v>8</v>
      </c>
      <c r="H26" s="97">
        <v>0.05</v>
      </c>
      <c r="I26" s="97">
        <f t="shared" si="1"/>
        <v>0.11874999999999999</v>
      </c>
      <c r="J26" s="89">
        <v>49670</v>
      </c>
      <c r="K26" s="89">
        <v>2483.5</v>
      </c>
      <c r="L26" s="89">
        <v>0</v>
      </c>
      <c r="M26" s="121">
        <f t="shared" si="2"/>
        <v>83400.522773972611</v>
      </c>
      <c r="N26" s="89">
        <f t="shared" si="3"/>
        <v>0</v>
      </c>
      <c r="O26" s="87">
        <v>0.05</v>
      </c>
      <c r="P26" s="121">
        <f t="shared" si="4"/>
        <v>2483.5</v>
      </c>
    </row>
    <row r="27" spans="1:16" x14ac:dyDescent="0.25">
      <c r="A27" s="94">
        <v>24</v>
      </c>
      <c r="B27" s="95" t="s">
        <v>34</v>
      </c>
      <c r="C27" s="84" t="s">
        <v>566</v>
      </c>
      <c r="D27" s="85">
        <v>39595</v>
      </c>
      <c r="E27" s="85">
        <v>44715</v>
      </c>
      <c r="F27" s="96">
        <f t="shared" si="0"/>
        <v>14.027397260273972</v>
      </c>
      <c r="G27" s="96">
        <v>8</v>
      </c>
      <c r="H27" s="97">
        <v>0.05</v>
      </c>
      <c r="I27" s="97">
        <f t="shared" si="1"/>
        <v>0.11874999999999999</v>
      </c>
      <c r="J27" s="89">
        <v>31848</v>
      </c>
      <c r="K27" s="89">
        <v>1592.4000000000015</v>
      </c>
      <c r="L27" s="89">
        <v>0</v>
      </c>
      <c r="M27" s="121">
        <f t="shared" si="2"/>
        <v>53050.915068493145</v>
      </c>
      <c r="N27" s="89">
        <f t="shared" si="3"/>
        <v>0</v>
      </c>
      <c r="O27" s="87">
        <v>0.05</v>
      </c>
      <c r="P27" s="121">
        <f t="shared" si="4"/>
        <v>1592.4</v>
      </c>
    </row>
    <row r="28" spans="1:16" x14ac:dyDescent="0.25">
      <c r="A28" s="94">
        <v>25</v>
      </c>
      <c r="B28" s="95" t="s">
        <v>34</v>
      </c>
      <c r="C28" s="84" t="s">
        <v>567</v>
      </c>
      <c r="D28" s="85">
        <v>39639</v>
      </c>
      <c r="E28" s="85">
        <v>44715</v>
      </c>
      <c r="F28" s="96">
        <f t="shared" si="0"/>
        <v>13.906849315068493</v>
      </c>
      <c r="G28" s="96">
        <v>8</v>
      </c>
      <c r="H28" s="97">
        <v>0.05</v>
      </c>
      <c r="I28" s="97">
        <f t="shared" si="1"/>
        <v>0.11874999999999999</v>
      </c>
      <c r="J28" s="89">
        <v>45000</v>
      </c>
      <c r="K28" s="89">
        <v>2250</v>
      </c>
      <c r="L28" s="89">
        <v>0</v>
      </c>
      <c r="M28" s="121">
        <f t="shared" si="2"/>
        <v>74314.726027397264</v>
      </c>
      <c r="N28" s="89">
        <f t="shared" si="3"/>
        <v>0</v>
      </c>
      <c r="O28" s="87">
        <v>0.05</v>
      </c>
      <c r="P28" s="121">
        <f t="shared" si="4"/>
        <v>2250</v>
      </c>
    </row>
    <row r="29" spans="1:16" x14ac:dyDescent="0.25">
      <c r="A29" s="94">
        <v>26</v>
      </c>
      <c r="B29" s="95" t="s">
        <v>34</v>
      </c>
      <c r="C29" s="84" t="s">
        <v>568</v>
      </c>
      <c r="D29" s="85">
        <v>39741</v>
      </c>
      <c r="E29" s="85">
        <v>44715</v>
      </c>
      <c r="F29" s="96">
        <f t="shared" si="0"/>
        <v>13.627397260273973</v>
      </c>
      <c r="G29" s="96">
        <v>8</v>
      </c>
      <c r="H29" s="97">
        <v>0.05</v>
      </c>
      <c r="I29" s="97">
        <f t="shared" si="1"/>
        <v>0.11874999999999999</v>
      </c>
      <c r="J29" s="89">
        <v>9500</v>
      </c>
      <c r="K29" s="89">
        <v>475</v>
      </c>
      <c r="L29" s="89">
        <v>0</v>
      </c>
      <c r="M29" s="121">
        <f t="shared" si="2"/>
        <v>15373.407534246577</v>
      </c>
      <c r="N29" s="89">
        <f t="shared" si="3"/>
        <v>0</v>
      </c>
      <c r="O29" s="87">
        <v>0.05</v>
      </c>
      <c r="P29" s="121">
        <f t="shared" si="4"/>
        <v>475</v>
      </c>
    </row>
    <row r="30" spans="1:16" x14ac:dyDescent="0.25">
      <c r="A30" s="94">
        <v>27</v>
      </c>
      <c r="B30" s="95" t="s">
        <v>34</v>
      </c>
      <c r="C30" s="84" t="s">
        <v>569</v>
      </c>
      <c r="D30" s="85">
        <v>39745</v>
      </c>
      <c r="E30" s="85">
        <v>44715</v>
      </c>
      <c r="F30" s="96">
        <f t="shared" si="0"/>
        <v>13.616438356164384</v>
      </c>
      <c r="G30" s="96">
        <v>8</v>
      </c>
      <c r="H30" s="97">
        <v>0.05</v>
      </c>
      <c r="I30" s="97">
        <f t="shared" si="1"/>
        <v>0.11874999999999999</v>
      </c>
      <c r="J30" s="89">
        <v>165000</v>
      </c>
      <c r="K30" s="89">
        <v>8250</v>
      </c>
      <c r="L30" s="89">
        <v>0</v>
      </c>
      <c r="M30" s="121">
        <f t="shared" si="2"/>
        <v>266797.08904109587</v>
      </c>
      <c r="N30" s="89">
        <f t="shared" si="3"/>
        <v>0</v>
      </c>
      <c r="O30" s="87">
        <v>0.05</v>
      </c>
      <c r="P30" s="121">
        <f t="shared" si="4"/>
        <v>8250</v>
      </c>
    </row>
    <row r="31" spans="1:16" x14ac:dyDescent="0.25">
      <c r="A31" s="94">
        <v>28</v>
      </c>
      <c r="B31" s="95" t="s">
        <v>34</v>
      </c>
      <c r="C31" s="84" t="s">
        <v>570</v>
      </c>
      <c r="D31" s="85">
        <v>39772</v>
      </c>
      <c r="E31" s="85">
        <v>44715</v>
      </c>
      <c r="F31" s="96">
        <f t="shared" si="0"/>
        <v>13.542465753424658</v>
      </c>
      <c r="G31" s="96">
        <v>8</v>
      </c>
      <c r="H31" s="97">
        <v>0.05</v>
      </c>
      <c r="I31" s="97">
        <f t="shared" si="1"/>
        <v>0.11874999999999999</v>
      </c>
      <c r="J31" s="89">
        <v>11717</v>
      </c>
      <c r="K31" s="89">
        <v>585.85000000000036</v>
      </c>
      <c r="L31" s="89">
        <v>0</v>
      </c>
      <c r="M31" s="121">
        <f t="shared" si="2"/>
        <v>18842.90220890411</v>
      </c>
      <c r="N31" s="89">
        <f t="shared" si="3"/>
        <v>0</v>
      </c>
      <c r="O31" s="87">
        <v>0.05</v>
      </c>
      <c r="P31" s="121">
        <f t="shared" si="4"/>
        <v>585.85</v>
      </c>
    </row>
    <row r="32" spans="1:16" x14ac:dyDescent="0.25">
      <c r="A32" s="94">
        <v>29</v>
      </c>
      <c r="B32" s="95" t="s">
        <v>34</v>
      </c>
      <c r="C32" s="84" t="s">
        <v>571</v>
      </c>
      <c r="D32" s="85">
        <v>39845</v>
      </c>
      <c r="E32" s="85">
        <v>44715</v>
      </c>
      <c r="F32" s="96">
        <f t="shared" si="0"/>
        <v>13.342465753424657</v>
      </c>
      <c r="G32" s="96">
        <v>8</v>
      </c>
      <c r="H32" s="97">
        <v>0.05</v>
      </c>
      <c r="I32" s="97">
        <f t="shared" si="1"/>
        <v>0.11874999999999999</v>
      </c>
      <c r="J32" s="89">
        <v>123190</v>
      </c>
      <c r="K32" s="89">
        <v>6159.5</v>
      </c>
      <c r="L32" s="89">
        <v>0</v>
      </c>
      <c r="M32" s="121">
        <f t="shared" si="2"/>
        <v>195184.42979452055</v>
      </c>
      <c r="N32" s="89">
        <f t="shared" si="3"/>
        <v>0</v>
      </c>
      <c r="O32" s="87">
        <v>0.05</v>
      </c>
      <c r="P32" s="121">
        <f t="shared" si="4"/>
        <v>6159.5</v>
      </c>
    </row>
    <row r="33" spans="1:16" x14ac:dyDescent="0.25">
      <c r="A33" s="94">
        <v>30</v>
      </c>
      <c r="B33" s="95" t="s">
        <v>34</v>
      </c>
      <c r="C33" s="84" t="s">
        <v>572</v>
      </c>
      <c r="D33" s="85">
        <v>39873</v>
      </c>
      <c r="E33" s="85">
        <v>44715</v>
      </c>
      <c r="F33" s="96">
        <f t="shared" si="0"/>
        <v>13.265753424657534</v>
      </c>
      <c r="G33" s="96">
        <v>8</v>
      </c>
      <c r="H33" s="97">
        <v>0.05</v>
      </c>
      <c r="I33" s="97">
        <f t="shared" si="1"/>
        <v>0.11874999999999999</v>
      </c>
      <c r="J33" s="89">
        <v>85780</v>
      </c>
      <c r="K33" s="89">
        <v>4289</v>
      </c>
      <c r="L33" s="89">
        <v>0</v>
      </c>
      <c r="M33" s="121">
        <f t="shared" si="2"/>
        <v>135129.9390410959</v>
      </c>
      <c r="N33" s="89">
        <f t="shared" si="3"/>
        <v>0</v>
      </c>
      <c r="O33" s="87">
        <v>0.05</v>
      </c>
      <c r="P33" s="121">
        <f t="shared" si="4"/>
        <v>4289</v>
      </c>
    </row>
    <row r="34" spans="1:16" x14ac:dyDescent="0.25">
      <c r="A34" s="94">
        <v>31</v>
      </c>
      <c r="B34" s="95" t="s">
        <v>34</v>
      </c>
      <c r="C34" s="84" t="s">
        <v>573</v>
      </c>
      <c r="D34" s="85">
        <v>40117</v>
      </c>
      <c r="E34" s="85">
        <v>44715</v>
      </c>
      <c r="F34" s="96">
        <f t="shared" si="0"/>
        <v>12.597260273972603</v>
      </c>
      <c r="G34" s="96">
        <v>3</v>
      </c>
      <c r="H34" s="97">
        <v>0.05</v>
      </c>
      <c r="I34" s="97">
        <f t="shared" si="1"/>
        <v>0.31666666666666665</v>
      </c>
      <c r="J34" s="89">
        <v>1335</v>
      </c>
      <c r="K34" s="89">
        <v>0</v>
      </c>
      <c r="L34" s="89">
        <v>0</v>
      </c>
      <c r="M34" s="121">
        <f t="shared" si="2"/>
        <v>5325.4917808219179</v>
      </c>
      <c r="N34" s="89">
        <f t="shared" si="3"/>
        <v>0</v>
      </c>
      <c r="O34" s="87">
        <v>0.05</v>
      </c>
      <c r="P34" s="121">
        <f t="shared" si="4"/>
        <v>0</v>
      </c>
    </row>
    <row r="35" spans="1:16" x14ac:dyDescent="0.25">
      <c r="A35" s="94">
        <v>32</v>
      </c>
      <c r="B35" s="95" t="s">
        <v>34</v>
      </c>
      <c r="C35" s="84" t="s">
        <v>574</v>
      </c>
      <c r="D35" s="85">
        <v>40117</v>
      </c>
      <c r="E35" s="85">
        <v>44715</v>
      </c>
      <c r="F35" s="96">
        <f t="shared" si="0"/>
        <v>12.597260273972603</v>
      </c>
      <c r="G35" s="96">
        <v>5</v>
      </c>
      <c r="H35" s="97">
        <v>0.05</v>
      </c>
      <c r="I35" s="97">
        <f t="shared" si="1"/>
        <v>0.19</v>
      </c>
      <c r="J35" s="89">
        <v>35200</v>
      </c>
      <c r="K35" s="89">
        <v>1760</v>
      </c>
      <c r="L35" s="89">
        <v>0</v>
      </c>
      <c r="M35" s="121">
        <f t="shared" si="2"/>
        <v>84250.476712328775</v>
      </c>
      <c r="N35" s="89">
        <f t="shared" si="3"/>
        <v>0</v>
      </c>
      <c r="O35" s="87">
        <v>0.05</v>
      </c>
      <c r="P35" s="121">
        <f t="shared" si="4"/>
        <v>1760</v>
      </c>
    </row>
    <row r="36" spans="1:16" x14ac:dyDescent="0.25">
      <c r="A36" s="94">
        <v>33</v>
      </c>
      <c r="B36" s="95" t="s">
        <v>34</v>
      </c>
      <c r="C36" s="84" t="s">
        <v>574</v>
      </c>
      <c r="D36" s="85">
        <v>40117</v>
      </c>
      <c r="E36" s="85">
        <v>44715</v>
      </c>
      <c r="F36" s="96">
        <f t="shared" ref="F36:F67" si="5">(E36-D36)/365</f>
        <v>12.597260273972603</v>
      </c>
      <c r="G36" s="96">
        <v>5</v>
      </c>
      <c r="H36" s="97">
        <v>0.05</v>
      </c>
      <c r="I36" s="97">
        <f t="shared" ref="I36:I67" si="6">(1-H36)/G36</f>
        <v>0.19</v>
      </c>
      <c r="J36" s="89">
        <v>20000</v>
      </c>
      <c r="K36" s="89">
        <v>1000</v>
      </c>
      <c r="L36" s="89">
        <v>0</v>
      </c>
      <c r="M36" s="121">
        <f t="shared" ref="M36:M67" si="7">J36*I36*F36</f>
        <v>47869.589041095889</v>
      </c>
      <c r="N36" s="89">
        <f t="shared" si="3"/>
        <v>0</v>
      </c>
      <c r="O36" s="87">
        <v>0.05</v>
      </c>
      <c r="P36" s="121">
        <f t="shared" si="4"/>
        <v>1000</v>
      </c>
    </row>
    <row r="37" spans="1:16" x14ac:dyDescent="0.25">
      <c r="A37" s="94">
        <v>34</v>
      </c>
      <c r="B37" s="95" t="s">
        <v>34</v>
      </c>
      <c r="C37" s="84" t="s">
        <v>575</v>
      </c>
      <c r="D37" s="85">
        <v>40118</v>
      </c>
      <c r="E37" s="85">
        <v>44715</v>
      </c>
      <c r="F37" s="96">
        <f t="shared" si="5"/>
        <v>12.594520547945205</v>
      </c>
      <c r="G37" s="96">
        <v>8</v>
      </c>
      <c r="H37" s="97">
        <v>0.05</v>
      </c>
      <c r="I37" s="97">
        <f t="shared" si="6"/>
        <v>0.11874999999999999</v>
      </c>
      <c r="J37" s="89">
        <v>8785.6</v>
      </c>
      <c r="K37" s="89">
        <v>439.28000000000065</v>
      </c>
      <c r="L37" s="89">
        <v>0</v>
      </c>
      <c r="M37" s="121">
        <f t="shared" si="7"/>
        <v>13139.737342465753</v>
      </c>
      <c r="N37" s="89">
        <f t="shared" si="3"/>
        <v>0</v>
      </c>
      <c r="O37" s="87">
        <v>0.05</v>
      </c>
      <c r="P37" s="121">
        <f t="shared" si="4"/>
        <v>439.28000000000003</v>
      </c>
    </row>
    <row r="38" spans="1:16" x14ac:dyDescent="0.25">
      <c r="A38" s="94">
        <v>35</v>
      </c>
      <c r="B38" s="95" t="s">
        <v>34</v>
      </c>
      <c r="C38" s="84" t="s">
        <v>576</v>
      </c>
      <c r="D38" s="85">
        <v>40148</v>
      </c>
      <c r="E38" s="85">
        <v>44715</v>
      </c>
      <c r="F38" s="96">
        <f t="shared" si="5"/>
        <v>12.512328767123288</v>
      </c>
      <c r="G38" s="96">
        <v>8</v>
      </c>
      <c r="H38" s="97">
        <v>0.05</v>
      </c>
      <c r="I38" s="97">
        <f t="shared" si="6"/>
        <v>0.11874999999999999</v>
      </c>
      <c r="J38" s="89">
        <v>168510</v>
      </c>
      <c r="K38" s="89">
        <v>8425.5</v>
      </c>
      <c r="L38" s="89">
        <v>0</v>
      </c>
      <c r="M38" s="121">
        <f t="shared" si="7"/>
        <v>250378.73681506849</v>
      </c>
      <c r="N38" s="89">
        <f t="shared" si="3"/>
        <v>0</v>
      </c>
      <c r="O38" s="87">
        <v>0.05</v>
      </c>
      <c r="P38" s="121">
        <f t="shared" si="4"/>
        <v>8425.5</v>
      </c>
    </row>
    <row r="39" spans="1:16" x14ac:dyDescent="0.25">
      <c r="A39" s="94">
        <v>36</v>
      </c>
      <c r="B39" s="95" t="s">
        <v>34</v>
      </c>
      <c r="C39" s="84" t="s">
        <v>577</v>
      </c>
      <c r="D39" s="85">
        <v>40238</v>
      </c>
      <c r="E39" s="85">
        <v>44715</v>
      </c>
      <c r="F39" s="96">
        <f t="shared" si="5"/>
        <v>12.265753424657534</v>
      </c>
      <c r="G39" s="96">
        <v>8</v>
      </c>
      <c r="H39" s="97">
        <v>0.05</v>
      </c>
      <c r="I39" s="97">
        <f t="shared" si="6"/>
        <v>0.11874999999999999</v>
      </c>
      <c r="J39" s="89">
        <v>33300</v>
      </c>
      <c r="K39" s="89">
        <v>1665</v>
      </c>
      <c r="L39" s="89">
        <v>0</v>
      </c>
      <c r="M39" s="121">
        <f t="shared" si="7"/>
        <v>48503.388698630137</v>
      </c>
      <c r="N39" s="89">
        <f t="shared" si="3"/>
        <v>0</v>
      </c>
      <c r="O39" s="87">
        <v>0.05</v>
      </c>
      <c r="P39" s="121">
        <f t="shared" si="4"/>
        <v>1665</v>
      </c>
    </row>
    <row r="40" spans="1:16" x14ac:dyDescent="0.25">
      <c r="A40" s="94">
        <v>37</v>
      </c>
      <c r="B40" s="95" t="s">
        <v>34</v>
      </c>
      <c r="C40" s="84" t="s">
        <v>578</v>
      </c>
      <c r="D40" s="85">
        <v>40391</v>
      </c>
      <c r="E40" s="85">
        <v>44715</v>
      </c>
      <c r="F40" s="96">
        <f t="shared" si="5"/>
        <v>11.846575342465753</v>
      </c>
      <c r="G40" s="96">
        <v>5</v>
      </c>
      <c r="H40" s="97">
        <v>0.05</v>
      </c>
      <c r="I40" s="97">
        <f t="shared" si="6"/>
        <v>0.19</v>
      </c>
      <c r="J40" s="89">
        <v>22414</v>
      </c>
      <c r="K40" s="89">
        <v>1120.7000000000007</v>
      </c>
      <c r="L40" s="89">
        <v>0</v>
      </c>
      <c r="M40" s="121">
        <f t="shared" si="7"/>
        <v>50450.536547945201</v>
      </c>
      <c r="N40" s="89">
        <f t="shared" si="3"/>
        <v>0</v>
      </c>
      <c r="O40" s="87">
        <v>0.05</v>
      </c>
      <c r="P40" s="121">
        <f t="shared" si="4"/>
        <v>1120.7</v>
      </c>
    </row>
    <row r="41" spans="1:16" x14ac:dyDescent="0.25">
      <c r="A41" s="94">
        <v>38</v>
      </c>
      <c r="B41" s="95" t="s">
        <v>34</v>
      </c>
      <c r="C41" s="84" t="s">
        <v>579</v>
      </c>
      <c r="D41" s="85">
        <v>40422</v>
      </c>
      <c r="E41" s="85">
        <v>44715</v>
      </c>
      <c r="F41" s="96">
        <f t="shared" si="5"/>
        <v>11.761643835616438</v>
      </c>
      <c r="G41" s="96">
        <v>8</v>
      </c>
      <c r="H41" s="97">
        <v>0.05</v>
      </c>
      <c r="I41" s="97">
        <f t="shared" si="6"/>
        <v>0.11874999999999999</v>
      </c>
      <c r="J41" s="89">
        <v>86650</v>
      </c>
      <c r="K41" s="89">
        <v>4332.5</v>
      </c>
      <c r="L41" s="89">
        <v>0</v>
      </c>
      <c r="M41" s="121">
        <f t="shared" si="7"/>
        <v>121023.63955479451</v>
      </c>
      <c r="N41" s="89">
        <f t="shared" si="3"/>
        <v>0</v>
      </c>
      <c r="O41" s="87">
        <v>0.05</v>
      </c>
      <c r="P41" s="121">
        <f t="shared" si="4"/>
        <v>4332.5</v>
      </c>
    </row>
    <row r="42" spans="1:16" x14ac:dyDescent="0.25">
      <c r="A42" s="94">
        <v>39</v>
      </c>
      <c r="B42" s="95" t="s">
        <v>34</v>
      </c>
      <c r="C42" s="84" t="s">
        <v>580</v>
      </c>
      <c r="D42" s="85">
        <v>40482</v>
      </c>
      <c r="E42" s="85">
        <v>44715</v>
      </c>
      <c r="F42" s="96">
        <f t="shared" si="5"/>
        <v>11.597260273972603</v>
      </c>
      <c r="G42" s="96">
        <v>5</v>
      </c>
      <c r="H42" s="97">
        <v>0.05</v>
      </c>
      <c r="I42" s="97">
        <f t="shared" si="6"/>
        <v>0.19</v>
      </c>
      <c r="J42" s="89">
        <v>38987</v>
      </c>
      <c r="K42" s="89">
        <v>2011.6399999999994</v>
      </c>
      <c r="L42" s="89">
        <v>0</v>
      </c>
      <c r="M42" s="121">
        <f t="shared" si="7"/>
        <v>85907.053397260272</v>
      </c>
      <c r="N42" s="89">
        <f t="shared" si="3"/>
        <v>0</v>
      </c>
      <c r="O42" s="87">
        <v>0.05</v>
      </c>
      <c r="P42" s="121">
        <f t="shared" si="4"/>
        <v>1949.3500000000001</v>
      </c>
    </row>
    <row r="43" spans="1:16" x14ac:dyDescent="0.25">
      <c r="A43" s="94">
        <v>40</v>
      </c>
      <c r="B43" s="95" t="s">
        <v>34</v>
      </c>
      <c r="C43" s="84" t="s">
        <v>581</v>
      </c>
      <c r="D43" s="85">
        <v>40543</v>
      </c>
      <c r="E43" s="85">
        <v>44715</v>
      </c>
      <c r="F43" s="96">
        <f t="shared" si="5"/>
        <v>11.43013698630137</v>
      </c>
      <c r="G43" s="96">
        <v>8</v>
      </c>
      <c r="H43" s="97">
        <v>0.05</v>
      </c>
      <c r="I43" s="97">
        <f t="shared" si="6"/>
        <v>0.11874999999999999</v>
      </c>
      <c r="J43" s="89">
        <v>25120</v>
      </c>
      <c r="K43" s="89">
        <v>1380.0400000000009</v>
      </c>
      <c r="L43" s="89">
        <v>0</v>
      </c>
      <c r="M43" s="121">
        <f t="shared" si="7"/>
        <v>34096.098630136985</v>
      </c>
      <c r="N43" s="89">
        <f t="shared" si="3"/>
        <v>0</v>
      </c>
      <c r="O43" s="87">
        <v>0.05</v>
      </c>
      <c r="P43" s="121">
        <f t="shared" si="4"/>
        <v>1256</v>
      </c>
    </row>
    <row r="44" spans="1:16" x14ac:dyDescent="0.25">
      <c r="A44" s="94">
        <v>41</v>
      </c>
      <c r="B44" s="95" t="s">
        <v>34</v>
      </c>
      <c r="C44" s="84" t="s">
        <v>582</v>
      </c>
      <c r="D44" s="85">
        <v>40627</v>
      </c>
      <c r="E44" s="85">
        <v>44715</v>
      </c>
      <c r="F44" s="96">
        <f t="shared" si="5"/>
        <v>11.2</v>
      </c>
      <c r="G44" s="96">
        <v>8</v>
      </c>
      <c r="H44" s="97">
        <v>0.05</v>
      </c>
      <c r="I44" s="97">
        <f t="shared" si="6"/>
        <v>0.11874999999999999</v>
      </c>
      <c r="J44" s="89">
        <v>20250</v>
      </c>
      <c r="K44" s="89">
        <v>1209.5799999999981</v>
      </c>
      <c r="L44" s="89">
        <v>0</v>
      </c>
      <c r="M44" s="121">
        <f t="shared" si="7"/>
        <v>26932.5</v>
      </c>
      <c r="N44" s="89">
        <f t="shared" si="3"/>
        <v>0</v>
      </c>
      <c r="O44" s="87">
        <v>0.05</v>
      </c>
      <c r="P44" s="121">
        <f t="shared" si="4"/>
        <v>1012.5</v>
      </c>
    </row>
    <row r="45" spans="1:16" x14ac:dyDescent="0.25">
      <c r="A45" s="94">
        <v>42</v>
      </c>
      <c r="B45" s="95" t="s">
        <v>34</v>
      </c>
      <c r="C45" s="84" t="s">
        <v>583</v>
      </c>
      <c r="D45" s="85">
        <v>41061</v>
      </c>
      <c r="E45" s="85">
        <v>44715</v>
      </c>
      <c r="F45" s="96">
        <f t="shared" si="5"/>
        <v>10.010958904109589</v>
      </c>
      <c r="G45" s="96">
        <v>5</v>
      </c>
      <c r="H45" s="97">
        <v>0.05</v>
      </c>
      <c r="I45" s="97">
        <f t="shared" si="6"/>
        <v>0.19</v>
      </c>
      <c r="J45" s="89">
        <v>28080</v>
      </c>
      <c r="K45" s="89">
        <v>2432.5800000000017</v>
      </c>
      <c r="L45" s="89">
        <v>0</v>
      </c>
      <c r="M45" s="121">
        <f t="shared" si="7"/>
        <v>53410.467945205477</v>
      </c>
      <c r="N45" s="89">
        <f t="shared" si="3"/>
        <v>0</v>
      </c>
      <c r="O45" s="87">
        <v>0.05</v>
      </c>
      <c r="P45" s="121">
        <f t="shared" si="4"/>
        <v>1404</v>
      </c>
    </row>
    <row r="46" spans="1:16" x14ac:dyDescent="0.25">
      <c r="A46" s="94">
        <v>43</v>
      </c>
      <c r="B46" s="95" t="s">
        <v>34</v>
      </c>
      <c r="C46" s="84" t="s">
        <v>584</v>
      </c>
      <c r="D46" s="85">
        <v>41061</v>
      </c>
      <c r="E46" s="85">
        <v>44715</v>
      </c>
      <c r="F46" s="96">
        <f t="shared" si="5"/>
        <v>10.010958904109589</v>
      </c>
      <c r="G46" s="96">
        <v>8</v>
      </c>
      <c r="H46" s="97">
        <v>0.05</v>
      </c>
      <c r="I46" s="97">
        <f t="shared" si="6"/>
        <v>0.11874999999999999</v>
      </c>
      <c r="J46" s="89">
        <v>47002</v>
      </c>
      <c r="K46" s="89">
        <v>4071.7999999999956</v>
      </c>
      <c r="L46" s="89">
        <v>0</v>
      </c>
      <c r="M46" s="121">
        <f t="shared" si="7"/>
        <v>55876.041986301374</v>
      </c>
      <c r="N46" s="89">
        <f t="shared" si="3"/>
        <v>0</v>
      </c>
      <c r="O46" s="87">
        <v>0.05</v>
      </c>
      <c r="P46" s="121">
        <f t="shared" si="4"/>
        <v>2350.1</v>
      </c>
    </row>
    <row r="47" spans="1:16" x14ac:dyDescent="0.25">
      <c r="A47" s="94">
        <v>44</v>
      </c>
      <c r="B47" s="95" t="s">
        <v>34</v>
      </c>
      <c r="C47" s="84" t="s">
        <v>585</v>
      </c>
      <c r="D47" s="85">
        <v>41061</v>
      </c>
      <c r="E47" s="85">
        <v>44715</v>
      </c>
      <c r="F47" s="96">
        <f t="shared" si="5"/>
        <v>10.010958904109589</v>
      </c>
      <c r="G47" s="96">
        <v>8</v>
      </c>
      <c r="H47" s="97">
        <v>0.05</v>
      </c>
      <c r="I47" s="97">
        <f t="shared" si="6"/>
        <v>0.11874999999999999</v>
      </c>
      <c r="J47" s="89">
        <v>137400</v>
      </c>
      <c r="K47" s="89">
        <v>11903.020000000004</v>
      </c>
      <c r="L47" s="89">
        <v>0</v>
      </c>
      <c r="M47" s="121">
        <f t="shared" si="7"/>
        <v>163341.30821917808</v>
      </c>
      <c r="N47" s="89">
        <f t="shared" si="3"/>
        <v>0</v>
      </c>
      <c r="O47" s="87">
        <v>0.05</v>
      </c>
      <c r="P47" s="121">
        <f t="shared" si="4"/>
        <v>6870</v>
      </c>
    </row>
    <row r="48" spans="1:16" x14ac:dyDescent="0.25">
      <c r="A48" s="94">
        <v>45</v>
      </c>
      <c r="B48" s="95" t="s">
        <v>34</v>
      </c>
      <c r="C48" s="84" t="s">
        <v>586</v>
      </c>
      <c r="D48" s="85">
        <v>41061</v>
      </c>
      <c r="E48" s="85">
        <v>44715</v>
      </c>
      <c r="F48" s="96">
        <f t="shared" si="5"/>
        <v>10.010958904109589</v>
      </c>
      <c r="G48" s="96">
        <v>5</v>
      </c>
      <c r="H48" s="97">
        <v>0.05</v>
      </c>
      <c r="I48" s="97">
        <f t="shared" si="6"/>
        <v>0.19</v>
      </c>
      <c r="J48" s="89">
        <v>17312.400000000001</v>
      </c>
      <c r="K48" s="89">
        <v>1499.7800000000007</v>
      </c>
      <c r="L48" s="89">
        <v>0</v>
      </c>
      <c r="M48" s="121">
        <f t="shared" si="7"/>
        <v>32929.607736986305</v>
      </c>
      <c r="N48" s="89">
        <f t="shared" si="3"/>
        <v>0</v>
      </c>
      <c r="O48" s="87">
        <v>0.05</v>
      </c>
      <c r="P48" s="121">
        <f t="shared" si="4"/>
        <v>865.62000000000012</v>
      </c>
    </row>
    <row r="49" spans="1:16" x14ac:dyDescent="0.25">
      <c r="A49" s="94">
        <v>46</v>
      </c>
      <c r="B49" s="95" t="s">
        <v>34</v>
      </c>
      <c r="C49" s="84" t="s">
        <v>587</v>
      </c>
      <c r="D49" s="85">
        <v>41061</v>
      </c>
      <c r="E49" s="85">
        <v>44715</v>
      </c>
      <c r="F49" s="96">
        <f t="shared" si="5"/>
        <v>10.010958904109589</v>
      </c>
      <c r="G49" s="96">
        <v>8</v>
      </c>
      <c r="H49" s="97">
        <v>0.05</v>
      </c>
      <c r="I49" s="97">
        <f t="shared" si="6"/>
        <v>0.11874999999999999</v>
      </c>
      <c r="J49" s="89">
        <v>5750.19</v>
      </c>
      <c r="K49" s="89">
        <v>498.14999999999964</v>
      </c>
      <c r="L49" s="89">
        <v>0</v>
      </c>
      <c r="M49" s="121">
        <f t="shared" si="7"/>
        <v>6835.8337489726027</v>
      </c>
      <c r="N49" s="89">
        <f t="shared" si="3"/>
        <v>0</v>
      </c>
      <c r="O49" s="87">
        <v>0.05</v>
      </c>
      <c r="P49" s="121">
        <f t="shared" si="4"/>
        <v>287.5095</v>
      </c>
    </row>
    <row r="50" spans="1:16" x14ac:dyDescent="0.25">
      <c r="A50" s="94">
        <v>47</v>
      </c>
      <c r="B50" s="95" t="s">
        <v>34</v>
      </c>
      <c r="C50" s="84" t="s">
        <v>588</v>
      </c>
      <c r="D50" s="85">
        <v>41061</v>
      </c>
      <c r="E50" s="85">
        <v>44715</v>
      </c>
      <c r="F50" s="96">
        <f t="shared" si="5"/>
        <v>10.010958904109589</v>
      </c>
      <c r="G50" s="96">
        <v>5</v>
      </c>
      <c r="H50" s="97">
        <v>0.05</v>
      </c>
      <c r="I50" s="97">
        <f t="shared" si="6"/>
        <v>0.19</v>
      </c>
      <c r="J50" s="89">
        <v>5425.85</v>
      </c>
      <c r="K50" s="89">
        <v>470.04000000000087</v>
      </c>
      <c r="L50" s="89">
        <v>0</v>
      </c>
      <c r="M50" s="121">
        <f t="shared" si="7"/>
        <v>10320.412660273974</v>
      </c>
      <c r="N50" s="89">
        <f t="shared" si="3"/>
        <v>0</v>
      </c>
      <c r="O50" s="87">
        <v>0.05</v>
      </c>
      <c r="P50" s="121">
        <f t="shared" si="4"/>
        <v>271.29250000000002</v>
      </c>
    </row>
    <row r="51" spans="1:16" x14ac:dyDescent="0.25">
      <c r="A51" s="94">
        <v>48</v>
      </c>
      <c r="B51" s="95" t="s">
        <v>34</v>
      </c>
      <c r="C51" s="84" t="s">
        <v>589</v>
      </c>
      <c r="D51" s="85">
        <v>41061</v>
      </c>
      <c r="E51" s="85">
        <v>44715</v>
      </c>
      <c r="F51" s="96">
        <f t="shared" si="5"/>
        <v>10.010958904109589</v>
      </c>
      <c r="G51" s="96">
        <v>8</v>
      </c>
      <c r="H51" s="97">
        <v>0.05</v>
      </c>
      <c r="I51" s="97">
        <f t="shared" si="6"/>
        <v>0.11874999999999999</v>
      </c>
      <c r="J51" s="89">
        <v>10665.68</v>
      </c>
      <c r="K51" s="89">
        <v>923.97000000000116</v>
      </c>
      <c r="L51" s="89">
        <v>0</v>
      </c>
      <c r="M51" s="121">
        <f t="shared" si="7"/>
        <v>12679.374994520549</v>
      </c>
      <c r="N51" s="89">
        <f t="shared" si="3"/>
        <v>0</v>
      </c>
      <c r="O51" s="87">
        <v>0.05</v>
      </c>
      <c r="P51" s="121">
        <f t="shared" si="4"/>
        <v>533.28399999999999</v>
      </c>
    </row>
    <row r="52" spans="1:16" x14ac:dyDescent="0.25">
      <c r="A52" s="94">
        <v>49</v>
      </c>
      <c r="B52" s="95" t="s">
        <v>34</v>
      </c>
      <c r="C52" s="84" t="s">
        <v>590</v>
      </c>
      <c r="D52" s="85">
        <v>41061</v>
      </c>
      <c r="E52" s="85">
        <v>44715</v>
      </c>
      <c r="F52" s="96">
        <f t="shared" si="5"/>
        <v>10.010958904109589</v>
      </c>
      <c r="G52" s="96">
        <v>7</v>
      </c>
      <c r="H52" s="97">
        <v>0.05</v>
      </c>
      <c r="I52" s="97">
        <f t="shared" si="6"/>
        <v>0.1357142857142857</v>
      </c>
      <c r="J52" s="89">
        <v>33990</v>
      </c>
      <c r="K52" s="89">
        <v>2944.5699999999997</v>
      </c>
      <c r="L52" s="89">
        <v>0</v>
      </c>
      <c r="M52" s="121">
        <f t="shared" si="7"/>
        <v>46179.838356164379</v>
      </c>
      <c r="N52" s="89">
        <f t="shared" si="3"/>
        <v>0</v>
      </c>
      <c r="O52" s="87">
        <v>0.05</v>
      </c>
      <c r="P52" s="121">
        <f t="shared" si="4"/>
        <v>1699.5</v>
      </c>
    </row>
    <row r="53" spans="1:16" x14ac:dyDescent="0.25">
      <c r="A53" s="94">
        <v>50</v>
      </c>
      <c r="B53" s="95" t="s">
        <v>34</v>
      </c>
      <c r="C53" s="84" t="s">
        <v>591</v>
      </c>
      <c r="D53" s="85">
        <v>41061</v>
      </c>
      <c r="E53" s="85">
        <v>44715</v>
      </c>
      <c r="F53" s="96">
        <f t="shared" si="5"/>
        <v>10.010958904109589</v>
      </c>
      <c r="G53" s="96">
        <v>5</v>
      </c>
      <c r="H53" s="97">
        <v>0.05</v>
      </c>
      <c r="I53" s="97">
        <f t="shared" si="6"/>
        <v>0.19</v>
      </c>
      <c r="J53" s="89">
        <v>20490</v>
      </c>
      <c r="K53" s="89">
        <v>1775.0599999999977</v>
      </c>
      <c r="L53" s="89">
        <v>0</v>
      </c>
      <c r="M53" s="121">
        <f t="shared" si="7"/>
        <v>38973.664109589045</v>
      </c>
      <c r="N53" s="89">
        <f t="shared" si="3"/>
        <v>0</v>
      </c>
      <c r="O53" s="87">
        <v>0.05</v>
      </c>
      <c r="P53" s="121">
        <f t="shared" si="4"/>
        <v>1024.5</v>
      </c>
    </row>
    <row r="54" spans="1:16" x14ac:dyDescent="0.25">
      <c r="A54" s="94">
        <v>51</v>
      </c>
      <c r="B54" s="95" t="s">
        <v>34</v>
      </c>
      <c r="C54" s="84" t="s">
        <v>592</v>
      </c>
      <c r="D54" s="85">
        <v>41061</v>
      </c>
      <c r="E54" s="85">
        <v>44715</v>
      </c>
      <c r="F54" s="96">
        <f t="shared" si="5"/>
        <v>10.010958904109589</v>
      </c>
      <c r="G54" s="96">
        <v>5</v>
      </c>
      <c r="H54" s="97">
        <v>0.05</v>
      </c>
      <c r="I54" s="97">
        <f t="shared" si="6"/>
        <v>0.19</v>
      </c>
      <c r="J54" s="89">
        <v>4740</v>
      </c>
      <c r="K54" s="89">
        <v>410.63000000000011</v>
      </c>
      <c r="L54" s="89">
        <v>0</v>
      </c>
      <c r="M54" s="121">
        <f t="shared" si="7"/>
        <v>9015.8695890410963</v>
      </c>
      <c r="N54" s="89">
        <f t="shared" si="3"/>
        <v>0</v>
      </c>
      <c r="O54" s="87">
        <v>0.05</v>
      </c>
      <c r="P54" s="121">
        <f t="shared" si="4"/>
        <v>237</v>
      </c>
    </row>
    <row r="55" spans="1:16" x14ac:dyDescent="0.25">
      <c r="A55" s="94">
        <v>52</v>
      </c>
      <c r="B55" s="95" t="s">
        <v>34</v>
      </c>
      <c r="C55" s="84" t="s">
        <v>593</v>
      </c>
      <c r="D55" s="85">
        <v>41061</v>
      </c>
      <c r="E55" s="85">
        <v>44715</v>
      </c>
      <c r="F55" s="96">
        <f t="shared" si="5"/>
        <v>10.010958904109589</v>
      </c>
      <c r="G55" s="96">
        <v>5</v>
      </c>
      <c r="H55" s="97">
        <v>0.05</v>
      </c>
      <c r="I55" s="97">
        <f t="shared" si="6"/>
        <v>0.19</v>
      </c>
      <c r="J55" s="89">
        <v>29061</v>
      </c>
      <c r="K55" s="89">
        <v>2517.5699999999997</v>
      </c>
      <c r="L55" s="89">
        <v>0</v>
      </c>
      <c r="M55" s="121">
        <f t="shared" si="7"/>
        <v>55276.410575342466</v>
      </c>
      <c r="N55" s="89">
        <f t="shared" si="3"/>
        <v>0</v>
      </c>
      <c r="O55" s="87">
        <v>0.05</v>
      </c>
      <c r="P55" s="121">
        <f t="shared" si="4"/>
        <v>1453.0500000000002</v>
      </c>
    </row>
    <row r="56" spans="1:16" x14ac:dyDescent="0.25">
      <c r="A56" s="94">
        <v>53</v>
      </c>
      <c r="B56" s="95" t="s">
        <v>34</v>
      </c>
      <c r="C56" s="84" t="s">
        <v>594</v>
      </c>
      <c r="D56" s="85">
        <v>41061</v>
      </c>
      <c r="E56" s="85">
        <v>44715</v>
      </c>
      <c r="F56" s="96">
        <f t="shared" si="5"/>
        <v>10.010958904109589</v>
      </c>
      <c r="G56" s="96">
        <v>8</v>
      </c>
      <c r="H56" s="97">
        <v>0.05</v>
      </c>
      <c r="I56" s="97">
        <f t="shared" si="6"/>
        <v>0.11874999999999999</v>
      </c>
      <c r="J56" s="89">
        <v>29250</v>
      </c>
      <c r="K56" s="89">
        <v>2533.9400000000023</v>
      </c>
      <c r="L56" s="89">
        <v>0</v>
      </c>
      <c r="M56" s="121">
        <f t="shared" si="7"/>
        <v>34772.440068493153</v>
      </c>
      <c r="N56" s="89">
        <f t="shared" si="3"/>
        <v>0</v>
      </c>
      <c r="O56" s="87">
        <v>0.05</v>
      </c>
      <c r="P56" s="121">
        <f t="shared" si="4"/>
        <v>1462.5</v>
      </c>
    </row>
    <row r="57" spans="1:16" x14ac:dyDescent="0.25">
      <c r="A57" s="94">
        <v>54</v>
      </c>
      <c r="B57" s="95" t="s">
        <v>34</v>
      </c>
      <c r="C57" s="84" t="s">
        <v>595</v>
      </c>
      <c r="D57" s="85">
        <v>41061</v>
      </c>
      <c r="E57" s="85">
        <v>44715</v>
      </c>
      <c r="F57" s="96">
        <f t="shared" si="5"/>
        <v>10.010958904109589</v>
      </c>
      <c r="G57" s="96">
        <v>5</v>
      </c>
      <c r="H57" s="97">
        <v>0.05</v>
      </c>
      <c r="I57" s="97">
        <f t="shared" si="6"/>
        <v>0.19</v>
      </c>
      <c r="J57" s="89">
        <v>5690</v>
      </c>
      <c r="K57" s="89">
        <v>492.92000000000007</v>
      </c>
      <c r="L57" s="89">
        <v>0</v>
      </c>
      <c r="M57" s="121">
        <f t="shared" si="7"/>
        <v>10822.847671232876</v>
      </c>
      <c r="N57" s="89">
        <f t="shared" si="3"/>
        <v>0</v>
      </c>
      <c r="O57" s="87">
        <v>0.05</v>
      </c>
      <c r="P57" s="121">
        <f t="shared" si="4"/>
        <v>284.5</v>
      </c>
    </row>
    <row r="58" spans="1:16" x14ac:dyDescent="0.25">
      <c r="A58" s="94">
        <v>55</v>
      </c>
      <c r="B58" s="95" t="s">
        <v>34</v>
      </c>
      <c r="C58" s="84" t="s">
        <v>596</v>
      </c>
      <c r="D58" s="85">
        <v>41061</v>
      </c>
      <c r="E58" s="85">
        <v>44715</v>
      </c>
      <c r="F58" s="96">
        <f t="shared" si="5"/>
        <v>10.010958904109589</v>
      </c>
      <c r="G58" s="96">
        <v>5</v>
      </c>
      <c r="H58" s="97">
        <v>0.05</v>
      </c>
      <c r="I58" s="97">
        <f t="shared" si="6"/>
        <v>0.19</v>
      </c>
      <c r="J58" s="89">
        <v>58410</v>
      </c>
      <c r="K58" s="89">
        <v>5060.0899999999965</v>
      </c>
      <c r="L58" s="89">
        <v>0</v>
      </c>
      <c r="M58" s="121">
        <f t="shared" si="7"/>
        <v>111100.62082191781</v>
      </c>
      <c r="N58" s="89">
        <f t="shared" si="3"/>
        <v>0</v>
      </c>
      <c r="O58" s="87">
        <v>0.05</v>
      </c>
      <c r="P58" s="121">
        <f t="shared" si="4"/>
        <v>2920.5</v>
      </c>
    </row>
    <row r="59" spans="1:16" x14ac:dyDescent="0.25">
      <c r="A59" s="94">
        <v>56</v>
      </c>
      <c r="B59" s="95" t="s">
        <v>34</v>
      </c>
      <c r="C59" s="84" t="s">
        <v>597</v>
      </c>
      <c r="D59" s="85">
        <v>41061</v>
      </c>
      <c r="E59" s="85">
        <v>44715</v>
      </c>
      <c r="F59" s="96">
        <f t="shared" si="5"/>
        <v>10.010958904109589</v>
      </c>
      <c r="G59" s="96">
        <v>5</v>
      </c>
      <c r="H59" s="97">
        <v>0.05</v>
      </c>
      <c r="I59" s="97">
        <f t="shared" si="6"/>
        <v>0.19</v>
      </c>
      <c r="J59" s="89">
        <v>20198</v>
      </c>
      <c r="K59" s="89">
        <v>1749.760000000002</v>
      </c>
      <c r="L59" s="89">
        <v>0</v>
      </c>
      <c r="M59" s="121">
        <f t="shared" si="7"/>
        <v>38418.256109589041</v>
      </c>
      <c r="N59" s="89">
        <f t="shared" si="3"/>
        <v>0</v>
      </c>
      <c r="O59" s="87">
        <v>0.05</v>
      </c>
      <c r="P59" s="121">
        <f t="shared" si="4"/>
        <v>1009.9000000000001</v>
      </c>
    </row>
    <row r="60" spans="1:16" x14ac:dyDescent="0.25">
      <c r="A60" s="94">
        <v>57</v>
      </c>
      <c r="B60" s="95" t="s">
        <v>34</v>
      </c>
      <c r="C60" s="84" t="s">
        <v>598</v>
      </c>
      <c r="D60" s="85">
        <v>41306</v>
      </c>
      <c r="E60" s="85">
        <v>44715</v>
      </c>
      <c r="F60" s="96">
        <f t="shared" si="5"/>
        <v>9.3397260273972602</v>
      </c>
      <c r="G60" s="96">
        <v>8</v>
      </c>
      <c r="H60" s="97">
        <v>0.05</v>
      </c>
      <c r="I60" s="97">
        <f t="shared" si="6"/>
        <v>0.11874999999999999</v>
      </c>
      <c r="J60" s="89">
        <v>11025</v>
      </c>
      <c r="K60" s="89">
        <v>1159.1600000000017</v>
      </c>
      <c r="L60" s="89">
        <v>0</v>
      </c>
      <c r="M60" s="121">
        <f t="shared" si="7"/>
        <v>12227.744434931506</v>
      </c>
      <c r="N60" s="89">
        <f t="shared" si="3"/>
        <v>0</v>
      </c>
      <c r="O60" s="87">
        <v>0.05</v>
      </c>
      <c r="P60" s="121">
        <f t="shared" si="4"/>
        <v>551.25</v>
      </c>
    </row>
    <row r="61" spans="1:16" x14ac:dyDescent="0.25">
      <c r="A61" s="94">
        <v>58</v>
      </c>
      <c r="B61" s="95" t="s">
        <v>34</v>
      </c>
      <c r="C61" s="84" t="s">
        <v>599</v>
      </c>
      <c r="D61" s="85">
        <v>41306</v>
      </c>
      <c r="E61" s="85">
        <v>44715</v>
      </c>
      <c r="F61" s="96">
        <f t="shared" si="5"/>
        <v>9.3397260273972602</v>
      </c>
      <c r="G61" s="96">
        <v>5</v>
      </c>
      <c r="H61" s="97">
        <v>0.05</v>
      </c>
      <c r="I61" s="97">
        <f t="shared" si="6"/>
        <v>0.19</v>
      </c>
      <c r="J61" s="89">
        <v>460000</v>
      </c>
      <c r="K61" s="89">
        <v>48363.830000000016</v>
      </c>
      <c r="L61" s="89">
        <v>0</v>
      </c>
      <c r="M61" s="121">
        <f t="shared" si="7"/>
        <v>816292.05479452049</v>
      </c>
      <c r="N61" s="89">
        <f t="shared" si="3"/>
        <v>0</v>
      </c>
      <c r="O61" s="87">
        <v>0.05</v>
      </c>
      <c r="P61" s="121">
        <f t="shared" si="4"/>
        <v>23000</v>
      </c>
    </row>
    <row r="62" spans="1:16" x14ac:dyDescent="0.25">
      <c r="A62" s="94">
        <v>59</v>
      </c>
      <c r="B62" s="95" t="s">
        <v>34</v>
      </c>
      <c r="C62" s="84" t="s">
        <v>600</v>
      </c>
      <c r="D62" s="85">
        <v>41306</v>
      </c>
      <c r="E62" s="85">
        <v>44715</v>
      </c>
      <c r="F62" s="96">
        <f t="shared" si="5"/>
        <v>9.3397260273972602</v>
      </c>
      <c r="G62" s="96">
        <v>7</v>
      </c>
      <c r="H62" s="97">
        <v>0.05</v>
      </c>
      <c r="I62" s="97">
        <f t="shared" si="6"/>
        <v>0.1357142857142857</v>
      </c>
      <c r="J62" s="89">
        <v>33813</v>
      </c>
      <c r="K62" s="89">
        <v>3555.0599999999977</v>
      </c>
      <c r="L62" s="89">
        <v>0</v>
      </c>
      <c r="M62" s="121">
        <f t="shared" si="7"/>
        <v>42859.135479452052</v>
      </c>
      <c r="N62" s="89">
        <f t="shared" si="3"/>
        <v>0</v>
      </c>
      <c r="O62" s="87">
        <v>0.05</v>
      </c>
      <c r="P62" s="121">
        <f t="shared" si="4"/>
        <v>1690.65</v>
      </c>
    </row>
    <row r="63" spans="1:16" x14ac:dyDescent="0.25">
      <c r="A63" s="94">
        <v>60</v>
      </c>
      <c r="B63" s="95" t="s">
        <v>34</v>
      </c>
      <c r="C63" s="84" t="s">
        <v>601</v>
      </c>
      <c r="D63" s="85">
        <v>42063</v>
      </c>
      <c r="E63" s="85">
        <v>44715</v>
      </c>
      <c r="F63" s="96">
        <f t="shared" si="5"/>
        <v>7.2657534246575342</v>
      </c>
      <c r="G63" s="96">
        <v>8</v>
      </c>
      <c r="H63" s="97">
        <v>0.05</v>
      </c>
      <c r="I63" s="97">
        <f t="shared" si="6"/>
        <v>0.11874999999999999</v>
      </c>
      <c r="J63" s="89">
        <v>52326</v>
      </c>
      <c r="K63" s="89">
        <v>9948.260000000002</v>
      </c>
      <c r="L63" s="89">
        <v>0</v>
      </c>
      <c r="M63" s="121">
        <f t="shared" si="7"/>
        <v>45147.302876712325</v>
      </c>
      <c r="N63" s="89">
        <f t="shared" si="3"/>
        <v>7178.6971232876749</v>
      </c>
      <c r="O63" s="87">
        <v>0.05</v>
      </c>
      <c r="P63" s="121">
        <f t="shared" si="4"/>
        <v>6819.7622671232912</v>
      </c>
    </row>
    <row r="64" spans="1:16" x14ac:dyDescent="0.25">
      <c r="A64" s="94">
        <v>61</v>
      </c>
      <c r="B64" s="95" t="s">
        <v>34</v>
      </c>
      <c r="C64" s="84" t="s">
        <v>602</v>
      </c>
      <c r="D64" s="85">
        <v>42063</v>
      </c>
      <c r="E64" s="85">
        <v>44715</v>
      </c>
      <c r="F64" s="96">
        <f t="shared" si="5"/>
        <v>7.2657534246575342</v>
      </c>
      <c r="G64" s="96">
        <v>5</v>
      </c>
      <c r="H64" s="97">
        <v>0.05</v>
      </c>
      <c r="I64" s="97">
        <f t="shared" si="6"/>
        <v>0.19</v>
      </c>
      <c r="J64" s="89">
        <v>81900</v>
      </c>
      <c r="K64" s="89">
        <v>15570.89</v>
      </c>
      <c r="L64" s="89">
        <v>0</v>
      </c>
      <c r="M64" s="121">
        <f t="shared" si="7"/>
        <v>113062.38904109588</v>
      </c>
      <c r="N64" s="89">
        <f t="shared" si="3"/>
        <v>0</v>
      </c>
      <c r="O64" s="87">
        <v>0.05</v>
      </c>
      <c r="P64" s="121">
        <f t="shared" si="4"/>
        <v>4095</v>
      </c>
    </row>
    <row r="65" spans="1:16" x14ac:dyDescent="0.25">
      <c r="A65" s="94">
        <v>62</v>
      </c>
      <c r="B65" s="95" t="s">
        <v>34</v>
      </c>
      <c r="C65" s="84" t="s">
        <v>603</v>
      </c>
      <c r="D65" s="85">
        <v>42063</v>
      </c>
      <c r="E65" s="85">
        <v>44715</v>
      </c>
      <c r="F65" s="96">
        <f t="shared" si="5"/>
        <v>7.2657534246575342</v>
      </c>
      <c r="G65" s="96">
        <v>5</v>
      </c>
      <c r="H65" s="97">
        <v>0.05</v>
      </c>
      <c r="I65" s="97">
        <f t="shared" si="6"/>
        <v>0.19</v>
      </c>
      <c r="J65" s="89">
        <v>81900</v>
      </c>
      <c r="K65" s="89">
        <v>15570.89</v>
      </c>
      <c r="L65" s="89">
        <v>0</v>
      </c>
      <c r="M65" s="121">
        <f t="shared" si="7"/>
        <v>113062.38904109588</v>
      </c>
      <c r="N65" s="89">
        <f t="shared" si="3"/>
        <v>0</v>
      </c>
      <c r="O65" s="87">
        <v>0.05</v>
      </c>
      <c r="P65" s="121">
        <f t="shared" si="4"/>
        <v>4095</v>
      </c>
    </row>
    <row r="66" spans="1:16" x14ac:dyDescent="0.25">
      <c r="A66" s="94">
        <v>63</v>
      </c>
      <c r="B66" s="95" t="s">
        <v>34</v>
      </c>
      <c r="C66" s="84" t="s">
        <v>604</v>
      </c>
      <c r="D66" s="85">
        <v>42063</v>
      </c>
      <c r="E66" s="85">
        <v>44715</v>
      </c>
      <c r="F66" s="96">
        <f t="shared" si="5"/>
        <v>7.2657534246575342</v>
      </c>
      <c r="G66" s="96">
        <v>5</v>
      </c>
      <c r="H66" s="97">
        <v>0.05</v>
      </c>
      <c r="I66" s="97">
        <f t="shared" si="6"/>
        <v>0.19</v>
      </c>
      <c r="J66" s="89">
        <v>81900</v>
      </c>
      <c r="K66" s="89">
        <v>15570.89</v>
      </c>
      <c r="L66" s="89">
        <v>0</v>
      </c>
      <c r="M66" s="121">
        <f t="shared" si="7"/>
        <v>113062.38904109588</v>
      </c>
      <c r="N66" s="89">
        <f t="shared" si="3"/>
        <v>0</v>
      </c>
      <c r="O66" s="87">
        <v>0.05</v>
      </c>
      <c r="P66" s="121">
        <f t="shared" si="4"/>
        <v>4095</v>
      </c>
    </row>
    <row r="67" spans="1:16" x14ac:dyDescent="0.25">
      <c r="A67" s="94">
        <v>64</v>
      </c>
      <c r="B67" s="95" t="s">
        <v>34</v>
      </c>
      <c r="C67" s="84" t="s">
        <v>605</v>
      </c>
      <c r="D67" s="85">
        <v>42063</v>
      </c>
      <c r="E67" s="85">
        <v>44715</v>
      </c>
      <c r="F67" s="96">
        <f t="shared" si="5"/>
        <v>7.2657534246575342</v>
      </c>
      <c r="G67" s="96">
        <v>8</v>
      </c>
      <c r="H67" s="97">
        <v>0.05</v>
      </c>
      <c r="I67" s="97">
        <f t="shared" si="6"/>
        <v>0.11874999999999999</v>
      </c>
      <c r="J67" s="89">
        <v>39440</v>
      </c>
      <c r="K67" s="89">
        <v>7498.3600000000006</v>
      </c>
      <c r="L67" s="89">
        <v>0</v>
      </c>
      <c r="M67" s="121">
        <f t="shared" si="7"/>
        <v>34029.156164383559</v>
      </c>
      <c r="N67" s="89">
        <f t="shared" si="3"/>
        <v>5410.8438356164406</v>
      </c>
      <c r="O67" s="87">
        <v>0.05</v>
      </c>
      <c r="P67" s="121">
        <f t="shared" si="4"/>
        <v>5140.3016438356181</v>
      </c>
    </row>
    <row r="68" spans="1:16" x14ac:dyDescent="0.25">
      <c r="A68" s="94">
        <v>65</v>
      </c>
      <c r="B68" s="95" t="s">
        <v>34</v>
      </c>
      <c r="C68" s="84" t="s">
        <v>606</v>
      </c>
      <c r="D68" s="85">
        <v>42063</v>
      </c>
      <c r="E68" s="85">
        <v>44715</v>
      </c>
      <c r="F68" s="96">
        <f t="shared" ref="F68:F86" si="8">(E68-D68)/365</f>
        <v>7.2657534246575342</v>
      </c>
      <c r="G68" s="96">
        <v>5</v>
      </c>
      <c r="H68" s="97">
        <v>0.05</v>
      </c>
      <c r="I68" s="97">
        <f t="shared" ref="I68:I86" si="9">(1-H68)/G68</f>
        <v>0.19</v>
      </c>
      <c r="J68" s="89">
        <v>29770</v>
      </c>
      <c r="K68" s="89">
        <v>5659.8999999999978</v>
      </c>
      <c r="L68" s="89">
        <v>0</v>
      </c>
      <c r="M68" s="121">
        <f t="shared" ref="M68:M86" si="10">J68*I68*F68</f>
        <v>41097.281095890408</v>
      </c>
      <c r="N68" s="89">
        <f t="shared" si="3"/>
        <v>0</v>
      </c>
      <c r="O68" s="87">
        <v>0.05</v>
      </c>
      <c r="P68" s="121">
        <f t="shared" si="4"/>
        <v>1488.5</v>
      </c>
    </row>
    <row r="69" spans="1:16" x14ac:dyDescent="0.25">
      <c r="A69" s="94">
        <v>66</v>
      </c>
      <c r="B69" s="95" t="s">
        <v>34</v>
      </c>
      <c r="C69" s="84" t="s">
        <v>607</v>
      </c>
      <c r="D69" s="85">
        <v>42488</v>
      </c>
      <c r="E69" s="85">
        <v>44715</v>
      </c>
      <c r="F69" s="96">
        <f t="shared" si="8"/>
        <v>6.1013698630136988</v>
      </c>
      <c r="G69" s="96">
        <v>8</v>
      </c>
      <c r="H69" s="97">
        <v>0.05</v>
      </c>
      <c r="I69" s="97">
        <f t="shared" si="9"/>
        <v>0.11874999999999999</v>
      </c>
      <c r="J69" s="89">
        <v>103050</v>
      </c>
      <c r="K69" s="89">
        <v>27732.14</v>
      </c>
      <c r="L69" s="89">
        <v>0</v>
      </c>
      <c r="M69" s="121">
        <f t="shared" si="10"/>
        <v>74663.607020547948</v>
      </c>
      <c r="N69" s="89">
        <f t="shared" ref="N69:N86" si="11">MAX(J69-M69,0)</f>
        <v>28386.392979452052</v>
      </c>
      <c r="O69" s="87">
        <v>0.05</v>
      </c>
      <c r="P69" s="121">
        <f t="shared" ref="P69:P86" si="12">IF(K69&lt;=0,0,IF(N69&lt;=J69*5%,J69*5%,N69*(1-O69)))</f>
        <v>26967.073330479448</v>
      </c>
    </row>
    <row r="70" spans="1:16" x14ac:dyDescent="0.25">
      <c r="A70" s="94">
        <v>67</v>
      </c>
      <c r="B70" s="95" t="s">
        <v>34</v>
      </c>
      <c r="C70" s="84" t="s">
        <v>608</v>
      </c>
      <c r="D70" s="85">
        <v>42488</v>
      </c>
      <c r="E70" s="85">
        <v>44715</v>
      </c>
      <c r="F70" s="96">
        <f t="shared" si="8"/>
        <v>6.1013698630136988</v>
      </c>
      <c r="G70" s="96">
        <v>8</v>
      </c>
      <c r="H70" s="97">
        <v>0.05</v>
      </c>
      <c r="I70" s="97">
        <f t="shared" si="9"/>
        <v>0.11874999999999999</v>
      </c>
      <c r="J70" s="89">
        <v>143125</v>
      </c>
      <c r="K70" s="89">
        <v>38516.86</v>
      </c>
      <c r="L70" s="89">
        <v>0</v>
      </c>
      <c r="M70" s="121">
        <f t="shared" si="10"/>
        <v>103699.45419520549</v>
      </c>
      <c r="N70" s="89">
        <f t="shared" si="11"/>
        <v>39425.545804794514</v>
      </c>
      <c r="O70" s="87">
        <v>0.05</v>
      </c>
      <c r="P70" s="121">
        <f t="shared" si="12"/>
        <v>37454.268514554788</v>
      </c>
    </row>
    <row r="71" spans="1:16" x14ac:dyDescent="0.25">
      <c r="A71" s="94">
        <v>68</v>
      </c>
      <c r="B71" s="95" t="s">
        <v>34</v>
      </c>
      <c r="C71" s="84" t="s">
        <v>609</v>
      </c>
      <c r="D71" s="85">
        <v>42488</v>
      </c>
      <c r="E71" s="85">
        <v>44715</v>
      </c>
      <c r="F71" s="96">
        <f t="shared" si="8"/>
        <v>6.1013698630136988</v>
      </c>
      <c r="G71" s="96">
        <v>8</v>
      </c>
      <c r="H71" s="97">
        <v>0.05</v>
      </c>
      <c r="I71" s="97">
        <f t="shared" si="9"/>
        <v>0.11874999999999999</v>
      </c>
      <c r="J71" s="89">
        <v>27480</v>
      </c>
      <c r="K71" s="89">
        <v>7395.2400000000016</v>
      </c>
      <c r="L71" s="89">
        <v>0</v>
      </c>
      <c r="M71" s="121">
        <f t="shared" si="10"/>
        <v>19910.295205479451</v>
      </c>
      <c r="N71" s="89">
        <f t="shared" si="11"/>
        <v>7569.7047945205486</v>
      </c>
      <c r="O71" s="87">
        <v>0.05</v>
      </c>
      <c r="P71" s="121">
        <f t="shared" si="12"/>
        <v>7191.2195547945212</v>
      </c>
    </row>
    <row r="72" spans="1:16" x14ac:dyDescent="0.25">
      <c r="A72" s="94">
        <v>69</v>
      </c>
      <c r="B72" s="95" t="s">
        <v>34</v>
      </c>
      <c r="C72" s="84" t="s">
        <v>610</v>
      </c>
      <c r="D72" s="85">
        <v>42488</v>
      </c>
      <c r="E72" s="85">
        <v>44715</v>
      </c>
      <c r="F72" s="96">
        <f t="shared" si="8"/>
        <v>6.1013698630136988</v>
      </c>
      <c r="G72" s="96">
        <v>8</v>
      </c>
      <c r="H72" s="97">
        <v>0.05</v>
      </c>
      <c r="I72" s="97">
        <f t="shared" si="9"/>
        <v>0.11874999999999999</v>
      </c>
      <c r="J72" s="89">
        <v>48090</v>
      </c>
      <c r="K72" s="89">
        <v>12941.659999999996</v>
      </c>
      <c r="L72" s="89">
        <v>0</v>
      </c>
      <c r="M72" s="121">
        <f t="shared" si="10"/>
        <v>34843.016609589045</v>
      </c>
      <c r="N72" s="89">
        <f t="shared" si="11"/>
        <v>13246.983390410955</v>
      </c>
      <c r="O72" s="87">
        <v>0.05</v>
      </c>
      <c r="P72" s="121">
        <f t="shared" si="12"/>
        <v>12584.634220890406</v>
      </c>
    </row>
    <row r="73" spans="1:16" x14ac:dyDescent="0.25">
      <c r="A73" s="94">
        <v>70</v>
      </c>
      <c r="B73" s="95" t="s">
        <v>34</v>
      </c>
      <c r="C73" s="84" t="s">
        <v>611</v>
      </c>
      <c r="D73" s="85">
        <v>42488</v>
      </c>
      <c r="E73" s="85">
        <v>44715</v>
      </c>
      <c r="F73" s="96">
        <f t="shared" si="8"/>
        <v>6.1013698630136988</v>
      </c>
      <c r="G73" s="96">
        <v>8</v>
      </c>
      <c r="H73" s="97">
        <v>0.05</v>
      </c>
      <c r="I73" s="97">
        <f t="shared" si="9"/>
        <v>0.11874999999999999</v>
      </c>
      <c r="J73" s="89">
        <v>8000</v>
      </c>
      <c r="K73" s="89">
        <v>2152.91</v>
      </c>
      <c r="L73" s="89">
        <v>0</v>
      </c>
      <c r="M73" s="121">
        <f t="shared" si="10"/>
        <v>5796.3013698630139</v>
      </c>
      <c r="N73" s="89">
        <f t="shared" si="11"/>
        <v>2203.6986301369861</v>
      </c>
      <c r="O73" s="87">
        <v>0.05</v>
      </c>
      <c r="P73" s="121">
        <f t="shared" si="12"/>
        <v>2093.5136986301368</v>
      </c>
    </row>
    <row r="74" spans="1:16" x14ac:dyDescent="0.25">
      <c r="A74" s="94">
        <v>71</v>
      </c>
      <c r="B74" s="95" t="s">
        <v>34</v>
      </c>
      <c r="C74" s="84" t="s">
        <v>612</v>
      </c>
      <c r="D74" s="85">
        <v>42488</v>
      </c>
      <c r="E74" s="85">
        <v>44715</v>
      </c>
      <c r="F74" s="96">
        <f t="shared" si="8"/>
        <v>6.1013698630136988</v>
      </c>
      <c r="G74" s="96">
        <v>8</v>
      </c>
      <c r="H74" s="97">
        <v>0.05</v>
      </c>
      <c r="I74" s="97">
        <f t="shared" si="9"/>
        <v>0.11874999999999999</v>
      </c>
      <c r="J74" s="89">
        <v>17175</v>
      </c>
      <c r="K74" s="89">
        <v>4622.0200000000004</v>
      </c>
      <c r="L74" s="89">
        <v>0</v>
      </c>
      <c r="M74" s="121">
        <f t="shared" si="10"/>
        <v>12443.934503424658</v>
      </c>
      <c r="N74" s="89">
        <f t="shared" si="11"/>
        <v>4731.065496575342</v>
      </c>
      <c r="O74" s="87">
        <v>0.05</v>
      </c>
      <c r="P74" s="121">
        <f t="shared" si="12"/>
        <v>4494.5122217465751</v>
      </c>
    </row>
    <row r="75" spans="1:16" x14ac:dyDescent="0.25">
      <c r="A75" s="94">
        <v>72</v>
      </c>
      <c r="B75" s="95" t="s">
        <v>34</v>
      </c>
      <c r="C75" s="84" t="s">
        <v>613</v>
      </c>
      <c r="D75" s="85">
        <v>42794</v>
      </c>
      <c r="E75" s="85">
        <v>44715</v>
      </c>
      <c r="F75" s="96">
        <f t="shared" si="8"/>
        <v>5.2630136986301368</v>
      </c>
      <c r="G75" s="96">
        <v>8</v>
      </c>
      <c r="H75" s="97">
        <v>0.05</v>
      </c>
      <c r="I75" s="97">
        <f t="shared" si="9"/>
        <v>0.11874999999999999</v>
      </c>
      <c r="J75" s="89">
        <v>91600</v>
      </c>
      <c r="K75" s="89">
        <v>24650.800000000003</v>
      </c>
      <c r="L75" s="89">
        <v>0</v>
      </c>
      <c r="M75" s="121">
        <f t="shared" si="10"/>
        <v>57248.431506849316</v>
      </c>
      <c r="N75" s="89">
        <f t="shared" si="11"/>
        <v>34351.568493150684</v>
      </c>
      <c r="O75" s="87">
        <v>0.05</v>
      </c>
      <c r="P75" s="121">
        <f t="shared" si="12"/>
        <v>32633.990068493149</v>
      </c>
    </row>
    <row r="76" spans="1:16" x14ac:dyDescent="0.25">
      <c r="A76" s="94">
        <v>73</v>
      </c>
      <c r="B76" s="95" t="s">
        <v>34</v>
      </c>
      <c r="C76" s="84" t="s">
        <v>614</v>
      </c>
      <c r="D76" s="85">
        <v>42488</v>
      </c>
      <c r="E76" s="85">
        <v>44715</v>
      </c>
      <c r="F76" s="96">
        <f t="shared" si="8"/>
        <v>6.1013698630136988</v>
      </c>
      <c r="G76" s="96">
        <v>8</v>
      </c>
      <c r="H76" s="97">
        <v>0.05</v>
      </c>
      <c r="I76" s="97">
        <f t="shared" si="9"/>
        <v>0.11874999999999999</v>
      </c>
      <c r="J76" s="89">
        <v>913725</v>
      </c>
      <c r="K76" s="89">
        <v>275213.11</v>
      </c>
      <c r="L76" s="89">
        <v>0</v>
      </c>
      <c r="M76" s="121">
        <f t="shared" si="10"/>
        <v>662028.1836472603</v>
      </c>
      <c r="N76" s="89">
        <f t="shared" si="11"/>
        <v>251696.8163527397</v>
      </c>
      <c r="O76" s="87">
        <v>0.05</v>
      </c>
      <c r="P76" s="121">
        <f t="shared" si="12"/>
        <v>239111.97553510271</v>
      </c>
    </row>
    <row r="77" spans="1:16" x14ac:dyDescent="0.25">
      <c r="A77" s="94">
        <v>74</v>
      </c>
      <c r="B77" s="95" t="s">
        <v>34</v>
      </c>
      <c r="C77" s="84" t="s">
        <v>615</v>
      </c>
      <c r="D77" s="85">
        <v>42488</v>
      </c>
      <c r="E77" s="85">
        <v>44715</v>
      </c>
      <c r="F77" s="96">
        <f t="shared" si="8"/>
        <v>6.1013698630136988</v>
      </c>
      <c r="G77" s="96">
        <v>8</v>
      </c>
      <c r="H77" s="97">
        <v>0.05</v>
      </c>
      <c r="I77" s="97">
        <f t="shared" si="9"/>
        <v>0.11874999999999999</v>
      </c>
      <c r="J77" s="89">
        <v>22900</v>
      </c>
      <c r="K77" s="89">
        <v>6162.7000000000007</v>
      </c>
      <c r="L77" s="89">
        <v>0</v>
      </c>
      <c r="M77" s="121">
        <f t="shared" si="10"/>
        <v>16591.912671232876</v>
      </c>
      <c r="N77" s="89">
        <f t="shared" si="11"/>
        <v>6308.0873287671238</v>
      </c>
      <c r="O77" s="87">
        <v>0.05</v>
      </c>
      <c r="P77" s="121">
        <f t="shared" si="12"/>
        <v>5992.6829623287676</v>
      </c>
    </row>
    <row r="78" spans="1:16" x14ac:dyDescent="0.25">
      <c r="A78" s="94">
        <v>75</v>
      </c>
      <c r="B78" s="95" t="s">
        <v>34</v>
      </c>
      <c r="C78" s="84" t="s">
        <v>616</v>
      </c>
      <c r="D78" s="85">
        <v>42821</v>
      </c>
      <c r="E78" s="85">
        <v>44715</v>
      </c>
      <c r="F78" s="96">
        <f t="shared" si="8"/>
        <v>5.1890410958904107</v>
      </c>
      <c r="G78" s="96">
        <v>5</v>
      </c>
      <c r="H78" s="97">
        <v>0.05</v>
      </c>
      <c r="I78" s="97">
        <f t="shared" si="9"/>
        <v>0.19</v>
      </c>
      <c r="J78" s="89">
        <v>20400</v>
      </c>
      <c r="K78" s="89">
        <v>7195.27</v>
      </c>
      <c r="L78" s="89">
        <v>0</v>
      </c>
      <c r="M78" s="121">
        <f t="shared" si="10"/>
        <v>20112.723287671233</v>
      </c>
      <c r="N78" s="89">
        <f t="shared" si="11"/>
        <v>287.27671232876673</v>
      </c>
      <c r="O78" s="87">
        <v>0.05</v>
      </c>
      <c r="P78" s="121">
        <f t="shared" si="12"/>
        <v>1020</v>
      </c>
    </row>
    <row r="79" spans="1:16" x14ac:dyDescent="0.25">
      <c r="A79" s="94">
        <v>76</v>
      </c>
      <c r="B79" s="95" t="s">
        <v>34</v>
      </c>
      <c r="C79" s="84" t="s">
        <v>617</v>
      </c>
      <c r="D79" s="85">
        <v>42488</v>
      </c>
      <c r="E79" s="85">
        <v>44715</v>
      </c>
      <c r="F79" s="96">
        <f t="shared" si="8"/>
        <v>6.1013698630136988</v>
      </c>
      <c r="G79" s="96">
        <v>8</v>
      </c>
      <c r="H79" s="97">
        <v>0.05</v>
      </c>
      <c r="I79" s="97">
        <f t="shared" si="9"/>
        <v>0.11874999999999999</v>
      </c>
      <c r="J79" s="89">
        <v>10305</v>
      </c>
      <c r="K79" s="89">
        <v>2773.2200000000003</v>
      </c>
      <c r="L79" s="89">
        <v>0</v>
      </c>
      <c r="M79" s="121">
        <f t="shared" si="10"/>
        <v>7466.3607020547943</v>
      </c>
      <c r="N79" s="89">
        <f t="shared" si="11"/>
        <v>2838.6392979452057</v>
      </c>
      <c r="O79" s="87">
        <v>0.05</v>
      </c>
      <c r="P79" s="121">
        <f t="shared" si="12"/>
        <v>2696.7073330479452</v>
      </c>
    </row>
    <row r="80" spans="1:16" x14ac:dyDescent="0.25">
      <c r="A80" s="94">
        <v>77</v>
      </c>
      <c r="B80" s="95" t="s">
        <v>34</v>
      </c>
      <c r="C80" s="84" t="s">
        <v>618</v>
      </c>
      <c r="D80" s="85">
        <v>42488</v>
      </c>
      <c r="E80" s="85">
        <v>44715</v>
      </c>
      <c r="F80" s="96">
        <f t="shared" si="8"/>
        <v>6.1013698630136988</v>
      </c>
      <c r="G80" s="96">
        <v>8</v>
      </c>
      <c r="H80" s="97">
        <v>0.05</v>
      </c>
      <c r="I80" s="97">
        <f t="shared" si="9"/>
        <v>0.11874999999999999</v>
      </c>
      <c r="J80" s="89">
        <v>17175</v>
      </c>
      <c r="K80" s="89">
        <v>4622.0200000000004</v>
      </c>
      <c r="L80" s="89">
        <v>0</v>
      </c>
      <c r="M80" s="121">
        <f t="shared" si="10"/>
        <v>12443.934503424658</v>
      </c>
      <c r="N80" s="89">
        <f t="shared" si="11"/>
        <v>4731.065496575342</v>
      </c>
      <c r="O80" s="87">
        <v>0.05</v>
      </c>
      <c r="P80" s="121">
        <f t="shared" si="12"/>
        <v>4494.5122217465751</v>
      </c>
    </row>
    <row r="81" spans="1:16" x14ac:dyDescent="0.25">
      <c r="A81" s="94">
        <v>78</v>
      </c>
      <c r="B81" s="95" t="s">
        <v>34</v>
      </c>
      <c r="C81" s="84" t="s">
        <v>619</v>
      </c>
      <c r="D81" s="85">
        <v>42997</v>
      </c>
      <c r="E81" s="85">
        <v>44715</v>
      </c>
      <c r="F81" s="96">
        <f t="shared" si="8"/>
        <v>4.7068493150684931</v>
      </c>
      <c r="G81" s="96">
        <v>5</v>
      </c>
      <c r="H81" s="97">
        <v>0.05</v>
      </c>
      <c r="I81" s="97">
        <f t="shared" si="9"/>
        <v>0.19</v>
      </c>
      <c r="J81" s="89">
        <v>84900</v>
      </c>
      <c r="K81" s="89">
        <v>34969.15</v>
      </c>
      <c r="L81" s="89">
        <v>0</v>
      </c>
      <c r="M81" s="121">
        <f t="shared" si="10"/>
        <v>75926.18630136986</v>
      </c>
      <c r="N81" s="89">
        <f t="shared" si="11"/>
        <v>8973.8136986301397</v>
      </c>
      <c r="O81" s="87">
        <v>0.05</v>
      </c>
      <c r="P81" s="121">
        <f t="shared" si="12"/>
        <v>8525.1230136986323</v>
      </c>
    </row>
    <row r="82" spans="1:16" x14ac:dyDescent="0.25">
      <c r="A82" s="94">
        <v>79</v>
      </c>
      <c r="B82" s="95" t="s">
        <v>34</v>
      </c>
      <c r="C82" s="84" t="s">
        <v>620</v>
      </c>
      <c r="D82" s="85">
        <v>43113</v>
      </c>
      <c r="E82" s="85">
        <v>44715</v>
      </c>
      <c r="F82" s="96">
        <f t="shared" si="8"/>
        <v>4.3890410958904109</v>
      </c>
      <c r="G82" s="96">
        <v>5</v>
      </c>
      <c r="H82" s="97">
        <v>0.05</v>
      </c>
      <c r="I82" s="97">
        <f t="shared" si="9"/>
        <v>0.19</v>
      </c>
      <c r="J82" s="89">
        <v>58087.5</v>
      </c>
      <c r="K82" s="89">
        <v>26207.81</v>
      </c>
      <c r="L82" s="89">
        <v>0</v>
      </c>
      <c r="M82" s="121">
        <f t="shared" si="10"/>
        <v>48440.200684931508</v>
      </c>
      <c r="N82" s="89">
        <f t="shared" si="11"/>
        <v>9647.2993150684924</v>
      </c>
      <c r="O82" s="87">
        <v>0.05</v>
      </c>
      <c r="P82" s="121">
        <f t="shared" si="12"/>
        <v>9164.9343493150682</v>
      </c>
    </row>
    <row r="83" spans="1:16" x14ac:dyDescent="0.25">
      <c r="A83" s="94">
        <v>80</v>
      </c>
      <c r="B83" s="95" t="s">
        <v>34</v>
      </c>
      <c r="C83" s="84" t="s">
        <v>621</v>
      </c>
      <c r="D83" s="85">
        <v>42915</v>
      </c>
      <c r="E83" s="85">
        <v>44715</v>
      </c>
      <c r="F83" s="96">
        <f t="shared" si="8"/>
        <v>4.9315068493150687</v>
      </c>
      <c r="G83" s="96">
        <v>5</v>
      </c>
      <c r="H83" s="97">
        <v>0.05</v>
      </c>
      <c r="I83" s="97">
        <f t="shared" si="9"/>
        <v>0.19</v>
      </c>
      <c r="J83" s="89">
        <v>327750</v>
      </c>
      <c r="K83" s="89">
        <v>226322.6</v>
      </c>
      <c r="L83" s="89">
        <v>0</v>
      </c>
      <c r="M83" s="121">
        <f t="shared" si="10"/>
        <v>307097.26027397258</v>
      </c>
      <c r="N83" s="89">
        <f t="shared" si="11"/>
        <v>20652.739726027416</v>
      </c>
      <c r="O83" s="87">
        <v>0.05</v>
      </c>
      <c r="P83" s="121">
        <f t="shared" si="12"/>
        <v>19620.102739726044</v>
      </c>
    </row>
    <row r="84" spans="1:16" x14ac:dyDescent="0.25">
      <c r="A84" s="94">
        <v>81</v>
      </c>
      <c r="B84" s="95" t="s">
        <v>34</v>
      </c>
      <c r="C84" s="84" t="s">
        <v>622</v>
      </c>
      <c r="D84" s="85">
        <v>43361</v>
      </c>
      <c r="E84" s="85">
        <v>44715</v>
      </c>
      <c r="F84" s="96">
        <f t="shared" si="8"/>
        <v>3.7095890410958905</v>
      </c>
      <c r="G84" s="96">
        <v>7</v>
      </c>
      <c r="H84" s="97">
        <v>0.05</v>
      </c>
      <c r="I84" s="97">
        <f t="shared" si="9"/>
        <v>0.1357142857142857</v>
      </c>
      <c r="J84" s="89">
        <v>124950</v>
      </c>
      <c r="K84" s="89">
        <v>69269.67</v>
      </c>
      <c r="L84" s="89">
        <v>0</v>
      </c>
      <c r="M84" s="121">
        <f t="shared" si="10"/>
        <v>62905.356164383564</v>
      </c>
      <c r="N84" s="89">
        <f t="shared" si="11"/>
        <v>62044.643835616436</v>
      </c>
      <c r="O84" s="87">
        <v>0.05</v>
      </c>
      <c r="P84" s="121">
        <f t="shared" si="12"/>
        <v>58942.411643835614</v>
      </c>
    </row>
    <row r="85" spans="1:16" x14ac:dyDescent="0.25">
      <c r="A85" s="94">
        <v>82</v>
      </c>
      <c r="B85" s="95" t="s">
        <v>34</v>
      </c>
      <c r="C85" s="84" t="s">
        <v>623</v>
      </c>
      <c r="D85" s="85">
        <v>43463</v>
      </c>
      <c r="E85" s="85">
        <v>44715</v>
      </c>
      <c r="F85" s="96">
        <f t="shared" si="8"/>
        <v>3.43013698630137</v>
      </c>
      <c r="G85" s="96">
        <v>7</v>
      </c>
      <c r="H85" s="97">
        <v>0.05</v>
      </c>
      <c r="I85" s="97">
        <f t="shared" si="9"/>
        <v>0.1357142857142857</v>
      </c>
      <c r="J85" s="89">
        <v>40067</v>
      </c>
      <c r="K85" s="89">
        <v>24089.14</v>
      </c>
      <c r="L85" s="89">
        <v>0</v>
      </c>
      <c r="M85" s="121">
        <f t="shared" si="10"/>
        <v>18651.933385518591</v>
      </c>
      <c r="N85" s="89">
        <f t="shared" si="11"/>
        <v>21415.066614481409</v>
      </c>
      <c r="O85" s="87">
        <v>0.05</v>
      </c>
      <c r="P85" s="121">
        <f t="shared" si="12"/>
        <v>20344.313283757339</v>
      </c>
    </row>
    <row r="86" spans="1:16" x14ac:dyDescent="0.25">
      <c r="A86" s="94">
        <v>83</v>
      </c>
      <c r="B86" s="95" t="s">
        <v>34</v>
      </c>
      <c r="C86" s="84" t="s">
        <v>624</v>
      </c>
      <c r="D86" s="85">
        <v>43463</v>
      </c>
      <c r="E86" s="85">
        <v>44715</v>
      </c>
      <c r="F86" s="96">
        <f t="shared" si="8"/>
        <v>3.43013698630137</v>
      </c>
      <c r="G86" s="96">
        <v>7</v>
      </c>
      <c r="H86" s="97">
        <v>0.05</v>
      </c>
      <c r="I86" s="97">
        <f t="shared" si="9"/>
        <v>0.1357142857142857</v>
      </c>
      <c r="J86" s="89">
        <v>40067</v>
      </c>
      <c r="K86" s="89">
        <v>24089.14</v>
      </c>
      <c r="L86" s="89">
        <v>0</v>
      </c>
      <c r="M86" s="121">
        <f t="shared" si="10"/>
        <v>18651.933385518591</v>
      </c>
      <c r="N86" s="89">
        <f t="shared" si="11"/>
        <v>21415.066614481409</v>
      </c>
      <c r="O86" s="87">
        <v>0.05</v>
      </c>
      <c r="P86" s="121">
        <f t="shared" si="12"/>
        <v>20344.313283757339</v>
      </c>
    </row>
    <row r="87" spans="1:16" x14ac:dyDescent="0.25">
      <c r="J87" s="29">
        <f>SUM(J4:J86)</f>
        <v>7440827.5900000008</v>
      </c>
      <c r="K87" s="29">
        <f>SUM(K4:K86)</f>
        <v>1196970.3399999999</v>
      </c>
      <c r="L87" s="71"/>
      <c r="P87" s="10">
        <f>SUM(P4:P86)</f>
        <v>788080.35638686409</v>
      </c>
    </row>
    <row r="88" spans="1:16" x14ac:dyDescent="0.25">
      <c r="L88" s="71"/>
    </row>
    <row r="89" spans="1:16" x14ac:dyDescent="0.25">
      <c r="L89" s="71"/>
    </row>
    <row r="90" spans="1:16" x14ac:dyDescent="0.25">
      <c r="L90" s="71"/>
    </row>
    <row r="91" spans="1:16" x14ac:dyDescent="0.25">
      <c r="L91" s="71"/>
    </row>
    <row r="92" spans="1:16" x14ac:dyDescent="0.25">
      <c r="L92" s="71"/>
    </row>
    <row r="93" spans="1:16" x14ac:dyDescent="0.25">
      <c r="L93" s="71"/>
    </row>
    <row r="94" spans="1:16" x14ac:dyDescent="0.25">
      <c r="L94" s="71"/>
    </row>
    <row r="95" spans="1:16" x14ac:dyDescent="0.25">
      <c r="L95" s="71"/>
    </row>
    <row r="96" spans="1:16" x14ac:dyDescent="0.25">
      <c r="L96" s="71"/>
    </row>
    <row r="97" spans="12:12" x14ac:dyDescent="0.25">
      <c r="L97" s="71"/>
    </row>
    <row r="98" spans="12:12" x14ac:dyDescent="0.25">
      <c r="L98" s="71"/>
    </row>
    <row r="99" spans="12:12" x14ac:dyDescent="0.25">
      <c r="L99" s="71"/>
    </row>
    <row r="100" spans="12:12" x14ac:dyDescent="0.25">
      <c r="L100" s="71"/>
    </row>
    <row r="101" spans="12:12" x14ac:dyDescent="0.25">
      <c r="L101" s="71"/>
    </row>
    <row r="102" spans="12:12" x14ac:dyDescent="0.25">
      <c r="L102" s="71"/>
    </row>
    <row r="103" spans="12:12" x14ac:dyDescent="0.25">
      <c r="L103" s="71"/>
    </row>
    <row r="104" spans="12:12" x14ac:dyDescent="0.25">
      <c r="L104" s="71"/>
    </row>
    <row r="105" spans="12:12" x14ac:dyDescent="0.25">
      <c r="L105" s="71"/>
    </row>
    <row r="106" spans="12:12" x14ac:dyDescent="0.25">
      <c r="L106" s="71"/>
    </row>
    <row r="107" spans="12:12" x14ac:dyDescent="0.25">
      <c r="L107" s="71"/>
    </row>
    <row r="108" spans="12:12" x14ac:dyDescent="0.25">
      <c r="L108" s="71"/>
    </row>
    <row r="109" spans="12:12" x14ac:dyDescent="0.25">
      <c r="L109" s="71"/>
    </row>
    <row r="110" spans="12:12" x14ac:dyDescent="0.25">
      <c r="L110" s="71"/>
    </row>
    <row r="111" spans="12:12" x14ac:dyDescent="0.25">
      <c r="L111" s="71"/>
    </row>
    <row r="112" spans="12:12" x14ac:dyDescent="0.25">
      <c r="L112" s="71"/>
    </row>
    <row r="113" spans="12:12" x14ac:dyDescent="0.25">
      <c r="L113" s="71"/>
    </row>
    <row r="114" spans="12:12" x14ac:dyDescent="0.25">
      <c r="L114" s="71"/>
    </row>
    <row r="115" spans="12:12" x14ac:dyDescent="0.25">
      <c r="L115" s="71"/>
    </row>
    <row r="116" spans="12:12" x14ac:dyDescent="0.25">
      <c r="L116" s="71"/>
    </row>
    <row r="117" spans="12:12" x14ac:dyDescent="0.25">
      <c r="L117" s="71"/>
    </row>
    <row r="118" spans="12:12" x14ac:dyDescent="0.25">
      <c r="L118" s="71"/>
    </row>
    <row r="119" spans="12:12" x14ac:dyDescent="0.25">
      <c r="L119" s="71"/>
    </row>
    <row r="120" spans="12:12" x14ac:dyDescent="0.25">
      <c r="L120" s="71"/>
    </row>
    <row r="121" spans="12:12" x14ac:dyDescent="0.25">
      <c r="L121" s="71"/>
    </row>
    <row r="122" spans="12:12" x14ac:dyDescent="0.25">
      <c r="L122" s="71"/>
    </row>
    <row r="123" spans="12:12" x14ac:dyDescent="0.25">
      <c r="L123" s="71"/>
    </row>
    <row r="124" spans="12:12" x14ac:dyDescent="0.25">
      <c r="L124" s="71"/>
    </row>
    <row r="125" spans="12:12" x14ac:dyDescent="0.25">
      <c r="L125" s="71"/>
    </row>
    <row r="126" spans="12:12" x14ac:dyDescent="0.25">
      <c r="L126" s="71"/>
    </row>
    <row r="127" spans="12:12" x14ac:dyDescent="0.25">
      <c r="L127" s="71"/>
    </row>
    <row r="128" spans="12:12" x14ac:dyDescent="0.25">
      <c r="L128" s="71"/>
    </row>
    <row r="129" spans="12:12" x14ac:dyDescent="0.25">
      <c r="L129" s="71"/>
    </row>
    <row r="130" spans="12:12" x14ac:dyDescent="0.25">
      <c r="L130" s="71"/>
    </row>
    <row r="131" spans="12:12" x14ac:dyDescent="0.25">
      <c r="L131" s="71"/>
    </row>
    <row r="132" spans="12:12" x14ac:dyDescent="0.25">
      <c r="L132" s="71"/>
    </row>
    <row r="133" spans="12:12" x14ac:dyDescent="0.25">
      <c r="L133" s="71"/>
    </row>
    <row r="134" spans="12:12" x14ac:dyDescent="0.25">
      <c r="L134" s="71"/>
    </row>
    <row r="135" spans="12:12" x14ac:dyDescent="0.25">
      <c r="L135" s="71"/>
    </row>
    <row r="136" spans="12:12" x14ac:dyDescent="0.25">
      <c r="L136" s="71"/>
    </row>
    <row r="137" spans="12:12" x14ac:dyDescent="0.25">
      <c r="L137" s="71"/>
    </row>
    <row r="138" spans="12:12" x14ac:dyDescent="0.25">
      <c r="L138" s="71"/>
    </row>
    <row r="139" spans="12:12" x14ac:dyDescent="0.25">
      <c r="L139" s="71"/>
    </row>
    <row r="140" spans="12:12" x14ac:dyDescent="0.25">
      <c r="L140" s="71"/>
    </row>
    <row r="141" spans="12:12" x14ac:dyDescent="0.25">
      <c r="L141" s="71"/>
    </row>
    <row r="142" spans="12:12" x14ac:dyDescent="0.25">
      <c r="L142" s="71"/>
    </row>
    <row r="143" spans="12:12" x14ac:dyDescent="0.25">
      <c r="L143" s="71"/>
    </row>
    <row r="144" spans="12:12" x14ac:dyDescent="0.25">
      <c r="L144" s="71"/>
    </row>
    <row r="145" spans="12:12" x14ac:dyDescent="0.25">
      <c r="L145" s="71"/>
    </row>
    <row r="146" spans="12:12" x14ac:dyDescent="0.25">
      <c r="L146" s="71"/>
    </row>
    <row r="147" spans="12:12" x14ac:dyDescent="0.25">
      <c r="L147" s="71"/>
    </row>
    <row r="148" spans="12:12" x14ac:dyDescent="0.25">
      <c r="L148" s="71"/>
    </row>
    <row r="149" spans="12:12" x14ac:dyDescent="0.25">
      <c r="L149" s="71"/>
    </row>
    <row r="150" spans="12:12" x14ac:dyDescent="0.25">
      <c r="L150" s="71"/>
    </row>
    <row r="151" spans="12:12" x14ac:dyDescent="0.25">
      <c r="L151" s="71"/>
    </row>
    <row r="152" spans="12:12" x14ac:dyDescent="0.25">
      <c r="L152" s="71"/>
    </row>
    <row r="153" spans="12:12" x14ac:dyDescent="0.25">
      <c r="L153" s="71"/>
    </row>
    <row r="154" spans="12:12" x14ac:dyDescent="0.25">
      <c r="L154" s="71"/>
    </row>
    <row r="155" spans="12:12" x14ac:dyDescent="0.25">
      <c r="L155" s="71"/>
    </row>
    <row r="156" spans="12:12" x14ac:dyDescent="0.25">
      <c r="L156" s="71"/>
    </row>
    <row r="157" spans="12:12" x14ac:dyDescent="0.25">
      <c r="L157" s="71"/>
    </row>
    <row r="158" spans="12:12" x14ac:dyDescent="0.25">
      <c r="L158" s="71"/>
    </row>
    <row r="159" spans="12:12" x14ac:dyDescent="0.25">
      <c r="L159" s="71"/>
    </row>
    <row r="160" spans="12:12" x14ac:dyDescent="0.25">
      <c r="L160" s="71"/>
    </row>
    <row r="161" spans="12:12" x14ac:dyDescent="0.25">
      <c r="L161" s="71"/>
    </row>
    <row r="162" spans="12:12" x14ac:dyDescent="0.25">
      <c r="L162" s="71"/>
    </row>
    <row r="163" spans="12:12" x14ac:dyDescent="0.25">
      <c r="L163" s="71"/>
    </row>
    <row r="164" spans="12:12" x14ac:dyDescent="0.25">
      <c r="L164" s="71"/>
    </row>
    <row r="165" spans="12:12" x14ac:dyDescent="0.25">
      <c r="L165" s="71"/>
    </row>
    <row r="166" spans="12:12" x14ac:dyDescent="0.25">
      <c r="L166" s="71"/>
    </row>
    <row r="167" spans="12:12" x14ac:dyDescent="0.25">
      <c r="L167" s="71"/>
    </row>
    <row r="168" spans="12:12" x14ac:dyDescent="0.25">
      <c r="L168" s="71"/>
    </row>
    <row r="169" spans="12:12" x14ac:dyDescent="0.25">
      <c r="L169" s="71"/>
    </row>
    <row r="170" spans="12:12" x14ac:dyDescent="0.25">
      <c r="L170" s="71"/>
    </row>
    <row r="171" spans="12:12" x14ac:dyDescent="0.25">
      <c r="L171" s="71"/>
    </row>
    <row r="172" spans="12:12" x14ac:dyDescent="0.25">
      <c r="L172" s="71"/>
    </row>
    <row r="173" spans="12:12" x14ac:dyDescent="0.25">
      <c r="L173" s="71"/>
    </row>
    <row r="174" spans="12:12" x14ac:dyDescent="0.25">
      <c r="L174" s="71"/>
    </row>
    <row r="175" spans="12:12" x14ac:dyDescent="0.25">
      <c r="L175" s="71"/>
    </row>
    <row r="176" spans="12:12" x14ac:dyDescent="0.25">
      <c r="L176" s="71"/>
    </row>
    <row r="177" spans="3:12" x14ac:dyDescent="0.25">
      <c r="L177" s="71"/>
    </row>
    <row r="178" spans="3:12" x14ac:dyDescent="0.25">
      <c r="L178" s="71"/>
    </row>
    <row r="179" spans="3:12" x14ac:dyDescent="0.25">
      <c r="L179" s="71"/>
    </row>
    <row r="180" spans="3:12" x14ac:dyDescent="0.25">
      <c r="L180" s="71"/>
    </row>
    <row r="181" spans="3:12" x14ac:dyDescent="0.25">
      <c r="L181" s="71"/>
    </row>
    <row r="182" spans="3:12" x14ac:dyDescent="0.25">
      <c r="L182" s="71"/>
    </row>
    <row r="183" spans="3:12" x14ac:dyDescent="0.25">
      <c r="L183" s="71"/>
    </row>
    <row r="184" spans="3:12" x14ac:dyDescent="0.25">
      <c r="L184" s="71"/>
    </row>
    <row r="185" spans="3:12" x14ac:dyDescent="0.25">
      <c r="L185" s="71"/>
    </row>
    <row r="186" spans="3:12" x14ac:dyDescent="0.25">
      <c r="L186" s="71"/>
    </row>
    <row r="187" spans="3:12" x14ac:dyDescent="0.25">
      <c r="L187" s="71"/>
    </row>
    <row r="188" spans="3:12" x14ac:dyDescent="0.25">
      <c r="L188" s="71"/>
    </row>
    <row r="189" spans="3:12" x14ac:dyDescent="0.25">
      <c r="L189" s="71"/>
    </row>
    <row r="190" spans="3:12" x14ac:dyDescent="0.25">
      <c r="L190" s="71"/>
    </row>
    <row r="191" spans="3:12" x14ac:dyDescent="0.25">
      <c r="C191" s="12"/>
      <c r="H191" s="75"/>
      <c r="I191" s="14"/>
    </row>
  </sheetData>
  <autoFilter ref="A3:P87" xr:uid="{00000000-0009-0000-0000-00000700000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O108"/>
  <sheetViews>
    <sheetView workbookViewId="0">
      <selection activeCell="E4" sqref="E4:E106"/>
    </sheetView>
  </sheetViews>
  <sheetFormatPr defaultRowHeight="15" x14ac:dyDescent="0.25"/>
  <cols>
    <col min="1" max="1" width="9.42578125" customWidth="1"/>
    <col min="2" max="2" width="17" customWidth="1"/>
    <col min="3" max="3" width="26.28515625" customWidth="1"/>
    <col min="4" max="4" width="13.5703125" customWidth="1"/>
    <col min="5" max="5" width="17.28515625" customWidth="1"/>
    <col min="6" max="6" width="12" customWidth="1"/>
    <col min="7" max="7" width="18.5703125" customWidth="1"/>
    <col min="8" max="8" width="11.28515625" customWidth="1"/>
    <col min="9" max="9" width="13.7109375" customWidth="1"/>
    <col min="10" max="10" width="17.28515625" customWidth="1"/>
    <col min="11" max="11" width="15" customWidth="1"/>
    <col min="12" max="12" width="15.28515625" customWidth="1"/>
    <col min="13" max="13" width="14.42578125" customWidth="1"/>
    <col min="14" max="14" width="11.28515625" customWidth="1"/>
    <col min="15" max="15" width="20.28515625" customWidth="1"/>
  </cols>
  <sheetData>
    <row r="2" spans="1:15" ht="45" x14ac:dyDescent="0.25">
      <c r="A2" s="80" t="s">
        <v>3416</v>
      </c>
      <c r="B2" s="80" t="s">
        <v>3418</v>
      </c>
      <c r="C2" s="80" t="s">
        <v>3</v>
      </c>
      <c r="D2" s="80" t="s">
        <v>38</v>
      </c>
      <c r="E2" s="80" t="s">
        <v>37</v>
      </c>
      <c r="F2" s="80" t="s">
        <v>39</v>
      </c>
      <c r="G2" s="81" t="s">
        <v>40</v>
      </c>
      <c r="H2" s="80" t="s">
        <v>41</v>
      </c>
      <c r="I2" s="80" t="s">
        <v>42</v>
      </c>
      <c r="J2" s="80" t="s">
        <v>43</v>
      </c>
      <c r="K2" s="80" t="s">
        <v>44</v>
      </c>
      <c r="L2" s="83" t="s">
        <v>48</v>
      </c>
      <c r="M2" s="80" t="s">
        <v>49</v>
      </c>
      <c r="N2" s="80" t="s">
        <v>50</v>
      </c>
      <c r="O2" s="80" t="s">
        <v>51</v>
      </c>
    </row>
    <row r="3" spans="1:15" x14ac:dyDescent="0.25">
      <c r="A3" s="94">
        <v>1</v>
      </c>
      <c r="B3" s="95" t="s">
        <v>3415</v>
      </c>
      <c r="C3" s="124" t="s">
        <v>625</v>
      </c>
      <c r="D3" s="85">
        <v>39443</v>
      </c>
      <c r="E3" s="85">
        <v>44715</v>
      </c>
      <c r="F3" s="96">
        <f t="shared" ref="F3:F34" si="0">(E3-D3)/365</f>
        <v>14.443835616438356</v>
      </c>
      <c r="G3" s="96">
        <v>3</v>
      </c>
      <c r="H3" s="97">
        <v>0.05</v>
      </c>
      <c r="I3" s="97">
        <f t="shared" ref="I3:I34" si="1">(1-H3)/G3</f>
        <v>0.31666666666666665</v>
      </c>
      <c r="J3" s="89">
        <v>26438</v>
      </c>
      <c r="K3" s="89">
        <v>1321.9000000000015</v>
      </c>
      <c r="L3" s="84">
        <f t="shared" ref="L3:L34" si="2">J3*I3*F3</f>
        <v>120924.27324200912</v>
      </c>
      <c r="M3" s="89">
        <f>MAX(J3-L3,0)</f>
        <v>0</v>
      </c>
      <c r="N3" s="87">
        <v>0.05</v>
      </c>
      <c r="O3" s="84">
        <f>IF(K3&lt;=0,0,IF(M3&lt;=J3*5%,J3*5%,M3*(1-N3)))</f>
        <v>1321.9</v>
      </c>
    </row>
    <row r="4" spans="1:15" x14ac:dyDescent="0.25">
      <c r="A4" s="94">
        <v>2</v>
      </c>
      <c r="B4" s="95" t="s">
        <v>3415</v>
      </c>
      <c r="C4" s="124" t="s">
        <v>627</v>
      </c>
      <c r="D4" s="85">
        <v>39478</v>
      </c>
      <c r="E4" s="85">
        <v>44715</v>
      </c>
      <c r="F4" s="96">
        <f t="shared" si="0"/>
        <v>14.347945205479451</v>
      </c>
      <c r="G4" s="96">
        <v>3</v>
      </c>
      <c r="H4" s="97">
        <v>0.05</v>
      </c>
      <c r="I4" s="97">
        <f t="shared" si="1"/>
        <v>0.31666666666666665</v>
      </c>
      <c r="J4" s="89">
        <v>7180</v>
      </c>
      <c r="K4" s="89">
        <v>359</v>
      </c>
      <c r="L4" s="84">
        <f t="shared" si="2"/>
        <v>32622.444748858445</v>
      </c>
      <c r="M4" s="89">
        <f t="shared" ref="M4:M34" si="3">J4-L4</f>
        <v>-25442.444748858445</v>
      </c>
      <c r="N4" s="87">
        <v>0.05</v>
      </c>
      <c r="O4" s="84">
        <f t="shared" ref="O4:O67" si="4">IF(K4&lt;=0,0,IF(M4&lt;=J4*5%,J4*5%,M4*(1-N4)))</f>
        <v>359</v>
      </c>
    </row>
    <row r="5" spans="1:15" x14ac:dyDescent="0.25">
      <c r="A5" s="94">
        <v>3</v>
      </c>
      <c r="B5" s="95" t="s">
        <v>3415</v>
      </c>
      <c r="C5" s="124" t="s">
        <v>628</v>
      </c>
      <c r="D5" s="85">
        <v>39478</v>
      </c>
      <c r="E5" s="85">
        <v>44715</v>
      </c>
      <c r="F5" s="96">
        <f t="shared" si="0"/>
        <v>14.347945205479451</v>
      </c>
      <c r="G5" s="96">
        <v>3</v>
      </c>
      <c r="H5" s="97">
        <v>0.05</v>
      </c>
      <c r="I5" s="97">
        <f t="shared" si="1"/>
        <v>0.31666666666666665</v>
      </c>
      <c r="J5" s="89">
        <v>60636</v>
      </c>
      <c r="K5" s="89">
        <v>3031.8000000000029</v>
      </c>
      <c r="L5" s="84">
        <f t="shared" si="2"/>
        <v>275500.63506849308</v>
      </c>
      <c r="M5" s="89">
        <f t="shared" si="3"/>
        <v>-214864.63506849308</v>
      </c>
      <c r="N5" s="87">
        <v>0.05</v>
      </c>
      <c r="O5" s="84">
        <f t="shared" si="4"/>
        <v>3031.8</v>
      </c>
    </row>
    <row r="6" spans="1:15" x14ac:dyDescent="0.25">
      <c r="A6" s="94">
        <v>4</v>
      </c>
      <c r="B6" s="95" t="s">
        <v>3415</v>
      </c>
      <c r="C6" s="124" t="s">
        <v>629</v>
      </c>
      <c r="D6" s="85">
        <v>39530</v>
      </c>
      <c r="E6" s="85">
        <v>44715</v>
      </c>
      <c r="F6" s="96">
        <f t="shared" si="0"/>
        <v>14.205479452054794</v>
      </c>
      <c r="G6" s="96">
        <v>5</v>
      </c>
      <c r="H6" s="97">
        <v>0.05</v>
      </c>
      <c r="I6" s="97">
        <f t="shared" si="1"/>
        <v>0.19</v>
      </c>
      <c r="J6" s="89">
        <v>20000</v>
      </c>
      <c r="K6" s="89">
        <v>1000</v>
      </c>
      <c r="L6" s="84">
        <f t="shared" si="2"/>
        <v>53980.821917808214</v>
      </c>
      <c r="M6" s="89">
        <f t="shared" si="3"/>
        <v>-33980.821917808214</v>
      </c>
      <c r="N6" s="87">
        <v>0.05</v>
      </c>
      <c r="O6" s="84">
        <f t="shared" si="4"/>
        <v>1000</v>
      </c>
    </row>
    <row r="7" spans="1:15" x14ac:dyDescent="0.25">
      <c r="A7" s="94">
        <v>5</v>
      </c>
      <c r="B7" s="95" t="s">
        <v>3415</v>
      </c>
      <c r="C7" s="124" t="s">
        <v>630</v>
      </c>
      <c r="D7" s="85">
        <v>39532</v>
      </c>
      <c r="E7" s="85">
        <v>44715</v>
      </c>
      <c r="F7" s="96">
        <f t="shared" si="0"/>
        <v>14.2</v>
      </c>
      <c r="G7" s="96">
        <v>3</v>
      </c>
      <c r="H7" s="97">
        <v>0.05</v>
      </c>
      <c r="I7" s="97">
        <f t="shared" si="1"/>
        <v>0.31666666666666665</v>
      </c>
      <c r="J7" s="89">
        <v>15280</v>
      </c>
      <c r="K7" s="89">
        <v>764</v>
      </c>
      <c r="L7" s="84">
        <f t="shared" si="2"/>
        <v>68709.066666666651</v>
      </c>
      <c r="M7" s="89">
        <f t="shared" si="3"/>
        <v>-53429.066666666651</v>
      </c>
      <c r="N7" s="87">
        <v>0.05</v>
      </c>
      <c r="O7" s="84">
        <f t="shared" si="4"/>
        <v>764</v>
      </c>
    </row>
    <row r="8" spans="1:15" x14ac:dyDescent="0.25">
      <c r="A8" s="94">
        <v>6</v>
      </c>
      <c r="B8" s="95" t="s">
        <v>3415</v>
      </c>
      <c r="C8" s="124" t="s">
        <v>631</v>
      </c>
      <c r="D8" s="85">
        <v>39535</v>
      </c>
      <c r="E8" s="85">
        <v>44715</v>
      </c>
      <c r="F8" s="96">
        <f t="shared" si="0"/>
        <v>14.191780821917808</v>
      </c>
      <c r="G8" s="96">
        <v>5</v>
      </c>
      <c r="H8" s="97">
        <v>0.05</v>
      </c>
      <c r="I8" s="97">
        <f t="shared" si="1"/>
        <v>0.19</v>
      </c>
      <c r="J8" s="89">
        <v>14375</v>
      </c>
      <c r="K8" s="89">
        <v>718.75</v>
      </c>
      <c r="L8" s="84">
        <f t="shared" si="2"/>
        <v>38761.301369863017</v>
      </c>
      <c r="M8" s="89">
        <f t="shared" si="3"/>
        <v>-24386.301369863017</v>
      </c>
      <c r="N8" s="87">
        <v>0.05</v>
      </c>
      <c r="O8" s="84">
        <f t="shared" si="4"/>
        <v>718.75</v>
      </c>
    </row>
    <row r="9" spans="1:15" x14ac:dyDescent="0.25">
      <c r="A9" s="94">
        <v>7</v>
      </c>
      <c r="B9" s="95" t="s">
        <v>3415</v>
      </c>
      <c r="C9" s="124" t="s">
        <v>627</v>
      </c>
      <c r="D9" s="85">
        <v>39478</v>
      </c>
      <c r="E9" s="85">
        <v>44715</v>
      </c>
      <c r="F9" s="96">
        <f t="shared" si="0"/>
        <v>14.347945205479451</v>
      </c>
      <c r="G9" s="96">
        <v>3</v>
      </c>
      <c r="H9" s="97">
        <v>0.05</v>
      </c>
      <c r="I9" s="97">
        <f t="shared" si="1"/>
        <v>0.31666666666666665</v>
      </c>
      <c r="J9" s="89">
        <v>7800</v>
      </c>
      <c r="K9" s="89">
        <v>390</v>
      </c>
      <c r="L9" s="84">
        <f t="shared" si="2"/>
        <v>35439.424657534248</v>
      </c>
      <c r="M9" s="89">
        <f t="shared" si="3"/>
        <v>-27639.424657534248</v>
      </c>
      <c r="N9" s="87">
        <v>0.05</v>
      </c>
      <c r="O9" s="84">
        <f t="shared" si="4"/>
        <v>390</v>
      </c>
    </row>
    <row r="10" spans="1:15" x14ac:dyDescent="0.25">
      <c r="A10" s="94">
        <v>8</v>
      </c>
      <c r="B10" s="95" t="s">
        <v>3415</v>
      </c>
      <c r="C10" s="124" t="s">
        <v>627</v>
      </c>
      <c r="D10" s="85">
        <v>39478</v>
      </c>
      <c r="E10" s="85">
        <v>44715</v>
      </c>
      <c r="F10" s="96">
        <f t="shared" si="0"/>
        <v>14.347945205479451</v>
      </c>
      <c r="G10" s="96">
        <v>3</v>
      </c>
      <c r="H10" s="97">
        <v>0.05</v>
      </c>
      <c r="I10" s="97">
        <f t="shared" si="1"/>
        <v>0.31666666666666665</v>
      </c>
      <c r="J10" s="89">
        <v>7900</v>
      </c>
      <c r="K10" s="89">
        <v>395</v>
      </c>
      <c r="L10" s="84">
        <f t="shared" si="2"/>
        <v>35893.776255707759</v>
      </c>
      <c r="M10" s="89">
        <f t="shared" si="3"/>
        <v>-27993.776255707759</v>
      </c>
      <c r="N10" s="87">
        <v>0.05</v>
      </c>
      <c r="O10" s="84">
        <f t="shared" si="4"/>
        <v>395</v>
      </c>
    </row>
    <row r="11" spans="1:15" x14ac:dyDescent="0.25">
      <c r="A11" s="94">
        <v>9</v>
      </c>
      <c r="B11" s="95" t="s">
        <v>3415</v>
      </c>
      <c r="C11" s="124" t="s">
        <v>627</v>
      </c>
      <c r="D11" s="85">
        <v>39478</v>
      </c>
      <c r="E11" s="85">
        <v>44715</v>
      </c>
      <c r="F11" s="96">
        <f t="shared" si="0"/>
        <v>14.347945205479451</v>
      </c>
      <c r="G11" s="96">
        <v>3</v>
      </c>
      <c r="H11" s="97">
        <v>0.05</v>
      </c>
      <c r="I11" s="97">
        <f t="shared" si="1"/>
        <v>0.31666666666666665</v>
      </c>
      <c r="J11" s="89">
        <v>7850</v>
      </c>
      <c r="K11" s="89">
        <v>392.5</v>
      </c>
      <c r="L11" s="84">
        <f t="shared" si="2"/>
        <v>35666.600456620996</v>
      </c>
      <c r="M11" s="89">
        <f t="shared" si="3"/>
        <v>-27816.600456620996</v>
      </c>
      <c r="N11" s="87">
        <v>0.05</v>
      </c>
      <c r="O11" s="84">
        <f t="shared" si="4"/>
        <v>392.5</v>
      </c>
    </row>
    <row r="12" spans="1:15" x14ac:dyDescent="0.25">
      <c r="A12" s="94">
        <v>10</v>
      </c>
      <c r="B12" s="95" t="s">
        <v>3415</v>
      </c>
      <c r="C12" s="124" t="s">
        <v>632</v>
      </c>
      <c r="D12" s="85">
        <v>39596</v>
      </c>
      <c r="E12" s="85">
        <v>44715</v>
      </c>
      <c r="F12" s="96">
        <f t="shared" si="0"/>
        <v>14.024657534246575</v>
      </c>
      <c r="G12" s="96">
        <v>7</v>
      </c>
      <c r="H12" s="97">
        <v>0.05</v>
      </c>
      <c r="I12" s="97">
        <f t="shared" si="1"/>
        <v>0.1357142857142857</v>
      </c>
      <c r="J12" s="89">
        <v>64750</v>
      </c>
      <c r="K12" s="89">
        <v>3237.5</v>
      </c>
      <c r="L12" s="84">
        <f t="shared" si="2"/>
        <v>123241.67808219178</v>
      </c>
      <c r="M12" s="89">
        <f t="shared" si="3"/>
        <v>-58491.678082191778</v>
      </c>
      <c r="N12" s="87">
        <v>0.05</v>
      </c>
      <c r="O12" s="84">
        <f t="shared" si="4"/>
        <v>3237.5</v>
      </c>
    </row>
    <row r="13" spans="1:15" x14ac:dyDescent="0.25">
      <c r="A13" s="94">
        <v>11</v>
      </c>
      <c r="B13" s="95" t="s">
        <v>3415</v>
      </c>
      <c r="C13" s="124" t="s">
        <v>633</v>
      </c>
      <c r="D13" s="85">
        <v>39752</v>
      </c>
      <c r="E13" s="85">
        <v>44715</v>
      </c>
      <c r="F13" s="96">
        <f t="shared" si="0"/>
        <v>13.597260273972603</v>
      </c>
      <c r="G13" s="96">
        <v>5</v>
      </c>
      <c r="H13" s="97">
        <v>0.05</v>
      </c>
      <c r="I13" s="97">
        <f t="shared" si="1"/>
        <v>0.19</v>
      </c>
      <c r="J13" s="89">
        <v>11100</v>
      </c>
      <c r="K13" s="89">
        <v>555</v>
      </c>
      <c r="L13" s="84">
        <f t="shared" si="2"/>
        <v>28676.621917808221</v>
      </c>
      <c r="M13" s="89">
        <f t="shared" si="3"/>
        <v>-17576.621917808221</v>
      </c>
      <c r="N13" s="87">
        <v>0.05</v>
      </c>
      <c r="O13" s="84">
        <f t="shared" si="4"/>
        <v>555</v>
      </c>
    </row>
    <row r="14" spans="1:15" x14ac:dyDescent="0.25">
      <c r="A14" s="94">
        <v>12</v>
      </c>
      <c r="B14" s="95" t="s">
        <v>3415</v>
      </c>
      <c r="C14" s="124" t="s">
        <v>629</v>
      </c>
      <c r="D14" s="85">
        <v>39530</v>
      </c>
      <c r="E14" s="85">
        <v>44715</v>
      </c>
      <c r="F14" s="96">
        <f t="shared" si="0"/>
        <v>14.205479452054794</v>
      </c>
      <c r="G14" s="96">
        <v>3</v>
      </c>
      <c r="H14" s="97">
        <v>0.05</v>
      </c>
      <c r="I14" s="97">
        <f t="shared" si="1"/>
        <v>0.31666666666666665</v>
      </c>
      <c r="J14" s="89">
        <v>23954</v>
      </c>
      <c r="K14" s="89">
        <v>1197.7000000000007</v>
      </c>
      <c r="L14" s="84">
        <f t="shared" si="2"/>
        <v>107754.71735159817</v>
      </c>
      <c r="M14" s="89">
        <f t="shared" si="3"/>
        <v>-83800.71735159817</v>
      </c>
      <c r="N14" s="87">
        <v>0.05</v>
      </c>
      <c r="O14" s="84">
        <f t="shared" si="4"/>
        <v>1197.7</v>
      </c>
    </row>
    <row r="15" spans="1:15" x14ac:dyDescent="0.25">
      <c r="A15" s="94">
        <v>13</v>
      </c>
      <c r="B15" s="95" t="s">
        <v>3415</v>
      </c>
      <c r="C15" s="124" t="s">
        <v>627</v>
      </c>
      <c r="D15" s="85">
        <v>39478</v>
      </c>
      <c r="E15" s="85">
        <v>44715</v>
      </c>
      <c r="F15" s="96">
        <f t="shared" si="0"/>
        <v>14.347945205479451</v>
      </c>
      <c r="G15" s="96">
        <v>3</v>
      </c>
      <c r="H15" s="97">
        <v>0.05</v>
      </c>
      <c r="I15" s="97">
        <f t="shared" si="1"/>
        <v>0.31666666666666665</v>
      </c>
      <c r="J15" s="89">
        <v>2029</v>
      </c>
      <c r="K15" s="89">
        <v>101.45000000000005</v>
      </c>
      <c r="L15" s="84">
        <f t="shared" si="2"/>
        <v>9218.7939269406379</v>
      </c>
      <c r="M15" s="89">
        <f t="shared" si="3"/>
        <v>-7189.7939269406379</v>
      </c>
      <c r="N15" s="87">
        <v>0.05</v>
      </c>
      <c r="O15" s="84">
        <f t="shared" si="4"/>
        <v>101.45</v>
      </c>
    </row>
    <row r="16" spans="1:15" x14ac:dyDescent="0.25">
      <c r="A16" s="94">
        <v>14</v>
      </c>
      <c r="B16" s="95" t="s">
        <v>3415</v>
      </c>
      <c r="C16" s="124" t="s">
        <v>634</v>
      </c>
      <c r="D16" s="85">
        <v>40057</v>
      </c>
      <c r="E16" s="85">
        <v>44715</v>
      </c>
      <c r="F16" s="96">
        <f t="shared" si="0"/>
        <v>12.761643835616438</v>
      </c>
      <c r="G16" s="96">
        <v>3</v>
      </c>
      <c r="H16" s="97">
        <v>0.05</v>
      </c>
      <c r="I16" s="97">
        <f t="shared" si="1"/>
        <v>0.31666666666666665</v>
      </c>
      <c r="J16" s="89">
        <v>19500</v>
      </c>
      <c r="K16" s="89">
        <v>975</v>
      </c>
      <c r="L16" s="84">
        <f t="shared" si="2"/>
        <v>78803.150684931505</v>
      </c>
      <c r="M16" s="89">
        <f t="shared" si="3"/>
        <v>-59303.150684931505</v>
      </c>
      <c r="N16" s="87">
        <v>0.05</v>
      </c>
      <c r="O16" s="84">
        <f t="shared" si="4"/>
        <v>975</v>
      </c>
    </row>
    <row r="17" spans="1:15" x14ac:dyDescent="0.25">
      <c r="A17" s="94">
        <v>15</v>
      </c>
      <c r="B17" s="95" t="s">
        <v>3415</v>
      </c>
      <c r="C17" s="124" t="s">
        <v>635</v>
      </c>
      <c r="D17" s="85">
        <v>40148</v>
      </c>
      <c r="E17" s="85">
        <v>44715</v>
      </c>
      <c r="F17" s="96">
        <f t="shared" si="0"/>
        <v>12.512328767123288</v>
      </c>
      <c r="G17" s="96">
        <v>3</v>
      </c>
      <c r="H17" s="97">
        <v>0.05</v>
      </c>
      <c r="I17" s="97">
        <f t="shared" si="1"/>
        <v>0.31666666666666665</v>
      </c>
      <c r="J17" s="89">
        <v>76499</v>
      </c>
      <c r="K17" s="89">
        <v>3824.9499999999971</v>
      </c>
      <c r="L17" s="84">
        <f t="shared" si="2"/>
        <v>303107.20214611868</v>
      </c>
      <c r="M17" s="89">
        <f t="shared" si="3"/>
        <v>-226608.20214611868</v>
      </c>
      <c r="N17" s="87">
        <v>0.05</v>
      </c>
      <c r="O17" s="84">
        <f t="shared" si="4"/>
        <v>3824.9500000000003</v>
      </c>
    </row>
    <row r="18" spans="1:15" x14ac:dyDescent="0.25">
      <c r="A18" s="94">
        <v>16</v>
      </c>
      <c r="B18" s="95" t="s">
        <v>3415</v>
      </c>
      <c r="C18" s="124" t="s">
        <v>632</v>
      </c>
      <c r="D18" s="85">
        <v>40148</v>
      </c>
      <c r="E18" s="85">
        <v>44715</v>
      </c>
      <c r="F18" s="96">
        <f t="shared" si="0"/>
        <v>12.512328767123288</v>
      </c>
      <c r="G18" s="96">
        <v>7</v>
      </c>
      <c r="H18" s="97">
        <v>0.05</v>
      </c>
      <c r="I18" s="97">
        <f t="shared" si="1"/>
        <v>0.1357142857142857</v>
      </c>
      <c r="J18" s="89">
        <v>52257.22</v>
      </c>
      <c r="K18" s="89">
        <v>2612.8600000000006</v>
      </c>
      <c r="L18" s="84">
        <f t="shared" si="2"/>
        <v>88738.077320156561</v>
      </c>
      <c r="M18" s="89">
        <f t="shared" si="3"/>
        <v>-36480.85732015656</v>
      </c>
      <c r="N18" s="87">
        <v>0.05</v>
      </c>
      <c r="O18" s="84">
        <f t="shared" si="4"/>
        <v>2612.8610000000003</v>
      </c>
    </row>
    <row r="19" spans="1:15" x14ac:dyDescent="0.25">
      <c r="A19" s="94">
        <v>17</v>
      </c>
      <c r="B19" s="95" t="s">
        <v>3415</v>
      </c>
      <c r="C19" s="124" t="s">
        <v>636</v>
      </c>
      <c r="D19" s="85">
        <v>40210</v>
      </c>
      <c r="E19" s="85">
        <v>44715</v>
      </c>
      <c r="F19" s="96">
        <f t="shared" si="0"/>
        <v>12.342465753424657</v>
      </c>
      <c r="G19" s="96">
        <v>3</v>
      </c>
      <c r="H19" s="97">
        <v>0.05</v>
      </c>
      <c r="I19" s="97">
        <f t="shared" si="1"/>
        <v>0.31666666666666665</v>
      </c>
      <c r="J19" s="89">
        <v>9225</v>
      </c>
      <c r="K19" s="89">
        <v>461.25</v>
      </c>
      <c r="L19" s="84">
        <f t="shared" si="2"/>
        <v>36055.428082191778</v>
      </c>
      <c r="M19" s="89">
        <f t="shared" si="3"/>
        <v>-26830.428082191778</v>
      </c>
      <c r="N19" s="87">
        <v>0.05</v>
      </c>
      <c r="O19" s="84">
        <f t="shared" si="4"/>
        <v>461.25</v>
      </c>
    </row>
    <row r="20" spans="1:15" x14ac:dyDescent="0.25">
      <c r="A20" s="94">
        <v>18</v>
      </c>
      <c r="B20" s="95" t="s">
        <v>3415</v>
      </c>
      <c r="C20" s="124" t="s">
        <v>637</v>
      </c>
      <c r="D20" s="85">
        <v>40238</v>
      </c>
      <c r="E20" s="85">
        <v>44715</v>
      </c>
      <c r="F20" s="96">
        <f t="shared" si="0"/>
        <v>12.265753424657534</v>
      </c>
      <c r="G20" s="96">
        <v>5</v>
      </c>
      <c r="H20" s="97">
        <v>0.05</v>
      </c>
      <c r="I20" s="97">
        <f t="shared" si="1"/>
        <v>0.19</v>
      </c>
      <c r="J20" s="89">
        <v>16717</v>
      </c>
      <c r="K20" s="89">
        <v>835.85000000000036</v>
      </c>
      <c r="L20" s="84">
        <f t="shared" si="2"/>
        <v>38958.853999999999</v>
      </c>
      <c r="M20" s="89">
        <f t="shared" si="3"/>
        <v>-22241.853999999999</v>
      </c>
      <c r="N20" s="87">
        <v>0.05</v>
      </c>
      <c r="O20" s="84">
        <f t="shared" si="4"/>
        <v>835.85</v>
      </c>
    </row>
    <row r="21" spans="1:15" x14ac:dyDescent="0.25">
      <c r="A21" s="94">
        <v>19</v>
      </c>
      <c r="B21" s="95" t="s">
        <v>3415</v>
      </c>
      <c r="C21" s="124" t="s">
        <v>638</v>
      </c>
      <c r="D21" s="85">
        <v>40238</v>
      </c>
      <c r="E21" s="85">
        <v>44715</v>
      </c>
      <c r="F21" s="96">
        <f t="shared" si="0"/>
        <v>12.265753424657534</v>
      </c>
      <c r="G21" s="96">
        <v>5</v>
      </c>
      <c r="H21" s="97">
        <v>0.05</v>
      </c>
      <c r="I21" s="97">
        <f t="shared" si="1"/>
        <v>0.19</v>
      </c>
      <c r="J21" s="89">
        <v>27134</v>
      </c>
      <c r="K21" s="89">
        <v>1356.7000000000007</v>
      </c>
      <c r="L21" s="84">
        <f t="shared" si="2"/>
        <v>63235.601150684932</v>
      </c>
      <c r="M21" s="89">
        <f t="shared" si="3"/>
        <v>-36101.601150684932</v>
      </c>
      <c r="N21" s="87">
        <v>0.05</v>
      </c>
      <c r="O21" s="84">
        <f t="shared" si="4"/>
        <v>1356.7</v>
      </c>
    </row>
    <row r="22" spans="1:15" x14ac:dyDescent="0.25">
      <c r="A22" s="94">
        <v>20</v>
      </c>
      <c r="B22" s="95" t="s">
        <v>3415</v>
      </c>
      <c r="C22" s="124" t="s">
        <v>639</v>
      </c>
      <c r="D22" s="85">
        <v>40482</v>
      </c>
      <c r="E22" s="85">
        <v>44715</v>
      </c>
      <c r="F22" s="96">
        <f t="shared" si="0"/>
        <v>11.597260273972603</v>
      </c>
      <c r="G22" s="96">
        <v>7</v>
      </c>
      <c r="H22" s="97">
        <v>0.05</v>
      </c>
      <c r="I22" s="97">
        <f t="shared" si="1"/>
        <v>0.1357142857142857</v>
      </c>
      <c r="J22" s="89">
        <v>29359</v>
      </c>
      <c r="K22" s="89">
        <v>1467.9500000000007</v>
      </c>
      <c r="L22" s="84">
        <f t="shared" si="2"/>
        <v>46208.538023483365</v>
      </c>
      <c r="M22" s="89">
        <f t="shared" si="3"/>
        <v>-16849.538023483365</v>
      </c>
      <c r="N22" s="87">
        <v>0.05</v>
      </c>
      <c r="O22" s="84">
        <f t="shared" si="4"/>
        <v>1467.95</v>
      </c>
    </row>
    <row r="23" spans="1:15" x14ac:dyDescent="0.25">
      <c r="A23" s="94">
        <v>21</v>
      </c>
      <c r="B23" s="95" t="s">
        <v>3415</v>
      </c>
      <c r="C23" s="124" t="s">
        <v>640</v>
      </c>
      <c r="D23" s="85">
        <v>40543</v>
      </c>
      <c r="E23" s="85">
        <v>44715</v>
      </c>
      <c r="F23" s="96">
        <f t="shared" si="0"/>
        <v>11.43013698630137</v>
      </c>
      <c r="G23" s="96">
        <v>3</v>
      </c>
      <c r="H23" s="97">
        <v>0.05</v>
      </c>
      <c r="I23" s="97">
        <f t="shared" si="1"/>
        <v>0.31666666666666665</v>
      </c>
      <c r="J23" s="89">
        <v>25990</v>
      </c>
      <c r="K23" s="89">
        <v>1299.5</v>
      </c>
      <c r="L23" s="84">
        <f t="shared" si="2"/>
        <v>94071.932420091325</v>
      </c>
      <c r="M23" s="89">
        <f t="shared" si="3"/>
        <v>-68081.932420091325</v>
      </c>
      <c r="N23" s="87">
        <v>0.05</v>
      </c>
      <c r="O23" s="84">
        <f t="shared" si="4"/>
        <v>1299.5</v>
      </c>
    </row>
    <row r="24" spans="1:15" x14ac:dyDescent="0.25">
      <c r="A24" s="94">
        <v>22</v>
      </c>
      <c r="B24" s="95" t="s">
        <v>3415</v>
      </c>
      <c r="C24" s="124" t="s">
        <v>600</v>
      </c>
      <c r="D24" s="85">
        <v>41061</v>
      </c>
      <c r="E24" s="85">
        <v>44715</v>
      </c>
      <c r="F24" s="96">
        <f t="shared" si="0"/>
        <v>10.010958904109589</v>
      </c>
      <c r="G24" s="96">
        <v>7</v>
      </c>
      <c r="H24" s="97">
        <v>0.05</v>
      </c>
      <c r="I24" s="97">
        <f t="shared" si="1"/>
        <v>0.1357142857142857</v>
      </c>
      <c r="J24" s="89">
        <v>41750</v>
      </c>
      <c r="K24" s="89">
        <v>2087.5</v>
      </c>
      <c r="L24" s="84">
        <f t="shared" si="2"/>
        <v>56722.808219178085</v>
      </c>
      <c r="M24" s="89">
        <f t="shared" si="3"/>
        <v>-14972.808219178085</v>
      </c>
      <c r="N24" s="87">
        <v>0.05</v>
      </c>
      <c r="O24" s="84">
        <f t="shared" si="4"/>
        <v>2087.5</v>
      </c>
    </row>
    <row r="25" spans="1:15" x14ac:dyDescent="0.25">
      <c r="A25" s="94">
        <v>23</v>
      </c>
      <c r="B25" s="95" t="s">
        <v>3415</v>
      </c>
      <c r="C25" s="124" t="s">
        <v>641</v>
      </c>
      <c r="D25" s="85">
        <v>41061</v>
      </c>
      <c r="E25" s="85">
        <v>44715</v>
      </c>
      <c r="F25" s="96">
        <f t="shared" si="0"/>
        <v>10.010958904109589</v>
      </c>
      <c r="G25" s="96">
        <v>7</v>
      </c>
      <c r="H25" s="97">
        <v>0.05</v>
      </c>
      <c r="I25" s="97">
        <f t="shared" si="1"/>
        <v>0.1357142857142857</v>
      </c>
      <c r="J25" s="89">
        <v>57400</v>
      </c>
      <c r="K25" s="89">
        <v>2870</v>
      </c>
      <c r="L25" s="84">
        <f t="shared" si="2"/>
        <v>77985.369863013693</v>
      </c>
      <c r="M25" s="89">
        <f t="shared" si="3"/>
        <v>-20585.369863013693</v>
      </c>
      <c r="N25" s="87">
        <v>0.05</v>
      </c>
      <c r="O25" s="84">
        <f t="shared" si="4"/>
        <v>2870</v>
      </c>
    </row>
    <row r="26" spans="1:15" x14ac:dyDescent="0.25">
      <c r="A26" s="94">
        <v>24</v>
      </c>
      <c r="B26" s="95" t="s">
        <v>3415</v>
      </c>
      <c r="C26" s="124" t="s">
        <v>642</v>
      </c>
      <c r="D26" s="85">
        <v>41061</v>
      </c>
      <c r="E26" s="85">
        <v>44715</v>
      </c>
      <c r="F26" s="96">
        <f t="shared" si="0"/>
        <v>10.010958904109589</v>
      </c>
      <c r="G26" s="96">
        <v>3</v>
      </c>
      <c r="H26" s="97">
        <v>0.05</v>
      </c>
      <c r="I26" s="97">
        <f t="shared" si="1"/>
        <v>0.31666666666666665</v>
      </c>
      <c r="J26" s="89">
        <v>17400</v>
      </c>
      <c r="K26" s="89">
        <v>870</v>
      </c>
      <c r="L26" s="84">
        <f t="shared" si="2"/>
        <v>55160.383561643837</v>
      </c>
      <c r="M26" s="89">
        <f t="shared" si="3"/>
        <v>-37760.383561643837</v>
      </c>
      <c r="N26" s="87">
        <v>0.05</v>
      </c>
      <c r="O26" s="84">
        <f t="shared" si="4"/>
        <v>870</v>
      </c>
    </row>
    <row r="27" spans="1:15" x14ac:dyDescent="0.25">
      <c r="A27" s="94">
        <v>25</v>
      </c>
      <c r="B27" s="95" t="s">
        <v>3415</v>
      </c>
      <c r="C27" s="124" t="s">
        <v>643</v>
      </c>
      <c r="D27" s="85">
        <v>41061</v>
      </c>
      <c r="E27" s="85">
        <v>44715</v>
      </c>
      <c r="F27" s="96">
        <f t="shared" si="0"/>
        <v>10.010958904109589</v>
      </c>
      <c r="G27" s="96">
        <v>7</v>
      </c>
      <c r="H27" s="97">
        <v>0.05</v>
      </c>
      <c r="I27" s="97">
        <f t="shared" si="1"/>
        <v>0.1357142857142857</v>
      </c>
      <c r="J27" s="89">
        <v>26900</v>
      </c>
      <c r="K27" s="89">
        <v>1345</v>
      </c>
      <c r="L27" s="84">
        <f t="shared" si="2"/>
        <v>36547.150684931505</v>
      </c>
      <c r="M27" s="89">
        <f t="shared" si="3"/>
        <v>-9647.1506849315047</v>
      </c>
      <c r="N27" s="87">
        <v>0.05</v>
      </c>
      <c r="O27" s="84">
        <f t="shared" si="4"/>
        <v>1345</v>
      </c>
    </row>
    <row r="28" spans="1:15" x14ac:dyDescent="0.25">
      <c r="A28" s="94">
        <v>26</v>
      </c>
      <c r="B28" s="95" t="s">
        <v>3415</v>
      </c>
      <c r="C28" s="124" t="s">
        <v>644</v>
      </c>
      <c r="D28" s="85">
        <v>41061</v>
      </c>
      <c r="E28" s="85">
        <v>44715</v>
      </c>
      <c r="F28" s="96">
        <f t="shared" si="0"/>
        <v>10.010958904109589</v>
      </c>
      <c r="G28" s="96">
        <v>3</v>
      </c>
      <c r="H28" s="97">
        <v>0.05</v>
      </c>
      <c r="I28" s="97">
        <f t="shared" si="1"/>
        <v>0.31666666666666665</v>
      </c>
      <c r="J28" s="89">
        <v>15000</v>
      </c>
      <c r="K28" s="89">
        <v>750</v>
      </c>
      <c r="L28" s="84">
        <f t="shared" si="2"/>
        <v>47552.054794520547</v>
      </c>
      <c r="M28" s="89">
        <f t="shared" si="3"/>
        <v>-32552.054794520547</v>
      </c>
      <c r="N28" s="87">
        <v>0.05</v>
      </c>
      <c r="O28" s="84">
        <f t="shared" si="4"/>
        <v>750</v>
      </c>
    </row>
    <row r="29" spans="1:15" x14ac:dyDescent="0.25">
      <c r="A29" s="94">
        <v>27</v>
      </c>
      <c r="B29" s="95" t="s">
        <v>3415</v>
      </c>
      <c r="C29" s="124" t="s">
        <v>641</v>
      </c>
      <c r="D29" s="85">
        <v>41061</v>
      </c>
      <c r="E29" s="85">
        <v>44715</v>
      </c>
      <c r="F29" s="96">
        <f t="shared" si="0"/>
        <v>10.010958904109589</v>
      </c>
      <c r="G29" s="96">
        <v>7</v>
      </c>
      <c r="H29" s="97">
        <v>0.05</v>
      </c>
      <c r="I29" s="97">
        <f t="shared" si="1"/>
        <v>0.1357142857142857</v>
      </c>
      <c r="J29" s="89">
        <v>27510</v>
      </c>
      <c r="K29" s="89">
        <v>1375.5</v>
      </c>
      <c r="L29" s="84">
        <f t="shared" si="2"/>
        <v>37375.915068493145</v>
      </c>
      <c r="M29" s="89">
        <f t="shared" si="3"/>
        <v>-9865.9150684931446</v>
      </c>
      <c r="N29" s="87">
        <v>0.05</v>
      </c>
      <c r="O29" s="84">
        <f t="shared" si="4"/>
        <v>1375.5</v>
      </c>
    </row>
    <row r="30" spans="1:15" x14ac:dyDescent="0.25">
      <c r="A30" s="94">
        <v>28</v>
      </c>
      <c r="B30" s="95" t="s">
        <v>3415</v>
      </c>
      <c r="C30" s="124" t="s">
        <v>645</v>
      </c>
      <c r="D30" s="85">
        <v>41061</v>
      </c>
      <c r="E30" s="85">
        <v>44715</v>
      </c>
      <c r="F30" s="96">
        <f t="shared" si="0"/>
        <v>10.010958904109589</v>
      </c>
      <c r="G30" s="96">
        <v>5</v>
      </c>
      <c r="H30" s="97">
        <v>0.05</v>
      </c>
      <c r="I30" s="97">
        <f t="shared" si="1"/>
        <v>0.19</v>
      </c>
      <c r="J30" s="89">
        <v>39900</v>
      </c>
      <c r="K30" s="89">
        <v>1995</v>
      </c>
      <c r="L30" s="84">
        <f t="shared" si="2"/>
        <v>75893.079452054793</v>
      </c>
      <c r="M30" s="89">
        <f t="shared" si="3"/>
        <v>-35993.079452054793</v>
      </c>
      <c r="N30" s="87">
        <v>0.05</v>
      </c>
      <c r="O30" s="84">
        <f t="shared" si="4"/>
        <v>1995</v>
      </c>
    </row>
    <row r="31" spans="1:15" x14ac:dyDescent="0.25">
      <c r="A31" s="94">
        <v>29</v>
      </c>
      <c r="B31" s="95" t="s">
        <v>3415</v>
      </c>
      <c r="C31" s="124" t="s">
        <v>646</v>
      </c>
      <c r="D31" s="85">
        <v>41061</v>
      </c>
      <c r="E31" s="85">
        <v>44715</v>
      </c>
      <c r="F31" s="96">
        <f t="shared" si="0"/>
        <v>10.010958904109589</v>
      </c>
      <c r="G31" s="96">
        <v>3</v>
      </c>
      <c r="H31" s="97">
        <v>0.05</v>
      </c>
      <c r="I31" s="97">
        <f t="shared" si="1"/>
        <v>0.31666666666666665</v>
      </c>
      <c r="J31" s="89">
        <v>44655</v>
      </c>
      <c r="K31" s="89">
        <v>2232.75</v>
      </c>
      <c r="L31" s="84">
        <f t="shared" si="2"/>
        <v>141562.46712328767</v>
      </c>
      <c r="M31" s="89">
        <f t="shared" si="3"/>
        <v>-96907.467123287672</v>
      </c>
      <c r="N31" s="87">
        <v>0.05</v>
      </c>
      <c r="O31" s="84">
        <f t="shared" si="4"/>
        <v>2232.75</v>
      </c>
    </row>
    <row r="32" spans="1:15" x14ac:dyDescent="0.25">
      <c r="A32" s="94">
        <v>30</v>
      </c>
      <c r="B32" s="95" t="s">
        <v>3415</v>
      </c>
      <c r="C32" s="124" t="s">
        <v>647</v>
      </c>
      <c r="D32" s="85">
        <v>41306</v>
      </c>
      <c r="E32" s="85">
        <v>44715</v>
      </c>
      <c r="F32" s="96">
        <f t="shared" si="0"/>
        <v>9.3397260273972602</v>
      </c>
      <c r="G32" s="96">
        <v>3</v>
      </c>
      <c r="H32" s="97">
        <v>0.05</v>
      </c>
      <c r="I32" s="97">
        <f t="shared" si="1"/>
        <v>0.31666666666666665</v>
      </c>
      <c r="J32" s="89">
        <v>110000</v>
      </c>
      <c r="K32" s="89">
        <v>5500</v>
      </c>
      <c r="L32" s="84">
        <f t="shared" si="2"/>
        <v>325333.78995433787</v>
      </c>
      <c r="M32" s="89">
        <f t="shared" si="3"/>
        <v>-215333.78995433787</v>
      </c>
      <c r="N32" s="87">
        <v>0.05</v>
      </c>
      <c r="O32" s="84">
        <f t="shared" si="4"/>
        <v>5500</v>
      </c>
    </row>
    <row r="33" spans="1:15" x14ac:dyDescent="0.25">
      <c r="A33" s="94">
        <v>31</v>
      </c>
      <c r="B33" s="95" t="s">
        <v>3415</v>
      </c>
      <c r="C33" s="124" t="s">
        <v>262</v>
      </c>
      <c r="D33" s="85">
        <v>41699</v>
      </c>
      <c r="E33" s="85">
        <v>44715</v>
      </c>
      <c r="F33" s="96">
        <f t="shared" si="0"/>
        <v>8.2630136986301377</v>
      </c>
      <c r="G33" s="96">
        <v>3</v>
      </c>
      <c r="H33" s="97">
        <v>0.05</v>
      </c>
      <c r="I33" s="97">
        <f t="shared" si="1"/>
        <v>0.31666666666666665</v>
      </c>
      <c r="J33" s="89">
        <v>19533</v>
      </c>
      <c r="K33" s="89">
        <v>976.65000000000146</v>
      </c>
      <c r="L33" s="84">
        <f t="shared" si="2"/>
        <v>51110.458082191784</v>
      </c>
      <c r="M33" s="89">
        <f t="shared" si="3"/>
        <v>-31577.458082191784</v>
      </c>
      <c r="N33" s="87">
        <v>0.05</v>
      </c>
      <c r="O33" s="84">
        <f t="shared" si="4"/>
        <v>976.65000000000009</v>
      </c>
    </row>
    <row r="34" spans="1:15" x14ac:dyDescent="0.25">
      <c r="A34" s="94">
        <v>32</v>
      </c>
      <c r="B34" s="95" t="s">
        <v>3415</v>
      </c>
      <c r="C34" s="124" t="s">
        <v>648</v>
      </c>
      <c r="D34" s="85">
        <v>41699</v>
      </c>
      <c r="E34" s="85">
        <v>44715</v>
      </c>
      <c r="F34" s="96">
        <f t="shared" si="0"/>
        <v>8.2630136986301377</v>
      </c>
      <c r="G34" s="96">
        <v>3</v>
      </c>
      <c r="H34" s="97">
        <v>0.05</v>
      </c>
      <c r="I34" s="97">
        <f t="shared" si="1"/>
        <v>0.31666666666666665</v>
      </c>
      <c r="J34" s="89">
        <v>20569</v>
      </c>
      <c r="K34" s="89">
        <v>1028.4500000000007</v>
      </c>
      <c r="L34" s="84">
        <f t="shared" si="2"/>
        <v>53821.277442922379</v>
      </c>
      <c r="M34" s="89">
        <f t="shared" si="3"/>
        <v>-33252.277442922379</v>
      </c>
      <c r="N34" s="87">
        <v>0.05</v>
      </c>
      <c r="O34" s="84">
        <f t="shared" si="4"/>
        <v>1028.45</v>
      </c>
    </row>
    <row r="35" spans="1:15" x14ac:dyDescent="0.25">
      <c r="A35" s="94">
        <v>33</v>
      </c>
      <c r="B35" s="95" t="s">
        <v>3415</v>
      </c>
      <c r="C35" s="124" t="s">
        <v>648</v>
      </c>
      <c r="D35" s="85">
        <v>41699</v>
      </c>
      <c r="E35" s="85">
        <v>44715</v>
      </c>
      <c r="F35" s="96">
        <f t="shared" ref="F35:F66" si="5">(E35-D35)/365</f>
        <v>8.2630136986301377</v>
      </c>
      <c r="G35" s="96">
        <v>3</v>
      </c>
      <c r="H35" s="97">
        <v>0.05</v>
      </c>
      <c r="I35" s="97">
        <f t="shared" ref="I35:I66" si="6">(1-H35)/G35</f>
        <v>0.31666666666666665</v>
      </c>
      <c r="J35" s="89">
        <v>39954</v>
      </c>
      <c r="K35" s="89">
        <v>1997.6999999999971</v>
      </c>
      <c r="L35" s="84">
        <f t="shared" ref="L35:L66" si="7">J35*I35*F35</f>
        <v>104544.47561643836</v>
      </c>
      <c r="M35" s="89">
        <f t="shared" ref="M35:M66" si="8">J35-L35</f>
        <v>-64590.475616438358</v>
      </c>
      <c r="N35" s="87">
        <v>0.05</v>
      </c>
      <c r="O35" s="84">
        <f t="shared" si="4"/>
        <v>1997.7</v>
      </c>
    </row>
    <row r="36" spans="1:15" x14ac:dyDescent="0.25">
      <c r="A36" s="94">
        <v>34</v>
      </c>
      <c r="B36" s="95" t="s">
        <v>3415</v>
      </c>
      <c r="C36" s="124" t="s">
        <v>649</v>
      </c>
      <c r="D36" s="85">
        <v>41699</v>
      </c>
      <c r="E36" s="85">
        <v>44715</v>
      </c>
      <c r="F36" s="96">
        <f t="shared" si="5"/>
        <v>8.2630136986301377</v>
      </c>
      <c r="G36" s="96">
        <v>5</v>
      </c>
      <c r="H36" s="97">
        <v>0.05</v>
      </c>
      <c r="I36" s="97">
        <f t="shared" si="6"/>
        <v>0.19</v>
      </c>
      <c r="J36" s="89">
        <v>42648.959999999999</v>
      </c>
      <c r="K36" s="89">
        <v>2132.4499999999971</v>
      </c>
      <c r="L36" s="84">
        <f t="shared" si="7"/>
        <v>66957.698735342463</v>
      </c>
      <c r="M36" s="89">
        <f t="shared" si="8"/>
        <v>-24308.738735342464</v>
      </c>
      <c r="N36" s="87">
        <v>0.05</v>
      </c>
      <c r="O36" s="84">
        <f t="shared" si="4"/>
        <v>2132.4479999999999</v>
      </c>
    </row>
    <row r="37" spans="1:15" x14ac:dyDescent="0.25">
      <c r="A37" s="94">
        <v>35</v>
      </c>
      <c r="B37" s="95" t="s">
        <v>3415</v>
      </c>
      <c r="C37" s="124" t="s">
        <v>650</v>
      </c>
      <c r="D37" s="85">
        <v>41699</v>
      </c>
      <c r="E37" s="85">
        <v>44715</v>
      </c>
      <c r="F37" s="96">
        <f t="shared" si="5"/>
        <v>8.2630136986301377</v>
      </c>
      <c r="G37" s="96">
        <v>3</v>
      </c>
      <c r="H37" s="97">
        <v>0.05</v>
      </c>
      <c r="I37" s="97">
        <f t="shared" si="6"/>
        <v>0.31666666666666665</v>
      </c>
      <c r="J37" s="89">
        <v>35515</v>
      </c>
      <c r="K37" s="89">
        <v>1775.75</v>
      </c>
      <c r="L37" s="84">
        <f t="shared" si="7"/>
        <v>92929.294977168945</v>
      </c>
      <c r="M37" s="89">
        <f t="shared" si="8"/>
        <v>-57414.294977168945</v>
      </c>
      <c r="N37" s="87">
        <v>0.05</v>
      </c>
      <c r="O37" s="84">
        <f t="shared" si="4"/>
        <v>1775.75</v>
      </c>
    </row>
    <row r="38" spans="1:15" x14ac:dyDescent="0.25">
      <c r="A38" s="94">
        <v>36</v>
      </c>
      <c r="B38" s="95" t="s">
        <v>3415</v>
      </c>
      <c r="C38" s="124" t="s">
        <v>651</v>
      </c>
      <c r="D38" s="85">
        <v>41699</v>
      </c>
      <c r="E38" s="85">
        <v>44715</v>
      </c>
      <c r="F38" s="96">
        <f t="shared" si="5"/>
        <v>8.2630136986301377</v>
      </c>
      <c r="G38" s="96">
        <v>5</v>
      </c>
      <c r="H38" s="97">
        <v>0.05</v>
      </c>
      <c r="I38" s="97">
        <f t="shared" si="6"/>
        <v>0.19</v>
      </c>
      <c r="J38" s="89">
        <v>34775</v>
      </c>
      <c r="K38" s="89">
        <v>1738.75</v>
      </c>
      <c r="L38" s="84">
        <f t="shared" si="7"/>
        <v>54595.797260273976</v>
      </c>
      <c r="M38" s="89">
        <f t="shared" si="8"/>
        <v>-19820.797260273976</v>
      </c>
      <c r="N38" s="87">
        <v>0.05</v>
      </c>
      <c r="O38" s="84">
        <f t="shared" si="4"/>
        <v>1738.75</v>
      </c>
    </row>
    <row r="39" spans="1:15" x14ac:dyDescent="0.25">
      <c r="A39" s="94">
        <v>37</v>
      </c>
      <c r="B39" s="95" t="s">
        <v>3415</v>
      </c>
      <c r="C39" s="124" t="s">
        <v>652</v>
      </c>
      <c r="D39" s="85">
        <v>42063</v>
      </c>
      <c r="E39" s="85">
        <v>44715</v>
      </c>
      <c r="F39" s="96">
        <f t="shared" si="5"/>
        <v>7.2657534246575342</v>
      </c>
      <c r="G39" s="96">
        <v>3</v>
      </c>
      <c r="H39" s="97">
        <v>0.05</v>
      </c>
      <c r="I39" s="97">
        <f t="shared" si="6"/>
        <v>0.31666666666666665</v>
      </c>
      <c r="J39" s="89">
        <v>21898</v>
      </c>
      <c r="K39" s="89">
        <v>1094.9000000000015</v>
      </c>
      <c r="L39" s="84">
        <f t="shared" si="7"/>
        <v>50383.398356164384</v>
      </c>
      <c r="M39" s="89">
        <f t="shared" si="8"/>
        <v>-28485.398356164384</v>
      </c>
      <c r="N39" s="87">
        <v>0.05</v>
      </c>
      <c r="O39" s="84">
        <f t="shared" si="4"/>
        <v>1094.9000000000001</v>
      </c>
    </row>
    <row r="40" spans="1:15" x14ac:dyDescent="0.25">
      <c r="A40" s="94">
        <v>38</v>
      </c>
      <c r="B40" s="95" t="s">
        <v>3415</v>
      </c>
      <c r="C40" s="124" t="s">
        <v>653</v>
      </c>
      <c r="D40" s="85">
        <v>42063</v>
      </c>
      <c r="E40" s="85">
        <v>44715</v>
      </c>
      <c r="F40" s="96">
        <f t="shared" si="5"/>
        <v>7.2657534246575342</v>
      </c>
      <c r="G40" s="96">
        <v>3</v>
      </c>
      <c r="H40" s="97">
        <v>0.05</v>
      </c>
      <c r="I40" s="97">
        <f t="shared" si="6"/>
        <v>0.31666666666666665</v>
      </c>
      <c r="J40" s="89">
        <v>120360</v>
      </c>
      <c r="K40" s="89">
        <v>6018</v>
      </c>
      <c r="L40" s="84">
        <f t="shared" si="7"/>
        <v>276926.92602739728</v>
      </c>
      <c r="M40" s="89">
        <f t="shared" si="8"/>
        <v>-156566.92602739728</v>
      </c>
      <c r="N40" s="87">
        <v>0.05</v>
      </c>
      <c r="O40" s="84">
        <f t="shared" si="4"/>
        <v>6018</v>
      </c>
    </row>
    <row r="41" spans="1:15" x14ac:dyDescent="0.25">
      <c r="A41" s="94">
        <v>39</v>
      </c>
      <c r="B41" s="95" t="s">
        <v>3415</v>
      </c>
      <c r="C41" s="124" t="s">
        <v>654</v>
      </c>
      <c r="D41" s="85">
        <v>42063</v>
      </c>
      <c r="E41" s="85">
        <v>44715</v>
      </c>
      <c r="F41" s="96">
        <f t="shared" si="5"/>
        <v>7.2657534246575342</v>
      </c>
      <c r="G41" s="96">
        <v>3</v>
      </c>
      <c r="H41" s="97">
        <v>0.05</v>
      </c>
      <c r="I41" s="97">
        <f t="shared" si="6"/>
        <v>0.31666666666666665</v>
      </c>
      <c r="J41" s="89">
        <v>132600</v>
      </c>
      <c r="K41" s="89">
        <v>6630</v>
      </c>
      <c r="L41" s="84">
        <f t="shared" si="7"/>
        <v>305088.98630136985</v>
      </c>
      <c r="M41" s="89">
        <f t="shared" si="8"/>
        <v>-172488.98630136985</v>
      </c>
      <c r="N41" s="87">
        <v>0.05</v>
      </c>
      <c r="O41" s="84">
        <f t="shared" si="4"/>
        <v>6630</v>
      </c>
    </row>
    <row r="42" spans="1:15" x14ac:dyDescent="0.25">
      <c r="A42" s="94">
        <v>40</v>
      </c>
      <c r="B42" s="95" t="s">
        <v>3415</v>
      </c>
      <c r="C42" s="124" t="s">
        <v>655</v>
      </c>
      <c r="D42" s="85">
        <v>42063</v>
      </c>
      <c r="E42" s="85">
        <v>44715</v>
      </c>
      <c r="F42" s="96">
        <f t="shared" si="5"/>
        <v>7.2657534246575342</v>
      </c>
      <c r="G42" s="96">
        <v>3</v>
      </c>
      <c r="H42" s="97">
        <v>0.05</v>
      </c>
      <c r="I42" s="97">
        <f t="shared" si="6"/>
        <v>0.31666666666666665</v>
      </c>
      <c r="J42" s="89">
        <v>16000</v>
      </c>
      <c r="K42" s="89">
        <v>800</v>
      </c>
      <c r="L42" s="84">
        <f t="shared" si="7"/>
        <v>36813.150684931505</v>
      </c>
      <c r="M42" s="89">
        <f t="shared" si="8"/>
        <v>-20813.150684931505</v>
      </c>
      <c r="N42" s="87">
        <v>0.05</v>
      </c>
      <c r="O42" s="84">
        <f t="shared" si="4"/>
        <v>800</v>
      </c>
    </row>
    <row r="43" spans="1:15" x14ac:dyDescent="0.25">
      <c r="A43" s="94">
        <v>41</v>
      </c>
      <c r="B43" s="95" t="s">
        <v>3415</v>
      </c>
      <c r="C43" s="124" t="s">
        <v>656</v>
      </c>
      <c r="D43" s="85">
        <v>42289</v>
      </c>
      <c r="E43" s="85">
        <v>44715</v>
      </c>
      <c r="F43" s="96">
        <f t="shared" si="5"/>
        <v>6.646575342465753</v>
      </c>
      <c r="G43" s="96">
        <v>7</v>
      </c>
      <c r="H43" s="97">
        <v>0.05</v>
      </c>
      <c r="I43" s="97">
        <f t="shared" si="6"/>
        <v>0.1357142857142857</v>
      </c>
      <c r="J43" s="89">
        <v>62000</v>
      </c>
      <c r="K43" s="89">
        <v>3435.6100000000006</v>
      </c>
      <c r="L43" s="84">
        <f t="shared" si="7"/>
        <v>55926.183953033258</v>
      </c>
      <c r="M43" s="89">
        <f t="shared" si="8"/>
        <v>6073.8160469667419</v>
      </c>
      <c r="N43" s="87">
        <v>0.05</v>
      </c>
      <c r="O43" s="84">
        <f t="shared" si="4"/>
        <v>5770.1252446184044</v>
      </c>
    </row>
    <row r="44" spans="1:15" x14ac:dyDescent="0.25">
      <c r="A44" s="94">
        <v>42</v>
      </c>
      <c r="B44" s="95" t="s">
        <v>3415</v>
      </c>
      <c r="C44" s="124" t="s">
        <v>657</v>
      </c>
      <c r="D44" s="85">
        <v>42488</v>
      </c>
      <c r="E44" s="85">
        <v>44715</v>
      </c>
      <c r="F44" s="96">
        <f t="shared" si="5"/>
        <v>6.1013698630136988</v>
      </c>
      <c r="G44" s="96">
        <v>5</v>
      </c>
      <c r="H44" s="97">
        <v>0.05</v>
      </c>
      <c r="I44" s="97">
        <f t="shared" si="6"/>
        <v>0.19</v>
      </c>
      <c r="J44" s="89">
        <v>1923840.45</v>
      </c>
      <c r="K44" s="89">
        <v>143541.70999999996</v>
      </c>
      <c r="L44" s="84">
        <f t="shared" si="7"/>
        <v>2230231.8071465753</v>
      </c>
      <c r="M44" s="89">
        <f t="shared" si="8"/>
        <v>-306391.35714657535</v>
      </c>
      <c r="N44" s="87">
        <v>0.05</v>
      </c>
      <c r="O44" s="84">
        <f t="shared" si="4"/>
        <v>96192.022500000006</v>
      </c>
    </row>
    <row r="45" spans="1:15" x14ac:dyDescent="0.25">
      <c r="A45" s="94">
        <v>43</v>
      </c>
      <c r="B45" s="95" t="s">
        <v>3415</v>
      </c>
      <c r="C45" s="124" t="s">
        <v>658</v>
      </c>
      <c r="D45" s="85">
        <v>42488</v>
      </c>
      <c r="E45" s="85">
        <v>44715</v>
      </c>
      <c r="F45" s="96">
        <f t="shared" si="5"/>
        <v>6.1013698630136988</v>
      </c>
      <c r="G45" s="96">
        <v>3</v>
      </c>
      <c r="H45" s="97">
        <v>0.05</v>
      </c>
      <c r="I45" s="97">
        <f t="shared" si="6"/>
        <v>0.31666666666666665</v>
      </c>
      <c r="J45" s="89">
        <v>57002.68</v>
      </c>
      <c r="K45" s="89">
        <v>4253.0800000000017</v>
      </c>
      <c r="L45" s="84">
        <f t="shared" si="7"/>
        <v>110134.904056621</v>
      </c>
      <c r="M45" s="89">
        <f t="shared" si="8"/>
        <v>-53132.224056621002</v>
      </c>
      <c r="N45" s="87">
        <v>0.05</v>
      </c>
      <c r="O45" s="84">
        <f t="shared" si="4"/>
        <v>2850.134</v>
      </c>
    </row>
    <row r="46" spans="1:15" x14ac:dyDescent="0.25">
      <c r="A46" s="94">
        <v>44</v>
      </c>
      <c r="B46" s="95" t="s">
        <v>3415</v>
      </c>
      <c r="C46" s="124" t="s">
        <v>659</v>
      </c>
      <c r="D46" s="85">
        <v>42488</v>
      </c>
      <c r="E46" s="85">
        <v>44715</v>
      </c>
      <c r="F46" s="96">
        <f t="shared" si="5"/>
        <v>6.1013698630136988</v>
      </c>
      <c r="G46" s="96">
        <v>5</v>
      </c>
      <c r="H46" s="97">
        <v>0.05</v>
      </c>
      <c r="I46" s="97">
        <f t="shared" si="6"/>
        <v>0.19</v>
      </c>
      <c r="J46" s="89">
        <v>100000</v>
      </c>
      <c r="K46" s="89">
        <v>7461.2100000000064</v>
      </c>
      <c r="L46" s="84">
        <f t="shared" si="7"/>
        <v>115926.02739726027</v>
      </c>
      <c r="M46" s="89">
        <f t="shared" si="8"/>
        <v>-15926.027397260274</v>
      </c>
      <c r="N46" s="87">
        <v>0.05</v>
      </c>
      <c r="O46" s="84">
        <f t="shared" si="4"/>
        <v>5000</v>
      </c>
    </row>
    <row r="47" spans="1:15" x14ac:dyDescent="0.25">
      <c r="A47" s="94">
        <v>45</v>
      </c>
      <c r="B47" s="95" t="s">
        <v>3415</v>
      </c>
      <c r="C47" s="124" t="s">
        <v>660</v>
      </c>
      <c r="D47" s="85">
        <v>42488</v>
      </c>
      <c r="E47" s="85">
        <v>44715</v>
      </c>
      <c r="F47" s="96">
        <f t="shared" si="5"/>
        <v>6.1013698630136988</v>
      </c>
      <c r="G47" s="96">
        <v>5</v>
      </c>
      <c r="H47" s="97">
        <v>0.05</v>
      </c>
      <c r="I47" s="97">
        <f t="shared" si="6"/>
        <v>0.19</v>
      </c>
      <c r="J47" s="89">
        <v>5725</v>
      </c>
      <c r="K47" s="89">
        <v>427.14999999999964</v>
      </c>
      <c r="L47" s="84">
        <f t="shared" si="7"/>
        <v>6636.7650684931505</v>
      </c>
      <c r="M47" s="89">
        <f t="shared" si="8"/>
        <v>-911.76506849315047</v>
      </c>
      <c r="N47" s="87">
        <v>0.05</v>
      </c>
      <c r="O47" s="84">
        <f t="shared" si="4"/>
        <v>286.25</v>
      </c>
    </row>
    <row r="48" spans="1:15" x14ac:dyDescent="0.25">
      <c r="A48" s="94">
        <v>46</v>
      </c>
      <c r="B48" s="95" t="s">
        <v>3415</v>
      </c>
      <c r="C48" s="124" t="s">
        <v>661</v>
      </c>
      <c r="D48" s="85">
        <v>42488</v>
      </c>
      <c r="E48" s="85">
        <v>44715</v>
      </c>
      <c r="F48" s="96">
        <f t="shared" si="5"/>
        <v>6.1013698630136988</v>
      </c>
      <c r="G48" s="96">
        <v>5</v>
      </c>
      <c r="H48" s="97">
        <v>0.05</v>
      </c>
      <c r="I48" s="97">
        <f t="shared" si="6"/>
        <v>0.19</v>
      </c>
      <c r="J48" s="89">
        <v>62975</v>
      </c>
      <c r="K48" s="89">
        <v>4698.6999999999971</v>
      </c>
      <c r="L48" s="84">
        <f t="shared" si="7"/>
        <v>73004.415753424662</v>
      </c>
      <c r="M48" s="89">
        <f t="shared" si="8"/>
        <v>-10029.415753424662</v>
      </c>
      <c r="N48" s="87">
        <v>0.05</v>
      </c>
      <c r="O48" s="84">
        <f t="shared" si="4"/>
        <v>3148.75</v>
      </c>
    </row>
    <row r="49" spans="1:15" x14ac:dyDescent="0.25">
      <c r="A49" s="94">
        <v>47</v>
      </c>
      <c r="B49" s="95" t="s">
        <v>3415</v>
      </c>
      <c r="C49" s="124" t="s">
        <v>662</v>
      </c>
      <c r="D49" s="85">
        <v>42488</v>
      </c>
      <c r="E49" s="85">
        <v>44715</v>
      </c>
      <c r="F49" s="96">
        <f t="shared" si="5"/>
        <v>6.1013698630136988</v>
      </c>
      <c r="G49" s="96">
        <v>3</v>
      </c>
      <c r="H49" s="97">
        <v>0.05</v>
      </c>
      <c r="I49" s="97">
        <f t="shared" si="6"/>
        <v>0.31666666666666665</v>
      </c>
      <c r="J49" s="89">
        <v>24000</v>
      </c>
      <c r="K49" s="89">
        <v>1790.6900000000023</v>
      </c>
      <c r="L49" s="84">
        <f t="shared" si="7"/>
        <v>46370.410958904111</v>
      </c>
      <c r="M49" s="89">
        <f t="shared" si="8"/>
        <v>-22370.410958904111</v>
      </c>
      <c r="N49" s="87">
        <v>0.05</v>
      </c>
      <c r="O49" s="84">
        <f t="shared" si="4"/>
        <v>1200</v>
      </c>
    </row>
    <row r="50" spans="1:15" x14ac:dyDescent="0.25">
      <c r="A50" s="94">
        <v>48</v>
      </c>
      <c r="B50" s="95" t="s">
        <v>3415</v>
      </c>
      <c r="C50" s="124" t="s">
        <v>663</v>
      </c>
      <c r="D50" s="85">
        <v>42488</v>
      </c>
      <c r="E50" s="85">
        <v>44715</v>
      </c>
      <c r="F50" s="96">
        <f t="shared" si="5"/>
        <v>6.1013698630136988</v>
      </c>
      <c r="G50" s="96">
        <v>3</v>
      </c>
      <c r="H50" s="97">
        <v>0.05</v>
      </c>
      <c r="I50" s="97">
        <f t="shared" si="6"/>
        <v>0.31666666666666665</v>
      </c>
      <c r="J50" s="89">
        <v>90000</v>
      </c>
      <c r="K50" s="89">
        <v>6715.0900000000111</v>
      </c>
      <c r="L50" s="84">
        <f t="shared" si="7"/>
        <v>173889.04109589042</v>
      </c>
      <c r="M50" s="89">
        <f t="shared" si="8"/>
        <v>-83889.041095890425</v>
      </c>
      <c r="N50" s="87">
        <v>0.05</v>
      </c>
      <c r="O50" s="84">
        <f t="shared" si="4"/>
        <v>4500</v>
      </c>
    </row>
    <row r="51" spans="1:15" x14ac:dyDescent="0.25">
      <c r="A51" s="94">
        <v>49</v>
      </c>
      <c r="B51" s="95" t="s">
        <v>3415</v>
      </c>
      <c r="C51" s="124" t="s">
        <v>664</v>
      </c>
      <c r="D51" s="85">
        <v>42488</v>
      </c>
      <c r="E51" s="85">
        <v>44715</v>
      </c>
      <c r="F51" s="96">
        <f t="shared" si="5"/>
        <v>6.1013698630136988</v>
      </c>
      <c r="G51" s="96">
        <v>5</v>
      </c>
      <c r="H51" s="97">
        <v>0.05</v>
      </c>
      <c r="I51" s="97">
        <f t="shared" si="6"/>
        <v>0.19</v>
      </c>
      <c r="J51" s="89">
        <v>22900</v>
      </c>
      <c r="K51" s="89">
        <v>1708.619999999999</v>
      </c>
      <c r="L51" s="84">
        <f t="shared" si="7"/>
        <v>26547.060273972602</v>
      </c>
      <c r="M51" s="89">
        <f t="shared" si="8"/>
        <v>-3647.0602739726019</v>
      </c>
      <c r="N51" s="87">
        <v>0.05</v>
      </c>
      <c r="O51" s="84">
        <f t="shared" si="4"/>
        <v>1145</v>
      </c>
    </row>
    <row r="52" spans="1:15" x14ac:dyDescent="0.25">
      <c r="A52" s="94">
        <v>50</v>
      </c>
      <c r="B52" s="95" t="s">
        <v>3415</v>
      </c>
      <c r="C52" s="124" t="s">
        <v>665</v>
      </c>
      <c r="D52" s="85">
        <v>42488</v>
      </c>
      <c r="E52" s="85">
        <v>44715</v>
      </c>
      <c r="F52" s="96">
        <f t="shared" si="5"/>
        <v>6.1013698630136988</v>
      </c>
      <c r="G52" s="96">
        <v>5</v>
      </c>
      <c r="H52" s="97">
        <v>0.05</v>
      </c>
      <c r="I52" s="97">
        <f t="shared" si="6"/>
        <v>0.19</v>
      </c>
      <c r="J52" s="89">
        <v>57250</v>
      </c>
      <c r="K52" s="89">
        <v>4271.5400000000009</v>
      </c>
      <c r="L52" s="84">
        <f t="shared" si="7"/>
        <v>66367.650684931505</v>
      </c>
      <c r="M52" s="89">
        <f t="shared" si="8"/>
        <v>-9117.6506849315047</v>
      </c>
      <c r="N52" s="87">
        <v>0.05</v>
      </c>
      <c r="O52" s="84">
        <f t="shared" si="4"/>
        <v>2862.5</v>
      </c>
    </row>
    <row r="53" spans="1:15" x14ac:dyDescent="0.25">
      <c r="A53" s="94">
        <v>51</v>
      </c>
      <c r="B53" s="95" t="s">
        <v>3415</v>
      </c>
      <c r="C53" s="124" t="s">
        <v>666</v>
      </c>
      <c r="D53" s="85">
        <v>42488</v>
      </c>
      <c r="E53" s="85">
        <v>44715</v>
      </c>
      <c r="F53" s="96">
        <f t="shared" si="5"/>
        <v>6.1013698630136988</v>
      </c>
      <c r="G53" s="96">
        <v>7</v>
      </c>
      <c r="H53" s="97">
        <v>0.05</v>
      </c>
      <c r="I53" s="97">
        <f t="shared" si="6"/>
        <v>0.1357142857142857</v>
      </c>
      <c r="J53" s="89">
        <v>17175</v>
      </c>
      <c r="K53" s="89">
        <v>1281.4599999999991</v>
      </c>
      <c r="L53" s="84">
        <f t="shared" si="7"/>
        <v>14221.639432485321</v>
      </c>
      <c r="M53" s="89">
        <f t="shared" si="8"/>
        <v>2953.3605675146791</v>
      </c>
      <c r="N53" s="87">
        <v>0.05</v>
      </c>
      <c r="O53" s="84">
        <f t="shared" si="4"/>
        <v>2805.692539138945</v>
      </c>
    </row>
    <row r="54" spans="1:15" x14ac:dyDescent="0.25">
      <c r="A54" s="94">
        <v>52</v>
      </c>
      <c r="B54" s="95" t="s">
        <v>3415</v>
      </c>
      <c r="C54" s="124" t="s">
        <v>667</v>
      </c>
      <c r="D54" s="85">
        <v>42488</v>
      </c>
      <c r="E54" s="85">
        <v>44715</v>
      </c>
      <c r="F54" s="96">
        <f t="shared" si="5"/>
        <v>6.1013698630136988</v>
      </c>
      <c r="G54" s="96">
        <v>3</v>
      </c>
      <c r="H54" s="97">
        <v>0.05</v>
      </c>
      <c r="I54" s="97">
        <f t="shared" si="6"/>
        <v>0.31666666666666665</v>
      </c>
      <c r="J54" s="89">
        <v>160000</v>
      </c>
      <c r="K54" s="89">
        <v>11937.930000000022</v>
      </c>
      <c r="L54" s="84">
        <f t="shared" si="7"/>
        <v>309136.07305936073</v>
      </c>
      <c r="M54" s="89">
        <f t="shared" si="8"/>
        <v>-149136.07305936073</v>
      </c>
      <c r="N54" s="87">
        <v>0.05</v>
      </c>
      <c r="O54" s="84">
        <f t="shared" si="4"/>
        <v>8000</v>
      </c>
    </row>
    <row r="55" spans="1:15" x14ac:dyDescent="0.25">
      <c r="A55" s="94">
        <v>53</v>
      </c>
      <c r="B55" s="95" t="s">
        <v>3415</v>
      </c>
      <c r="C55" s="124" t="s">
        <v>668</v>
      </c>
      <c r="D55" s="85">
        <v>42488</v>
      </c>
      <c r="E55" s="85">
        <v>44715</v>
      </c>
      <c r="F55" s="96">
        <f t="shared" si="5"/>
        <v>6.1013698630136988</v>
      </c>
      <c r="G55" s="96">
        <v>5</v>
      </c>
      <c r="H55" s="97">
        <v>0.05</v>
      </c>
      <c r="I55" s="97">
        <f t="shared" si="6"/>
        <v>0.19</v>
      </c>
      <c r="J55" s="89">
        <v>130000</v>
      </c>
      <c r="K55" s="89">
        <v>9699.5599999999977</v>
      </c>
      <c r="L55" s="84">
        <f t="shared" si="7"/>
        <v>150703.83561643836</v>
      </c>
      <c r="M55" s="89">
        <f t="shared" si="8"/>
        <v>-20703.835616438359</v>
      </c>
      <c r="N55" s="87">
        <v>0.05</v>
      </c>
      <c r="O55" s="84">
        <f t="shared" si="4"/>
        <v>6500</v>
      </c>
    </row>
    <row r="56" spans="1:15" x14ac:dyDescent="0.25">
      <c r="A56" s="94">
        <v>54</v>
      </c>
      <c r="B56" s="95" t="s">
        <v>3415</v>
      </c>
      <c r="C56" s="124" t="s">
        <v>669</v>
      </c>
      <c r="D56" s="85">
        <v>42488</v>
      </c>
      <c r="E56" s="85">
        <v>44715</v>
      </c>
      <c r="F56" s="96">
        <f t="shared" si="5"/>
        <v>6.1013698630136988</v>
      </c>
      <c r="G56" s="96">
        <v>5</v>
      </c>
      <c r="H56" s="97">
        <v>0.05</v>
      </c>
      <c r="I56" s="97">
        <f t="shared" si="6"/>
        <v>0.19</v>
      </c>
      <c r="J56" s="89">
        <v>35000</v>
      </c>
      <c r="K56" s="89">
        <v>2611.4200000000019</v>
      </c>
      <c r="L56" s="84">
        <f t="shared" si="7"/>
        <v>40574.109589041094</v>
      </c>
      <c r="M56" s="89">
        <f t="shared" si="8"/>
        <v>-5574.1095890410943</v>
      </c>
      <c r="N56" s="87">
        <v>0.05</v>
      </c>
      <c r="O56" s="84">
        <f t="shared" si="4"/>
        <v>1750</v>
      </c>
    </row>
    <row r="57" spans="1:15" x14ac:dyDescent="0.25">
      <c r="A57" s="94">
        <v>55</v>
      </c>
      <c r="B57" s="95" t="s">
        <v>3415</v>
      </c>
      <c r="C57" s="124" t="s">
        <v>670</v>
      </c>
      <c r="D57" s="85">
        <v>42488</v>
      </c>
      <c r="E57" s="85">
        <v>44715</v>
      </c>
      <c r="F57" s="96">
        <f t="shared" si="5"/>
        <v>6.1013698630136988</v>
      </c>
      <c r="G57" s="96">
        <v>5</v>
      </c>
      <c r="H57" s="97">
        <v>0.05</v>
      </c>
      <c r="I57" s="97">
        <f t="shared" si="6"/>
        <v>0.19</v>
      </c>
      <c r="J57" s="89">
        <v>8000</v>
      </c>
      <c r="K57" s="89">
        <v>596.89999999999964</v>
      </c>
      <c r="L57" s="84">
        <f t="shared" si="7"/>
        <v>9274.0821917808225</v>
      </c>
      <c r="M57" s="89">
        <f t="shared" si="8"/>
        <v>-1274.0821917808225</v>
      </c>
      <c r="N57" s="87">
        <v>0.05</v>
      </c>
      <c r="O57" s="84">
        <f t="shared" si="4"/>
        <v>400</v>
      </c>
    </row>
    <row r="58" spans="1:15" x14ac:dyDescent="0.25">
      <c r="A58" s="94">
        <v>56</v>
      </c>
      <c r="B58" s="95" t="s">
        <v>3415</v>
      </c>
      <c r="C58" s="124" t="s">
        <v>671</v>
      </c>
      <c r="D58" s="85">
        <v>42488</v>
      </c>
      <c r="E58" s="85">
        <v>44715</v>
      </c>
      <c r="F58" s="96">
        <f t="shared" si="5"/>
        <v>6.1013698630136988</v>
      </c>
      <c r="G58" s="96">
        <v>5</v>
      </c>
      <c r="H58" s="97">
        <v>0.05</v>
      </c>
      <c r="I58" s="97">
        <f t="shared" si="6"/>
        <v>0.19</v>
      </c>
      <c r="J58" s="89">
        <v>412200</v>
      </c>
      <c r="K58" s="89">
        <v>30755.099999999977</v>
      </c>
      <c r="L58" s="84">
        <f t="shared" si="7"/>
        <v>477847.08493150683</v>
      </c>
      <c r="M58" s="89">
        <f t="shared" si="8"/>
        <v>-65647.084931506834</v>
      </c>
      <c r="N58" s="87">
        <v>0.05</v>
      </c>
      <c r="O58" s="84">
        <f t="shared" si="4"/>
        <v>20610</v>
      </c>
    </row>
    <row r="59" spans="1:15" x14ac:dyDescent="0.25">
      <c r="A59" s="94">
        <v>57</v>
      </c>
      <c r="B59" s="95" t="s">
        <v>3415</v>
      </c>
      <c r="C59" s="124" t="s">
        <v>672</v>
      </c>
      <c r="D59" s="85">
        <v>42488</v>
      </c>
      <c r="E59" s="85">
        <v>44715</v>
      </c>
      <c r="F59" s="96">
        <f t="shared" si="5"/>
        <v>6.1013698630136988</v>
      </c>
      <c r="G59" s="96">
        <v>5</v>
      </c>
      <c r="H59" s="97">
        <v>0.05</v>
      </c>
      <c r="I59" s="97">
        <f t="shared" si="6"/>
        <v>0.19</v>
      </c>
      <c r="J59" s="89">
        <v>45800</v>
      </c>
      <c r="K59" s="89">
        <v>3417.2300000000032</v>
      </c>
      <c r="L59" s="84">
        <f t="shared" si="7"/>
        <v>53094.120547945204</v>
      </c>
      <c r="M59" s="89">
        <f t="shared" si="8"/>
        <v>-7294.1205479452037</v>
      </c>
      <c r="N59" s="87">
        <v>0.05</v>
      </c>
      <c r="O59" s="84">
        <f t="shared" si="4"/>
        <v>2290</v>
      </c>
    </row>
    <row r="60" spans="1:15" x14ac:dyDescent="0.25">
      <c r="A60" s="94">
        <v>58</v>
      </c>
      <c r="B60" s="95" t="s">
        <v>3415</v>
      </c>
      <c r="C60" s="124" t="s">
        <v>673</v>
      </c>
      <c r="D60" s="85">
        <v>42488</v>
      </c>
      <c r="E60" s="85">
        <v>44715</v>
      </c>
      <c r="F60" s="96">
        <f t="shared" si="5"/>
        <v>6.1013698630136988</v>
      </c>
      <c r="G60" s="96">
        <v>5</v>
      </c>
      <c r="H60" s="97">
        <v>0.05</v>
      </c>
      <c r="I60" s="97">
        <f t="shared" si="6"/>
        <v>0.19</v>
      </c>
      <c r="J60" s="89">
        <v>62975</v>
      </c>
      <c r="K60" s="89">
        <v>4698.6999999999971</v>
      </c>
      <c r="L60" s="84">
        <f t="shared" si="7"/>
        <v>73004.415753424662</v>
      </c>
      <c r="M60" s="89">
        <f t="shared" si="8"/>
        <v>-10029.415753424662</v>
      </c>
      <c r="N60" s="87">
        <v>0.05</v>
      </c>
      <c r="O60" s="84">
        <f t="shared" si="4"/>
        <v>3148.75</v>
      </c>
    </row>
    <row r="61" spans="1:15" x14ac:dyDescent="0.25">
      <c r="A61" s="94">
        <v>59</v>
      </c>
      <c r="B61" s="95" t="s">
        <v>3415</v>
      </c>
      <c r="C61" s="124" t="s">
        <v>674</v>
      </c>
      <c r="D61" s="85">
        <v>42488</v>
      </c>
      <c r="E61" s="85">
        <v>44715</v>
      </c>
      <c r="F61" s="96">
        <f t="shared" si="5"/>
        <v>6.1013698630136988</v>
      </c>
      <c r="G61" s="96">
        <v>5</v>
      </c>
      <c r="H61" s="97">
        <v>0.05</v>
      </c>
      <c r="I61" s="97">
        <f t="shared" si="6"/>
        <v>0.19</v>
      </c>
      <c r="J61" s="89">
        <v>96180</v>
      </c>
      <c r="K61" s="89">
        <v>7176.1899999999878</v>
      </c>
      <c r="L61" s="84">
        <f t="shared" si="7"/>
        <v>111497.65315068494</v>
      </c>
      <c r="M61" s="89">
        <f t="shared" si="8"/>
        <v>-15317.653150684942</v>
      </c>
      <c r="N61" s="87">
        <v>0.05</v>
      </c>
      <c r="O61" s="84">
        <f t="shared" si="4"/>
        <v>4809</v>
      </c>
    </row>
    <row r="62" spans="1:15" x14ac:dyDescent="0.25">
      <c r="A62" s="94">
        <v>60</v>
      </c>
      <c r="B62" s="95" t="s">
        <v>3415</v>
      </c>
      <c r="C62" s="124" t="s">
        <v>343</v>
      </c>
      <c r="D62" s="85">
        <v>42488</v>
      </c>
      <c r="E62" s="85">
        <v>44715</v>
      </c>
      <c r="F62" s="96">
        <f t="shared" si="5"/>
        <v>6.1013698630136988</v>
      </c>
      <c r="G62" s="96">
        <v>5</v>
      </c>
      <c r="H62" s="97">
        <v>0.05</v>
      </c>
      <c r="I62" s="97">
        <f t="shared" si="6"/>
        <v>0.19</v>
      </c>
      <c r="J62" s="89">
        <v>52000</v>
      </c>
      <c r="K62" s="89">
        <v>3879.8300000000017</v>
      </c>
      <c r="L62" s="84">
        <f t="shared" si="7"/>
        <v>60281.534246575342</v>
      </c>
      <c r="M62" s="89">
        <f t="shared" si="8"/>
        <v>-8281.534246575342</v>
      </c>
      <c r="N62" s="87">
        <v>0.05</v>
      </c>
      <c r="O62" s="84">
        <f t="shared" si="4"/>
        <v>2600</v>
      </c>
    </row>
    <row r="63" spans="1:15" x14ac:dyDescent="0.25">
      <c r="A63" s="94">
        <v>61</v>
      </c>
      <c r="B63" s="95" t="s">
        <v>3415</v>
      </c>
      <c r="C63" s="124" t="s">
        <v>675</v>
      </c>
      <c r="D63" s="85">
        <v>42488</v>
      </c>
      <c r="E63" s="85">
        <v>44715</v>
      </c>
      <c r="F63" s="96">
        <f t="shared" si="5"/>
        <v>6.1013698630136988</v>
      </c>
      <c r="G63" s="96">
        <v>3</v>
      </c>
      <c r="H63" s="97">
        <v>0.05</v>
      </c>
      <c r="I63" s="97">
        <f t="shared" si="6"/>
        <v>0.31666666666666665</v>
      </c>
      <c r="J63" s="89">
        <v>114500</v>
      </c>
      <c r="K63" s="89">
        <v>8543.0800000000017</v>
      </c>
      <c r="L63" s="84">
        <f t="shared" si="7"/>
        <v>221225.50228310499</v>
      </c>
      <c r="M63" s="89">
        <f t="shared" si="8"/>
        <v>-106725.50228310499</v>
      </c>
      <c r="N63" s="87">
        <v>0.05</v>
      </c>
      <c r="O63" s="84">
        <f t="shared" si="4"/>
        <v>5725</v>
      </c>
    </row>
    <row r="64" spans="1:15" x14ac:dyDescent="0.25">
      <c r="A64" s="94">
        <v>62</v>
      </c>
      <c r="B64" s="95" t="s">
        <v>3415</v>
      </c>
      <c r="C64" s="124" t="s">
        <v>662</v>
      </c>
      <c r="D64" s="85">
        <v>42488</v>
      </c>
      <c r="E64" s="85">
        <v>44715</v>
      </c>
      <c r="F64" s="96">
        <f t="shared" si="5"/>
        <v>6.1013698630136988</v>
      </c>
      <c r="G64" s="96">
        <v>3</v>
      </c>
      <c r="H64" s="97">
        <v>0.05</v>
      </c>
      <c r="I64" s="97">
        <f t="shared" si="6"/>
        <v>0.31666666666666665</v>
      </c>
      <c r="J64" s="89">
        <v>8000</v>
      </c>
      <c r="K64" s="89">
        <v>596.89999999999964</v>
      </c>
      <c r="L64" s="84">
        <f t="shared" si="7"/>
        <v>15456.803652968036</v>
      </c>
      <c r="M64" s="89">
        <f t="shared" si="8"/>
        <v>-7456.8036529680357</v>
      </c>
      <c r="N64" s="87">
        <v>0.05</v>
      </c>
      <c r="O64" s="84">
        <f t="shared" si="4"/>
        <v>400</v>
      </c>
    </row>
    <row r="65" spans="1:15" x14ac:dyDescent="0.25">
      <c r="A65" s="94">
        <v>63</v>
      </c>
      <c r="B65" s="95" t="s">
        <v>3415</v>
      </c>
      <c r="C65" s="124" t="s">
        <v>676</v>
      </c>
      <c r="D65" s="85">
        <v>42488</v>
      </c>
      <c r="E65" s="85">
        <v>44715</v>
      </c>
      <c r="F65" s="96">
        <f t="shared" si="5"/>
        <v>6.1013698630136988</v>
      </c>
      <c r="G65" s="96">
        <v>5</v>
      </c>
      <c r="H65" s="97">
        <v>0.05</v>
      </c>
      <c r="I65" s="97">
        <f t="shared" si="6"/>
        <v>0.19</v>
      </c>
      <c r="J65" s="89">
        <v>120000</v>
      </c>
      <c r="K65" s="89">
        <v>8953.4499999999971</v>
      </c>
      <c r="L65" s="84">
        <f t="shared" si="7"/>
        <v>139111.23287671234</v>
      </c>
      <c r="M65" s="89">
        <f t="shared" si="8"/>
        <v>-19111.23287671234</v>
      </c>
      <c r="N65" s="87">
        <v>0.05</v>
      </c>
      <c r="O65" s="84">
        <f t="shared" si="4"/>
        <v>6000</v>
      </c>
    </row>
    <row r="66" spans="1:15" x14ac:dyDescent="0.25">
      <c r="A66" s="94">
        <v>64</v>
      </c>
      <c r="B66" s="95" t="s">
        <v>3415</v>
      </c>
      <c r="C66" s="124" t="s">
        <v>677</v>
      </c>
      <c r="D66" s="85">
        <v>42488</v>
      </c>
      <c r="E66" s="85">
        <v>44715</v>
      </c>
      <c r="F66" s="96">
        <f t="shared" si="5"/>
        <v>6.1013698630136988</v>
      </c>
      <c r="G66" s="96">
        <v>3</v>
      </c>
      <c r="H66" s="97">
        <v>0.05</v>
      </c>
      <c r="I66" s="97">
        <f t="shared" si="6"/>
        <v>0.31666666666666665</v>
      </c>
      <c r="J66" s="89">
        <v>31500</v>
      </c>
      <c r="K66" s="89">
        <v>2350.2800000000025</v>
      </c>
      <c r="L66" s="84">
        <f t="shared" si="7"/>
        <v>60861.164383561649</v>
      </c>
      <c r="M66" s="89">
        <f t="shared" si="8"/>
        <v>-29361.164383561649</v>
      </c>
      <c r="N66" s="87">
        <v>0.05</v>
      </c>
      <c r="O66" s="84">
        <f t="shared" si="4"/>
        <v>1575</v>
      </c>
    </row>
    <row r="67" spans="1:15" x14ac:dyDescent="0.25">
      <c r="A67" s="94">
        <v>65</v>
      </c>
      <c r="B67" s="95" t="s">
        <v>3415</v>
      </c>
      <c r="C67" s="124" t="s">
        <v>678</v>
      </c>
      <c r="D67" s="85">
        <v>42786</v>
      </c>
      <c r="E67" s="85">
        <v>44715</v>
      </c>
      <c r="F67" s="96">
        <f t="shared" ref="F67:F98" si="9">(E67-D67)/365</f>
        <v>5.2849315068493148</v>
      </c>
      <c r="G67" s="96">
        <v>5</v>
      </c>
      <c r="H67" s="97">
        <v>0.05</v>
      </c>
      <c r="I67" s="97">
        <f t="shared" ref="I67:I98" si="10">(1-H67)/G67</f>
        <v>0.19</v>
      </c>
      <c r="J67" s="89">
        <v>11908</v>
      </c>
      <c r="K67" s="89">
        <v>595.39999999999964</v>
      </c>
      <c r="L67" s="84">
        <f t="shared" ref="L67:L98" si="11">J67*I67*F67</f>
        <v>11957.263232876712</v>
      </c>
      <c r="M67" s="89">
        <f t="shared" ref="M67:M98" si="12">J67-L67</f>
        <v>-49.263232876712209</v>
      </c>
      <c r="N67" s="87">
        <v>0.05</v>
      </c>
      <c r="O67" s="84">
        <f t="shared" si="4"/>
        <v>595.4</v>
      </c>
    </row>
    <row r="68" spans="1:15" x14ac:dyDescent="0.25">
      <c r="A68" s="94">
        <v>66</v>
      </c>
      <c r="B68" s="95" t="s">
        <v>3415</v>
      </c>
      <c r="C68" s="124" t="s">
        <v>679</v>
      </c>
      <c r="D68" s="85">
        <v>42886</v>
      </c>
      <c r="E68" s="85">
        <v>44715</v>
      </c>
      <c r="F68" s="96">
        <f t="shared" si="9"/>
        <v>5.0109589041095894</v>
      </c>
      <c r="G68" s="96">
        <v>3</v>
      </c>
      <c r="H68" s="97">
        <v>0.05</v>
      </c>
      <c r="I68" s="97">
        <f t="shared" si="10"/>
        <v>0.31666666666666665</v>
      </c>
      <c r="J68" s="89">
        <v>9750.82</v>
      </c>
      <c r="K68" s="89">
        <v>1417.1499999999996</v>
      </c>
      <c r="L68" s="84">
        <f t="shared" si="11"/>
        <v>15472.636795433789</v>
      </c>
      <c r="M68" s="89">
        <f t="shared" si="12"/>
        <v>-5721.8167954337896</v>
      </c>
      <c r="N68" s="87">
        <v>0.05</v>
      </c>
      <c r="O68" s="84">
        <f t="shared" ref="O68:O106" si="13">IF(K68&lt;=0,0,IF(M68&lt;=J68*5%,J68*5%,M68*(1-N68)))</f>
        <v>487.541</v>
      </c>
    </row>
    <row r="69" spans="1:15" x14ac:dyDescent="0.25">
      <c r="A69" s="94">
        <v>67</v>
      </c>
      <c r="B69" s="95" t="s">
        <v>3415</v>
      </c>
      <c r="C69" s="124" t="s">
        <v>680</v>
      </c>
      <c r="D69" s="85">
        <v>42895</v>
      </c>
      <c r="E69" s="85">
        <v>44715</v>
      </c>
      <c r="F69" s="96">
        <f t="shared" si="9"/>
        <v>4.9863013698630141</v>
      </c>
      <c r="G69" s="96">
        <v>5</v>
      </c>
      <c r="H69" s="97">
        <v>0.05</v>
      </c>
      <c r="I69" s="97">
        <f t="shared" si="10"/>
        <v>0.19</v>
      </c>
      <c r="J69" s="89">
        <v>75570</v>
      </c>
      <c r="K69" s="89">
        <v>11178.910000000003</v>
      </c>
      <c r="L69" s="84">
        <f t="shared" si="11"/>
        <v>71594.810958904112</v>
      </c>
      <c r="M69" s="89">
        <f t="shared" si="12"/>
        <v>3975.1890410958877</v>
      </c>
      <c r="N69" s="87">
        <v>0.05</v>
      </c>
      <c r="O69" s="84">
        <f t="shared" si="13"/>
        <v>3776.4295890410931</v>
      </c>
    </row>
    <row r="70" spans="1:15" x14ac:dyDescent="0.25">
      <c r="A70" s="94">
        <v>68</v>
      </c>
      <c r="B70" s="95" t="s">
        <v>3415</v>
      </c>
      <c r="C70" s="124" t="s">
        <v>681</v>
      </c>
      <c r="D70" s="85">
        <v>42990</v>
      </c>
      <c r="E70" s="85">
        <v>44715</v>
      </c>
      <c r="F70" s="96">
        <f t="shared" si="9"/>
        <v>4.7260273972602738</v>
      </c>
      <c r="G70" s="96">
        <v>3</v>
      </c>
      <c r="H70" s="97">
        <v>0.05</v>
      </c>
      <c r="I70" s="97">
        <f t="shared" si="10"/>
        <v>0.31666666666666665</v>
      </c>
      <c r="J70" s="89">
        <v>29000</v>
      </c>
      <c r="K70" s="89">
        <v>5083.0800000000017</v>
      </c>
      <c r="L70" s="84">
        <f t="shared" si="11"/>
        <v>43400.684931506839</v>
      </c>
      <c r="M70" s="89">
        <f t="shared" si="12"/>
        <v>-14400.684931506839</v>
      </c>
      <c r="N70" s="87">
        <v>0.05</v>
      </c>
      <c r="O70" s="84">
        <f t="shared" si="13"/>
        <v>1450</v>
      </c>
    </row>
    <row r="71" spans="1:15" x14ac:dyDescent="0.25">
      <c r="A71" s="94">
        <v>69</v>
      </c>
      <c r="B71" s="95" t="s">
        <v>3415</v>
      </c>
      <c r="C71" s="124" t="s">
        <v>682</v>
      </c>
      <c r="D71" s="85">
        <v>42488</v>
      </c>
      <c r="E71" s="85">
        <v>44715</v>
      </c>
      <c r="F71" s="96">
        <f t="shared" si="9"/>
        <v>6.1013698630136988</v>
      </c>
      <c r="G71" s="96">
        <v>3</v>
      </c>
      <c r="H71" s="97">
        <v>0.05</v>
      </c>
      <c r="I71" s="97">
        <f t="shared" si="10"/>
        <v>0.31666666666666665</v>
      </c>
      <c r="J71" s="89">
        <v>6870</v>
      </c>
      <c r="K71" s="89">
        <v>343.5</v>
      </c>
      <c r="L71" s="84">
        <f t="shared" si="11"/>
        <v>13273.530136986301</v>
      </c>
      <c r="M71" s="89">
        <f t="shared" si="12"/>
        <v>-6403.5301369863009</v>
      </c>
      <c r="N71" s="87">
        <v>0.05</v>
      </c>
      <c r="O71" s="84">
        <f t="shared" si="13"/>
        <v>343.5</v>
      </c>
    </row>
    <row r="72" spans="1:15" x14ac:dyDescent="0.25">
      <c r="A72" s="94">
        <v>70</v>
      </c>
      <c r="B72" s="95" t="s">
        <v>3415</v>
      </c>
      <c r="C72" s="124" t="s">
        <v>683</v>
      </c>
      <c r="D72" s="85">
        <v>42488</v>
      </c>
      <c r="E72" s="85">
        <v>44715</v>
      </c>
      <c r="F72" s="96">
        <f t="shared" si="9"/>
        <v>6.1013698630136988</v>
      </c>
      <c r="G72" s="96">
        <v>15</v>
      </c>
      <c r="H72" s="97">
        <v>0.05</v>
      </c>
      <c r="I72" s="97">
        <f t="shared" si="10"/>
        <v>6.3333333333333325E-2</v>
      </c>
      <c r="J72" s="89">
        <v>450000</v>
      </c>
      <c r="K72" s="89">
        <v>65646.049999999988</v>
      </c>
      <c r="L72" s="84">
        <f t="shared" si="11"/>
        <v>173889.0410958904</v>
      </c>
      <c r="M72" s="89">
        <f t="shared" si="12"/>
        <v>276110.9589041096</v>
      </c>
      <c r="N72" s="87">
        <v>0.05</v>
      </c>
      <c r="O72" s="84">
        <f t="shared" si="13"/>
        <v>262305.41095890413</v>
      </c>
    </row>
    <row r="73" spans="1:15" x14ac:dyDescent="0.25">
      <c r="A73" s="94">
        <v>71</v>
      </c>
      <c r="B73" s="95" t="s">
        <v>3415</v>
      </c>
      <c r="C73" s="124" t="s">
        <v>336</v>
      </c>
      <c r="D73" s="85">
        <v>42824</v>
      </c>
      <c r="E73" s="85">
        <v>44715</v>
      </c>
      <c r="F73" s="96">
        <f t="shared" si="9"/>
        <v>5.1808219178082195</v>
      </c>
      <c r="G73" s="96">
        <v>5</v>
      </c>
      <c r="H73" s="97">
        <v>0.05</v>
      </c>
      <c r="I73" s="97">
        <f t="shared" si="10"/>
        <v>0.19</v>
      </c>
      <c r="J73" s="89">
        <v>92025</v>
      </c>
      <c r="K73" s="89">
        <v>11805.759999999995</v>
      </c>
      <c r="L73" s="84">
        <f t="shared" si="11"/>
        <v>90585.376027397273</v>
      </c>
      <c r="M73" s="89">
        <f t="shared" si="12"/>
        <v>1439.623972602727</v>
      </c>
      <c r="N73" s="87">
        <v>0.05</v>
      </c>
      <c r="O73" s="84">
        <f t="shared" si="13"/>
        <v>4601.25</v>
      </c>
    </row>
    <row r="74" spans="1:15" x14ac:dyDescent="0.25">
      <c r="A74" s="94">
        <v>72</v>
      </c>
      <c r="B74" s="95" t="s">
        <v>3415</v>
      </c>
      <c r="C74" s="124" t="s">
        <v>684</v>
      </c>
      <c r="D74" s="85">
        <v>42488</v>
      </c>
      <c r="E74" s="85">
        <v>44715</v>
      </c>
      <c r="F74" s="96">
        <f t="shared" si="9"/>
        <v>6.1013698630136988</v>
      </c>
      <c r="G74" s="96">
        <v>3</v>
      </c>
      <c r="H74" s="97">
        <v>0.05</v>
      </c>
      <c r="I74" s="97">
        <f t="shared" si="10"/>
        <v>0.31666666666666665</v>
      </c>
      <c r="J74" s="89">
        <v>34350</v>
      </c>
      <c r="K74" s="89">
        <v>4406.7099999999991</v>
      </c>
      <c r="L74" s="84">
        <f t="shared" si="11"/>
        <v>66367.650684931505</v>
      </c>
      <c r="M74" s="89">
        <f t="shared" si="12"/>
        <v>-32017.650684931505</v>
      </c>
      <c r="N74" s="87">
        <v>0.05</v>
      </c>
      <c r="O74" s="84">
        <f t="shared" si="13"/>
        <v>1717.5</v>
      </c>
    </row>
    <row r="75" spans="1:15" x14ac:dyDescent="0.25">
      <c r="A75" s="94">
        <v>73</v>
      </c>
      <c r="B75" s="95" t="s">
        <v>3415</v>
      </c>
      <c r="C75" s="124" t="s">
        <v>685</v>
      </c>
      <c r="D75" s="85">
        <v>42826</v>
      </c>
      <c r="E75" s="85">
        <v>44715</v>
      </c>
      <c r="F75" s="96">
        <f t="shared" si="9"/>
        <v>5.1753424657534248</v>
      </c>
      <c r="G75" s="96">
        <v>3</v>
      </c>
      <c r="H75" s="97">
        <v>0.05</v>
      </c>
      <c r="I75" s="97">
        <f t="shared" si="10"/>
        <v>0.31666666666666665</v>
      </c>
      <c r="J75" s="89">
        <v>10305</v>
      </c>
      <c r="K75" s="89">
        <v>1322.0100000000002</v>
      </c>
      <c r="L75" s="84">
        <f t="shared" si="11"/>
        <v>16888.436301369864</v>
      </c>
      <c r="M75" s="89">
        <f t="shared" si="12"/>
        <v>-6583.4363013698639</v>
      </c>
      <c r="N75" s="87">
        <v>0.05</v>
      </c>
      <c r="O75" s="84">
        <f t="shared" si="13"/>
        <v>515.25</v>
      </c>
    </row>
    <row r="76" spans="1:15" x14ac:dyDescent="0.25">
      <c r="A76" s="94">
        <v>74</v>
      </c>
      <c r="B76" s="95" t="s">
        <v>3415</v>
      </c>
      <c r="C76" s="124" t="s">
        <v>686</v>
      </c>
      <c r="D76" s="85">
        <v>42488</v>
      </c>
      <c r="E76" s="85">
        <v>44715</v>
      </c>
      <c r="F76" s="96">
        <f t="shared" si="9"/>
        <v>6.1013698630136988</v>
      </c>
      <c r="G76" s="96">
        <v>5</v>
      </c>
      <c r="H76" s="97">
        <v>0.05</v>
      </c>
      <c r="I76" s="97">
        <f t="shared" si="10"/>
        <v>0.19</v>
      </c>
      <c r="J76" s="89">
        <v>62230</v>
      </c>
      <c r="K76" s="89">
        <v>7983.4000000000015</v>
      </c>
      <c r="L76" s="84">
        <f t="shared" si="11"/>
        <v>72140.76684931507</v>
      </c>
      <c r="M76" s="89">
        <f t="shared" si="12"/>
        <v>-9910.7668493150704</v>
      </c>
      <c r="N76" s="87">
        <v>0.05</v>
      </c>
      <c r="O76" s="84">
        <f t="shared" si="13"/>
        <v>3111.5</v>
      </c>
    </row>
    <row r="77" spans="1:15" x14ac:dyDescent="0.25">
      <c r="A77" s="94">
        <v>75</v>
      </c>
      <c r="B77" s="95" t="s">
        <v>3415</v>
      </c>
      <c r="C77" s="124" t="s">
        <v>687</v>
      </c>
      <c r="D77" s="85">
        <v>42826</v>
      </c>
      <c r="E77" s="85">
        <v>44715</v>
      </c>
      <c r="F77" s="96">
        <f t="shared" si="9"/>
        <v>5.1753424657534248</v>
      </c>
      <c r="G77" s="96">
        <v>3</v>
      </c>
      <c r="H77" s="97">
        <v>0.05</v>
      </c>
      <c r="I77" s="97">
        <f t="shared" si="10"/>
        <v>0.31666666666666665</v>
      </c>
      <c r="J77" s="89">
        <v>74301.34</v>
      </c>
      <c r="K77" s="89">
        <v>9532.0199999999968</v>
      </c>
      <c r="L77" s="84">
        <f t="shared" si="11"/>
        <v>121769.37871872145</v>
      </c>
      <c r="M77" s="89">
        <f t="shared" si="12"/>
        <v>-47468.038718721451</v>
      </c>
      <c r="N77" s="87">
        <v>0.05</v>
      </c>
      <c r="O77" s="84">
        <f t="shared" si="13"/>
        <v>3715.067</v>
      </c>
    </row>
    <row r="78" spans="1:15" x14ac:dyDescent="0.25">
      <c r="A78" s="94">
        <v>76</v>
      </c>
      <c r="B78" s="95" t="s">
        <v>3415</v>
      </c>
      <c r="C78" s="124" t="s">
        <v>688</v>
      </c>
      <c r="D78" s="85">
        <v>42611</v>
      </c>
      <c r="E78" s="85">
        <v>44715</v>
      </c>
      <c r="F78" s="96">
        <f t="shared" si="9"/>
        <v>5.7643835616438359</v>
      </c>
      <c r="G78" s="96">
        <v>5</v>
      </c>
      <c r="H78" s="97">
        <v>0.05</v>
      </c>
      <c r="I78" s="97">
        <f t="shared" si="10"/>
        <v>0.19</v>
      </c>
      <c r="J78" s="89">
        <v>6870</v>
      </c>
      <c r="K78" s="89">
        <v>881.34000000000015</v>
      </c>
      <c r="L78" s="84">
        <f t="shared" si="11"/>
        <v>7524.2498630136988</v>
      </c>
      <c r="M78" s="89">
        <f t="shared" si="12"/>
        <v>-654.24986301369881</v>
      </c>
      <c r="N78" s="87">
        <v>0.05</v>
      </c>
      <c r="O78" s="84">
        <f t="shared" si="13"/>
        <v>343.5</v>
      </c>
    </row>
    <row r="79" spans="1:15" x14ac:dyDescent="0.25">
      <c r="A79" s="94">
        <v>77</v>
      </c>
      <c r="B79" s="95" t="s">
        <v>3415</v>
      </c>
      <c r="C79" s="124" t="s">
        <v>689</v>
      </c>
      <c r="D79" s="85">
        <v>42825</v>
      </c>
      <c r="E79" s="85">
        <v>44715</v>
      </c>
      <c r="F79" s="96">
        <f t="shared" si="9"/>
        <v>5.1780821917808222</v>
      </c>
      <c r="G79" s="96">
        <v>5</v>
      </c>
      <c r="H79" s="97">
        <v>0.05</v>
      </c>
      <c r="I79" s="97">
        <f t="shared" si="10"/>
        <v>0.19</v>
      </c>
      <c r="J79" s="89">
        <v>21500</v>
      </c>
      <c r="K79" s="89">
        <v>2758.1999999999971</v>
      </c>
      <c r="L79" s="84">
        <f t="shared" si="11"/>
        <v>21152.465753424658</v>
      </c>
      <c r="M79" s="89">
        <f t="shared" si="12"/>
        <v>347.53424657534197</v>
      </c>
      <c r="N79" s="87">
        <v>0.05</v>
      </c>
      <c r="O79" s="84">
        <f t="shared" si="13"/>
        <v>1075</v>
      </c>
    </row>
    <row r="80" spans="1:15" x14ac:dyDescent="0.25">
      <c r="A80" s="94">
        <v>78</v>
      </c>
      <c r="B80" s="95" t="s">
        <v>3415</v>
      </c>
      <c r="C80" s="124" t="s">
        <v>690</v>
      </c>
      <c r="D80" s="85">
        <v>43437</v>
      </c>
      <c r="E80" s="85">
        <v>44715</v>
      </c>
      <c r="F80" s="96">
        <f t="shared" si="9"/>
        <v>3.5013698630136987</v>
      </c>
      <c r="G80" s="96">
        <v>5</v>
      </c>
      <c r="H80" s="97">
        <v>0.05</v>
      </c>
      <c r="I80" s="97">
        <f t="shared" si="10"/>
        <v>0.19</v>
      </c>
      <c r="J80" s="89">
        <v>448045</v>
      </c>
      <c r="K80" s="89">
        <v>162506.14000000001</v>
      </c>
      <c r="L80" s="84">
        <f t="shared" si="11"/>
        <v>298066.53945205483</v>
      </c>
      <c r="M80" s="89">
        <f t="shared" si="12"/>
        <v>149978.46054794517</v>
      </c>
      <c r="N80" s="87">
        <v>0.05</v>
      </c>
      <c r="O80" s="84">
        <f t="shared" si="13"/>
        <v>142479.53752054789</v>
      </c>
    </row>
    <row r="81" spans="1:15" x14ac:dyDescent="0.25">
      <c r="A81" s="94">
        <v>79</v>
      </c>
      <c r="B81" s="95" t="s">
        <v>3415</v>
      </c>
      <c r="C81" s="124" t="s">
        <v>691</v>
      </c>
      <c r="D81" s="85">
        <v>43437</v>
      </c>
      <c r="E81" s="85">
        <v>44715</v>
      </c>
      <c r="F81" s="96">
        <f t="shared" si="9"/>
        <v>3.5013698630136987</v>
      </c>
      <c r="G81" s="96">
        <v>5</v>
      </c>
      <c r="H81" s="97">
        <v>0.05</v>
      </c>
      <c r="I81" s="97">
        <f t="shared" si="10"/>
        <v>0.19</v>
      </c>
      <c r="J81" s="89">
        <v>365760</v>
      </c>
      <c r="K81" s="89">
        <v>132661.34</v>
      </c>
      <c r="L81" s="84">
        <f t="shared" si="11"/>
        <v>243325.59780821917</v>
      </c>
      <c r="M81" s="89">
        <f t="shared" si="12"/>
        <v>122434.40219178083</v>
      </c>
      <c r="N81" s="87">
        <v>0.05</v>
      </c>
      <c r="O81" s="84">
        <f t="shared" si="13"/>
        <v>116312.68208219178</v>
      </c>
    </row>
    <row r="82" spans="1:15" x14ac:dyDescent="0.25">
      <c r="A82" s="94">
        <v>80</v>
      </c>
      <c r="B82" s="95" t="s">
        <v>3415</v>
      </c>
      <c r="C82" s="124" t="s">
        <v>692</v>
      </c>
      <c r="D82" s="85">
        <v>43437</v>
      </c>
      <c r="E82" s="85">
        <v>44715</v>
      </c>
      <c r="F82" s="96">
        <f t="shared" si="9"/>
        <v>3.5013698630136987</v>
      </c>
      <c r="G82" s="96">
        <v>5</v>
      </c>
      <c r="H82" s="97">
        <v>0.05</v>
      </c>
      <c r="I82" s="97">
        <f t="shared" si="10"/>
        <v>0.19</v>
      </c>
      <c r="J82" s="89">
        <v>365760</v>
      </c>
      <c r="K82" s="89">
        <v>132661.34</v>
      </c>
      <c r="L82" s="84">
        <f t="shared" si="11"/>
        <v>243325.59780821917</v>
      </c>
      <c r="M82" s="89">
        <f t="shared" si="12"/>
        <v>122434.40219178083</v>
      </c>
      <c r="N82" s="87">
        <v>0.05</v>
      </c>
      <c r="O82" s="84">
        <f t="shared" si="13"/>
        <v>116312.68208219178</v>
      </c>
    </row>
    <row r="83" spans="1:15" x14ac:dyDescent="0.25">
      <c r="A83" s="94">
        <v>81</v>
      </c>
      <c r="B83" s="95" t="s">
        <v>3415</v>
      </c>
      <c r="C83" s="124" t="s">
        <v>693</v>
      </c>
      <c r="D83" s="85">
        <v>43398</v>
      </c>
      <c r="E83" s="85">
        <v>44715</v>
      </c>
      <c r="F83" s="96">
        <f t="shared" si="9"/>
        <v>3.6082191780821917</v>
      </c>
      <c r="G83" s="96">
        <v>7</v>
      </c>
      <c r="H83" s="97">
        <v>0.05</v>
      </c>
      <c r="I83" s="97">
        <f t="shared" si="10"/>
        <v>0.1357142857142857</v>
      </c>
      <c r="J83" s="89">
        <v>395805</v>
      </c>
      <c r="K83" s="89">
        <v>135454.48000000001</v>
      </c>
      <c r="L83" s="84">
        <f t="shared" si="11"/>
        <v>193820.5188845401</v>
      </c>
      <c r="M83" s="89">
        <f t="shared" si="12"/>
        <v>201984.4811154599</v>
      </c>
      <c r="N83" s="87">
        <v>0.05</v>
      </c>
      <c r="O83" s="84">
        <f t="shared" si="13"/>
        <v>191885.2570596869</v>
      </c>
    </row>
    <row r="84" spans="1:15" x14ac:dyDescent="0.25">
      <c r="A84" s="94">
        <v>82</v>
      </c>
      <c r="B84" s="95" t="s">
        <v>3415</v>
      </c>
      <c r="C84" s="124" t="s">
        <v>694</v>
      </c>
      <c r="D84" s="85">
        <v>43437</v>
      </c>
      <c r="E84" s="85">
        <v>44715</v>
      </c>
      <c r="F84" s="96">
        <f t="shared" si="9"/>
        <v>3.5013698630136987</v>
      </c>
      <c r="G84" s="96">
        <v>5</v>
      </c>
      <c r="H84" s="97">
        <v>0.05</v>
      </c>
      <c r="I84" s="97">
        <f t="shared" si="10"/>
        <v>0.19</v>
      </c>
      <c r="J84" s="89">
        <v>333000</v>
      </c>
      <c r="K84" s="89">
        <v>120779.26999999999</v>
      </c>
      <c r="L84" s="84">
        <f t="shared" si="11"/>
        <v>221531.67123287672</v>
      </c>
      <c r="M84" s="89">
        <f t="shared" si="12"/>
        <v>111468.32876712328</v>
      </c>
      <c r="N84" s="87">
        <v>0.05</v>
      </c>
      <c r="O84" s="84">
        <f t="shared" si="13"/>
        <v>105894.91232876711</v>
      </c>
    </row>
    <row r="85" spans="1:15" x14ac:dyDescent="0.25">
      <c r="A85" s="94">
        <v>83</v>
      </c>
      <c r="B85" s="95" t="s">
        <v>3415</v>
      </c>
      <c r="C85" s="124" t="s">
        <v>695</v>
      </c>
      <c r="D85" s="85">
        <v>43437</v>
      </c>
      <c r="E85" s="85">
        <v>44715</v>
      </c>
      <c r="F85" s="96">
        <f t="shared" si="9"/>
        <v>3.5013698630136987</v>
      </c>
      <c r="G85" s="96">
        <v>5</v>
      </c>
      <c r="H85" s="97">
        <v>0.05</v>
      </c>
      <c r="I85" s="97">
        <f t="shared" si="10"/>
        <v>0.19</v>
      </c>
      <c r="J85" s="89">
        <v>165600</v>
      </c>
      <c r="K85" s="89">
        <v>60063.200000000012</v>
      </c>
      <c r="L85" s="84">
        <f t="shared" si="11"/>
        <v>110167.10136986301</v>
      </c>
      <c r="M85" s="89">
        <f t="shared" si="12"/>
        <v>55432.898630136988</v>
      </c>
      <c r="N85" s="87">
        <v>0.05</v>
      </c>
      <c r="O85" s="84">
        <f t="shared" si="13"/>
        <v>52661.253698630135</v>
      </c>
    </row>
    <row r="86" spans="1:15" x14ac:dyDescent="0.25">
      <c r="A86" s="94">
        <v>84</v>
      </c>
      <c r="B86" s="95" t="s">
        <v>3415</v>
      </c>
      <c r="C86" s="124" t="s">
        <v>696</v>
      </c>
      <c r="D86" s="85">
        <v>43437</v>
      </c>
      <c r="E86" s="85">
        <v>44715</v>
      </c>
      <c r="F86" s="96">
        <f t="shared" si="9"/>
        <v>3.5013698630136987</v>
      </c>
      <c r="G86" s="96">
        <v>5</v>
      </c>
      <c r="H86" s="97">
        <v>0.05</v>
      </c>
      <c r="I86" s="97">
        <f t="shared" si="10"/>
        <v>0.19</v>
      </c>
      <c r="J86" s="89">
        <v>158800</v>
      </c>
      <c r="K86" s="89">
        <v>57596.84</v>
      </c>
      <c r="L86" s="84">
        <f t="shared" si="11"/>
        <v>105643.33150684931</v>
      </c>
      <c r="M86" s="89">
        <f t="shared" si="12"/>
        <v>53156.66849315069</v>
      </c>
      <c r="N86" s="87">
        <v>0.05</v>
      </c>
      <c r="O86" s="84">
        <f t="shared" si="13"/>
        <v>50498.83506849315</v>
      </c>
    </row>
    <row r="87" spans="1:15" x14ac:dyDescent="0.25">
      <c r="A87" s="94">
        <v>85</v>
      </c>
      <c r="B87" s="95" t="s">
        <v>3415</v>
      </c>
      <c r="C87" s="124" t="s">
        <v>697</v>
      </c>
      <c r="D87" s="85">
        <v>43437</v>
      </c>
      <c r="E87" s="85">
        <v>44715</v>
      </c>
      <c r="F87" s="96">
        <f t="shared" si="9"/>
        <v>3.5013698630136987</v>
      </c>
      <c r="G87" s="96">
        <v>5</v>
      </c>
      <c r="H87" s="97">
        <v>0.05</v>
      </c>
      <c r="I87" s="97">
        <f t="shared" si="10"/>
        <v>0.19</v>
      </c>
      <c r="J87" s="89">
        <v>351200</v>
      </c>
      <c r="K87" s="89">
        <v>127380.41999999998</v>
      </c>
      <c r="L87" s="84">
        <f t="shared" si="11"/>
        <v>233639.40821917809</v>
      </c>
      <c r="M87" s="89">
        <f t="shared" si="12"/>
        <v>117560.59178082191</v>
      </c>
      <c r="N87" s="87">
        <v>0.05</v>
      </c>
      <c r="O87" s="84">
        <f t="shared" si="13"/>
        <v>111682.5621917808</v>
      </c>
    </row>
    <row r="88" spans="1:15" x14ac:dyDescent="0.25">
      <c r="A88" s="94">
        <v>86</v>
      </c>
      <c r="B88" s="95" t="s">
        <v>3415</v>
      </c>
      <c r="C88" s="124" t="s">
        <v>697</v>
      </c>
      <c r="D88" s="85">
        <v>43489</v>
      </c>
      <c r="E88" s="85">
        <v>44715</v>
      </c>
      <c r="F88" s="96">
        <f t="shared" si="9"/>
        <v>3.3589041095890413</v>
      </c>
      <c r="G88" s="96">
        <v>5</v>
      </c>
      <c r="H88" s="97">
        <v>0.05</v>
      </c>
      <c r="I88" s="97">
        <f t="shared" si="10"/>
        <v>0.19</v>
      </c>
      <c r="J88" s="89">
        <v>150400</v>
      </c>
      <c r="K88" s="89">
        <v>58656.109999999986</v>
      </c>
      <c r="L88" s="84">
        <f t="shared" si="11"/>
        <v>95984.043835616438</v>
      </c>
      <c r="M88" s="89">
        <f t="shared" si="12"/>
        <v>54415.956164383562</v>
      </c>
      <c r="N88" s="87">
        <v>0.05</v>
      </c>
      <c r="O88" s="84">
        <f t="shared" si="13"/>
        <v>51695.158356164378</v>
      </c>
    </row>
    <row r="89" spans="1:15" x14ac:dyDescent="0.25">
      <c r="A89" s="94">
        <v>87</v>
      </c>
      <c r="B89" s="95" t="s">
        <v>3415</v>
      </c>
      <c r="C89" s="124" t="s">
        <v>698</v>
      </c>
      <c r="D89" s="85">
        <v>43437</v>
      </c>
      <c r="E89" s="85">
        <v>44715</v>
      </c>
      <c r="F89" s="96">
        <f t="shared" si="9"/>
        <v>3.5013698630136987</v>
      </c>
      <c r="G89" s="96">
        <v>5</v>
      </c>
      <c r="H89" s="97">
        <v>0.05</v>
      </c>
      <c r="I89" s="97">
        <f t="shared" si="10"/>
        <v>0.19</v>
      </c>
      <c r="J89" s="89">
        <v>293300</v>
      </c>
      <c r="K89" s="89">
        <v>106380.06</v>
      </c>
      <c r="L89" s="84">
        <f t="shared" si="11"/>
        <v>195120.8383561644</v>
      </c>
      <c r="M89" s="89">
        <f t="shared" si="12"/>
        <v>98179.1616438356</v>
      </c>
      <c r="N89" s="87">
        <v>0.05</v>
      </c>
      <c r="O89" s="84">
        <f t="shared" si="13"/>
        <v>93270.203561643822</v>
      </c>
    </row>
    <row r="90" spans="1:15" x14ac:dyDescent="0.25">
      <c r="A90" s="94">
        <v>88</v>
      </c>
      <c r="B90" s="95" t="s">
        <v>3415</v>
      </c>
      <c r="C90" s="124" t="s">
        <v>698</v>
      </c>
      <c r="D90" s="85">
        <v>43489</v>
      </c>
      <c r="E90" s="85">
        <v>44715</v>
      </c>
      <c r="F90" s="96">
        <f t="shared" si="9"/>
        <v>3.3589041095890413</v>
      </c>
      <c r="G90" s="96">
        <v>5</v>
      </c>
      <c r="H90" s="97">
        <v>0.05</v>
      </c>
      <c r="I90" s="97">
        <f t="shared" si="10"/>
        <v>0.19</v>
      </c>
      <c r="J90" s="89">
        <v>129200</v>
      </c>
      <c r="K90" s="89">
        <v>50388.100000000006</v>
      </c>
      <c r="L90" s="84">
        <f t="shared" si="11"/>
        <v>82454.37808219179</v>
      </c>
      <c r="M90" s="89">
        <f t="shared" si="12"/>
        <v>46745.62191780821</v>
      </c>
      <c r="N90" s="87">
        <v>0.05</v>
      </c>
      <c r="O90" s="84">
        <f t="shared" si="13"/>
        <v>44408.340821917795</v>
      </c>
    </row>
    <row r="91" spans="1:15" x14ac:dyDescent="0.25">
      <c r="A91" s="94">
        <v>89</v>
      </c>
      <c r="B91" s="95" t="s">
        <v>3415</v>
      </c>
      <c r="C91" s="124" t="s">
        <v>699</v>
      </c>
      <c r="D91" s="85">
        <v>43462</v>
      </c>
      <c r="E91" s="85">
        <v>44715</v>
      </c>
      <c r="F91" s="96">
        <f t="shared" si="9"/>
        <v>3.4328767123287673</v>
      </c>
      <c r="G91" s="96">
        <v>5</v>
      </c>
      <c r="H91" s="97">
        <v>0.05</v>
      </c>
      <c r="I91" s="97">
        <f t="shared" si="10"/>
        <v>0.19</v>
      </c>
      <c r="J91" s="89">
        <v>72000</v>
      </c>
      <c r="K91" s="89">
        <v>27059.440000000002</v>
      </c>
      <c r="L91" s="84">
        <f t="shared" si="11"/>
        <v>46961.753424657538</v>
      </c>
      <c r="M91" s="89">
        <f t="shared" si="12"/>
        <v>25038.246575342462</v>
      </c>
      <c r="N91" s="87">
        <v>0.05</v>
      </c>
      <c r="O91" s="84">
        <f t="shared" si="13"/>
        <v>23786.334246575338</v>
      </c>
    </row>
    <row r="92" spans="1:15" x14ac:dyDescent="0.25">
      <c r="A92" s="94">
        <v>90</v>
      </c>
      <c r="B92" s="95" t="s">
        <v>3415</v>
      </c>
      <c r="C92" s="124" t="s">
        <v>700</v>
      </c>
      <c r="D92" s="85">
        <v>43462</v>
      </c>
      <c r="E92" s="85">
        <v>44715</v>
      </c>
      <c r="F92" s="96">
        <f t="shared" si="9"/>
        <v>3.4328767123287673</v>
      </c>
      <c r="G92" s="96">
        <v>5</v>
      </c>
      <c r="H92" s="97">
        <v>0.05</v>
      </c>
      <c r="I92" s="97">
        <f t="shared" si="10"/>
        <v>0.19</v>
      </c>
      <c r="J92" s="89">
        <v>112000</v>
      </c>
      <c r="K92" s="89">
        <v>42092.47</v>
      </c>
      <c r="L92" s="84">
        <f t="shared" si="11"/>
        <v>73051.61643835617</v>
      </c>
      <c r="M92" s="89">
        <f t="shared" si="12"/>
        <v>38948.38356164383</v>
      </c>
      <c r="N92" s="87">
        <v>0.05</v>
      </c>
      <c r="O92" s="84">
        <f t="shared" si="13"/>
        <v>37000.964383561637</v>
      </c>
    </row>
    <row r="93" spans="1:15" x14ac:dyDescent="0.25">
      <c r="A93" s="94">
        <v>91</v>
      </c>
      <c r="B93" s="95" t="s">
        <v>3415</v>
      </c>
      <c r="C93" s="124" t="s">
        <v>700</v>
      </c>
      <c r="D93" s="85">
        <v>43468</v>
      </c>
      <c r="E93" s="85">
        <v>44715</v>
      </c>
      <c r="F93" s="96">
        <f t="shared" si="9"/>
        <v>3.4164383561643836</v>
      </c>
      <c r="G93" s="96">
        <v>5</v>
      </c>
      <c r="H93" s="97">
        <v>0.05</v>
      </c>
      <c r="I93" s="97">
        <f t="shared" si="10"/>
        <v>0.19</v>
      </c>
      <c r="J93" s="89">
        <v>28000</v>
      </c>
      <c r="K93" s="89">
        <v>18730.080000000002</v>
      </c>
      <c r="L93" s="84">
        <f t="shared" si="11"/>
        <v>18175.452054794521</v>
      </c>
      <c r="M93" s="89">
        <f t="shared" si="12"/>
        <v>9824.5479452054788</v>
      </c>
      <c r="N93" s="87">
        <v>0.05</v>
      </c>
      <c r="O93" s="84">
        <f t="shared" si="13"/>
        <v>9333.3205479452045</v>
      </c>
    </row>
    <row r="94" spans="1:15" x14ac:dyDescent="0.25">
      <c r="A94" s="94">
        <v>92</v>
      </c>
      <c r="B94" s="95" t="s">
        <v>3415</v>
      </c>
      <c r="C94" s="124" t="s">
        <v>701</v>
      </c>
      <c r="D94" s="85">
        <v>43462</v>
      </c>
      <c r="E94" s="85">
        <v>44715</v>
      </c>
      <c r="F94" s="96">
        <f t="shared" si="9"/>
        <v>3.4328767123287673</v>
      </c>
      <c r="G94" s="96">
        <v>5</v>
      </c>
      <c r="H94" s="97">
        <v>0.05</v>
      </c>
      <c r="I94" s="97">
        <f t="shared" si="10"/>
        <v>0.19</v>
      </c>
      <c r="J94" s="89">
        <v>120000</v>
      </c>
      <c r="K94" s="89">
        <v>45022.66</v>
      </c>
      <c r="L94" s="84">
        <f t="shared" si="11"/>
        <v>78269.589041095896</v>
      </c>
      <c r="M94" s="89">
        <f t="shared" si="12"/>
        <v>41730.410958904104</v>
      </c>
      <c r="N94" s="87">
        <v>0.05</v>
      </c>
      <c r="O94" s="84">
        <f t="shared" si="13"/>
        <v>39643.890410958898</v>
      </c>
    </row>
    <row r="95" spans="1:15" x14ac:dyDescent="0.25">
      <c r="A95" s="94">
        <v>93</v>
      </c>
      <c r="B95" s="95" t="s">
        <v>3415</v>
      </c>
      <c r="C95" s="124" t="s">
        <v>701</v>
      </c>
      <c r="D95" s="85">
        <v>43468</v>
      </c>
      <c r="E95" s="85">
        <v>44715</v>
      </c>
      <c r="F95" s="96">
        <f t="shared" si="9"/>
        <v>3.4164383561643836</v>
      </c>
      <c r="G95" s="96">
        <v>5</v>
      </c>
      <c r="H95" s="97">
        <v>0.05</v>
      </c>
      <c r="I95" s="97">
        <f t="shared" si="10"/>
        <v>0.19</v>
      </c>
      <c r="J95" s="89">
        <v>24000</v>
      </c>
      <c r="K95" s="89">
        <v>16054.35</v>
      </c>
      <c r="L95" s="84">
        <f t="shared" si="11"/>
        <v>15578.95890410959</v>
      </c>
      <c r="M95" s="89">
        <f t="shared" si="12"/>
        <v>8421.0410958904104</v>
      </c>
      <c r="N95" s="87">
        <v>0.05</v>
      </c>
      <c r="O95" s="84">
        <f t="shared" si="13"/>
        <v>7999.9890410958897</v>
      </c>
    </row>
    <row r="96" spans="1:15" x14ac:dyDescent="0.25">
      <c r="A96" s="94">
        <v>94</v>
      </c>
      <c r="B96" s="95" t="s">
        <v>3415</v>
      </c>
      <c r="C96" s="124" t="s">
        <v>702</v>
      </c>
      <c r="D96" s="85">
        <v>43470</v>
      </c>
      <c r="E96" s="85">
        <v>44715</v>
      </c>
      <c r="F96" s="96">
        <f t="shared" si="9"/>
        <v>3.4109589041095889</v>
      </c>
      <c r="G96" s="96">
        <v>7</v>
      </c>
      <c r="H96" s="97">
        <v>0.05</v>
      </c>
      <c r="I96" s="97">
        <f t="shared" si="10"/>
        <v>0.1357142857142857</v>
      </c>
      <c r="J96" s="89">
        <v>22726</v>
      </c>
      <c r="K96" s="89">
        <v>8621.83</v>
      </c>
      <c r="L96" s="84">
        <f t="shared" si="11"/>
        <v>10520.225636007826</v>
      </c>
      <c r="M96" s="89">
        <f t="shared" si="12"/>
        <v>12205.774363992174</v>
      </c>
      <c r="N96" s="87">
        <v>0.05</v>
      </c>
      <c r="O96" s="84">
        <f t="shared" si="13"/>
        <v>11595.485645792565</v>
      </c>
    </row>
    <row r="97" spans="1:15" x14ac:dyDescent="0.25">
      <c r="A97" s="94">
        <v>95</v>
      </c>
      <c r="B97" s="95" t="s">
        <v>3415</v>
      </c>
      <c r="C97" s="124" t="s">
        <v>703</v>
      </c>
      <c r="D97" s="85">
        <v>43634</v>
      </c>
      <c r="E97" s="85">
        <v>44715</v>
      </c>
      <c r="F97" s="96">
        <f t="shared" si="9"/>
        <v>2.9616438356164383</v>
      </c>
      <c r="G97" s="96">
        <v>5</v>
      </c>
      <c r="H97" s="97">
        <v>0.05</v>
      </c>
      <c r="I97" s="97">
        <f t="shared" si="10"/>
        <v>0.19</v>
      </c>
      <c r="J97" s="89">
        <v>935000</v>
      </c>
      <c r="K97" s="89">
        <v>466523.36</v>
      </c>
      <c r="L97" s="84">
        <f t="shared" si="11"/>
        <v>526136.0273972603</v>
      </c>
      <c r="M97" s="89">
        <f t="shared" si="12"/>
        <v>408863.9726027397</v>
      </c>
      <c r="N97" s="87">
        <v>0.05</v>
      </c>
      <c r="O97" s="84">
        <f t="shared" si="13"/>
        <v>388420.77397260268</v>
      </c>
    </row>
    <row r="98" spans="1:15" x14ac:dyDescent="0.25">
      <c r="A98" s="94">
        <v>96</v>
      </c>
      <c r="B98" s="95" t="s">
        <v>3415</v>
      </c>
      <c r="C98" s="124" t="s">
        <v>704</v>
      </c>
      <c r="D98" s="85">
        <v>43644</v>
      </c>
      <c r="E98" s="85">
        <v>44715</v>
      </c>
      <c r="F98" s="96">
        <f t="shared" si="9"/>
        <v>2.9342465753424656</v>
      </c>
      <c r="G98" s="96">
        <v>5</v>
      </c>
      <c r="H98" s="97">
        <v>0.05</v>
      </c>
      <c r="I98" s="97">
        <f t="shared" si="10"/>
        <v>0.19</v>
      </c>
      <c r="J98" s="89">
        <v>1118000</v>
      </c>
      <c r="K98" s="89">
        <v>568510.17000000004</v>
      </c>
      <c r="L98" s="84">
        <f t="shared" si="11"/>
        <v>623292.65753424657</v>
      </c>
      <c r="M98" s="89">
        <f t="shared" si="12"/>
        <v>494707.34246575343</v>
      </c>
      <c r="N98" s="87">
        <v>0.05</v>
      </c>
      <c r="O98" s="84">
        <f t="shared" si="13"/>
        <v>469971.97534246574</v>
      </c>
    </row>
    <row r="99" spans="1:15" x14ac:dyDescent="0.25">
      <c r="A99" s="94">
        <v>97</v>
      </c>
      <c r="B99" s="95" t="s">
        <v>3415</v>
      </c>
      <c r="C99" s="124" t="s">
        <v>704</v>
      </c>
      <c r="D99" s="85">
        <v>43738</v>
      </c>
      <c r="E99" s="85">
        <v>44715</v>
      </c>
      <c r="F99" s="96">
        <f t="shared" ref="F99:F106" si="14">(E99-D99)/365</f>
        <v>2.6767123287671235</v>
      </c>
      <c r="G99" s="96">
        <v>5</v>
      </c>
      <c r="H99" s="97">
        <v>0.05</v>
      </c>
      <c r="I99" s="97">
        <f t="shared" ref="I99:I106" si="15">(1-H99)/G99</f>
        <v>0.19</v>
      </c>
      <c r="J99" s="89">
        <v>104000</v>
      </c>
      <c r="K99" s="89">
        <v>62358.85</v>
      </c>
      <c r="L99" s="84">
        <f t="shared" ref="L99:L106" si="16">J99*I99*F99</f>
        <v>52891.835616438359</v>
      </c>
      <c r="M99" s="89">
        <f t="shared" ref="M99:M106" si="17">J99-L99</f>
        <v>51108.164383561641</v>
      </c>
      <c r="N99" s="87">
        <v>0.05</v>
      </c>
      <c r="O99" s="84">
        <f t="shared" si="13"/>
        <v>48552.756164383558</v>
      </c>
    </row>
    <row r="100" spans="1:15" x14ac:dyDescent="0.25">
      <c r="A100" s="94">
        <v>98</v>
      </c>
      <c r="B100" s="95" t="s">
        <v>3415</v>
      </c>
      <c r="C100" s="124" t="s">
        <v>705</v>
      </c>
      <c r="D100" s="85">
        <v>43738</v>
      </c>
      <c r="E100" s="85">
        <v>44715</v>
      </c>
      <c r="F100" s="96">
        <f t="shared" si="14"/>
        <v>2.6767123287671235</v>
      </c>
      <c r="G100" s="96">
        <v>5</v>
      </c>
      <c r="H100" s="97">
        <v>0.05</v>
      </c>
      <c r="I100" s="97">
        <f t="shared" si="15"/>
        <v>0.19</v>
      </c>
      <c r="J100" s="89">
        <v>208000</v>
      </c>
      <c r="K100" s="89">
        <v>124717.70999999999</v>
      </c>
      <c r="L100" s="84">
        <f t="shared" si="16"/>
        <v>105783.67123287672</v>
      </c>
      <c r="M100" s="89">
        <f t="shared" si="17"/>
        <v>102216.32876712328</v>
      </c>
      <c r="N100" s="87">
        <v>0.05</v>
      </c>
      <c r="O100" s="84">
        <f t="shared" si="13"/>
        <v>97105.512328767116</v>
      </c>
    </row>
    <row r="101" spans="1:15" x14ac:dyDescent="0.25">
      <c r="A101" s="94">
        <v>99</v>
      </c>
      <c r="B101" s="95" t="s">
        <v>3415</v>
      </c>
      <c r="C101" s="124" t="s">
        <v>706</v>
      </c>
      <c r="D101" s="85">
        <v>43738</v>
      </c>
      <c r="E101" s="85">
        <v>44715</v>
      </c>
      <c r="F101" s="96">
        <f t="shared" si="14"/>
        <v>2.6767123287671235</v>
      </c>
      <c r="G101" s="96">
        <v>5</v>
      </c>
      <c r="H101" s="97">
        <v>0.05</v>
      </c>
      <c r="I101" s="97">
        <f t="shared" si="15"/>
        <v>0.19</v>
      </c>
      <c r="J101" s="89">
        <v>620500</v>
      </c>
      <c r="K101" s="89">
        <v>378061.32</v>
      </c>
      <c r="L101" s="84">
        <f t="shared" si="16"/>
        <v>315571</v>
      </c>
      <c r="M101" s="89">
        <f t="shared" si="17"/>
        <v>304929</v>
      </c>
      <c r="N101" s="87">
        <v>0.05</v>
      </c>
      <c r="O101" s="84">
        <f t="shared" si="13"/>
        <v>289682.55</v>
      </c>
    </row>
    <row r="102" spans="1:15" x14ac:dyDescent="0.25">
      <c r="A102" s="94">
        <v>100</v>
      </c>
      <c r="B102" s="95" t="s">
        <v>3415</v>
      </c>
      <c r="C102" s="124" t="s">
        <v>707</v>
      </c>
      <c r="D102" s="85">
        <v>43738</v>
      </c>
      <c r="E102" s="85">
        <v>44715</v>
      </c>
      <c r="F102" s="96">
        <f t="shared" si="14"/>
        <v>2.6767123287671235</v>
      </c>
      <c r="G102" s="96">
        <v>5</v>
      </c>
      <c r="H102" s="97">
        <v>0.05</v>
      </c>
      <c r="I102" s="97">
        <f t="shared" si="15"/>
        <v>0.19</v>
      </c>
      <c r="J102" s="89">
        <v>222000</v>
      </c>
      <c r="K102" s="89">
        <v>133112.17000000001</v>
      </c>
      <c r="L102" s="84">
        <f t="shared" si="16"/>
        <v>112903.72602739726</v>
      </c>
      <c r="M102" s="89">
        <f t="shared" si="17"/>
        <v>109096.27397260274</v>
      </c>
      <c r="N102" s="87">
        <v>0.05</v>
      </c>
      <c r="O102" s="84">
        <f t="shared" si="13"/>
        <v>103641.4602739726</v>
      </c>
    </row>
    <row r="103" spans="1:15" x14ac:dyDescent="0.25">
      <c r="A103" s="94">
        <v>101</v>
      </c>
      <c r="B103" s="95" t="s">
        <v>3415</v>
      </c>
      <c r="C103" s="124" t="s">
        <v>706</v>
      </c>
      <c r="D103" s="85">
        <v>43738</v>
      </c>
      <c r="E103" s="85">
        <v>44715</v>
      </c>
      <c r="F103" s="96">
        <f t="shared" si="14"/>
        <v>2.6767123287671235</v>
      </c>
      <c r="G103" s="96">
        <v>5</v>
      </c>
      <c r="H103" s="97">
        <v>0.05</v>
      </c>
      <c r="I103" s="97">
        <f t="shared" si="15"/>
        <v>0.19</v>
      </c>
      <c r="J103" s="89">
        <v>672500</v>
      </c>
      <c r="K103" s="89">
        <v>403233.93</v>
      </c>
      <c r="L103" s="84">
        <f t="shared" si="16"/>
        <v>342016.91780821921</v>
      </c>
      <c r="M103" s="89">
        <f t="shared" si="17"/>
        <v>330483.08219178079</v>
      </c>
      <c r="N103" s="87">
        <v>0.05</v>
      </c>
      <c r="O103" s="84">
        <f t="shared" si="13"/>
        <v>313958.92808219173</v>
      </c>
    </row>
    <row r="104" spans="1:15" x14ac:dyDescent="0.25">
      <c r="A104" s="94">
        <v>102</v>
      </c>
      <c r="B104" s="95" t="s">
        <v>3415</v>
      </c>
      <c r="C104" s="124" t="s">
        <v>704</v>
      </c>
      <c r="D104" s="85">
        <v>43738</v>
      </c>
      <c r="E104" s="85">
        <v>44715</v>
      </c>
      <c r="F104" s="96">
        <f t="shared" si="14"/>
        <v>2.6767123287671235</v>
      </c>
      <c r="G104" s="96">
        <v>5</v>
      </c>
      <c r="H104" s="97">
        <v>0.05</v>
      </c>
      <c r="I104" s="97">
        <f t="shared" si="15"/>
        <v>0.19</v>
      </c>
      <c r="J104" s="89">
        <v>130000</v>
      </c>
      <c r="K104" s="89">
        <v>77948.570000000007</v>
      </c>
      <c r="L104" s="84">
        <f t="shared" si="16"/>
        <v>66114.794520547948</v>
      </c>
      <c r="M104" s="89">
        <f t="shared" si="17"/>
        <v>63885.205479452052</v>
      </c>
      <c r="N104" s="87">
        <v>0.05</v>
      </c>
      <c r="O104" s="84">
        <f t="shared" si="13"/>
        <v>60690.945205479446</v>
      </c>
    </row>
    <row r="105" spans="1:15" x14ac:dyDescent="0.25">
      <c r="A105" s="94">
        <v>103</v>
      </c>
      <c r="B105" s="95" t="s">
        <v>3415</v>
      </c>
      <c r="C105" s="124" t="s">
        <v>708</v>
      </c>
      <c r="D105" s="85">
        <v>43831</v>
      </c>
      <c r="E105" s="85">
        <v>44715</v>
      </c>
      <c r="F105" s="96">
        <f t="shared" si="14"/>
        <v>2.4219178082191779</v>
      </c>
      <c r="G105" s="96">
        <v>5</v>
      </c>
      <c r="H105" s="97">
        <v>0.05</v>
      </c>
      <c r="I105" s="97">
        <f t="shared" si="15"/>
        <v>0.19</v>
      </c>
      <c r="J105" s="89">
        <v>518700</v>
      </c>
      <c r="K105" s="89">
        <v>356499.95</v>
      </c>
      <c r="L105" s="84">
        <f t="shared" si="16"/>
        <v>238687.26575342464</v>
      </c>
      <c r="M105" s="89">
        <f t="shared" si="17"/>
        <v>280012.73424657539</v>
      </c>
      <c r="N105" s="87">
        <v>0.05</v>
      </c>
      <c r="O105" s="84">
        <f t="shared" si="13"/>
        <v>266012.09753424663</v>
      </c>
    </row>
    <row r="106" spans="1:15" x14ac:dyDescent="0.25">
      <c r="A106" s="94">
        <v>104</v>
      </c>
      <c r="B106" s="95" t="s">
        <v>3415</v>
      </c>
      <c r="C106" s="124" t="s">
        <v>709</v>
      </c>
      <c r="D106" s="85">
        <v>43831</v>
      </c>
      <c r="E106" s="85">
        <v>44715</v>
      </c>
      <c r="F106" s="96">
        <f t="shared" si="14"/>
        <v>2.4219178082191779</v>
      </c>
      <c r="G106" s="96">
        <v>5</v>
      </c>
      <c r="H106" s="97">
        <v>0.05</v>
      </c>
      <c r="I106" s="97">
        <f t="shared" si="15"/>
        <v>0.19</v>
      </c>
      <c r="J106" s="89">
        <v>320000</v>
      </c>
      <c r="K106" s="89">
        <v>219934.41999999998</v>
      </c>
      <c r="L106" s="84">
        <f t="shared" si="16"/>
        <v>147252.60273972602</v>
      </c>
      <c r="M106" s="89">
        <f t="shared" si="17"/>
        <v>172747.39726027398</v>
      </c>
      <c r="N106" s="87">
        <v>0.05</v>
      </c>
      <c r="O106" s="84">
        <f t="shared" si="13"/>
        <v>164110.02739726027</v>
      </c>
    </row>
    <row r="107" spans="1:15" x14ac:dyDescent="0.25">
      <c r="A107" s="76"/>
      <c r="B107" s="25"/>
      <c r="J107" s="98">
        <f t="shared" ref="J107:K107" si="18">SUM(J3:J106)</f>
        <v>14358340.470000001</v>
      </c>
      <c r="K107" s="98">
        <f t="shared" si="18"/>
        <v>4560280.5999999996</v>
      </c>
      <c r="L107" s="98"/>
      <c r="M107" s="98"/>
      <c r="O107" s="98">
        <f>SUM(O3:O106)</f>
        <v>3951731.0671810172</v>
      </c>
    </row>
    <row r="108" spans="1:15" x14ac:dyDescent="0.25">
      <c r="A108" s="76"/>
      <c r="B108" s="1"/>
    </row>
  </sheetData>
  <autoFilter ref="A2:O106" xr:uid="{00000000-0009-0000-0000-000008000000}"/>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8"/>
  <sheetViews>
    <sheetView topLeftCell="C1" workbookViewId="0">
      <selection activeCell="E3" sqref="E3:E7"/>
    </sheetView>
  </sheetViews>
  <sheetFormatPr defaultRowHeight="15" x14ac:dyDescent="0.25"/>
  <cols>
    <col min="2" max="2" width="46.28515625" customWidth="1"/>
    <col min="3" max="3" width="14.42578125" customWidth="1"/>
    <col min="4" max="4" width="13.7109375" customWidth="1"/>
    <col min="5" max="5" width="10.42578125" bestFit="1" customWidth="1"/>
    <col min="6" max="6" width="12" customWidth="1"/>
    <col min="7" max="7" width="16.42578125" customWidth="1"/>
    <col min="9" max="9" width="12.5703125" customWidth="1"/>
    <col min="10" max="10" width="13.140625" customWidth="1"/>
    <col min="11" max="11" width="12" customWidth="1"/>
    <col min="12" max="12" width="9.140625" hidden="1" customWidth="1"/>
    <col min="13" max="13" width="7" hidden="1" customWidth="1"/>
    <col min="14" max="14" width="11.85546875" customWidth="1"/>
    <col min="15" max="15" width="14.5703125" customWidth="1"/>
    <col min="16" max="16" width="10.42578125" customWidth="1"/>
    <col min="17" max="17" width="16.28515625" customWidth="1"/>
  </cols>
  <sheetData>
    <row r="1" spans="1:17" s="79" customFormat="1" ht="48" customHeight="1" x14ac:dyDescent="0.25">
      <c r="A1" s="78" t="s">
        <v>52</v>
      </c>
      <c r="B1" s="80" t="s">
        <v>3</v>
      </c>
      <c r="C1" s="80" t="s">
        <v>38</v>
      </c>
      <c r="D1" s="80" t="s">
        <v>1</v>
      </c>
      <c r="E1" s="80" t="s">
        <v>37</v>
      </c>
      <c r="F1" s="80" t="s">
        <v>39</v>
      </c>
      <c r="G1" s="81" t="s">
        <v>40</v>
      </c>
      <c r="H1" s="80" t="s">
        <v>41</v>
      </c>
      <c r="I1" s="80" t="s">
        <v>42</v>
      </c>
      <c r="J1" s="80" t="s">
        <v>43</v>
      </c>
      <c r="K1" s="80" t="s">
        <v>44</v>
      </c>
      <c r="L1" s="82" t="s">
        <v>45</v>
      </c>
      <c r="M1" s="80" t="s">
        <v>46</v>
      </c>
      <c r="N1" s="83" t="s">
        <v>48</v>
      </c>
      <c r="O1" s="80" t="s">
        <v>49</v>
      </c>
      <c r="P1" s="80" t="s">
        <v>50</v>
      </c>
      <c r="Q1" s="80" t="s">
        <v>51</v>
      </c>
    </row>
    <row r="2" spans="1:17" x14ac:dyDescent="0.25">
      <c r="A2" s="84">
        <v>1</v>
      </c>
      <c r="B2" s="84" t="s">
        <v>124</v>
      </c>
      <c r="C2" s="85">
        <v>40087</v>
      </c>
      <c r="D2" s="84" t="s">
        <v>3417</v>
      </c>
      <c r="E2" s="85">
        <v>44715</v>
      </c>
      <c r="F2" s="86">
        <f>(E2-C2)/365</f>
        <v>12.67945205479452</v>
      </c>
      <c r="G2" s="84">
        <v>3</v>
      </c>
      <c r="H2" s="87">
        <v>0.05</v>
      </c>
      <c r="I2" s="88">
        <f>(1-H2)/G2</f>
        <v>0.31666666666666665</v>
      </c>
      <c r="J2" s="89">
        <v>2954785</v>
      </c>
      <c r="K2" s="89">
        <v>147739.25</v>
      </c>
      <c r="L2" s="84"/>
      <c r="M2" s="84"/>
      <c r="N2" s="84">
        <f t="shared" ref="N2:N7" si="0">J2*F2*I2</f>
        <v>11863934.000913242</v>
      </c>
      <c r="O2" s="89">
        <f t="shared" ref="O2:O7" si="1">MAX(J2-N2,0)</f>
        <v>0</v>
      </c>
      <c r="P2" s="84">
        <v>0</v>
      </c>
      <c r="Q2" s="84">
        <f t="shared" ref="Q2:Q7" si="2">IF(O2=0,J2*5%,O2*(1-P2))</f>
        <v>147739.25</v>
      </c>
    </row>
    <row r="3" spans="1:17" x14ac:dyDescent="0.25">
      <c r="A3" s="84">
        <v>2</v>
      </c>
      <c r="B3" s="84" t="s">
        <v>129</v>
      </c>
      <c r="C3" s="85">
        <v>43738</v>
      </c>
      <c r="D3" s="84" t="s">
        <v>3417</v>
      </c>
      <c r="E3" s="85">
        <v>44715</v>
      </c>
      <c r="F3" s="86">
        <f t="shared" ref="F3:F7" si="3">(E3-C3)/365</f>
        <v>2.6767123287671235</v>
      </c>
      <c r="G3" s="84">
        <v>3</v>
      </c>
      <c r="H3" s="87">
        <v>0.05</v>
      </c>
      <c r="I3" s="88">
        <f t="shared" ref="I3:I7" si="4">(1-H3)/G3</f>
        <v>0.31666666666666665</v>
      </c>
      <c r="J3" s="89">
        <v>230000</v>
      </c>
      <c r="K3" s="89">
        <v>186114.02</v>
      </c>
      <c r="L3" s="84"/>
      <c r="M3" s="84"/>
      <c r="N3" s="84">
        <f t="shared" si="0"/>
        <v>194953.88127853881</v>
      </c>
      <c r="O3" s="89">
        <f t="shared" si="1"/>
        <v>35046.118721461185</v>
      </c>
      <c r="P3" s="84">
        <v>0</v>
      </c>
      <c r="Q3" s="84">
        <f t="shared" si="2"/>
        <v>35046.118721461185</v>
      </c>
    </row>
    <row r="4" spans="1:17" x14ac:dyDescent="0.25">
      <c r="A4" s="84">
        <v>3</v>
      </c>
      <c r="B4" s="84" t="s">
        <v>130</v>
      </c>
      <c r="C4" s="85">
        <v>41061</v>
      </c>
      <c r="D4" s="84" t="s">
        <v>3417</v>
      </c>
      <c r="E4" s="85">
        <v>44715</v>
      </c>
      <c r="F4" s="86">
        <f t="shared" si="3"/>
        <v>10.010958904109589</v>
      </c>
      <c r="G4" s="84">
        <v>3</v>
      </c>
      <c r="H4" s="87">
        <v>0.05</v>
      </c>
      <c r="I4" s="88">
        <f t="shared" si="4"/>
        <v>0.31666666666666665</v>
      </c>
      <c r="J4" s="89">
        <v>5000</v>
      </c>
      <c r="K4" s="89">
        <v>250</v>
      </c>
      <c r="L4" s="84"/>
      <c r="M4" s="84"/>
      <c r="N4" s="84">
        <f t="shared" si="0"/>
        <v>15850.68493150685</v>
      </c>
      <c r="O4" s="89">
        <f t="shared" si="1"/>
        <v>0</v>
      </c>
      <c r="P4" s="84">
        <v>0</v>
      </c>
      <c r="Q4" s="84">
        <f t="shared" si="2"/>
        <v>250</v>
      </c>
    </row>
    <row r="5" spans="1:17" x14ac:dyDescent="0.25">
      <c r="A5" s="84">
        <v>4</v>
      </c>
      <c r="B5" s="84" t="s">
        <v>132</v>
      </c>
      <c r="C5" s="85">
        <v>41061</v>
      </c>
      <c r="D5" s="84" t="s">
        <v>3417</v>
      </c>
      <c r="E5" s="85">
        <v>44715</v>
      </c>
      <c r="F5" s="86">
        <f t="shared" si="3"/>
        <v>10.010958904109589</v>
      </c>
      <c r="G5" s="84">
        <v>3</v>
      </c>
      <c r="H5" s="87">
        <v>0.05</v>
      </c>
      <c r="I5" s="88">
        <f t="shared" si="4"/>
        <v>0.31666666666666665</v>
      </c>
      <c r="J5" s="89">
        <v>325000</v>
      </c>
      <c r="K5" s="89">
        <v>16250</v>
      </c>
      <c r="L5" s="84"/>
      <c r="M5" s="84"/>
      <c r="N5" s="84">
        <f t="shared" si="0"/>
        <v>1030294.5205479453</v>
      </c>
      <c r="O5" s="89">
        <f t="shared" si="1"/>
        <v>0</v>
      </c>
      <c r="P5" s="84">
        <v>0</v>
      </c>
      <c r="Q5" s="84">
        <f t="shared" si="2"/>
        <v>16250</v>
      </c>
    </row>
    <row r="6" spans="1:17" x14ac:dyDescent="0.25">
      <c r="A6" s="84">
        <v>5</v>
      </c>
      <c r="B6" s="84" t="s">
        <v>133</v>
      </c>
      <c r="C6" s="85">
        <v>42895</v>
      </c>
      <c r="D6" s="84" t="s">
        <v>3417</v>
      </c>
      <c r="E6" s="85">
        <v>44715</v>
      </c>
      <c r="F6" s="86">
        <f t="shared" si="3"/>
        <v>4.9863013698630141</v>
      </c>
      <c r="G6" s="84">
        <v>3</v>
      </c>
      <c r="H6" s="87">
        <v>0.05</v>
      </c>
      <c r="I6" s="88">
        <f t="shared" si="4"/>
        <v>0.31666666666666665</v>
      </c>
      <c r="J6" s="89">
        <v>798975</v>
      </c>
      <c r="K6" s="89">
        <v>296146.09999999998</v>
      </c>
      <c r="L6" s="84"/>
      <c r="M6" s="84"/>
      <c r="N6" s="84">
        <f t="shared" si="0"/>
        <v>1261577.8767123288</v>
      </c>
      <c r="O6" s="89">
        <f t="shared" si="1"/>
        <v>0</v>
      </c>
      <c r="P6" s="84">
        <v>0</v>
      </c>
      <c r="Q6" s="84">
        <f t="shared" si="2"/>
        <v>39948.75</v>
      </c>
    </row>
    <row r="7" spans="1:17" x14ac:dyDescent="0.25">
      <c r="A7" s="84">
        <v>6</v>
      </c>
      <c r="B7" s="84" t="s">
        <v>134</v>
      </c>
      <c r="C7" s="85">
        <v>43132</v>
      </c>
      <c r="D7" s="84" t="s">
        <v>3417</v>
      </c>
      <c r="E7" s="85">
        <v>44715</v>
      </c>
      <c r="F7" s="86">
        <f t="shared" si="3"/>
        <v>4.3369863013698629</v>
      </c>
      <c r="G7" s="84">
        <v>3</v>
      </c>
      <c r="H7" s="87">
        <v>0.05</v>
      </c>
      <c r="I7" s="88">
        <f t="shared" si="4"/>
        <v>0.31666666666666665</v>
      </c>
      <c r="J7" s="89">
        <v>69000</v>
      </c>
      <c r="K7" s="89">
        <v>34087.89</v>
      </c>
      <c r="L7" s="84"/>
      <c r="M7" s="84"/>
      <c r="N7" s="84">
        <f t="shared" si="0"/>
        <v>94763.150684931505</v>
      </c>
      <c r="O7" s="89">
        <f t="shared" si="1"/>
        <v>0</v>
      </c>
      <c r="P7" s="84">
        <v>0</v>
      </c>
      <c r="Q7" s="84">
        <f t="shared" si="2"/>
        <v>3450</v>
      </c>
    </row>
    <row r="8" spans="1:17" x14ac:dyDescent="0.25">
      <c r="A8" s="84"/>
      <c r="B8" s="84"/>
      <c r="C8" s="84"/>
      <c r="D8" s="84"/>
      <c r="E8" s="84"/>
      <c r="F8" s="84"/>
      <c r="G8" s="84"/>
      <c r="H8" s="84"/>
      <c r="I8" s="84"/>
      <c r="J8" s="89">
        <f>SUM(J2:J7)</f>
        <v>4382760</v>
      </c>
      <c r="K8" s="89">
        <f>SUM(K2:K7)</f>
        <v>680587.26</v>
      </c>
      <c r="L8" s="84"/>
      <c r="M8" s="84"/>
      <c r="N8" s="84"/>
      <c r="O8" s="84"/>
      <c r="P8" s="84"/>
      <c r="Q8" s="94">
        <f>SUM(Q2:Q7)</f>
        <v>242684.11872146119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3:P33"/>
  <sheetViews>
    <sheetView topLeftCell="C1" workbookViewId="0">
      <selection activeCell="P34" sqref="P34"/>
    </sheetView>
  </sheetViews>
  <sheetFormatPr defaultRowHeight="15" x14ac:dyDescent="0.25"/>
  <cols>
    <col min="2" max="2" width="13.5703125" bestFit="1" customWidth="1"/>
    <col min="3" max="3" width="39.7109375" bestFit="1" customWidth="1"/>
    <col min="4" max="4" width="10.42578125" bestFit="1" customWidth="1"/>
    <col min="5" max="7" width="10.42578125" customWidth="1"/>
    <col min="8" max="8" width="12.42578125" hidden="1" customWidth="1"/>
    <col min="10" max="10" width="11.7109375" customWidth="1"/>
    <col min="11" max="11" width="13.7109375" customWidth="1"/>
    <col min="12" max="12" width="13.28515625" bestFit="1" customWidth="1"/>
    <col min="13" max="16" width="13" customWidth="1"/>
    <col min="17" max="17" width="12.42578125" bestFit="1" customWidth="1"/>
    <col min="18" max="18" width="10.42578125" bestFit="1" customWidth="1"/>
    <col min="21" max="21" width="10.42578125" bestFit="1" customWidth="1"/>
    <col min="22" max="22" width="12.42578125" bestFit="1" customWidth="1"/>
  </cols>
  <sheetData>
    <row r="3" spans="1:16" ht="60.75" thickBot="1" x14ac:dyDescent="0.3">
      <c r="A3" s="20" t="s">
        <v>67</v>
      </c>
      <c r="B3" s="21" t="s">
        <v>0</v>
      </c>
      <c r="C3" s="6" t="s">
        <v>3</v>
      </c>
      <c r="D3" s="6" t="s">
        <v>2</v>
      </c>
      <c r="E3" s="6" t="s">
        <v>37</v>
      </c>
      <c r="F3" s="6" t="s">
        <v>39</v>
      </c>
      <c r="G3" s="6" t="s">
        <v>68</v>
      </c>
      <c r="H3" s="7" t="s">
        <v>4</v>
      </c>
      <c r="I3" s="6" t="s">
        <v>41</v>
      </c>
      <c r="J3" s="6" t="s">
        <v>42</v>
      </c>
      <c r="K3" s="7" t="s">
        <v>69</v>
      </c>
      <c r="L3" s="7" t="s">
        <v>70</v>
      </c>
      <c r="M3" s="6" t="s">
        <v>60</v>
      </c>
      <c r="N3" s="6" t="s">
        <v>61</v>
      </c>
      <c r="O3" s="6" t="s">
        <v>97</v>
      </c>
      <c r="P3" s="6" t="s">
        <v>62</v>
      </c>
    </row>
    <row r="4" spans="1:16" ht="15.75" thickBot="1" x14ac:dyDescent="0.3">
      <c r="A4" s="19">
        <v>1</v>
      </c>
      <c r="B4" s="1" t="s">
        <v>9</v>
      </c>
      <c r="C4" s="3" t="s">
        <v>10</v>
      </c>
      <c r="D4" s="4">
        <v>41000</v>
      </c>
      <c r="E4" s="4">
        <v>44289</v>
      </c>
      <c r="F4" s="13">
        <f>(E4-D4)/365</f>
        <v>9.0109589041095894</v>
      </c>
      <c r="G4" s="13">
        <v>15</v>
      </c>
      <c r="H4" s="5">
        <v>299837</v>
      </c>
      <c r="I4" s="14">
        <v>0.05</v>
      </c>
      <c r="J4" s="17">
        <f>(1-I4)/G4</f>
        <v>6.3333333333333325E-2</v>
      </c>
      <c r="K4" s="5">
        <v>299837</v>
      </c>
      <c r="L4" s="5">
        <v>188032.78416797181</v>
      </c>
      <c r="M4" s="2">
        <f>K4*J4*F4</f>
        <v>171115.19604566207</v>
      </c>
      <c r="N4" s="18">
        <f>MAX(K4-M4,0)</f>
        <v>128721.80395433793</v>
      </c>
      <c r="O4" s="26">
        <v>0.1</v>
      </c>
      <c r="P4" s="18">
        <f>IF(O4&gt;L4*5%,O4*(1-5%),L4*5%)</f>
        <v>9401.6392083985902</v>
      </c>
    </row>
    <row r="5" spans="1:16" ht="15.75" thickBot="1" x14ac:dyDescent="0.3">
      <c r="A5" s="19">
        <v>2</v>
      </c>
      <c r="B5" s="1" t="s">
        <v>9</v>
      </c>
      <c r="C5" s="3" t="s">
        <v>11</v>
      </c>
      <c r="D5" s="4">
        <v>41000</v>
      </c>
      <c r="E5" s="4">
        <v>44289</v>
      </c>
      <c r="F5" s="13">
        <f t="shared" ref="F5:F32" si="0">(E5-D5)/365</f>
        <v>9.0109589041095894</v>
      </c>
      <c r="G5" s="13">
        <v>15</v>
      </c>
      <c r="H5" s="5">
        <v>46000</v>
      </c>
      <c r="I5" s="14">
        <v>0.05</v>
      </c>
      <c r="J5" s="17">
        <f t="shared" ref="J5:J32" si="1">(1-I5)/G5</f>
        <v>6.3333333333333325E-2</v>
      </c>
      <c r="K5" s="5">
        <v>46000</v>
      </c>
      <c r="L5" s="5">
        <v>28847.432514682849</v>
      </c>
      <c r="M5" s="2">
        <f t="shared" ref="M5:M32" si="2">K5*J5*F5</f>
        <v>26251.926940639267</v>
      </c>
      <c r="N5" s="18">
        <f t="shared" ref="N5:N32" si="3">MAX(K5-M5,0)</f>
        <v>19748.073059360733</v>
      </c>
      <c r="O5" s="26">
        <v>0.1</v>
      </c>
      <c r="P5" s="18">
        <f t="shared" ref="P5:P32" si="4">IF(O5&gt;L5*5%,O5*(1-5%),L5*5%)</f>
        <v>1442.3716257341425</v>
      </c>
    </row>
    <row r="6" spans="1:16" ht="15.75" thickBot="1" x14ac:dyDescent="0.3">
      <c r="A6" s="19">
        <v>3</v>
      </c>
      <c r="B6" s="1" t="s">
        <v>9</v>
      </c>
      <c r="C6" s="3" t="s">
        <v>12</v>
      </c>
      <c r="D6" s="4">
        <v>42462</v>
      </c>
      <c r="E6" s="4">
        <v>44289</v>
      </c>
      <c r="F6" s="13">
        <f t="shared" si="0"/>
        <v>5.0054794520547947</v>
      </c>
      <c r="G6" s="13">
        <v>15</v>
      </c>
      <c r="H6" s="5">
        <v>26060</v>
      </c>
      <c r="I6" s="14">
        <v>0.05</v>
      </c>
      <c r="J6" s="17">
        <f t="shared" si="1"/>
        <v>6.3333333333333325E-2</v>
      </c>
      <c r="K6" s="5">
        <v>26060</v>
      </c>
      <c r="L6" s="5">
        <v>22346.669038461539</v>
      </c>
      <c r="M6" s="2">
        <f t="shared" si="2"/>
        <v>8261.3769863013695</v>
      </c>
      <c r="N6" s="18">
        <f t="shared" si="3"/>
        <v>17798.623013698631</v>
      </c>
      <c r="O6" s="26">
        <v>0.1</v>
      </c>
      <c r="P6" s="18">
        <f t="shared" si="4"/>
        <v>1117.3334519230771</v>
      </c>
    </row>
    <row r="7" spans="1:16" ht="15.75" thickBot="1" x14ac:dyDescent="0.3">
      <c r="A7" s="19">
        <v>4</v>
      </c>
      <c r="B7" s="1" t="s">
        <v>9</v>
      </c>
      <c r="C7" s="3" t="s">
        <v>13</v>
      </c>
      <c r="D7" s="4">
        <v>40911</v>
      </c>
      <c r="E7" s="4">
        <v>44289</v>
      </c>
      <c r="F7" s="13">
        <f t="shared" si="0"/>
        <v>9.2547945205479447</v>
      </c>
      <c r="G7" s="13">
        <v>15</v>
      </c>
      <c r="H7" s="5">
        <v>488952</v>
      </c>
      <c r="I7" s="14">
        <v>0.05</v>
      </c>
      <c r="J7" s="17">
        <f t="shared" si="1"/>
        <v>6.3333333333333325E-2</v>
      </c>
      <c r="K7" s="5">
        <v>488952</v>
      </c>
      <c r="L7" s="5">
        <v>301103.46565152419</v>
      </c>
      <c r="M7" s="2">
        <f t="shared" si="2"/>
        <v>286592.85172602732</v>
      </c>
      <c r="N7" s="18">
        <f t="shared" si="3"/>
        <v>202359.14827397268</v>
      </c>
      <c r="O7" s="26">
        <v>0.1</v>
      </c>
      <c r="P7" s="18">
        <f t="shared" si="4"/>
        <v>15055.17328257621</v>
      </c>
    </row>
    <row r="8" spans="1:16" ht="15.75" thickBot="1" x14ac:dyDescent="0.3">
      <c r="A8" s="19">
        <v>5</v>
      </c>
      <c r="B8" s="1" t="s">
        <v>9</v>
      </c>
      <c r="C8" s="3" t="s">
        <v>14</v>
      </c>
      <c r="D8" s="4">
        <v>40850</v>
      </c>
      <c r="E8" s="4">
        <v>44289</v>
      </c>
      <c r="F8" s="13">
        <f t="shared" si="0"/>
        <v>9.4219178082191775</v>
      </c>
      <c r="G8" s="13">
        <v>15</v>
      </c>
      <c r="H8" s="5">
        <v>260128.75</v>
      </c>
      <c r="I8" s="14">
        <v>0.05</v>
      </c>
      <c r="J8" s="17">
        <f t="shared" si="1"/>
        <v>6.3333333333333325E-2</v>
      </c>
      <c r="K8" s="5">
        <v>260128.75</v>
      </c>
      <c r="L8" s="5">
        <v>158195.40390454821</v>
      </c>
      <c r="M8" s="2">
        <f t="shared" si="2"/>
        <v>155224.40779680363</v>
      </c>
      <c r="N8" s="18">
        <f t="shared" si="3"/>
        <v>104904.34220319637</v>
      </c>
      <c r="O8" s="26">
        <v>0.1</v>
      </c>
      <c r="P8" s="18">
        <f t="shared" si="4"/>
        <v>7909.770195227411</v>
      </c>
    </row>
    <row r="9" spans="1:16" ht="15.75" thickBot="1" x14ac:dyDescent="0.3">
      <c r="A9" s="19">
        <v>6</v>
      </c>
      <c r="B9" s="1" t="s">
        <v>9</v>
      </c>
      <c r="C9" s="3" t="s">
        <v>15</v>
      </c>
      <c r="D9" s="4">
        <v>40854</v>
      </c>
      <c r="E9" s="4">
        <v>44289</v>
      </c>
      <c r="F9" s="13">
        <f t="shared" si="0"/>
        <v>9.4109589041095898</v>
      </c>
      <c r="G9" s="13">
        <v>15</v>
      </c>
      <c r="H9" s="5">
        <v>304026</v>
      </c>
      <c r="I9" s="14">
        <v>0.05</v>
      </c>
      <c r="J9" s="17">
        <f t="shared" si="1"/>
        <v>6.3333333333333325E-2</v>
      </c>
      <c r="K9" s="5">
        <v>304026</v>
      </c>
      <c r="L9" s="5">
        <v>184921.13309149537</v>
      </c>
      <c r="M9" s="2">
        <f t="shared" si="2"/>
        <v>181207.82547945203</v>
      </c>
      <c r="N9" s="18">
        <f t="shared" si="3"/>
        <v>122818.17452054797</v>
      </c>
      <c r="O9" s="26">
        <v>0.1</v>
      </c>
      <c r="P9" s="18">
        <f t="shared" si="4"/>
        <v>9246.0566545747697</v>
      </c>
    </row>
    <row r="10" spans="1:16" ht="15.75" thickBot="1" x14ac:dyDescent="0.3">
      <c r="A10" s="19">
        <v>7</v>
      </c>
      <c r="B10" s="1" t="s">
        <v>9</v>
      </c>
      <c r="C10" s="3" t="s">
        <v>15</v>
      </c>
      <c r="D10" s="4">
        <v>40854</v>
      </c>
      <c r="E10" s="4">
        <v>44289</v>
      </c>
      <c r="F10" s="13">
        <f t="shared" si="0"/>
        <v>9.4109589041095898</v>
      </c>
      <c r="G10" s="13">
        <v>15</v>
      </c>
      <c r="H10" s="5">
        <v>196462</v>
      </c>
      <c r="I10" s="14">
        <v>0.05</v>
      </c>
      <c r="J10" s="17">
        <f t="shared" si="1"/>
        <v>6.3333333333333325E-2</v>
      </c>
      <c r="K10" s="5">
        <v>196462</v>
      </c>
      <c r="L10" s="5">
        <v>119496.30804514309</v>
      </c>
      <c r="M10" s="2">
        <f t="shared" si="2"/>
        <v>117096.73452054795</v>
      </c>
      <c r="N10" s="18">
        <f t="shared" si="3"/>
        <v>79365.265479452049</v>
      </c>
      <c r="O10" s="26">
        <v>0.1</v>
      </c>
      <c r="P10" s="18">
        <f t="shared" si="4"/>
        <v>5974.8154022571543</v>
      </c>
    </row>
    <row r="11" spans="1:16" ht="15.75" thickBot="1" x14ac:dyDescent="0.3">
      <c r="A11" s="19">
        <v>8</v>
      </c>
      <c r="B11" s="1" t="s">
        <v>9</v>
      </c>
      <c r="C11" s="3" t="s">
        <v>15</v>
      </c>
      <c r="D11" s="4">
        <v>40854</v>
      </c>
      <c r="E11" s="4">
        <v>44289</v>
      </c>
      <c r="F11" s="13">
        <f t="shared" si="0"/>
        <v>9.4109589041095898</v>
      </c>
      <c r="G11" s="13">
        <v>15</v>
      </c>
      <c r="H11" s="5">
        <v>545707</v>
      </c>
      <c r="I11" s="14">
        <v>0.05</v>
      </c>
      <c r="J11" s="17">
        <f t="shared" si="1"/>
        <v>6.3333333333333325E-2</v>
      </c>
      <c r="K11" s="5">
        <v>545707</v>
      </c>
      <c r="L11" s="5">
        <v>331921.39455461508</v>
      </c>
      <c r="M11" s="2">
        <f t="shared" si="2"/>
        <v>325256.32287671231</v>
      </c>
      <c r="N11" s="18">
        <f t="shared" si="3"/>
        <v>220450.67712328769</v>
      </c>
      <c r="O11" s="26">
        <v>0.1</v>
      </c>
      <c r="P11" s="18">
        <f t="shared" si="4"/>
        <v>16596.069727730755</v>
      </c>
    </row>
    <row r="12" spans="1:16" ht="15.75" thickBot="1" x14ac:dyDescent="0.3">
      <c r="A12" s="19">
        <v>9</v>
      </c>
      <c r="B12" s="1" t="s">
        <v>9</v>
      </c>
      <c r="C12" s="3" t="s">
        <v>16</v>
      </c>
      <c r="D12" s="4">
        <v>40854</v>
      </c>
      <c r="E12" s="4">
        <v>44289</v>
      </c>
      <c r="F12" s="13">
        <f t="shared" si="0"/>
        <v>9.4109589041095898</v>
      </c>
      <c r="G12" s="13">
        <v>15</v>
      </c>
      <c r="H12" s="5">
        <v>25500</v>
      </c>
      <c r="I12" s="14">
        <v>0.05</v>
      </c>
      <c r="J12" s="17">
        <f t="shared" si="1"/>
        <v>6.3333333333333325E-2</v>
      </c>
      <c r="K12" s="5">
        <v>25500</v>
      </c>
      <c r="L12" s="5">
        <v>15510.165707376058</v>
      </c>
      <c r="M12" s="2">
        <f t="shared" si="2"/>
        <v>15198.698630136985</v>
      </c>
      <c r="N12" s="18">
        <f t="shared" si="3"/>
        <v>10301.301369863015</v>
      </c>
      <c r="O12" s="26">
        <v>0.1</v>
      </c>
      <c r="P12" s="18">
        <f t="shared" si="4"/>
        <v>775.50828536880294</v>
      </c>
    </row>
    <row r="13" spans="1:16" ht="15.75" thickBot="1" x14ac:dyDescent="0.3">
      <c r="A13" s="19">
        <v>10</v>
      </c>
      <c r="B13" s="1" t="s">
        <v>9</v>
      </c>
      <c r="C13" s="3" t="s">
        <v>17</v>
      </c>
      <c r="D13" s="4">
        <v>40854</v>
      </c>
      <c r="E13" s="4">
        <v>44289</v>
      </c>
      <c r="F13" s="13">
        <f t="shared" si="0"/>
        <v>9.4109589041095898</v>
      </c>
      <c r="G13" s="13">
        <v>15</v>
      </c>
      <c r="H13" s="5">
        <v>1046860.25</v>
      </c>
      <c r="I13" s="14">
        <v>0.05</v>
      </c>
      <c r="J13" s="17">
        <f t="shared" si="1"/>
        <v>6.3333333333333325E-2</v>
      </c>
      <c r="K13" s="5">
        <v>1046860.25</v>
      </c>
      <c r="L13" s="5">
        <v>636743.35948332329</v>
      </c>
      <c r="M13" s="2">
        <f t="shared" si="2"/>
        <v>623957.39010273968</v>
      </c>
      <c r="N13" s="18">
        <f t="shared" si="3"/>
        <v>422902.85989726032</v>
      </c>
      <c r="O13" s="26">
        <v>0.1</v>
      </c>
      <c r="P13" s="18">
        <f t="shared" si="4"/>
        <v>31837.167974166165</v>
      </c>
    </row>
    <row r="14" spans="1:16" ht="15.75" thickBot="1" x14ac:dyDescent="0.3">
      <c r="A14" s="19">
        <v>11</v>
      </c>
      <c r="B14" s="1" t="s">
        <v>9</v>
      </c>
      <c r="C14" s="3" t="s">
        <v>18</v>
      </c>
      <c r="D14" s="4">
        <v>40854</v>
      </c>
      <c r="E14" s="4">
        <v>44289</v>
      </c>
      <c r="F14" s="13">
        <f t="shared" si="0"/>
        <v>9.4109589041095898</v>
      </c>
      <c r="G14" s="13">
        <v>15</v>
      </c>
      <c r="H14" s="5">
        <v>129551.5</v>
      </c>
      <c r="I14" s="14">
        <v>0.05</v>
      </c>
      <c r="J14" s="17">
        <f t="shared" si="1"/>
        <v>6.3333333333333325E-2</v>
      </c>
      <c r="K14" s="5">
        <v>129551.5</v>
      </c>
      <c r="L14" s="5">
        <v>78798.619705259975</v>
      </c>
      <c r="M14" s="2">
        <f t="shared" si="2"/>
        <v>77216.24335616437</v>
      </c>
      <c r="N14" s="18">
        <f t="shared" si="3"/>
        <v>52335.25664383563</v>
      </c>
      <c r="O14" s="26">
        <v>0.1</v>
      </c>
      <c r="P14" s="18">
        <f t="shared" si="4"/>
        <v>3939.930985262999</v>
      </c>
    </row>
    <row r="15" spans="1:16" ht="15.75" thickBot="1" x14ac:dyDescent="0.3">
      <c r="A15" s="19">
        <v>12</v>
      </c>
      <c r="B15" s="1" t="s">
        <v>9</v>
      </c>
      <c r="C15" s="3" t="s">
        <v>19</v>
      </c>
      <c r="D15" s="4">
        <v>40854</v>
      </c>
      <c r="E15" s="4">
        <v>44289</v>
      </c>
      <c r="F15" s="13">
        <f t="shared" si="0"/>
        <v>9.4109589041095898</v>
      </c>
      <c r="G15" s="13">
        <v>15</v>
      </c>
      <c r="H15" s="5">
        <v>29588.63</v>
      </c>
      <c r="I15" s="14">
        <v>0.05</v>
      </c>
      <c r="J15" s="17">
        <f t="shared" si="1"/>
        <v>6.3333333333333325E-2</v>
      </c>
      <c r="K15" s="5">
        <v>29588.63</v>
      </c>
      <c r="L15" s="5">
        <v>17997.062265971384</v>
      </c>
      <c r="M15" s="2">
        <f t="shared" si="2"/>
        <v>17635.634127397261</v>
      </c>
      <c r="N15" s="18">
        <f t="shared" si="3"/>
        <v>11952.99587260274</v>
      </c>
      <c r="O15" s="26">
        <v>0.1</v>
      </c>
      <c r="P15" s="18">
        <f t="shared" si="4"/>
        <v>899.85311329856927</v>
      </c>
    </row>
    <row r="16" spans="1:16" ht="15.75" thickBot="1" x14ac:dyDescent="0.3">
      <c r="A16" s="19">
        <v>13</v>
      </c>
      <c r="B16" s="1" t="s">
        <v>9</v>
      </c>
      <c r="C16" s="3" t="s">
        <v>20</v>
      </c>
      <c r="D16" s="4">
        <v>40854</v>
      </c>
      <c r="E16" s="4">
        <v>44289</v>
      </c>
      <c r="F16" s="13">
        <f t="shared" si="0"/>
        <v>9.4109589041095898</v>
      </c>
      <c r="G16" s="13">
        <v>15</v>
      </c>
      <c r="H16" s="5">
        <v>67694</v>
      </c>
      <c r="I16" s="14">
        <v>0.05</v>
      </c>
      <c r="J16" s="17">
        <f t="shared" si="1"/>
        <v>6.3333333333333325E-2</v>
      </c>
      <c r="K16" s="5">
        <v>67694</v>
      </c>
      <c r="L16" s="5">
        <v>41174.324367190653</v>
      </c>
      <c r="M16" s="2">
        <f t="shared" si="2"/>
        <v>40347.478630136982</v>
      </c>
      <c r="N16" s="18">
        <f t="shared" si="3"/>
        <v>27346.521369863018</v>
      </c>
      <c r="O16" s="26">
        <v>0.1</v>
      </c>
      <c r="P16" s="18">
        <f t="shared" si="4"/>
        <v>2058.7162183595328</v>
      </c>
    </row>
    <row r="17" spans="1:16" ht="15.75" thickBot="1" x14ac:dyDescent="0.3">
      <c r="A17" s="19">
        <v>14</v>
      </c>
      <c r="B17" s="1" t="s">
        <v>9</v>
      </c>
      <c r="C17" s="3" t="s">
        <v>21</v>
      </c>
      <c r="D17" s="4">
        <v>40854</v>
      </c>
      <c r="E17" s="4">
        <v>44289</v>
      </c>
      <c r="F17" s="13">
        <f t="shared" si="0"/>
        <v>9.4109589041095898</v>
      </c>
      <c r="G17" s="13">
        <v>15</v>
      </c>
      <c r="H17" s="5">
        <v>82946.5</v>
      </c>
      <c r="I17" s="14">
        <v>0.05</v>
      </c>
      <c r="J17" s="17">
        <f t="shared" si="1"/>
        <v>6.3333333333333325E-2</v>
      </c>
      <c r="K17" s="5">
        <v>82946.5</v>
      </c>
      <c r="L17" s="5">
        <v>50451.514957174528</v>
      </c>
      <c r="M17" s="2">
        <f t="shared" si="2"/>
        <v>49438.386506849311</v>
      </c>
      <c r="N17" s="18">
        <f t="shared" si="3"/>
        <v>33508.113493150689</v>
      </c>
      <c r="O17" s="26">
        <v>0.1</v>
      </c>
      <c r="P17" s="18">
        <f t="shared" si="4"/>
        <v>2522.5757478587266</v>
      </c>
    </row>
    <row r="18" spans="1:16" ht="15.75" thickBot="1" x14ac:dyDescent="0.3">
      <c r="A18" s="19">
        <v>15</v>
      </c>
      <c r="B18" s="1" t="s">
        <v>9</v>
      </c>
      <c r="C18" s="3" t="s">
        <v>22</v>
      </c>
      <c r="D18" s="4">
        <v>40854</v>
      </c>
      <c r="E18" s="4">
        <v>44289</v>
      </c>
      <c r="F18" s="13">
        <f t="shared" si="0"/>
        <v>9.4109589041095898</v>
      </c>
      <c r="G18" s="13">
        <v>15</v>
      </c>
      <c r="H18" s="5">
        <v>935619</v>
      </c>
      <c r="I18" s="14">
        <v>0.05</v>
      </c>
      <c r="J18" s="17">
        <f t="shared" si="1"/>
        <v>6.3333333333333325E-2</v>
      </c>
      <c r="K18" s="5">
        <v>935619</v>
      </c>
      <c r="L18" s="5">
        <v>569081.89739621128</v>
      </c>
      <c r="M18" s="2">
        <f t="shared" si="2"/>
        <v>557654.55739726033</v>
      </c>
      <c r="N18" s="18">
        <f t="shared" si="3"/>
        <v>377964.44260273967</v>
      </c>
      <c r="O18" s="26">
        <v>0.1</v>
      </c>
      <c r="P18" s="18">
        <f t="shared" si="4"/>
        <v>28454.094869810564</v>
      </c>
    </row>
    <row r="19" spans="1:16" ht="15.75" thickBot="1" x14ac:dyDescent="0.3">
      <c r="A19" s="19">
        <v>16</v>
      </c>
      <c r="B19" s="1" t="s">
        <v>9</v>
      </c>
      <c r="C19" s="3" t="s">
        <v>23</v>
      </c>
      <c r="D19" s="4">
        <v>40854</v>
      </c>
      <c r="E19" s="4">
        <v>44289</v>
      </c>
      <c r="F19" s="13">
        <f t="shared" si="0"/>
        <v>9.4109589041095898</v>
      </c>
      <c r="G19" s="13">
        <v>15</v>
      </c>
      <c r="H19" s="5">
        <v>1649214</v>
      </c>
      <c r="I19" s="14">
        <v>0.05</v>
      </c>
      <c r="J19" s="17">
        <f t="shared" si="1"/>
        <v>6.3333333333333325E-2</v>
      </c>
      <c r="K19" s="5">
        <v>1649214</v>
      </c>
      <c r="L19" s="5">
        <v>1003119.6317926239</v>
      </c>
      <c r="M19" s="2">
        <f t="shared" si="2"/>
        <v>982976.72794520541</v>
      </c>
      <c r="N19" s="18">
        <f t="shared" si="3"/>
        <v>666237.27205479459</v>
      </c>
      <c r="O19" s="26">
        <v>0.1</v>
      </c>
      <c r="P19" s="18">
        <f t="shared" si="4"/>
        <v>50155.981589631199</v>
      </c>
    </row>
    <row r="20" spans="1:16" ht="15.75" thickBot="1" x14ac:dyDescent="0.3">
      <c r="A20" s="19">
        <v>17</v>
      </c>
      <c r="B20" s="1" t="s">
        <v>9</v>
      </c>
      <c r="C20" s="3" t="s">
        <v>24</v>
      </c>
      <c r="D20" s="4">
        <v>42289</v>
      </c>
      <c r="E20" s="4">
        <v>44289</v>
      </c>
      <c r="F20" s="13">
        <f t="shared" si="0"/>
        <v>5.4794520547945202</v>
      </c>
      <c r="G20" s="13">
        <v>15</v>
      </c>
      <c r="H20" s="5">
        <v>18770</v>
      </c>
      <c r="I20" s="14">
        <v>0.05</v>
      </c>
      <c r="J20" s="17">
        <f t="shared" si="1"/>
        <v>6.3333333333333325E-2</v>
      </c>
      <c r="K20" s="5">
        <v>18770</v>
      </c>
      <c r="L20" s="5">
        <v>15800.881511216057</v>
      </c>
      <c r="M20" s="2">
        <f t="shared" si="2"/>
        <v>6513.7899543378981</v>
      </c>
      <c r="N20" s="18">
        <f t="shared" si="3"/>
        <v>12256.210045662101</v>
      </c>
      <c r="O20" s="26">
        <v>0.1</v>
      </c>
      <c r="P20" s="18">
        <f t="shared" si="4"/>
        <v>790.04407556080287</v>
      </c>
    </row>
    <row r="21" spans="1:16" ht="15.75" thickBot="1" x14ac:dyDescent="0.3">
      <c r="A21" s="19">
        <v>18</v>
      </c>
      <c r="B21" s="1" t="s">
        <v>9</v>
      </c>
      <c r="C21" s="3" t="s">
        <v>25</v>
      </c>
      <c r="D21" s="4">
        <v>41014</v>
      </c>
      <c r="E21" s="4">
        <v>44289</v>
      </c>
      <c r="F21" s="13">
        <f t="shared" si="0"/>
        <v>8.9726027397260282</v>
      </c>
      <c r="G21" s="13">
        <v>15</v>
      </c>
      <c r="H21" s="5">
        <v>211875</v>
      </c>
      <c r="I21" s="14">
        <v>0.05</v>
      </c>
      <c r="J21" s="17">
        <f t="shared" si="1"/>
        <v>6.3333333333333325E-2</v>
      </c>
      <c r="K21" s="5">
        <v>211875</v>
      </c>
      <c r="L21" s="5">
        <v>132941.7704197579</v>
      </c>
      <c r="M21" s="2">
        <f t="shared" si="2"/>
        <v>120401.11301369862</v>
      </c>
      <c r="N21" s="18">
        <f t="shared" si="3"/>
        <v>91473.886986301382</v>
      </c>
      <c r="O21" s="26">
        <v>0.1</v>
      </c>
      <c r="P21" s="18">
        <f t="shared" si="4"/>
        <v>6647.0885209878952</v>
      </c>
    </row>
    <row r="22" spans="1:16" ht="15.75" thickBot="1" x14ac:dyDescent="0.3">
      <c r="A22" s="19">
        <v>19</v>
      </c>
      <c r="B22" s="1" t="s">
        <v>9</v>
      </c>
      <c r="C22" s="3" t="s">
        <v>26</v>
      </c>
      <c r="D22" s="4">
        <v>41014</v>
      </c>
      <c r="E22" s="4">
        <v>44289</v>
      </c>
      <c r="F22" s="13">
        <f t="shared" si="0"/>
        <v>8.9726027397260282</v>
      </c>
      <c r="G22" s="13">
        <v>15</v>
      </c>
      <c r="H22" s="5">
        <v>37000</v>
      </c>
      <c r="I22" s="14">
        <v>0.05</v>
      </c>
      <c r="J22" s="17">
        <f t="shared" si="1"/>
        <v>6.3333333333333325E-2</v>
      </c>
      <c r="K22" s="5">
        <v>37000</v>
      </c>
      <c r="L22" s="5">
        <v>23215.825573018352</v>
      </c>
      <c r="M22" s="2">
        <f t="shared" si="2"/>
        <v>21025.79908675799</v>
      </c>
      <c r="N22" s="18">
        <f t="shared" si="3"/>
        <v>15974.20091324201</v>
      </c>
      <c r="O22" s="26">
        <v>0.1</v>
      </c>
      <c r="P22" s="18">
        <f t="shared" si="4"/>
        <v>1160.7912786509175</v>
      </c>
    </row>
    <row r="23" spans="1:16" ht="15.75" thickBot="1" x14ac:dyDescent="0.3">
      <c r="A23" s="19">
        <v>20</v>
      </c>
      <c r="B23" s="1" t="s">
        <v>9</v>
      </c>
      <c r="C23" s="3" t="s">
        <v>27</v>
      </c>
      <c r="D23" s="4">
        <v>40831</v>
      </c>
      <c r="E23" s="4">
        <v>44289</v>
      </c>
      <c r="F23" s="13">
        <f t="shared" si="0"/>
        <v>9.4739726027397264</v>
      </c>
      <c r="G23" s="13">
        <v>15</v>
      </c>
      <c r="H23" s="5">
        <v>17978</v>
      </c>
      <c r="I23" s="14">
        <v>0.05</v>
      </c>
      <c r="J23" s="17">
        <f t="shared" si="1"/>
        <v>6.3333333333333325E-2</v>
      </c>
      <c r="K23" s="5">
        <v>17978</v>
      </c>
      <c r="L23" s="5">
        <v>10868.529778295202</v>
      </c>
      <c r="M23" s="2">
        <f t="shared" si="2"/>
        <v>10787.128365296803</v>
      </c>
      <c r="N23" s="18">
        <f t="shared" si="3"/>
        <v>7190.8716347031968</v>
      </c>
      <c r="O23" s="26">
        <v>0.1</v>
      </c>
      <c r="P23" s="18">
        <f t="shared" si="4"/>
        <v>543.42648891476017</v>
      </c>
    </row>
    <row r="24" spans="1:16" ht="15.75" thickBot="1" x14ac:dyDescent="0.3">
      <c r="A24" s="19">
        <v>21</v>
      </c>
      <c r="B24" s="1" t="s">
        <v>9</v>
      </c>
      <c r="C24" s="3" t="s">
        <v>28</v>
      </c>
      <c r="D24" s="4">
        <v>40933</v>
      </c>
      <c r="E24" s="4">
        <v>44289</v>
      </c>
      <c r="F24" s="13">
        <f t="shared" si="0"/>
        <v>9.1945205479452063</v>
      </c>
      <c r="G24" s="13">
        <v>15</v>
      </c>
      <c r="H24" s="5">
        <v>526442</v>
      </c>
      <c r="I24" s="14">
        <v>0.05</v>
      </c>
      <c r="J24" s="17">
        <f t="shared" si="1"/>
        <v>6.3333333333333325E-2</v>
      </c>
      <c r="K24" s="5">
        <v>526442</v>
      </c>
      <c r="L24" s="5">
        <v>326128.29957448918</v>
      </c>
      <c r="M24" s="2">
        <f t="shared" si="2"/>
        <v>306557.51313242008</v>
      </c>
      <c r="N24" s="18">
        <f t="shared" si="3"/>
        <v>219884.48686757992</v>
      </c>
      <c r="O24" s="26">
        <v>0.1</v>
      </c>
      <c r="P24" s="18">
        <f t="shared" si="4"/>
        <v>16306.414978724461</v>
      </c>
    </row>
    <row r="25" spans="1:16" ht="15.75" thickBot="1" x14ac:dyDescent="0.3">
      <c r="A25" s="19">
        <v>22</v>
      </c>
      <c r="B25" s="1" t="s">
        <v>9</v>
      </c>
      <c r="C25" s="3" t="s">
        <v>29</v>
      </c>
      <c r="D25" s="4">
        <v>40933</v>
      </c>
      <c r="E25" s="4">
        <v>44289</v>
      </c>
      <c r="F25" s="13">
        <f t="shared" si="0"/>
        <v>9.1945205479452063</v>
      </c>
      <c r="G25" s="13">
        <v>15</v>
      </c>
      <c r="H25" s="5">
        <v>526442</v>
      </c>
      <c r="I25" s="14">
        <v>0.05</v>
      </c>
      <c r="J25" s="17">
        <f t="shared" si="1"/>
        <v>6.3333333333333325E-2</v>
      </c>
      <c r="K25" s="5">
        <v>526442</v>
      </c>
      <c r="L25" s="5">
        <v>326128.29957448918</v>
      </c>
      <c r="M25" s="2">
        <f t="shared" si="2"/>
        <v>306557.51313242008</v>
      </c>
      <c r="N25" s="18">
        <f t="shared" si="3"/>
        <v>219884.48686757992</v>
      </c>
      <c r="O25" s="26">
        <v>0.1</v>
      </c>
      <c r="P25" s="18">
        <f t="shared" si="4"/>
        <v>16306.414978724461</v>
      </c>
    </row>
    <row r="26" spans="1:16" ht="15.75" thickBot="1" x14ac:dyDescent="0.3">
      <c r="A26" s="19">
        <v>23</v>
      </c>
      <c r="B26" s="1" t="s">
        <v>9</v>
      </c>
      <c r="C26" s="3" t="s">
        <v>29</v>
      </c>
      <c r="D26" s="4">
        <v>40933</v>
      </c>
      <c r="E26" s="4">
        <v>44289</v>
      </c>
      <c r="F26" s="13">
        <f t="shared" si="0"/>
        <v>9.1945205479452063</v>
      </c>
      <c r="G26" s="13">
        <v>15</v>
      </c>
      <c r="H26" s="5">
        <v>34205</v>
      </c>
      <c r="I26" s="14">
        <v>0.05</v>
      </c>
      <c r="J26" s="17">
        <f t="shared" si="1"/>
        <v>6.3333333333333325E-2</v>
      </c>
      <c r="K26" s="5">
        <v>34205</v>
      </c>
      <c r="L26" s="5">
        <v>21189.808677841698</v>
      </c>
      <c r="M26" s="2">
        <f t="shared" si="2"/>
        <v>19918.24310502283</v>
      </c>
      <c r="N26" s="18">
        <f t="shared" si="3"/>
        <v>14286.75689497717</v>
      </c>
      <c r="O26" s="26">
        <v>0.1</v>
      </c>
      <c r="P26" s="18">
        <f t="shared" si="4"/>
        <v>1059.4904338920849</v>
      </c>
    </row>
    <row r="27" spans="1:16" ht="15.75" thickBot="1" x14ac:dyDescent="0.3">
      <c r="A27" s="19">
        <v>24</v>
      </c>
      <c r="B27" s="1" t="s">
        <v>9</v>
      </c>
      <c r="C27" s="3" t="s">
        <v>17</v>
      </c>
      <c r="D27" s="4">
        <v>40939</v>
      </c>
      <c r="E27" s="4">
        <v>44289</v>
      </c>
      <c r="F27" s="13">
        <f t="shared" si="0"/>
        <v>9.1780821917808222</v>
      </c>
      <c r="G27" s="13">
        <v>15</v>
      </c>
      <c r="H27" s="5">
        <v>385419</v>
      </c>
      <c r="I27" s="14">
        <v>0.05</v>
      </c>
      <c r="J27" s="17">
        <f t="shared" si="1"/>
        <v>6.3333333333333325E-2</v>
      </c>
      <c r="K27" s="5">
        <v>385419</v>
      </c>
      <c r="L27" s="5">
        <v>238821.58414404595</v>
      </c>
      <c r="M27" s="2">
        <f t="shared" si="2"/>
        <v>224035.79315068488</v>
      </c>
      <c r="N27" s="18">
        <f t="shared" si="3"/>
        <v>161383.20684931512</v>
      </c>
      <c r="O27" s="26">
        <v>0.1</v>
      </c>
      <c r="P27" s="18">
        <f t="shared" si="4"/>
        <v>11941.079207202298</v>
      </c>
    </row>
    <row r="28" spans="1:16" ht="15.75" thickBot="1" x14ac:dyDescent="0.3">
      <c r="A28" s="19">
        <v>25</v>
      </c>
      <c r="B28" s="1" t="s">
        <v>9</v>
      </c>
      <c r="C28" s="3" t="s">
        <v>30</v>
      </c>
      <c r="D28" s="4">
        <v>40939</v>
      </c>
      <c r="E28" s="4">
        <v>44289</v>
      </c>
      <c r="F28" s="13">
        <f t="shared" si="0"/>
        <v>9.1780821917808222</v>
      </c>
      <c r="G28" s="13">
        <v>15</v>
      </c>
      <c r="H28" s="5">
        <v>157316.29999999999</v>
      </c>
      <c r="I28" s="14">
        <v>0.05</v>
      </c>
      <c r="J28" s="17">
        <f t="shared" si="1"/>
        <v>6.3333333333333325E-2</v>
      </c>
      <c r="K28" s="5">
        <v>157316.29999999999</v>
      </c>
      <c r="L28" s="5">
        <v>97479.721709431338</v>
      </c>
      <c r="M28" s="2">
        <f t="shared" si="2"/>
        <v>91444.588995433776</v>
      </c>
      <c r="N28" s="18">
        <f t="shared" si="3"/>
        <v>65871.711004566212</v>
      </c>
      <c r="O28" s="26">
        <v>0.1</v>
      </c>
      <c r="P28" s="18">
        <f t="shared" si="4"/>
        <v>4873.9860854715671</v>
      </c>
    </row>
    <row r="29" spans="1:16" ht="15.75" thickBot="1" x14ac:dyDescent="0.3">
      <c r="A29" s="19">
        <v>26</v>
      </c>
      <c r="B29" s="1" t="s">
        <v>9</v>
      </c>
      <c r="C29" s="3" t="s">
        <v>26</v>
      </c>
      <c r="D29" s="4">
        <v>40999</v>
      </c>
      <c r="E29" s="4">
        <v>44289</v>
      </c>
      <c r="F29" s="13">
        <f t="shared" si="0"/>
        <v>9.0136986301369859</v>
      </c>
      <c r="G29" s="13">
        <v>15</v>
      </c>
      <c r="H29" s="5">
        <v>60802</v>
      </c>
      <c r="I29" s="14">
        <v>0.05</v>
      </c>
      <c r="J29" s="17">
        <f t="shared" si="1"/>
        <v>6.3333333333333325E-2</v>
      </c>
      <c r="K29" s="5">
        <v>60802</v>
      </c>
      <c r="L29" s="5">
        <v>38128.478721362837</v>
      </c>
      <c r="M29" s="2">
        <f t="shared" si="2"/>
        <v>34709.890593607299</v>
      </c>
      <c r="N29" s="18">
        <f t="shared" si="3"/>
        <v>26092.109406392701</v>
      </c>
      <c r="O29" s="26">
        <v>0.1</v>
      </c>
      <c r="P29" s="18">
        <f t="shared" si="4"/>
        <v>1906.423936068142</v>
      </c>
    </row>
    <row r="30" spans="1:16" ht="15.75" thickBot="1" x14ac:dyDescent="0.3">
      <c r="A30" s="19">
        <v>27</v>
      </c>
      <c r="B30" s="1" t="s">
        <v>9</v>
      </c>
      <c r="C30" s="3" t="s">
        <v>31</v>
      </c>
      <c r="D30" s="4">
        <v>40908</v>
      </c>
      <c r="E30" s="4">
        <v>44289</v>
      </c>
      <c r="F30" s="13">
        <f t="shared" si="0"/>
        <v>9.2630136986301377</v>
      </c>
      <c r="G30" s="13">
        <v>15</v>
      </c>
      <c r="H30" s="5">
        <v>365767</v>
      </c>
      <c r="I30" s="14">
        <v>0.05</v>
      </c>
      <c r="J30" s="17">
        <f t="shared" si="1"/>
        <v>6.3333333333333325E-2</v>
      </c>
      <c r="K30" s="5">
        <v>365767</v>
      </c>
      <c r="L30" s="5">
        <v>225217.60612539874</v>
      </c>
      <c r="M30" s="2">
        <f t="shared" si="2"/>
        <v>214579.96632876713</v>
      </c>
      <c r="N30" s="18">
        <f t="shared" si="3"/>
        <v>151187.03367123287</v>
      </c>
      <c r="O30" s="26">
        <v>0.1</v>
      </c>
      <c r="P30" s="18">
        <f t="shared" si="4"/>
        <v>11260.880306269937</v>
      </c>
    </row>
    <row r="31" spans="1:16" ht="15.75" thickBot="1" x14ac:dyDescent="0.3">
      <c r="A31" s="19">
        <v>28</v>
      </c>
      <c r="B31" s="1" t="s">
        <v>9</v>
      </c>
      <c r="C31" s="3" t="s">
        <v>32</v>
      </c>
      <c r="D31" s="4">
        <v>40908</v>
      </c>
      <c r="E31" s="4">
        <v>44289</v>
      </c>
      <c r="F31" s="13">
        <f t="shared" si="0"/>
        <v>9.2630136986301377</v>
      </c>
      <c r="G31" s="13">
        <v>15</v>
      </c>
      <c r="H31" s="5">
        <v>83706</v>
      </c>
      <c r="I31" s="14">
        <v>0.05</v>
      </c>
      <c r="J31" s="17">
        <f t="shared" si="1"/>
        <v>6.3333333333333325E-2</v>
      </c>
      <c r="K31" s="5">
        <v>83706</v>
      </c>
      <c r="L31" s="5">
        <v>51541.198256578951</v>
      </c>
      <c r="M31" s="2">
        <f t="shared" si="2"/>
        <v>49106.755561643833</v>
      </c>
      <c r="N31" s="18">
        <f t="shared" si="3"/>
        <v>34599.244438356167</v>
      </c>
      <c r="O31" s="26">
        <v>0.1</v>
      </c>
      <c r="P31" s="18">
        <f t="shared" si="4"/>
        <v>2577.0599128289477</v>
      </c>
    </row>
    <row r="32" spans="1:16" x14ac:dyDescent="0.25">
      <c r="A32" s="19">
        <v>29</v>
      </c>
      <c r="B32" s="1" t="s">
        <v>9</v>
      </c>
      <c r="C32" s="3" t="s">
        <v>33</v>
      </c>
      <c r="D32" s="4">
        <v>42959</v>
      </c>
      <c r="E32" s="4">
        <v>44289</v>
      </c>
      <c r="F32" s="13">
        <f t="shared" si="0"/>
        <v>3.6438356164383561</v>
      </c>
      <c r="G32" s="13">
        <v>15</v>
      </c>
      <c r="H32" s="5">
        <v>1278397.95</v>
      </c>
      <c r="I32" s="14">
        <v>0.05</v>
      </c>
      <c r="J32" s="17">
        <f t="shared" si="1"/>
        <v>6.3333333333333325E-2</v>
      </c>
      <c r="K32" s="5">
        <v>1278397.95</v>
      </c>
      <c r="L32" s="5">
        <v>1151458.0123484279</v>
      </c>
      <c r="M32" s="2">
        <f t="shared" si="2"/>
        <v>295023.89220547938</v>
      </c>
      <c r="N32" s="18">
        <f t="shared" si="3"/>
        <v>983374.05779452063</v>
      </c>
      <c r="O32" s="26">
        <v>0.1</v>
      </c>
      <c r="P32" s="18">
        <f t="shared" si="4"/>
        <v>57572.900617421401</v>
      </c>
    </row>
    <row r="33" spans="11:16" x14ac:dyDescent="0.25">
      <c r="K33" s="10">
        <f>SUM(K4:K32)</f>
        <v>9838266.879999999</v>
      </c>
      <c r="L33" s="10">
        <f>SUM(L4:L32)</f>
        <v>6406661.1830579247</v>
      </c>
      <c r="P33" s="29">
        <f>SUM(P4:P32)</f>
        <v>320333.0591528964</v>
      </c>
    </row>
  </sheetData>
  <autoFilter ref="A3:V32" xr:uid="{00000000-0009-0000-0000-00000A00000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3:M24"/>
  <sheetViews>
    <sheetView topLeftCell="A6" workbookViewId="0">
      <selection activeCell="M15" sqref="M15"/>
    </sheetView>
  </sheetViews>
  <sheetFormatPr defaultRowHeight="15" x14ac:dyDescent="0.25"/>
  <cols>
    <col min="3" max="3" width="6.7109375" customWidth="1"/>
    <col min="4" max="4" width="19.5703125" bestFit="1" customWidth="1"/>
    <col min="5" max="5" width="10.140625" customWidth="1"/>
    <col min="6" max="7" width="18.42578125" bestFit="1" customWidth="1"/>
    <col min="8" max="8" width="24.7109375" customWidth="1"/>
    <col min="9" max="9" width="31.5703125" customWidth="1"/>
    <col min="13" max="13" width="16.85546875" bestFit="1" customWidth="1"/>
  </cols>
  <sheetData>
    <row r="3" spans="1:13" ht="15.75" thickBot="1" x14ac:dyDescent="0.3"/>
    <row r="4" spans="1:13" ht="30.75" customHeight="1" x14ac:dyDescent="0.25">
      <c r="C4" s="186" t="s">
        <v>3429</v>
      </c>
      <c r="D4" s="187"/>
      <c r="E4" s="187"/>
      <c r="F4" s="187"/>
      <c r="G4" s="187"/>
      <c r="H4" s="187"/>
      <c r="I4" s="188"/>
    </row>
    <row r="5" spans="1:13" ht="30" x14ac:dyDescent="0.25">
      <c r="A5" s="177"/>
      <c r="B5" s="178"/>
      <c r="C5" s="142" t="s">
        <v>80</v>
      </c>
      <c r="D5" s="31" t="s">
        <v>81</v>
      </c>
      <c r="E5" s="31" t="s">
        <v>82</v>
      </c>
      <c r="F5" s="32" t="s">
        <v>79</v>
      </c>
      <c r="G5" s="32" t="s">
        <v>44</v>
      </c>
      <c r="H5" s="32" t="s">
        <v>83</v>
      </c>
      <c r="I5" s="143" t="s">
        <v>62</v>
      </c>
    </row>
    <row r="6" spans="1:13" s="24" customFormat="1" x14ac:dyDescent="0.25">
      <c r="A6" s="179"/>
      <c r="B6" s="180"/>
      <c r="C6" s="144">
        <v>1</v>
      </c>
      <c r="D6" s="33" t="s">
        <v>3420</v>
      </c>
      <c r="E6" s="34" t="s">
        <v>84</v>
      </c>
      <c r="F6" s="35">
        <f>'Plant &amp; Machinery'!K301</f>
        <v>368932382.14000005</v>
      </c>
      <c r="G6" s="35">
        <f>'Plant &amp; Machinery'!L301</f>
        <v>201408949.31000012</v>
      </c>
      <c r="H6" s="35" t="e">
        <f>'Plant &amp; Machinery'!AC301</f>
        <v>#N/A</v>
      </c>
      <c r="I6" s="145">
        <f>'Plant &amp; Machinery'!AG301</f>
        <v>144223867.09347445</v>
      </c>
    </row>
    <row r="7" spans="1:13" s="24" customFormat="1" x14ac:dyDescent="0.25">
      <c r="A7" s="179"/>
      <c r="B7" s="180"/>
      <c r="C7" s="144">
        <v>2</v>
      </c>
      <c r="D7" s="33" t="s">
        <v>3423</v>
      </c>
      <c r="E7" s="36" t="s">
        <v>85</v>
      </c>
      <c r="F7" s="122">
        <f>'Mould &amp; Dies'!J58</f>
        <v>70943953.910000011</v>
      </c>
      <c r="G7" s="35">
        <f>'Mould &amp; Dies'!K58</f>
        <v>56810668.229999982</v>
      </c>
      <c r="H7" s="122">
        <f>'Mould &amp; Dies'!L58</f>
        <v>70943953.910000011</v>
      </c>
      <c r="I7" s="146">
        <f>'Mould &amp; Dies'!P58</f>
        <v>44378137.370842271</v>
      </c>
    </row>
    <row r="8" spans="1:13" s="24" customFormat="1" x14ac:dyDescent="0.25">
      <c r="A8" s="179"/>
      <c r="B8" s="180"/>
      <c r="C8" s="144">
        <v>3</v>
      </c>
      <c r="D8" s="33" t="s">
        <v>90</v>
      </c>
      <c r="E8" s="36" t="s">
        <v>86</v>
      </c>
      <c r="F8" s="35">
        <f>COMPUTER!J94</f>
        <v>3841539.19</v>
      </c>
      <c r="G8" s="35">
        <f>COMPUTER!K94</f>
        <v>349545.53999999992</v>
      </c>
      <c r="H8" s="35">
        <f>COMPUTER!J94</f>
        <v>3841539.19</v>
      </c>
      <c r="I8" s="145">
        <f>COMPUTER!O94</f>
        <v>258041.8027923562</v>
      </c>
    </row>
    <row r="9" spans="1:13" s="24" customFormat="1" x14ac:dyDescent="0.25">
      <c r="A9" s="179"/>
      <c r="B9" s="180"/>
      <c r="C9" s="144">
        <v>4</v>
      </c>
      <c r="D9" s="33" t="s">
        <v>88</v>
      </c>
      <c r="E9" s="34" t="s">
        <v>87</v>
      </c>
      <c r="F9" s="35">
        <f>Vehicle!J8</f>
        <v>1282929.08</v>
      </c>
      <c r="G9" s="35">
        <f>Vehicle!K8</f>
        <v>353716.41000000009</v>
      </c>
      <c r="H9" s="35">
        <f>Vehicle!J8</f>
        <v>1282929.08</v>
      </c>
      <c r="I9" s="145">
        <f>Vehicle!O8</f>
        <v>464290.89933404117</v>
      </c>
    </row>
    <row r="10" spans="1:13" s="24" customFormat="1" x14ac:dyDescent="0.25">
      <c r="A10" s="179"/>
      <c r="B10" s="180"/>
      <c r="C10" s="144">
        <v>5</v>
      </c>
      <c r="D10" s="33" t="s">
        <v>34</v>
      </c>
      <c r="E10" s="34" t="s">
        <v>89</v>
      </c>
      <c r="F10" s="35">
        <f>'Furniture  &amp; Fixture'!J87</f>
        <v>7440827.5900000008</v>
      </c>
      <c r="G10" s="35">
        <f>'Furniture  &amp; Fixture'!K87</f>
        <v>1196970.3399999999</v>
      </c>
      <c r="H10" s="35">
        <f>'Furniture  &amp; Fixture'!J87</f>
        <v>7440827.5900000008</v>
      </c>
      <c r="I10" s="145">
        <f>'Furniture  &amp; Fixture'!P87</f>
        <v>788080.35638686409</v>
      </c>
    </row>
    <row r="11" spans="1:13" s="24" customFormat="1" x14ac:dyDescent="0.25">
      <c r="A11" s="179"/>
      <c r="B11" s="180"/>
      <c r="C11" s="144">
        <v>6</v>
      </c>
      <c r="D11" s="33" t="s">
        <v>3415</v>
      </c>
      <c r="E11" s="34" t="s">
        <v>91</v>
      </c>
      <c r="F11" s="35">
        <f>'Office Equipment'!J107</f>
        <v>14358340.470000001</v>
      </c>
      <c r="G11" s="35">
        <f>'Office Equipment'!K107</f>
        <v>4560280.5999999996</v>
      </c>
      <c r="H11" s="35">
        <f>'Office Equipment'!J107</f>
        <v>14358340.470000001</v>
      </c>
      <c r="I11" s="145">
        <f>'Office Equipment'!O107</f>
        <v>3951731.0671810172</v>
      </c>
    </row>
    <row r="12" spans="1:13" s="24" customFormat="1" x14ac:dyDescent="0.25">
      <c r="A12" s="179"/>
      <c r="B12" s="180"/>
      <c r="C12" s="144">
        <v>7</v>
      </c>
      <c r="D12" s="33" t="s">
        <v>3426</v>
      </c>
      <c r="E12" s="34" t="s">
        <v>3428</v>
      </c>
      <c r="F12" s="35">
        <f>Software!J8</f>
        <v>4382760</v>
      </c>
      <c r="G12" s="35">
        <f>Software!K8</f>
        <v>680587.26</v>
      </c>
      <c r="H12" s="35">
        <f>Software!J8</f>
        <v>4382760</v>
      </c>
      <c r="I12" s="145">
        <f>Software!Q8</f>
        <v>242684.11872146119</v>
      </c>
    </row>
    <row r="13" spans="1:13" s="24" customFormat="1" x14ac:dyDescent="0.25">
      <c r="A13" s="179"/>
      <c r="B13" s="180"/>
      <c r="C13" s="144">
        <v>8</v>
      </c>
      <c r="D13" s="33" t="s">
        <v>239</v>
      </c>
      <c r="E13" s="123" t="s">
        <v>3427</v>
      </c>
      <c r="F13" s="35">
        <f>Building!J9</f>
        <v>821390.04</v>
      </c>
      <c r="G13" s="35">
        <f>Building!K9</f>
        <v>578134.33999999985</v>
      </c>
      <c r="H13" s="35">
        <f>Building!J9</f>
        <v>821390.04</v>
      </c>
      <c r="I13" s="145">
        <f>Building!O9</f>
        <v>425653.25495334237</v>
      </c>
    </row>
    <row r="14" spans="1:13" ht="15.75" x14ac:dyDescent="0.25">
      <c r="A14" s="181"/>
      <c r="B14" s="182"/>
      <c r="C14" s="147">
        <v>9</v>
      </c>
      <c r="D14" s="189" t="s">
        <v>92</v>
      </c>
      <c r="E14" s="190"/>
      <c r="F14" s="27">
        <f>SUM(F6:F12)</f>
        <v>471182732.38000005</v>
      </c>
      <c r="G14" s="27">
        <f>SUM(G6:G12)</f>
        <v>265360717.69000009</v>
      </c>
      <c r="H14" s="27" t="e">
        <f>SUM(H6:H12)</f>
        <v>#N/A</v>
      </c>
      <c r="I14" s="148">
        <f>SUM(I6:I12)</f>
        <v>194306832.70873249</v>
      </c>
      <c r="M14" s="155">
        <f>G14+Building!K9</f>
        <v>265938852.03000009</v>
      </c>
    </row>
    <row r="15" spans="1:13" x14ac:dyDescent="0.25">
      <c r="C15" s="191" t="s">
        <v>93</v>
      </c>
      <c r="D15" s="192"/>
      <c r="E15" s="192"/>
      <c r="F15" s="192"/>
      <c r="G15" s="192"/>
      <c r="H15" s="192"/>
      <c r="I15" s="193"/>
    </row>
    <row r="16" spans="1:13" ht="33" customHeight="1" x14ac:dyDescent="0.25">
      <c r="C16" s="194" t="s">
        <v>3419</v>
      </c>
      <c r="D16" s="195"/>
      <c r="E16" s="195"/>
      <c r="F16" s="195"/>
      <c r="G16" s="195"/>
      <c r="H16" s="195"/>
      <c r="I16" s="196"/>
    </row>
    <row r="17" spans="3:9" ht="34.5" customHeight="1" x14ac:dyDescent="0.25">
      <c r="C17" s="183" t="s">
        <v>94</v>
      </c>
      <c r="D17" s="184"/>
      <c r="E17" s="184"/>
      <c r="F17" s="184"/>
      <c r="G17" s="184"/>
      <c r="H17" s="184"/>
      <c r="I17" s="185"/>
    </row>
    <row r="18" spans="3:9" s="28" customFormat="1" ht="46.5" customHeight="1" x14ac:dyDescent="0.25">
      <c r="C18" s="183" t="s">
        <v>3432</v>
      </c>
      <c r="D18" s="184"/>
      <c r="E18" s="184"/>
      <c r="F18" s="184"/>
      <c r="G18" s="184"/>
      <c r="H18" s="184"/>
      <c r="I18" s="185"/>
    </row>
    <row r="19" spans="3:9" x14ac:dyDescent="0.25">
      <c r="C19" s="183" t="s">
        <v>3433</v>
      </c>
      <c r="D19" s="184"/>
      <c r="E19" s="184"/>
      <c r="F19" s="184"/>
      <c r="G19" s="184"/>
      <c r="H19" s="184"/>
      <c r="I19" s="185"/>
    </row>
    <row r="20" spans="3:9" ht="33.75" customHeight="1" x14ac:dyDescent="0.25">
      <c r="C20" s="183" t="s">
        <v>3434</v>
      </c>
      <c r="D20" s="184"/>
      <c r="E20" s="184"/>
      <c r="F20" s="184"/>
      <c r="G20" s="184"/>
      <c r="H20" s="184"/>
      <c r="I20" s="185"/>
    </row>
    <row r="21" spans="3:9" ht="46.5" customHeight="1" x14ac:dyDescent="0.25">
      <c r="C21" s="183" t="s">
        <v>3435</v>
      </c>
      <c r="D21" s="184"/>
      <c r="E21" s="184"/>
      <c r="F21" s="184"/>
      <c r="G21" s="184"/>
      <c r="H21" s="184"/>
      <c r="I21" s="185"/>
    </row>
    <row r="22" spans="3:9" ht="32.25" customHeight="1" x14ac:dyDescent="0.25">
      <c r="C22" s="183" t="s">
        <v>3436</v>
      </c>
      <c r="D22" s="184"/>
      <c r="E22" s="184"/>
      <c r="F22" s="184"/>
      <c r="G22" s="184"/>
      <c r="H22" s="184"/>
      <c r="I22" s="185"/>
    </row>
    <row r="23" spans="3:9" ht="16.5" customHeight="1" x14ac:dyDescent="0.25">
      <c r="C23" s="183" t="s">
        <v>3437</v>
      </c>
      <c r="D23" s="184"/>
      <c r="E23" s="184"/>
      <c r="F23" s="184"/>
      <c r="G23" s="184"/>
      <c r="H23" s="184"/>
      <c r="I23" s="185"/>
    </row>
    <row r="24" spans="3:9" ht="21.75" customHeight="1" thickBot="1" x14ac:dyDescent="0.3">
      <c r="C24" s="174" t="s">
        <v>3438</v>
      </c>
      <c r="D24" s="175"/>
      <c r="E24" s="175"/>
      <c r="F24" s="175"/>
      <c r="G24" s="175"/>
      <c r="H24" s="175"/>
      <c r="I24" s="176"/>
    </row>
  </sheetData>
  <mergeCells count="13">
    <mergeCell ref="C4:I4"/>
    <mergeCell ref="D14:E14"/>
    <mergeCell ref="C15:I15"/>
    <mergeCell ref="C16:I16"/>
    <mergeCell ref="C23:I23"/>
    <mergeCell ref="C24:I24"/>
    <mergeCell ref="A5:B14"/>
    <mergeCell ref="C17:I17"/>
    <mergeCell ref="C18:I18"/>
    <mergeCell ref="C19:I19"/>
    <mergeCell ref="C20:I20"/>
    <mergeCell ref="C21:I21"/>
    <mergeCell ref="C22:I22"/>
  </mergeCells>
  <pageMargins left="0.7" right="0.7" top="0.75" bottom="0.75" header="0.3" footer="0.3"/>
  <ignoredErrors>
    <ignoredError sqref="G8:G13"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K8:P15"/>
  <sheetViews>
    <sheetView workbookViewId="0">
      <selection activeCell="L14" sqref="L14"/>
    </sheetView>
  </sheetViews>
  <sheetFormatPr defaultRowHeight="15" x14ac:dyDescent="0.25"/>
  <cols>
    <col min="11" max="11" width="26.7109375" customWidth="1"/>
    <col min="12" max="12" width="16.85546875" bestFit="1" customWidth="1"/>
    <col min="16" max="16" width="15.85546875" bestFit="1" customWidth="1"/>
  </cols>
  <sheetData>
    <row r="8" spans="11:16" x14ac:dyDescent="0.25">
      <c r="K8" s="28"/>
    </row>
    <row r="9" spans="11:16" x14ac:dyDescent="0.25">
      <c r="K9" s="28" t="s">
        <v>3412</v>
      </c>
      <c r="L9" s="151">
        <v>0</v>
      </c>
    </row>
    <row r="10" spans="11:16" x14ac:dyDescent="0.25">
      <c r="K10" s="28" t="s">
        <v>3439</v>
      </c>
      <c r="L10" s="151">
        <v>0</v>
      </c>
    </row>
    <row r="11" spans="11:16" ht="30" x14ac:dyDescent="0.25">
      <c r="K11" s="28" t="s">
        <v>3440</v>
      </c>
      <c r="L11" s="151">
        <f>'Summary P &amp; M'!I14</f>
        <v>194306832.70873249</v>
      </c>
      <c r="O11">
        <f>821390</f>
        <v>821390</v>
      </c>
      <c r="P11" s="154">
        <f>O11+'Summary P &amp; M'!F14</f>
        <v>472004122.38000005</v>
      </c>
    </row>
    <row r="12" spans="11:16" x14ac:dyDescent="0.25">
      <c r="K12" s="28" t="s">
        <v>92</v>
      </c>
      <c r="L12" s="126">
        <f>SUM(L9:L11)</f>
        <v>194306832.70873249</v>
      </c>
    </row>
    <row r="13" spans="11:16" x14ac:dyDescent="0.25">
      <c r="K13" s="28" t="s">
        <v>3441</v>
      </c>
      <c r="L13" s="126">
        <f>$L$12*(1-M13)</f>
        <v>155445466.16698599</v>
      </c>
      <c r="M13" s="152">
        <v>0.2</v>
      </c>
    </row>
    <row r="14" spans="11:16" x14ac:dyDescent="0.25">
      <c r="K14" s="28" t="s">
        <v>3442</v>
      </c>
      <c r="L14" s="126">
        <f>$L$12*(1-M14)</f>
        <v>136014782.89611274</v>
      </c>
      <c r="M14" s="152">
        <v>0.3</v>
      </c>
    </row>
    <row r="15" spans="11:16" x14ac:dyDescent="0.25">
      <c r="K15" s="28" t="s">
        <v>3443</v>
      </c>
      <c r="L15" s="126">
        <f>$L$12*(1-M15)</f>
        <v>87438074.718929604</v>
      </c>
      <c r="M15" s="152">
        <v>0.55000000000000004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Building</vt:lpstr>
      <vt:lpstr>FAR</vt:lpstr>
      <vt:lpstr>WPI</vt:lpstr>
      <vt:lpstr>MONTHLY_INDEX</vt:lpstr>
      <vt:lpstr>month2</vt:lpstr>
      <vt:lpstr>Plant &amp; Machinery</vt:lpstr>
      <vt:lpstr>Mould &amp; Dies</vt:lpstr>
      <vt:lpstr>COMPUTER</vt:lpstr>
      <vt:lpstr>Vehicle</vt:lpstr>
      <vt:lpstr>Furniture  &amp; Fixture</vt:lpstr>
      <vt:lpstr>Office Equipment</vt:lpstr>
      <vt:lpstr>Software</vt:lpstr>
      <vt:lpstr>Electrical Installs</vt:lpstr>
      <vt:lpstr>Summary P &amp; M</vt:lpstr>
      <vt:lpstr>Sheet2</vt:lpstr>
      <vt:lpst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Gaurav Sharma</dc:creator>
  <cp:lastModifiedBy>Aditya</cp:lastModifiedBy>
  <dcterms:created xsi:type="dcterms:W3CDTF">2021-03-05T05:31:24Z</dcterms:created>
  <dcterms:modified xsi:type="dcterms:W3CDTF">2022-06-06T04:48:06Z</dcterms:modified>
</cp:coreProperties>
</file>